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harts/chart1.xml" ContentType="application/vnd.openxmlformats-officedocument.drawingml.chart+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harts/chart2.xml" ContentType="application/vnd.openxmlformats-officedocument.drawingml.chart+xml"/>
  <Override PartName="/xl/drawings/drawing19.xml" ContentType="application/vnd.openxmlformats-officedocument.drawing+xml"/>
  <Override PartName="/xl/charts/chart3.xml" ContentType="application/vnd.openxmlformats-officedocument.drawingml.chart+xml"/>
  <Override PartName="/xl/drawings/drawing20.xml" ContentType="application/vnd.openxmlformats-officedocument.drawing+xml"/>
  <Override PartName="/xl/drawings/drawing21.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drawings/drawing22.xml" ContentType="application/vnd.openxmlformats-officedocument.drawing+xml"/>
  <Override PartName="/xl/drawings/drawing2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attachedToolbars.bin" ContentType="application/vnd.ms-excel.attachedToolbars"/>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7726"/>
  <workbookPr updateLinks="never" codeName="ThisWorkbook"/>
  <mc:AlternateContent xmlns:mc="http://schemas.openxmlformats.org/markup-compatibility/2006">
    <mc:Choice Requires="x15">
      <x15ac:absPath xmlns:x15ac="http://schemas.microsoft.com/office/spreadsheetml/2010/11/ac" url="http://projects/sites/wla17cc/cons/WLACC Mini Consultation September 2017/Drafts/Models for publication/NON-CONFIDENTIAL/"/>
    </mc:Choice>
  </mc:AlternateContent>
  <bookViews>
    <workbookView xWindow="0" yWindow="110" windowWidth="6500" windowHeight="4850" tabRatio="840"/>
  </bookViews>
  <sheets>
    <sheet name="Contents" sheetId="50" r:id="rId1"/>
    <sheet name="Quality Assurance" sheetId="51" state="hidden" r:id="rId2"/>
    <sheet name="Style Guideline" sheetId="86" r:id="rId3"/>
    <sheet name="Model flow chart" sheetId="85" r:id="rId4"/>
    <sheet name="Scenario sheet" sheetId="80" r:id="rId5"/>
    <sheet name="Parameters" sheetId="54" r:id="rId6"/>
    <sheet name="Services &amp; components" sheetId="55" r:id="rId7"/>
    <sheet name="Service volumes" sheetId="56" r:id="rId8"/>
    <sheet name="Usage factors" sheetId="57" r:id="rId9"/>
    <sheet name="Component volumes" sheetId="58" r:id="rId10"/>
    <sheet name="Component volume growth" sheetId="60" r:id="rId11"/>
    <sheet name="Capex 15-16" sheetId="92" r:id="rId12"/>
    <sheet name="Asset price changes" sheetId="68" r:id="rId13"/>
    <sheet name="AVEs" sheetId="83" r:id="rId14"/>
    <sheet name="Unit capital costs" sheetId="69" r:id="rId15"/>
    <sheet name="Opex 15-16" sheetId="93" r:id="rId16"/>
    <sheet name="Opex price changes" sheetId="90" r:id="rId17"/>
    <sheet name="CVEs" sheetId="71" r:id="rId18"/>
    <sheet name="Unit operating costs" sheetId="74" r:id="rId19"/>
    <sheet name="Component unit costs" sheetId="81" r:id="rId20"/>
    <sheet name="Forecasted cost breakdown" sheetId="96" r:id="rId21"/>
    <sheet name="Product costs (FAC)" sheetId="75" r:id="rId22"/>
    <sheet name="Product costs (LRIC)" sheetId="84" r:id="rId23"/>
    <sheet name="GEA common cost forecast" sheetId="89" r:id="rId24"/>
    <sheet name="Common cost allocation" sheetId="77" r:id="rId25"/>
    <sheet name="Product cost, price and volumes" sheetId="79" r:id="rId26"/>
    <sheet name="X-values" sheetId="76" r:id="rId27"/>
  </sheets>
  <externalReferences>
    <externalReference r:id="rId28"/>
    <externalReference r:id="rId29"/>
    <externalReference r:id="rId30"/>
    <externalReference r:id="rId31"/>
    <externalReference r:id="rId32"/>
  </externalReferences>
  <definedNames>
    <definedName name="Actual_capex_15_16">'Unit capital costs'!#REF!</definedName>
    <definedName name="Ad_capex_2015_16">'Unit capital costs'!$E$724:$E$777</definedName>
    <definedName name="Ad_capex_2016_17">'Unit capital costs'!$F$724:$F$777</definedName>
    <definedName name="Ad_capex_2017_18">'Unit capital costs'!$G$724:$G$777</definedName>
    <definedName name="Ad_capex_2018_19">'Unit capital costs'!$H$724:$H$777</definedName>
    <definedName name="Ad_capex_2019_20">'Unit capital costs'!$I$724:$I$777</definedName>
    <definedName name="Ad_capex_2020_21">'Unit capital costs'!$J$724:$J$777</definedName>
    <definedName name="Ad_GRC_2015_16">'Unit capital costs'!$E$419:$E$472</definedName>
    <definedName name="Ad_GRC_2016_17">'Unit capital costs'!$F$419:$F$472</definedName>
    <definedName name="Ad_GRC_2017_18">'Unit capital costs'!$G$419:$G$472</definedName>
    <definedName name="Ad_GRC_2018_19">'Unit capital costs'!$H$419:$H$472</definedName>
    <definedName name="Ad_GRC_2019_20">'Unit capital costs'!$I$419:$I$472</definedName>
    <definedName name="Ad_GRC_2020_21">'Unit capital costs'!$J$419:$J$472</definedName>
    <definedName name="Ad_NRC_2015_16">'Unit capital costs'!$E$593:$E$646</definedName>
    <definedName name="Ad_NRC_2016_17">'Unit capital costs'!$F$593:$F$646</definedName>
    <definedName name="Ad_NRC_2017_18">'Unit capital costs'!$G$593:$G$646</definedName>
    <definedName name="Ad_NRC_2018_19">'Unit capital costs'!$H$593:$H$646</definedName>
    <definedName name="Ad_NRC_2019_20">'Unit capital costs'!$I$593:$I$646</definedName>
    <definedName name="Ad_NRC_2020_21">'Unit capital costs'!$J$593:$J$646</definedName>
    <definedName name="Ad_OCM_dep_2015_16">'Unit capital costs'!$E$477:$E$530</definedName>
    <definedName name="Ad_OCM_dep_2016_17">'Unit capital costs'!$F$477:$F$530</definedName>
    <definedName name="Ad_OCM_dep_2017_18">'Unit capital costs'!$G$477:$G$530</definedName>
    <definedName name="Ad_OCM_dep_2018_19">'Unit capital costs'!$H$477:$H$530</definedName>
    <definedName name="Ad_OCM_dep_2019_20">'Unit capital costs'!$I$477:$I$530</definedName>
    <definedName name="Ad_OCM_dep_2020_21">'Unit capital costs'!$J$477:$J$530</definedName>
    <definedName name="Adj_base_year_capex">'Scenario sheet'!#REF!</definedName>
    <definedName name="Adj_component_life_15_16">'Capex 15-16'!$F$74:$F$127</definedName>
    <definedName name="Adjusted_product_cost_2016_17">'Common cost allocation'!$F$245:$F$276</definedName>
    <definedName name="Adjusted_product_cost_2017_18">'Common cost allocation'!$G$245:$G$276</definedName>
    <definedName name="Adjusted_product_cost_2018_19">'Common cost allocation'!$H$245:$H$276</definedName>
    <definedName name="Adjusted_product_cost_2019_20">'Common cost allocation'!$I$245:$I$276</definedName>
    <definedName name="Adjusted_product_cost_2020_21">'Common cost allocation'!$J$245:$J$276</definedName>
    <definedName name="Asset_price_change_2015_16">'Asset price changes'!$D$17:$D$70</definedName>
    <definedName name="Asset_price_change_2016_17">'Asset price changes'!$E$17:$E$70</definedName>
    <definedName name="Asset_price_change_2017_18">'Asset price changes'!$F$17:$F$70</definedName>
    <definedName name="Asset_price_change_2018_19">'Asset price changes'!$G$17:$G$70</definedName>
    <definedName name="Asset_price_change_2019_20">'Asset price changes'!$H$17:$H$70</definedName>
    <definedName name="Asset_price_change_2020_21">'Asset price changes'!$I$17:$I$70</definedName>
    <definedName name="AVE_CVE_scenario">'Scenario sheet'!#REF!</definedName>
    <definedName name="AVE_weighted_2015_16">AVEs!$D$5:$D$58</definedName>
    <definedName name="AVE_weighted_2016_17">AVEs!$E$5:$E$58</definedName>
    <definedName name="AVE_weighted_2017_18">AVEs!$F$5:$F$58</definedName>
    <definedName name="AVE_weighted_2018_19">AVEs!$G$5:$G$58</definedName>
    <definedName name="AVE_weighted_2019_20">AVEs!$H$5:$H$58</definedName>
    <definedName name="AVE_weighted_2020_21">AVEs!$I$5:$I$58</definedName>
    <definedName name="Bandwidth_change">'Product cost, price and volumes'!$F$95:$J$95</definedName>
    <definedName name="Bandwidth_change_LRIC">'Product cost, price and volumes'!$F$100:$J$100</definedName>
    <definedName name="bandwidth_gradient">'Scenario sheet'!$F$10</definedName>
    <definedName name="Basket_list">'Services &amp; components'!$B$5:$B$36</definedName>
    <definedName name="BY1516_GRC">'Capex 15-16'!$E$5:$E$58</definedName>
    <definedName name="BY1516_NCA">'Capex 15-16'!$H$5:$H$58</definedName>
    <definedName name="BY1516_NRC">'Capex 15-16'!$F$5:$F$58</definedName>
    <definedName name="BY1516_OCM_dep">'Capex 15-16'!$G$5:$G$58</definedName>
    <definedName name="Capex_steady_state_2015_16">'Unit capital costs'!$E$71:$E$124</definedName>
    <definedName name="Capex_steady_state_2016_17">'Unit capital costs'!$F$71:$F$124</definedName>
    <definedName name="Capex_steady_state_2017_18">'Unit capital costs'!$G$71:$G$124</definedName>
    <definedName name="Capex_steady_state_2018_19">'Unit capital costs'!$H$71:$H$124</definedName>
    <definedName name="Capex_steady_state_2019_20">'Unit capital costs'!$I$71:$I$124</definedName>
    <definedName name="Capex_steady_state_2020_21">'Unit capital costs'!$J$71:$J$124</definedName>
    <definedName name="care_level_uplift">Parameters!$C$161:$H$161</definedName>
    <definedName name="Co_mingling">'Product cost, price and volumes'!$F$84:$J$84</definedName>
    <definedName name="co_mingling_constant_unit_cost">'Scenario sheet'!$F$13</definedName>
    <definedName name="Co_mingling_LRIC">'Product cost, price and volumes'!$F$88:$J$88</definedName>
    <definedName name="Common_Cost_reallocations">'Common cost allocation'!$E$193:$J$196</definedName>
    <definedName name="Comp_code">'Services &amp; components'!$A$41:$A$94</definedName>
    <definedName name="Comp_FAC_stacks_2015_16">'Product costs (FAC)'!$D$41:$AI$94</definedName>
    <definedName name="Comp_FAC_stacks_2016_17">'Product costs (FAC)'!$D$136:$AI$189</definedName>
    <definedName name="Comp_FAC_stacks_2017_18">'Product costs (FAC)'!$D$231:$AI$284</definedName>
    <definedName name="Comp_FAC_stacks_2018_19">'Product costs (FAC)'!$D$326:$AI$379</definedName>
    <definedName name="Comp_FAC_stacks_2019_20">'Product costs (FAC)'!$D$421:$AI$474</definedName>
    <definedName name="Comp_FAC_stacks_2020_21">'Product costs (FAC)'!$D$516:$AI$569</definedName>
    <definedName name="Comp_LRIC_stacks_2015_16">'Product costs (LRIC)'!$D$41:$AI$94</definedName>
    <definedName name="Comp_LRIC_stacks_2016_17">'Product costs (LRIC)'!$D$136:$AI$189</definedName>
    <definedName name="Comp_LRIC_stacks_2017_18">'Product costs (LRIC)'!$D$231:$AI$284</definedName>
    <definedName name="Comp_LRIC_stacks_2018_19">'Product costs (LRIC)'!$D$326:$AI$379</definedName>
    <definedName name="Comp_LRIC_stacks_2019_20">'Product costs (LRIC)'!$D$421:$AI$474</definedName>
    <definedName name="Comp_LRIC_stacks_2020_21">'Product costs (LRIC)'!$D$516:$AI$569</definedName>
    <definedName name="Comp_unit_FAC_2015_16">'Component unit costs'!$D$354:$BE$354</definedName>
    <definedName name="Comp_unit_FAC_2016_17">'Component unit costs'!$D$355:$BE$355</definedName>
    <definedName name="Comp_unit_FAC_2017_18">'Component unit costs'!$D$356:$BE$356</definedName>
    <definedName name="Comp_unit_FAC_2018_19">'Component unit costs'!$D$357:$BE$357</definedName>
    <definedName name="Comp_unit_FAC_2019_20">'Component unit costs'!$D$358:$BE$358</definedName>
    <definedName name="Comp_unit_FAC_2020_21">'Component unit costs'!$D$359:$BE$359</definedName>
    <definedName name="Comp_unit_LRIC_2015_16">'Component unit costs'!$D$363:$BE$363</definedName>
    <definedName name="Comp_unit_LRIC_2016_17">'Component unit costs'!$D$364:$BE$364</definedName>
    <definedName name="Comp_unit_LRIC_2017_18">'Component unit costs'!$D$365:$BE$365</definedName>
    <definedName name="Comp_unit_LRIC_2018_19">'Component unit costs'!$D$366:$BE$366</definedName>
    <definedName name="Comp_unit_LRIC_2019_20">'Component unit costs'!$D$367:$BE$367</definedName>
    <definedName name="Comp_unit_LRIC_2020_21">'Component unit costs'!$D$368:$BE$368</definedName>
    <definedName name="Component_life_15_16">'Capex 15-16'!$E$74:$E$127</definedName>
    <definedName name="Component_life_selected">'Unit capital costs'!$D$5:$D$58</definedName>
    <definedName name="Component_list">'Services &amp; components'!$B$41:$B$94</definedName>
    <definedName name="Component_unit_FACs">'Component unit costs'!$D$238:$I$291</definedName>
    <definedName name="Component_unit_LRICs">'Component unit costs'!$D$296:$I$349</definedName>
    <definedName name="Component_volume_growth_2016_17">'Component volume growth'!$E$121:$E$174</definedName>
    <definedName name="Component_volume_growth_2017_18">'Component volume growth'!$F$121:$F$174</definedName>
    <definedName name="Component_volume_growth_2018_19">'Component volume growth'!$G$121:$G$174</definedName>
    <definedName name="Component_volume_growth_2019_20">'Component volume growth'!$H$121:$H$174</definedName>
    <definedName name="Component_volume_growth_2020_21">'Component volume growth'!$I$121:$I$174</definedName>
    <definedName name="Component_volume_totals_2015_16">'Component volumes'!$D$57:$BE$57</definedName>
    <definedName name="Component_volume_totals_2016_17">'Component volumes'!$D$94:$BE$94</definedName>
    <definedName name="Component_volume_totals_2017_18">'Component volumes'!$D$131:$BE$131</definedName>
    <definedName name="Component_volume_totals_2018_19">'Component volumes'!$D$168:$BE$168</definedName>
    <definedName name="Component_volume_totals_2019_20">'Component volumes'!$D$205:$BE$205</definedName>
    <definedName name="Component_volume_totals_2020_21">'Component volumes'!$D$242:$BE$242</definedName>
    <definedName name="Component_volumes">'Component volume growth'!$D$5:$I$58</definedName>
    <definedName name="copper_scrap_adj_approach">'Scenario sheet'!#REF!</definedName>
    <definedName name="copper_scrap_annual_period">'Scenario sheet'!$F$17</definedName>
    <definedName name="copper_scrap_PV">'Scenario sheet'!$F$16</definedName>
    <definedName name="CPI">Parameters!$D$14:$I$14</definedName>
    <definedName name="CPI_dec">Parameters!$D$19:$I$19</definedName>
    <definedName name="CPI_high">Parameters!$F$17:$I$17</definedName>
    <definedName name="CPI_low">Parameters!$F$15:$I$15</definedName>
    <definedName name="CPI_medium">Parameters!$F$16:$I$16</definedName>
    <definedName name="Cumul_ad_ocm_dep_2015_16">'Unit capital costs'!$E$535:$E$588</definedName>
    <definedName name="Cumul_ad_ocm_dep_2016_17">'Unit capital costs'!$F$535:$F$588</definedName>
    <definedName name="Cumul_ad_ocm_dep_2017_18">'Unit capital costs'!$G$535:$G$588</definedName>
    <definedName name="Cumul_ad_ocm_dep_2018_19">'Unit capital costs'!$H$535:$H$588</definedName>
    <definedName name="Cumul_ad_ocm_dep_2019_20">'Unit capital costs'!$I$535:$I$588</definedName>
    <definedName name="Cumul_ad_ocm_dep_2020_21">'Unit capital costs'!$J$535:$J$588</definedName>
    <definedName name="CVE_2015_16">CVEs!$D$64:$D$117</definedName>
    <definedName name="CVE_2016_17">CVEs!$E$64:$E$117</definedName>
    <definedName name="CVE_2017_18">CVEs!$F$64:$F$117</definedName>
    <definedName name="CVE_2018_19">CVEs!$G$64:$G$117</definedName>
    <definedName name="CVE_2019_20">CVEs!$H$64:$H$117</definedName>
    <definedName name="CVE_2020_21">CVEs!$I$64:$I$117</definedName>
    <definedName name="CVE_non_pay_1516">CVEs!$E$5:$E$58</definedName>
    <definedName name="CVE_pay_1516">CVEs!$D$5:$D$58</definedName>
    <definedName name="dec_factor">Parameters!$C$5</definedName>
    <definedName name="Disposals_steady_state_2015_16">'Unit capital costs'!$E$129:$E$182</definedName>
    <definedName name="Disposals_steady_state_2016_17">'Unit capital costs'!$F$129:$F$182</definedName>
    <definedName name="Disposals_steady_state_2017_18">'Unit capital costs'!$G$129:$G$182</definedName>
    <definedName name="Disposals_steady_state_2018_19">'Unit capital costs'!$H$129:$H$182</definedName>
    <definedName name="Disposals_steady_state_2019_20">'Unit capital costs'!$I$129:$I$182</definedName>
    <definedName name="Disposals_steady_state_2020_21">'Unit capital costs'!$J$129:$J$182</definedName>
    <definedName name="Efficiency_gain_cap_dec">Parameters!$D$34:$I$34</definedName>
    <definedName name="Efficiency_gain_capex">'Scenario sheet'!$F$18</definedName>
    <definedName name="Efficiency_gain_op_dec">Parameters!$D$37:$I$37</definedName>
    <definedName name="Efficiency_gain_opex">'Scenario sheet'!$F$19</definedName>
    <definedName name="fault_rate_downlifts_mpf">Parameters!$C$152:$H$152</definedName>
    <definedName name="fault_rate_downlifts_shared">Parameters!$C$150:$H$150</definedName>
    <definedName name="fault_rate_downlifts_wlr">Parameters!$C$151:$H$151</definedName>
    <definedName name="FVR_opex_uplift">'Scenario sheet'!$F$22</definedName>
    <definedName name="GEA_band_change_unit_comm_cost">'GEA common cost forecast'!$C$66:$H$66</definedName>
    <definedName name="GEA_BU_LRICs">'Common cost allocation'!$E$237:$J$240</definedName>
    <definedName name="GEA_rental_18_2">'Common cost allocation'!$F$318:$J$318</definedName>
    <definedName name="GEA_rental_40_10">'Common cost allocation'!$F$320:$J$320</definedName>
    <definedName name="GEA_rental_40_2">'Common cost allocation'!$F$319:$J$319</definedName>
    <definedName name="GEA_rental_55_10">'Common cost allocation'!$F$321:$J$321</definedName>
    <definedName name="GEA_rental_80_20">'Common cost allocation'!$F$322:$J$322</definedName>
    <definedName name="Geo_conv_factor">Parameters!$H$40</definedName>
    <definedName name="GRC_steady_state_2015_16">'Unit capital costs'!$E$187:$E$240</definedName>
    <definedName name="GRC_steady_state_2016_17">'Unit capital costs'!$F$187:$F$240</definedName>
    <definedName name="GRC_steady_state_2017_18">'Unit capital costs'!$G$187:$G$240</definedName>
    <definedName name="GRC_steady_state_2018_19">'Unit capital costs'!$H$187:$H$240</definedName>
    <definedName name="GRC_steady_state_2019_20">'Unit capital costs'!$I$187:$I$240</definedName>
    <definedName name="GRC_steady_state_2020_21">'Unit capital costs'!$J$187:$J$240</definedName>
    <definedName name="HGL_in_ROCE">'Scenario sheet'!#REF!</definedName>
    <definedName name="HON_adjustment_capex">'Scenario sheet'!$F$14</definedName>
    <definedName name="HON_adjustment_opex">'Scenario sheet'!#REF!</definedName>
    <definedName name="hundred">Parameters!$C$6</definedName>
    <definedName name="LRIC_ratios">Parameters!$D$46:$I$99</definedName>
    <definedName name="million">Parameters!$C$8</definedName>
    <definedName name="model_years">Parameters!$D$10:$I$10</definedName>
    <definedName name="mpf_qos_codes">Parameters!$C$147:$F$147</definedName>
    <definedName name="MPF_services">'Product costs (LRIC)'!$B$698:$B$702</definedName>
    <definedName name="MPF_SL1">'Product cost, price and volumes'!$F$113:$J$113</definedName>
    <definedName name="MPF_SL1_LRIC">'Product cost, price and volumes'!$F$119:$J$119</definedName>
    <definedName name="NCA">'Unit capital costs'!$E$361:$J$414</definedName>
    <definedName name="NCA_forecast_scenario">'Scenario sheet'!$F$12</definedName>
    <definedName name="NGA_common_cost_forecast">'Scenario sheet'!$F$15</definedName>
    <definedName name="NRC_copper_scrap_adj">'Scenario sheet'!#REF!</definedName>
    <definedName name="NRC_floor">Parameters!$D$42</definedName>
    <definedName name="NRC_steady_state_2015_16">'Unit capital costs'!$E$303:$E$356</definedName>
    <definedName name="NRC_steady_state_2016_17">'Unit capital costs'!$F$303:$F$356</definedName>
    <definedName name="NRC_steady_state_2017_18">'Unit capital costs'!$G$303:$G$356</definedName>
    <definedName name="NRC_steady_state_2018_19">'Unit capital costs'!$H$303:$H$356</definedName>
    <definedName name="NRC_steady_state_2019_20">'Unit capital costs'!$I$303:$I$356</definedName>
    <definedName name="NRC_steady_state_2020_21">'Unit capital costs'!$J$303:$J$356</definedName>
    <definedName name="OCM_dep_steady_state_2015_16">'Unit capital costs'!$E$245:$E$298</definedName>
    <definedName name="OCM_dep_steady_state_2016_17">'Unit capital costs'!$F$245:$F$298</definedName>
    <definedName name="OCM_dep_steady_state_2017_18">'Unit capital costs'!$G$245:$G$298</definedName>
    <definedName name="OCM_dep_steady_state_2018_19">'Unit capital costs'!$H$245:$H$298</definedName>
    <definedName name="OCM_dep_steady_state_2019_20">'Unit capital costs'!$I$245:$I$298</definedName>
    <definedName name="OCM_dep_steady_state_2020_21">'Unit capital costs'!$J$245:$J$298</definedName>
    <definedName name="Ofcom_TD_forecasts_int">'[1]Outputs (for TD model)'!$F$11:$N$36</definedName>
    <definedName name="Opex_1516_proportion_non_pay">'Opex 15-16'!$H$5:$H$58</definedName>
    <definedName name="Opex_1516_proportion_pay">'Opex 15-16'!$F$5:$F$58</definedName>
    <definedName name="Opex_2015_16">'Opex 15-16'!$I$5:$I$58</definedName>
    <definedName name="Opex_price_change_non_pay">Parameters!$D$31:$I$31</definedName>
    <definedName name="Opex_price_change_pay">Parameters!$D$30:$I$30</definedName>
    <definedName name="Opex_price_change_weighted_average">'Opex price changes'!$H$9:$H$62</definedName>
    <definedName name="Opex_total">'Unit operating costs'!$E$63:$J$116</definedName>
    <definedName name="PIA_impl_cost_all_lines">'Scenario sheet'!$F$11</definedName>
    <definedName name="Product_FAC_2015_16">'Product costs (FAC)'!$BF$5:$BF$36</definedName>
    <definedName name="Product_FAC_2016_17">'Product costs (FAC)'!$BF$100:$BF$131</definedName>
    <definedName name="Product_FAC_2017_18">'Product costs (FAC)'!$BF$195:$BF$226</definedName>
    <definedName name="Product_FAC_2018_19">'Product costs (FAC)'!$BF$290:$BF$321</definedName>
    <definedName name="Product_FAC_2019_20">'Product costs (FAC)'!$BF$385:$BF$416</definedName>
    <definedName name="Product_FAC_2020_21">'Product costs (FAC)'!$BF$480:$BF$511</definedName>
    <definedName name="Product_list">'Services &amp; components'!$D$5:$D$36</definedName>
    <definedName name="Product_LRIC_2015_16">'Product costs (LRIC)'!$BF$5:$BF$36</definedName>
    <definedName name="Product_LRIC_2016_17">'Product costs (LRIC)'!$BF$100:$BF$131</definedName>
    <definedName name="Product_LRIC_2017_18">'Product costs (LRIC)'!$BF$195:$BF$226</definedName>
    <definedName name="Product_LRIC_2018_19">'Product costs (LRIC)'!$BF$290:$BF$321</definedName>
    <definedName name="Product_LRIC_2019_20">'Product costs (LRIC)'!$BF$385:$BF$416</definedName>
    <definedName name="Product_LRIC_2020_21">'Product costs (LRIC)'!$BF$480:$BF$511</definedName>
    <definedName name="QoS_fault_rate_downlift">'Scenario sheet'!$F$21</definedName>
    <definedName name="QoS_standards_uplift">'Scenario sheet'!$F$20</definedName>
    <definedName name="RPI">Parameters!$D$21:$I$21</definedName>
    <definedName name="RPI_dec">Parameters!$D$26:$I$26</definedName>
    <definedName name="RPI_high">Parameters!$F$24:$I$24</definedName>
    <definedName name="RPI_low">Parameters!$F$22:$I$22</definedName>
    <definedName name="RPI_medium">Parameters!$F$23:$I$23</definedName>
    <definedName name="Selected_CPI">'Scenario sheet'!$F$7</definedName>
    <definedName name="Selected_RPI">'Scenario sheet'!$F$8</definedName>
    <definedName name="Service_list">'Services &amp; components'!$D$5:$D$36</definedName>
    <definedName name="Service_volume_15_16_comm">'Service volumes'!$D$5:$D$36</definedName>
    <definedName name="Service_volume_15_16_national">'Service volumes'!$D$41:$D$72</definedName>
    <definedName name="Service_volume_16_17_comm">'Service volumes'!$E$5:$E$36</definedName>
    <definedName name="Service_volume_16_17_national">'Service volumes'!$E$41:$E$72</definedName>
    <definedName name="Service_volume_17_18_comm">'Service volumes'!$F$5:$F$36</definedName>
    <definedName name="Service_volume_17_18_national">'Service volumes'!$F$41:$F$72</definedName>
    <definedName name="Service_volume_18_19_comm">'Service volumes'!$G$5:$G$36</definedName>
    <definedName name="Service_volume_18_19_national">'Service volumes'!$G$41:$G$72</definedName>
    <definedName name="Service_volume_19_20_comm">'Service volumes'!$H$5:$H$36</definedName>
    <definedName name="Service_volume_19_20_national">'Service volumes'!$H$41:$H$72</definedName>
    <definedName name="Service_volume_20_21_comm">'Service volumes'!$I$5:$I$36</definedName>
    <definedName name="Service_volume_20_21_national">'Service volumes'!$I$41:$I$72</definedName>
    <definedName name="shared_qos_codes">Parameters!$C$145:$F$145</definedName>
    <definedName name="SMPF_services">'Product costs (LRIC)'!$B$704:$B$707</definedName>
    <definedName name="standards_uplifts_mpf">Parameters!$C$157:$H$157</definedName>
    <definedName name="standards_uplifts_shared">Parameters!$C$155:$H$155</definedName>
    <definedName name="standards_uplifts_wlr">Parameters!$C$156:$H$156</definedName>
    <definedName name="Start_of_stopped_line">'Product cost, price and volumes'!$F$94:$J$94</definedName>
    <definedName name="Start_of_stopped_line_LRIC">'Product cost, price and volumes'!$F$101:$J$101</definedName>
    <definedName name="thousand">Parameters!$C$7</definedName>
    <definedName name="Total_capex">'Unit capital costs'!$E$783:$J$836</definedName>
    <definedName name="Total_capital_cost">'Unit capital costs'!$E$1073:$J$1126</definedName>
    <definedName name="Total_FAC">'Component unit costs'!$M$5:$R$58</definedName>
    <definedName name="Total_GRC_2015_16">'Unit capital costs'!$E$666:$E$719</definedName>
    <definedName name="Total_GRC_2016_17">'Unit capital costs'!$F$666:$F$719</definedName>
    <definedName name="Total_GRC_2017_18">'Unit capital costs'!$G$666:$G$719</definedName>
    <definedName name="Total_GRC_2018_19">'Unit capital costs'!$H$666:$H$719</definedName>
    <definedName name="Total_GRC_2019_20">'Unit capital costs'!$I$666:$I$719</definedName>
    <definedName name="Total_GRC_2020_21">'Unit capital costs'!$J$666:$J$719</definedName>
    <definedName name="Total_HL">'Unit capital costs'!$E$1015:$J$1068</definedName>
    <definedName name="Total_NRC">'Unit capital costs'!$E$899:$J$952</definedName>
    <definedName name="Total_OCM_dep">'Unit capital costs'!$E$841:$J$894</definedName>
    <definedName name="Total_product_FAC_data">'Product costs (FAC)'!$D$670:$I$701</definedName>
    <definedName name="Total_product_LRIC_data">'Product costs (LRIC)'!$D$787:$I$818</definedName>
    <definedName name="Total_Return_on_Capital">'Unit capital costs'!$E$957:$J$1010</definedName>
    <definedName name="Unadjusted_OCM_dep_2015_16" localSheetId="11">'Capex 15-16'!$K$5:$K$58</definedName>
    <definedName name="Unit_capital_cost_FAC">'Unit capital costs'!$E$1131:$J$1184</definedName>
    <definedName name="Unit_cumulo_2015_16">'Component unit costs'!$D$373:$BE$373</definedName>
    <definedName name="Unit_cumulo_2016_17">'Component unit costs'!$D$374:$BE$374</definedName>
    <definedName name="Unit_cumulo_2017_18">'Component unit costs'!$D$375:$BE$375</definedName>
    <definedName name="Unit_cumulo_2018_19">'Component unit costs'!$D$376:$BE$376</definedName>
    <definedName name="Unit_cumulo_2019_20">'Component unit costs'!$D$377:$BE$377</definedName>
    <definedName name="Unit_cumulo_2020_21">'Component unit costs'!$D$378:$BE$378</definedName>
    <definedName name="unit_lric">'X-values'!$F$41:$I$72</definedName>
    <definedName name="unit_lric_1617">'X-values'!$E$41:$E$72</definedName>
    <definedName name="unit_lricplus">'X-values'!$F$5:$I$36</definedName>
    <definedName name="unit_lricplus_1617">'X-values'!$E$5:$E$36</definedName>
    <definedName name="Unit_opex_FAC">'Unit operating costs'!$E$294:$J$347</definedName>
    <definedName name="usage_factor_1819">'Usage factors'!$C$41:$BD$72</definedName>
    <definedName name="usage_factor_1920">'Usage factors'!$C$77:$BD$108</definedName>
    <definedName name="usage_factor_2021">'Usage factors'!$C$113:$BD$144</definedName>
    <definedName name="usage_factor_initial">'Usage factors'!$C$5:$BD$36</definedName>
    <definedName name="Use_1617_base_year">'Scenario sheet'!$F$9</definedName>
    <definedName name="volumes_control">'Common cost allocation'!$H$76:$J$107</definedName>
    <definedName name="volumes_gea_control">'Common cost allocation'!$H$282:$J$286</definedName>
    <definedName name="Volumes_GEA_Products">'Common cost allocation'!$E$283:$J$286</definedName>
    <definedName name="WACC_nominal">Parameters!$D$28:$I$28</definedName>
    <definedName name="WLR_core_services">'Product costs (LRIC)'!$B$687:$B$692</definedName>
    <definedName name="WLR_prem_services">'Product costs (LRIC)'!$B$694:$B$696</definedName>
    <definedName name="wlr_qos_codes">Parameters!$C$146:$F$146</definedName>
    <definedName name="Workbook.Author" localSheetId="1">'Quality Assurance'!#REF!</definedName>
    <definedName name="Workbook.Author">Contents!#REF!</definedName>
    <definedName name="Workbook.Authors_Email_Address" localSheetId="1">'Quality Assurance'!#REF!</definedName>
    <definedName name="Workbook.Objective" localSheetId="1">'Quality Assurance'!#REF!</definedName>
    <definedName name="Workbook.Objective">Contents!$B$7</definedName>
    <definedName name="Workbook.Status" localSheetId="1">'Quality Assurance'!#REF!</definedName>
    <definedName name="Workbook.Status">Contents!#REF!</definedName>
    <definedName name="Workbook.Title" localSheetId="1">'Quality Assurance'!#REF!</definedName>
    <definedName name="Workbook.Title">Contents!$B$6</definedName>
    <definedName name="Workbook.Version" localSheetId="1">'Quality Assurance'!#REF!</definedName>
    <definedName name="Workbook.Version">Contents!$B$8</definedName>
  </definedNames>
  <calcPr calcId="171027" calcMode="manual"/>
</workbook>
</file>

<file path=xl/calcChain.xml><?xml version="1.0" encoding="utf-8"?>
<calcChain xmlns="http://schemas.openxmlformats.org/spreadsheetml/2006/main">
  <c r="E52" i="76" l="1" a="1"/>
  <c r="E51" i="76" a="1"/>
  <c r="E53" i="76"/>
  <c r="F53" i="76"/>
  <c r="G53" i="76"/>
  <c r="H53" i="76"/>
  <c r="I53" i="76"/>
  <c r="E54" i="76"/>
  <c r="F54" i="76"/>
  <c r="G54" i="76"/>
  <c r="H54" i="76"/>
  <c r="I54" i="76"/>
  <c r="E55" i="76"/>
  <c r="F55" i="76"/>
  <c r="G55" i="76"/>
  <c r="H55" i="76"/>
  <c r="I55" i="76"/>
  <c r="E56" i="76"/>
  <c r="F56" i="76"/>
  <c r="G56" i="76"/>
  <c r="H56" i="76"/>
  <c r="I56" i="76"/>
  <c r="E57" i="76"/>
  <c r="F57" i="76"/>
  <c r="G57" i="76"/>
  <c r="H57" i="76"/>
  <c r="I57" i="76"/>
  <c r="E58" i="76"/>
  <c r="F58" i="76"/>
  <c r="G58" i="76"/>
  <c r="H58" i="76"/>
  <c r="I58" i="76"/>
  <c r="E59" i="76"/>
  <c r="F59" i="76"/>
  <c r="G59" i="76"/>
  <c r="H59" i="76"/>
  <c r="I59" i="76"/>
  <c r="E60" i="76"/>
  <c r="F60" i="76"/>
  <c r="G60" i="76"/>
  <c r="H60" i="76"/>
  <c r="I60" i="76"/>
  <c r="E61" i="76"/>
  <c r="F61" i="76"/>
  <c r="G61" i="76"/>
  <c r="H61" i="76"/>
  <c r="I61" i="76"/>
  <c r="E62" i="76"/>
  <c r="F62" i="76"/>
  <c r="G62" i="76"/>
  <c r="H62" i="76"/>
  <c r="I62" i="76"/>
  <c r="E63" i="76"/>
  <c r="F63" i="76"/>
  <c r="G63" i="76"/>
  <c r="H63" i="76"/>
  <c r="I63" i="76"/>
  <c r="E64" i="76"/>
  <c r="F64" i="76"/>
  <c r="G64" i="76"/>
  <c r="H64" i="76"/>
  <c r="I64" i="76"/>
  <c r="E65" i="76"/>
  <c r="F65" i="76"/>
  <c r="G65" i="76"/>
  <c r="H65" i="76"/>
  <c r="I65" i="76"/>
  <c r="E66" i="76"/>
  <c r="F66" i="76"/>
  <c r="G66" i="76"/>
  <c r="H66" i="76"/>
  <c r="I66" i="76"/>
  <c r="E67" i="76"/>
  <c r="F67" i="76"/>
  <c r="G67" i="76"/>
  <c r="H67" i="76"/>
  <c r="I67" i="76"/>
  <c r="E68" i="76"/>
  <c r="F68" i="76"/>
  <c r="G68" i="76"/>
  <c r="H68" i="76"/>
  <c r="I68" i="76"/>
  <c r="E69" i="76"/>
  <c r="F69" i="76"/>
  <c r="G69" i="76"/>
  <c r="H69" i="76"/>
  <c r="I69" i="76"/>
  <c r="E70" i="76"/>
  <c r="F70" i="76"/>
  <c r="G70" i="76"/>
  <c r="H70" i="76"/>
  <c r="I70" i="76"/>
  <c r="E71" i="76"/>
  <c r="F71" i="76"/>
  <c r="G71" i="76"/>
  <c r="H71" i="76"/>
  <c r="I71" i="76"/>
  <c r="E72" i="76"/>
  <c r="F72" i="76"/>
  <c r="G72" i="76"/>
  <c r="H72" i="76"/>
  <c r="I72" i="76"/>
  <c r="E16" i="76" a="1"/>
  <c r="E16" i="76" l="1"/>
  <c r="C164" i="54" l="1"/>
  <c r="C165" i="54"/>
  <c r="G161" i="76" l="1"/>
  <c r="I161" i="76"/>
  <c r="G162" i="76"/>
  <c r="I162" i="76"/>
  <c r="G163" i="76"/>
  <c r="I163" i="76"/>
  <c r="G164" i="76"/>
  <c r="I164" i="76"/>
  <c r="G165" i="76"/>
  <c r="I165" i="76"/>
  <c r="G166" i="76"/>
  <c r="I166" i="76"/>
  <c r="G167" i="76"/>
  <c r="I167" i="76"/>
  <c r="G168" i="76"/>
  <c r="I168" i="76"/>
  <c r="G169" i="76"/>
  <c r="I169" i="76"/>
  <c r="G170" i="76"/>
  <c r="I170" i="76"/>
  <c r="G171" i="76"/>
  <c r="I171" i="76"/>
  <c r="G172" i="76"/>
  <c r="I172" i="76"/>
  <c r="G173" i="76"/>
  <c r="I173" i="76"/>
  <c r="G174" i="76"/>
  <c r="I174" i="76"/>
  <c r="G175" i="76"/>
  <c r="I175" i="76"/>
  <c r="G176" i="76"/>
  <c r="I176" i="76"/>
  <c r="G177" i="76"/>
  <c r="I177" i="76"/>
  <c r="G178" i="76"/>
  <c r="I178" i="76"/>
  <c r="G179" i="76"/>
  <c r="I179" i="76"/>
  <c r="G180" i="76"/>
  <c r="I180" i="76"/>
  <c r="E125" i="76"/>
  <c r="E126" i="76"/>
  <c r="E127" i="76"/>
  <c r="E128" i="76"/>
  <c r="E129" i="76"/>
  <c r="E130" i="76"/>
  <c r="E131" i="76"/>
  <c r="E132" i="76"/>
  <c r="E133" i="76"/>
  <c r="E134" i="76"/>
  <c r="E135" i="76"/>
  <c r="E136" i="76"/>
  <c r="E137" i="76"/>
  <c r="E138" i="76"/>
  <c r="E139" i="76"/>
  <c r="E140" i="76"/>
  <c r="E141" i="76"/>
  <c r="E142" i="76"/>
  <c r="E143" i="76"/>
  <c r="E144" i="76"/>
  <c r="F89" i="76"/>
  <c r="G89" i="76" s="1"/>
  <c r="H89" i="76" s="1"/>
  <c r="H161" i="76" s="1"/>
  <c r="F90" i="76"/>
  <c r="G90" i="76" s="1"/>
  <c r="H90" i="76" s="1"/>
  <c r="H162" i="76" s="1"/>
  <c r="F91" i="76"/>
  <c r="G91" i="76" s="1"/>
  <c r="H91" i="76" s="1"/>
  <c r="H163" i="76" s="1"/>
  <c r="F92" i="76"/>
  <c r="G92" i="76"/>
  <c r="H92" i="76" s="1"/>
  <c r="H164" i="76" s="1"/>
  <c r="F93" i="76"/>
  <c r="G93" i="76" s="1"/>
  <c r="H93" i="76" s="1"/>
  <c r="H165" i="76" s="1"/>
  <c r="F94" i="76"/>
  <c r="G94" i="76" s="1"/>
  <c r="H94" i="76" s="1"/>
  <c r="H166" i="76" s="1"/>
  <c r="F95" i="76"/>
  <c r="G95" i="76" s="1"/>
  <c r="H95" i="76" s="1"/>
  <c r="H167" i="76" s="1"/>
  <c r="F96" i="76"/>
  <c r="G96" i="76" s="1"/>
  <c r="H96" i="76" s="1"/>
  <c r="H168" i="76" s="1"/>
  <c r="F97" i="76"/>
  <c r="G97" i="76" s="1"/>
  <c r="H97" i="76" s="1"/>
  <c r="H169" i="76" s="1"/>
  <c r="F98" i="76"/>
  <c r="G98" i="76" s="1"/>
  <c r="H98" i="76" s="1"/>
  <c r="H170" i="76" s="1"/>
  <c r="F99" i="76"/>
  <c r="G99" i="76" s="1"/>
  <c r="H99" i="76" s="1"/>
  <c r="H171" i="76" s="1"/>
  <c r="F100" i="76"/>
  <c r="G100" i="76" s="1"/>
  <c r="H100" i="76" s="1"/>
  <c r="H172" i="76" s="1"/>
  <c r="F101" i="76"/>
  <c r="G101" i="76" s="1"/>
  <c r="H101" i="76" s="1"/>
  <c r="H173" i="76" s="1"/>
  <c r="F102" i="76"/>
  <c r="G102" i="76" s="1"/>
  <c r="H102" i="76" s="1"/>
  <c r="H174" i="76" s="1"/>
  <c r="F103" i="76"/>
  <c r="G103" i="76" s="1"/>
  <c r="H103" i="76" s="1"/>
  <c r="H175" i="76" s="1"/>
  <c r="F104" i="76"/>
  <c r="G104" i="76" s="1"/>
  <c r="H104" i="76" s="1"/>
  <c r="H176" i="76" s="1"/>
  <c r="F105" i="76"/>
  <c r="G105" i="76" s="1"/>
  <c r="H105" i="76" s="1"/>
  <c r="H177" i="76" s="1"/>
  <c r="F106" i="76"/>
  <c r="G106" i="76" s="1"/>
  <c r="H106" i="76" s="1"/>
  <c r="H178" i="76" s="1"/>
  <c r="F107" i="76"/>
  <c r="G107" i="76" s="1"/>
  <c r="H107" i="76" s="1"/>
  <c r="H179" i="76" s="1"/>
  <c r="F108" i="76"/>
  <c r="G108" i="76"/>
  <c r="H108" i="76" s="1"/>
  <c r="H180" i="76" s="1"/>
  <c r="D16" i="89"/>
  <c r="G58" i="93"/>
  <c r="E58" i="93"/>
  <c r="G57" i="93"/>
  <c r="E57" i="93"/>
  <c r="E133" i="92" a="1"/>
  <c r="F133" i="92" s="1"/>
  <c r="H133" i="92"/>
  <c r="H182" i="92" s="1"/>
  <c r="I133" i="92"/>
  <c r="I173" i="92" s="1"/>
  <c r="L133" i="92"/>
  <c r="L184" i="92" s="1"/>
  <c r="P133" i="92"/>
  <c r="P184" i="92" s="1"/>
  <c r="Q133" i="92"/>
  <c r="Q173" i="92" s="1"/>
  <c r="T133" i="92"/>
  <c r="X133" i="92"/>
  <c r="X182" i="92" s="1"/>
  <c r="Y133" i="92"/>
  <c r="Y184" i="92" s="1"/>
  <c r="AB133" i="92"/>
  <c r="AF133" i="92"/>
  <c r="AF180" i="92" s="1"/>
  <c r="AG133" i="92"/>
  <c r="AG173" i="92" s="1"/>
  <c r="AJ133" i="92"/>
  <c r="AJ182" i="92" s="1"/>
  <c r="AK187" i="92"/>
  <c r="AJ187" i="92"/>
  <c r="AI187" i="92"/>
  <c r="AH187" i="92"/>
  <c r="AG187" i="92"/>
  <c r="AF187" i="92"/>
  <c r="AE187" i="92"/>
  <c r="AD187" i="92"/>
  <c r="AC187" i="92"/>
  <c r="AB187" i="92"/>
  <c r="AA187" i="92"/>
  <c r="Z187" i="92"/>
  <c r="Y187" i="92"/>
  <c r="X187" i="92"/>
  <c r="W187" i="92"/>
  <c r="V187" i="92"/>
  <c r="U187" i="92"/>
  <c r="T187" i="92"/>
  <c r="S187" i="92"/>
  <c r="R187" i="92"/>
  <c r="Q187" i="92"/>
  <c r="P187" i="92"/>
  <c r="O187" i="92"/>
  <c r="N187" i="92"/>
  <c r="M187" i="92"/>
  <c r="L187" i="92"/>
  <c r="K187" i="92"/>
  <c r="J187" i="92"/>
  <c r="I187" i="92"/>
  <c r="H187" i="92"/>
  <c r="G187" i="92"/>
  <c r="F187" i="92"/>
  <c r="E187" i="92"/>
  <c r="AK186" i="92"/>
  <c r="AJ186" i="92"/>
  <c r="AI186" i="92"/>
  <c r="AH186" i="92"/>
  <c r="AG186" i="92"/>
  <c r="AF186" i="92"/>
  <c r="AE186" i="92"/>
  <c r="AD186" i="92"/>
  <c r="AC186" i="92"/>
  <c r="AB186" i="92"/>
  <c r="AA186" i="92"/>
  <c r="Z186" i="92"/>
  <c r="Y186" i="92"/>
  <c r="X186" i="92"/>
  <c r="W186" i="92"/>
  <c r="V186" i="92"/>
  <c r="U186" i="92"/>
  <c r="T186" i="92"/>
  <c r="S186" i="92"/>
  <c r="R186" i="92"/>
  <c r="Q186" i="92"/>
  <c r="P186" i="92"/>
  <c r="O186" i="92"/>
  <c r="N186" i="92"/>
  <c r="M186" i="92"/>
  <c r="L186" i="92"/>
  <c r="K186" i="92"/>
  <c r="J186" i="92"/>
  <c r="I186" i="92"/>
  <c r="H186" i="92"/>
  <c r="G186" i="92"/>
  <c r="F186" i="92"/>
  <c r="E186" i="92"/>
  <c r="AJ185" i="92"/>
  <c r="AB185" i="92"/>
  <c r="X185" i="92"/>
  <c r="T185" i="92"/>
  <c r="L185" i="92"/>
  <c r="H185" i="92"/>
  <c r="AJ184" i="92"/>
  <c r="AF184" i="92"/>
  <c r="AB184" i="92"/>
  <c r="T184" i="92"/>
  <c r="Q184" i="92"/>
  <c r="H184" i="92"/>
  <c r="AJ183" i="92"/>
  <c r="AB183" i="92"/>
  <c r="X183" i="92"/>
  <c r="T183" i="92"/>
  <c r="L183" i="92"/>
  <c r="H183" i="92"/>
  <c r="F183" i="92"/>
  <c r="AF182" i="92"/>
  <c r="AB182" i="92"/>
  <c r="T182" i="92"/>
  <c r="P182" i="92"/>
  <c r="L182" i="92"/>
  <c r="AJ181" i="92"/>
  <c r="AF181" i="92"/>
  <c r="AB181" i="92"/>
  <c r="T181" i="92"/>
  <c r="P181" i="92"/>
  <c r="L181" i="92"/>
  <c r="AJ180" i="92"/>
  <c r="AG180" i="92"/>
  <c r="AB180" i="92"/>
  <c r="Y180" i="92"/>
  <c r="T180" i="92"/>
  <c r="Q180" i="92"/>
  <c r="L180" i="92"/>
  <c r="I180" i="92"/>
  <c r="AJ179" i="92"/>
  <c r="AF179" i="92"/>
  <c r="AB179" i="92"/>
  <c r="T179" i="92"/>
  <c r="P179" i="92"/>
  <c r="L179" i="92"/>
  <c r="F179" i="92"/>
  <c r="AJ178" i="92"/>
  <c r="AB178" i="92"/>
  <c r="X178" i="92"/>
  <c r="T178" i="92"/>
  <c r="L178" i="92"/>
  <c r="H178" i="92"/>
  <c r="AJ177" i="92"/>
  <c r="AB177" i="92"/>
  <c r="X177" i="92"/>
  <c r="T177" i="92"/>
  <c r="L177" i="92"/>
  <c r="H177" i="92"/>
  <c r="AJ176" i="92"/>
  <c r="AF176" i="92"/>
  <c r="AB176" i="92"/>
  <c r="X176" i="92"/>
  <c r="T176" i="92"/>
  <c r="P176" i="92"/>
  <c r="L176" i="92"/>
  <c r="H176" i="92"/>
  <c r="AJ175" i="92"/>
  <c r="AB175" i="92"/>
  <c r="X175" i="92"/>
  <c r="T175" i="92"/>
  <c r="L175" i="92"/>
  <c r="H175" i="92"/>
  <c r="F175" i="92"/>
  <c r="AJ174" i="92"/>
  <c r="AF174" i="92"/>
  <c r="AB174" i="92"/>
  <c r="X174" i="92"/>
  <c r="T174" i="92"/>
  <c r="P174" i="92"/>
  <c r="L174" i="92"/>
  <c r="H174" i="92"/>
  <c r="F174" i="92"/>
  <c r="AJ173" i="92"/>
  <c r="AB173" i="92"/>
  <c r="T173" i="92"/>
  <c r="L173" i="92"/>
  <c r="F173" i="92"/>
  <c r="AJ172" i="92"/>
  <c r="AF172" i="92"/>
  <c r="AB172" i="92"/>
  <c r="X172" i="92"/>
  <c r="T172" i="92"/>
  <c r="P172" i="92"/>
  <c r="L172" i="92"/>
  <c r="H172" i="92"/>
  <c r="F172" i="92"/>
  <c r="AJ171" i="92"/>
  <c r="AB171" i="92"/>
  <c r="T171" i="92"/>
  <c r="L171" i="92"/>
  <c r="F171" i="92"/>
  <c r="AJ170" i="92"/>
  <c r="AF170" i="92"/>
  <c r="AB170" i="92"/>
  <c r="X170" i="92"/>
  <c r="T170" i="92"/>
  <c r="P170" i="92"/>
  <c r="L170" i="92"/>
  <c r="H170" i="92"/>
  <c r="F170" i="92"/>
  <c r="AJ169" i="92"/>
  <c r="AB169" i="92"/>
  <c r="T169" i="92"/>
  <c r="L169" i="92"/>
  <c r="F169" i="92"/>
  <c r="AJ168" i="92"/>
  <c r="AF168" i="92"/>
  <c r="AB168" i="92"/>
  <c r="X168" i="92"/>
  <c r="T168" i="92"/>
  <c r="P168" i="92"/>
  <c r="L168" i="92"/>
  <c r="H168" i="92"/>
  <c r="F168" i="92"/>
  <c r="AJ167" i="92"/>
  <c r="AB167" i="92"/>
  <c r="T167" i="92"/>
  <c r="L167" i="92"/>
  <c r="F167" i="92"/>
  <c r="AJ166" i="92"/>
  <c r="AF166" i="92"/>
  <c r="AB166" i="92"/>
  <c r="X166" i="92"/>
  <c r="T166" i="92"/>
  <c r="P166" i="92"/>
  <c r="L166" i="92"/>
  <c r="H166" i="92"/>
  <c r="F166" i="92"/>
  <c r="AJ165" i="92"/>
  <c r="AB165" i="92"/>
  <c r="T165" i="92"/>
  <c r="L165" i="92"/>
  <c r="F165" i="92"/>
  <c r="AJ164" i="92"/>
  <c r="AF164" i="92"/>
  <c r="AB164" i="92"/>
  <c r="X164" i="92"/>
  <c r="T164" i="92"/>
  <c r="P164" i="92"/>
  <c r="L164" i="92"/>
  <c r="H164" i="92"/>
  <c r="F164" i="92"/>
  <c r="AJ163" i="92"/>
  <c r="AB163" i="92"/>
  <c r="T163" i="92"/>
  <c r="L163" i="92"/>
  <c r="F163" i="92"/>
  <c r="AJ162" i="92"/>
  <c r="AF162" i="92"/>
  <c r="AB162" i="92"/>
  <c r="X162" i="92"/>
  <c r="T162" i="92"/>
  <c r="P162" i="92"/>
  <c r="L162" i="92"/>
  <c r="H162" i="92"/>
  <c r="F162" i="92"/>
  <c r="AJ161" i="92"/>
  <c r="AB161" i="92"/>
  <c r="T161" i="92"/>
  <c r="L161" i="92"/>
  <c r="F161" i="92"/>
  <c r="AJ160" i="92"/>
  <c r="AF160" i="92"/>
  <c r="AB160" i="92"/>
  <c r="X160" i="92"/>
  <c r="T160" i="92"/>
  <c r="P160" i="92"/>
  <c r="L160" i="92"/>
  <c r="H160" i="92"/>
  <c r="F160" i="92"/>
  <c r="AJ159" i="92"/>
  <c r="AB159" i="92"/>
  <c r="T159" i="92"/>
  <c r="L159" i="92"/>
  <c r="F159" i="92"/>
  <c r="AJ158" i="92"/>
  <c r="AF158" i="92"/>
  <c r="AB158" i="92"/>
  <c r="X158" i="92"/>
  <c r="T158" i="92"/>
  <c r="P158" i="92"/>
  <c r="L158" i="92"/>
  <c r="H158" i="92"/>
  <c r="F158" i="92"/>
  <c r="AJ157" i="92"/>
  <c r="AB157" i="92"/>
  <c r="T157" i="92"/>
  <c r="L157" i="92"/>
  <c r="F157" i="92"/>
  <c r="AJ156" i="92"/>
  <c r="AF156" i="92"/>
  <c r="AB156" i="92"/>
  <c r="X156" i="92"/>
  <c r="T156" i="92"/>
  <c r="P156" i="92"/>
  <c r="L156" i="92"/>
  <c r="H156" i="92"/>
  <c r="F156" i="92"/>
  <c r="AJ155" i="92"/>
  <c r="AB155" i="92"/>
  <c r="T155" i="92"/>
  <c r="L155" i="92"/>
  <c r="F155" i="92"/>
  <c r="AJ154" i="92"/>
  <c r="AF154" i="92"/>
  <c r="AB154" i="92"/>
  <c r="X154" i="92"/>
  <c r="T154" i="92"/>
  <c r="P154" i="92"/>
  <c r="L154" i="92"/>
  <c r="H154" i="92"/>
  <c r="F154" i="92"/>
  <c r="AJ153" i="92"/>
  <c r="AB153" i="92"/>
  <c r="T153" i="92"/>
  <c r="L153" i="92"/>
  <c r="F153" i="92"/>
  <c r="AJ152" i="92"/>
  <c r="AF152" i="92"/>
  <c r="AB152" i="92"/>
  <c r="X152" i="92"/>
  <c r="T152" i="92"/>
  <c r="P152" i="92"/>
  <c r="L152" i="92"/>
  <c r="H152" i="92"/>
  <c r="F152" i="92"/>
  <c r="AJ151" i="92"/>
  <c r="AB151" i="92"/>
  <c r="T151" i="92"/>
  <c r="L151" i="92"/>
  <c r="F151" i="92"/>
  <c r="AJ150" i="92"/>
  <c r="AF150" i="92"/>
  <c r="AB150" i="92"/>
  <c r="X150" i="92"/>
  <c r="T150" i="92"/>
  <c r="P150" i="92"/>
  <c r="L150" i="92"/>
  <c r="H150" i="92"/>
  <c r="F150" i="92"/>
  <c r="AJ149" i="92"/>
  <c r="AB149" i="92"/>
  <c r="T149" i="92"/>
  <c r="L149" i="92"/>
  <c r="F149" i="92"/>
  <c r="AJ148" i="92"/>
  <c r="AF148" i="92"/>
  <c r="AB148" i="92"/>
  <c r="X148" i="92"/>
  <c r="T148" i="92"/>
  <c r="P148" i="92"/>
  <c r="L148" i="92"/>
  <c r="H148" i="92"/>
  <c r="F148" i="92"/>
  <c r="AJ147" i="92"/>
  <c r="AB147" i="92"/>
  <c r="T147" i="92"/>
  <c r="L147" i="92"/>
  <c r="F147" i="92"/>
  <c r="AJ146" i="92"/>
  <c r="AF146" i="92"/>
  <c r="AB146" i="92"/>
  <c r="X146" i="92"/>
  <c r="T146" i="92"/>
  <c r="P146" i="92"/>
  <c r="L146" i="92"/>
  <c r="H146" i="92"/>
  <c r="F146" i="92"/>
  <c r="AJ145" i="92"/>
  <c r="AB145" i="92"/>
  <c r="T145" i="92"/>
  <c r="L145" i="92"/>
  <c r="F145" i="92"/>
  <c r="AJ144" i="92"/>
  <c r="AF144" i="92"/>
  <c r="AB144" i="92"/>
  <c r="X144" i="92"/>
  <c r="T144" i="92"/>
  <c r="P144" i="92"/>
  <c r="L144" i="92"/>
  <c r="H144" i="92"/>
  <c r="F144" i="92"/>
  <c r="AJ143" i="92"/>
  <c r="AB143" i="92"/>
  <c r="T143" i="92"/>
  <c r="L143" i="92"/>
  <c r="F143" i="92"/>
  <c r="AJ142" i="92"/>
  <c r="AF142" i="92"/>
  <c r="AB142" i="92"/>
  <c r="X142" i="92"/>
  <c r="T142" i="92"/>
  <c r="P142" i="92"/>
  <c r="L142" i="92"/>
  <c r="H142" i="92"/>
  <c r="F142" i="92"/>
  <c r="AJ141" i="92"/>
  <c r="AB141" i="92"/>
  <c r="T141" i="92"/>
  <c r="L141" i="92"/>
  <c r="F141" i="92"/>
  <c r="AJ140" i="92"/>
  <c r="AF140" i="92"/>
  <c r="AB140" i="92"/>
  <c r="X140" i="92"/>
  <c r="T140" i="92"/>
  <c r="P140" i="92"/>
  <c r="L140" i="92"/>
  <c r="H140" i="92"/>
  <c r="F140" i="92"/>
  <c r="AJ139" i="92"/>
  <c r="AB139" i="92"/>
  <c r="T139" i="92"/>
  <c r="L139" i="92"/>
  <c r="F139" i="92"/>
  <c r="AJ138" i="92"/>
  <c r="AF138" i="92"/>
  <c r="AB138" i="92"/>
  <c r="X138" i="92"/>
  <c r="T138" i="92"/>
  <c r="P138" i="92"/>
  <c r="L138" i="92"/>
  <c r="H138" i="92"/>
  <c r="F138" i="92"/>
  <c r="AJ137" i="92"/>
  <c r="AB137" i="92"/>
  <c r="T137" i="92"/>
  <c r="L137" i="92"/>
  <c r="F137" i="92"/>
  <c r="AJ136" i="92"/>
  <c r="AF136" i="92"/>
  <c r="AB136" i="92"/>
  <c r="X136" i="92"/>
  <c r="T136" i="92"/>
  <c r="P136" i="92"/>
  <c r="L136" i="92"/>
  <c r="H136" i="92"/>
  <c r="F136" i="92"/>
  <c r="AJ135" i="92"/>
  <c r="AB135" i="92"/>
  <c r="T135" i="92"/>
  <c r="L135" i="92"/>
  <c r="F135" i="92"/>
  <c r="AJ134" i="92"/>
  <c r="AF134" i="92"/>
  <c r="AB134" i="92"/>
  <c r="X134" i="92"/>
  <c r="T134" i="92"/>
  <c r="P134" i="92"/>
  <c r="L134" i="92"/>
  <c r="H134" i="92"/>
  <c r="F134" i="92"/>
  <c r="K58" i="92"/>
  <c r="J58" i="92"/>
  <c r="H58" i="92"/>
  <c r="E58" i="92"/>
  <c r="K57" i="92"/>
  <c r="J57" i="92"/>
  <c r="H57" i="92"/>
  <c r="E57" i="92"/>
  <c r="Q138" i="92" l="1"/>
  <c r="AG138" i="92"/>
  <c r="I140" i="92"/>
  <c r="Q144" i="92"/>
  <c r="AG144" i="92"/>
  <c r="I146" i="92"/>
  <c r="Y146" i="92"/>
  <c r="Y148" i="92"/>
  <c r="Q152" i="92"/>
  <c r="AG152" i="92"/>
  <c r="I154" i="92"/>
  <c r="Y154" i="92"/>
  <c r="Q156" i="92"/>
  <c r="Y158" i="92"/>
  <c r="Q162" i="92"/>
  <c r="AG162" i="92"/>
  <c r="I164" i="92"/>
  <c r="AG164" i="92"/>
  <c r="I166" i="92"/>
  <c r="AG166" i="92"/>
  <c r="I168" i="92"/>
  <c r="AG168" i="92"/>
  <c r="AG170" i="92"/>
  <c r="I172" i="92"/>
  <c r="I174" i="92"/>
  <c r="AG174" i="92"/>
  <c r="I134" i="92"/>
  <c r="Y134" i="92"/>
  <c r="Q136" i="92"/>
  <c r="AG136" i="92"/>
  <c r="I138" i="92"/>
  <c r="Y138" i="92"/>
  <c r="Y140" i="92"/>
  <c r="Q142" i="92"/>
  <c r="AG142" i="92"/>
  <c r="Q146" i="92"/>
  <c r="AG146" i="92"/>
  <c r="I148" i="92"/>
  <c r="I150" i="92"/>
  <c r="Y150" i="92"/>
  <c r="Q154" i="92"/>
  <c r="AG154" i="92"/>
  <c r="Y156" i="92"/>
  <c r="Q158" i="92"/>
  <c r="AG158" i="92"/>
  <c r="I160" i="92"/>
  <c r="Y160" i="92"/>
  <c r="Y162" i="92"/>
  <c r="Y164" i="92"/>
  <c r="Y166" i="92"/>
  <c r="I170" i="92"/>
  <c r="Q170" i="92"/>
  <c r="Q172" i="92"/>
  <c r="AG172" i="92"/>
  <c r="Q174" i="92"/>
  <c r="I184" i="92"/>
  <c r="H135" i="92"/>
  <c r="X135" i="92"/>
  <c r="H137" i="92"/>
  <c r="X137" i="92"/>
  <c r="H139" i="92"/>
  <c r="X139" i="92"/>
  <c r="P141" i="92"/>
  <c r="AF141" i="92"/>
  <c r="H143" i="92"/>
  <c r="X143" i="92"/>
  <c r="AF143" i="92"/>
  <c r="H145" i="92"/>
  <c r="P145" i="92"/>
  <c r="X145" i="92"/>
  <c r="AF145" i="92"/>
  <c r="H147" i="92"/>
  <c r="P147" i="92"/>
  <c r="X147" i="92"/>
  <c r="AF147" i="92"/>
  <c r="H149" i="92"/>
  <c r="P149" i="92"/>
  <c r="X149" i="92"/>
  <c r="AF149" i="92"/>
  <c r="H151" i="92"/>
  <c r="P151" i="92"/>
  <c r="X151" i="92"/>
  <c r="AF151" i="92"/>
  <c r="H153" i="92"/>
  <c r="P153" i="92"/>
  <c r="X153" i="92"/>
  <c r="AF153" i="92"/>
  <c r="H155" i="92"/>
  <c r="P155" i="92"/>
  <c r="X155" i="92"/>
  <c r="AF155" i="92"/>
  <c r="H157" i="92"/>
  <c r="P157" i="92"/>
  <c r="X157" i="92"/>
  <c r="AF157" i="92"/>
  <c r="H159" i="92"/>
  <c r="P159" i="92"/>
  <c r="X159" i="92"/>
  <c r="AF159" i="92"/>
  <c r="H161" i="92"/>
  <c r="P161" i="92"/>
  <c r="X161" i="92"/>
  <c r="AF161" i="92"/>
  <c r="H163" i="92"/>
  <c r="P163" i="92"/>
  <c r="X163" i="92"/>
  <c r="AF163" i="92"/>
  <c r="H165" i="92"/>
  <c r="P165" i="92"/>
  <c r="X165" i="92"/>
  <c r="AF165" i="92"/>
  <c r="H167" i="92"/>
  <c r="P167" i="92"/>
  <c r="X167" i="92"/>
  <c r="AF167" i="92"/>
  <c r="H169" i="92"/>
  <c r="P169" i="92"/>
  <c r="X169" i="92"/>
  <c r="AF169" i="92"/>
  <c r="H171" i="92"/>
  <c r="P171" i="92"/>
  <c r="X171" i="92"/>
  <c r="AF171" i="92"/>
  <c r="H173" i="92"/>
  <c r="P173" i="92"/>
  <c r="X173" i="92"/>
  <c r="AF173" i="92"/>
  <c r="P175" i="92"/>
  <c r="AF175" i="92"/>
  <c r="I176" i="92"/>
  <c r="Q176" i="92"/>
  <c r="Y176" i="92"/>
  <c r="AG176" i="92"/>
  <c r="H179" i="92"/>
  <c r="X179" i="92"/>
  <c r="P183" i="92"/>
  <c r="AF183" i="92"/>
  <c r="X184" i="92"/>
  <c r="AG184" i="92"/>
  <c r="P185" i="92"/>
  <c r="AF185" i="92"/>
  <c r="AK133" i="92"/>
  <c r="AC133" i="92"/>
  <c r="U133" i="92"/>
  <c r="M133" i="92"/>
  <c r="E133" i="92"/>
  <c r="Q134" i="92"/>
  <c r="AG134" i="92"/>
  <c r="I136" i="92"/>
  <c r="Y136" i="92"/>
  <c r="Q140" i="92"/>
  <c r="AG140" i="92"/>
  <c r="I142" i="92"/>
  <c r="Y142" i="92"/>
  <c r="I144" i="92"/>
  <c r="Y144" i="92"/>
  <c r="Q148" i="92"/>
  <c r="AG148" i="92"/>
  <c r="Q150" i="92"/>
  <c r="AG150" i="92"/>
  <c r="I152" i="92"/>
  <c r="Y152" i="92"/>
  <c r="I156" i="92"/>
  <c r="AG156" i="92"/>
  <c r="I158" i="92"/>
  <c r="Q160" i="92"/>
  <c r="AG160" i="92"/>
  <c r="I162" i="92"/>
  <c r="Q164" i="92"/>
  <c r="Q166" i="92"/>
  <c r="Q168" i="92"/>
  <c r="Y168" i="92"/>
  <c r="Y170" i="92"/>
  <c r="Y172" i="92"/>
  <c r="Y174" i="92"/>
  <c r="P135" i="92"/>
  <c r="AF135" i="92"/>
  <c r="P137" i="92"/>
  <c r="AF137" i="92"/>
  <c r="P139" i="92"/>
  <c r="AF139" i="92"/>
  <c r="H141" i="92"/>
  <c r="X141" i="92"/>
  <c r="P143" i="92"/>
  <c r="I135" i="92"/>
  <c r="Q135" i="92"/>
  <c r="Y135" i="92"/>
  <c r="AG135" i="92"/>
  <c r="I137" i="92"/>
  <c r="Q137" i="92"/>
  <c r="Y137" i="92"/>
  <c r="AG137" i="92"/>
  <c r="I139" i="92"/>
  <c r="Q139" i="92"/>
  <c r="Y139" i="92"/>
  <c r="AG139" i="92"/>
  <c r="I141" i="92"/>
  <c r="Q141" i="92"/>
  <c r="Y141" i="92"/>
  <c r="AG141" i="92"/>
  <c r="I143" i="92"/>
  <c r="Q143" i="92"/>
  <c r="Y143" i="92"/>
  <c r="AG143" i="92"/>
  <c r="I145" i="92"/>
  <c r="Q145" i="92"/>
  <c r="Y145" i="92"/>
  <c r="AG145" i="92"/>
  <c r="I147" i="92"/>
  <c r="Q147" i="92"/>
  <c r="Y147" i="92"/>
  <c r="AG147" i="92"/>
  <c r="I149" i="92"/>
  <c r="Q149" i="92"/>
  <c r="Y149" i="92"/>
  <c r="AG149" i="92"/>
  <c r="I151" i="92"/>
  <c r="Q151" i="92"/>
  <c r="Y151" i="92"/>
  <c r="AG151" i="92"/>
  <c r="I153" i="92"/>
  <c r="Q153" i="92"/>
  <c r="Y153" i="92"/>
  <c r="AG153" i="92"/>
  <c r="I155" i="92"/>
  <c r="Q155" i="92"/>
  <c r="Y155" i="92"/>
  <c r="AG155" i="92"/>
  <c r="I157" i="92"/>
  <c r="Q157" i="92"/>
  <c r="Y157" i="92"/>
  <c r="AG157" i="92"/>
  <c r="I159" i="92"/>
  <c r="Q159" i="92"/>
  <c r="Y159" i="92"/>
  <c r="AG159" i="92"/>
  <c r="I161" i="92"/>
  <c r="Q161" i="92"/>
  <c r="Y161" i="92"/>
  <c r="AG161" i="92"/>
  <c r="I163" i="92"/>
  <c r="Q163" i="92"/>
  <c r="Y163" i="92"/>
  <c r="AG163" i="92"/>
  <c r="I165" i="92"/>
  <c r="Q165" i="92"/>
  <c r="Y165" i="92"/>
  <c r="AG165" i="92"/>
  <c r="I167" i="92"/>
  <c r="Q167" i="92"/>
  <c r="Y167" i="92"/>
  <c r="AG167" i="92"/>
  <c r="I169" i="92"/>
  <c r="Q169" i="92"/>
  <c r="Y169" i="92"/>
  <c r="AG169" i="92"/>
  <c r="I171" i="92"/>
  <c r="Q171" i="92"/>
  <c r="Y171" i="92"/>
  <c r="AG171" i="92"/>
  <c r="Y173" i="92"/>
  <c r="P177" i="92"/>
  <c r="AF177" i="92"/>
  <c r="P178" i="92"/>
  <c r="AF178" i="92"/>
  <c r="H180" i="92"/>
  <c r="P180" i="92"/>
  <c r="X180" i="92"/>
  <c r="H181" i="92"/>
  <c r="X181" i="92"/>
  <c r="AK183" i="92"/>
  <c r="AK179" i="92"/>
  <c r="AK175" i="92"/>
  <c r="AK182" i="92"/>
  <c r="AK178" i="92"/>
  <c r="AK174" i="92"/>
  <c r="AK185" i="92"/>
  <c r="AK181" i="92"/>
  <c r="AK177" i="92"/>
  <c r="AC183" i="92"/>
  <c r="AC179" i="92"/>
  <c r="AC182" i="92"/>
  <c r="AC178" i="92"/>
  <c r="AC185" i="92"/>
  <c r="AC177" i="92"/>
  <c r="U183" i="92"/>
  <c r="U178" i="92"/>
  <c r="M183" i="92"/>
  <c r="M179" i="92"/>
  <c r="M175" i="92"/>
  <c r="M182" i="92"/>
  <c r="M178" i="92"/>
  <c r="M185" i="92"/>
  <c r="M181" i="92"/>
  <c r="M177" i="92"/>
  <c r="E183" i="92"/>
  <c r="E179" i="92"/>
  <c r="E175" i="92"/>
  <c r="E182" i="92"/>
  <c r="E178" i="92"/>
  <c r="E185" i="92"/>
  <c r="E181" i="92"/>
  <c r="E177" i="92"/>
  <c r="E184" i="92"/>
  <c r="M184" i="92"/>
  <c r="AC184" i="92"/>
  <c r="AK184" i="92"/>
  <c r="F182" i="92"/>
  <c r="F178" i="92"/>
  <c r="F185" i="92"/>
  <c r="F181" i="92"/>
  <c r="F177" i="92"/>
  <c r="F184" i="92"/>
  <c r="F180" i="92"/>
  <c r="F176" i="92"/>
  <c r="AG183" i="92"/>
  <c r="AG179" i="92"/>
  <c r="AG175" i="92"/>
  <c r="AG182" i="92"/>
  <c r="AG178" i="92"/>
  <c r="AG185" i="92"/>
  <c r="AG181" i="92"/>
  <c r="AG177" i="92"/>
  <c r="Y183" i="92"/>
  <c r="Y179" i="92"/>
  <c r="Y175" i="92"/>
  <c r="Y182" i="92"/>
  <c r="Y178" i="92"/>
  <c r="Y185" i="92"/>
  <c r="Y181" i="92"/>
  <c r="Y177" i="92"/>
  <c r="Q183" i="92"/>
  <c r="Q179" i="92"/>
  <c r="Q175" i="92"/>
  <c r="Q182" i="92"/>
  <c r="Q178" i="92"/>
  <c r="Q185" i="92"/>
  <c r="Q181" i="92"/>
  <c r="Q177" i="92"/>
  <c r="I183" i="92"/>
  <c r="I179" i="92"/>
  <c r="I175" i="92"/>
  <c r="I182" i="92"/>
  <c r="I178" i="92"/>
  <c r="I185" i="92"/>
  <c r="I181" i="92"/>
  <c r="I177" i="92"/>
  <c r="AI133" i="92"/>
  <c r="AE133" i="92"/>
  <c r="AA133" i="92"/>
  <c r="W133" i="92"/>
  <c r="S133" i="92"/>
  <c r="O133" i="92"/>
  <c r="K133" i="92"/>
  <c r="G133" i="92"/>
  <c r="AH133" i="92"/>
  <c r="AD133" i="92"/>
  <c r="Z133" i="92"/>
  <c r="V133" i="92"/>
  <c r="R133" i="92"/>
  <c r="N133" i="92"/>
  <c r="J133" i="92"/>
  <c r="D673" i="84"/>
  <c r="D672" i="84"/>
  <c r="D671" i="84"/>
  <c r="D670" i="84"/>
  <c r="E63" i="74" a="1"/>
  <c r="E6" i="83"/>
  <c r="F6" i="83" s="1"/>
  <c r="G6" i="83" s="1"/>
  <c r="H6" i="83" s="1"/>
  <c r="I6" i="83" s="1"/>
  <c r="E7" i="83"/>
  <c r="F7" i="83" s="1"/>
  <c r="G7" i="83" s="1"/>
  <c r="H7" i="83" s="1"/>
  <c r="I7" i="83" s="1"/>
  <c r="E8" i="83"/>
  <c r="F8" i="83" s="1"/>
  <c r="G8" i="83" s="1"/>
  <c r="H8" i="83" s="1"/>
  <c r="I8" i="83" s="1"/>
  <c r="E9" i="83"/>
  <c r="F9" i="83" s="1"/>
  <c r="G9" i="83" s="1"/>
  <c r="H9" i="83" s="1"/>
  <c r="I9" i="83" s="1"/>
  <c r="E10" i="83"/>
  <c r="F10" i="83" s="1"/>
  <c r="G10" i="83" s="1"/>
  <c r="H10" i="83" s="1"/>
  <c r="I10" i="83" s="1"/>
  <c r="E11" i="83"/>
  <c r="F11" i="83" s="1"/>
  <c r="G11" i="83" s="1"/>
  <c r="H11" i="83" s="1"/>
  <c r="I11" i="83" s="1"/>
  <c r="E12" i="83"/>
  <c r="F12" i="83" s="1"/>
  <c r="G12" i="83" s="1"/>
  <c r="H12" i="83" s="1"/>
  <c r="I12" i="83" s="1"/>
  <c r="E13" i="83"/>
  <c r="F13" i="83" s="1"/>
  <c r="G13" i="83" s="1"/>
  <c r="H13" i="83" s="1"/>
  <c r="I13" i="83" s="1"/>
  <c r="E14" i="83"/>
  <c r="F14" i="83" s="1"/>
  <c r="G14" i="83" s="1"/>
  <c r="H14" i="83" s="1"/>
  <c r="I14" i="83" s="1"/>
  <c r="E15" i="83"/>
  <c r="F15" i="83" s="1"/>
  <c r="G15" i="83" s="1"/>
  <c r="H15" i="83" s="1"/>
  <c r="I15" i="83" s="1"/>
  <c r="E16" i="83"/>
  <c r="F16" i="83" s="1"/>
  <c r="G16" i="83" s="1"/>
  <c r="H16" i="83" s="1"/>
  <c r="I16" i="83" s="1"/>
  <c r="E17" i="83"/>
  <c r="F17" i="83" s="1"/>
  <c r="G17" i="83" s="1"/>
  <c r="H17" i="83" s="1"/>
  <c r="I17" i="83" s="1"/>
  <c r="E18" i="83"/>
  <c r="F18" i="83" s="1"/>
  <c r="G18" i="83" s="1"/>
  <c r="H18" i="83" s="1"/>
  <c r="I18" i="83" s="1"/>
  <c r="E19" i="83"/>
  <c r="F19" i="83" s="1"/>
  <c r="G19" i="83" s="1"/>
  <c r="H19" i="83" s="1"/>
  <c r="I19" i="83" s="1"/>
  <c r="E20" i="83"/>
  <c r="F20" i="83" s="1"/>
  <c r="G20" i="83" s="1"/>
  <c r="H20" i="83" s="1"/>
  <c r="I20" i="83" s="1"/>
  <c r="E21" i="83"/>
  <c r="F21" i="83" s="1"/>
  <c r="G21" i="83" s="1"/>
  <c r="H21" i="83" s="1"/>
  <c r="I21" i="83" s="1"/>
  <c r="E22" i="83"/>
  <c r="F22" i="83" s="1"/>
  <c r="G22" i="83" s="1"/>
  <c r="H22" i="83" s="1"/>
  <c r="I22" i="83" s="1"/>
  <c r="E23" i="83"/>
  <c r="F23" i="83" s="1"/>
  <c r="G23" i="83" s="1"/>
  <c r="H23" i="83" s="1"/>
  <c r="I23" i="83" s="1"/>
  <c r="E24" i="83"/>
  <c r="F24" i="83" s="1"/>
  <c r="G24" i="83" s="1"/>
  <c r="H24" i="83" s="1"/>
  <c r="I24" i="83" s="1"/>
  <c r="E25" i="83"/>
  <c r="F25" i="83" s="1"/>
  <c r="G25" i="83" s="1"/>
  <c r="H25" i="83" s="1"/>
  <c r="I25" i="83" s="1"/>
  <c r="E26" i="83"/>
  <c r="F26" i="83" s="1"/>
  <c r="G26" i="83" s="1"/>
  <c r="H26" i="83" s="1"/>
  <c r="I26" i="83" s="1"/>
  <c r="E27" i="83"/>
  <c r="F27" i="83" s="1"/>
  <c r="G27" i="83" s="1"/>
  <c r="H27" i="83" s="1"/>
  <c r="I27" i="83" s="1"/>
  <c r="E28" i="83"/>
  <c r="F28" i="83" s="1"/>
  <c r="G28" i="83" s="1"/>
  <c r="H28" i="83" s="1"/>
  <c r="I28" i="83" s="1"/>
  <c r="E29" i="83"/>
  <c r="F29" i="83" s="1"/>
  <c r="G29" i="83" s="1"/>
  <c r="H29" i="83" s="1"/>
  <c r="I29" i="83" s="1"/>
  <c r="E30" i="83"/>
  <c r="F30" i="83" s="1"/>
  <c r="G30" i="83" s="1"/>
  <c r="H30" i="83" s="1"/>
  <c r="I30" i="83" s="1"/>
  <c r="E31" i="83"/>
  <c r="F31" i="83" s="1"/>
  <c r="G31" i="83" s="1"/>
  <c r="H31" i="83" s="1"/>
  <c r="I31" i="83" s="1"/>
  <c r="E32" i="83"/>
  <c r="F32" i="83" s="1"/>
  <c r="G32" i="83" s="1"/>
  <c r="H32" i="83" s="1"/>
  <c r="I32" i="83" s="1"/>
  <c r="E33" i="83"/>
  <c r="F33" i="83" s="1"/>
  <c r="G33" i="83" s="1"/>
  <c r="H33" i="83" s="1"/>
  <c r="I33" i="83" s="1"/>
  <c r="E34" i="83"/>
  <c r="F34" i="83" s="1"/>
  <c r="G34" i="83" s="1"/>
  <c r="H34" i="83" s="1"/>
  <c r="I34" i="83" s="1"/>
  <c r="E35" i="83"/>
  <c r="F35" i="83" s="1"/>
  <c r="G35" i="83" s="1"/>
  <c r="H35" i="83" s="1"/>
  <c r="I35" i="83" s="1"/>
  <c r="E36" i="83"/>
  <c r="F36" i="83" s="1"/>
  <c r="G36" i="83" s="1"/>
  <c r="H36" i="83" s="1"/>
  <c r="I36" i="83" s="1"/>
  <c r="E37" i="83"/>
  <c r="F37" i="83" s="1"/>
  <c r="G37" i="83" s="1"/>
  <c r="H37" i="83" s="1"/>
  <c r="I37" i="83" s="1"/>
  <c r="E38" i="83"/>
  <c r="F38" i="83" s="1"/>
  <c r="G38" i="83" s="1"/>
  <c r="H38" i="83" s="1"/>
  <c r="I38" i="83" s="1"/>
  <c r="E39" i="83"/>
  <c r="F39" i="83" s="1"/>
  <c r="G39" i="83" s="1"/>
  <c r="H39" i="83" s="1"/>
  <c r="I39" i="83" s="1"/>
  <c r="E40" i="83"/>
  <c r="F40" i="83" s="1"/>
  <c r="G40" i="83" s="1"/>
  <c r="H40" i="83" s="1"/>
  <c r="I40" i="83" s="1"/>
  <c r="E41" i="83"/>
  <c r="F41" i="83" s="1"/>
  <c r="G41" i="83" s="1"/>
  <c r="H41" i="83" s="1"/>
  <c r="I41" i="83" s="1"/>
  <c r="E42" i="83"/>
  <c r="F42" i="83" s="1"/>
  <c r="G42" i="83" s="1"/>
  <c r="H42" i="83" s="1"/>
  <c r="I42" i="83" s="1"/>
  <c r="E43" i="83"/>
  <c r="F43" i="83" s="1"/>
  <c r="G43" i="83" s="1"/>
  <c r="H43" i="83" s="1"/>
  <c r="I43" i="83" s="1"/>
  <c r="E44" i="83"/>
  <c r="F44" i="83" s="1"/>
  <c r="G44" i="83" s="1"/>
  <c r="H44" i="83" s="1"/>
  <c r="I44" i="83" s="1"/>
  <c r="E45" i="83"/>
  <c r="F45" i="83" s="1"/>
  <c r="G45" i="83" s="1"/>
  <c r="H45" i="83" s="1"/>
  <c r="I45" i="83" s="1"/>
  <c r="E46" i="83"/>
  <c r="F46" i="83" s="1"/>
  <c r="G46" i="83" s="1"/>
  <c r="H46" i="83" s="1"/>
  <c r="I46" i="83" s="1"/>
  <c r="E47" i="83"/>
  <c r="F47" i="83" s="1"/>
  <c r="G47" i="83" s="1"/>
  <c r="H47" i="83" s="1"/>
  <c r="I47" i="83" s="1"/>
  <c r="E48" i="83"/>
  <c r="F48" i="83" s="1"/>
  <c r="G48" i="83" s="1"/>
  <c r="H48" i="83" s="1"/>
  <c r="I48" i="83" s="1"/>
  <c r="E49" i="83"/>
  <c r="F49" i="83" s="1"/>
  <c r="G49" i="83" s="1"/>
  <c r="H49" i="83" s="1"/>
  <c r="I49" i="83" s="1"/>
  <c r="E50" i="83"/>
  <c r="F50" i="83" s="1"/>
  <c r="G50" i="83" s="1"/>
  <c r="H50" i="83" s="1"/>
  <c r="I50" i="83" s="1"/>
  <c r="E51" i="83"/>
  <c r="F51" i="83" s="1"/>
  <c r="G51" i="83" s="1"/>
  <c r="H51" i="83" s="1"/>
  <c r="I51" i="83" s="1"/>
  <c r="E52" i="83"/>
  <c r="F52" i="83" s="1"/>
  <c r="G52" i="83" s="1"/>
  <c r="H52" i="83" s="1"/>
  <c r="I52" i="83" s="1"/>
  <c r="E53" i="83"/>
  <c r="F53" i="83" s="1"/>
  <c r="G53" i="83" s="1"/>
  <c r="H53" i="83" s="1"/>
  <c r="I53" i="83" s="1"/>
  <c r="E54" i="83"/>
  <c r="F54" i="83" s="1"/>
  <c r="G54" i="83" s="1"/>
  <c r="H54" i="83" s="1"/>
  <c r="I54" i="83" s="1"/>
  <c r="E55" i="83"/>
  <c r="F55" i="83" s="1"/>
  <c r="G55" i="83" s="1"/>
  <c r="H55" i="83" s="1"/>
  <c r="I55" i="83" s="1"/>
  <c r="E56" i="83"/>
  <c r="F56" i="83" s="1"/>
  <c r="G56" i="83" s="1"/>
  <c r="H56" i="83" s="1"/>
  <c r="I56" i="83" s="1"/>
  <c r="E57" i="83"/>
  <c r="F57" i="83" s="1"/>
  <c r="G57" i="83" s="1"/>
  <c r="H57" i="83" s="1"/>
  <c r="I57" i="83" s="1"/>
  <c r="E58" i="83"/>
  <c r="F58" i="83" s="1"/>
  <c r="G58" i="83" s="1"/>
  <c r="H58" i="83" s="1"/>
  <c r="I58" i="83" s="1"/>
  <c r="E5" i="83"/>
  <c r="F5" i="83" s="1"/>
  <c r="G5" i="83" s="1"/>
  <c r="H5" i="83" s="1"/>
  <c r="I5" i="83" s="1"/>
  <c r="A6" i="92"/>
  <c r="A7" i="92"/>
  <c r="A8" i="92"/>
  <c r="A9" i="92"/>
  <c r="A10" i="92"/>
  <c r="A11" i="92"/>
  <c r="A12" i="92"/>
  <c r="A13" i="92"/>
  <c r="A14" i="92"/>
  <c r="A15" i="92"/>
  <c r="A16" i="92"/>
  <c r="A17" i="92"/>
  <c r="A18" i="92"/>
  <c r="A19" i="92"/>
  <c r="A20" i="92"/>
  <c r="A21" i="92"/>
  <c r="A22" i="92"/>
  <c r="A23" i="92"/>
  <c r="A24" i="92"/>
  <c r="A25" i="92"/>
  <c r="A26" i="92"/>
  <c r="A27" i="92"/>
  <c r="A28" i="92"/>
  <c r="A29" i="92"/>
  <c r="A30" i="92"/>
  <c r="A31" i="92"/>
  <c r="A32" i="92"/>
  <c r="A33" i="92"/>
  <c r="A34" i="92"/>
  <c r="A35" i="92"/>
  <c r="A36" i="92"/>
  <c r="A37" i="92"/>
  <c r="A38" i="92"/>
  <c r="A39" i="92"/>
  <c r="A40" i="92"/>
  <c r="A41" i="92"/>
  <c r="A42" i="92"/>
  <c r="A43" i="92"/>
  <c r="A44" i="92"/>
  <c r="A45" i="92"/>
  <c r="A46" i="92"/>
  <c r="A47" i="92"/>
  <c r="A48" i="92"/>
  <c r="A49" i="92"/>
  <c r="A50" i="92"/>
  <c r="A51" i="92"/>
  <c r="A52" i="92"/>
  <c r="A53" i="92"/>
  <c r="A54" i="92"/>
  <c r="A55" i="92"/>
  <c r="A56" i="92"/>
  <c r="A57" i="92"/>
  <c r="A58" i="92"/>
  <c r="A5" i="92"/>
  <c r="AC174" i="92" l="1"/>
  <c r="AC172" i="92"/>
  <c r="AC170" i="92"/>
  <c r="AC168" i="92"/>
  <c r="AC166" i="92"/>
  <c r="AC164" i="92"/>
  <c r="AC162" i="92"/>
  <c r="AC160" i="92"/>
  <c r="AC158" i="92"/>
  <c r="AC156" i="92"/>
  <c r="AC154" i="92"/>
  <c r="AC152" i="92"/>
  <c r="AC150" i="92"/>
  <c r="AC148" i="92"/>
  <c r="AC146" i="92"/>
  <c r="AC144" i="92"/>
  <c r="AC142" i="92"/>
  <c r="AC140" i="92"/>
  <c r="AC138" i="92"/>
  <c r="AC136" i="92"/>
  <c r="AC134" i="92"/>
  <c r="AC167" i="92"/>
  <c r="AC165" i="92"/>
  <c r="AC163" i="92"/>
  <c r="AC159" i="92"/>
  <c r="AC155" i="92"/>
  <c r="AC147" i="92"/>
  <c r="AC139" i="92"/>
  <c r="AC180" i="92"/>
  <c r="AC171" i="92"/>
  <c r="AC169" i="92"/>
  <c r="AC157" i="92"/>
  <c r="AC153" i="92"/>
  <c r="AC149" i="92"/>
  <c r="AC145" i="92"/>
  <c r="AC141" i="92"/>
  <c r="AC176" i="92"/>
  <c r="AC173" i="92"/>
  <c r="AC161" i="92"/>
  <c r="AC151" i="92"/>
  <c r="AC143" i="92"/>
  <c r="AC137" i="92"/>
  <c r="AC135" i="92"/>
  <c r="U174" i="92"/>
  <c r="U172" i="92"/>
  <c r="U170" i="92"/>
  <c r="U168" i="92"/>
  <c r="U166" i="92"/>
  <c r="U164" i="92"/>
  <c r="U162" i="92"/>
  <c r="U160" i="92"/>
  <c r="U158" i="92"/>
  <c r="U156" i="92"/>
  <c r="U154" i="92"/>
  <c r="U152" i="92"/>
  <c r="U150" i="92"/>
  <c r="U148" i="92"/>
  <c r="U146" i="92"/>
  <c r="U144" i="92"/>
  <c r="U142" i="92"/>
  <c r="U140" i="92"/>
  <c r="U138" i="92"/>
  <c r="U136" i="92"/>
  <c r="U134" i="92"/>
  <c r="U171" i="92"/>
  <c r="U161" i="92"/>
  <c r="U157" i="92"/>
  <c r="U151" i="92"/>
  <c r="U149" i="92"/>
  <c r="U141" i="92"/>
  <c r="U135" i="92"/>
  <c r="U180" i="92"/>
  <c r="U173" i="92"/>
  <c r="U169" i="92"/>
  <c r="U159" i="92"/>
  <c r="U155" i="92"/>
  <c r="U147" i="92"/>
  <c r="U143" i="92"/>
  <c r="U137" i="92"/>
  <c r="U167" i="92"/>
  <c r="U165" i="92"/>
  <c r="U163" i="92"/>
  <c r="U153" i="92"/>
  <c r="U145" i="92"/>
  <c r="U139" i="92"/>
  <c r="U176" i="92"/>
  <c r="U177" i="92"/>
  <c r="U182" i="92"/>
  <c r="U184" i="92"/>
  <c r="U181" i="92"/>
  <c r="U175" i="92"/>
  <c r="AC181" i="92"/>
  <c r="AC175" i="92"/>
  <c r="E142" i="92"/>
  <c r="E173" i="92"/>
  <c r="E169" i="92"/>
  <c r="E163" i="92"/>
  <c r="E161" i="92"/>
  <c r="E151" i="92"/>
  <c r="E149" i="92"/>
  <c r="E145" i="92"/>
  <c r="E143" i="92"/>
  <c r="E135" i="92"/>
  <c r="E180" i="92"/>
  <c r="E174" i="92"/>
  <c r="E172" i="92"/>
  <c r="E170" i="92"/>
  <c r="E168" i="92"/>
  <c r="E166" i="92"/>
  <c r="E164" i="92"/>
  <c r="E162" i="92"/>
  <c r="E160" i="92"/>
  <c r="E158" i="92"/>
  <c r="E156" i="92"/>
  <c r="E154" i="92"/>
  <c r="E152" i="92"/>
  <c r="E150" i="92"/>
  <c r="E148" i="92"/>
  <c r="E146" i="92"/>
  <c r="E144" i="92"/>
  <c r="E140" i="92"/>
  <c r="E138" i="92"/>
  <c r="E136" i="92"/>
  <c r="E134" i="92"/>
  <c r="E176" i="92"/>
  <c r="E167" i="92"/>
  <c r="E157" i="92"/>
  <c r="E153" i="92"/>
  <c r="E137" i="92"/>
  <c r="E171" i="92"/>
  <c r="E165" i="92"/>
  <c r="E159" i="92"/>
  <c r="E155" i="92"/>
  <c r="E147" i="92"/>
  <c r="E141" i="92"/>
  <c r="E139" i="92"/>
  <c r="AK172" i="92"/>
  <c r="AK170" i="92"/>
  <c r="AK168" i="92"/>
  <c r="AK166" i="92"/>
  <c r="AK164" i="92"/>
  <c r="AK162" i="92"/>
  <c r="AK160" i="92"/>
  <c r="AK158" i="92"/>
  <c r="AK156" i="92"/>
  <c r="AK154" i="92"/>
  <c r="AK152" i="92"/>
  <c r="AK150" i="92"/>
  <c r="AK148" i="92"/>
  <c r="AK146" i="92"/>
  <c r="AK144" i="92"/>
  <c r="AK142" i="92"/>
  <c r="AK140" i="92"/>
  <c r="AK138" i="92"/>
  <c r="AK136" i="92"/>
  <c r="AK134" i="92"/>
  <c r="AK173" i="92"/>
  <c r="AK171" i="92"/>
  <c r="AK169" i="92"/>
  <c r="AK153" i="92"/>
  <c r="AK145" i="92"/>
  <c r="AK137" i="92"/>
  <c r="AK176" i="92"/>
  <c r="AK180" i="92"/>
  <c r="AK167" i="92"/>
  <c r="AK165" i="92"/>
  <c r="AK163" i="92"/>
  <c r="AK161" i="92"/>
  <c r="AK155" i="92"/>
  <c r="AK151" i="92"/>
  <c r="AK143" i="92"/>
  <c r="AK139" i="92"/>
  <c r="AK135" i="92"/>
  <c r="AK159" i="92"/>
  <c r="AK157" i="92"/>
  <c r="AK149" i="92"/>
  <c r="AK147" i="92"/>
  <c r="AK141" i="92"/>
  <c r="U185" i="92"/>
  <c r="U179" i="92"/>
  <c r="M174" i="92"/>
  <c r="M172" i="92"/>
  <c r="M170" i="92"/>
  <c r="M168" i="92"/>
  <c r="M166" i="92"/>
  <c r="M164" i="92"/>
  <c r="M162" i="92"/>
  <c r="M160" i="92"/>
  <c r="M158" i="92"/>
  <c r="M156" i="92"/>
  <c r="M154" i="92"/>
  <c r="M152" i="92"/>
  <c r="M150" i="92"/>
  <c r="M148" i="92"/>
  <c r="M146" i="92"/>
  <c r="M144" i="92"/>
  <c r="M142" i="92"/>
  <c r="M140" i="92"/>
  <c r="M138" i="92"/>
  <c r="M136" i="92"/>
  <c r="M134" i="92"/>
  <c r="M173" i="92"/>
  <c r="M169" i="92"/>
  <c r="M153" i="92"/>
  <c r="M145" i="92"/>
  <c r="M143" i="92"/>
  <c r="M137" i="92"/>
  <c r="M176" i="92"/>
  <c r="M180" i="92"/>
  <c r="M167" i="92"/>
  <c r="M165" i="92"/>
  <c r="M163" i="92"/>
  <c r="M161" i="92"/>
  <c r="M157" i="92"/>
  <c r="M151" i="92"/>
  <c r="M141" i="92"/>
  <c r="M139" i="92"/>
  <c r="M135" i="92"/>
  <c r="M171" i="92"/>
  <c r="M159" i="92"/>
  <c r="M155" i="92"/>
  <c r="M149" i="92"/>
  <c r="M147" i="92"/>
  <c r="R182" i="92"/>
  <c r="R178" i="92"/>
  <c r="R185" i="92"/>
  <c r="R181" i="92"/>
  <c r="R177" i="92"/>
  <c r="R184" i="92"/>
  <c r="R180" i="92"/>
  <c r="R176" i="92"/>
  <c r="R179" i="92"/>
  <c r="R172" i="92"/>
  <c r="R168" i="92"/>
  <c r="R164" i="92"/>
  <c r="R160" i="92"/>
  <c r="R156" i="92"/>
  <c r="R175" i="92"/>
  <c r="R171" i="92"/>
  <c r="R167" i="92"/>
  <c r="R163" i="92"/>
  <c r="R159" i="92"/>
  <c r="R174" i="92"/>
  <c r="R170" i="92"/>
  <c r="R166" i="92"/>
  <c r="R162" i="92"/>
  <c r="R158" i="92"/>
  <c r="R173" i="92"/>
  <c r="R157" i="92"/>
  <c r="R154" i="92"/>
  <c r="R150" i="92"/>
  <c r="R146" i="92"/>
  <c r="R142" i="92"/>
  <c r="R138" i="92"/>
  <c r="R161" i="92"/>
  <c r="R153" i="92"/>
  <c r="R149" i="92"/>
  <c r="R145" i="92"/>
  <c r="R141" i="92"/>
  <c r="R137" i="92"/>
  <c r="R165" i="92"/>
  <c r="R155" i="92"/>
  <c r="R152" i="92"/>
  <c r="R148" i="92"/>
  <c r="R144" i="92"/>
  <c r="R140" i="92"/>
  <c r="R139" i="92"/>
  <c r="R135" i="92"/>
  <c r="R151" i="92"/>
  <c r="R183" i="92"/>
  <c r="R143" i="92"/>
  <c r="R134" i="92"/>
  <c r="R169" i="92"/>
  <c r="R147" i="92"/>
  <c r="R136" i="92"/>
  <c r="AH182" i="92"/>
  <c r="AH178" i="92"/>
  <c r="AH174" i="92"/>
  <c r="AH185" i="92"/>
  <c r="AH181" i="92"/>
  <c r="AH177" i="92"/>
  <c r="AH184" i="92"/>
  <c r="AH180" i="92"/>
  <c r="AH176" i="92"/>
  <c r="AH179" i="92"/>
  <c r="AH172" i="92"/>
  <c r="AH168" i="92"/>
  <c r="AH164" i="92"/>
  <c r="AH160" i="92"/>
  <c r="AH156" i="92"/>
  <c r="AH175" i="92"/>
  <c r="AH171" i="92"/>
  <c r="AH167" i="92"/>
  <c r="AH163" i="92"/>
  <c r="AH159" i="92"/>
  <c r="AH155" i="92"/>
  <c r="AH170" i="92"/>
  <c r="AH166" i="92"/>
  <c r="AH162" i="92"/>
  <c r="AH158" i="92"/>
  <c r="AH173" i="92"/>
  <c r="AH157" i="92"/>
  <c r="AH154" i="92"/>
  <c r="AH150" i="92"/>
  <c r="AH146" i="92"/>
  <c r="AH142" i="92"/>
  <c r="AH138" i="92"/>
  <c r="AH183" i="92"/>
  <c r="AH161" i="92"/>
  <c r="AH153" i="92"/>
  <c r="AH149" i="92"/>
  <c r="AH145" i="92"/>
  <c r="AH141" i="92"/>
  <c r="AH137" i="92"/>
  <c r="AH165" i="92"/>
  <c r="AH152" i="92"/>
  <c r="AH148" i="92"/>
  <c r="AH144" i="92"/>
  <c r="AH140" i="92"/>
  <c r="AH136" i="92"/>
  <c r="AH139" i="92"/>
  <c r="AH135" i="92"/>
  <c r="AH143" i="92"/>
  <c r="AH134" i="92"/>
  <c r="AH169" i="92"/>
  <c r="AH147" i="92"/>
  <c r="AH151" i="92"/>
  <c r="S185" i="92"/>
  <c r="S181" i="92"/>
  <c r="S177" i="92"/>
  <c r="S184" i="92"/>
  <c r="S180" i="92"/>
  <c r="S176" i="92"/>
  <c r="S183" i="92"/>
  <c r="S179" i="92"/>
  <c r="S175" i="92"/>
  <c r="S178" i="92"/>
  <c r="S171" i="92"/>
  <c r="S167" i="92"/>
  <c r="S163" i="92"/>
  <c r="S159" i="92"/>
  <c r="S155" i="92"/>
  <c r="S174" i="92"/>
  <c r="S170" i="92"/>
  <c r="S166" i="92"/>
  <c r="S162" i="92"/>
  <c r="S158" i="92"/>
  <c r="S173" i="92"/>
  <c r="S169" i="92"/>
  <c r="S165" i="92"/>
  <c r="S161" i="92"/>
  <c r="S157" i="92"/>
  <c r="S182" i="92"/>
  <c r="S168" i="92"/>
  <c r="S156" i="92"/>
  <c r="S153" i="92"/>
  <c r="S149" i="92"/>
  <c r="S145" i="92"/>
  <c r="S141" i="92"/>
  <c r="S137" i="92"/>
  <c r="S172" i="92"/>
  <c r="S152" i="92"/>
  <c r="S148" i="92"/>
  <c r="S144" i="92"/>
  <c r="S140" i="92"/>
  <c r="S136" i="92"/>
  <c r="S160" i="92"/>
  <c r="S151" i="92"/>
  <c r="S147" i="92"/>
  <c r="S143" i="92"/>
  <c r="S139" i="92"/>
  <c r="S150" i="92"/>
  <c r="S134" i="92"/>
  <c r="S135" i="92"/>
  <c r="S154" i="92"/>
  <c r="S138" i="92"/>
  <c r="S146" i="92"/>
  <c r="S164" i="92"/>
  <c r="S142" i="92"/>
  <c r="AI185" i="92"/>
  <c r="AI181" i="92"/>
  <c r="AI177" i="92"/>
  <c r="AI184" i="92"/>
  <c r="AI180" i="92"/>
  <c r="AI176" i="92"/>
  <c r="AI183" i="92"/>
  <c r="AI179" i="92"/>
  <c r="AI175" i="92"/>
  <c r="AI178" i="92"/>
  <c r="AI171" i="92"/>
  <c r="AI167" i="92"/>
  <c r="AI163" i="92"/>
  <c r="AI159" i="92"/>
  <c r="AI155" i="92"/>
  <c r="AI174" i="92"/>
  <c r="AI170" i="92"/>
  <c r="AI166" i="92"/>
  <c r="AI162" i="92"/>
  <c r="AI158" i="92"/>
  <c r="AI173" i="92"/>
  <c r="AI169" i="92"/>
  <c r="AI165" i="92"/>
  <c r="AI161" i="92"/>
  <c r="AI157" i="92"/>
  <c r="AI168" i="92"/>
  <c r="AI156" i="92"/>
  <c r="AI153" i="92"/>
  <c r="AI149" i="92"/>
  <c r="AI145" i="92"/>
  <c r="AI141" i="92"/>
  <c r="AI137" i="92"/>
  <c r="AI172" i="92"/>
  <c r="AI152" i="92"/>
  <c r="AI148" i="92"/>
  <c r="AI144" i="92"/>
  <c r="AI140" i="92"/>
  <c r="AI136" i="92"/>
  <c r="AI182" i="92"/>
  <c r="AI160" i="92"/>
  <c r="AI151" i="92"/>
  <c r="AI147" i="92"/>
  <c r="AI143" i="92"/>
  <c r="AI139" i="92"/>
  <c r="AI150" i="92"/>
  <c r="AI134" i="92"/>
  <c r="AI135" i="92"/>
  <c r="AI164" i="92"/>
  <c r="AI154" i="92"/>
  <c r="AI138" i="92"/>
  <c r="AI142" i="92"/>
  <c r="AI146" i="92"/>
  <c r="N182" i="92"/>
  <c r="N178" i="92"/>
  <c r="N185" i="92"/>
  <c r="N181" i="92"/>
  <c r="N177" i="92"/>
  <c r="N184" i="92"/>
  <c r="N180" i="92"/>
  <c r="N176" i="92"/>
  <c r="N172" i="92"/>
  <c r="N168" i="92"/>
  <c r="N164" i="92"/>
  <c r="N160" i="92"/>
  <c r="N156" i="92"/>
  <c r="N183" i="92"/>
  <c r="N171" i="92"/>
  <c r="N167" i="92"/>
  <c r="N163" i="92"/>
  <c r="N159" i="92"/>
  <c r="N179" i="92"/>
  <c r="N174" i="92"/>
  <c r="N170" i="92"/>
  <c r="N166" i="92"/>
  <c r="N162" i="92"/>
  <c r="N158" i="92"/>
  <c r="N175" i="92"/>
  <c r="N161" i="92"/>
  <c r="N157" i="92"/>
  <c r="N154" i="92"/>
  <c r="N150" i="92"/>
  <c r="N146" i="92"/>
  <c r="N142" i="92"/>
  <c r="N138" i="92"/>
  <c r="N165" i="92"/>
  <c r="N155" i="92"/>
  <c r="N153" i="92"/>
  <c r="N149" i="92"/>
  <c r="N145" i="92"/>
  <c r="N141" i="92"/>
  <c r="N137" i="92"/>
  <c r="N169" i="92"/>
  <c r="N152" i="92"/>
  <c r="N148" i="92"/>
  <c r="N144" i="92"/>
  <c r="N140" i="92"/>
  <c r="N143" i="92"/>
  <c r="N135" i="92"/>
  <c r="N173" i="92"/>
  <c r="N147" i="92"/>
  <c r="N136" i="92"/>
  <c r="N134" i="92"/>
  <c r="N151" i="92"/>
  <c r="N139" i="92"/>
  <c r="AD182" i="92"/>
  <c r="AD178" i="92"/>
  <c r="AD174" i="92"/>
  <c r="AD185" i="92"/>
  <c r="AD181" i="92"/>
  <c r="AD177" i="92"/>
  <c r="AD184" i="92"/>
  <c r="AD180" i="92"/>
  <c r="AD176" i="92"/>
  <c r="AD172" i="92"/>
  <c r="AD168" i="92"/>
  <c r="AD164" i="92"/>
  <c r="AD160" i="92"/>
  <c r="AD156" i="92"/>
  <c r="AD183" i="92"/>
  <c r="AD171" i="92"/>
  <c r="AD167" i="92"/>
  <c r="AD163" i="92"/>
  <c r="AD159" i="92"/>
  <c r="AD155" i="92"/>
  <c r="AD179" i="92"/>
  <c r="AD170" i="92"/>
  <c r="AD166" i="92"/>
  <c r="AD162" i="92"/>
  <c r="AD158" i="92"/>
  <c r="AD161" i="92"/>
  <c r="AD154" i="92"/>
  <c r="AD150" i="92"/>
  <c r="AD146" i="92"/>
  <c r="AD142" i="92"/>
  <c r="AD138" i="92"/>
  <c r="AD165" i="92"/>
  <c r="AD153" i="92"/>
  <c r="AD149" i="92"/>
  <c r="AD145" i="92"/>
  <c r="AD141" i="92"/>
  <c r="AD137" i="92"/>
  <c r="AD175" i="92"/>
  <c r="AD169" i="92"/>
  <c r="AD152" i="92"/>
  <c r="AD148" i="92"/>
  <c r="AD144" i="92"/>
  <c r="AD140" i="92"/>
  <c r="AD136" i="92"/>
  <c r="AD173" i="92"/>
  <c r="AD143" i="92"/>
  <c r="AD135" i="92"/>
  <c r="AD157" i="92"/>
  <c r="AD147" i="92"/>
  <c r="AD134" i="92"/>
  <c r="AD139" i="92"/>
  <c r="AD151" i="92"/>
  <c r="O185" i="92"/>
  <c r="O181" i="92"/>
  <c r="O177" i="92"/>
  <c r="O184" i="92"/>
  <c r="O180" i="92"/>
  <c r="O176" i="92"/>
  <c r="O183" i="92"/>
  <c r="O179" i="92"/>
  <c r="O175" i="92"/>
  <c r="O171" i="92"/>
  <c r="O167" i="92"/>
  <c r="O163" i="92"/>
  <c r="O159" i="92"/>
  <c r="O155" i="92"/>
  <c r="O182" i="92"/>
  <c r="O174" i="92"/>
  <c r="O170" i="92"/>
  <c r="O166" i="92"/>
  <c r="O162" i="92"/>
  <c r="O158" i="92"/>
  <c r="O178" i="92"/>
  <c r="O173" i="92"/>
  <c r="O169" i="92"/>
  <c r="O165" i="92"/>
  <c r="O161" i="92"/>
  <c r="O172" i="92"/>
  <c r="O153" i="92"/>
  <c r="O149" i="92"/>
  <c r="O145" i="92"/>
  <c r="O141" i="92"/>
  <c r="O137" i="92"/>
  <c r="O160" i="92"/>
  <c r="O152" i="92"/>
  <c r="O148" i="92"/>
  <c r="O144" i="92"/>
  <c r="O140" i="92"/>
  <c r="O136" i="92"/>
  <c r="O164" i="92"/>
  <c r="O151" i="92"/>
  <c r="O147" i="92"/>
  <c r="O143" i="92"/>
  <c r="O139" i="92"/>
  <c r="O157" i="92"/>
  <c r="O154" i="92"/>
  <c r="O138" i="92"/>
  <c r="O134" i="92"/>
  <c r="O150" i="92"/>
  <c r="O168" i="92"/>
  <c r="O142" i="92"/>
  <c r="O135" i="92"/>
  <c r="O156" i="92"/>
  <c r="O146" i="92"/>
  <c r="AE185" i="92"/>
  <c r="AE181" i="92"/>
  <c r="AE177" i="92"/>
  <c r="AE184" i="92"/>
  <c r="AE180" i="92"/>
  <c r="AE176" i="92"/>
  <c r="AE183" i="92"/>
  <c r="AE179" i="92"/>
  <c r="AE175" i="92"/>
  <c r="AE174" i="92"/>
  <c r="AE171" i="92"/>
  <c r="AE167" i="92"/>
  <c r="AE163" i="92"/>
  <c r="AE159" i="92"/>
  <c r="AE155" i="92"/>
  <c r="AE182" i="92"/>
  <c r="AE170" i="92"/>
  <c r="AE166" i="92"/>
  <c r="AE162" i="92"/>
  <c r="AE158" i="92"/>
  <c r="AE178" i="92"/>
  <c r="AE173" i="92"/>
  <c r="AE169" i="92"/>
  <c r="AE165" i="92"/>
  <c r="AE161" i="92"/>
  <c r="AE157" i="92"/>
  <c r="AE172" i="92"/>
  <c r="AE153" i="92"/>
  <c r="AE149" i="92"/>
  <c r="AE145" i="92"/>
  <c r="AE141" i="92"/>
  <c r="AE137" i="92"/>
  <c r="AE160" i="92"/>
  <c r="AE152" i="92"/>
  <c r="AE148" i="92"/>
  <c r="AE144" i="92"/>
  <c r="AE140" i="92"/>
  <c r="AE136" i="92"/>
  <c r="AE164" i="92"/>
  <c r="AE151" i="92"/>
  <c r="AE147" i="92"/>
  <c r="AE143" i="92"/>
  <c r="AE139" i="92"/>
  <c r="AE168" i="92"/>
  <c r="AE154" i="92"/>
  <c r="AE138" i="92"/>
  <c r="AE134" i="92"/>
  <c r="AE135" i="92"/>
  <c r="AE156" i="92"/>
  <c r="AE142" i="92"/>
  <c r="AE146" i="92"/>
  <c r="AE150" i="92"/>
  <c r="V182" i="92"/>
  <c r="V178" i="92"/>
  <c r="V174" i="92"/>
  <c r="V185" i="92"/>
  <c r="V181" i="92"/>
  <c r="V177" i="92"/>
  <c r="V184" i="92"/>
  <c r="V180" i="92"/>
  <c r="V176" i="92"/>
  <c r="V172" i="92"/>
  <c r="V168" i="92"/>
  <c r="V164" i="92"/>
  <c r="V160" i="92"/>
  <c r="V156" i="92"/>
  <c r="V183" i="92"/>
  <c r="V171" i="92"/>
  <c r="V167" i="92"/>
  <c r="V163" i="92"/>
  <c r="V159" i="92"/>
  <c r="V155" i="92"/>
  <c r="V179" i="92"/>
  <c r="V170" i="92"/>
  <c r="V166" i="92"/>
  <c r="V162" i="92"/>
  <c r="V158" i="92"/>
  <c r="V169" i="92"/>
  <c r="V154" i="92"/>
  <c r="V150" i="92"/>
  <c r="V146" i="92"/>
  <c r="V142" i="92"/>
  <c r="V138" i="92"/>
  <c r="V175" i="92"/>
  <c r="V173" i="92"/>
  <c r="V157" i="92"/>
  <c r="V153" i="92"/>
  <c r="V149" i="92"/>
  <c r="V145" i="92"/>
  <c r="V141" i="92"/>
  <c r="V137" i="92"/>
  <c r="V161" i="92"/>
  <c r="V152" i="92"/>
  <c r="V148" i="92"/>
  <c r="V144" i="92"/>
  <c r="V140" i="92"/>
  <c r="V165" i="92"/>
  <c r="V151" i="92"/>
  <c r="V135" i="92"/>
  <c r="V147" i="92"/>
  <c r="V139" i="92"/>
  <c r="V134" i="92"/>
  <c r="V143" i="92"/>
  <c r="V136" i="92"/>
  <c r="G185" i="92"/>
  <c r="G181" i="92"/>
  <c r="G177" i="92"/>
  <c r="G184" i="92"/>
  <c r="G180" i="92"/>
  <c r="G176" i="92"/>
  <c r="G183" i="92"/>
  <c r="G179" i="92"/>
  <c r="G175" i="92"/>
  <c r="G171" i="92"/>
  <c r="G167" i="92"/>
  <c r="G163" i="92"/>
  <c r="G159" i="92"/>
  <c r="G155" i="92"/>
  <c r="G182" i="92"/>
  <c r="G174" i="92"/>
  <c r="G170" i="92"/>
  <c r="G166" i="92"/>
  <c r="G162" i="92"/>
  <c r="G158" i="92"/>
  <c r="G178" i="92"/>
  <c r="G173" i="92"/>
  <c r="G169" i="92"/>
  <c r="G165" i="92"/>
  <c r="G161" i="92"/>
  <c r="G164" i="92"/>
  <c r="G153" i="92"/>
  <c r="G149" i="92"/>
  <c r="G145" i="92"/>
  <c r="G141" i="92"/>
  <c r="G137" i="92"/>
  <c r="G168" i="92"/>
  <c r="G156" i="92"/>
  <c r="G152" i="92"/>
  <c r="G148" i="92"/>
  <c r="G144" i="92"/>
  <c r="G140" i="92"/>
  <c r="G136" i="92"/>
  <c r="G172" i="92"/>
  <c r="G151" i="92"/>
  <c r="G147" i="92"/>
  <c r="G143" i="92"/>
  <c r="G139" i="92"/>
  <c r="G160" i="92"/>
  <c r="G146" i="92"/>
  <c r="G134" i="92"/>
  <c r="G135" i="92"/>
  <c r="G150" i="92"/>
  <c r="G142" i="92"/>
  <c r="G157" i="92"/>
  <c r="G154" i="92"/>
  <c r="G138" i="92"/>
  <c r="W185" i="92"/>
  <c r="W181" i="92"/>
  <c r="W177" i="92"/>
  <c r="W184" i="92"/>
  <c r="W180" i="92"/>
  <c r="W176" i="92"/>
  <c r="W183" i="92"/>
  <c r="W179" i="92"/>
  <c r="W175" i="92"/>
  <c r="W171" i="92"/>
  <c r="W167" i="92"/>
  <c r="W163" i="92"/>
  <c r="W159" i="92"/>
  <c r="W155" i="92"/>
  <c r="W182" i="92"/>
  <c r="W170" i="92"/>
  <c r="W166" i="92"/>
  <c r="W162" i="92"/>
  <c r="W158" i="92"/>
  <c r="W178" i="92"/>
  <c r="W174" i="92"/>
  <c r="W173" i="92"/>
  <c r="W169" i="92"/>
  <c r="W165" i="92"/>
  <c r="W161" i="92"/>
  <c r="W157" i="92"/>
  <c r="W164" i="92"/>
  <c r="W153" i="92"/>
  <c r="W149" i="92"/>
  <c r="W145" i="92"/>
  <c r="W141" i="92"/>
  <c r="W137" i="92"/>
  <c r="W168" i="92"/>
  <c r="W156" i="92"/>
  <c r="W152" i="92"/>
  <c r="W148" i="92"/>
  <c r="W144" i="92"/>
  <c r="W140" i="92"/>
  <c r="W136" i="92"/>
  <c r="W172" i="92"/>
  <c r="W151" i="92"/>
  <c r="W147" i="92"/>
  <c r="W143" i="92"/>
  <c r="W139" i="92"/>
  <c r="W146" i="92"/>
  <c r="W134" i="92"/>
  <c r="W150" i="92"/>
  <c r="W154" i="92"/>
  <c r="W138" i="92"/>
  <c r="W160" i="92"/>
  <c r="W142" i="92"/>
  <c r="W135" i="92"/>
  <c r="J182" i="92"/>
  <c r="J178" i="92"/>
  <c r="J185" i="92"/>
  <c r="J181" i="92"/>
  <c r="J177" i="92"/>
  <c r="J184" i="92"/>
  <c r="J180" i="92"/>
  <c r="J176" i="92"/>
  <c r="J179" i="92"/>
  <c r="J172" i="92"/>
  <c r="J168" i="92"/>
  <c r="J164" i="92"/>
  <c r="J160" i="92"/>
  <c r="J156" i="92"/>
  <c r="J175" i="92"/>
  <c r="J171" i="92"/>
  <c r="J167" i="92"/>
  <c r="J163" i="92"/>
  <c r="J159" i="92"/>
  <c r="J174" i="92"/>
  <c r="J170" i="92"/>
  <c r="J166" i="92"/>
  <c r="J162" i="92"/>
  <c r="J158" i="92"/>
  <c r="J165" i="92"/>
  <c r="J157" i="92"/>
  <c r="J155" i="92"/>
  <c r="J154" i="92"/>
  <c r="J150" i="92"/>
  <c r="J146" i="92"/>
  <c r="J142" i="92"/>
  <c r="J138" i="92"/>
  <c r="J169" i="92"/>
  <c r="J153" i="92"/>
  <c r="J149" i="92"/>
  <c r="J145" i="92"/>
  <c r="J141" i="92"/>
  <c r="J137" i="92"/>
  <c r="J183" i="92"/>
  <c r="J173" i="92"/>
  <c r="J152" i="92"/>
  <c r="J148" i="92"/>
  <c r="J144" i="92"/>
  <c r="J140" i="92"/>
  <c r="J147" i="92"/>
  <c r="J136" i="92"/>
  <c r="J135" i="92"/>
  <c r="J143" i="92"/>
  <c r="J151" i="92"/>
  <c r="J134" i="92"/>
  <c r="J161" i="92"/>
  <c r="J139" i="92"/>
  <c r="Z182" i="92"/>
  <c r="Z178" i="92"/>
  <c r="Z174" i="92"/>
  <c r="Z185" i="92"/>
  <c r="Z181" i="92"/>
  <c r="Z177" i="92"/>
  <c r="Z184" i="92"/>
  <c r="Z180" i="92"/>
  <c r="Z176" i="92"/>
  <c r="Z179" i="92"/>
  <c r="Z172" i="92"/>
  <c r="Z168" i="92"/>
  <c r="Z164" i="92"/>
  <c r="Z160" i="92"/>
  <c r="Z156" i="92"/>
  <c r="Z175" i="92"/>
  <c r="Z171" i="92"/>
  <c r="Z167" i="92"/>
  <c r="Z163" i="92"/>
  <c r="Z159" i="92"/>
  <c r="Z155" i="92"/>
  <c r="Z170" i="92"/>
  <c r="Z166" i="92"/>
  <c r="Z162" i="92"/>
  <c r="Z158" i="92"/>
  <c r="Z183" i="92"/>
  <c r="Z165" i="92"/>
  <c r="Z154" i="92"/>
  <c r="Z150" i="92"/>
  <c r="Z146" i="92"/>
  <c r="Z142" i="92"/>
  <c r="Z138" i="92"/>
  <c r="Z169" i="92"/>
  <c r="Z153" i="92"/>
  <c r="Z149" i="92"/>
  <c r="Z145" i="92"/>
  <c r="Z141" i="92"/>
  <c r="Z137" i="92"/>
  <c r="Z173" i="92"/>
  <c r="Z157" i="92"/>
  <c r="Z152" i="92"/>
  <c r="Z148" i="92"/>
  <c r="Z144" i="92"/>
  <c r="Z140" i="92"/>
  <c r="Z136" i="92"/>
  <c r="Z147" i="92"/>
  <c r="Z135" i="92"/>
  <c r="Z161" i="92"/>
  <c r="Z151" i="92"/>
  <c r="Z134" i="92"/>
  <c r="Z139" i="92"/>
  <c r="Z143" i="92"/>
  <c r="K185" i="92"/>
  <c r="K181" i="92"/>
  <c r="K177" i="92"/>
  <c r="K184" i="92"/>
  <c r="K180" i="92"/>
  <c r="K176" i="92"/>
  <c r="K183" i="92"/>
  <c r="K179" i="92"/>
  <c r="K175" i="92"/>
  <c r="K178" i="92"/>
  <c r="K171" i="92"/>
  <c r="K167" i="92"/>
  <c r="K163" i="92"/>
  <c r="K159" i="92"/>
  <c r="K155" i="92"/>
  <c r="K174" i="92"/>
  <c r="K170" i="92"/>
  <c r="K166" i="92"/>
  <c r="K162" i="92"/>
  <c r="K158" i="92"/>
  <c r="K173" i="92"/>
  <c r="K169" i="92"/>
  <c r="K165" i="92"/>
  <c r="K161" i="92"/>
  <c r="K160" i="92"/>
  <c r="K153" i="92"/>
  <c r="K149" i="92"/>
  <c r="K145" i="92"/>
  <c r="K141" i="92"/>
  <c r="K137" i="92"/>
  <c r="K164" i="92"/>
  <c r="K152" i="92"/>
  <c r="K148" i="92"/>
  <c r="K144" i="92"/>
  <c r="K140" i="92"/>
  <c r="K136" i="92"/>
  <c r="K168" i="92"/>
  <c r="K156" i="92"/>
  <c r="K151" i="92"/>
  <c r="K147" i="92"/>
  <c r="K143" i="92"/>
  <c r="K139" i="92"/>
  <c r="K142" i="92"/>
  <c r="K134" i="92"/>
  <c r="K172" i="92"/>
  <c r="K154" i="92"/>
  <c r="K182" i="92"/>
  <c r="K146" i="92"/>
  <c r="K157" i="92"/>
  <c r="K150" i="92"/>
  <c r="K138" i="92"/>
  <c r="K135" i="92"/>
  <c r="AA185" i="92"/>
  <c r="AA181" i="92"/>
  <c r="AA177" i="92"/>
  <c r="AA184" i="92"/>
  <c r="AA180" i="92"/>
  <c r="AA176" i="92"/>
  <c r="AA183" i="92"/>
  <c r="AA179" i="92"/>
  <c r="AA175" i="92"/>
  <c r="AA178" i="92"/>
  <c r="AA171" i="92"/>
  <c r="AA167" i="92"/>
  <c r="AA163" i="92"/>
  <c r="AA159" i="92"/>
  <c r="AA155" i="92"/>
  <c r="AA170" i="92"/>
  <c r="AA166" i="92"/>
  <c r="AA162" i="92"/>
  <c r="AA158" i="92"/>
  <c r="AA173" i="92"/>
  <c r="AA169" i="92"/>
  <c r="AA165" i="92"/>
  <c r="AA161" i="92"/>
  <c r="AA157" i="92"/>
  <c r="AA160" i="92"/>
  <c r="AA153" i="92"/>
  <c r="AA149" i="92"/>
  <c r="AA145" i="92"/>
  <c r="AA141" i="92"/>
  <c r="AA137" i="92"/>
  <c r="AA182" i="92"/>
  <c r="AA174" i="92"/>
  <c r="AA164" i="92"/>
  <c r="AA152" i="92"/>
  <c r="AA148" i="92"/>
  <c r="AA144" i="92"/>
  <c r="AA140" i="92"/>
  <c r="AA136" i="92"/>
  <c r="AA168" i="92"/>
  <c r="AA156" i="92"/>
  <c r="AA151" i="92"/>
  <c r="AA147" i="92"/>
  <c r="AA143" i="92"/>
  <c r="AA139" i="92"/>
  <c r="AA142" i="92"/>
  <c r="AA134" i="92"/>
  <c r="AA146" i="92"/>
  <c r="AA154" i="92"/>
  <c r="AA138" i="92"/>
  <c r="AA135" i="92"/>
  <c r="AA172" i="92"/>
  <c r="AA150" i="92"/>
  <c r="E165" i="76" l="1"/>
  <c r="E124" i="76"/>
  <c r="E160" i="76" s="1"/>
  <c r="F165" i="76"/>
  <c r="F202" i="76" s="1"/>
  <c r="E202" i="76"/>
  <c r="F160" i="76" l="1"/>
  <c r="F197" i="76" s="1"/>
  <c r="E197" i="76"/>
  <c r="D36" i="55"/>
  <c r="D35" i="55"/>
  <c r="D34" i="55"/>
  <c r="D33" i="55"/>
  <c r="D32" i="55"/>
  <c r="D31" i="55"/>
  <c r="D30" i="55"/>
  <c r="D29" i="55"/>
  <c r="D28" i="55"/>
  <c r="D27" i="55"/>
  <c r="D26" i="55"/>
  <c r="D25" i="55"/>
  <c r="D24" i="55"/>
  <c r="D23" i="55"/>
  <c r="D22" i="55"/>
  <c r="D21" i="55"/>
  <c r="D20" i="55"/>
  <c r="D19" i="55"/>
  <c r="D18" i="55"/>
  <c r="D17" i="55"/>
  <c r="D16" i="55"/>
  <c r="D15" i="55"/>
  <c r="D14" i="55"/>
  <c r="D13" i="55"/>
  <c r="D12" i="55"/>
  <c r="D11" i="55"/>
  <c r="D10" i="55"/>
  <c r="D9" i="55"/>
  <c r="D8" i="55"/>
  <c r="D7" i="55"/>
  <c r="D6" i="55"/>
  <c r="D5" i="55"/>
  <c r="D760" i="84"/>
  <c r="B3" i="56"/>
  <c r="D10" i="54" a="1"/>
  <c r="G10" i="54" s="1"/>
  <c r="D42" i="54"/>
  <c r="D31" i="54"/>
  <c r="D30" i="54"/>
  <c r="I28" i="54"/>
  <c r="H28" i="54"/>
  <c r="C8" i="54"/>
  <c r="C7" i="54"/>
  <c r="C6" i="54"/>
  <c r="C5" i="54"/>
  <c r="F22" i="80"/>
  <c r="F21" i="80"/>
  <c r="F20" i="80"/>
  <c r="F19" i="80"/>
  <c r="F18" i="80"/>
  <c r="F17" i="80"/>
  <c r="F16" i="80"/>
  <c r="F15" i="80"/>
  <c r="F14" i="80"/>
  <c r="F13" i="80"/>
  <c r="F12" i="80"/>
  <c r="F11" i="80"/>
  <c r="F10" i="80"/>
  <c r="F9" i="80"/>
  <c r="F8" i="80"/>
  <c r="F7" i="80"/>
  <c r="F3" i="80"/>
  <c r="F10" i="54" l="1"/>
  <c r="D10" i="54"/>
  <c r="H10" i="54"/>
  <c r="E10" i="54"/>
  <c r="I10" i="54"/>
  <c r="B655" i="69" l="1"/>
  <c r="B657" i="69"/>
  <c r="B659" i="69"/>
  <c r="B661" i="69"/>
  <c r="E4" i="79" l="1" a="1"/>
  <c r="E116" i="79" a="1"/>
  <c r="E110" i="79" a="1"/>
  <c r="E105" i="79" a="1"/>
  <c r="E98" i="79" a="1"/>
  <c r="E92" i="79" a="1"/>
  <c r="E85" i="79" a="1"/>
  <c r="E79" i="79" a="1"/>
  <c r="E76" i="79" a="1"/>
  <c r="E40" i="79" a="1"/>
  <c r="E317" i="77" a="1"/>
  <c r="E308" i="77" a="1"/>
  <c r="E300" i="77" a="1"/>
  <c r="E289" i="77" a="1"/>
  <c r="E281" i="77" a="1"/>
  <c r="E244" i="77" a="1"/>
  <c r="E236" i="77" a="1"/>
  <c r="E200" i="77" a="1"/>
  <c r="E186" i="77" a="1"/>
  <c r="E178" i="77" a="1"/>
  <c r="E173" i="77" a="1"/>
  <c r="E163" i="77" a="1"/>
  <c r="E155" i="77" a="1"/>
  <c r="E148" i="77" a="1"/>
  <c r="E111" i="77" a="1"/>
  <c r="E75" i="77" a="1"/>
  <c r="E39" i="77" a="1"/>
  <c r="E4" i="77" a="1"/>
  <c r="C57" i="89" a="1"/>
  <c r="C44" i="89" a="1"/>
  <c r="D786" i="84" a="1"/>
  <c r="D761" i="84" a="1"/>
  <c r="D736" i="84" a="1"/>
  <c r="D686" i="84" a="1"/>
  <c r="D711" i="84" a="1"/>
  <c r="D669" i="84" a="1"/>
  <c r="D633" i="84" a="1"/>
  <c r="D574" i="84" a="1"/>
  <c r="D669" i="75" a="1"/>
  <c r="D633" i="75" a="1"/>
  <c r="D574" i="75" a="1"/>
  <c r="D295" i="81" a="1"/>
  <c r="D237" i="81" a="1"/>
  <c r="D178" i="81" a="1"/>
  <c r="D120" i="81" a="1"/>
  <c r="A63" i="81" a="1"/>
  <c r="M4" i="81" a="1"/>
  <c r="D62" i="81" a="1"/>
  <c r="D4" i="81" a="1"/>
  <c r="E293" i="74" a="1"/>
  <c r="E235" i="74" a="1"/>
  <c r="E178" i="74" a="1"/>
  <c r="E120" i="74" a="1"/>
  <c r="E62" i="74" a="1"/>
  <c r="E4" i="74" a="1"/>
  <c r="D64" i="71" a="1"/>
  <c r="D63" i="71" a="1"/>
  <c r="E4" i="90" a="1"/>
  <c r="F9" i="90" a="1"/>
  <c r="E9" i="90" a="1"/>
  <c r="E1130" i="69" a="1"/>
  <c r="E1072" i="69" a="1"/>
  <c r="E1014" i="69" a="1"/>
  <c r="E956" i="69" a="1"/>
  <c r="E898" i="69" a="1"/>
  <c r="E840" i="69" a="1"/>
  <c r="E782" i="69" a="1"/>
  <c r="E723" i="69" a="1"/>
  <c r="E665" i="69" a="1"/>
  <c r="E651" i="69" a="1"/>
  <c r="E592" i="69" a="1"/>
  <c r="E534" i="69" a="1"/>
  <c r="E476" i="69" a="1"/>
  <c r="E418" i="69" a="1"/>
  <c r="E360" i="69" a="1"/>
  <c r="E302" i="69" a="1"/>
  <c r="E244" i="69" a="1"/>
  <c r="E186" i="69" a="1"/>
  <c r="E128" i="69" a="1"/>
  <c r="E70" i="69" a="1"/>
  <c r="E63" i="69" a="1"/>
  <c r="D120" i="83" a="1"/>
  <c r="D63" i="83" a="1"/>
  <c r="D4" i="83" a="1"/>
  <c r="D16" i="68" a="1"/>
  <c r="D120" i="60" a="1"/>
  <c r="D62" i="60" a="1"/>
  <c r="D4" i="60" a="1"/>
  <c r="D14" i="58" a="1"/>
  <c r="D8" i="58" a="1"/>
  <c r="D5" i="58" a="1"/>
  <c r="D77" i="56" a="1"/>
  <c r="D40" i="56" a="1"/>
  <c r="D4" i="56" a="1"/>
  <c r="E116" i="79" l="1"/>
  <c r="E92" i="79"/>
  <c r="E235" i="74"/>
  <c r="E4" i="79"/>
  <c r="E98" i="79"/>
  <c r="D62" i="60"/>
  <c r="E105" i="79"/>
  <c r="E79" i="79"/>
  <c r="E62" i="74"/>
  <c r="D120" i="60"/>
  <c r="E85" i="79"/>
  <c r="E110" i="79"/>
  <c r="D120" i="83"/>
  <c r="D8" i="58"/>
  <c r="D14" i="58"/>
  <c r="E281" i="77"/>
  <c r="D178" i="81"/>
  <c r="E236" i="77"/>
  <c r="E293" i="74"/>
  <c r="D711" i="84"/>
  <c r="E155" i="77"/>
  <c r="D633" i="84"/>
  <c r="E4" i="77"/>
  <c r="E289" i="77"/>
  <c r="D120" i="81"/>
  <c r="E76" i="79"/>
  <c r="E75" i="77"/>
  <c r="E317" i="77"/>
  <c r="D736" i="84"/>
  <c r="E300" i="77"/>
  <c r="E4" i="90"/>
  <c r="C44" i="89"/>
  <c r="E186" i="77"/>
  <c r="D761" i="84"/>
  <c r="E173" i="77"/>
  <c r="E40" i="79"/>
  <c r="E4" i="74"/>
  <c r="D633" i="75"/>
  <c r="E148" i="77"/>
  <c r="D62" i="81"/>
  <c r="D669" i="75"/>
  <c r="D4" i="60"/>
  <c r="D237" i="81"/>
  <c r="D295" i="81"/>
  <c r="E200" i="77"/>
  <c r="D16" i="68"/>
  <c r="D686" i="84"/>
  <c r="E178" i="77"/>
  <c r="E111" i="77"/>
  <c r="E39" i="77"/>
  <c r="E120" i="74"/>
  <c r="D786" i="84"/>
  <c r="E244" i="77"/>
  <c r="D4" i="81"/>
  <c r="E178" i="74"/>
  <c r="D63" i="71"/>
  <c r="E1072" i="69"/>
  <c r="E651" i="69"/>
  <c r="E956" i="69"/>
  <c r="E70" i="69"/>
  <c r="E476" i="69"/>
  <c r="E898" i="69"/>
  <c r="E186" i="69"/>
  <c r="D63" i="83"/>
  <c r="D40" i="56"/>
  <c r="D669" i="84"/>
  <c r="D574" i="84"/>
  <c r="C57" i="89"/>
  <c r="M4" i="81"/>
  <c r="E302" i="69"/>
  <c r="E63" i="69"/>
  <c r="D5" i="58"/>
  <c r="D4" i="83"/>
  <c r="D574" i="75"/>
  <c r="E308" i="77"/>
  <c r="E840" i="69"/>
  <c r="E418" i="69"/>
  <c r="E360" i="69"/>
  <c r="E592" i="69"/>
  <c r="E782" i="69"/>
  <c r="E1014" i="69"/>
  <c r="E128" i="69"/>
  <c r="E534" i="69"/>
  <c r="E244" i="69"/>
  <c r="E665" i="69"/>
  <c r="E1130" i="69"/>
  <c r="D77" i="56"/>
  <c r="E163" i="77"/>
  <c r="E723" i="69"/>
  <c r="D4" i="56"/>
  <c r="D45" i="54" a="1"/>
  <c r="D13" i="54" a="1"/>
  <c r="D13" i="54" s="1"/>
  <c r="E285" i="77" l="1"/>
  <c r="E282" i="77"/>
  <c r="B354" i="81" a="1"/>
  <c r="B354" i="81" s="1"/>
  <c r="H110" i="79"/>
  <c r="H85" i="79"/>
  <c r="H300" i="77"/>
  <c r="H281" i="77"/>
  <c r="H236" i="77"/>
  <c r="H163" i="77"/>
  <c r="G786" i="84"/>
  <c r="G669" i="84"/>
  <c r="G120" i="83"/>
  <c r="H116" i="79"/>
  <c r="H92" i="79"/>
  <c r="G686" i="84"/>
  <c r="H4" i="79"/>
  <c r="H98" i="79"/>
  <c r="H40" i="79"/>
  <c r="H308" i="77"/>
  <c r="H289" i="77"/>
  <c r="H244" i="77"/>
  <c r="H173" i="77"/>
  <c r="G761" i="84"/>
  <c r="G4" i="60"/>
  <c r="H105" i="79"/>
  <c r="H155" i="77"/>
  <c r="G120" i="60"/>
  <c r="H79" i="79"/>
  <c r="G8" i="58"/>
  <c r="H186" i="77"/>
  <c r="G4" i="56"/>
  <c r="G14" i="58"/>
  <c r="H1072" i="69"/>
  <c r="H235" i="74"/>
  <c r="H111" i="77"/>
  <c r="G711" i="84"/>
  <c r="G633" i="75"/>
  <c r="G237" i="81"/>
  <c r="H178" i="74"/>
  <c r="H418" i="69"/>
  <c r="H148" i="77"/>
  <c r="G633" i="84"/>
  <c r="G574" i="75"/>
  <c r="G178" i="81"/>
  <c r="H62" i="74"/>
  <c r="H651" i="69"/>
  <c r="G63" i="71"/>
  <c r="H178" i="77"/>
  <c r="H4" i="77"/>
  <c r="H75" i="77"/>
  <c r="F57" i="89"/>
  <c r="F44" i="89"/>
  <c r="G574" i="84"/>
  <c r="G295" i="81"/>
  <c r="P4" i="81"/>
  <c r="G669" i="75"/>
  <c r="G4" i="81"/>
  <c r="H4" i="90"/>
  <c r="H592" i="69"/>
  <c r="H244" i="69"/>
  <c r="H1130" i="69"/>
  <c r="G16" i="68"/>
  <c r="G5" i="58"/>
  <c r="G77" i="56"/>
  <c r="H840" i="69"/>
  <c r="H76" i="79"/>
  <c r="H4" i="74"/>
  <c r="H128" i="69"/>
  <c r="H317" i="77"/>
  <c r="H200" i="77"/>
  <c r="G736" i="84"/>
  <c r="H120" i="74"/>
  <c r="H302" i="69"/>
  <c r="H534" i="69"/>
  <c r="H723" i="69"/>
  <c r="H956" i="69"/>
  <c r="H70" i="69"/>
  <c r="H476" i="69"/>
  <c r="H360" i="69"/>
  <c r="G62" i="60"/>
  <c r="G40" i="56"/>
  <c r="G62" i="81"/>
  <c r="H39" i="77"/>
  <c r="G120" i="81"/>
  <c r="H665" i="69"/>
  <c r="H782" i="69"/>
  <c r="G63" i="83"/>
  <c r="G4" i="83"/>
  <c r="H293" i="74"/>
  <c r="H186" i="69"/>
  <c r="H1014" i="69"/>
  <c r="H63" i="69"/>
  <c r="H898" i="69"/>
  <c r="B363" i="81" a="1"/>
  <c r="F4" i="79"/>
  <c r="F98" i="79"/>
  <c r="E62" i="60"/>
  <c r="E4" i="60"/>
  <c r="F105" i="79"/>
  <c r="F79" i="79"/>
  <c r="E120" i="60"/>
  <c r="F110" i="79"/>
  <c r="F85" i="79"/>
  <c r="E120" i="83"/>
  <c r="F92" i="79"/>
  <c r="E8" i="58"/>
  <c r="F116" i="79"/>
  <c r="E14" i="58"/>
  <c r="F39" i="77"/>
  <c r="F155" i="77"/>
  <c r="F111" i="77"/>
  <c r="F148" i="77"/>
  <c r="E633" i="84"/>
  <c r="E574" i="75"/>
  <c r="E62" i="81"/>
  <c r="F178" i="74"/>
  <c r="F120" i="74"/>
  <c r="F4" i="74"/>
  <c r="F40" i="79"/>
  <c r="F308" i="77"/>
  <c r="F300" i="77"/>
  <c r="F289" i="77"/>
  <c r="F281" i="77"/>
  <c r="F244" i="77"/>
  <c r="F236" i="77"/>
  <c r="F163" i="77"/>
  <c r="D57" i="89"/>
  <c r="D44" i="89"/>
  <c r="E786" i="84"/>
  <c r="E761" i="84"/>
  <c r="E574" i="84"/>
  <c r="E295" i="81"/>
  <c r="F76" i="79"/>
  <c r="F317" i="77"/>
  <c r="F4" i="77"/>
  <c r="E736" i="84"/>
  <c r="E686" i="84"/>
  <c r="E669" i="75"/>
  <c r="E4" i="81"/>
  <c r="F178" i="77"/>
  <c r="E711" i="84"/>
  <c r="N4" i="81"/>
  <c r="E178" i="81"/>
  <c r="F293" i="74"/>
  <c r="F476" i="69"/>
  <c r="F1072" i="69"/>
  <c r="F592" i="69"/>
  <c r="E4" i="83"/>
  <c r="F186" i="77"/>
  <c r="F75" i="77"/>
  <c r="E237" i="81"/>
  <c r="F62" i="74"/>
  <c r="F665" i="69"/>
  <c r="F173" i="77"/>
  <c r="E669" i="84"/>
  <c r="E120" i="81"/>
  <c r="F235" i="74"/>
  <c r="F70" i="69"/>
  <c r="F244" i="69"/>
  <c r="F840" i="69"/>
  <c r="F1130" i="69"/>
  <c r="F782" i="69"/>
  <c r="F128" i="69"/>
  <c r="F534" i="69"/>
  <c r="F956" i="69"/>
  <c r="E40" i="56"/>
  <c r="E4" i="56"/>
  <c r="F418" i="69"/>
  <c r="F200" i="77"/>
  <c r="E633" i="75"/>
  <c r="E63" i="71"/>
  <c r="F4" i="90"/>
  <c r="F651" i="69"/>
  <c r="F898" i="69"/>
  <c r="F1014" i="69"/>
  <c r="F186" i="69"/>
  <c r="F63" i="69"/>
  <c r="E16" i="68"/>
  <c r="E77" i="56"/>
  <c r="F360" i="69"/>
  <c r="E5" i="58"/>
  <c r="F302" i="69"/>
  <c r="F723" i="69"/>
  <c r="E63" i="83"/>
  <c r="I116" i="79"/>
  <c r="I92" i="79"/>
  <c r="I4" i="79"/>
  <c r="I98" i="79"/>
  <c r="I62" i="74"/>
  <c r="I105" i="79"/>
  <c r="I79" i="79"/>
  <c r="H120" i="60"/>
  <c r="I235" i="74"/>
  <c r="I110" i="79"/>
  <c r="H120" i="83"/>
  <c r="H14" i="58"/>
  <c r="H8" i="58"/>
  <c r="I85" i="79"/>
  <c r="I244" i="69"/>
  <c r="I1130" i="69"/>
  <c r="I39" i="77"/>
  <c r="I200" i="77"/>
  <c r="I186" i="77"/>
  <c r="I178" i="77"/>
  <c r="I173" i="77"/>
  <c r="G57" i="89"/>
  <c r="H711" i="84"/>
  <c r="H669" i="84"/>
  <c r="H633" i="75"/>
  <c r="Q4" i="81"/>
  <c r="H237" i="81"/>
  <c r="H178" i="81"/>
  <c r="H120" i="81"/>
  <c r="I178" i="74"/>
  <c r="I293" i="74"/>
  <c r="H40" i="56"/>
  <c r="I476" i="69"/>
  <c r="I76" i="79"/>
  <c r="I163" i="77"/>
  <c r="I155" i="77"/>
  <c r="I148" i="77"/>
  <c r="I75" i="77"/>
  <c r="H633" i="84"/>
  <c r="H574" i="75"/>
  <c r="I665" i="69"/>
  <c r="I40" i="79"/>
  <c r="I308" i="77"/>
  <c r="I300" i="77"/>
  <c r="I289" i="77"/>
  <c r="I281" i="77"/>
  <c r="I244" i="77"/>
  <c r="I236" i="77"/>
  <c r="G44" i="89"/>
  <c r="H786" i="84"/>
  <c r="H761" i="84"/>
  <c r="H574" i="84"/>
  <c r="H295" i="81"/>
  <c r="H62" i="81"/>
  <c r="I898" i="69"/>
  <c r="I111" i="77"/>
  <c r="I4" i="77"/>
  <c r="I723" i="69"/>
  <c r="H5" i="58"/>
  <c r="H686" i="84"/>
  <c r="H63" i="71"/>
  <c r="I418" i="69"/>
  <c r="I782" i="69"/>
  <c r="I70" i="69"/>
  <c r="H669" i="75"/>
  <c r="I4" i="74"/>
  <c r="I651" i="69"/>
  <c r="I1072" i="69"/>
  <c r="I956" i="69"/>
  <c r="I186" i="69"/>
  <c r="H63" i="83"/>
  <c r="H4" i="83"/>
  <c r="I840" i="69"/>
  <c r="I360" i="69"/>
  <c r="I1014" i="69"/>
  <c r="I317" i="77"/>
  <c r="H736" i="84"/>
  <c r="H4" i="81"/>
  <c r="I120" i="74"/>
  <c r="I302" i="69"/>
  <c r="H62" i="60"/>
  <c r="H4" i="56"/>
  <c r="I4" i="90"/>
  <c r="I592" i="69"/>
  <c r="I128" i="69"/>
  <c r="H4" i="60"/>
  <c r="I534" i="69"/>
  <c r="I63" i="69"/>
  <c r="H16" i="68"/>
  <c r="H77" i="56"/>
  <c r="J4" i="79"/>
  <c r="J98" i="79"/>
  <c r="J105" i="79"/>
  <c r="J79" i="79"/>
  <c r="J163" i="77"/>
  <c r="I120" i="60"/>
  <c r="J110" i="79"/>
  <c r="J85" i="79"/>
  <c r="I120" i="83"/>
  <c r="J92" i="79"/>
  <c r="I4" i="60"/>
  <c r="J116" i="79"/>
  <c r="I8" i="58"/>
  <c r="I14" i="58"/>
  <c r="J128" i="69"/>
  <c r="J186" i="69"/>
  <c r="J302" i="69"/>
  <c r="J76" i="79"/>
  <c r="J40" i="79"/>
  <c r="J308" i="77"/>
  <c r="J300" i="77"/>
  <c r="J289" i="77"/>
  <c r="J281" i="77"/>
  <c r="J244" i="77"/>
  <c r="J236" i="77"/>
  <c r="H44" i="89"/>
  <c r="I786" i="84"/>
  <c r="I761" i="84"/>
  <c r="I574" i="84"/>
  <c r="I295" i="81"/>
  <c r="R4" i="81"/>
  <c r="J75" i="77"/>
  <c r="J534" i="69"/>
  <c r="J317" i="77"/>
  <c r="J39" i="77"/>
  <c r="J4" i="77"/>
  <c r="I736" i="84"/>
  <c r="I686" i="84"/>
  <c r="I669" i="75"/>
  <c r="I77" i="56"/>
  <c r="I62" i="60"/>
  <c r="H57" i="89"/>
  <c r="J723" i="69"/>
  <c r="J120" i="74"/>
  <c r="J200" i="77"/>
  <c r="J186" i="77"/>
  <c r="J178" i="77"/>
  <c r="J173" i="77"/>
  <c r="I711" i="84"/>
  <c r="I669" i="84"/>
  <c r="I633" i="75"/>
  <c r="I237" i="81"/>
  <c r="I178" i="81"/>
  <c r="I120" i="81"/>
  <c r="J62" i="74"/>
  <c r="J235" i="74"/>
  <c r="J293" i="74"/>
  <c r="I62" i="81"/>
  <c r="J4" i="74"/>
  <c r="J476" i="69"/>
  <c r="J898" i="69"/>
  <c r="J418" i="69"/>
  <c r="J651" i="69"/>
  <c r="J840" i="69"/>
  <c r="J360" i="69"/>
  <c r="I63" i="83"/>
  <c r="I4" i="56"/>
  <c r="I574" i="75"/>
  <c r="J148" i="77"/>
  <c r="I4" i="81"/>
  <c r="I63" i="71"/>
  <c r="J4" i="90"/>
  <c r="J1130" i="69"/>
  <c r="J592" i="69"/>
  <c r="J63" i="69"/>
  <c r="I16" i="68"/>
  <c r="J111" i="77"/>
  <c r="J956" i="69"/>
  <c r="J155" i="77"/>
  <c r="I633" i="84"/>
  <c r="J70" i="69"/>
  <c r="J244" i="69"/>
  <c r="J665" i="69"/>
  <c r="J782" i="69"/>
  <c r="I5" i="58"/>
  <c r="I40" i="56"/>
  <c r="J178" i="74"/>
  <c r="J1072" i="69"/>
  <c r="J1014" i="69"/>
  <c r="I4" i="83"/>
  <c r="B373" i="81" a="1"/>
  <c r="G105" i="79"/>
  <c r="G79" i="79"/>
  <c r="F120" i="60"/>
  <c r="G110" i="79"/>
  <c r="G85" i="79"/>
  <c r="G308" i="77"/>
  <c r="G111" i="77"/>
  <c r="F120" i="83"/>
  <c r="F4" i="60"/>
  <c r="G116" i="79"/>
  <c r="G92" i="79"/>
  <c r="G4" i="79"/>
  <c r="G98" i="79"/>
  <c r="G120" i="74"/>
  <c r="F8" i="58"/>
  <c r="F14" i="58"/>
  <c r="G1014" i="69"/>
  <c r="G317" i="77"/>
  <c r="G163" i="77"/>
  <c r="G4" i="77"/>
  <c r="F736" i="84"/>
  <c r="F686" i="84"/>
  <c r="F669" i="75"/>
  <c r="F4" i="81"/>
  <c r="G293" i="74"/>
  <c r="G360" i="69"/>
  <c r="O4" i="81"/>
  <c r="G200" i="77"/>
  <c r="G186" i="77"/>
  <c r="G178" i="77"/>
  <c r="G173" i="77"/>
  <c r="E57" i="89"/>
  <c r="F711" i="84"/>
  <c r="F669" i="84"/>
  <c r="F633" i="75"/>
  <c r="F237" i="81"/>
  <c r="F178" i="81"/>
  <c r="F120" i="81"/>
  <c r="G592" i="69"/>
  <c r="F63" i="83"/>
  <c r="G76" i="79"/>
  <c r="G155" i="77"/>
  <c r="G148" i="77"/>
  <c r="F633" i="84"/>
  <c r="F574" i="75"/>
  <c r="F62" i="81"/>
  <c r="G235" i="74"/>
  <c r="G4" i="74"/>
  <c r="G178" i="74"/>
  <c r="G40" i="79"/>
  <c r="G289" i="77"/>
  <c r="G75" i="77"/>
  <c r="F761" i="84"/>
  <c r="F63" i="71"/>
  <c r="G1130" i="69"/>
  <c r="G723" i="69"/>
  <c r="G651" i="69"/>
  <c r="G1072" i="69"/>
  <c r="G186" i="69"/>
  <c r="G63" i="69"/>
  <c r="F62" i="60"/>
  <c r="F40" i="56"/>
  <c r="G4" i="90"/>
  <c r="G70" i="69"/>
  <c r="G782" i="69"/>
  <c r="G281" i="77"/>
  <c r="G534" i="69"/>
  <c r="G244" i="69"/>
  <c r="G665" i="69"/>
  <c r="F4" i="83"/>
  <c r="F5" i="58"/>
  <c r="F574" i="84"/>
  <c r="G128" i="69"/>
  <c r="G476" i="69"/>
  <c r="G244" i="77"/>
  <c r="E44" i="89"/>
  <c r="F295" i="81"/>
  <c r="G62" i="74"/>
  <c r="G302" i="69"/>
  <c r="G418" i="69"/>
  <c r="G840" i="69"/>
  <c r="G300" i="77"/>
  <c r="G236" i="77"/>
  <c r="G39" i="77"/>
  <c r="F786" i="84"/>
  <c r="G956" i="69"/>
  <c r="G898" i="69"/>
  <c r="F4" i="56"/>
  <c r="F16" i="68"/>
  <c r="F77" i="56"/>
  <c r="B6" i="68" a="1"/>
  <c r="C154" i="54" a="1"/>
  <c r="F154" i="54" s="1"/>
  <c r="C160" i="54" a="1"/>
  <c r="C149" i="54" a="1"/>
  <c r="C149" i="54" s="1"/>
  <c r="D45" i="54"/>
  <c r="F45" i="54"/>
  <c r="I45" i="54"/>
  <c r="E45" i="54"/>
  <c r="H45" i="54"/>
  <c r="G45" i="54"/>
  <c r="D149" i="54"/>
  <c r="E149" i="54"/>
  <c r="H154" i="54"/>
  <c r="G154" i="54"/>
  <c r="E154" i="54"/>
  <c r="C154" i="54"/>
  <c r="H160" i="54"/>
  <c r="E160" i="54"/>
  <c r="D160" i="54"/>
  <c r="F160" i="54"/>
  <c r="C160" i="54"/>
  <c r="G160" i="54"/>
  <c r="G13" i="54"/>
  <c r="F13" i="54"/>
  <c r="E13" i="54"/>
  <c r="H13" i="54"/>
  <c r="I13" i="54"/>
  <c r="E6" i="76" l="1"/>
  <c r="E114" i="76" s="1"/>
  <c r="E11" i="76"/>
  <c r="E119" i="76" s="1"/>
  <c r="E7" i="76"/>
  <c r="E115" i="76" s="1"/>
  <c r="E13" i="76"/>
  <c r="E121" i="76" s="1"/>
  <c r="E8" i="76"/>
  <c r="E116" i="76" s="1"/>
  <c r="E14" i="76"/>
  <c r="E122" i="76" s="1"/>
  <c r="E10" i="76"/>
  <c r="E118" i="76" s="1"/>
  <c r="E5" i="76"/>
  <c r="D154" i="54"/>
  <c r="F149" i="54"/>
  <c r="H149" i="54"/>
  <c r="G149" i="54"/>
  <c r="F22" i="54"/>
  <c r="F15" i="54"/>
  <c r="F24" i="54"/>
  <c r="F23" i="54"/>
  <c r="F17" i="54"/>
  <c r="F16" i="54"/>
  <c r="F282" i="77"/>
  <c r="F285" i="77"/>
  <c r="H285" i="77"/>
  <c r="I24" i="54"/>
  <c r="I23" i="54"/>
  <c r="I22" i="54"/>
  <c r="I17" i="54"/>
  <c r="I16" i="54"/>
  <c r="I15" i="54"/>
  <c r="G23" i="54"/>
  <c r="G17" i="54"/>
  <c r="G15" i="54"/>
  <c r="G24" i="54"/>
  <c r="G22" i="54"/>
  <c r="G16" i="54"/>
  <c r="H22" i="54"/>
  <c r="H15" i="54"/>
  <c r="H24" i="54"/>
  <c r="H23" i="54"/>
  <c r="H17" i="54"/>
  <c r="H16" i="54"/>
  <c r="G285" i="77"/>
  <c r="B357" i="81"/>
  <c r="B358" i="81"/>
  <c r="B359" i="81"/>
  <c r="B355" i="81"/>
  <c r="B356" i="81"/>
  <c r="B378" i="81"/>
  <c r="B373" i="81"/>
  <c r="B377" i="81"/>
  <c r="B375" i="81"/>
  <c r="B374" i="81"/>
  <c r="B376" i="81"/>
  <c r="B368" i="81"/>
  <c r="B366" i="81"/>
  <c r="B363" i="81"/>
  <c r="B367" i="81"/>
  <c r="B364" i="81"/>
  <c r="B365" i="81"/>
  <c r="B6" i="68"/>
  <c r="B11" i="68"/>
  <c r="B7" i="68"/>
  <c r="B8" i="68"/>
  <c r="B10" i="68"/>
  <c r="B9" i="68"/>
  <c r="E25" i="89"/>
  <c r="F25" i="89"/>
  <c r="D25" i="89" l="1"/>
  <c r="S2" i="96" l="1"/>
  <c r="T2" i="96" s="1"/>
  <c r="P2" i="96"/>
  <c r="Q2" i="96" s="1"/>
  <c r="M2" i="96"/>
  <c r="N2" i="96" s="1"/>
  <c r="J2" i="96"/>
  <c r="K2" i="96" s="1"/>
  <c r="H2" i="96"/>
  <c r="G2" i="96"/>
  <c r="D2" i="96"/>
  <c r="E2" i="96" s="1"/>
  <c r="H722" i="69" l="1"/>
  <c r="B186" i="76" l="1" a="1"/>
  <c r="B215" i="76" s="1"/>
  <c r="B201" i="76" l="1"/>
  <c r="B186" i="76"/>
  <c r="B190" i="76"/>
  <c r="B194" i="76"/>
  <c r="B198" i="76"/>
  <c r="B202" i="76"/>
  <c r="B206" i="76"/>
  <c r="B210" i="76"/>
  <c r="B214" i="76"/>
  <c r="B188" i="76"/>
  <c r="B192" i="76"/>
  <c r="B196" i="76"/>
  <c r="B200" i="76"/>
  <c r="B204" i="76"/>
  <c r="B208" i="76"/>
  <c r="B212" i="76"/>
  <c r="B216" i="76"/>
  <c r="B189" i="76"/>
  <c r="B193" i="76"/>
  <c r="B197" i="76"/>
  <c r="B205" i="76"/>
  <c r="B209" i="76"/>
  <c r="B213" i="76"/>
  <c r="B217" i="76"/>
  <c r="B187" i="76"/>
  <c r="B191" i="76"/>
  <c r="B195" i="76"/>
  <c r="B199" i="76"/>
  <c r="B203" i="76"/>
  <c r="B207" i="76"/>
  <c r="B211" i="76"/>
  <c r="F22" i="89" l="1"/>
  <c r="F23" i="89"/>
  <c r="F24" i="89"/>
  <c r="F21" i="89"/>
  <c r="J26" i="89" l="1"/>
  <c r="I26" i="89"/>
  <c r="D5" i="68" l="1" a="1"/>
  <c r="AG5" i="68" s="1"/>
  <c r="G5" i="68" l="1"/>
  <c r="J5" i="68"/>
  <c r="L5" i="68"/>
  <c r="K5" i="68"/>
  <c r="E5" i="68"/>
  <c r="F5" i="68"/>
  <c r="H5" i="68"/>
  <c r="D5" i="68"/>
  <c r="S5" i="68"/>
  <c r="AF5" i="68"/>
  <c r="O5" i="68"/>
  <c r="AB5" i="68"/>
  <c r="X5" i="68"/>
  <c r="T5" i="68"/>
  <c r="AI5" i="68"/>
  <c r="M5" i="68"/>
  <c r="V5" i="68"/>
  <c r="R5" i="68"/>
  <c r="Y5" i="68"/>
  <c r="Z5" i="68"/>
  <c r="U5" i="68"/>
  <c r="N5" i="68"/>
  <c r="Q5" i="68"/>
  <c r="AD5" i="68"/>
  <c r="P5" i="68"/>
  <c r="AE5" i="68"/>
  <c r="I5" i="68"/>
  <c r="AA5" i="68"/>
  <c r="W5" i="68"/>
  <c r="AJ5" i="68"/>
  <c r="AC5" i="68"/>
  <c r="AH5" i="68"/>
  <c r="A729" i="84" l="1"/>
  <c r="A723" i="84"/>
  <c r="A719" i="84"/>
  <c r="A712" i="84"/>
  <c r="A724" i="84"/>
  <c r="A720" i="84"/>
  <c r="B779" i="84" a="1"/>
  <c r="B779" i="84" s="1"/>
  <c r="B773" i="84" a="1"/>
  <c r="B775" i="84" s="1"/>
  <c r="B769" i="84" a="1"/>
  <c r="B771" i="84" s="1"/>
  <c r="B762" i="84" a="1"/>
  <c r="B767" i="84" s="1"/>
  <c r="B754" i="84" a="1"/>
  <c r="B756" i="84" s="1"/>
  <c r="B748" i="84" a="1"/>
  <c r="B752" i="84" s="1"/>
  <c r="B744" i="84" a="1"/>
  <c r="B744" i="84" s="1"/>
  <c r="B737" i="84" a="1"/>
  <c r="B740" i="84" s="1"/>
  <c r="B729" i="84" a="1"/>
  <c r="B731" i="84" s="1"/>
  <c r="B723" i="84" a="1"/>
  <c r="B724" i="84" s="1"/>
  <c r="B719" i="84" a="1"/>
  <c r="B721" i="84" s="1"/>
  <c r="B719" i="84"/>
  <c r="B722" i="84" s="1"/>
  <c r="B712" i="84" a="1"/>
  <c r="B714" i="84" s="1"/>
  <c r="A713" i="84" l="1"/>
  <c r="A721" i="84"/>
  <c r="A725" i="84"/>
  <c r="A730" i="84"/>
  <c r="B720" i="84"/>
  <c r="B729" i="84"/>
  <c r="B733" i="84" s="1"/>
  <c r="B716" i="84"/>
  <c r="B713" i="84"/>
  <c r="B717" i="84"/>
  <c r="B712" i="84"/>
  <c r="B718" i="84" s="1"/>
  <c r="B730" i="84"/>
  <c r="B726" i="84"/>
  <c r="B715" i="84"/>
  <c r="B723" i="84"/>
  <c r="B728" i="84" s="1"/>
  <c r="B746" i="84"/>
  <c r="B727" i="84"/>
  <c r="B732" i="84"/>
  <c r="A714" i="84"/>
  <c r="B741" i="84"/>
  <c r="B737" i="84"/>
  <c r="B742" i="84"/>
  <c r="B738" i="84"/>
  <c r="B749" i="84"/>
  <c r="B764" i="84"/>
  <c r="B780" i="84"/>
  <c r="B739" i="84"/>
  <c r="B745" i="84"/>
  <c r="B750" i="84"/>
  <c r="B781" i="84"/>
  <c r="B757" i="84"/>
  <c r="B776" i="84"/>
  <c r="B754" i="84"/>
  <c r="B765" i="84"/>
  <c r="B769" i="84"/>
  <c r="B773" i="84"/>
  <c r="B777" i="84"/>
  <c r="B725" i="84"/>
  <c r="B751" i="84"/>
  <c r="B755" i="84"/>
  <c r="B762" i="84"/>
  <c r="B766" i="84"/>
  <c r="B770" i="84"/>
  <c r="B774" i="84"/>
  <c r="B782" i="84"/>
  <c r="B748" i="84"/>
  <c r="B763" i="84"/>
  <c r="A726" i="84" l="1"/>
  <c r="A731" i="84"/>
  <c r="A715" i="84"/>
  <c r="A732" i="84" l="1"/>
  <c r="A727" i="84"/>
  <c r="A716" i="84"/>
  <c r="A717" i="84" l="1"/>
  <c r="F93" i="79" l="1"/>
  <c r="E42" i="77" l="1"/>
  <c r="F42" i="77"/>
  <c r="G42" i="77"/>
  <c r="H42" i="77"/>
  <c r="I42" i="77"/>
  <c r="J42" i="77"/>
  <c r="E43" i="77"/>
  <c r="F43" i="77"/>
  <c r="G43" i="77"/>
  <c r="H43" i="77"/>
  <c r="I43" i="77"/>
  <c r="J43" i="77"/>
  <c r="E47" i="77"/>
  <c r="F47" i="77"/>
  <c r="G47" i="77"/>
  <c r="H47" i="77"/>
  <c r="I47" i="77"/>
  <c r="J47" i="77"/>
  <c r="E51" i="77"/>
  <c r="F51" i="77"/>
  <c r="G51" i="77"/>
  <c r="H51" i="77"/>
  <c r="I51" i="77"/>
  <c r="J51" i="77"/>
  <c r="E52" i="77"/>
  <c r="F52" i="77"/>
  <c r="G52" i="77"/>
  <c r="H52" i="77"/>
  <c r="I52" i="77"/>
  <c r="J52" i="77"/>
  <c r="E53" i="77"/>
  <c r="F53" i="77"/>
  <c r="G53" i="77"/>
  <c r="H53" i="77"/>
  <c r="I53" i="77"/>
  <c r="J53" i="77"/>
  <c r="E54" i="77"/>
  <c r="F54" i="77"/>
  <c r="G54" i="77"/>
  <c r="H54" i="77"/>
  <c r="I54" i="77"/>
  <c r="J54" i="77"/>
  <c r="E55" i="77"/>
  <c r="F55" i="77"/>
  <c r="G55" i="77"/>
  <c r="H55" i="77"/>
  <c r="I55" i="77"/>
  <c r="J55" i="77"/>
  <c r="E61" i="77"/>
  <c r="F61" i="77"/>
  <c r="G61" i="77"/>
  <c r="H61" i="77"/>
  <c r="I61" i="77"/>
  <c r="J61" i="77"/>
  <c r="E66" i="77"/>
  <c r="F66" i="77"/>
  <c r="G66" i="77"/>
  <c r="H66" i="77"/>
  <c r="I66" i="77"/>
  <c r="J66" i="77"/>
  <c r="E67" i="77"/>
  <c r="F67" i="77"/>
  <c r="G67" i="77"/>
  <c r="H67" i="77"/>
  <c r="I67" i="77"/>
  <c r="J67" i="77"/>
  <c r="E68" i="77"/>
  <c r="F68" i="77"/>
  <c r="G68" i="77"/>
  <c r="H68" i="77"/>
  <c r="I68" i="77"/>
  <c r="J68" i="77"/>
  <c r="E69" i="77"/>
  <c r="F69" i="77"/>
  <c r="G69" i="77"/>
  <c r="H69" i="77"/>
  <c r="I69" i="77"/>
  <c r="J69" i="77"/>
  <c r="E70" i="77"/>
  <c r="F70" i="77"/>
  <c r="G70" i="77"/>
  <c r="H70" i="77"/>
  <c r="I70" i="77"/>
  <c r="J70" i="77"/>
  <c r="E71" i="77"/>
  <c r="E143" i="77" s="1"/>
  <c r="F71" i="77"/>
  <c r="F143" i="77" s="1"/>
  <c r="G71" i="77"/>
  <c r="G143" i="77" s="1"/>
  <c r="H71" i="77"/>
  <c r="H143" i="77" s="1"/>
  <c r="I71" i="77"/>
  <c r="I143" i="77" s="1"/>
  <c r="J71" i="77"/>
  <c r="J143" i="77" s="1"/>
  <c r="B634" i="75" l="1" a="1"/>
  <c r="B658" i="75" s="1"/>
  <c r="B634" i="84" a="1"/>
  <c r="B658" i="84" s="1"/>
  <c r="B109" i="54" a="1"/>
  <c r="B117" i="54" s="1"/>
  <c r="E4" i="55"/>
  <c r="D3" i="55" s="1"/>
  <c r="B113" i="57" a="1"/>
  <c r="B77" i="57" a="1"/>
  <c r="B41" i="57" a="1"/>
  <c r="B639" i="84" l="1"/>
  <c r="B645" i="84"/>
  <c r="B636" i="84"/>
  <c r="B647" i="84"/>
  <c r="B663" i="84"/>
  <c r="B657" i="84"/>
  <c r="B654" i="84"/>
  <c r="B644" i="84"/>
  <c r="B660" i="84"/>
  <c r="B661" i="84"/>
  <c r="B634" i="84"/>
  <c r="B635" i="84"/>
  <c r="B651" i="84"/>
  <c r="B637" i="84"/>
  <c r="B665" i="84"/>
  <c r="B662" i="84"/>
  <c r="B648" i="84"/>
  <c r="B664" i="84"/>
  <c r="B642" i="84"/>
  <c r="B655" i="84"/>
  <c r="B638" i="84"/>
  <c r="B652" i="84"/>
  <c r="B641" i="84"/>
  <c r="B650" i="84"/>
  <c r="B643" i="84"/>
  <c r="B659" i="84"/>
  <c r="B649" i="84"/>
  <c r="B646" i="84"/>
  <c r="B640" i="84"/>
  <c r="B656" i="84"/>
  <c r="B653" i="84"/>
  <c r="B645" i="75"/>
  <c r="B640" i="75"/>
  <c r="B639" i="75"/>
  <c r="B638" i="75"/>
  <c r="B641" i="75"/>
  <c r="B642" i="75"/>
  <c r="B634" i="75"/>
  <c r="B637" i="75"/>
  <c r="B636" i="75"/>
  <c r="B644" i="75"/>
  <c r="B635" i="75"/>
  <c r="B643" i="75"/>
  <c r="B647" i="75"/>
  <c r="B655" i="75"/>
  <c r="B663" i="75"/>
  <c r="B657" i="75"/>
  <c r="B654" i="75"/>
  <c r="B652" i="75"/>
  <c r="B660" i="75"/>
  <c r="B661" i="75"/>
  <c r="B650" i="75"/>
  <c r="B651" i="75"/>
  <c r="B659" i="75"/>
  <c r="B649" i="75"/>
  <c r="B665" i="75"/>
  <c r="B646" i="75"/>
  <c r="B662" i="75"/>
  <c r="B648" i="75"/>
  <c r="B656" i="75"/>
  <c r="B664" i="75"/>
  <c r="B653" i="75"/>
  <c r="B109" i="54"/>
  <c r="B129" i="54"/>
  <c r="B136" i="54"/>
  <c r="B118" i="54"/>
  <c r="B134" i="54"/>
  <c r="B124" i="54"/>
  <c r="B121" i="54"/>
  <c r="B115" i="54"/>
  <c r="B131" i="54"/>
  <c r="B128" i="54"/>
  <c r="B133" i="54"/>
  <c r="B122" i="54"/>
  <c r="B138" i="54"/>
  <c r="B119" i="54"/>
  <c r="B114" i="54"/>
  <c r="B130" i="54"/>
  <c r="B120" i="54"/>
  <c r="B113" i="54"/>
  <c r="B111" i="54"/>
  <c r="B127" i="54"/>
  <c r="B116" i="54"/>
  <c r="B125" i="54"/>
  <c r="B132" i="54"/>
  <c r="B135" i="54"/>
  <c r="B110" i="54"/>
  <c r="B126" i="54"/>
  <c r="B112" i="54"/>
  <c r="B140" i="54"/>
  <c r="B137" i="54"/>
  <c r="B123" i="54"/>
  <c r="B139" i="54"/>
  <c r="B72" i="57"/>
  <c r="B68" i="57"/>
  <c r="B64" i="57"/>
  <c r="B60" i="57"/>
  <c r="B56" i="57"/>
  <c r="B52" i="57"/>
  <c r="B48" i="57"/>
  <c r="B44" i="57"/>
  <c r="B69" i="57"/>
  <c r="B65" i="57"/>
  <c r="B61" i="57"/>
  <c r="B57" i="57"/>
  <c r="B53" i="57"/>
  <c r="B49" i="57"/>
  <c r="B45" i="57"/>
  <c r="B41" i="57"/>
  <c r="B66" i="57"/>
  <c r="B58" i="57"/>
  <c r="B50" i="57"/>
  <c r="B42" i="57"/>
  <c r="B70" i="57"/>
  <c r="B62" i="57"/>
  <c r="B46" i="57"/>
  <c r="B71" i="57"/>
  <c r="B63" i="57"/>
  <c r="B55" i="57"/>
  <c r="B47" i="57"/>
  <c r="B54" i="57"/>
  <c r="B51" i="57"/>
  <c r="B59" i="57"/>
  <c r="B43" i="57"/>
  <c r="B67" i="57"/>
  <c r="B108" i="57"/>
  <c r="B104" i="57"/>
  <c r="B100" i="57"/>
  <c r="B96" i="57"/>
  <c r="B92" i="57"/>
  <c r="B88" i="57"/>
  <c r="B84" i="57"/>
  <c r="B80" i="57"/>
  <c r="B105" i="57"/>
  <c r="B101" i="57"/>
  <c r="B97" i="57"/>
  <c r="B93" i="57"/>
  <c r="B89" i="57"/>
  <c r="B85" i="57"/>
  <c r="B81" i="57"/>
  <c r="B77" i="57"/>
  <c r="B102" i="57"/>
  <c r="B94" i="57"/>
  <c r="B86" i="57"/>
  <c r="B78" i="57"/>
  <c r="B106" i="57"/>
  <c r="B98" i="57"/>
  <c r="B82" i="57"/>
  <c r="B103" i="57"/>
  <c r="B87" i="57"/>
  <c r="B107" i="57"/>
  <c r="B99" i="57"/>
  <c r="B91" i="57"/>
  <c r="B83" i="57"/>
  <c r="B90" i="57"/>
  <c r="B95" i="57"/>
  <c r="B79" i="57"/>
  <c r="B144" i="57"/>
  <c r="B140" i="57"/>
  <c r="B136" i="57"/>
  <c r="B132" i="57"/>
  <c r="B128" i="57"/>
  <c r="B124" i="57"/>
  <c r="B120" i="57"/>
  <c r="B116" i="57"/>
  <c r="B141" i="57"/>
  <c r="B137" i="57"/>
  <c r="B133" i="57"/>
  <c r="B129" i="57"/>
  <c r="B125" i="57"/>
  <c r="B121" i="57"/>
  <c r="B117" i="57"/>
  <c r="B113" i="57"/>
  <c r="B138" i="57"/>
  <c r="B130" i="57"/>
  <c r="B122" i="57"/>
  <c r="B114" i="57"/>
  <c r="B139" i="57"/>
  <c r="B123" i="57"/>
  <c r="B143" i="57"/>
  <c r="B135" i="57"/>
  <c r="B127" i="57"/>
  <c r="B119" i="57"/>
  <c r="B142" i="57"/>
  <c r="B134" i="57"/>
  <c r="B126" i="57"/>
  <c r="B118" i="57"/>
  <c r="B131" i="57"/>
  <c r="B115" i="57"/>
  <c r="BC43" i="57" l="1"/>
  <c r="BC79" i="57" s="1"/>
  <c r="BC115" i="57" s="1"/>
  <c r="AY43" i="57"/>
  <c r="AY79" i="57" s="1"/>
  <c r="AY115" i="57" s="1"/>
  <c r="AU43" i="57"/>
  <c r="AU79" i="57" s="1"/>
  <c r="AU115" i="57" s="1"/>
  <c r="AQ43" i="57"/>
  <c r="AQ79" i="57" s="1"/>
  <c r="AQ115" i="57" s="1"/>
  <c r="AM43" i="57"/>
  <c r="AM79" i="57" s="1"/>
  <c r="AM115" i="57" s="1"/>
  <c r="AI43" i="57"/>
  <c r="AI79" i="57" s="1"/>
  <c r="AI115" i="57" s="1"/>
  <c r="AE43" i="57"/>
  <c r="AE79" i="57" s="1"/>
  <c r="AE115" i="57" s="1"/>
  <c r="AA43" i="57"/>
  <c r="AA79" i="57" s="1"/>
  <c r="AA115" i="57" s="1"/>
  <c r="W43" i="57"/>
  <c r="W79" i="57" s="1"/>
  <c r="W115" i="57" s="1"/>
  <c r="S43" i="57"/>
  <c r="S79" i="57" s="1"/>
  <c r="S115" i="57" s="1"/>
  <c r="O43" i="57"/>
  <c r="O79" i="57" s="1"/>
  <c r="O115" i="57" s="1"/>
  <c r="K43" i="57"/>
  <c r="K79" i="57" s="1"/>
  <c r="K115" i="57" s="1"/>
  <c r="G43" i="57"/>
  <c r="C43" i="57"/>
  <c r="C79" i="57" s="1"/>
  <c r="C115" i="57" s="1"/>
  <c r="BD43" i="57"/>
  <c r="BD79" i="57" s="1"/>
  <c r="BD115" i="57" s="1"/>
  <c r="AV43" i="57"/>
  <c r="AV79" i="57" s="1"/>
  <c r="AV115" i="57" s="1"/>
  <c r="AN43" i="57"/>
  <c r="AN79" i="57" s="1"/>
  <c r="AN115" i="57" s="1"/>
  <c r="X43" i="57"/>
  <c r="X79" i="57" s="1"/>
  <c r="X115" i="57" s="1"/>
  <c r="D43" i="57"/>
  <c r="D79" i="57" s="1"/>
  <c r="D115" i="57" s="1"/>
  <c r="BB43" i="57"/>
  <c r="BB79" i="57" s="1"/>
  <c r="BB115" i="57" s="1"/>
  <c r="AX43" i="57"/>
  <c r="AX79" i="57" s="1"/>
  <c r="AX115" i="57" s="1"/>
  <c r="AT43" i="57"/>
  <c r="AT79" i="57" s="1"/>
  <c r="AT115" i="57" s="1"/>
  <c r="AP43" i="57"/>
  <c r="AP79" i="57" s="1"/>
  <c r="AP115" i="57" s="1"/>
  <c r="AL43" i="57"/>
  <c r="AL79" i="57" s="1"/>
  <c r="AL115" i="57" s="1"/>
  <c r="AH43" i="57"/>
  <c r="AH79" i="57" s="1"/>
  <c r="AH115" i="57" s="1"/>
  <c r="AD43" i="57"/>
  <c r="AD79" i="57" s="1"/>
  <c r="AD115" i="57" s="1"/>
  <c r="Z43" i="57"/>
  <c r="Z79" i="57" s="1"/>
  <c r="Z115" i="57" s="1"/>
  <c r="V43" i="57"/>
  <c r="V79" i="57" s="1"/>
  <c r="V115" i="57" s="1"/>
  <c r="R43" i="57"/>
  <c r="R79" i="57" s="1"/>
  <c r="R115" i="57" s="1"/>
  <c r="N43" i="57"/>
  <c r="N79" i="57" s="1"/>
  <c r="N115" i="57" s="1"/>
  <c r="J43" i="57"/>
  <c r="J79" i="57" s="1"/>
  <c r="J115" i="57" s="1"/>
  <c r="F43" i="57"/>
  <c r="F79" i="57" s="1"/>
  <c r="F115" i="57" s="1"/>
  <c r="AF43" i="57"/>
  <c r="AF79" i="57" s="1"/>
  <c r="AF115" i="57" s="1"/>
  <c r="BA43" i="57"/>
  <c r="AW43" i="57"/>
  <c r="AW79" i="57" s="1"/>
  <c r="AW115" i="57" s="1"/>
  <c r="AS43" i="57"/>
  <c r="AO43" i="57"/>
  <c r="AO79" i="57" s="1"/>
  <c r="AO115" i="57" s="1"/>
  <c r="AK43" i="57"/>
  <c r="AG43" i="57"/>
  <c r="AG79" i="57" s="1"/>
  <c r="AG115" i="57" s="1"/>
  <c r="AC43" i="57"/>
  <c r="Y43" i="57"/>
  <c r="Y79" i="57" s="1"/>
  <c r="Y115" i="57" s="1"/>
  <c r="U43" i="57"/>
  <c r="Q43" i="57"/>
  <c r="Q79" i="57" s="1"/>
  <c r="Q115" i="57" s="1"/>
  <c r="M43" i="57"/>
  <c r="I43" i="57"/>
  <c r="I79" i="57" s="1"/>
  <c r="I115" i="57" s="1"/>
  <c r="E43" i="57"/>
  <c r="E79" i="57" s="1"/>
  <c r="E115" i="57" s="1"/>
  <c r="AZ43" i="57"/>
  <c r="AZ79" i="57" s="1"/>
  <c r="AZ115" i="57" s="1"/>
  <c r="AR43" i="57"/>
  <c r="AR79" i="57" s="1"/>
  <c r="AR115" i="57" s="1"/>
  <c r="AJ43" i="57"/>
  <c r="AJ79" i="57" s="1"/>
  <c r="AJ115" i="57" s="1"/>
  <c r="AB43" i="57"/>
  <c r="AB79" i="57" s="1"/>
  <c r="AB115" i="57" s="1"/>
  <c r="T43" i="57"/>
  <c r="T79" i="57" s="1"/>
  <c r="T115" i="57" s="1"/>
  <c r="P43" i="57"/>
  <c r="P79" i="57" s="1"/>
  <c r="P115" i="57" s="1"/>
  <c r="L43" i="57"/>
  <c r="L79" i="57" s="1"/>
  <c r="L115" i="57" s="1"/>
  <c r="H43" i="57"/>
  <c r="H79" i="57" s="1"/>
  <c r="H115" i="57" s="1"/>
  <c r="BA46" i="57"/>
  <c r="BA82" i="57" s="1"/>
  <c r="BA118" i="57" s="1"/>
  <c r="AW46" i="57"/>
  <c r="AW82" i="57" s="1"/>
  <c r="AW118" i="57" s="1"/>
  <c r="AS46" i="57"/>
  <c r="AS82" i="57" s="1"/>
  <c r="AS118" i="57" s="1"/>
  <c r="AO46" i="57"/>
  <c r="AO82" i="57" s="1"/>
  <c r="AO118" i="57" s="1"/>
  <c r="AK46" i="57"/>
  <c r="AK82" i="57" s="1"/>
  <c r="AK118" i="57" s="1"/>
  <c r="AG46" i="57"/>
  <c r="AG82" i="57" s="1"/>
  <c r="AG118" i="57" s="1"/>
  <c r="AC46" i="57"/>
  <c r="AC82" i="57" s="1"/>
  <c r="AC118" i="57" s="1"/>
  <c r="Y46" i="57"/>
  <c r="Y82" i="57" s="1"/>
  <c r="Y118" i="57" s="1"/>
  <c r="U46" i="57"/>
  <c r="U82" i="57" s="1"/>
  <c r="U118" i="57" s="1"/>
  <c r="Q46" i="57"/>
  <c r="Q82" i="57" s="1"/>
  <c r="Q118" i="57" s="1"/>
  <c r="M46" i="57"/>
  <c r="M82" i="57" s="1"/>
  <c r="M118" i="57" s="1"/>
  <c r="I46" i="57"/>
  <c r="I82" i="57" s="1"/>
  <c r="I118" i="57" s="1"/>
  <c r="E46" i="57"/>
  <c r="E82" i="57" s="1"/>
  <c r="E118" i="57" s="1"/>
  <c r="AX46" i="57"/>
  <c r="AX82" i="57" s="1"/>
  <c r="AX118" i="57" s="1"/>
  <c r="AL46" i="57"/>
  <c r="AL82" i="57" s="1"/>
  <c r="AL118" i="57" s="1"/>
  <c r="Z46" i="57"/>
  <c r="Z82" i="57" s="1"/>
  <c r="Z118" i="57" s="1"/>
  <c r="R46" i="57"/>
  <c r="R82" i="57" s="1"/>
  <c r="R118" i="57" s="1"/>
  <c r="F46" i="57"/>
  <c r="F82" i="57" s="1"/>
  <c r="F118" i="57" s="1"/>
  <c r="BD46" i="57"/>
  <c r="BD82" i="57" s="1"/>
  <c r="BD118" i="57" s="1"/>
  <c r="AZ46" i="57"/>
  <c r="AZ82" i="57" s="1"/>
  <c r="AZ118" i="57" s="1"/>
  <c r="AV46" i="57"/>
  <c r="AV82" i="57" s="1"/>
  <c r="AV118" i="57" s="1"/>
  <c r="AR46" i="57"/>
  <c r="AR82" i="57" s="1"/>
  <c r="AR118" i="57" s="1"/>
  <c r="AN46" i="57"/>
  <c r="AN82" i="57" s="1"/>
  <c r="AN118" i="57" s="1"/>
  <c r="AJ46" i="57"/>
  <c r="AJ82" i="57" s="1"/>
  <c r="AJ118" i="57" s="1"/>
  <c r="AF46" i="57"/>
  <c r="AF82" i="57" s="1"/>
  <c r="AF118" i="57" s="1"/>
  <c r="AB46" i="57"/>
  <c r="AB82" i="57" s="1"/>
  <c r="AB118" i="57" s="1"/>
  <c r="X46" i="57"/>
  <c r="X82" i="57" s="1"/>
  <c r="X118" i="57" s="1"/>
  <c r="T46" i="57"/>
  <c r="T82" i="57" s="1"/>
  <c r="T118" i="57" s="1"/>
  <c r="P46" i="57"/>
  <c r="P82" i="57" s="1"/>
  <c r="P118" i="57" s="1"/>
  <c r="L46" i="57"/>
  <c r="L82" i="57" s="1"/>
  <c r="L118" i="57" s="1"/>
  <c r="H46" i="57"/>
  <c r="H82" i="57" s="1"/>
  <c r="H118" i="57" s="1"/>
  <c r="D46" i="57"/>
  <c r="D82" i="57" s="1"/>
  <c r="D118" i="57" s="1"/>
  <c r="AT46" i="57"/>
  <c r="AT82" i="57" s="1"/>
  <c r="AT118" i="57" s="1"/>
  <c r="AH46" i="57"/>
  <c r="AH82" i="57" s="1"/>
  <c r="AH118" i="57" s="1"/>
  <c r="N46" i="57"/>
  <c r="N82" i="57" s="1"/>
  <c r="N118" i="57" s="1"/>
  <c r="BC46" i="57"/>
  <c r="BC82" i="57" s="1"/>
  <c r="BC118" i="57" s="1"/>
  <c r="AY46" i="57"/>
  <c r="AY82" i="57" s="1"/>
  <c r="AY118" i="57" s="1"/>
  <c r="AU46" i="57"/>
  <c r="AU82" i="57" s="1"/>
  <c r="AU118" i="57" s="1"/>
  <c r="AQ46" i="57"/>
  <c r="AQ82" i="57" s="1"/>
  <c r="AQ118" i="57" s="1"/>
  <c r="AM46" i="57"/>
  <c r="AM82" i="57" s="1"/>
  <c r="AM118" i="57" s="1"/>
  <c r="AI46" i="57"/>
  <c r="AI82" i="57" s="1"/>
  <c r="AI118" i="57" s="1"/>
  <c r="AE46" i="57"/>
  <c r="AE82" i="57" s="1"/>
  <c r="AE118" i="57" s="1"/>
  <c r="AA46" i="57"/>
  <c r="AA82" i="57" s="1"/>
  <c r="AA118" i="57" s="1"/>
  <c r="W46" i="57"/>
  <c r="W82" i="57" s="1"/>
  <c r="W118" i="57" s="1"/>
  <c r="S46" i="57"/>
  <c r="S82" i="57" s="1"/>
  <c r="S118" i="57" s="1"/>
  <c r="O46" i="57"/>
  <c r="O82" i="57" s="1"/>
  <c r="O118" i="57" s="1"/>
  <c r="K46" i="57"/>
  <c r="K82" i="57" s="1"/>
  <c r="K118" i="57" s="1"/>
  <c r="G46" i="57"/>
  <c r="G82" i="57" s="1"/>
  <c r="G118" i="57" s="1"/>
  <c r="C46" i="57"/>
  <c r="C82" i="57" s="1"/>
  <c r="C118" i="57" s="1"/>
  <c r="BB46" i="57"/>
  <c r="BB82" i="57" s="1"/>
  <c r="BB118" i="57" s="1"/>
  <c r="AP46" i="57"/>
  <c r="AP82" i="57" s="1"/>
  <c r="AP118" i="57" s="1"/>
  <c r="AD46" i="57"/>
  <c r="AD82" i="57" s="1"/>
  <c r="AD118" i="57" s="1"/>
  <c r="V46" i="57"/>
  <c r="V82" i="57" s="1"/>
  <c r="V118" i="57" s="1"/>
  <c r="J46" i="57"/>
  <c r="J82" i="57" s="1"/>
  <c r="J118" i="57" s="1"/>
  <c r="BC45" i="57"/>
  <c r="BC81" i="57" s="1"/>
  <c r="BC117" i="57" s="1"/>
  <c r="AY45" i="57"/>
  <c r="AY81" i="57" s="1"/>
  <c r="AY117" i="57" s="1"/>
  <c r="AU45" i="57"/>
  <c r="AU81" i="57" s="1"/>
  <c r="AU117" i="57" s="1"/>
  <c r="AQ45" i="57"/>
  <c r="AQ81" i="57" s="1"/>
  <c r="AQ117" i="57" s="1"/>
  <c r="AM45" i="57"/>
  <c r="AM81" i="57" s="1"/>
  <c r="AM117" i="57" s="1"/>
  <c r="AI45" i="57"/>
  <c r="AI81" i="57" s="1"/>
  <c r="AI117" i="57" s="1"/>
  <c r="AE45" i="57"/>
  <c r="AE81" i="57" s="1"/>
  <c r="AE117" i="57" s="1"/>
  <c r="AA45" i="57"/>
  <c r="AA81" i="57" s="1"/>
  <c r="AA117" i="57" s="1"/>
  <c r="W45" i="57"/>
  <c r="W81" i="57" s="1"/>
  <c r="W117" i="57" s="1"/>
  <c r="S45" i="57"/>
  <c r="S81" i="57" s="1"/>
  <c r="S117" i="57" s="1"/>
  <c r="O45" i="57"/>
  <c r="O81" i="57" s="1"/>
  <c r="O117" i="57" s="1"/>
  <c r="K45" i="57"/>
  <c r="K81" i="57" s="1"/>
  <c r="K117" i="57" s="1"/>
  <c r="G45" i="57"/>
  <c r="G81" i="57" s="1"/>
  <c r="G117" i="57" s="1"/>
  <c r="C45" i="57"/>
  <c r="C81" i="57" s="1"/>
  <c r="C117" i="57" s="1"/>
  <c r="AZ45" i="57"/>
  <c r="AZ81" i="57" s="1"/>
  <c r="AZ117" i="57" s="1"/>
  <c r="AN45" i="57"/>
  <c r="AN81" i="57" s="1"/>
  <c r="AN117" i="57" s="1"/>
  <c r="AF45" i="57"/>
  <c r="AF81" i="57" s="1"/>
  <c r="AF117" i="57" s="1"/>
  <c r="P45" i="57"/>
  <c r="P81" i="57" s="1"/>
  <c r="P117" i="57" s="1"/>
  <c r="BB45" i="57"/>
  <c r="BB81" i="57" s="1"/>
  <c r="BB117" i="57" s="1"/>
  <c r="AX45" i="57"/>
  <c r="AX81" i="57" s="1"/>
  <c r="AX117" i="57" s="1"/>
  <c r="AT45" i="57"/>
  <c r="AT81" i="57" s="1"/>
  <c r="AT117" i="57" s="1"/>
  <c r="AP45" i="57"/>
  <c r="AP81" i="57" s="1"/>
  <c r="AP117" i="57" s="1"/>
  <c r="AL45" i="57"/>
  <c r="AL81" i="57" s="1"/>
  <c r="AL117" i="57" s="1"/>
  <c r="AH45" i="57"/>
  <c r="AH81" i="57" s="1"/>
  <c r="AH117" i="57" s="1"/>
  <c r="AD45" i="57"/>
  <c r="AD81" i="57" s="1"/>
  <c r="AD117" i="57" s="1"/>
  <c r="Z45" i="57"/>
  <c r="Z81" i="57" s="1"/>
  <c r="Z117" i="57" s="1"/>
  <c r="V45" i="57"/>
  <c r="V81" i="57" s="1"/>
  <c r="V117" i="57" s="1"/>
  <c r="R45" i="57"/>
  <c r="R81" i="57" s="1"/>
  <c r="R117" i="57" s="1"/>
  <c r="N45" i="57"/>
  <c r="N81" i="57" s="1"/>
  <c r="N117" i="57" s="1"/>
  <c r="J45" i="57"/>
  <c r="J81" i="57" s="1"/>
  <c r="J117" i="57" s="1"/>
  <c r="F45" i="57"/>
  <c r="F81" i="57" s="1"/>
  <c r="F117" i="57" s="1"/>
  <c r="BD45" i="57"/>
  <c r="BD81" i="57" s="1"/>
  <c r="BD117" i="57" s="1"/>
  <c r="AJ45" i="57"/>
  <c r="AJ81" i="57" s="1"/>
  <c r="AJ117" i="57" s="1"/>
  <c r="X45" i="57"/>
  <c r="X81" i="57" s="1"/>
  <c r="X117" i="57" s="1"/>
  <c r="T45" i="57"/>
  <c r="T81" i="57" s="1"/>
  <c r="T117" i="57" s="1"/>
  <c r="L45" i="57"/>
  <c r="L81" i="57" s="1"/>
  <c r="L117" i="57" s="1"/>
  <c r="H45" i="57"/>
  <c r="H81" i="57" s="1"/>
  <c r="H117" i="57" s="1"/>
  <c r="BA45" i="57"/>
  <c r="BA81" i="57" s="1"/>
  <c r="BA117" i="57" s="1"/>
  <c r="AW45" i="57"/>
  <c r="AW81" i="57" s="1"/>
  <c r="AW117" i="57" s="1"/>
  <c r="AS45" i="57"/>
  <c r="AS81" i="57" s="1"/>
  <c r="AS117" i="57" s="1"/>
  <c r="AO45" i="57"/>
  <c r="AO81" i="57" s="1"/>
  <c r="AO117" i="57" s="1"/>
  <c r="AK45" i="57"/>
  <c r="AK81" i="57" s="1"/>
  <c r="AK117" i="57" s="1"/>
  <c r="AG45" i="57"/>
  <c r="AG81" i="57" s="1"/>
  <c r="AG117" i="57" s="1"/>
  <c r="AC45" i="57"/>
  <c r="AC81" i="57" s="1"/>
  <c r="AC117" i="57" s="1"/>
  <c r="Y45" i="57"/>
  <c r="Y81" i="57" s="1"/>
  <c r="Y117" i="57" s="1"/>
  <c r="U45" i="57"/>
  <c r="U81" i="57" s="1"/>
  <c r="U117" i="57" s="1"/>
  <c r="Q45" i="57"/>
  <c r="Q81" i="57" s="1"/>
  <c r="Q117" i="57" s="1"/>
  <c r="M45" i="57"/>
  <c r="M81" i="57" s="1"/>
  <c r="M117" i="57" s="1"/>
  <c r="I45" i="57"/>
  <c r="I81" i="57" s="1"/>
  <c r="I117" i="57" s="1"/>
  <c r="E45" i="57"/>
  <c r="E81" i="57" s="1"/>
  <c r="E117" i="57" s="1"/>
  <c r="AV45" i="57"/>
  <c r="AV81" i="57" s="1"/>
  <c r="AV117" i="57" s="1"/>
  <c r="AR45" i="57"/>
  <c r="AR81" i="57" s="1"/>
  <c r="AR117" i="57" s="1"/>
  <c r="AB45" i="57"/>
  <c r="AB81" i="57" s="1"/>
  <c r="AB117" i="57" s="1"/>
  <c r="D45" i="57"/>
  <c r="D81" i="57" s="1"/>
  <c r="D117" i="57" s="1"/>
  <c r="BC61" i="57"/>
  <c r="BC97" i="57" s="1"/>
  <c r="BC133" i="57" s="1"/>
  <c r="AY61" i="57"/>
  <c r="AY97" i="57" s="1"/>
  <c r="AY133" i="57" s="1"/>
  <c r="AU61" i="57"/>
  <c r="AU97" i="57" s="1"/>
  <c r="AU133" i="57" s="1"/>
  <c r="AQ61" i="57"/>
  <c r="AQ97" i="57" s="1"/>
  <c r="AQ133" i="57" s="1"/>
  <c r="AM61" i="57"/>
  <c r="AM97" i="57" s="1"/>
  <c r="AM133" i="57" s="1"/>
  <c r="AI61" i="57"/>
  <c r="AI97" i="57" s="1"/>
  <c r="AI133" i="57" s="1"/>
  <c r="AE61" i="57"/>
  <c r="AE97" i="57" s="1"/>
  <c r="AE133" i="57" s="1"/>
  <c r="AA61" i="57"/>
  <c r="AA97" i="57" s="1"/>
  <c r="AA133" i="57" s="1"/>
  <c r="W61" i="57"/>
  <c r="W97" i="57" s="1"/>
  <c r="W133" i="57" s="1"/>
  <c r="S61" i="57"/>
  <c r="S97" i="57" s="1"/>
  <c r="S133" i="57" s="1"/>
  <c r="O61" i="57"/>
  <c r="O97" i="57" s="1"/>
  <c r="O133" i="57" s="1"/>
  <c r="K61" i="57"/>
  <c r="K97" i="57" s="1"/>
  <c r="K133" i="57" s="1"/>
  <c r="G61" i="57"/>
  <c r="G97" i="57" s="1"/>
  <c r="G133" i="57" s="1"/>
  <c r="C61" i="57"/>
  <c r="C97" i="57" s="1"/>
  <c r="C133" i="57" s="1"/>
  <c r="AZ61" i="57"/>
  <c r="AZ97" i="57" s="1"/>
  <c r="AZ133" i="57" s="1"/>
  <c r="AN61" i="57"/>
  <c r="AN97" i="57" s="1"/>
  <c r="AN133" i="57" s="1"/>
  <c r="AF61" i="57"/>
  <c r="AF97" i="57" s="1"/>
  <c r="AF133" i="57" s="1"/>
  <c r="P61" i="57"/>
  <c r="P97" i="57" s="1"/>
  <c r="P133" i="57" s="1"/>
  <c r="H61" i="57"/>
  <c r="H97" i="57" s="1"/>
  <c r="H133" i="57" s="1"/>
  <c r="BB61" i="57"/>
  <c r="BB97" i="57" s="1"/>
  <c r="BB133" i="57" s="1"/>
  <c r="AX61" i="57"/>
  <c r="AX97" i="57" s="1"/>
  <c r="AX133" i="57" s="1"/>
  <c r="AT61" i="57"/>
  <c r="AT97" i="57" s="1"/>
  <c r="AT133" i="57" s="1"/>
  <c r="AP61" i="57"/>
  <c r="AP97" i="57" s="1"/>
  <c r="AP133" i="57" s="1"/>
  <c r="AL61" i="57"/>
  <c r="AL97" i="57" s="1"/>
  <c r="AL133" i="57" s="1"/>
  <c r="AH61" i="57"/>
  <c r="AH97" i="57" s="1"/>
  <c r="AH133" i="57" s="1"/>
  <c r="AD61" i="57"/>
  <c r="AD97" i="57" s="1"/>
  <c r="AD133" i="57" s="1"/>
  <c r="Z61" i="57"/>
  <c r="Z97" i="57" s="1"/>
  <c r="Z133" i="57" s="1"/>
  <c r="V61" i="57"/>
  <c r="V97" i="57" s="1"/>
  <c r="V133" i="57" s="1"/>
  <c r="R61" i="57"/>
  <c r="R97" i="57" s="1"/>
  <c r="R133" i="57" s="1"/>
  <c r="N61" i="57"/>
  <c r="N97" i="57" s="1"/>
  <c r="N133" i="57" s="1"/>
  <c r="J61" i="57"/>
  <c r="J97" i="57" s="1"/>
  <c r="J133" i="57" s="1"/>
  <c r="F61" i="57"/>
  <c r="F97" i="57" s="1"/>
  <c r="F133" i="57" s="1"/>
  <c r="BD61" i="57"/>
  <c r="BD97" i="57" s="1"/>
  <c r="BD133" i="57" s="1"/>
  <c r="AV61" i="57"/>
  <c r="AV97" i="57" s="1"/>
  <c r="AV133" i="57" s="1"/>
  <c r="AJ61" i="57"/>
  <c r="AJ97" i="57" s="1"/>
  <c r="AJ133" i="57" s="1"/>
  <c r="X61" i="57"/>
  <c r="X97" i="57" s="1"/>
  <c r="X133" i="57" s="1"/>
  <c r="L61" i="57"/>
  <c r="L97" i="57" s="1"/>
  <c r="L133" i="57" s="1"/>
  <c r="BA61" i="57"/>
  <c r="BA97" i="57" s="1"/>
  <c r="BA133" i="57" s="1"/>
  <c r="AW61" i="57"/>
  <c r="AS61" i="57"/>
  <c r="AS97" i="57" s="1"/>
  <c r="AS133" i="57" s="1"/>
  <c r="AO61" i="57"/>
  <c r="AK61" i="57"/>
  <c r="AK97" i="57" s="1"/>
  <c r="AK133" i="57" s="1"/>
  <c r="AG61" i="57"/>
  <c r="AC61" i="57"/>
  <c r="AC97" i="57" s="1"/>
  <c r="AC133" i="57" s="1"/>
  <c r="Y61" i="57"/>
  <c r="U61" i="57"/>
  <c r="U97" i="57" s="1"/>
  <c r="U133" i="57" s="1"/>
  <c r="Q61" i="57"/>
  <c r="M61" i="57"/>
  <c r="M97" i="57" s="1"/>
  <c r="M133" i="57" s="1"/>
  <c r="I61" i="57"/>
  <c r="E61" i="57"/>
  <c r="E97" i="57" s="1"/>
  <c r="E133" i="57" s="1"/>
  <c r="AR61" i="57"/>
  <c r="AR97" i="57" s="1"/>
  <c r="AR133" i="57" s="1"/>
  <c r="AB61" i="57"/>
  <c r="AB97" i="57" s="1"/>
  <c r="AB133" i="57" s="1"/>
  <c r="T61" i="57"/>
  <c r="T97" i="57" s="1"/>
  <c r="T133" i="57" s="1"/>
  <c r="D61" i="57"/>
  <c r="D97" i="57" s="1"/>
  <c r="D133" i="57" s="1"/>
  <c r="BA64" i="57"/>
  <c r="BA100" i="57" s="1"/>
  <c r="BA136" i="57" s="1"/>
  <c r="AW64" i="57"/>
  <c r="AW100" i="57" s="1"/>
  <c r="AW136" i="57" s="1"/>
  <c r="AS64" i="57"/>
  <c r="AS100" i="57" s="1"/>
  <c r="AS136" i="57" s="1"/>
  <c r="AO64" i="57"/>
  <c r="AO100" i="57" s="1"/>
  <c r="AO136" i="57" s="1"/>
  <c r="AK64" i="57"/>
  <c r="AK100" i="57" s="1"/>
  <c r="AK136" i="57" s="1"/>
  <c r="AG64" i="57"/>
  <c r="AG100" i="57" s="1"/>
  <c r="AG136" i="57" s="1"/>
  <c r="AC64" i="57"/>
  <c r="AC100" i="57" s="1"/>
  <c r="AC136" i="57" s="1"/>
  <c r="Y64" i="57"/>
  <c r="Y100" i="57" s="1"/>
  <c r="Y136" i="57" s="1"/>
  <c r="U64" i="57"/>
  <c r="U100" i="57" s="1"/>
  <c r="U136" i="57" s="1"/>
  <c r="Q64" i="57"/>
  <c r="Q100" i="57" s="1"/>
  <c r="Q136" i="57" s="1"/>
  <c r="M64" i="57"/>
  <c r="M100" i="57" s="1"/>
  <c r="M136" i="57" s="1"/>
  <c r="I64" i="57"/>
  <c r="I100" i="57" s="1"/>
  <c r="I136" i="57" s="1"/>
  <c r="E64" i="57"/>
  <c r="E100" i="57" s="1"/>
  <c r="E136" i="57" s="1"/>
  <c r="BB64" i="57"/>
  <c r="BB100" i="57" s="1"/>
  <c r="BB136" i="57" s="1"/>
  <c r="AP64" i="57"/>
  <c r="AP100" i="57" s="1"/>
  <c r="AP136" i="57" s="1"/>
  <c r="AD64" i="57"/>
  <c r="AD100" i="57" s="1"/>
  <c r="AD136" i="57" s="1"/>
  <c r="V64" i="57"/>
  <c r="V100" i="57" s="1"/>
  <c r="V136" i="57" s="1"/>
  <c r="N64" i="57"/>
  <c r="N100" i="57" s="1"/>
  <c r="N136" i="57" s="1"/>
  <c r="F64" i="57"/>
  <c r="F100" i="57" s="1"/>
  <c r="F136" i="57" s="1"/>
  <c r="BD64" i="57"/>
  <c r="BD100" i="57" s="1"/>
  <c r="BD136" i="57" s="1"/>
  <c r="AZ64" i="57"/>
  <c r="AZ100" i="57" s="1"/>
  <c r="AZ136" i="57" s="1"/>
  <c r="AV64" i="57"/>
  <c r="AV100" i="57" s="1"/>
  <c r="AV136" i="57" s="1"/>
  <c r="AR64" i="57"/>
  <c r="AR100" i="57" s="1"/>
  <c r="AR136" i="57" s="1"/>
  <c r="AN64" i="57"/>
  <c r="AN100" i="57" s="1"/>
  <c r="AN136" i="57" s="1"/>
  <c r="AJ64" i="57"/>
  <c r="AJ100" i="57" s="1"/>
  <c r="AJ136" i="57" s="1"/>
  <c r="AF64" i="57"/>
  <c r="AF100" i="57" s="1"/>
  <c r="AF136" i="57" s="1"/>
  <c r="AB64" i="57"/>
  <c r="AB100" i="57" s="1"/>
  <c r="AB136" i="57" s="1"/>
  <c r="X64" i="57"/>
  <c r="X100" i="57" s="1"/>
  <c r="X136" i="57" s="1"/>
  <c r="T64" i="57"/>
  <c r="T100" i="57" s="1"/>
  <c r="T136" i="57" s="1"/>
  <c r="P64" i="57"/>
  <c r="P100" i="57" s="1"/>
  <c r="P136" i="57" s="1"/>
  <c r="L64" i="57"/>
  <c r="L100" i="57" s="1"/>
  <c r="L136" i="57" s="1"/>
  <c r="H64" i="57"/>
  <c r="H100" i="57" s="1"/>
  <c r="H136" i="57" s="1"/>
  <c r="D64" i="57"/>
  <c r="D100" i="57" s="1"/>
  <c r="D136" i="57" s="1"/>
  <c r="AX64" i="57"/>
  <c r="AX100" i="57" s="1"/>
  <c r="AX136" i="57" s="1"/>
  <c r="AL64" i="57"/>
  <c r="AL100" i="57" s="1"/>
  <c r="AL136" i="57" s="1"/>
  <c r="R64" i="57"/>
  <c r="R100" i="57" s="1"/>
  <c r="R136" i="57" s="1"/>
  <c r="BC64" i="57"/>
  <c r="BC100" i="57" s="1"/>
  <c r="BC136" i="57" s="1"/>
  <c r="AY64" i="57"/>
  <c r="AY100" i="57" s="1"/>
  <c r="AY136" i="57" s="1"/>
  <c r="AU64" i="57"/>
  <c r="AQ64" i="57"/>
  <c r="AQ100" i="57" s="1"/>
  <c r="AQ136" i="57" s="1"/>
  <c r="AM64" i="57"/>
  <c r="AI64" i="57"/>
  <c r="AI100" i="57" s="1"/>
  <c r="AI136" i="57" s="1"/>
  <c r="AE64" i="57"/>
  <c r="AA64" i="57"/>
  <c r="AA100" i="57" s="1"/>
  <c r="AA136" i="57" s="1"/>
  <c r="W64" i="57"/>
  <c r="S64" i="57"/>
  <c r="S100" i="57" s="1"/>
  <c r="S136" i="57" s="1"/>
  <c r="O64" i="57"/>
  <c r="K64" i="57"/>
  <c r="K100" i="57" s="1"/>
  <c r="K136" i="57" s="1"/>
  <c r="G64" i="57"/>
  <c r="C64" i="57"/>
  <c r="C100" i="57" s="1"/>
  <c r="C136" i="57" s="1"/>
  <c r="AT64" i="57"/>
  <c r="AT100" i="57" s="1"/>
  <c r="AT136" i="57" s="1"/>
  <c r="AH64" i="57"/>
  <c r="AH100" i="57" s="1"/>
  <c r="AH136" i="57" s="1"/>
  <c r="Z64" i="57"/>
  <c r="Z100" i="57" s="1"/>
  <c r="Z136" i="57" s="1"/>
  <c r="J64" i="57"/>
  <c r="J100" i="57" s="1"/>
  <c r="J136" i="57" s="1"/>
  <c r="BC59" i="57"/>
  <c r="BC95" i="57" s="1"/>
  <c r="BC131" i="57" s="1"/>
  <c r="AY59" i="57"/>
  <c r="AY95" i="57" s="1"/>
  <c r="AY131" i="57" s="1"/>
  <c r="AU59" i="57"/>
  <c r="AU95" i="57" s="1"/>
  <c r="AU131" i="57" s="1"/>
  <c r="AQ59" i="57"/>
  <c r="AQ95" i="57" s="1"/>
  <c r="AQ131" i="57" s="1"/>
  <c r="AM59" i="57"/>
  <c r="AM95" i="57" s="1"/>
  <c r="AM131" i="57" s="1"/>
  <c r="AI59" i="57"/>
  <c r="AI95" i="57" s="1"/>
  <c r="AI131" i="57" s="1"/>
  <c r="AE59" i="57"/>
  <c r="AE95" i="57" s="1"/>
  <c r="AE131" i="57" s="1"/>
  <c r="AA59" i="57"/>
  <c r="AA95" i="57" s="1"/>
  <c r="AA131" i="57" s="1"/>
  <c r="W59" i="57"/>
  <c r="W95" i="57" s="1"/>
  <c r="W131" i="57" s="1"/>
  <c r="S59" i="57"/>
  <c r="S95" i="57" s="1"/>
  <c r="S131" i="57" s="1"/>
  <c r="O59" i="57"/>
  <c r="O95" i="57" s="1"/>
  <c r="O131" i="57" s="1"/>
  <c r="K59" i="57"/>
  <c r="K95" i="57" s="1"/>
  <c r="K131" i="57" s="1"/>
  <c r="G59" i="57"/>
  <c r="G95" i="57" s="1"/>
  <c r="G131" i="57" s="1"/>
  <c r="C59" i="57"/>
  <c r="C95" i="57" s="1"/>
  <c r="C131" i="57" s="1"/>
  <c r="AN59" i="57"/>
  <c r="AN95" i="57" s="1"/>
  <c r="AN131" i="57" s="1"/>
  <c r="X59" i="57"/>
  <c r="X95" i="57" s="1"/>
  <c r="X131" i="57" s="1"/>
  <c r="L59" i="57"/>
  <c r="L95" i="57" s="1"/>
  <c r="L131" i="57" s="1"/>
  <c r="BB59" i="57"/>
  <c r="BB95" i="57" s="1"/>
  <c r="BB131" i="57" s="1"/>
  <c r="AX59" i="57"/>
  <c r="AX95" i="57" s="1"/>
  <c r="AX131" i="57" s="1"/>
  <c r="AT59" i="57"/>
  <c r="AT95" i="57" s="1"/>
  <c r="AT131" i="57" s="1"/>
  <c r="AP59" i="57"/>
  <c r="AP95" i="57" s="1"/>
  <c r="AP131" i="57" s="1"/>
  <c r="AL59" i="57"/>
  <c r="AL95" i="57" s="1"/>
  <c r="AL131" i="57" s="1"/>
  <c r="AH59" i="57"/>
  <c r="AH95" i="57" s="1"/>
  <c r="AH131" i="57" s="1"/>
  <c r="AD59" i="57"/>
  <c r="AD95" i="57" s="1"/>
  <c r="AD131" i="57" s="1"/>
  <c r="Z59" i="57"/>
  <c r="Z95" i="57" s="1"/>
  <c r="Z131" i="57" s="1"/>
  <c r="V59" i="57"/>
  <c r="V95" i="57" s="1"/>
  <c r="V131" i="57" s="1"/>
  <c r="R59" i="57"/>
  <c r="R95" i="57" s="1"/>
  <c r="R131" i="57" s="1"/>
  <c r="N59" i="57"/>
  <c r="N95" i="57" s="1"/>
  <c r="N131" i="57" s="1"/>
  <c r="J59" i="57"/>
  <c r="J95" i="57" s="1"/>
  <c r="J131" i="57" s="1"/>
  <c r="F59" i="57"/>
  <c r="F95" i="57" s="1"/>
  <c r="F131" i="57" s="1"/>
  <c r="AZ59" i="57"/>
  <c r="AZ95" i="57" s="1"/>
  <c r="AZ131" i="57" s="1"/>
  <c r="AV59" i="57"/>
  <c r="AV95" i="57" s="1"/>
  <c r="AV131" i="57" s="1"/>
  <c r="AR59" i="57"/>
  <c r="AR95" i="57" s="1"/>
  <c r="AR131" i="57" s="1"/>
  <c r="AF59" i="57"/>
  <c r="AF95" i="57" s="1"/>
  <c r="AF131" i="57" s="1"/>
  <c r="AB59" i="57"/>
  <c r="AB95" i="57" s="1"/>
  <c r="AB131" i="57" s="1"/>
  <c r="T59" i="57"/>
  <c r="T95" i="57" s="1"/>
  <c r="T131" i="57" s="1"/>
  <c r="D59" i="57"/>
  <c r="D95" i="57" s="1"/>
  <c r="D131" i="57" s="1"/>
  <c r="BA59" i="57"/>
  <c r="BA95" i="57" s="1"/>
  <c r="BA131" i="57" s="1"/>
  <c r="AW59" i="57"/>
  <c r="AW95" i="57" s="1"/>
  <c r="AW131" i="57" s="1"/>
  <c r="AS59" i="57"/>
  <c r="AS95" i="57" s="1"/>
  <c r="AS131" i="57" s="1"/>
  <c r="AO59" i="57"/>
  <c r="AO95" i="57" s="1"/>
  <c r="AO131" i="57" s="1"/>
  <c r="AK59" i="57"/>
  <c r="AK95" i="57" s="1"/>
  <c r="AK131" i="57" s="1"/>
  <c r="AG59" i="57"/>
  <c r="AG95" i="57" s="1"/>
  <c r="AG131" i="57" s="1"/>
  <c r="AC59" i="57"/>
  <c r="AC95" i="57" s="1"/>
  <c r="AC131" i="57" s="1"/>
  <c r="Y59" i="57"/>
  <c r="Y95" i="57" s="1"/>
  <c r="Y131" i="57" s="1"/>
  <c r="U59" i="57"/>
  <c r="U95" i="57" s="1"/>
  <c r="U131" i="57" s="1"/>
  <c r="Q59" i="57"/>
  <c r="Q95" i="57" s="1"/>
  <c r="Q131" i="57" s="1"/>
  <c r="M59" i="57"/>
  <c r="M95" i="57" s="1"/>
  <c r="M131" i="57" s="1"/>
  <c r="I59" i="57"/>
  <c r="I95" i="57" s="1"/>
  <c r="I131" i="57" s="1"/>
  <c r="E59" i="57"/>
  <c r="E95" i="57" s="1"/>
  <c r="E131" i="57" s="1"/>
  <c r="BD59" i="57"/>
  <c r="BD95" i="57" s="1"/>
  <c r="BD131" i="57" s="1"/>
  <c r="AJ59" i="57"/>
  <c r="AJ95" i="57" s="1"/>
  <c r="AJ131" i="57" s="1"/>
  <c r="P59" i="57"/>
  <c r="P95" i="57" s="1"/>
  <c r="P131" i="57" s="1"/>
  <c r="H59" i="57"/>
  <c r="H95" i="57" s="1"/>
  <c r="H131" i="57" s="1"/>
  <c r="BC55" i="57"/>
  <c r="BC91" i="57" s="1"/>
  <c r="BC127" i="57" s="1"/>
  <c r="AY55" i="57"/>
  <c r="AY91" i="57" s="1"/>
  <c r="AY127" i="57" s="1"/>
  <c r="AU55" i="57"/>
  <c r="AU91" i="57" s="1"/>
  <c r="AU127" i="57" s="1"/>
  <c r="AQ55" i="57"/>
  <c r="AQ91" i="57" s="1"/>
  <c r="AQ127" i="57" s="1"/>
  <c r="AM55" i="57"/>
  <c r="AM91" i="57" s="1"/>
  <c r="AM127" i="57" s="1"/>
  <c r="AI55" i="57"/>
  <c r="AI91" i="57" s="1"/>
  <c r="AI127" i="57" s="1"/>
  <c r="AE55" i="57"/>
  <c r="AE91" i="57" s="1"/>
  <c r="AE127" i="57" s="1"/>
  <c r="AA55" i="57"/>
  <c r="AA91" i="57" s="1"/>
  <c r="AA127" i="57" s="1"/>
  <c r="W55" i="57"/>
  <c r="W91" i="57" s="1"/>
  <c r="W127" i="57" s="1"/>
  <c r="S55" i="57"/>
  <c r="S91" i="57" s="1"/>
  <c r="S127" i="57" s="1"/>
  <c r="O55" i="57"/>
  <c r="O91" i="57" s="1"/>
  <c r="O127" i="57" s="1"/>
  <c r="K55" i="57"/>
  <c r="K91" i="57" s="1"/>
  <c r="K127" i="57" s="1"/>
  <c r="G55" i="57"/>
  <c r="G91" i="57" s="1"/>
  <c r="G127" i="57" s="1"/>
  <c r="C55" i="57"/>
  <c r="C91" i="57" s="1"/>
  <c r="C127" i="57" s="1"/>
  <c r="AN55" i="57"/>
  <c r="AN91" i="57" s="1"/>
  <c r="AN127" i="57" s="1"/>
  <c r="AJ55" i="57"/>
  <c r="AJ91" i="57" s="1"/>
  <c r="AJ127" i="57" s="1"/>
  <c r="AB55" i="57"/>
  <c r="AB91" i="57" s="1"/>
  <c r="AB127" i="57" s="1"/>
  <c r="T55" i="57"/>
  <c r="T91" i="57" s="1"/>
  <c r="T127" i="57" s="1"/>
  <c r="H55" i="57"/>
  <c r="H91" i="57" s="1"/>
  <c r="H127" i="57" s="1"/>
  <c r="BB55" i="57"/>
  <c r="BB91" i="57" s="1"/>
  <c r="BB127" i="57" s="1"/>
  <c r="AX55" i="57"/>
  <c r="AX91" i="57" s="1"/>
  <c r="AX127" i="57" s="1"/>
  <c r="AT55" i="57"/>
  <c r="AT91" i="57" s="1"/>
  <c r="AT127" i="57" s="1"/>
  <c r="AP55" i="57"/>
  <c r="AP91" i="57" s="1"/>
  <c r="AP127" i="57" s="1"/>
  <c r="AL55" i="57"/>
  <c r="AL91" i="57" s="1"/>
  <c r="AL127" i="57" s="1"/>
  <c r="AH55" i="57"/>
  <c r="AH91" i="57" s="1"/>
  <c r="AH127" i="57" s="1"/>
  <c r="AD55" i="57"/>
  <c r="AD91" i="57" s="1"/>
  <c r="AD127" i="57" s="1"/>
  <c r="Z55" i="57"/>
  <c r="Z91" i="57" s="1"/>
  <c r="Z127" i="57" s="1"/>
  <c r="V55" i="57"/>
  <c r="V91" i="57" s="1"/>
  <c r="V127" i="57" s="1"/>
  <c r="R55" i="57"/>
  <c r="R91" i="57" s="1"/>
  <c r="R127" i="57" s="1"/>
  <c r="N55" i="57"/>
  <c r="N91" i="57" s="1"/>
  <c r="N127" i="57" s="1"/>
  <c r="J55" i="57"/>
  <c r="J91" i="57" s="1"/>
  <c r="J127" i="57" s="1"/>
  <c r="F55" i="57"/>
  <c r="F91" i="57" s="1"/>
  <c r="F127" i="57" s="1"/>
  <c r="AZ55" i="57"/>
  <c r="AZ91" i="57" s="1"/>
  <c r="AZ127" i="57" s="1"/>
  <c r="AR55" i="57"/>
  <c r="AR91" i="57" s="1"/>
  <c r="AR127" i="57" s="1"/>
  <c r="X55" i="57"/>
  <c r="X91" i="57" s="1"/>
  <c r="X127" i="57" s="1"/>
  <c r="P55" i="57"/>
  <c r="P91" i="57" s="1"/>
  <c r="P127" i="57" s="1"/>
  <c r="D55" i="57"/>
  <c r="D91" i="57" s="1"/>
  <c r="D127" i="57" s="1"/>
  <c r="BA55" i="57"/>
  <c r="BA91" i="57" s="1"/>
  <c r="BA127" i="57" s="1"/>
  <c r="AW55" i="57"/>
  <c r="AS55" i="57"/>
  <c r="AS91" i="57" s="1"/>
  <c r="AS127" i="57" s="1"/>
  <c r="AO55" i="57"/>
  <c r="AK55" i="57"/>
  <c r="AK91" i="57" s="1"/>
  <c r="AK127" i="57" s="1"/>
  <c r="AG55" i="57"/>
  <c r="AC55" i="57"/>
  <c r="AC91" i="57" s="1"/>
  <c r="AC127" i="57" s="1"/>
  <c r="Y55" i="57"/>
  <c r="U55" i="57"/>
  <c r="U91" i="57" s="1"/>
  <c r="U127" i="57" s="1"/>
  <c r="Q55" i="57"/>
  <c r="M55" i="57"/>
  <c r="M91" i="57" s="1"/>
  <c r="M127" i="57" s="1"/>
  <c r="I55" i="57"/>
  <c r="E55" i="57"/>
  <c r="E91" i="57" s="1"/>
  <c r="E127" i="57" s="1"/>
  <c r="BD55" i="57"/>
  <c r="BD91" i="57" s="1"/>
  <c r="BD127" i="57" s="1"/>
  <c r="AV55" i="57"/>
  <c r="AV91" i="57" s="1"/>
  <c r="AV127" i="57" s="1"/>
  <c r="AF55" i="57"/>
  <c r="AF91" i="57" s="1"/>
  <c r="AF127" i="57" s="1"/>
  <c r="L55" i="57"/>
  <c r="L91" i="57" s="1"/>
  <c r="L127" i="57" s="1"/>
  <c r="BA62" i="57"/>
  <c r="BA98" i="57" s="1"/>
  <c r="BA134" i="57" s="1"/>
  <c r="AW62" i="57"/>
  <c r="AW98" i="57" s="1"/>
  <c r="AW134" i="57" s="1"/>
  <c r="AS62" i="57"/>
  <c r="AS98" i="57" s="1"/>
  <c r="AS134" i="57" s="1"/>
  <c r="AO62" i="57"/>
  <c r="AO98" i="57" s="1"/>
  <c r="AO134" i="57" s="1"/>
  <c r="AK62" i="57"/>
  <c r="AK98" i="57" s="1"/>
  <c r="AK134" i="57" s="1"/>
  <c r="AG62" i="57"/>
  <c r="AG98" i="57" s="1"/>
  <c r="AG134" i="57" s="1"/>
  <c r="AC62" i="57"/>
  <c r="AC98" i="57" s="1"/>
  <c r="AC134" i="57" s="1"/>
  <c r="Y62" i="57"/>
  <c r="Y98" i="57" s="1"/>
  <c r="Y134" i="57" s="1"/>
  <c r="U62" i="57"/>
  <c r="U98" i="57" s="1"/>
  <c r="U134" i="57" s="1"/>
  <c r="Q62" i="57"/>
  <c r="Q98" i="57" s="1"/>
  <c r="Q134" i="57" s="1"/>
  <c r="M62" i="57"/>
  <c r="M98" i="57" s="1"/>
  <c r="M134" i="57" s="1"/>
  <c r="I62" i="57"/>
  <c r="I98" i="57" s="1"/>
  <c r="I134" i="57" s="1"/>
  <c r="E62" i="57"/>
  <c r="E98" i="57" s="1"/>
  <c r="E134" i="57" s="1"/>
  <c r="BB62" i="57"/>
  <c r="BB98" i="57" s="1"/>
  <c r="BB134" i="57" s="1"/>
  <c r="AT62" i="57"/>
  <c r="AT98" i="57" s="1"/>
  <c r="AT134" i="57" s="1"/>
  <c r="AD62" i="57"/>
  <c r="AD98" i="57" s="1"/>
  <c r="AD134" i="57" s="1"/>
  <c r="R62" i="57"/>
  <c r="R98" i="57" s="1"/>
  <c r="R134" i="57" s="1"/>
  <c r="J62" i="57"/>
  <c r="J98" i="57" s="1"/>
  <c r="J134" i="57" s="1"/>
  <c r="BD62" i="57"/>
  <c r="BD98" i="57" s="1"/>
  <c r="BD134" i="57" s="1"/>
  <c r="AZ62" i="57"/>
  <c r="AZ98" i="57" s="1"/>
  <c r="AZ134" i="57" s="1"/>
  <c r="AV62" i="57"/>
  <c r="AV98" i="57" s="1"/>
  <c r="AV134" i="57" s="1"/>
  <c r="AR62" i="57"/>
  <c r="AR98" i="57" s="1"/>
  <c r="AR134" i="57" s="1"/>
  <c r="AN62" i="57"/>
  <c r="AN98" i="57" s="1"/>
  <c r="AN134" i="57" s="1"/>
  <c r="AJ62" i="57"/>
  <c r="AJ98" i="57" s="1"/>
  <c r="AJ134" i="57" s="1"/>
  <c r="AF62" i="57"/>
  <c r="AF98" i="57" s="1"/>
  <c r="AF134" i="57" s="1"/>
  <c r="AB62" i="57"/>
  <c r="AB98" i="57" s="1"/>
  <c r="AB134" i="57" s="1"/>
  <c r="X62" i="57"/>
  <c r="X98" i="57" s="1"/>
  <c r="X134" i="57" s="1"/>
  <c r="T62" i="57"/>
  <c r="T98" i="57" s="1"/>
  <c r="T134" i="57" s="1"/>
  <c r="P62" i="57"/>
  <c r="P98" i="57" s="1"/>
  <c r="P134" i="57" s="1"/>
  <c r="L62" i="57"/>
  <c r="L98" i="57" s="1"/>
  <c r="L134" i="57" s="1"/>
  <c r="H62" i="57"/>
  <c r="H98" i="57" s="1"/>
  <c r="H134" i="57" s="1"/>
  <c r="D62" i="57"/>
  <c r="D98" i="57" s="1"/>
  <c r="D134" i="57" s="1"/>
  <c r="AL62" i="57"/>
  <c r="AL98" i="57" s="1"/>
  <c r="AL134" i="57" s="1"/>
  <c r="Z62" i="57"/>
  <c r="Z98" i="57" s="1"/>
  <c r="Z134" i="57" s="1"/>
  <c r="N62" i="57"/>
  <c r="N98" i="57" s="1"/>
  <c r="N134" i="57" s="1"/>
  <c r="BC62" i="57"/>
  <c r="BC98" i="57" s="1"/>
  <c r="BC134" i="57" s="1"/>
  <c r="AY62" i="57"/>
  <c r="AY98" i="57" s="1"/>
  <c r="AY134" i="57" s="1"/>
  <c r="AU62" i="57"/>
  <c r="AU98" i="57" s="1"/>
  <c r="AU134" i="57" s="1"/>
  <c r="AQ62" i="57"/>
  <c r="AQ98" i="57" s="1"/>
  <c r="AQ134" i="57" s="1"/>
  <c r="AM62" i="57"/>
  <c r="AM98" i="57" s="1"/>
  <c r="AM134" i="57" s="1"/>
  <c r="AI62" i="57"/>
  <c r="AI98" i="57" s="1"/>
  <c r="AI134" i="57" s="1"/>
  <c r="AE62" i="57"/>
  <c r="AE98" i="57" s="1"/>
  <c r="AE134" i="57" s="1"/>
  <c r="AA62" i="57"/>
  <c r="AA98" i="57" s="1"/>
  <c r="AA134" i="57" s="1"/>
  <c r="W62" i="57"/>
  <c r="W98" i="57" s="1"/>
  <c r="W134" i="57" s="1"/>
  <c r="S62" i="57"/>
  <c r="S98" i="57" s="1"/>
  <c r="S134" i="57" s="1"/>
  <c r="O62" i="57"/>
  <c r="O98" i="57" s="1"/>
  <c r="O134" i="57" s="1"/>
  <c r="K62" i="57"/>
  <c r="K98" i="57" s="1"/>
  <c r="K134" i="57" s="1"/>
  <c r="G62" i="57"/>
  <c r="G98" i="57" s="1"/>
  <c r="G134" i="57" s="1"/>
  <c r="C62" i="57"/>
  <c r="C98" i="57" s="1"/>
  <c r="C134" i="57" s="1"/>
  <c r="AX62" i="57"/>
  <c r="AX98" i="57" s="1"/>
  <c r="AX134" i="57" s="1"/>
  <c r="AP62" i="57"/>
  <c r="AP98" i="57" s="1"/>
  <c r="AP134" i="57" s="1"/>
  <c r="AH62" i="57"/>
  <c r="AH98" i="57" s="1"/>
  <c r="AH134" i="57" s="1"/>
  <c r="V62" i="57"/>
  <c r="V98" i="57" s="1"/>
  <c r="V134" i="57" s="1"/>
  <c r="F62" i="57"/>
  <c r="F98" i="57" s="1"/>
  <c r="F134" i="57" s="1"/>
  <c r="BA58" i="57"/>
  <c r="BA94" i="57" s="1"/>
  <c r="BA130" i="57" s="1"/>
  <c r="AW58" i="57"/>
  <c r="AW94" i="57" s="1"/>
  <c r="AW130" i="57" s="1"/>
  <c r="AS58" i="57"/>
  <c r="AS94" i="57" s="1"/>
  <c r="AS130" i="57" s="1"/>
  <c r="AO58" i="57"/>
  <c r="AO94" i="57" s="1"/>
  <c r="AO130" i="57" s="1"/>
  <c r="AK58" i="57"/>
  <c r="AK94" i="57" s="1"/>
  <c r="AK130" i="57" s="1"/>
  <c r="AG58" i="57"/>
  <c r="AG94" i="57" s="1"/>
  <c r="AG130" i="57" s="1"/>
  <c r="AC58" i="57"/>
  <c r="AC94" i="57" s="1"/>
  <c r="AC130" i="57" s="1"/>
  <c r="Y58" i="57"/>
  <c r="Y94" i="57" s="1"/>
  <c r="Y130" i="57" s="1"/>
  <c r="U58" i="57"/>
  <c r="U94" i="57" s="1"/>
  <c r="U130" i="57" s="1"/>
  <c r="Q58" i="57"/>
  <c r="Q94" i="57" s="1"/>
  <c r="Q130" i="57" s="1"/>
  <c r="M58" i="57"/>
  <c r="M94" i="57" s="1"/>
  <c r="M130" i="57" s="1"/>
  <c r="I58" i="57"/>
  <c r="I94" i="57" s="1"/>
  <c r="I130" i="57" s="1"/>
  <c r="E58" i="57"/>
  <c r="E94" i="57" s="1"/>
  <c r="E130" i="57" s="1"/>
  <c r="AT58" i="57"/>
  <c r="AT94" i="57" s="1"/>
  <c r="AT130" i="57" s="1"/>
  <c r="AL58" i="57"/>
  <c r="AL94" i="57" s="1"/>
  <c r="AL130" i="57" s="1"/>
  <c r="Z58" i="57"/>
  <c r="Z94" i="57" s="1"/>
  <c r="Z130" i="57" s="1"/>
  <c r="J58" i="57"/>
  <c r="J94" i="57" s="1"/>
  <c r="J130" i="57" s="1"/>
  <c r="BD58" i="57"/>
  <c r="BD94" i="57" s="1"/>
  <c r="BD130" i="57" s="1"/>
  <c r="AZ58" i="57"/>
  <c r="AZ94" i="57" s="1"/>
  <c r="AZ130" i="57" s="1"/>
  <c r="AV58" i="57"/>
  <c r="AV94" i="57" s="1"/>
  <c r="AV130" i="57" s="1"/>
  <c r="AR58" i="57"/>
  <c r="AR94" i="57" s="1"/>
  <c r="AR130" i="57" s="1"/>
  <c r="AN58" i="57"/>
  <c r="AN94" i="57" s="1"/>
  <c r="AN130" i="57" s="1"/>
  <c r="AJ58" i="57"/>
  <c r="AJ94" i="57" s="1"/>
  <c r="AJ130" i="57" s="1"/>
  <c r="AF58" i="57"/>
  <c r="AF94" i="57" s="1"/>
  <c r="AF130" i="57" s="1"/>
  <c r="AB58" i="57"/>
  <c r="AB94" i="57" s="1"/>
  <c r="AB130" i="57" s="1"/>
  <c r="X58" i="57"/>
  <c r="X94" i="57" s="1"/>
  <c r="X130" i="57" s="1"/>
  <c r="T58" i="57"/>
  <c r="T94" i="57" s="1"/>
  <c r="T130" i="57" s="1"/>
  <c r="P58" i="57"/>
  <c r="P94" i="57" s="1"/>
  <c r="P130" i="57" s="1"/>
  <c r="L58" i="57"/>
  <c r="L94" i="57" s="1"/>
  <c r="L130" i="57" s="1"/>
  <c r="H58" i="57"/>
  <c r="H94" i="57" s="1"/>
  <c r="H130" i="57" s="1"/>
  <c r="D58" i="57"/>
  <c r="D94" i="57" s="1"/>
  <c r="D130" i="57" s="1"/>
  <c r="BB58" i="57"/>
  <c r="BB94" i="57" s="1"/>
  <c r="BB130" i="57" s="1"/>
  <c r="AH58" i="57"/>
  <c r="AH94" i="57" s="1"/>
  <c r="AH130" i="57" s="1"/>
  <c r="V58" i="57"/>
  <c r="V94" i="57" s="1"/>
  <c r="V130" i="57" s="1"/>
  <c r="N58" i="57"/>
  <c r="N94" i="57" s="1"/>
  <c r="N130" i="57" s="1"/>
  <c r="F58" i="57"/>
  <c r="F94" i="57" s="1"/>
  <c r="F130" i="57" s="1"/>
  <c r="BC58" i="57"/>
  <c r="BC94" i="57" s="1"/>
  <c r="BC130" i="57" s="1"/>
  <c r="AY58" i="57"/>
  <c r="AY94" i="57" s="1"/>
  <c r="AY130" i="57" s="1"/>
  <c r="AU58" i="57"/>
  <c r="AU94" i="57" s="1"/>
  <c r="AU130" i="57" s="1"/>
  <c r="AQ58" i="57"/>
  <c r="AQ94" i="57" s="1"/>
  <c r="AQ130" i="57" s="1"/>
  <c r="AM58" i="57"/>
  <c r="AM94" i="57" s="1"/>
  <c r="AM130" i="57" s="1"/>
  <c r="AI58" i="57"/>
  <c r="AI94" i="57" s="1"/>
  <c r="AI130" i="57" s="1"/>
  <c r="AE58" i="57"/>
  <c r="AE94" i="57" s="1"/>
  <c r="AE130" i="57" s="1"/>
  <c r="AA58" i="57"/>
  <c r="AA94" i="57" s="1"/>
  <c r="AA130" i="57" s="1"/>
  <c r="W58" i="57"/>
  <c r="W94" i="57" s="1"/>
  <c r="W130" i="57" s="1"/>
  <c r="S58" i="57"/>
  <c r="S94" i="57" s="1"/>
  <c r="S130" i="57" s="1"/>
  <c r="O58" i="57"/>
  <c r="O94" i="57" s="1"/>
  <c r="O130" i="57" s="1"/>
  <c r="K58" i="57"/>
  <c r="K94" i="57" s="1"/>
  <c r="K130" i="57" s="1"/>
  <c r="G58" i="57"/>
  <c r="G94" i="57" s="1"/>
  <c r="G130" i="57" s="1"/>
  <c r="C58" i="57"/>
  <c r="C94" i="57" s="1"/>
  <c r="C130" i="57" s="1"/>
  <c r="AX58" i="57"/>
  <c r="AX94" i="57" s="1"/>
  <c r="AX130" i="57" s="1"/>
  <c r="AP58" i="57"/>
  <c r="AP94" i="57" s="1"/>
  <c r="AP130" i="57" s="1"/>
  <c r="AD58" i="57"/>
  <c r="AD94" i="57" s="1"/>
  <c r="AD130" i="57" s="1"/>
  <c r="R58" i="57"/>
  <c r="R94" i="57" s="1"/>
  <c r="R130" i="57" s="1"/>
  <c r="BC49" i="57"/>
  <c r="BC85" i="57" s="1"/>
  <c r="BC121" i="57" s="1"/>
  <c r="AY49" i="57"/>
  <c r="AY85" i="57" s="1"/>
  <c r="AY121" i="57" s="1"/>
  <c r="AU49" i="57"/>
  <c r="AU85" i="57" s="1"/>
  <c r="AU121" i="57" s="1"/>
  <c r="AQ49" i="57"/>
  <c r="AQ85" i="57" s="1"/>
  <c r="AQ121" i="57" s="1"/>
  <c r="AM49" i="57"/>
  <c r="AM85" i="57" s="1"/>
  <c r="AM121" i="57" s="1"/>
  <c r="AI49" i="57"/>
  <c r="AI85" i="57" s="1"/>
  <c r="AI121" i="57" s="1"/>
  <c r="AE49" i="57"/>
  <c r="AE85" i="57" s="1"/>
  <c r="AE121" i="57" s="1"/>
  <c r="AA49" i="57"/>
  <c r="AA85" i="57" s="1"/>
  <c r="AA121" i="57" s="1"/>
  <c r="W49" i="57"/>
  <c r="W85" i="57" s="1"/>
  <c r="W121" i="57" s="1"/>
  <c r="S49" i="57"/>
  <c r="S85" i="57" s="1"/>
  <c r="S121" i="57" s="1"/>
  <c r="O49" i="57"/>
  <c r="O85" i="57" s="1"/>
  <c r="O121" i="57" s="1"/>
  <c r="K49" i="57"/>
  <c r="K85" i="57" s="1"/>
  <c r="K121" i="57" s="1"/>
  <c r="G49" i="57"/>
  <c r="G85" i="57" s="1"/>
  <c r="G121" i="57" s="1"/>
  <c r="C49" i="57"/>
  <c r="C85" i="57" s="1"/>
  <c r="C121" i="57" s="1"/>
  <c r="BD49" i="57"/>
  <c r="BD85" i="57" s="1"/>
  <c r="BD121" i="57" s="1"/>
  <c r="AR49" i="57"/>
  <c r="AR85" i="57" s="1"/>
  <c r="AR121" i="57" s="1"/>
  <c r="AJ49" i="57"/>
  <c r="AJ85" i="57" s="1"/>
  <c r="AJ121" i="57" s="1"/>
  <c r="X49" i="57"/>
  <c r="X85" i="57" s="1"/>
  <c r="X121" i="57" s="1"/>
  <c r="P49" i="57"/>
  <c r="P85" i="57" s="1"/>
  <c r="P121" i="57" s="1"/>
  <c r="D49" i="57"/>
  <c r="D85" i="57" s="1"/>
  <c r="D121" i="57" s="1"/>
  <c r="BB49" i="57"/>
  <c r="BB85" i="57" s="1"/>
  <c r="BB121" i="57" s="1"/>
  <c r="AX49" i="57"/>
  <c r="AX85" i="57" s="1"/>
  <c r="AX121" i="57" s="1"/>
  <c r="AT49" i="57"/>
  <c r="AT85" i="57" s="1"/>
  <c r="AT121" i="57" s="1"/>
  <c r="AP49" i="57"/>
  <c r="AP85" i="57" s="1"/>
  <c r="AP121" i="57" s="1"/>
  <c r="AL49" i="57"/>
  <c r="AL85" i="57" s="1"/>
  <c r="AL121" i="57" s="1"/>
  <c r="AH49" i="57"/>
  <c r="AH85" i="57" s="1"/>
  <c r="AH121" i="57" s="1"/>
  <c r="AD49" i="57"/>
  <c r="AD85" i="57" s="1"/>
  <c r="AD121" i="57" s="1"/>
  <c r="Z49" i="57"/>
  <c r="Z85" i="57" s="1"/>
  <c r="Z121" i="57" s="1"/>
  <c r="V49" i="57"/>
  <c r="V85" i="57" s="1"/>
  <c r="V121" i="57" s="1"/>
  <c r="R49" i="57"/>
  <c r="R85" i="57" s="1"/>
  <c r="R121" i="57" s="1"/>
  <c r="N49" i="57"/>
  <c r="N85" i="57" s="1"/>
  <c r="N121" i="57" s="1"/>
  <c r="J49" i="57"/>
  <c r="J85" i="57" s="1"/>
  <c r="J121" i="57" s="1"/>
  <c r="F49" i="57"/>
  <c r="F85" i="57" s="1"/>
  <c r="F121" i="57" s="1"/>
  <c r="AV49" i="57"/>
  <c r="AV85" i="57" s="1"/>
  <c r="AV121" i="57" s="1"/>
  <c r="AF49" i="57"/>
  <c r="AF85" i="57" s="1"/>
  <c r="AF121" i="57" s="1"/>
  <c r="T49" i="57"/>
  <c r="T85" i="57" s="1"/>
  <c r="T121" i="57" s="1"/>
  <c r="H49" i="57"/>
  <c r="H85" i="57" s="1"/>
  <c r="H121" i="57" s="1"/>
  <c r="BA49" i="57"/>
  <c r="BA85" i="57" s="1"/>
  <c r="BA121" i="57" s="1"/>
  <c r="AW49" i="57"/>
  <c r="AW85" i="57" s="1"/>
  <c r="AW121" i="57" s="1"/>
  <c r="AS49" i="57"/>
  <c r="AS85" i="57" s="1"/>
  <c r="AS121" i="57" s="1"/>
  <c r="AO49" i="57"/>
  <c r="AO85" i="57" s="1"/>
  <c r="AO121" i="57" s="1"/>
  <c r="AK49" i="57"/>
  <c r="AK85" i="57" s="1"/>
  <c r="AK121" i="57" s="1"/>
  <c r="AG49" i="57"/>
  <c r="AG85" i="57" s="1"/>
  <c r="AG121" i="57" s="1"/>
  <c r="AC49" i="57"/>
  <c r="AC85" i="57" s="1"/>
  <c r="AC121" i="57" s="1"/>
  <c r="Y49" i="57"/>
  <c r="Y85" i="57" s="1"/>
  <c r="Y121" i="57" s="1"/>
  <c r="U49" i="57"/>
  <c r="U85" i="57" s="1"/>
  <c r="U121" i="57" s="1"/>
  <c r="Q49" i="57"/>
  <c r="Q85" i="57" s="1"/>
  <c r="Q121" i="57" s="1"/>
  <c r="M49" i="57"/>
  <c r="M85" i="57" s="1"/>
  <c r="M121" i="57" s="1"/>
  <c r="I49" i="57"/>
  <c r="I85" i="57" s="1"/>
  <c r="I121" i="57" s="1"/>
  <c r="E49" i="57"/>
  <c r="E85" i="57" s="1"/>
  <c r="E121" i="57" s="1"/>
  <c r="AZ49" i="57"/>
  <c r="AZ85" i="57" s="1"/>
  <c r="AZ121" i="57" s="1"/>
  <c r="AN49" i="57"/>
  <c r="AN85" i="57" s="1"/>
  <c r="AN121" i="57" s="1"/>
  <c r="AB49" i="57"/>
  <c r="AB85" i="57" s="1"/>
  <c r="AB121" i="57" s="1"/>
  <c r="L49" i="57"/>
  <c r="L85" i="57" s="1"/>
  <c r="L121" i="57" s="1"/>
  <c r="BC65" i="57"/>
  <c r="BC101" i="57" s="1"/>
  <c r="BC137" i="57" s="1"/>
  <c r="AY65" i="57"/>
  <c r="AY101" i="57" s="1"/>
  <c r="AY137" i="57" s="1"/>
  <c r="AU65" i="57"/>
  <c r="AU101" i="57" s="1"/>
  <c r="AU137" i="57" s="1"/>
  <c r="AQ65" i="57"/>
  <c r="AQ101" i="57" s="1"/>
  <c r="AQ137" i="57" s="1"/>
  <c r="AM65" i="57"/>
  <c r="AM101" i="57" s="1"/>
  <c r="AM137" i="57" s="1"/>
  <c r="AI65" i="57"/>
  <c r="AI101" i="57" s="1"/>
  <c r="AI137" i="57" s="1"/>
  <c r="AE65" i="57"/>
  <c r="AE101" i="57" s="1"/>
  <c r="AE137" i="57" s="1"/>
  <c r="AA65" i="57"/>
  <c r="AA101" i="57" s="1"/>
  <c r="AA137" i="57" s="1"/>
  <c r="W65" i="57"/>
  <c r="W101" i="57" s="1"/>
  <c r="W137" i="57" s="1"/>
  <c r="S65" i="57"/>
  <c r="S101" i="57" s="1"/>
  <c r="S137" i="57" s="1"/>
  <c r="O65" i="57"/>
  <c r="O101" i="57" s="1"/>
  <c r="O137" i="57" s="1"/>
  <c r="K65" i="57"/>
  <c r="K101" i="57" s="1"/>
  <c r="K137" i="57" s="1"/>
  <c r="G65" i="57"/>
  <c r="G101" i="57" s="1"/>
  <c r="G137" i="57" s="1"/>
  <c r="C65" i="57"/>
  <c r="C101" i="57" s="1"/>
  <c r="C137" i="57" s="1"/>
  <c r="AZ65" i="57"/>
  <c r="AZ101" i="57" s="1"/>
  <c r="AZ137" i="57" s="1"/>
  <c r="AV65" i="57"/>
  <c r="AV101" i="57" s="1"/>
  <c r="AV137" i="57" s="1"/>
  <c r="AJ65" i="57"/>
  <c r="AJ101" i="57" s="1"/>
  <c r="AJ137" i="57" s="1"/>
  <c r="L65" i="57"/>
  <c r="L101" i="57" s="1"/>
  <c r="L137" i="57" s="1"/>
  <c r="BB65" i="57"/>
  <c r="BB101" i="57" s="1"/>
  <c r="BB137" i="57" s="1"/>
  <c r="AX65" i="57"/>
  <c r="AX101" i="57" s="1"/>
  <c r="AX137" i="57" s="1"/>
  <c r="AT65" i="57"/>
  <c r="AT101" i="57" s="1"/>
  <c r="AT137" i="57" s="1"/>
  <c r="AP65" i="57"/>
  <c r="AP101" i="57" s="1"/>
  <c r="AP137" i="57" s="1"/>
  <c r="AL65" i="57"/>
  <c r="AL101" i="57" s="1"/>
  <c r="AL137" i="57" s="1"/>
  <c r="AH65" i="57"/>
  <c r="AH101" i="57" s="1"/>
  <c r="AH137" i="57" s="1"/>
  <c r="AD65" i="57"/>
  <c r="AD101" i="57" s="1"/>
  <c r="AD137" i="57" s="1"/>
  <c r="Z65" i="57"/>
  <c r="Z101" i="57" s="1"/>
  <c r="Z137" i="57" s="1"/>
  <c r="V65" i="57"/>
  <c r="V101" i="57" s="1"/>
  <c r="V137" i="57" s="1"/>
  <c r="R65" i="57"/>
  <c r="R101" i="57" s="1"/>
  <c r="R137" i="57" s="1"/>
  <c r="N65" i="57"/>
  <c r="N101" i="57" s="1"/>
  <c r="N137" i="57" s="1"/>
  <c r="J65" i="57"/>
  <c r="J101" i="57" s="1"/>
  <c r="J137" i="57" s="1"/>
  <c r="F65" i="57"/>
  <c r="F101" i="57" s="1"/>
  <c r="F137" i="57" s="1"/>
  <c r="AR65" i="57"/>
  <c r="AR101" i="57" s="1"/>
  <c r="AR137" i="57" s="1"/>
  <c r="AF65" i="57"/>
  <c r="AF101" i="57" s="1"/>
  <c r="AF137" i="57" s="1"/>
  <c r="T65" i="57"/>
  <c r="T101" i="57" s="1"/>
  <c r="T137" i="57" s="1"/>
  <c r="H65" i="57"/>
  <c r="H101" i="57" s="1"/>
  <c r="H137" i="57" s="1"/>
  <c r="BA65" i="57"/>
  <c r="BA101" i="57" s="1"/>
  <c r="BA137" i="57" s="1"/>
  <c r="AW65" i="57"/>
  <c r="AW101" i="57" s="1"/>
  <c r="AW137" i="57" s="1"/>
  <c r="AS65" i="57"/>
  <c r="AS101" i="57" s="1"/>
  <c r="AS137" i="57" s="1"/>
  <c r="AO65" i="57"/>
  <c r="AO101" i="57" s="1"/>
  <c r="AO137" i="57" s="1"/>
  <c r="AK65" i="57"/>
  <c r="AK101" i="57" s="1"/>
  <c r="AK137" i="57" s="1"/>
  <c r="AG65" i="57"/>
  <c r="AG101" i="57" s="1"/>
  <c r="AG137" i="57" s="1"/>
  <c r="AC65" i="57"/>
  <c r="AC101" i="57" s="1"/>
  <c r="AC137" i="57" s="1"/>
  <c r="Y65" i="57"/>
  <c r="Y101" i="57" s="1"/>
  <c r="Y137" i="57" s="1"/>
  <c r="U65" i="57"/>
  <c r="U101" i="57" s="1"/>
  <c r="U137" i="57" s="1"/>
  <c r="Q65" i="57"/>
  <c r="Q101" i="57" s="1"/>
  <c r="Q137" i="57" s="1"/>
  <c r="M65" i="57"/>
  <c r="M101" i="57" s="1"/>
  <c r="M137" i="57" s="1"/>
  <c r="I65" i="57"/>
  <c r="I101" i="57" s="1"/>
  <c r="I137" i="57" s="1"/>
  <c r="E65" i="57"/>
  <c r="E101" i="57" s="1"/>
  <c r="E137" i="57" s="1"/>
  <c r="BD65" i="57"/>
  <c r="BD101" i="57" s="1"/>
  <c r="BD137" i="57" s="1"/>
  <c r="AN65" i="57"/>
  <c r="AN101" i="57" s="1"/>
  <c r="AN137" i="57" s="1"/>
  <c r="AB65" i="57"/>
  <c r="AB101" i="57" s="1"/>
  <c r="AB137" i="57" s="1"/>
  <c r="X65" i="57"/>
  <c r="X101" i="57" s="1"/>
  <c r="X137" i="57" s="1"/>
  <c r="P65" i="57"/>
  <c r="P101" i="57" s="1"/>
  <c r="P137" i="57" s="1"/>
  <c r="D65" i="57"/>
  <c r="D101" i="57" s="1"/>
  <c r="D137" i="57" s="1"/>
  <c r="BA52" i="57"/>
  <c r="BA88" i="57" s="1"/>
  <c r="BA124" i="57" s="1"/>
  <c r="AW52" i="57"/>
  <c r="AW88" i="57" s="1"/>
  <c r="AW124" i="57" s="1"/>
  <c r="AS52" i="57"/>
  <c r="AS88" i="57" s="1"/>
  <c r="AS124" i="57" s="1"/>
  <c r="AO52" i="57"/>
  <c r="AO88" i="57" s="1"/>
  <c r="AO124" i="57" s="1"/>
  <c r="AK52" i="57"/>
  <c r="AK88" i="57" s="1"/>
  <c r="AK124" i="57" s="1"/>
  <c r="AG52" i="57"/>
  <c r="AG88" i="57" s="1"/>
  <c r="AG124" i="57" s="1"/>
  <c r="AC52" i="57"/>
  <c r="AC88" i="57" s="1"/>
  <c r="AC124" i="57" s="1"/>
  <c r="Y52" i="57"/>
  <c r="Y88" i="57" s="1"/>
  <c r="Y124" i="57" s="1"/>
  <c r="U52" i="57"/>
  <c r="U88" i="57" s="1"/>
  <c r="U124" i="57" s="1"/>
  <c r="Q52" i="57"/>
  <c r="Q88" i="57" s="1"/>
  <c r="Q124" i="57" s="1"/>
  <c r="M52" i="57"/>
  <c r="M88" i="57" s="1"/>
  <c r="M124" i="57" s="1"/>
  <c r="I52" i="57"/>
  <c r="I88" i="57" s="1"/>
  <c r="I124" i="57" s="1"/>
  <c r="E52" i="57"/>
  <c r="E88" i="57" s="1"/>
  <c r="E124" i="57" s="1"/>
  <c r="AT52" i="57"/>
  <c r="AT88" i="57" s="1"/>
  <c r="AT124" i="57" s="1"/>
  <c r="AH52" i="57"/>
  <c r="AH88" i="57" s="1"/>
  <c r="AH124" i="57" s="1"/>
  <c r="Z52" i="57"/>
  <c r="Z88" i="57" s="1"/>
  <c r="Z124" i="57" s="1"/>
  <c r="R52" i="57"/>
  <c r="R88" i="57" s="1"/>
  <c r="R124" i="57" s="1"/>
  <c r="BD52" i="57"/>
  <c r="BD88" i="57" s="1"/>
  <c r="BD124" i="57" s="1"/>
  <c r="AZ52" i="57"/>
  <c r="AZ88" i="57" s="1"/>
  <c r="AZ124" i="57" s="1"/>
  <c r="AV52" i="57"/>
  <c r="AV88" i="57" s="1"/>
  <c r="AV124" i="57" s="1"/>
  <c r="AR52" i="57"/>
  <c r="AR88" i="57" s="1"/>
  <c r="AR124" i="57" s="1"/>
  <c r="AN52" i="57"/>
  <c r="AN88" i="57" s="1"/>
  <c r="AN124" i="57" s="1"/>
  <c r="AJ52" i="57"/>
  <c r="AJ88" i="57" s="1"/>
  <c r="AJ124" i="57" s="1"/>
  <c r="AF52" i="57"/>
  <c r="AF88" i="57" s="1"/>
  <c r="AF124" i="57" s="1"/>
  <c r="AB52" i="57"/>
  <c r="AB88" i="57" s="1"/>
  <c r="AB124" i="57" s="1"/>
  <c r="X52" i="57"/>
  <c r="X88" i="57" s="1"/>
  <c r="X124" i="57" s="1"/>
  <c r="T52" i="57"/>
  <c r="T88" i="57" s="1"/>
  <c r="T124" i="57" s="1"/>
  <c r="P52" i="57"/>
  <c r="P88" i="57" s="1"/>
  <c r="P124" i="57" s="1"/>
  <c r="L52" i="57"/>
  <c r="L88" i="57" s="1"/>
  <c r="L124" i="57" s="1"/>
  <c r="H52" i="57"/>
  <c r="H88" i="57" s="1"/>
  <c r="H124" i="57" s="1"/>
  <c r="D52" i="57"/>
  <c r="D88" i="57" s="1"/>
  <c r="D124" i="57" s="1"/>
  <c r="BB52" i="57"/>
  <c r="BB88" i="57" s="1"/>
  <c r="BB124" i="57" s="1"/>
  <c r="AX52" i="57"/>
  <c r="AX88" i="57" s="1"/>
  <c r="AX124" i="57" s="1"/>
  <c r="AP52" i="57"/>
  <c r="AP88" i="57" s="1"/>
  <c r="AP124" i="57" s="1"/>
  <c r="AD52" i="57"/>
  <c r="AD88" i="57" s="1"/>
  <c r="AD124" i="57" s="1"/>
  <c r="V52" i="57"/>
  <c r="V88" i="57" s="1"/>
  <c r="V124" i="57" s="1"/>
  <c r="J52" i="57"/>
  <c r="J88" i="57" s="1"/>
  <c r="J124" i="57" s="1"/>
  <c r="F52" i="57"/>
  <c r="F88" i="57" s="1"/>
  <c r="F124" i="57" s="1"/>
  <c r="BC52" i="57"/>
  <c r="BC88" i="57" s="1"/>
  <c r="BC124" i="57" s="1"/>
  <c r="AY52" i="57"/>
  <c r="AY88" i="57" s="1"/>
  <c r="AY124" i="57" s="1"/>
  <c r="AU52" i="57"/>
  <c r="AU88" i="57" s="1"/>
  <c r="AU124" i="57" s="1"/>
  <c r="AQ52" i="57"/>
  <c r="AQ88" i="57" s="1"/>
  <c r="AQ124" i="57" s="1"/>
  <c r="AM52" i="57"/>
  <c r="AM88" i="57" s="1"/>
  <c r="AM124" i="57" s="1"/>
  <c r="AI52" i="57"/>
  <c r="AI88" i="57" s="1"/>
  <c r="AI124" i="57" s="1"/>
  <c r="AE52" i="57"/>
  <c r="AE88" i="57" s="1"/>
  <c r="AE124" i="57" s="1"/>
  <c r="AA52" i="57"/>
  <c r="AA88" i="57" s="1"/>
  <c r="AA124" i="57" s="1"/>
  <c r="W52" i="57"/>
  <c r="W88" i="57" s="1"/>
  <c r="W124" i="57" s="1"/>
  <c r="S52" i="57"/>
  <c r="S88" i="57" s="1"/>
  <c r="S124" i="57" s="1"/>
  <c r="O52" i="57"/>
  <c r="O88" i="57" s="1"/>
  <c r="O124" i="57" s="1"/>
  <c r="K52" i="57"/>
  <c r="K88" i="57" s="1"/>
  <c r="K124" i="57" s="1"/>
  <c r="G52" i="57"/>
  <c r="G88" i="57" s="1"/>
  <c r="G124" i="57" s="1"/>
  <c r="C52" i="57"/>
  <c r="C88" i="57" s="1"/>
  <c r="C124" i="57" s="1"/>
  <c r="AL52" i="57"/>
  <c r="AL88" i="57" s="1"/>
  <c r="AL124" i="57" s="1"/>
  <c r="N52" i="57"/>
  <c r="N88" i="57" s="1"/>
  <c r="N124" i="57" s="1"/>
  <c r="BA68" i="57"/>
  <c r="BA104" i="57" s="1"/>
  <c r="BA140" i="57" s="1"/>
  <c r="AW68" i="57"/>
  <c r="AW104" i="57" s="1"/>
  <c r="AW140" i="57" s="1"/>
  <c r="AS68" i="57"/>
  <c r="AS104" i="57" s="1"/>
  <c r="AS140" i="57" s="1"/>
  <c r="AO68" i="57"/>
  <c r="AO104" i="57" s="1"/>
  <c r="AO140" i="57" s="1"/>
  <c r="AK68" i="57"/>
  <c r="AK104" i="57" s="1"/>
  <c r="AK140" i="57" s="1"/>
  <c r="AG68" i="57"/>
  <c r="AG104" i="57" s="1"/>
  <c r="AG140" i="57" s="1"/>
  <c r="AC68" i="57"/>
  <c r="AC104" i="57" s="1"/>
  <c r="AC140" i="57" s="1"/>
  <c r="Y68" i="57"/>
  <c r="Y104" i="57" s="1"/>
  <c r="Y140" i="57" s="1"/>
  <c r="U68" i="57"/>
  <c r="U104" i="57" s="1"/>
  <c r="U140" i="57" s="1"/>
  <c r="Q68" i="57"/>
  <c r="Q104" i="57" s="1"/>
  <c r="Q140" i="57" s="1"/>
  <c r="M68" i="57"/>
  <c r="M104" i="57" s="1"/>
  <c r="M140" i="57" s="1"/>
  <c r="I68" i="57"/>
  <c r="I104" i="57" s="1"/>
  <c r="I140" i="57" s="1"/>
  <c r="E68" i="57"/>
  <c r="E104" i="57" s="1"/>
  <c r="E140" i="57" s="1"/>
  <c r="AT68" i="57"/>
  <c r="AT104" i="57" s="1"/>
  <c r="AT140" i="57" s="1"/>
  <c r="AH68" i="57"/>
  <c r="AH104" i="57" s="1"/>
  <c r="AH140" i="57" s="1"/>
  <c r="R68" i="57"/>
  <c r="R104" i="57" s="1"/>
  <c r="R140" i="57" s="1"/>
  <c r="F68" i="57"/>
  <c r="F104" i="57" s="1"/>
  <c r="F140" i="57" s="1"/>
  <c r="BD68" i="57"/>
  <c r="BD104" i="57" s="1"/>
  <c r="BD140" i="57" s="1"/>
  <c r="AZ68" i="57"/>
  <c r="AZ104" i="57" s="1"/>
  <c r="AZ140" i="57" s="1"/>
  <c r="AV68" i="57"/>
  <c r="AV104" i="57" s="1"/>
  <c r="AV140" i="57" s="1"/>
  <c r="AR68" i="57"/>
  <c r="AR104" i="57" s="1"/>
  <c r="AR140" i="57" s="1"/>
  <c r="AN68" i="57"/>
  <c r="AN104" i="57" s="1"/>
  <c r="AN140" i="57" s="1"/>
  <c r="AJ68" i="57"/>
  <c r="AJ104" i="57" s="1"/>
  <c r="AJ140" i="57" s="1"/>
  <c r="AF68" i="57"/>
  <c r="AF104" i="57" s="1"/>
  <c r="AF140" i="57" s="1"/>
  <c r="AB68" i="57"/>
  <c r="AB104" i="57" s="1"/>
  <c r="AB140" i="57" s="1"/>
  <c r="X68" i="57"/>
  <c r="X104" i="57" s="1"/>
  <c r="X140" i="57" s="1"/>
  <c r="T68" i="57"/>
  <c r="T104" i="57" s="1"/>
  <c r="T140" i="57" s="1"/>
  <c r="P68" i="57"/>
  <c r="P104" i="57" s="1"/>
  <c r="P140" i="57" s="1"/>
  <c r="L68" i="57"/>
  <c r="L104" i="57" s="1"/>
  <c r="L140" i="57" s="1"/>
  <c r="H68" i="57"/>
  <c r="H104" i="57" s="1"/>
  <c r="H140" i="57" s="1"/>
  <c r="D68" i="57"/>
  <c r="D104" i="57" s="1"/>
  <c r="D140" i="57" s="1"/>
  <c r="BB68" i="57"/>
  <c r="BB104" i="57" s="1"/>
  <c r="BB140" i="57" s="1"/>
  <c r="AP68" i="57"/>
  <c r="AP104" i="57" s="1"/>
  <c r="AP140" i="57" s="1"/>
  <c r="AL68" i="57"/>
  <c r="AL104" i="57" s="1"/>
  <c r="AL140" i="57" s="1"/>
  <c r="Z68" i="57"/>
  <c r="Z104" i="57" s="1"/>
  <c r="Z140" i="57" s="1"/>
  <c r="N68" i="57"/>
  <c r="N104" i="57" s="1"/>
  <c r="N140" i="57" s="1"/>
  <c r="J68" i="57"/>
  <c r="J104" i="57" s="1"/>
  <c r="J140" i="57" s="1"/>
  <c r="BC68" i="57"/>
  <c r="BC104" i="57" s="1"/>
  <c r="BC140" i="57" s="1"/>
  <c r="AY68" i="57"/>
  <c r="AY104" i="57" s="1"/>
  <c r="AY140" i="57" s="1"/>
  <c r="AU68" i="57"/>
  <c r="AU104" i="57" s="1"/>
  <c r="AU140" i="57" s="1"/>
  <c r="AQ68" i="57"/>
  <c r="AQ104" i="57" s="1"/>
  <c r="AQ140" i="57" s="1"/>
  <c r="AM68" i="57"/>
  <c r="AM104" i="57" s="1"/>
  <c r="AM140" i="57" s="1"/>
  <c r="AI68" i="57"/>
  <c r="AI104" i="57" s="1"/>
  <c r="AI140" i="57" s="1"/>
  <c r="AE68" i="57"/>
  <c r="AE104" i="57" s="1"/>
  <c r="AE140" i="57" s="1"/>
  <c r="AA68" i="57"/>
  <c r="AA104" i="57" s="1"/>
  <c r="AA140" i="57" s="1"/>
  <c r="W68" i="57"/>
  <c r="W104" i="57" s="1"/>
  <c r="W140" i="57" s="1"/>
  <c r="S68" i="57"/>
  <c r="S104" i="57" s="1"/>
  <c r="S140" i="57" s="1"/>
  <c r="O68" i="57"/>
  <c r="O104" i="57" s="1"/>
  <c r="O140" i="57" s="1"/>
  <c r="K68" i="57"/>
  <c r="K104" i="57" s="1"/>
  <c r="K140" i="57" s="1"/>
  <c r="G68" i="57"/>
  <c r="G104" i="57" s="1"/>
  <c r="G140" i="57" s="1"/>
  <c r="C68" i="57"/>
  <c r="C104" i="57" s="1"/>
  <c r="C140" i="57" s="1"/>
  <c r="AX68" i="57"/>
  <c r="AX104" i="57" s="1"/>
  <c r="AX140" i="57" s="1"/>
  <c r="AD68" i="57"/>
  <c r="AD104" i="57" s="1"/>
  <c r="AD140" i="57" s="1"/>
  <c r="V68" i="57"/>
  <c r="V104" i="57" s="1"/>
  <c r="V140" i="57" s="1"/>
  <c r="AG97" i="57"/>
  <c r="AG133" i="57" s="1"/>
  <c r="I97" i="57"/>
  <c r="I133" i="57" s="1"/>
  <c r="Y97" i="57"/>
  <c r="Y133" i="57" s="1"/>
  <c r="AW97" i="57"/>
  <c r="AW133" i="57" s="1"/>
  <c r="Q97" i="57"/>
  <c r="Q133" i="57" s="1"/>
  <c r="AO97" i="57"/>
  <c r="AO133" i="57" s="1"/>
  <c r="AE100" i="57"/>
  <c r="AE136" i="57" s="1"/>
  <c r="AM100" i="57"/>
  <c r="AM136" i="57" s="1"/>
  <c r="W100" i="57"/>
  <c r="W136" i="57" s="1"/>
  <c r="AU100" i="57"/>
  <c r="AU136" i="57" s="1"/>
  <c r="O100" i="57"/>
  <c r="O136" i="57" s="1"/>
  <c r="G100" i="57"/>
  <c r="G136" i="57" s="1"/>
  <c r="BC47" i="57"/>
  <c r="BC83" i="57" s="1"/>
  <c r="BC119" i="57" s="1"/>
  <c r="AY47" i="57"/>
  <c r="AY83" i="57" s="1"/>
  <c r="AY119" i="57" s="1"/>
  <c r="AU47" i="57"/>
  <c r="AU83" i="57" s="1"/>
  <c r="AU119" i="57" s="1"/>
  <c r="AQ47" i="57"/>
  <c r="AQ83" i="57" s="1"/>
  <c r="AQ119" i="57" s="1"/>
  <c r="AM47" i="57"/>
  <c r="AM83" i="57" s="1"/>
  <c r="AM119" i="57" s="1"/>
  <c r="AI47" i="57"/>
  <c r="AI83" i="57" s="1"/>
  <c r="AI119" i="57" s="1"/>
  <c r="AE47" i="57"/>
  <c r="AE83" i="57" s="1"/>
  <c r="AE119" i="57" s="1"/>
  <c r="AA47" i="57"/>
  <c r="AA83" i="57" s="1"/>
  <c r="AA119" i="57" s="1"/>
  <c r="W47" i="57"/>
  <c r="W83" i="57" s="1"/>
  <c r="W119" i="57" s="1"/>
  <c r="S47" i="57"/>
  <c r="S83" i="57" s="1"/>
  <c r="S119" i="57" s="1"/>
  <c r="O47" i="57"/>
  <c r="O83" i="57" s="1"/>
  <c r="O119" i="57" s="1"/>
  <c r="K47" i="57"/>
  <c r="K83" i="57" s="1"/>
  <c r="K119" i="57" s="1"/>
  <c r="G47" i="57"/>
  <c r="G83" i="57" s="1"/>
  <c r="G119" i="57" s="1"/>
  <c r="C47" i="57"/>
  <c r="C83" i="57" s="1"/>
  <c r="C119" i="57" s="1"/>
  <c r="BD47" i="57"/>
  <c r="BD83" i="57" s="1"/>
  <c r="BD119" i="57" s="1"/>
  <c r="AV47" i="57"/>
  <c r="AV83" i="57" s="1"/>
  <c r="AV119" i="57" s="1"/>
  <c r="AF47" i="57"/>
  <c r="AF83" i="57" s="1"/>
  <c r="AF119" i="57" s="1"/>
  <c r="X47" i="57"/>
  <c r="X83" i="57" s="1"/>
  <c r="X119" i="57" s="1"/>
  <c r="P47" i="57"/>
  <c r="P83" i="57" s="1"/>
  <c r="P119" i="57" s="1"/>
  <c r="D47" i="57"/>
  <c r="D83" i="57" s="1"/>
  <c r="D119" i="57" s="1"/>
  <c r="BB47" i="57"/>
  <c r="BB83" i="57" s="1"/>
  <c r="BB119" i="57" s="1"/>
  <c r="AX47" i="57"/>
  <c r="AX83" i="57" s="1"/>
  <c r="AX119" i="57" s="1"/>
  <c r="AT47" i="57"/>
  <c r="AT83" i="57" s="1"/>
  <c r="AT119" i="57" s="1"/>
  <c r="AP47" i="57"/>
  <c r="AP83" i="57" s="1"/>
  <c r="AP119" i="57" s="1"/>
  <c r="AL47" i="57"/>
  <c r="AL83" i="57" s="1"/>
  <c r="AL119" i="57" s="1"/>
  <c r="AH47" i="57"/>
  <c r="AH83" i="57" s="1"/>
  <c r="AH119" i="57" s="1"/>
  <c r="AD47" i="57"/>
  <c r="AD83" i="57" s="1"/>
  <c r="AD119" i="57" s="1"/>
  <c r="Z47" i="57"/>
  <c r="Z83" i="57" s="1"/>
  <c r="Z119" i="57" s="1"/>
  <c r="V47" i="57"/>
  <c r="V83" i="57" s="1"/>
  <c r="V119" i="57" s="1"/>
  <c r="R47" i="57"/>
  <c r="R83" i="57" s="1"/>
  <c r="R119" i="57" s="1"/>
  <c r="N47" i="57"/>
  <c r="N83" i="57" s="1"/>
  <c r="N119" i="57" s="1"/>
  <c r="J47" i="57"/>
  <c r="J83" i="57" s="1"/>
  <c r="J119" i="57" s="1"/>
  <c r="F47" i="57"/>
  <c r="F83" i="57" s="1"/>
  <c r="F119" i="57" s="1"/>
  <c r="AN47" i="57"/>
  <c r="AN83" i="57" s="1"/>
  <c r="AN119" i="57" s="1"/>
  <c r="T47" i="57"/>
  <c r="T83" i="57" s="1"/>
  <c r="T119" i="57" s="1"/>
  <c r="H47" i="57"/>
  <c r="H83" i="57" s="1"/>
  <c r="H119" i="57" s="1"/>
  <c r="BA47" i="57"/>
  <c r="AW47" i="57"/>
  <c r="AW83" i="57" s="1"/>
  <c r="AW119" i="57" s="1"/>
  <c r="AS47" i="57"/>
  <c r="AO47" i="57"/>
  <c r="AO83" i="57" s="1"/>
  <c r="AO119" i="57" s="1"/>
  <c r="AK47" i="57"/>
  <c r="AK83" i="57" s="1"/>
  <c r="AK119" i="57" s="1"/>
  <c r="AG47" i="57"/>
  <c r="AG83" i="57" s="1"/>
  <c r="AG119" i="57" s="1"/>
  <c r="AC47" i="57"/>
  <c r="AC83" i="57" s="1"/>
  <c r="AC119" i="57" s="1"/>
  <c r="Y47" i="57"/>
  <c r="Y83" i="57" s="1"/>
  <c r="Y119" i="57" s="1"/>
  <c r="U47" i="57"/>
  <c r="Q47" i="57"/>
  <c r="Q83" i="57" s="1"/>
  <c r="Q119" i="57" s="1"/>
  <c r="M47" i="57"/>
  <c r="M83" i="57" s="1"/>
  <c r="M119" i="57" s="1"/>
  <c r="I47" i="57"/>
  <c r="I83" i="57" s="1"/>
  <c r="I119" i="57" s="1"/>
  <c r="E47" i="57"/>
  <c r="AZ47" i="57"/>
  <c r="AZ83" i="57" s="1"/>
  <c r="AZ119" i="57" s="1"/>
  <c r="AR47" i="57"/>
  <c r="AR83" i="57" s="1"/>
  <c r="AR119" i="57" s="1"/>
  <c r="AJ47" i="57"/>
  <c r="AJ83" i="57" s="1"/>
  <c r="AJ119" i="57" s="1"/>
  <c r="AB47" i="57"/>
  <c r="AB83" i="57" s="1"/>
  <c r="AB119" i="57" s="1"/>
  <c r="L47" i="57"/>
  <c r="L83" i="57" s="1"/>
  <c r="L119" i="57" s="1"/>
  <c r="BA50" i="57"/>
  <c r="BA86" i="57" s="1"/>
  <c r="BA122" i="57" s="1"/>
  <c r="AW50" i="57"/>
  <c r="AW86" i="57" s="1"/>
  <c r="AW122" i="57" s="1"/>
  <c r="AS50" i="57"/>
  <c r="AS86" i="57" s="1"/>
  <c r="AS122" i="57" s="1"/>
  <c r="AO50" i="57"/>
  <c r="AO86" i="57" s="1"/>
  <c r="AO122" i="57" s="1"/>
  <c r="AK50" i="57"/>
  <c r="AK86" i="57" s="1"/>
  <c r="AK122" i="57" s="1"/>
  <c r="AG50" i="57"/>
  <c r="AG86" i="57" s="1"/>
  <c r="AG122" i="57" s="1"/>
  <c r="AC50" i="57"/>
  <c r="AC86" i="57" s="1"/>
  <c r="AC122" i="57" s="1"/>
  <c r="Y50" i="57"/>
  <c r="Y86" i="57" s="1"/>
  <c r="Y122" i="57" s="1"/>
  <c r="U50" i="57"/>
  <c r="U86" i="57" s="1"/>
  <c r="U122" i="57" s="1"/>
  <c r="Q50" i="57"/>
  <c r="Q86" i="57" s="1"/>
  <c r="Q122" i="57" s="1"/>
  <c r="M50" i="57"/>
  <c r="M86" i="57" s="1"/>
  <c r="M122" i="57" s="1"/>
  <c r="I50" i="57"/>
  <c r="I86" i="57" s="1"/>
  <c r="I122" i="57" s="1"/>
  <c r="E50" i="57"/>
  <c r="E86" i="57" s="1"/>
  <c r="E122" i="57" s="1"/>
  <c r="BB50" i="57"/>
  <c r="BB86" i="57" s="1"/>
  <c r="BB122" i="57" s="1"/>
  <c r="AP50" i="57"/>
  <c r="AP86" i="57" s="1"/>
  <c r="AP122" i="57" s="1"/>
  <c r="AH50" i="57"/>
  <c r="AH86" i="57" s="1"/>
  <c r="AH122" i="57" s="1"/>
  <c r="V50" i="57"/>
  <c r="V86" i="57" s="1"/>
  <c r="V122" i="57" s="1"/>
  <c r="J50" i="57"/>
  <c r="J86" i="57" s="1"/>
  <c r="J122" i="57" s="1"/>
  <c r="BD50" i="57"/>
  <c r="BD86" i="57" s="1"/>
  <c r="BD122" i="57" s="1"/>
  <c r="AZ50" i="57"/>
  <c r="AZ86" i="57" s="1"/>
  <c r="AZ122" i="57" s="1"/>
  <c r="AV50" i="57"/>
  <c r="AV86" i="57" s="1"/>
  <c r="AV122" i="57" s="1"/>
  <c r="AR50" i="57"/>
  <c r="AR86" i="57" s="1"/>
  <c r="AR122" i="57" s="1"/>
  <c r="AN50" i="57"/>
  <c r="AN86" i="57" s="1"/>
  <c r="AN122" i="57" s="1"/>
  <c r="AJ50" i="57"/>
  <c r="AJ86" i="57" s="1"/>
  <c r="AJ122" i="57" s="1"/>
  <c r="AF50" i="57"/>
  <c r="AF86" i="57" s="1"/>
  <c r="AF122" i="57" s="1"/>
  <c r="AB50" i="57"/>
  <c r="AB86" i="57" s="1"/>
  <c r="AB122" i="57" s="1"/>
  <c r="X50" i="57"/>
  <c r="X86" i="57" s="1"/>
  <c r="X122" i="57" s="1"/>
  <c r="T50" i="57"/>
  <c r="T86" i="57" s="1"/>
  <c r="T122" i="57" s="1"/>
  <c r="P50" i="57"/>
  <c r="P86" i="57" s="1"/>
  <c r="P122" i="57" s="1"/>
  <c r="L50" i="57"/>
  <c r="L86" i="57" s="1"/>
  <c r="L122" i="57" s="1"/>
  <c r="H50" i="57"/>
  <c r="H86" i="57" s="1"/>
  <c r="H122" i="57" s="1"/>
  <c r="D50" i="57"/>
  <c r="D86" i="57" s="1"/>
  <c r="D122" i="57" s="1"/>
  <c r="AX50" i="57"/>
  <c r="AX86" i="57" s="1"/>
  <c r="AX122" i="57" s="1"/>
  <c r="Z50" i="57"/>
  <c r="Z86" i="57" s="1"/>
  <c r="Z122" i="57" s="1"/>
  <c r="N50" i="57"/>
  <c r="N86" i="57" s="1"/>
  <c r="N122" i="57" s="1"/>
  <c r="BC50" i="57"/>
  <c r="BC86" i="57" s="1"/>
  <c r="BC122" i="57" s="1"/>
  <c r="AY50" i="57"/>
  <c r="AY86" i="57" s="1"/>
  <c r="AY122" i="57" s="1"/>
  <c r="AU50" i="57"/>
  <c r="AU86" i="57" s="1"/>
  <c r="AU122" i="57" s="1"/>
  <c r="AQ50" i="57"/>
  <c r="AQ86" i="57" s="1"/>
  <c r="AQ122" i="57" s="1"/>
  <c r="AM50" i="57"/>
  <c r="AM86" i="57" s="1"/>
  <c r="AM122" i="57" s="1"/>
  <c r="AI50" i="57"/>
  <c r="AI86" i="57" s="1"/>
  <c r="AI122" i="57" s="1"/>
  <c r="AE50" i="57"/>
  <c r="AE86" i="57" s="1"/>
  <c r="AE122" i="57" s="1"/>
  <c r="AA50" i="57"/>
  <c r="AA86" i="57" s="1"/>
  <c r="AA122" i="57" s="1"/>
  <c r="W50" i="57"/>
  <c r="W86" i="57" s="1"/>
  <c r="W122" i="57" s="1"/>
  <c r="S50" i="57"/>
  <c r="S86" i="57" s="1"/>
  <c r="S122" i="57" s="1"/>
  <c r="O50" i="57"/>
  <c r="O86" i="57" s="1"/>
  <c r="O122" i="57" s="1"/>
  <c r="K50" i="57"/>
  <c r="K86" i="57" s="1"/>
  <c r="K122" i="57" s="1"/>
  <c r="G50" i="57"/>
  <c r="G86" i="57" s="1"/>
  <c r="G122" i="57" s="1"/>
  <c r="C50" i="57"/>
  <c r="C86" i="57" s="1"/>
  <c r="C122" i="57" s="1"/>
  <c r="AT50" i="57"/>
  <c r="AT86" i="57" s="1"/>
  <c r="AT122" i="57" s="1"/>
  <c r="AL50" i="57"/>
  <c r="AL86" i="57" s="1"/>
  <c r="AL122" i="57" s="1"/>
  <c r="AD50" i="57"/>
  <c r="AD86" i="57" s="1"/>
  <c r="AD122" i="57" s="1"/>
  <c r="R50" i="57"/>
  <c r="R86" i="57" s="1"/>
  <c r="R122" i="57" s="1"/>
  <c r="F50" i="57"/>
  <c r="F86" i="57" s="1"/>
  <c r="F122" i="57" s="1"/>
  <c r="BA48" i="57"/>
  <c r="BA84" i="57" s="1"/>
  <c r="BA120" i="57" s="1"/>
  <c r="AW48" i="57"/>
  <c r="AW84" i="57" s="1"/>
  <c r="AW120" i="57" s="1"/>
  <c r="AS48" i="57"/>
  <c r="AS84" i="57" s="1"/>
  <c r="AS120" i="57" s="1"/>
  <c r="AO48" i="57"/>
  <c r="AO84" i="57" s="1"/>
  <c r="AO120" i="57" s="1"/>
  <c r="AK48" i="57"/>
  <c r="AK84" i="57" s="1"/>
  <c r="AK120" i="57" s="1"/>
  <c r="AG48" i="57"/>
  <c r="AG84" i="57" s="1"/>
  <c r="AG120" i="57" s="1"/>
  <c r="AC48" i="57"/>
  <c r="AC84" i="57" s="1"/>
  <c r="AC120" i="57" s="1"/>
  <c r="Y48" i="57"/>
  <c r="Y84" i="57" s="1"/>
  <c r="Y120" i="57" s="1"/>
  <c r="U48" i="57"/>
  <c r="U84" i="57" s="1"/>
  <c r="U120" i="57" s="1"/>
  <c r="Q48" i="57"/>
  <c r="Q84" i="57" s="1"/>
  <c r="Q120" i="57" s="1"/>
  <c r="M48" i="57"/>
  <c r="M84" i="57" s="1"/>
  <c r="M120" i="57" s="1"/>
  <c r="I48" i="57"/>
  <c r="I84" i="57" s="1"/>
  <c r="I120" i="57" s="1"/>
  <c r="E48" i="57"/>
  <c r="E84" i="57" s="1"/>
  <c r="E120" i="57" s="1"/>
  <c r="BB48" i="57"/>
  <c r="BB84" i="57" s="1"/>
  <c r="BB120" i="57" s="1"/>
  <c r="AX48" i="57"/>
  <c r="AX84" i="57" s="1"/>
  <c r="AX120" i="57" s="1"/>
  <c r="AH48" i="57"/>
  <c r="AH84" i="57" s="1"/>
  <c r="AH120" i="57" s="1"/>
  <c r="N48" i="57"/>
  <c r="N84" i="57" s="1"/>
  <c r="N120" i="57" s="1"/>
  <c r="BD48" i="57"/>
  <c r="BD84" i="57" s="1"/>
  <c r="BD120" i="57" s="1"/>
  <c r="AZ48" i="57"/>
  <c r="AZ84" i="57" s="1"/>
  <c r="AZ120" i="57" s="1"/>
  <c r="AV48" i="57"/>
  <c r="AV84" i="57" s="1"/>
  <c r="AV120" i="57" s="1"/>
  <c r="AR48" i="57"/>
  <c r="AR84" i="57" s="1"/>
  <c r="AR120" i="57" s="1"/>
  <c r="AN48" i="57"/>
  <c r="AN84" i="57" s="1"/>
  <c r="AN120" i="57" s="1"/>
  <c r="AJ48" i="57"/>
  <c r="AJ84" i="57" s="1"/>
  <c r="AJ120" i="57" s="1"/>
  <c r="AF48" i="57"/>
  <c r="AF84" i="57" s="1"/>
  <c r="AF120" i="57" s="1"/>
  <c r="AB48" i="57"/>
  <c r="AB84" i="57" s="1"/>
  <c r="AB120" i="57" s="1"/>
  <c r="X48" i="57"/>
  <c r="X84" i="57" s="1"/>
  <c r="X120" i="57" s="1"/>
  <c r="T48" i="57"/>
  <c r="T84" i="57" s="1"/>
  <c r="T120" i="57" s="1"/>
  <c r="P48" i="57"/>
  <c r="P84" i="57" s="1"/>
  <c r="P120" i="57" s="1"/>
  <c r="L48" i="57"/>
  <c r="L84" i="57" s="1"/>
  <c r="L120" i="57" s="1"/>
  <c r="H48" i="57"/>
  <c r="H84" i="57" s="1"/>
  <c r="H120" i="57" s="1"/>
  <c r="D48" i="57"/>
  <c r="D84" i="57" s="1"/>
  <c r="D120" i="57" s="1"/>
  <c r="AP48" i="57"/>
  <c r="AP84" i="57" s="1"/>
  <c r="AP120" i="57" s="1"/>
  <c r="AD48" i="57"/>
  <c r="AD84" i="57" s="1"/>
  <c r="AD120" i="57" s="1"/>
  <c r="Z48" i="57"/>
  <c r="Z84" i="57" s="1"/>
  <c r="Z120" i="57" s="1"/>
  <c r="R48" i="57"/>
  <c r="R84" i="57" s="1"/>
  <c r="R120" i="57" s="1"/>
  <c r="F48" i="57"/>
  <c r="F84" i="57" s="1"/>
  <c r="F120" i="57" s="1"/>
  <c r="BC48" i="57"/>
  <c r="BC84" i="57" s="1"/>
  <c r="BC120" i="57" s="1"/>
  <c r="AY48" i="57"/>
  <c r="AY84" i="57" s="1"/>
  <c r="AY120" i="57" s="1"/>
  <c r="AU48" i="57"/>
  <c r="AU84" i="57" s="1"/>
  <c r="AU120" i="57" s="1"/>
  <c r="AQ48" i="57"/>
  <c r="AQ84" i="57" s="1"/>
  <c r="AQ120" i="57" s="1"/>
  <c r="AM48" i="57"/>
  <c r="AM84" i="57" s="1"/>
  <c r="AM120" i="57" s="1"/>
  <c r="AI48" i="57"/>
  <c r="AI84" i="57" s="1"/>
  <c r="AI120" i="57" s="1"/>
  <c r="AE48" i="57"/>
  <c r="AE84" i="57" s="1"/>
  <c r="AE120" i="57" s="1"/>
  <c r="AA48" i="57"/>
  <c r="AA84" i="57" s="1"/>
  <c r="AA120" i="57" s="1"/>
  <c r="W48" i="57"/>
  <c r="W84" i="57" s="1"/>
  <c r="W120" i="57" s="1"/>
  <c r="S48" i="57"/>
  <c r="S84" i="57" s="1"/>
  <c r="S120" i="57" s="1"/>
  <c r="O48" i="57"/>
  <c r="O84" i="57" s="1"/>
  <c r="O120" i="57" s="1"/>
  <c r="K48" i="57"/>
  <c r="K84" i="57" s="1"/>
  <c r="K120" i="57" s="1"/>
  <c r="G48" i="57"/>
  <c r="G84" i="57" s="1"/>
  <c r="G120" i="57" s="1"/>
  <c r="C48" i="57"/>
  <c r="C84" i="57" s="1"/>
  <c r="C120" i="57" s="1"/>
  <c r="AT48" i="57"/>
  <c r="AT84" i="57" s="1"/>
  <c r="AT120" i="57" s="1"/>
  <c r="AL48" i="57"/>
  <c r="AL84" i="57" s="1"/>
  <c r="AL120" i="57" s="1"/>
  <c r="V48" i="57"/>
  <c r="V84" i="57" s="1"/>
  <c r="V120" i="57" s="1"/>
  <c r="J48" i="57"/>
  <c r="J84" i="57" s="1"/>
  <c r="J120" i="57" s="1"/>
  <c r="AS83" i="57"/>
  <c r="AS119" i="57" s="1"/>
  <c r="U83" i="57"/>
  <c r="U119" i="57" s="1"/>
  <c r="E83" i="57"/>
  <c r="E119" i="57" s="1"/>
  <c r="BA83" i="57"/>
  <c r="BA119" i="57" s="1"/>
  <c r="BC51" i="57"/>
  <c r="BC87" i="57" s="1"/>
  <c r="BC123" i="57" s="1"/>
  <c r="AY51" i="57"/>
  <c r="AY87" i="57" s="1"/>
  <c r="AY123" i="57" s="1"/>
  <c r="AU51" i="57"/>
  <c r="AU87" i="57" s="1"/>
  <c r="AU123" i="57" s="1"/>
  <c r="AQ51" i="57"/>
  <c r="AQ87" i="57" s="1"/>
  <c r="AQ123" i="57" s="1"/>
  <c r="AM51" i="57"/>
  <c r="AM87" i="57" s="1"/>
  <c r="AM123" i="57" s="1"/>
  <c r="AI51" i="57"/>
  <c r="AI87" i="57" s="1"/>
  <c r="AI123" i="57" s="1"/>
  <c r="AE51" i="57"/>
  <c r="AE87" i="57" s="1"/>
  <c r="AE123" i="57" s="1"/>
  <c r="AA51" i="57"/>
  <c r="AA87" i="57" s="1"/>
  <c r="AA123" i="57" s="1"/>
  <c r="W51" i="57"/>
  <c r="W87" i="57" s="1"/>
  <c r="W123" i="57" s="1"/>
  <c r="S51" i="57"/>
  <c r="S87" i="57" s="1"/>
  <c r="S123" i="57" s="1"/>
  <c r="O51" i="57"/>
  <c r="O87" i="57" s="1"/>
  <c r="O123" i="57" s="1"/>
  <c r="K51" i="57"/>
  <c r="K87" i="57" s="1"/>
  <c r="K123" i="57" s="1"/>
  <c r="G51" i="57"/>
  <c r="G87" i="57" s="1"/>
  <c r="G123" i="57" s="1"/>
  <c r="C51" i="57"/>
  <c r="C87" i="57" s="1"/>
  <c r="C123" i="57" s="1"/>
  <c r="BD51" i="57"/>
  <c r="BD87" i="57" s="1"/>
  <c r="BD123" i="57" s="1"/>
  <c r="AV51" i="57"/>
  <c r="AV87" i="57" s="1"/>
  <c r="AV123" i="57" s="1"/>
  <c r="AB51" i="57"/>
  <c r="AB87" i="57" s="1"/>
  <c r="AB123" i="57" s="1"/>
  <c r="T51" i="57"/>
  <c r="T87" i="57" s="1"/>
  <c r="T123" i="57" s="1"/>
  <c r="L51" i="57"/>
  <c r="L87" i="57" s="1"/>
  <c r="L123" i="57" s="1"/>
  <c r="BB51" i="57"/>
  <c r="BB87" i="57" s="1"/>
  <c r="BB123" i="57" s="1"/>
  <c r="AX51" i="57"/>
  <c r="AX87" i="57" s="1"/>
  <c r="AX123" i="57" s="1"/>
  <c r="AT51" i="57"/>
  <c r="AT87" i="57" s="1"/>
  <c r="AT123" i="57" s="1"/>
  <c r="AP51" i="57"/>
  <c r="AP87" i="57" s="1"/>
  <c r="AP123" i="57" s="1"/>
  <c r="AL51" i="57"/>
  <c r="AL87" i="57" s="1"/>
  <c r="AL123" i="57" s="1"/>
  <c r="AH51" i="57"/>
  <c r="AH87" i="57" s="1"/>
  <c r="AH123" i="57" s="1"/>
  <c r="AD51" i="57"/>
  <c r="AD87" i="57" s="1"/>
  <c r="AD123" i="57" s="1"/>
  <c r="Z51" i="57"/>
  <c r="Z87" i="57" s="1"/>
  <c r="Z123" i="57" s="1"/>
  <c r="V51" i="57"/>
  <c r="V87" i="57" s="1"/>
  <c r="V123" i="57" s="1"/>
  <c r="J51" i="57"/>
  <c r="J87" i="57" s="1"/>
  <c r="J123" i="57" s="1"/>
  <c r="F51" i="57"/>
  <c r="F87" i="57" s="1"/>
  <c r="F123" i="57" s="1"/>
  <c r="AN51" i="57"/>
  <c r="AN87" i="57" s="1"/>
  <c r="AN123" i="57" s="1"/>
  <c r="AJ51" i="57"/>
  <c r="AJ87" i="57" s="1"/>
  <c r="AJ123" i="57" s="1"/>
  <c r="BA51" i="57"/>
  <c r="BA87" i="57" s="1"/>
  <c r="BA123" i="57" s="1"/>
  <c r="AW51" i="57"/>
  <c r="AW87" i="57" s="1"/>
  <c r="AW123" i="57" s="1"/>
  <c r="AS51" i="57"/>
  <c r="AS87" i="57" s="1"/>
  <c r="AS123" i="57" s="1"/>
  <c r="AO51" i="57"/>
  <c r="AO87" i="57" s="1"/>
  <c r="AO123" i="57" s="1"/>
  <c r="AK51" i="57"/>
  <c r="AK87" i="57" s="1"/>
  <c r="AK123" i="57" s="1"/>
  <c r="AG51" i="57"/>
  <c r="AG87" i="57" s="1"/>
  <c r="AG123" i="57" s="1"/>
  <c r="AC51" i="57"/>
  <c r="AC87" i="57" s="1"/>
  <c r="AC123" i="57" s="1"/>
  <c r="Y51" i="57"/>
  <c r="Y87" i="57" s="1"/>
  <c r="Y123" i="57" s="1"/>
  <c r="Q51" i="57"/>
  <c r="Q87" i="57" s="1"/>
  <c r="Q123" i="57" s="1"/>
  <c r="M51" i="57"/>
  <c r="M87" i="57" s="1"/>
  <c r="M123" i="57" s="1"/>
  <c r="I51" i="57"/>
  <c r="I87" i="57" s="1"/>
  <c r="I123" i="57" s="1"/>
  <c r="E51" i="57"/>
  <c r="E87" i="57" s="1"/>
  <c r="E123" i="57" s="1"/>
  <c r="AZ51" i="57"/>
  <c r="AZ87" i="57" s="1"/>
  <c r="AZ123" i="57" s="1"/>
  <c r="AR51" i="57"/>
  <c r="AR87" i="57" s="1"/>
  <c r="AR123" i="57" s="1"/>
  <c r="AF51" i="57"/>
  <c r="AF87" i="57" s="1"/>
  <c r="AF123" i="57" s="1"/>
  <c r="X51" i="57"/>
  <c r="X87" i="57" s="1"/>
  <c r="X123" i="57" s="1"/>
  <c r="H51" i="57"/>
  <c r="H87" i="57" s="1"/>
  <c r="H123" i="57" s="1"/>
  <c r="D51" i="57"/>
  <c r="D87" i="57" s="1"/>
  <c r="D123" i="57" s="1"/>
  <c r="BC63" i="57"/>
  <c r="BC99" i="57" s="1"/>
  <c r="BC135" i="57" s="1"/>
  <c r="AY63" i="57"/>
  <c r="AY99" i="57" s="1"/>
  <c r="AY135" i="57" s="1"/>
  <c r="AU63" i="57"/>
  <c r="AU99" i="57" s="1"/>
  <c r="AU135" i="57" s="1"/>
  <c r="AQ63" i="57"/>
  <c r="AQ99" i="57" s="1"/>
  <c r="AQ135" i="57" s="1"/>
  <c r="AM63" i="57"/>
  <c r="AM99" i="57" s="1"/>
  <c r="AM135" i="57" s="1"/>
  <c r="AI63" i="57"/>
  <c r="AI99" i="57" s="1"/>
  <c r="AI135" i="57" s="1"/>
  <c r="AE63" i="57"/>
  <c r="AE99" i="57" s="1"/>
  <c r="AE135" i="57" s="1"/>
  <c r="AA63" i="57"/>
  <c r="AA99" i="57" s="1"/>
  <c r="AA135" i="57" s="1"/>
  <c r="W63" i="57"/>
  <c r="W99" i="57" s="1"/>
  <c r="W135" i="57" s="1"/>
  <c r="S63" i="57"/>
  <c r="S99" i="57" s="1"/>
  <c r="S135" i="57" s="1"/>
  <c r="O63" i="57"/>
  <c r="O99" i="57" s="1"/>
  <c r="O135" i="57" s="1"/>
  <c r="K63" i="57"/>
  <c r="K99" i="57" s="1"/>
  <c r="K135" i="57" s="1"/>
  <c r="G63" i="57"/>
  <c r="G99" i="57" s="1"/>
  <c r="G135" i="57" s="1"/>
  <c r="C63" i="57"/>
  <c r="C99" i="57" s="1"/>
  <c r="C135" i="57" s="1"/>
  <c r="AV63" i="57"/>
  <c r="AV99" i="57" s="1"/>
  <c r="AV135" i="57" s="1"/>
  <c r="AN63" i="57"/>
  <c r="AN99" i="57" s="1"/>
  <c r="AN135" i="57" s="1"/>
  <c r="AF63" i="57"/>
  <c r="AF99" i="57" s="1"/>
  <c r="AF135" i="57" s="1"/>
  <c r="T63" i="57"/>
  <c r="T99" i="57" s="1"/>
  <c r="T135" i="57" s="1"/>
  <c r="H63" i="57"/>
  <c r="H99" i="57" s="1"/>
  <c r="H135" i="57" s="1"/>
  <c r="BB63" i="57"/>
  <c r="BB99" i="57" s="1"/>
  <c r="BB135" i="57" s="1"/>
  <c r="AX63" i="57"/>
  <c r="AX99" i="57" s="1"/>
  <c r="AX135" i="57" s="1"/>
  <c r="AT63" i="57"/>
  <c r="AT99" i="57" s="1"/>
  <c r="AT135" i="57" s="1"/>
  <c r="AP63" i="57"/>
  <c r="AP99" i="57" s="1"/>
  <c r="AP135" i="57" s="1"/>
  <c r="AL63" i="57"/>
  <c r="AL99" i="57" s="1"/>
  <c r="AL135" i="57" s="1"/>
  <c r="AH63" i="57"/>
  <c r="AH99" i="57" s="1"/>
  <c r="AH135" i="57" s="1"/>
  <c r="AD63" i="57"/>
  <c r="AD99" i="57" s="1"/>
  <c r="AD135" i="57" s="1"/>
  <c r="Z63" i="57"/>
  <c r="Z99" i="57" s="1"/>
  <c r="Z135" i="57" s="1"/>
  <c r="V63" i="57"/>
  <c r="V99" i="57" s="1"/>
  <c r="V135" i="57" s="1"/>
  <c r="R63" i="57"/>
  <c r="R99" i="57" s="1"/>
  <c r="R135" i="57" s="1"/>
  <c r="N63" i="57"/>
  <c r="N99" i="57" s="1"/>
  <c r="N135" i="57" s="1"/>
  <c r="J63" i="57"/>
  <c r="J99" i="57" s="1"/>
  <c r="J135" i="57" s="1"/>
  <c r="F63" i="57"/>
  <c r="F99" i="57" s="1"/>
  <c r="F135" i="57" s="1"/>
  <c r="AZ63" i="57"/>
  <c r="AZ99" i="57" s="1"/>
  <c r="AZ135" i="57" s="1"/>
  <c r="AB63" i="57"/>
  <c r="AB99" i="57" s="1"/>
  <c r="AB135" i="57" s="1"/>
  <c r="X63" i="57"/>
  <c r="X99" i="57" s="1"/>
  <c r="X135" i="57" s="1"/>
  <c r="P63" i="57"/>
  <c r="P99" i="57" s="1"/>
  <c r="P135" i="57" s="1"/>
  <c r="D63" i="57"/>
  <c r="D99" i="57" s="1"/>
  <c r="D135" i="57" s="1"/>
  <c r="BA63" i="57"/>
  <c r="BA99" i="57" s="1"/>
  <c r="BA135" i="57" s="1"/>
  <c r="AW63" i="57"/>
  <c r="AW99" i="57" s="1"/>
  <c r="AW135" i="57" s="1"/>
  <c r="AS63" i="57"/>
  <c r="AS99" i="57" s="1"/>
  <c r="AS135" i="57" s="1"/>
  <c r="AO63" i="57"/>
  <c r="AO99" i="57" s="1"/>
  <c r="AO135" i="57" s="1"/>
  <c r="AK63" i="57"/>
  <c r="AK99" i="57" s="1"/>
  <c r="AK135" i="57" s="1"/>
  <c r="AG63" i="57"/>
  <c r="AG99" i="57" s="1"/>
  <c r="AG135" i="57" s="1"/>
  <c r="AC63" i="57"/>
  <c r="AC99" i="57" s="1"/>
  <c r="AC135" i="57" s="1"/>
  <c r="Y63" i="57"/>
  <c r="Y99" i="57" s="1"/>
  <c r="Y135" i="57" s="1"/>
  <c r="U63" i="57"/>
  <c r="U99" i="57" s="1"/>
  <c r="U135" i="57" s="1"/>
  <c r="Q63" i="57"/>
  <c r="Q99" i="57" s="1"/>
  <c r="Q135" i="57" s="1"/>
  <c r="M63" i="57"/>
  <c r="M99" i="57" s="1"/>
  <c r="M135" i="57" s="1"/>
  <c r="I63" i="57"/>
  <c r="I99" i="57" s="1"/>
  <c r="I135" i="57" s="1"/>
  <c r="E63" i="57"/>
  <c r="E99" i="57" s="1"/>
  <c r="E135" i="57" s="1"/>
  <c r="BD63" i="57"/>
  <c r="BD99" i="57" s="1"/>
  <c r="BD135" i="57" s="1"/>
  <c r="AR63" i="57"/>
  <c r="AR99" i="57" s="1"/>
  <c r="AR135" i="57" s="1"/>
  <c r="AJ63" i="57"/>
  <c r="AJ99" i="57" s="1"/>
  <c r="AJ135" i="57" s="1"/>
  <c r="L63" i="57"/>
  <c r="L99" i="57" s="1"/>
  <c r="L135" i="57" s="1"/>
  <c r="BA70" i="57"/>
  <c r="BA106" i="57" s="1"/>
  <c r="BA142" i="57" s="1"/>
  <c r="AW70" i="57"/>
  <c r="AW106" i="57" s="1"/>
  <c r="AW142" i="57" s="1"/>
  <c r="AS70" i="57"/>
  <c r="AS106" i="57" s="1"/>
  <c r="AS142" i="57" s="1"/>
  <c r="AO70" i="57"/>
  <c r="AO106" i="57" s="1"/>
  <c r="AO142" i="57" s="1"/>
  <c r="AK70" i="57"/>
  <c r="AK106" i="57" s="1"/>
  <c r="AK142" i="57" s="1"/>
  <c r="AG70" i="57"/>
  <c r="AG106" i="57" s="1"/>
  <c r="AG142" i="57" s="1"/>
  <c r="AC70" i="57"/>
  <c r="AC106" i="57" s="1"/>
  <c r="AC142" i="57" s="1"/>
  <c r="Y70" i="57"/>
  <c r="Y106" i="57" s="1"/>
  <c r="Y142" i="57" s="1"/>
  <c r="U70" i="57"/>
  <c r="U106" i="57" s="1"/>
  <c r="U142" i="57" s="1"/>
  <c r="Q70" i="57"/>
  <c r="Q106" i="57" s="1"/>
  <c r="Q142" i="57" s="1"/>
  <c r="M70" i="57"/>
  <c r="M106" i="57" s="1"/>
  <c r="M142" i="57" s="1"/>
  <c r="I70" i="57"/>
  <c r="I106" i="57" s="1"/>
  <c r="I142" i="57" s="1"/>
  <c r="E70" i="57"/>
  <c r="E106" i="57" s="1"/>
  <c r="E142" i="57" s="1"/>
  <c r="AX70" i="57"/>
  <c r="AX106" i="57" s="1"/>
  <c r="AX142" i="57" s="1"/>
  <c r="AL70" i="57"/>
  <c r="AL106" i="57" s="1"/>
  <c r="AL142" i="57" s="1"/>
  <c r="AD70" i="57"/>
  <c r="AD106" i="57" s="1"/>
  <c r="AD142" i="57" s="1"/>
  <c r="R70" i="57"/>
  <c r="R106" i="57" s="1"/>
  <c r="R142" i="57" s="1"/>
  <c r="F70" i="57"/>
  <c r="F106" i="57" s="1"/>
  <c r="F142" i="57" s="1"/>
  <c r="BD70" i="57"/>
  <c r="BD106" i="57" s="1"/>
  <c r="BD142" i="57" s="1"/>
  <c r="AZ70" i="57"/>
  <c r="AZ106" i="57" s="1"/>
  <c r="AZ142" i="57" s="1"/>
  <c r="AV70" i="57"/>
  <c r="AV106" i="57" s="1"/>
  <c r="AV142" i="57" s="1"/>
  <c r="AR70" i="57"/>
  <c r="AR106" i="57" s="1"/>
  <c r="AR142" i="57" s="1"/>
  <c r="AN70" i="57"/>
  <c r="AN106" i="57" s="1"/>
  <c r="AN142" i="57" s="1"/>
  <c r="AJ70" i="57"/>
  <c r="AJ106" i="57" s="1"/>
  <c r="AJ142" i="57" s="1"/>
  <c r="AF70" i="57"/>
  <c r="AF106" i="57" s="1"/>
  <c r="AF142" i="57" s="1"/>
  <c r="AB70" i="57"/>
  <c r="AB106" i="57" s="1"/>
  <c r="AB142" i="57" s="1"/>
  <c r="X70" i="57"/>
  <c r="X106" i="57" s="1"/>
  <c r="X142" i="57" s="1"/>
  <c r="T70" i="57"/>
  <c r="T106" i="57" s="1"/>
  <c r="T142" i="57" s="1"/>
  <c r="P70" i="57"/>
  <c r="P106" i="57" s="1"/>
  <c r="P142" i="57" s="1"/>
  <c r="L70" i="57"/>
  <c r="L106" i="57" s="1"/>
  <c r="L142" i="57" s="1"/>
  <c r="H70" i="57"/>
  <c r="H106" i="57" s="1"/>
  <c r="H142" i="57" s="1"/>
  <c r="D70" i="57"/>
  <c r="D106" i="57" s="1"/>
  <c r="D142" i="57" s="1"/>
  <c r="AT70" i="57"/>
  <c r="AT106" i="57" s="1"/>
  <c r="AT142" i="57" s="1"/>
  <c r="AH70" i="57"/>
  <c r="AH106" i="57" s="1"/>
  <c r="AH142" i="57" s="1"/>
  <c r="Z70" i="57"/>
  <c r="Z106" i="57" s="1"/>
  <c r="Z142" i="57" s="1"/>
  <c r="N70" i="57"/>
  <c r="N106" i="57" s="1"/>
  <c r="N142" i="57" s="1"/>
  <c r="BC70" i="57"/>
  <c r="BC106" i="57" s="1"/>
  <c r="BC142" i="57" s="1"/>
  <c r="AY70" i="57"/>
  <c r="AY106" i="57" s="1"/>
  <c r="AY142" i="57" s="1"/>
  <c r="AU70" i="57"/>
  <c r="AU106" i="57" s="1"/>
  <c r="AU142" i="57" s="1"/>
  <c r="AQ70" i="57"/>
  <c r="AQ106" i="57" s="1"/>
  <c r="AQ142" i="57" s="1"/>
  <c r="AM70" i="57"/>
  <c r="AM106" i="57" s="1"/>
  <c r="AM142" i="57" s="1"/>
  <c r="AI70" i="57"/>
  <c r="AI106" i="57" s="1"/>
  <c r="AI142" i="57" s="1"/>
  <c r="AE70" i="57"/>
  <c r="AE106" i="57" s="1"/>
  <c r="AE142" i="57" s="1"/>
  <c r="AA70" i="57"/>
  <c r="AA106" i="57" s="1"/>
  <c r="AA142" i="57" s="1"/>
  <c r="W70" i="57"/>
  <c r="W106" i="57" s="1"/>
  <c r="W142" i="57" s="1"/>
  <c r="S70" i="57"/>
  <c r="S106" i="57" s="1"/>
  <c r="S142" i="57" s="1"/>
  <c r="O70" i="57"/>
  <c r="O106" i="57" s="1"/>
  <c r="O142" i="57" s="1"/>
  <c r="K70" i="57"/>
  <c r="K106" i="57" s="1"/>
  <c r="K142" i="57" s="1"/>
  <c r="G70" i="57"/>
  <c r="G106" i="57" s="1"/>
  <c r="G142" i="57" s="1"/>
  <c r="C70" i="57"/>
  <c r="C106" i="57" s="1"/>
  <c r="C142" i="57" s="1"/>
  <c r="BB70" i="57"/>
  <c r="BB106" i="57" s="1"/>
  <c r="BB142" i="57" s="1"/>
  <c r="AP70" i="57"/>
  <c r="AP106" i="57" s="1"/>
  <c r="AP142" i="57" s="1"/>
  <c r="V70" i="57"/>
  <c r="V106" i="57" s="1"/>
  <c r="V142" i="57" s="1"/>
  <c r="J70" i="57"/>
  <c r="J106" i="57" s="1"/>
  <c r="J142" i="57" s="1"/>
  <c r="BA66" i="57"/>
  <c r="BA102" i="57" s="1"/>
  <c r="BA138" i="57" s="1"/>
  <c r="AW66" i="57"/>
  <c r="AW102" i="57" s="1"/>
  <c r="AW138" i="57" s="1"/>
  <c r="AS66" i="57"/>
  <c r="AS102" i="57" s="1"/>
  <c r="AS138" i="57" s="1"/>
  <c r="AO66" i="57"/>
  <c r="AO102" i="57" s="1"/>
  <c r="AO138" i="57" s="1"/>
  <c r="AK66" i="57"/>
  <c r="AK102" i="57" s="1"/>
  <c r="AK138" i="57" s="1"/>
  <c r="AG66" i="57"/>
  <c r="AG102" i="57" s="1"/>
  <c r="AG138" i="57" s="1"/>
  <c r="AC66" i="57"/>
  <c r="AC102" i="57" s="1"/>
  <c r="AC138" i="57" s="1"/>
  <c r="Y66" i="57"/>
  <c r="Y102" i="57" s="1"/>
  <c r="Y138" i="57" s="1"/>
  <c r="U66" i="57"/>
  <c r="U102" i="57" s="1"/>
  <c r="U138" i="57" s="1"/>
  <c r="Q66" i="57"/>
  <c r="Q102" i="57" s="1"/>
  <c r="Q138" i="57" s="1"/>
  <c r="M66" i="57"/>
  <c r="M102" i="57" s="1"/>
  <c r="M138" i="57" s="1"/>
  <c r="I66" i="57"/>
  <c r="I102" i="57" s="1"/>
  <c r="I138" i="57" s="1"/>
  <c r="E66" i="57"/>
  <c r="E102" i="57" s="1"/>
  <c r="E138" i="57" s="1"/>
  <c r="AX66" i="57"/>
  <c r="AX102" i="57" s="1"/>
  <c r="AX138" i="57" s="1"/>
  <c r="Z66" i="57"/>
  <c r="Z102" i="57" s="1"/>
  <c r="Z138" i="57" s="1"/>
  <c r="J66" i="57"/>
  <c r="J102" i="57" s="1"/>
  <c r="J138" i="57" s="1"/>
  <c r="BD66" i="57"/>
  <c r="BD102" i="57" s="1"/>
  <c r="BD138" i="57" s="1"/>
  <c r="AZ66" i="57"/>
  <c r="AZ102" i="57" s="1"/>
  <c r="AZ138" i="57" s="1"/>
  <c r="AV66" i="57"/>
  <c r="AV102" i="57" s="1"/>
  <c r="AV138" i="57" s="1"/>
  <c r="AR66" i="57"/>
  <c r="AR102" i="57" s="1"/>
  <c r="AR138" i="57" s="1"/>
  <c r="AN66" i="57"/>
  <c r="AN102" i="57" s="1"/>
  <c r="AN138" i="57" s="1"/>
  <c r="AJ66" i="57"/>
  <c r="AJ102" i="57" s="1"/>
  <c r="AJ138" i="57" s="1"/>
  <c r="AF66" i="57"/>
  <c r="AF102" i="57" s="1"/>
  <c r="AF138" i="57" s="1"/>
  <c r="AB66" i="57"/>
  <c r="AB102" i="57" s="1"/>
  <c r="AB138" i="57" s="1"/>
  <c r="X66" i="57"/>
  <c r="X102" i="57" s="1"/>
  <c r="X138" i="57" s="1"/>
  <c r="T66" i="57"/>
  <c r="T102" i="57" s="1"/>
  <c r="T138" i="57" s="1"/>
  <c r="P66" i="57"/>
  <c r="P102" i="57" s="1"/>
  <c r="P138" i="57" s="1"/>
  <c r="L66" i="57"/>
  <c r="L102" i="57" s="1"/>
  <c r="L138" i="57" s="1"/>
  <c r="H66" i="57"/>
  <c r="H102" i="57" s="1"/>
  <c r="H138" i="57" s="1"/>
  <c r="D66" i="57"/>
  <c r="D102" i="57" s="1"/>
  <c r="D138" i="57" s="1"/>
  <c r="AP66" i="57"/>
  <c r="AP102" i="57" s="1"/>
  <c r="AP138" i="57" s="1"/>
  <c r="AH66" i="57"/>
  <c r="AH102" i="57" s="1"/>
  <c r="AH138" i="57" s="1"/>
  <c r="AD66" i="57"/>
  <c r="AD102" i="57" s="1"/>
  <c r="AD138" i="57" s="1"/>
  <c r="R66" i="57"/>
  <c r="R102" i="57" s="1"/>
  <c r="R138" i="57" s="1"/>
  <c r="F66" i="57"/>
  <c r="F102" i="57" s="1"/>
  <c r="F138" i="57" s="1"/>
  <c r="BC66" i="57"/>
  <c r="BC102" i="57" s="1"/>
  <c r="BC138" i="57" s="1"/>
  <c r="AY66" i="57"/>
  <c r="AY102" i="57" s="1"/>
  <c r="AY138" i="57" s="1"/>
  <c r="AU66" i="57"/>
  <c r="AU102" i="57" s="1"/>
  <c r="AU138" i="57" s="1"/>
  <c r="AQ66" i="57"/>
  <c r="AQ102" i="57" s="1"/>
  <c r="AQ138" i="57" s="1"/>
  <c r="AM66" i="57"/>
  <c r="AM102" i="57" s="1"/>
  <c r="AM138" i="57" s="1"/>
  <c r="AI66" i="57"/>
  <c r="AI102" i="57" s="1"/>
  <c r="AI138" i="57" s="1"/>
  <c r="AE66" i="57"/>
  <c r="AE102" i="57" s="1"/>
  <c r="AE138" i="57" s="1"/>
  <c r="AA66" i="57"/>
  <c r="AA102" i="57" s="1"/>
  <c r="AA138" i="57" s="1"/>
  <c r="W66" i="57"/>
  <c r="W102" i="57" s="1"/>
  <c r="W138" i="57" s="1"/>
  <c r="S66" i="57"/>
  <c r="S102" i="57" s="1"/>
  <c r="S138" i="57" s="1"/>
  <c r="O66" i="57"/>
  <c r="O102" i="57" s="1"/>
  <c r="O138" i="57" s="1"/>
  <c r="K66" i="57"/>
  <c r="K102" i="57" s="1"/>
  <c r="K138" i="57" s="1"/>
  <c r="G66" i="57"/>
  <c r="G102" i="57" s="1"/>
  <c r="G138" i="57" s="1"/>
  <c r="C66" i="57"/>
  <c r="C102" i="57" s="1"/>
  <c r="C138" i="57" s="1"/>
  <c r="BB66" i="57"/>
  <c r="BB102" i="57" s="1"/>
  <c r="BB138" i="57" s="1"/>
  <c r="AT66" i="57"/>
  <c r="AT102" i="57" s="1"/>
  <c r="AT138" i="57" s="1"/>
  <c r="AL66" i="57"/>
  <c r="AL102" i="57" s="1"/>
  <c r="AL138" i="57" s="1"/>
  <c r="V66" i="57"/>
  <c r="V102" i="57" s="1"/>
  <c r="V138" i="57" s="1"/>
  <c r="N66" i="57"/>
  <c r="N102" i="57" s="1"/>
  <c r="N138" i="57" s="1"/>
  <c r="BC53" i="57"/>
  <c r="BC89" i="57" s="1"/>
  <c r="BC125" i="57" s="1"/>
  <c r="AY53" i="57"/>
  <c r="AY89" i="57" s="1"/>
  <c r="AY125" i="57" s="1"/>
  <c r="AU53" i="57"/>
  <c r="AU89" i="57" s="1"/>
  <c r="AU125" i="57" s="1"/>
  <c r="AQ53" i="57"/>
  <c r="AQ89" i="57" s="1"/>
  <c r="AQ125" i="57" s="1"/>
  <c r="AM53" i="57"/>
  <c r="AM89" i="57" s="1"/>
  <c r="AM125" i="57" s="1"/>
  <c r="AI53" i="57"/>
  <c r="AI89" i="57" s="1"/>
  <c r="AI125" i="57" s="1"/>
  <c r="AE53" i="57"/>
  <c r="AE89" i="57" s="1"/>
  <c r="AE125" i="57" s="1"/>
  <c r="AA53" i="57"/>
  <c r="AA89" i="57" s="1"/>
  <c r="AA125" i="57" s="1"/>
  <c r="W53" i="57"/>
  <c r="W89" i="57" s="1"/>
  <c r="W125" i="57" s="1"/>
  <c r="S53" i="57"/>
  <c r="S89" i="57" s="1"/>
  <c r="S125" i="57" s="1"/>
  <c r="O53" i="57"/>
  <c r="O89" i="57" s="1"/>
  <c r="O125" i="57" s="1"/>
  <c r="K53" i="57"/>
  <c r="K89" i="57" s="1"/>
  <c r="K125" i="57" s="1"/>
  <c r="G53" i="57"/>
  <c r="G89" i="57" s="1"/>
  <c r="G125" i="57" s="1"/>
  <c r="C53" i="57"/>
  <c r="C89" i="57" s="1"/>
  <c r="C125" i="57" s="1"/>
  <c r="AR53" i="57"/>
  <c r="AR89" i="57" s="1"/>
  <c r="AR125" i="57" s="1"/>
  <c r="AJ53" i="57"/>
  <c r="AJ89" i="57" s="1"/>
  <c r="AJ125" i="57" s="1"/>
  <c r="T53" i="57"/>
  <c r="T89" i="57" s="1"/>
  <c r="T125" i="57" s="1"/>
  <c r="BB53" i="57"/>
  <c r="BB89" i="57" s="1"/>
  <c r="BB125" i="57" s="1"/>
  <c r="AX53" i="57"/>
  <c r="AX89" i="57" s="1"/>
  <c r="AX125" i="57" s="1"/>
  <c r="AT53" i="57"/>
  <c r="AT89" i="57" s="1"/>
  <c r="AT125" i="57" s="1"/>
  <c r="AP53" i="57"/>
  <c r="AP89" i="57" s="1"/>
  <c r="AP125" i="57" s="1"/>
  <c r="AL53" i="57"/>
  <c r="AL89" i="57" s="1"/>
  <c r="AL125" i="57" s="1"/>
  <c r="AH53" i="57"/>
  <c r="AH89" i="57" s="1"/>
  <c r="AH125" i="57" s="1"/>
  <c r="AD53" i="57"/>
  <c r="AD89" i="57" s="1"/>
  <c r="AD125" i="57" s="1"/>
  <c r="Z53" i="57"/>
  <c r="Z89" i="57" s="1"/>
  <c r="Z125" i="57" s="1"/>
  <c r="V53" i="57"/>
  <c r="V89" i="57" s="1"/>
  <c r="V125" i="57" s="1"/>
  <c r="R53" i="57"/>
  <c r="R89" i="57" s="1"/>
  <c r="R125" i="57" s="1"/>
  <c r="N53" i="57"/>
  <c r="N89" i="57" s="1"/>
  <c r="N125" i="57" s="1"/>
  <c r="J53" i="57"/>
  <c r="J89" i="57" s="1"/>
  <c r="J125" i="57" s="1"/>
  <c r="F53" i="57"/>
  <c r="F89" i="57" s="1"/>
  <c r="F125" i="57" s="1"/>
  <c r="BD53" i="57"/>
  <c r="BD89" i="57" s="1"/>
  <c r="BD125" i="57" s="1"/>
  <c r="AZ53" i="57"/>
  <c r="AZ89" i="57" s="1"/>
  <c r="AZ125" i="57" s="1"/>
  <c r="AN53" i="57"/>
  <c r="AN89" i="57" s="1"/>
  <c r="AN125" i="57" s="1"/>
  <c r="AB53" i="57"/>
  <c r="AB89" i="57" s="1"/>
  <c r="AB125" i="57" s="1"/>
  <c r="X53" i="57"/>
  <c r="X89" i="57" s="1"/>
  <c r="X125" i="57" s="1"/>
  <c r="L53" i="57"/>
  <c r="L89" i="57" s="1"/>
  <c r="L125" i="57" s="1"/>
  <c r="H53" i="57"/>
  <c r="H89" i="57" s="1"/>
  <c r="H125" i="57" s="1"/>
  <c r="BA53" i="57"/>
  <c r="BA89" i="57" s="1"/>
  <c r="BA125" i="57" s="1"/>
  <c r="AW53" i="57"/>
  <c r="AW89" i="57" s="1"/>
  <c r="AW125" i="57" s="1"/>
  <c r="AS53" i="57"/>
  <c r="AS89" i="57" s="1"/>
  <c r="AS125" i="57" s="1"/>
  <c r="AO53" i="57"/>
  <c r="AO89" i="57" s="1"/>
  <c r="AO125" i="57" s="1"/>
  <c r="AK53" i="57"/>
  <c r="AK89" i="57" s="1"/>
  <c r="AK125" i="57" s="1"/>
  <c r="AG53" i="57"/>
  <c r="AG89" i="57" s="1"/>
  <c r="AG125" i="57" s="1"/>
  <c r="AC53" i="57"/>
  <c r="AC89" i="57" s="1"/>
  <c r="AC125" i="57" s="1"/>
  <c r="Y53" i="57"/>
  <c r="Y89" i="57" s="1"/>
  <c r="Y125" i="57" s="1"/>
  <c r="U53" i="57"/>
  <c r="U89" i="57" s="1"/>
  <c r="U125" i="57" s="1"/>
  <c r="Q53" i="57"/>
  <c r="Q89" i="57" s="1"/>
  <c r="Q125" i="57" s="1"/>
  <c r="M53" i="57"/>
  <c r="M89" i="57" s="1"/>
  <c r="M125" i="57" s="1"/>
  <c r="I53" i="57"/>
  <c r="I89" i="57" s="1"/>
  <c r="I125" i="57" s="1"/>
  <c r="E53" i="57"/>
  <c r="E89" i="57" s="1"/>
  <c r="E125" i="57" s="1"/>
  <c r="AV53" i="57"/>
  <c r="AV89" i="57" s="1"/>
  <c r="AV125" i="57" s="1"/>
  <c r="AF53" i="57"/>
  <c r="AF89" i="57" s="1"/>
  <c r="AF125" i="57" s="1"/>
  <c r="P53" i="57"/>
  <c r="P89" i="57" s="1"/>
  <c r="P125" i="57" s="1"/>
  <c r="D53" i="57"/>
  <c r="D89" i="57" s="1"/>
  <c r="D125" i="57" s="1"/>
  <c r="BC69" i="57"/>
  <c r="BC105" i="57" s="1"/>
  <c r="BC141" i="57" s="1"/>
  <c r="AY69" i="57"/>
  <c r="AY105" i="57" s="1"/>
  <c r="AY141" i="57" s="1"/>
  <c r="AU69" i="57"/>
  <c r="AU105" i="57" s="1"/>
  <c r="AU141" i="57" s="1"/>
  <c r="AQ69" i="57"/>
  <c r="AQ105" i="57" s="1"/>
  <c r="AQ141" i="57" s="1"/>
  <c r="AM69" i="57"/>
  <c r="AM105" i="57" s="1"/>
  <c r="AM141" i="57" s="1"/>
  <c r="AI69" i="57"/>
  <c r="AI105" i="57" s="1"/>
  <c r="AI141" i="57" s="1"/>
  <c r="AE69" i="57"/>
  <c r="AE105" i="57" s="1"/>
  <c r="AE141" i="57" s="1"/>
  <c r="AA69" i="57"/>
  <c r="AA105" i="57" s="1"/>
  <c r="AA141" i="57" s="1"/>
  <c r="W69" i="57"/>
  <c r="W105" i="57" s="1"/>
  <c r="W141" i="57" s="1"/>
  <c r="S69" i="57"/>
  <c r="S105" i="57" s="1"/>
  <c r="S141" i="57" s="1"/>
  <c r="O69" i="57"/>
  <c r="O105" i="57" s="1"/>
  <c r="O141" i="57" s="1"/>
  <c r="K69" i="57"/>
  <c r="K105" i="57" s="1"/>
  <c r="K141" i="57" s="1"/>
  <c r="G69" i="57"/>
  <c r="G105" i="57" s="1"/>
  <c r="G141" i="57" s="1"/>
  <c r="C69" i="57"/>
  <c r="C105" i="57" s="1"/>
  <c r="C141" i="57" s="1"/>
  <c r="AN69" i="57"/>
  <c r="AN105" i="57" s="1"/>
  <c r="AN141" i="57" s="1"/>
  <c r="AB69" i="57"/>
  <c r="AB105" i="57" s="1"/>
  <c r="AB141" i="57" s="1"/>
  <c r="P69" i="57"/>
  <c r="P105" i="57" s="1"/>
  <c r="P141" i="57" s="1"/>
  <c r="H69" i="57"/>
  <c r="H105" i="57" s="1"/>
  <c r="H141" i="57" s="1"/>
  <c r="BB69" i="57"/>
  <c r="BB105" i="57" s="1"/>
  <c r="BB141" i="57" s="1"/>
  <c r="AX69" i="57"/>
  <c r="AX105" i="57" s="1"/>
  <c r="AX141" i="57" s="1"/>
  <c r="AT69" i="57"/>
  <c r="AT105" i="57" s="1"/>
  <c r="AT141" i="57" s="1"/>
  <c r="AP69" i="57"/>
  <c r="AP105" i="57" s="1"/>
  <c r="AP141" i="57" s="1"/>
  <c r="AL69" i="57"/>
  <c r="AL105" i="57" s="1"/>
  <c r="AL141" i="57" s="1"/>
  <c r="AH69" i="57"/>
  <c r="AH105" i="57" s="1"/>
  <c r="AH141" i="57" s="1"/>
  <c r="AD69" i="57"/>
  <c r="AD105" i="57" s="1"/>
  <c r="AD141" i="57" s="1"/>
  <c r="Z69" i="57"/>
  <c r="Z105" i="57" s="1"/>
  <c r="Z141" i="57" s="1"/>
  <c r="V69" i="57"/>
  <c r="V105" i="57" s="1"/>
  <c r="V141" i="57" s="1"/>
  <c r="R69" i="57"/>
  <c r="R105" i="57" s="1"/>
  <c r="R141" i="57" s="1"/>
  <c r="N69" i="57"/>
  <c r="N105" i="57" s="1"/>
  <c r="N141" i="57" s="1"/>
  <c r="J69" i="57"/>
  <c r="J105" i="57" s="1"/>
  <c r="J141" i="57" s="1"/>
  <c r="F69" i="57"/>
  <c r="F105" i="57" s="1"/>
  <c r="F141" i="57" s="1"/>
  <c r="BD69" i="57"/>
  <c r="BD105" i="57" s="1"/>
  <c r="BD141" i="57" s="1"/>
  <c r="AV69" i="57"/>
  <c r="AV105" i="57" s="1"/>
  <c r="AV141" i="57" s="1"/>
  <c r="AJ69" i="57"/>
  <c r="AJ105" i="57" s="1"/>
  <c r="AJ141" i="57" s="1"/>
  <c r="T69" i="57"/>
  <c r="T105" i="57" s="1"/>
  <c r="T141" i="57" s="1"/>
  <c r="BA69" i="57"/>
  <c r="BA105" i="57" s="1"/>
  <c r="BA141" i="57" s="1"/>
  <c r="AW69" i="57"/>
  <c r="AW105" i="57" s="1"/>
  <c r="AW141" i="57" s="1"/>
  <c r="AS69" i="57"/>
  <c r="AS105" i="57" s="1"/>
  <c r="AS141" i="57" s="1"/>
  <c r="AO69" i="57"/>
  <c r="AO105" i="57" s="1"/>
  <c r="AO141" i="57" s="1"/>
  <c r="AK69" i="57"/>
  <c r="AK105" i="57" s="1"/>
  <c r="AK141" i="57" s="1"/>
  <c r="AG69" i="57"/>
  <c r="AG105" i="57" s="1"/>
  <c r="AG141" i="57" s="1"/>
  <c r="AC69" i="57"/>
  <c r="AC105" i="57" s="1"/>
  <c r="AC141" i="57" s="1"/>
  <c r="Y69" i="57"/>
  <c r="Y105" i="57" s="1"/>
  <c r="Y141" i="57" s="1"/>
  <c r="U69" i="57"/>
  <c r="U105" i="57" s="1"/>
  <c r="U141" i="57" s="1"/>
  <c r="Q69" i="57"/>
  <c r="Q105" i="57" s="1"/>
  <c r="Q141" i="57" s="1"/>
  <c r="M69" i="57"/>
  <c r="M105" i="57" s="1"/>
  <c r="M141" i="57" s="1"/>
  <c r="I69" i="57"/>
  <c r="I105" i="57" s="1"/>
  <c r="I141" i="57" s="1"/>
  <c r="E69" i="57"/>
  <c r="E105" i="57" s="1"/>
  <c r="E141" i="57" s="1"/>
  <c r="AZ69" i="57"/>
  <c r="AZ105" i="57" s="1"/>
  <c r="AZ141" i="57" s="1"/>
  <c r="AR69" i="57"/>
  <c r="AR105" i="57" s="1"/>
  <c r="AR141" i="57" s="1"/>
  <c r="AF69" i="57"/>
  <c r="AF105" i="57" s="1"/>
  <c r="AF141" i="57" s="1"/>
  <c r="X69" i="57"/>
  <c r="X105" i="57" s="1"/>
  <c r="X141" i="57" s="1"/>
  <c r="L69" i="57"/>
  <c r="L105" i="57" s="1"/>
  <c r="L141" i="57" s="1"/>
  <c r="D69" i="57"/>
  <c r="D105" i="57" s="1"/>
  <c r="D141" i="57" s="1"/>
  <c r="BA56" i="57"/>
  <c r="BA92" i="57" s="1"/>
  <c r="BA128" i="57" s="1"/>
  <c r="AW56" i="57"/>
  <c r="AW92" i="57" s="1"/>
  <c r="AW128" i="57" s="1"/>
  <c r="AS56" i="57"/>
  <c r="AS92" i="57" s="1"/>
  <c r="AS128" i="57" s="1"/>
  <c r="AO56" i="57"/>
  <c r="AO92" i="57" s="1"/>
  <c r="AO128" i="57" s="1"/>
  <c r="AK56" i="57"/>
  <c r="AK92" i="57" s="1"/>
  <c r="AK128" i="57" s="1"/>
  <c r="AG56" i="57"/>
  <c r="AG92" i="57" s="1"/>
  <c r="AG128" i="57" s="1"/>
  <c r="AC56" i="57"/>
  <c r="AC92" i="57" s="1"/>
  <c r="AC128" i="57" s="1"/>
  <c r="Y56" i="57"/>
  <c r="Y92" i="57" s="1"/>
  <c r="Y128" i="57" s="1"/>
  <c r="U56" i="57"/>
  <c r="U92" i="57" s="1"/>
  <c r="U128" i="57" s="1"/>
  <c r="Q56" i="57"/>
  <c r="Q92" i="57" s="1"/>
  <c r="Q128" i="57" s="1"/>
  <c r="M56" i="57"/>
  <c r="M92" i="57" s="1"/>
  <c r="M128" i="57" s="1"/>
  <c r="I56" i="57"/>
  <c r="I92" i="57" s="1"/>
  <c r="I128" i="57" s="1"/>
  <c r="E56" i="57"/>
  <c r="E92" i="57" s="1"/>
  <c r="E128" i="57" s="1"/>
  <c r="AT56" i="57"/>
  <c r="AT92" i="57" s="1"/>
  <c r="AT128" i="57" s="1"/>
  <c r="AP56" i="57"/>
  <c r="AP92" i="57" s="1"/>
  <c r="AP128" i="57" s="1"/>
  <c r="AH56" i="57"/>
  <c r="AH92" i="57" s="1"/>
  <c r="AH128" i="57" s="1"/>
  <c r="AD56" i="57"/>
  <c r="AD92" i="57" s="1"/>
  <c r="AD128" i="57" s="1"/>
  <c r="V56" i="57"/>
  <c r="V92" i="57" s="1"/>
  <c r="V128" i="57" s="1"/>
  <c r="F56" i="57"/>
  <c r="F92" i="57" s="1"/>
  <c r="F128" i="57" s="1"/>
  <c r="BD56" i="57"/>
  <c r="BD92" i="57" s="1"/>
  <c r="BD128" i="57" s="1"/>
  <c r="AZ56" i="57"/>
  <c r="AZ92" i="57" s="1"/>
  <c r="AZ128" i="57" s="1"/>
  <c r="AV56" i="57"/>
  <c r="AV92" i="57" s="1"/>
  <c r="AV128" i="57" s="1"/>
  <c r="AR56" i="57"/>
  <c r="AR92" i="57" s="1"/>
  <c r="AR128" i="57" s="1"/>
  <c r="AN56" i="57"/>
  <c r="AN92" i="57" s="1"/>
  <c r="AN128" i="57" s="1"/>
  <c r="AJ56" i="57"/>
  <c r="AJ92" i="57" s="1"/>
  <c r="AJ128" i="57" s="1"/>
  <c r="AF56" i="57"/>
  <c r="AF92" i="57" s="1"/>
  <c r="AF128" i="57" s="1"/>
  <c r="AB56" i="57"/>
  <c r="AB92" i="57" s="1"/>
  <c r="AB128" i="57" s="1"/>
  <c r="X56" i="57"/>
  <c r="X92" i="57" s="1"/>
  <c r="X128" i="57" s="1"/>
  <c r="T56" i="57"/>
  <c r="T92" i="57" s="1"/>
  <c r="T128" i="57" s="1"/>
  <c r="P56" i="57"/>
  <c r="P92" i="57" s="1"/>
  <c r="P128" i="57" s="1"/>
  <c r="L56" i="57"/>
  <c r="L92" i="57" s="1"/>
  <c r="L128" i="57" s="1"/>
  <c r="H56" i="57"/>
  <c r="H92" i="57" s="1"/>
  <c r="H128" i="57" s="1"/>
  <c r="D56" i="57"/>
  <c r="D92" i="57" s="1"/>
  <c r="D128" i="57" s="1"/>
  <c r="BB56" i="57"/>
  <c r="BB92" i="57" s="1"/>
  <c r="BB128" i="57" s="1"/>
  <c r="AL56" i="57"/>
  <c r="AL92" i="57" s="1"/>
  <c r="AL128" i="57" s="1"/>
  <c r="R56" i="57"/>
  <c r="R92" i="57" s="1"/>
  <c r="R128" i="57" s="1"/>
  <c r="J56" i="57"/>
  <c r="J92" i="57" s="1"/>
  <c r="J128" i="57" s="1"/>
  <c r="BC56" i="57"/>
  <c r="BC92" i="57" s="1"/>
  <c r="BC128" i="57" s="1"/>
  <c r="AY56" i="57"/>
  <c r="AY92" i="57" s="1"/>
  <c r="AY128" i="57" s="1"/>
  <c r="AU56" i="57"/>
  <c r="AU92" i="57" s="1"/>
  <c r="AU128" i="57" s="1"/>
  <c r="AQ56" i="57"/>
  <c r="AQ92" i="57" s="1"/>
  <c r="AQ128" i="57" s="1"/>
  <c r="AM56" i="57"/>
  <c r="AM92" i="57" s="1"/>
  <c r="AM128" i="57" s="1"/>
  <c r="AI56" i="57"/>
  <c r="AI92" i="57" s="1"/>
  <c r="AI128" i="57" s="1"/>
  <c r="AE56" i="57"/>
  <c r="AE92" i="57" s="1"/>
  <c r="AE128" i="57" s="1"/>
  <c r="AA56" i="57"/>
  <c r="AA92" i="57" s="1"/>
  <c r="AA128" i="57" s="1"/>
  <c r="W56" i="57"/>
  <c r="W92" i="57" s="1"/>
  <c r="W128" i="57" s="1"/>
  <c r="S56" i="57"/>
  <c r="S92" i="57" s="1"/>
  <c r="S128" i="57" s="1"/>
  <c r="O56" i="57"/>
  <c r="O92" i="57" s="1"/>
  <c r="O128" i="57" s="1"/>
  <c r="K56" i="57"/>
  <c r="K92" i="57" s="1"/>
  <c r="K128" i="57" s="1"/>
  <c r="G56" i="57"/>
  <c r="G92" i="57" s="1"/>
  <c r="G128" i="57" s="1"/>
  <c r="C56" i="57"/>
  <c r="C92" i="57" s="1"/>
  <c r="C128" i="57" s="1"/>
  <c r="AX56" i="57"/>
  <c r="AX92" i="57" s="1"/>
  <c r="AX128" i="57" s="1"/>
  <c r="Z56" i="57"/>
  <c r="Z92" i="57" s="1"/>
  <c r="Z128" i="57" s="1"/>
  <c r="N56" i="57"/>
  <c r="N92" i="57" s="1"/>
  <c r="N128" i="57" s="1"/>
  <c r="BA72" i="57"/>
  <c r="BA108" i="57" s="1"/>
  <c r="BA144" i="57" s="1"/>
  <c r="AW72" i="57"/>
  <c r="AW108" i="57" s="1"/>
  <c r="AW144" i="57" s="1"/>
  <c r="AS72" i="57"/>
  <c r="AS108" i="57" s="1"/>
  <c r="AS144" i="57" s="1"/>
  <c r="AO72" i="57"/>
  <c r="AO108" i="57" s="1"/>
  <c r="AO144" i="57" s="1"/>
  <c r="AK72" i="57"/>
  <c r="AK108" i="57" s="1"/>
  <c r="AK144" i="57" s="1"/>
  <c r="AG72" i="57"/>
  <c r="AG108" i="57" s="1"/>
  <c r="AG144" i="57" s="1"/>
  <c r="AC72" i="57"/>
  <c r="AC108" i="57" s="1"/>
  <c r="AC144" i="57" s="1"/>
  <c r="Y72" i="57"/>
  <c r="Y108" i="57" s="1"/>
  <c r="Y144" i="57" s="1"/>
  <c r="U72" i="57"/>
  <c r="U108" i="57" s="1"/>
  <c r="U144" i="57" s="1"/>
  <c r="Q72" i="57"/>
  <c r="Q108" i="57" s="1"/>
  <c r="Q144" i="57" s="1"/>
  <c r="M72" i="57"/>
  <c r="M108" i="57" s="1"/>
  <c r="M144" i="57" s="1"/>
  <c r="I72" i="57"/>
  <c r="I108" i="57" s="1"/>
  <c r="I144" i="57" s="1"/>
  <c r="E72" i="57"/>
  <c r="E108" i="57" s="1"/>
  <c r="E144" i="57" s="1"/>
  <c r="AX72" i="57"/>
  <c r="AX108" i="57" s="1"/>
  <c r="AX144" i="57" s="1"/>
  <c r="AP72" i="57"/>
  <c r="AP108" i="57" s="1"/>
  <c r="AP144" i="57" s="1"/>
  <c r="AD72" i="57"/>
  <c r="AD108" i="57" s="1"/>
  <c r="AD144" i="57" s="1"/>
  <c r="N72" i="57"/>
  <c r="N108" i="57" s="1"/>
  <c r="N144" i="57" s="1"/>
  <c r="BD72" i="57"/>
  <c r="BD108" i="57" s="1"/>
  <c r="BD144" i="57" s="1"/>
  <c r="AZ72" i="57"/>
  <c r="AZ108" i="57" s="1"/>
  <c r="AZ144" i="57" s="1"/>
  <c r="AV72" i="57"/>
  <c r="AV108" i="57" s="1"/>
  <c r="AV144" i="57" s="1"/>
  <c r="AR72" i="57"/>
  <c r="AR108" i="57" s="1"/>
  <c r="AR144" i="57" s="1"/>
  <c r="AN72" i="57"/>
  <c r="AN108" i="57" s="1"/>
  <c r="AN144" i="57" s="1"/>
  <c r="AJ72" i="57"/>
  <c r="AJ108" i="57" s="1"/>
  <c r="AJ144" i="57" s="1"/>
  <c r="AF72" i="57"/>
  <c r="AF108" i="57" s="1"/>
  <c r="AF144" i="57" s="1"/>
  <c r="AB72" i="57"/>
  <c r="AB108" i="57" s="1"/>
  <c r="AB144" i="57" s="1"/>
  <c r="X72" i="57"/>
  <c r="X108" i="57" s="1"/>
  <c r="X144" i="57" s="1"/>
  <c r="T72" i="57"/>
  <c r="T108" i="57" s="1"/>
  <c r="T144" i="57" s="1"/>
  <c r="P72" i="57"/>
  <c r="P108" i="57" s="1"/>
  <c r="P144" i="57" s="1"/>
  <c r="L72" i="57"/>
  <c r="L108" i="57" s="1"/>
  <c r="L144" i="57" s="1"/>
  <c r="H72" i="57"/>
  <c r="H108" i="57" s="1"/>
  <c r="H144" i="57" s="1"/>
  <c r="D72" i="57"/>
  <c r="D108" i="57" s="1"/>
  <c r="D144" i="57" s="1"/>
  <c r="BB72" i="57"/>
  <c r="BB108" i="57" s="1"/>
  <c r="BB144" i="57" s="1"/>
  <c r="AH72" i="57"/>
  <c r="AH108" i="57" s="1"/>
  <c r="AH144" i="57" s="1"/>
  <c r="Z72" i="57"/>
  <c r="Z108" i="57" s="1"/>
  <c r="Z144" i="57" s="1"/>
  <c r="R72" i="57"/>
  <c r="R108" i="57" s="1"/>
  <c r="R144" i="57" s="1"/>
  <c r="F72" i="57"/>
  <c r="F108" i="57" s="1"/>
  <c r="F144" i="57" s="1"/>
  <c r="BC72" i="57"/>
  <c r="BC108" i="57" s="1"/>
  <c r="BC144" i="57" s="1"/>
  <c r="AY72" i="57"/>
  <c r="AY108" i="57" s="1"/>
  <c r="AY144" i="57" s="1"/>
  <c r="AU72" i="57"/>
  <c r="AU108" i="57" s="1"/>
  <c r="AU144" i="57" s="1"/>
  <c r="AQ72" i="57"/>
  <c r="AQ108" i="57" s="1"/>
  <c r="AQ144" i="57" s="1"/>
  <c r="AM72" i="57"/>
  <c r="AM108" i="57" s="1"/>
  <c r="AM144" i="57" s="1"/>
  <c r="AI72" i="57"/>
  <c r="AI108" i="57" s="1"/>
  <c r="AI144" i="57" s="1"/>
  <c r="AE72" i="57"/>
  <c r="AE108" i="57" s="1"/>
  <c r="AE144" i="57" s="1"/>
  <c r="AA72" i="57"/>
  <c r="AA108" i="57" s="1"/>
  <c r="AA144" i="57" s="1"/>
  <c r="W72" i="57"/>
  <c r="W108" i="57" s="1"/>
  <c r="W144" i="57" s="1"/>
  <c r="S72" i="57"/>
  <c r="S108" i="57" s="1"/>
  <c r="S144" i="57" s="1"/>
  <c r="O72" i="57"/>
  <c r="O108" i="57" s="1"/>
  <c r="O144" i="57" s="1"/>
  <c r="K72" i="57"/>
  <c r="K108" i="57" s="1"/>
  <c r="K144" i="57" s="1"/>
  <c r="G72" i="57"/>
  <c r="G108" i="57" s="1"/>
  <c r="G144" i="57" s="1"/>
  <c r="C72" i="57"/>
  <c r="C108" i="57" s="1"/>
  <c r="C144" i="57" s="1"/>
  <c r="AT72" i="57"/>
  <c r="AT108" i="57" s="1"/>
  <c r="AT144" i="57" s="1"/>
  <c r="AL72" i="57"/>
  <c r="AL108" i="57" s="1"/>
  <c r="AL144" i="57" s="1"/>
  <c r="V72" i="57"/>
  <c r="V108" i="57" s="1"/>
  <c r="V144" i="57" s="1"/>
  <c r="J72" i="57"/>
  <c r="J108" i="57" s="1"/>
  <c r="J144" i="57" s="1"/>
  <c r="AK79" i="57"/>
  <c r="AK115" i="57" s="1"/>
  <c r="G79" i="57"/>
  <c r="G115" i="57" s="1"/>
  <c r="AS79" i="57"/>
  <c r="AS115" i="57" s="1"/>
  <c r="AC79" i="57"/>
  <c r="AC115" i="57" s="1"/>
  <c r="BA79" i="57"/>
  <c r="BA115" i="57" s="1"/>
  <c r="U79" i="57"/>
  <c r="U115" i="57" s="1"/>
  <c r="M79" i="57"/>
  <c r="M115" i="57" s="1"/>
  <c r="AG91" i="57"/>
  <c r="AG127" i="57" s="1"/>
  <c r="Y91" i="57"/>
  <c r="Y127" i="57" s="1"/>
  <c r="AO91" i="57"/>
  <c r="AO127" i="57" s="1"/>
  <c r="AW91" i="57"/>
  <c r="AW127" i="57" s="1"/>
  <c r="Q91" i="57"/>
  <c r="Q127" i="57" s="1"/>
  <c r="I91" i="57"/>
  <c r="I127" i="57" s="1"/>
  <c r="BC67" i="57"/>
  <c r="BC103" i="57" s="1"/>
  <c r="BC139" i="57" s="1"/>
  <c r="AY67" i="57"/>
  <c r="AY103" i="57" s="1"/>
  <c r="AY139" i="57" s="1"/>
  <c r="AU67" i="57"/>
  <c r="AU103" i="57" s="1"/>
  <c r="AU139" i="57" s="1"/>
  <c r="AQ67" i="57"/>
  <c r="AQ103" i="57" s="1"/>
  <c r="AQ139" i="57" s="1"/>
  <c r="AM67" i="57"/>
  <c r="AM103" i="57" s="1"/>
  <c r="AM139" i="57" s="1"/>
  <c r="AI67" i="57"/>
  <c r="AI103" i="57" s="1"/>
  <c r="AI139" i="57" s="1"/>
  <c r="AE67" i="57"/>
  <c r="AE103" i="57" s="1"/>
  <c r="AE139" i="57" s="1"/>
  <c r="AA67" i="57"/>
  <c r="AA103" i="57" s="1"/>
  <c r="AA139" i="57" s="1"/>
  <c r="W67" i="57"/>
  <c r="W103" i="57" s="1"/>
  <c r="W139" i="57" s="1"/>
  <c r="S67" i="57"/>
  <c r="S103" i="57" s="1"/>
  <c r="S139" i="57" s="1"/>
  <c r="O67" i="57"/>
  <c r="O103" i="57" s="1"/>
  <c r="O139" i="57" s="1"/>
  <c r="K67" i="57"/>
  <c r="K103" i="57" s="1"/>
  <c r="K139" i="57" s="1"/>
  <c r="G67" i="57"/>
  <c r="G103" i="57" s="1"/>
  <c r="G139" i="57" s="1"/>
  <c r="C67" i="57"/>
  <c r="C103" i="57" s="1"/>
  <c r="C139" i="57" s="1"/>
  <c r="AV67" i="57"/>
  <c r="AV103" i="57" s="1"/>
  <c r="AV139" i="57" s="1"/>
  <c r="AB67" i="57"/>
  <c r="AB103" i="57" s="1"/>
  <c r="AB139" i="57" s="1"/>
  <c r="T67" i="57"/>
  <c r="T103" i="57" s="1"/>
  <c r="T139" i="57" s="1"/>
  <c r="D67" i="57"/>
  <c r="D103" i="57" s="1"/>
  <c r="D139" i="57" s="1"/>
  <c r="BB67" i="57"/>
  <c r="BB103" i="57" s="1"/>
  <c r="BB139" i="57" s="1"/>
  <c r="AX67" i="57"/>
  <c r="AX103" i="57" s="1"/>
  <c r="AX139" i="57" s="1"/>
  <c r="AT67" i="57"/>
  <c r="AT103" i="57" s="1"/>
  <c r="AT139" i="57" s="1"/>
  <c r="AP67" i="57"/>
  <c r="AP103" i="57" s="1"/>
  <c r="AP139" i="57" s="1"/>
  <c r="AL67" i="57"/>
  <c r="AL103" i="57" s="1"/>
  <c r="AL139" i="57" s="1"/>
  <c r="AH67" i="57"/>
  <c r="AH103" i="57" s="1"/>
  <c r="AH139" i="57" s="1"/>
  <c r="AD67" i="57"/>
  <c r="AD103" i="57" s="1"/>
  <c r="AD139" i="57" s="1"/>
  <c r="Z67" i="57"/>
  <c r="Z103" i="57" s="1"/>
  <c r="Z139" i="57" s="1"/>
  <c r="V67" i="57"/>
  <c r="V103" i="57" s="1"/>
  <c r="V139" i="57" s="1"/>
  <c r="R67" i="57"/>
  <c r="R103" i="57" s="1"/>
  <c r="R139" i="57" s="1"/>
  <c r="N67" i="57"/>
  <c r="N103" i="57" s="1"/>
  <c r="N139" i="57" s="1"/>
  <c r="J67" i="57"/>
  <c r="J103" i="57" s="1"/>
  <c r="J139" i="57" s="1"/>
  <c r="F67" i="57"/>
  <c r="F103" i="57" s="1"/>
  <c r="F139" i="57" s="1"/>
  <c r="AZ67" i="57"/>
  <c r="AZ103" i="57" s="1"/>
  <c r="AZ139" i="57" s="1"/>
  <c r="AN67" i="57"/>
  <c r="AN103" i="57" s="1"/>
  <c r="AN139" i="57" s="1"/>
  <c r="AF67" i="57"/>
  <c r="AF103" i="57" s="1"/>
  <c r="AF139" i="57" s="1"/>
  <c r="X67" i="57"/>
  <c r="X103" i="57" s="1"/>
  <c r="X139" i="57" s="1"/>
  <c r="H67" i="57"/>
  <c r="H103" i="57" s="1"/>
  <c r="H139" i="57" s="1"/>
  <c r="BA67" i="57"/>
  <c r="BA103" i="57" s="1"/>
  <c r="BA139" i="57" s="1"/>
  <c r="AW67" i="57"/>
  <c r="AW103" i="57" s="1"/>
  <c r="AW139" i="57" s="1"/>
  <c r="AS67" i="57"/>
  <c r="AS103" i="57" s="1"/>
  <c r="AS139" i="57" s="1"/>
  <c r="AO67" i="57"/>
  <c r="AO103" i="57" s="1"/>
  <c r="AO139" i="57" s="1"/>
  <c r="AK67" i="57"/>
  <c r="AK103" i="57" s="1"/>
  <c r="AK139" i="57" s="1"/>
  <c r="AG67" i="57"/>
  <c r="AG103" i="57" s="1"/>
  <c r="AG139" i="57" s="1"/>
  <c r="AC67" i="57"/>
  <c r="AC103" i="57" s="1"/>
  <c r="AC139" i="57" s="1"/>
  <c r="Y67" i="57"/>
  <c r="Y103" i="57" s="1"/>
  <c r="Y139" i="57" s="1"/>
  <c r="U67" i="57"/>
  <c r="U103" i="57" s="1"/>
  <c r="U139" i="57" s="1"/>
  <c r="Q67" i="57"/>
  <c r="Q103" i="57" s="1"/>
  <c r="Q139" i="57" s="1"/>
  <c r="M67" i="57"/>
  <c r="M103" i="57" s="1"/>
  <c r="M139" i="57" s="1"/>
  <c r="I67" i="57"/>
  <c r="I103" i="57" s="1"/>
  <c r="I139" i="57" s="1"/>
  <c r="E67" i="57"/>
  <c r="E103" i="57" s="1"/>
  <c r="E139" i="57" s="1"/>
  <c r="BD67" i="57"/>
  <c r="BD103" i="57" s="1"/>
  <c r="BD139" i="57" s="1"/>
  <c r="AR67" i="57"/>
  <c r="AR103" i="57" s="1"/>
  <c r="AR139" i="57" s="1"/>
  <c r="AJ67" i="57"/>
  <c r="AJ103" i="57" s="1"/>
  <c r="AJ139" i="57" s="1"/>
  <c r="P67" i="57"/>
  <c r="P103" i="57" s="1"/>
  <c r="P139" i="57" s="1"/>
  <c r="L67" i="57"/>
  <c r="L103" i="57" s="1"/>
  <c r="L139" i="57" s="1"/>
  <c r="BA54" i="57"/>
  <c r="BA90" i="57" s="1"/>
  <c r="BA126" i="57" s="1"/>
  <c r="AW54" i="57"/>
  <c r="AW90" i="57" s="1"/>
  <c r="AW126" i="57" s="1"/>
  <c r="AS54" i="57"/>
  <c r="AS90" i="57" s="1"/>
  <c r="AS126" i="57" s="1"/>
  <c r="AO54" i="57"/>
  <c r="AO90" i="57" s="1"/>
  <c r="AO126" i="57" s="1"/>
  <c r="AK54" i="57"/>
  <c r="AK90" i="57" s="1"/>
  <c r="AK126" i="57" s="1"/>
  <c r="AG54" i="57"/>
  <c r="AG90" i="57" s="1"/>
  <c r="AG126" i="57" s="1"/>
  <c r="AC54" i="57"/>
  <c r="AC90" i="57" s="1"/>
  <c r="AC126" i="57" s="1"/>
  <c r="Y54" i="57"/>
  <c r="Y90" i="57" s="1"/>
  <c r="Y126" i="57" s="1"/>
  <c r="U54" i="57"/>
  <c r="U90" i="57" s="1"/>
  <c r="U126" i="57" s="1"/>
  <c r="Q54" i="57"/>
  <c r="Q90" i="57" s="1"/>
  <c r="Q126" i="57" s="1"/>
  <c r="M54" i="57"/>
  <c r="M90" i="57" s="1"/>
  <c r="M126" i="57" s="1"/>
  <c r="I54" i="57"/>
  <c r="I90" i="57" s="1"/>
  <c r="I126" i="57" s="1"/>
  <c r="E54" i="57"/>
  <c r="E90" i="57" s="1"/>
  <c r="E126" i="57" s="1"/>
  <c r="AX54" i="57"/>
  <c r="AX90" i="57" s="1"/>
  <c r="AX126" i="57" s="1"/>
  <c r="AL54" i="57"/>
  <c r="AL90" i="57" s="1"/>
  <c r="AL126" i="57" s="1"/>
  <c r="AD54" i="57"/>
  <c r="AD90" i="57" s="1"/>
  <c r="AD126" i="57" s="1"/>
  <c r="V54" i="57"/>
  <c r="V90" i="57" s="1"/>
  <c r="V126" i="57" s="1"/>
  <c r="F54" i="57"/>
  <c r="F90" i="57" s="1"/>
  <c r="F126" i="57" s="1"/>
  <c r="BD54" i="57"/>
  <c r="BD90" i="57" s="1"/>
  <c r="BD126" i="57" s="1"/>
  <c r="AZ54" i="57"/>
  <c r="AZ90" i="57" s="1"/>
  <c r="AZ126" i="57" s="1"/>
  <c r="AV54" i="57"/>
  <c r="AV90" i="57" s="1"/>
  <c r="AV126" i="57" s="1"/>
  <c r="AR54" i="57"/>
  <c r="AR90" i="57" s="1"/>
  <c r="AR126" i="57" s="1"/>
  <c r="AN54" i="57"/>
  <c r="AN90" i="57" s="1"/>
  <c r="AN126" i="57" s="1"/>
  <c r="AJ54" i="57"/>
  <c r="AJ90" i="57" s="1"/>
  <c r="AJ126" i="57" s="1"/>
  <c r="AF54" i="57"/>
  <c r="AF90" i="57" s="1"/>
  <c r="AF126" i="57" s="1"/>
  <c r="AB54" i="57"/>
  <c r="AB90" i="57" s="1"/>
  <c r="AB126" i="57" s="1"/>
  <c r="X54" i="57"/>
  <c r="X90" i="57" s="1"/>
  <c r="X126" i="57" s="1"/>
  <c r="T54" i="57"/>
  <c r="T90" i="57" s="1"/>
  <c r="T126" i="57" s="1"/>
  <c r="P54" i="57"/>
  <c r="P90" i="57" s="1"/>
  <c r="P126" i="57" s="1"/>
  <c r="L54" i="57"/>
  <c r="L90" i="57" s="1"/>
  <c r="L126" i="57" s="1"/>
  <c r="H54" i="57"/>
  <c r="H90" i="57" s="1"/>
  <c r="H126" i="57" s="1"/>
  <c r="D54" i="57"/>
  <c r="D90" i="57" s="1"/>
  <c r="D126" i="57" s="1"/>
  <c r="AT54" i="57"/>
  <c r="AT90" i="57" s="1"/>
  <c r="AT126" i="57" s="1"/>
  <c r="AH54" i="57"/>
  <c r="AH90" i="57" s="1"/>
  <c r="AH126" i="57" s="1"/>
  <c r="R54" i="57"/>
  <c r="R90" i="57" s="1"/>
  <c r="R126" i="57" s="1"/>
  <c r="J54" i="57"/>
  <c r="J90" i="57" s="1"/>
  <c r="J126" i="57" s="1"/>
  <c r="BC54" i="57"/>
  <c r="BC90" i="57" s="1"/>
  <c r="BC126" i="57" s="1"/>
  <c r="AY54" i="57"/>
  <c r="AY90" i="57" s="1"/>
  <c r="AY126" i="57" s="1"/>
  <c r="AU54" i="57"/>
  <c r="AU90" i="57" s="1"/>
  <c r="AU126" i="57" s="1"/>
  <c r="AQ54" i="57"/>
  <c r="AQ90" i="57" s="1"/>
  <c r="AQ126" i="57" s="1"/>
  <c r="AM54" i="57"/>
  <c r="AM90" i="57" s="1"/>
  <c r="AM126" i="57" s="1"/>
  <c r="AI54" i="57"/>
  <c r="AI90" i="57" s="1"/>
  <c r="AI126" i="57" s="1"/>
  <c r="AE54" i="57"/>
  <c r="AE90" i="57" s="1"/>
  <c r="AE126" i="57" s="1"/>
  <c r="AA54" i="57"/>
  <c r="AA90" i="57" s="1"/>
  <c r="AA126" i="57" s="1"/>
  <c r="W54" i="57"/>
  <c r="W90" i="57" s="1"/>
  <c r="W126" i="57" s="1"/>
  <c r="S54" i="57"/>
  <c r="S90" i="57" s="1"/>
  <c r="S126" i="57" s="1"/>
  <c r="O54" i="57"/>
  <c r="O90" i="57" s="1"/>
  <c r="O126" i="57" s="1"/>
  <c r="K54" i="57"/>
  <c r="K90" i="57" s="1"/>
  <c r="K126" i="57" s="1"/>
  <c r="G54" i="57"/>
  <c r="G90" i="57" s="1"/>
  <c r="G126" i="57" s="1"/>
  <c r="C54" i="57"/>
  <c r="C90" i="57" s="1"/>
  <c r="C126" i="57" s="1"/>
  <c r="BB54" i="57"/>
  <c r="BB90" i="57" s="1"/>
  <c r="BB126" i="57" s="1"/>
  <c r="AP54" i="57"/>
  <c r="AP90" i="57" s="1"/>
  <c r="AP126" i="57" s="1"/>
  <c r="Z54" i="57"/>
  <c r="Z90" i="57" s="1"/>
  <c r="Z126" i="57" s="1"/>
  <c r="N54" i="57"/>
  <c r="N90" i="57" s="1"/>
  <c r="N126" i="57" s="1"/>
  <c r="BC71" i="57"/>
  <c r="BC107" i="57" s="1"/>
  <c r="BC143" i="57" s="1"/>
  <c r="AY71" i="57"/>
  <c r="AY107" i="57" s="1"/>
  <c r="AY143" i="57" s="1"/>
  <c r="AU71" i="57"/>
  <c r="AU107" i="57" s="1"/>
  <c r="AU143" i="57" s="1"/>
  <c r="AQ71" i="57"/>
  <c r="AQ107" i="57" s="1"/>
  <c r="AQ143" i="57" s="1"/>
  <c r="AM71" i="57"/>
  <c r="AM107" i="57" s="1"/>
  <c r="AM143" i="57" s="1"/>
  <c r="AI71" i="57"/>
  <c r="AI107" i="57" s="1"/>
  <c r="AI143" i="57" s="1"/>
  <c r="AE71" i="57"/>
  <c r="AE107" i="57" s="1"/>
  <c r="AE143" i="57" s="1"/>
  <c r="AA71" i="57"/>
  <c r="AA107" i="57" s="1"/>
  <c r="AA143" i="57" s="1"/>
  <c r="W71" i="57"/>
  <c r="W107" i="57" s="1"/>
  <c r="W143" i="57" s="1"/>
  <c r="S71" i="57"/>
  <c r="S107" i="57" s="1"/>
  <c r="S143" i="57" s="1"/>
  <c r="O71" i="57"/>
  <c r="O107" i="57" s="1"/>
  <c r="O143" i="57" s="1"/>
  <c r="K71" i="57"/>
  <c r="K107" i="57" s="1"/>
  <c r="K143" i="57" s="1"/>
  <c r="G71" i="57"/>
  <c r="G107" i="57" s="1"/>
  <c r="G143" i="57" s="1"/>
  <c r="C71" i="57"/>
  <c r="C107" i="57" s="1"/>
  <c r="C143" i="57" s="1"/>
  <c r="AZ71" i="57"/>
  <c r="AZ107" i="57" s="1"/>
  <c r="AZ143" i="57" s="1"/>
  <c r="AJ71" i="57"/>
  <c r="AJ107" i="57" s="1"/>
  <c r="AJ143" i="57" s="1"/>
  <c r="AB71" i="57"/>
  <c r="AB107" i="57" s="1"/>
  <c r="AB143" i="57" s="1"/>
  <c r="H71" i="57"/>
  <c r="H107" i="57" s="1"/>
  <c r="H143" i="57" s="1"/>
  <c r="BB71" i="57"/>
  <c r="BB107" i="57" s="1"/>
  <c r="BB143" i="57" s="1"/>
  <c r="AX71" i="57"/>
  <c r="AX107" i="57" s="1"/>
  <c r="AX143" i="57" s="1"/>
  <c r="AT71" i="57"/>
  <c r="AT107" i="57" s="1"/>
  <c r="AT143" i="57" s="1"/>
  <c r="AP71" i="57"/>
  <c r="AP107" i="57" s="1"/>
  <c r="AP143" i="57" s="1"/>
  <c r="AL71" i="57"/>
  <c r="AL107" i="57" s="1"/>
  <c r="AL143" i="57" s="1"/>
  <c r="AH71" i="57"/>
  <c r="AH107" i="57" s="1"/>
  <c r="AH143" i="57" s="1"/>
  <c r="AD71" i="57"/>
  <c r="AD107" i="57" s="1"/>
  <c r="AD143" i="57" s="1"/>
  <c r="Z71" i="57"/>
  <c r="Z107" i="57" s="1"/>
  <c r="Z143" i="57" s="1"/>
  <c r="V71" i="57"/>
  <c r="V107" i="57" s="1"/>
  <c r="V143" i="57" s="1"/>
  <c r="R71" i="57"/>
  <c r="R107" i="57" s="1"/>
  <c r="R143" i="57" s="1"/>
  <c r="N71" i="57"/>
  <c r="N107" i="57" s="1"/>
  <c r="N143" i="57" s="1"/>
  <c r="J71" i="57"/>
  <c r="J107" i="57" s="1"/>
  <c r="J143" i="57" s="1"/>
  <c r="F71" i="57"/>
  <c r="F107" i="57" s="1"/>
  <c r="F143" i="57" s="1"/>
  <c r="AV71" i="57"/>
  <c r="AV107" i="57" s="1"/>
  <c r="AV143" i="57" s="1"/>
  <c r="AR71" i="57"/>
  <c r="AR107" i="57" s="1"/>
  <c r="AR143" i="57" s="1"/>
  <c r="AF71" i="57"/>
  <c r="AF107" i="57" s="1"/>
  <c r="AF143" i="57" s="1"/>
  <c r="X71" i="57"/>
  <c r="X107" i="57" s="1"/>
  <c r="X143" i="57" s="1"/>
  <c r="P71" i="57"/>
  <c r="P107" i="57" s="1"/>
  <c r="P143" i="57" s="1"/>
  <c r="L71" i="57"/>
  <c r="L107" i="57" s="1"/>
  <c r="L143" i="57" s="1"/>
  <c r="D71" i="57"/>
  <c r="D107" i="57" s="1"/>
  <c r="D143" i="57" s="1"/>
  <c r="BA71" i="57"/>
  <c r="BA107" i="57" s="1"/>
  <c r="BA143" i="57" s="1"/>
  <c r="AW71" i="57"/>
  <c r="AW107" i="57" s="1"/>
  <c r="AW143" i="57" s="1"/>
  <c r="AS71" i="57"/>
  <c r="AS107" i="57" s="1"/>
  <c r="AS143" i="57" s="1"/>
  <c r="AO71" i="57"/>
  <c r="AO107" i="57" s="1"/>
  <c r="AO143" i="57" s="1"/>
  <c r="AK71" i="57"/>
  <c r="AK107" i="57" s="1"/>
  <c r="AK143" i="57" s="1"/>
  <c r="AG71" i="57"/>
  <c r="AG107" i="57" s="1"/>
  <c r="AG143" i="57" s="1"/>
  <c r="AC71" i="57"/>
  <c r="AC107" i="57" s="1"/>
  <c r="AC143" i="57" s="1"/>
  <c r="Y71" i="57"/>
  <c r="Y107" i="57" s="1"/>
  <c r="Y143" i="57" s="1"/>
  <c r="U71" i="57"/>
  <c r="U107" i="57" s="1"/>
  <c r="U143" i="57" s="1"/>
  <c r="Q71" i="57"/>
  <c r="Q107" i="57" s="1"/>
  <c r="Q143" i="57" s="1"/>
  <c r="M71" i="57"/>
  <c r="M107" i="57" s="1"/>
  <c r="M143" i="57" s="1"/>
  <c r="I71" i="57"/>
  <c r="I107" i="57" s="1"/>
  <c r="I143" i="57" s="1"/>
  <c r="E71" i="57"/>
  <c r="E107" i="57" s="1"/>
  <c r="E143" i="57" s="1"/>
  <c r="BD71" i="57"/>
  <c r="BD107" i="57" s="1"/>
  <c r="BD143" i="57" s="1"/>
  <c r="AN71" i="57"/>
  <c r="AN107" i="57" s="1"/>
  <c r="AN143" i="57" s="1"/>
  <c r="T71" i="57"/>
  <c r="T107" i="57" s="1"/>
  <c r="T143" i="57" s="1"/>
  <c r="BA42" i="57"/>
  <c r="BA78" i="57" s="1"/>
  <c r="BA114" i="57" s="1"/>
  <c r="AW42" i="57"/>
  <c r="AW78" i="57" s="1"/>
  <c r="AW114" i="57" s="1"/>
  <c r="AS42" i="57"/>
  <c r="AS78" i="57" s="1"/>
  <c r="AS114" i="57" s="1"/>
  <c r="AO42" i="57"/>
  <c r="AO78" i="57" s="1"/>
  <c r="AO114" i="57" s="1"/>
  <c r="AK42" i="57"/>
  <c r="AK78" i="57" s="1"/>
  <c r="AK114" i="57" s="1"/>
  <c r="AG42" i="57"/>
  <c r="AG78" i="57" s="1"/>
  <c r="AG114" i="57" s="1"/>
  <c r="AC42" i="57"/>
  <c r="AC78" i="57" s="1"/>
  <c r="AC114" i="57" s="1"/>
  <c r="Y42" i="57"/>
  <c r="Y78" i="57" s="1"/>
  <c r="Y114" i="57" s="1"/>
  <c r="Q42" i="57"/>
  <c r="Q78" i="57" s="1"/>
  <c r="Q114" i="57" s="1"/>
  <c r="M42" i="57"/>
  <c r="M78" i="57" s="1"/>
  <c r="M114" i="57" s="1"/>
  <c r="I42" i="57"/>
  <c r="I78" i="57" s="1"/>
  <c r="I114" i="57" s="1"/>
  <c r="E42" i="57"/>
  <c r="E78" i="57" s="1"/>
  <c r="E114" i="57" s="1"/>
  <c r="BB42" i="57"/>
  <c r="BB78" i="57" s="1"/>
  <c r="BB114" i="57" s="1"/>
  <c r="AP42" i="57"/>
  <c r="AP78" i="57" s="1"/>
  <c r="AP114" i="57" s="1"/>
  <c r="AH42" i="57"/>
  <c r="AH78" i="57" s="1"/>
  <c r="AH114" i="57" s="1"/>
  <c r="V42" i="57"/>
  <c r="V78" i="57" s="1"/>
  <c r="V114" i="57" s="1"/>
  <c r="F42" i="57"/>
  <c r="F78" i="57" s="1"/>
  <c r="F114" i="57" s="1"/>
  <c r="BD42" i="57"/>
  <c r="BD78" i="57" s="1"/>
  <c r="BD114" i="57" s="1"/>
  <c r="AZ42" i="57"/>
  <c r="AZ78" i="57" s="1"/>
  <c r="AZ114" i="57" s="1"/>
  <c r="AV42" i="57"/>
  <c r="AV78" i="57" s="1"/>
  <c r="AV114" i="57" s="1"/>
  <c r="AR42" i="57"/>
  <c r="AR78" i="57" s="1"/>
  <c r="AR114" i="57" s="1"/>
  <c r="AN42" i="57"/>
  <c r="AN78" i="57" s="1"/>
  <c r="AN114" i="57" s="1"/>
  <c r="AJ42" i="57"/>
  <c r="AJ78" i="57" s="1"/>
  <c r="AJ114" i="57" s="1"/>
  <c r="AF42" i="57"/>
  <c r="AF78" i="57" s="1"/>
  <c r="AF114" i="57" s="1"/>
  <c r="AB42" i="57"/>
  <c r="AB78" i="57" s="1"/>
  <c r="AB114" i="57" s="1"/>
  <c r="X42" i="57"/>
  <c r="X78" i="57" s="1"/>
  <c r="X114" i="57" s="1"/>
  <c r="T42" i="57"/>
  <c r="T78" i="57" s="1"/>
  <c r="T114" i="57" s="1"/>
  <c r="L42" i="57"/>
  <c r="L78" i="57" s="1"/>
  <c r="L114" i="57" s="1"/>
  <c r="H42" i="57"/>
  <c r="H78" i="57" s="1"/>
  <c r="H114" i="57" s="1"/>
  <c r="D42" i="57"/>
  <c r="D78" i="57" s="1"/>
  <c r="D114" i="57" s="1"/>
  <c r="AD42" i="57"/>
  <c r="AD78" i="57" s="1"/>
  <c r="AD114" i="57" s="1"/>
  <c r="J42" i="57"/>
  <c r="J78" i="57" s="1"/>
  <c r="J114" i="57" s="1"/>
  <c r="BC42" i="57"/>
  <c r="BC78" i="57" s="1"/>
  <c r="BC114" i="57" s="1"/>
  <c r="AY42" i="57"/>
  <c r="AY78" i="57" s="1"/>
  <c r="AY114" i="57" s="1"/>
  <c r="AU42" i="57"/>
  <c r="AU78" i="57" s="1"/>
  <c r="AU114" i="57" s="1"/>
  <c r="AQ42" i="57"/>
  <c r="AQ78" i="57" s="1"/>
  <c r="AQ114" i="57" s="1"/>
  <c r="AM42" i="57"/>
  <c r="AM78" i="57" s="1"/>
  <c r="AM114" i="57" s="1"/>
  <c r="AI42" i="57"/>
  <c r="AI78" i="57" s="1"/>
  <c r="AI114" i="57" s="1"/>
  <c r="AE42" i="57"/>
  <c r="AE78" i="57" s="1"/>
  <c r="AE114" i="57" s="1"/>
  <c r="AA42" i="57"/>
  <c r="AA78" i="57" s="1"/>
  <c r="AA114" i="57" s="1"/>
  <c r="W42" i="57"/>
  <c r="W78" i="57" s="1"/>
  <c r="W114" i="57" s="1"/>
  <c r="S42" i="57"/>
  <c r="S78" i="57" s="1"/>
  <c r="S114" i="57" s="1"/>
  <c r="O42" i="57"/>
  <c r="O78" i="57" s="1"/>
  <c r="O114" i="57" s="1"/>
  <c r="K42" i="57"/>
  <c r="K78" i="57" s="1"/>
  <c r="K114" i="57" s="1"/>
  <c r="G42" i="57"/>
  <c r="G78" i="57" s="1"/>
  <c r="G114" i="57" s="1"/>
  <c r="C42" i="57"/>
  <c r="C78" i="57" s="1"/>
  <c r="C114" i="57" s="1"/>
  <c r="AX42" i="57"/>
  <c r="AX78" i="57" s="1"/>
  <c r="AX114" i="57" s="1"/>
  <c r="AT42" i="57"/>
  <c r="AT78" i="57" s="1"/>
  <c r="AT114" i="57" s="1"/>
  <c r="AL42" i="57"/>
  <c r="AL78" i="57" s="1"/>
  <c r="AL114" i="57" s="1"/>
  <c r="Z42" i="57"/>
  <c r="Z78" i="57" s="1"/>
  <c r="Z114" i="57" s="1"/>
  <c r="BC41" i="57"/>
  <c r="BC77" i="57" s="1"/>
  <c r="BC113" i="57" s="1"/>
  <c r="AY41" i="57"/>
  <c r="AY77" i="57" s="1"/>
  <c r="AY113" i="57" s="1"/>
  <c r="AU41" i="57"/>
  <c r="AU77" i="57" s="1"/>
  <c r="AU113" i="57" s="1"/>
  <c r="AQ41" i="57"/>
  <c r="AQ77" i="57" s="1"/>
  <c r="AQ113" i="57" s="1"/>
  <c r="AM41" i="57"/>
  <c r="AM77" i="57" s="1"/>
  <c r="AM113" i="57" s="1"/>
  <c r="AI41" i="57"/>
  <c r="AI77" i="57" s="1"/>
  <c r="AI113" i="57" s="1"/>
  <c r="AE41" i="57"/>
  <c r="AE77" i="57" s="1"/>
  <c r="AE113" i="57" s="1"/>
  <c r="AA41" i="57"/>
  <c r="AA77" i="57" s="1"/>
  <c r="AA113" i="57" s="1"/>
  <c r="W41" i="57"/>
  <c r="W77" i="57" s="1"/>
  <c r="W113" i="57" s="1"/>
  <c r="S41" i="57"/>
  <c r="S77" i="57" s="1"/>
  <c r="S113" i="57" s="1"/>
  <c r="O41" i="57"/>
  <c r="O77" i="57" s="1"/>
  <c r="O113" i="57" s="1"/>
  <c r="K41" i="57"/>
  <c r="K77" i="57" s="1"/>
  <c r="K113" i="57" s="1"/>
  <c r="G41" i="57"/>
  <c r="G77" i="57" s="1"/>
  <c r="G113" i="57" s="1"/>
  <c r="C41" i="57"/>
  <c r="C77" i="57" s="1"/>
  <c r="C113" i="57" s="1"/>
  <c r="AV41" i="57"/>
  <c r="AV77" i="57" s="1"/>
  <c r="AV113" i="57" s="1"/>
  <c r="AJ41" i="57"/>
  <c r="AJ77" i="57" s="1"/>
  <c r="AJ113" i="57" s="1"/>
  <c r="X41" i="57"/>
  <c r="X77" i="57" s="1"/>
  <c r="X113" i="57" s="1"/>
  <c r="H41" i="57"/>
  <c r="H77" i="57" s="1"/>
  <c r="H113" i="57" s="1"/>
  <c r="BB41" i="57"/>
  <c r="BB77" i="57" s="1"/>
  <c r="BB113" i="57" s="1"/>
  <c r="AX41" i="57"/>
  <c r="AX77" i="57" s="1"/>
  <c r="AX113" i="57" s="1"/>
  <c r="AT41" i="57"/>
  <c r="AT77" i="57" s="1"/>
  <c r="AT113" i="57" s="1"/>
  <c r="AP41" i="57"/>
  <c r="AP77" i="57" s="1"/>
  <c r="AP113" i="57" s="1"/>
  <c r="AL41" i="57"/>
  <c r="AL77" i="57" s="1"/>
  <c r="AL113" i="57" s="1"/>
  <c r="AH41" i="57"/>
  <c r="AH77" i="57" s="1"/>
  <c r="AH113" i="57" s="1"/>
  <c r="AD41" i="57"/>
  <c r="AD77" i="57" s="1"/>
  <c r="AD113" i="57" s="1"/>
  <c r="Z41" i="57"/>
  <c r="Z77" i="57" s="1"/>
  <c r="Z113" i="57" s="1"/>
  <c r="V41" i="57"/>
  <c r="V77" i="57" s="1"/>
  <c r="V113" i="57" s="1"/>
  <c r="J41" i="57"/>
  <c r="J77" i="57" s="1"/>
  <c r="J113" i="57" s="1"/>
  <c r="F41" i="57"/>
  <c r="F77" i="57" s="1"/>
  <c r="F113" i="57" s="1"/>
  <c r="AZ41" i="57"/>
  <c r="AZ77" i="57" s="1"/>
  <c r="AZ113" i="57" s="1"/>
  <c r="AF41" i="57"/>
  <c r="AF77" i="57" s="1"/>
  <c r="AF113" i="57" s="1"/>
  <c r="T41" i="57"/>
  <c r="T77" i="57" s="1"/>
  <c r="T113" i="57" s="1"/>
  <c r="D41" i="57"/>
  <c r="D77" i="57" s="1"/>
  <c r="D113" i="57" s="1"/>
  <c r="BA41" i="57"/>
  <c r="BA77" i="57" s="1"/>
  <c r="BA113" i="57" s="1"/>
  <c r="AW41" i="57"/>
  <c r="AW77" i="57" s="1"/>
  <c r="AW113" i="57" s="1"/>
  <c r="AS41" i="57"/>
  <c r="AS77" i="57" s="1"/>
  <c r="AS113" i="57" s="1"/>
  <c r="AO41" i="57"/>
  <c r="AO77" i="57" s="1"/>
  <c r="AO113" i="57" s="1"/>
  <c r="AK41" i="57"/>
  <c r="AK77" i="57" s="1"/>
  <c r="AK113" i="57" s="1"/>
  <c r="AG41" i="57"/>
  <c r="AG77" i="57" s="1"/>
  <c r="AG113" i="57" s="1"/>
  <c r="AC41" i="57"/>
  <c r="AC77" i="57" s="1"/>
  <c r="AC113" i="57" s="1"/>
  <c r="Y41" i="57"/>
  <c r="Y77" i="57" s="1"/>
  <c r="Y113" i="57" s="1"/>
  <c r="Q41" i="57"/>
  <c r="Q77" i="57" s="1"/>
  <c r="Q113" i="57" s="1"/>
  <c r="M41" i="57"/>
  <c r="M77" i="57" s="1"/>
  <c r="M113" i="57" s="1"/>
  <c r="I41" i="57"/>
  <c r="I77" i="57" s="1"/>
  <c r="I113" i="57" s="1"/>
  <c r="E41" i="57"/>
  <c r="E77" i="57" s="1"/>
  <c r="E113" i="57" s="1"/>
  <c r="BD41" i="57"/>
  <c r="BD77" i="57" s="1"/>
  <c r="BD113" i="57" s="1"/>
  <c r="AR41" i="57"/>
  <c r="AR77" i="57" s="1"/>
  <c r="AR113" i="57" s="1"/>
  <c r="AN41" i="57"/>
  <c r="AN77" i="57" s="1"/>
  <c r="AN113" i="57" s="1"/>
  <c r="AB41" i="57"/>
  <c r="AB77" i="57" s="1"/>
  <c r="AB113" i="57" s="1"/>
  <c r="L41" i="57"/>
  <c r="L77" i="57" s="1"/>
  <c r="L113" i="57" s="1"/>
  <c r="BC57" i="57"/>
  <c r="BC93" i="57" s="1"/>
  <c r="BC129" i="57" s="1"/>
  <c r="AY57" i="57"/>
  <c r="AY93" i="57" s="1"/>
  <c r="AY129" i="57" s="1"/>
  <c r="AU57" i="57"/>
  <c r="AU93" i="57" s="1"/>
  <c r="AU129" i="57" s="1"/>
  <c r="AQ57" i="57"/>
  <c r="AQ93" i="57" s="1"/>
  <c r="AQ129" i="57" s="1"/>
  <c r="AM57" i="57"/>
  <c r="AM93" i="57" s="1"/>
  <c r="AM129" i="57" s="1"/>
  <c r="AI57" i="57"/>
  <c r="AI93" i="57" s="1"/>
  <c r="AI129" i="57" s="1"/>
  <c r="AE57" i="57"/>
  <c r="AE93" i="57" s="1"/>
  <c r="AE129" i="57" s="1"/>
  <c r="AA57" i="57"/>
  <c r="AA93" i="57" s="1"/>
  <c r="AA129" i="57" s="1"/>
  <c r="W57" i="57"/>
  <c r="W93" i="57" s="1"/>
  <c r="W129" i="57" s="1"/>
  <c r="S57" i="57"/>
  <c r="S93" i="57" s="1"/>
  <c r="S129" i="57" s="1"/>
  <c r="O57" i="57"/>
  <c r="O93" i="57" s="1"/>
  <c r="O129" i="57" s="1"/>
  <c r="K57" i="57"/>
  <c r="K93" i="57" s="1"/>
  <c r="K129" i="57" s="1"/>
  <c r="G57" i="57"/>
  <c r="G93" i="57" s="1"/>
  <c r="G129" i="57" s="1"/>
  <c r="C57" i="57"/>
  <c r="C93" i="57" s="1"/>
  <c r="C129" i="57" s="1"/>
  <c r="AV57" i="57"/>
  <c r="AV93" i="57" s="1"/>
  <c r="AV129" i="57" s="1"/>
  <c r="AJ57" i="57"/>
  <c r="AJ93" i="57" s="1"/>
  <c r="AJ129" i="57" s="1"/>
  <c r="AB57" i="57"/>
  <c r="AB93" i="57" s="1"/>
  <c r="AB129" i="57" s="1"/>
  <c r="P57" i="57"/>
  <c r="P93" i="57" s="1"/>
  <c r="P129" i="57" s="1"/>
  <c r="D57" i="57"/>
  <c r="D93" i="57" s="1"/>
  <c r="D129" i="57" s="1"/>
  <c r="BB57" i="57"/>
  <c r="BB93" i="57" s="1"/>
  <c r="BB129" i="57" s="1"/>
  <c r="AX57" i="57"/>
  <c r="AX93" i="57" s="1"/>
  <c r="AX129" i="57" s="1"/>
  <c r="AT57" i="57"/>
  <c r="AT93" i="57" s="1"/>
  <c r="AT129" i="57" s="1"/>
  <c r="AP57" i="57"/>
  <c r="AP93" i="57" s="1"/>
  <c r="AP129" i="57" s="1"/>
  <c r="AL57" i="57"/>
  <c r="AL93" i="57" s="1"/>
  <c r="AL129" i="57" s="1"/>
  <c r="AH57" i="57"/>
  <c r="AH93" i="57" s="1"/>
  <c r="AH129" i="57" s="1"/>
  <c r="AD57" i="57"/>
  <c r="AD93" i="57" s="1"/>
  <c r="AD129" i="57" s="1"/>
  <c r="Z57" i="57"/>
  <c r="Z93" i="57" s="1"/>
  <c r="Z129" i="57" s="1"/>
  <c r="V57" i="57"/>
  <c r="V93" i="57" s="1"/>
  <c r="V129" i="57" s="1"/>
  <c r="R57" i="57"/>
  <c r="R93" i="57" s="1"/>
  <c r="R129" i="57" s="1"/>
  <c r="N57" i="57"/>
  <c r="N93" i="57" s="1"/>
  <c r="N129" i="57" s="1"/>
  <c r="J57" i="57"/>
  <c r="J93" i="57" s="1"/>
  <c r="J129" i="57" s="1"/>
  <c r="F57" i="57"/>
  <c r="F93" i="57" s="1"/>
  <c r="F129" i="57" s="1"/>
  <c r="AZ57" i="57"/>
  <c r="AZ93" i="57" s="1"/>
  <c r="AZ129" i="57" s="1"/>
  <c r="AN57" i="57"/>
  <c r="AN93" i="57" s="1"/>
  <c r="AN129" i="57" s="1"/>
  <c r="X57" i="57"/>
  <c r="X93" i="57" s="1"/>
  <c r="X129" i="57" s="1"/>
  <c r="L57" i="57"/>
  <c r="L93" i="57" s="1"/>
  <c r="L129" i="57" s="1"/>
  <c r="BA57" i="57"/>
  <c r="BA93" i="57" s="1"/>
  <c r="BA129" i="57" s="1"/>
  <c r="AW57" i="57"/>
  <c r="AW93" i="57" s="1"/>
  <c r="AW129" i="57" s="1"/>
  <c r="AS57" i="57"/>
  <c r="AS93" i="57" s="1"/>
  <c r="AS129" i="57" s="1"/>
  <c r="AO57" i="57"/>
  <c r="AO93" i="57" s="1"/>
  <c r="AO129" i="57" s="1"/>
  <c r="AK57" i="57"/>
  <c r="AK93" i="57" s="1"/>
  <c r="AK129" i="57" s="1"/>
  <c r="AG57" i="57"/>
  <c r="AG93" i="57" s="1"/>
  <c r="AG129" i="57" s="1"/>
  <c r="AC57" i="57"/>
  <c r="AC93" i="57" s="1"/>
  <c r="AC129" i="57" s="1"/>
  <c r="Y57" i="57"/>
  <c r="Y93" i="57" s="1"/>
  <c r="Y129" i="57" s="1"/>
  <c r="U57" i="57"/>
  <c r="U93" i="57" s="1"/>
  <c r="U129" i="57" s="1"/>
  <c r="Q57" i="57"/>
  <c r="Q93" i="57" s="1"/>
  <c r="Q129" i="57" s="1"/>
  <c r="M57" i="57"/>
  <c r="M93" i="57" s="1"/>
  <c r="M129" i="57" s="1"/>
  <c r="I57" i="57"/>
  <c r="I93" i="57" s="1"/>
  <c r="I129" i="57" s="1"/>
  <c r="E57" i="57"/>
  <c r="E93" i="57" s="1"/>
  <c r="E129" i="57" s="1"/>
  <c r="BD57" i="57"/>
  <c r="BD93" i="57" s="1"/>
  <c r="BD129" i="57" s="1"/>
  <c r="AR57" i="57"/>
  <c r="AR93" i="57" s="1"/>
  <c r="AR129" i="57" s="1"/>
  <c r="AF57" i="57"/>
  <c r="AF93" i="57" s="1"/>
  <c r="AF129" i="57" s="1"/>
  <c r="T57" i="57"/>
  <c r="T93" i="57" s="1"/>
  <c r="T129" i="57" s="1"/>
  <c r="H57" i="57"/>
  <c r="H93" i="57" s="1"/>
  <c r="H129" i="57" s="1"/>
  <c r="BA44" i="57"/>
  <c r="BA80" i="57" s="1"/>
  <c r="BA116" i="57" s="1"/>
  <c r="AW44" i="57"/>
  <c r="AW80" i="57" s="1"/>
  <c r="AW116" i="57" s="1"/>
  <c r="AS44" i="57"/>
  <c r="AS80" i="57" s="1"/>
  <c r="AS116" i="57" s="1"/>
  <c r="AO44" i="57"/>
  <c r="AO80" i="57" s="1"/>
  <c r="AO116" i="57" s="1"/>
  <c r="AK44" i="57"/>
  <c r="AK80" i="57" s="1"/>
  <c r="AK116" i="57" s="1"/>
  <c r="AG44" i="57"/>
  <c r="AG80" i="57" s="1"/>
  <c r="AG116" i="57" s="1"/>
  <c r="AC44" i="57"/>
  <c r="AC80" i="57" s="1"/>
  <c r="AC116" i="57" s="1"/>
  <c r="Y44" i="57"/>
  <c r="Y80" i="57" s="1"/>
  <c r="Y116" i="57" s="1"/>
  <c r="U44" i="57"/>
  <c r="U80" i="57" s="1"/>
  <c r="U116" i="57" s="1"/>
  <c r="Q44" i="57"/>
  <c r="Q80" i="57" s="1"/>
  <c r="Q116" i="57" s="1"/>
  <c r="M44" i="57"/>
  <c r="M80" i="57" s="1"/>
  <c r="M116" i="57" s="1"/>
  <c r="I44" i="57"/>
  <c r="I80" i="57" s="1"/>
  <c r="I116" i="57" s="1"/>
  <c r="E44" i="57"/>
  <c r="E80" i="57" s="1"/>
  <c r="E116" i="57" s="1"/>
  <c r="AT44" i="57"/>
  <c r="AT80" i="57" s="1"/>
  <c r="AT116" i="57" s="1"/>
  <c r="AP44" i="57"/>
  <c r="AP80" i="57" s="1"/>
  <c r="AP116" i="57" s="1"/>
  <c r="Z44" i="57"/>
  <c r="Z80" i="57" s="1"/>
  <c r="Z116" i="57" s="1"/>
  <c r="V44" i="57"/>
  <c r="V80" i="57" s="1"/>
  <c r="V116" i="57" s="1"/>
  <c r="R44" i="57"/>
  <c r="R80" i="57" s="1"/>
  <c r="R116" i="57" s="1"/>
  <c r="BD44" i="57"/>
  <c r="BD80" i="57" s="1"/>
  <c r="BD116" i="57" s="1"/>
  <c r="AZ44" i="57"/>
  <c r="AZ80" i="57" s="1"/>
  <c r="AZ116" i="57" s="1"/>
  <c r="AV44" i="57"/>
  <c r="AV80" i="57" s="1"/>
  <c r="AV116" i="57" s="1"/>
  <c r="AR44" i="57"/>
  <c r="AR80" i="57" s="1"/>
  <c r="AR116" i="57" s="1"/>
  <c r="AN44" i="57"/>
  <c r="AN80" i="57" s="1"/>
  <c r="AN116" i="57" s="1"/>
  <c r="AJ44" i="57"/>
  <c r="AJ80" i="57" s="1"/>
  <c r="AJ116" i="57" s="1"/>
  <c r="AF44" i="57"/>
  <c r="AF80" i="57" s="1"/>
  <c r="AF116" i="57" s="1"/>
  <c r="AB44" i="57"/>
  <c r="AB80" i="57" s="1"/>
  <c r="AB116" i="57" s="1"/>
  <c r="X44" i="57"/>
  <c r="X80" i="57" s="1"/>
  <c r="X116" i="57" s="1"/>
  <c r="T44" i="57"/>
  <c r="T80" i="57" s="1"/>
  <c r="T116" i="57" s="1"/>
  <c r="P44" i="57"/>
  <c r="P80" i="57" s="1"/>
  <c r="P116" i="57" s="1"/>
  <c r="L44" i="57"/>
  <c r="L80" i="57" s="1"/>
  <c r="L116" i="57" s="1"/>
  <c r="H44" i="57"/>
  <c r="H80" i="57" s="1"/>
  <c r="H116" i="57" s="1"/>
  <c r="D44" i="57"/>
  <c r="D80" i="57" s="1"/>
  <c r="D116" i="57" s="1"/>
  <c r="AL44" i="57"/>
  <c r="AL80" i="57" s="1"/>
  <c r="AL116" i="57" s="1"/>
  <c r="AH44" i="57"/>
  <c r="AH80" i="57" s="1"/>
  <c r="AH116" i="57" s="1"/>
  <c r="J44" i="57"/>
  <c r="J80" i="57" s="1"/>
  <c r="J116" i="57" s="1"/>
  <c r="F44" i="57"/>
  <c r="F80" i="57" s="1"/>
  <c r="F116" i="57" s="1"/>
  <c r="BC44" i="57"/>
  <c r="BC80" i="57" s="1"/>
  <c r="BC116" i="57" s="1"/>
  <c r="AY44" i="57"/>
  <c r="AY80" i="57" s="1"/>
  <c r="AY116" i="57" s="1"/>
  <c r="AU44" i="57"/>
  <c r="AU80" i="57" s="1"/>
  <c r="AU116" i="57" s="1"/>
  <c r="AQ44" i="57"/>
  <c r="AQ80" i="57" s="1"/>
  <c r="AQ116" i="57" s="1"/>
  <c r="AM44" i="57"/>
  <c r="AM80" i="57" s="1"/>
  <c r="AM116" i="57" s="1"/>
  <c r="AI44" i="57"/>
  <c r="AI80" i="57" s="1"/>
  <c r="AI116" i="57" s="1"/>
  <c r="AE44" i="57"/>
  <c r="AE80" i="57" s="1"/>
  <c r="AE116" i="57" s="1"/>
  <c r="AA44" i="57"/>
  <c r="AA80" i="57" s="1"/>
  <c r="AA116" i="57" s="1"/>
  <c r="W44" i="57"/>
  <c r="W80" i="57" s="1"/>
  <c r="W116" i="57" s="1"/>
  <c r="S44" i="57"/>
  <c r="S80" i="57" s="1"/>
  <c r="S116" i="57" s="1"/>
  <c r="O44" i="57"/>
  <c r="O80" i="57" s="1"/>
  <c r="O116" i="57" s="1"/>
  <c r="K44" i="57"/>
  <c r="K80" i="57" s="1"/>
  <c r="K116" i="57" s="1"/>
  <c r="G44" i="57"/>
  <c r="G80" i="57" s="1"/>
  <c r="G116" i="57" s="1"/>
  <c r="C44" i="57"/>
  <c r="C80" i="57" s="1"/>
  <c r="C116" i="57" s="1"/>
  <c r="BB44" i="57"/>
  <c r="BB80" i="57" s="1"/>
  <c r="BB116" i="57" s="1"/>
  <c r="AX44" i="57"/>
  <c r="AX80" i="57" s="1"/>
  <c r="AX116" i="57" s="1"/>
  <c r="AD44" i="57"/>
  <c r="AD80" i="57" s="1"/>
  <c r="AD116" i="57" s="1"/>
  <c r="N44" i="57"/>
  <c r="N80" i="57" s="1"/>
  <c r="N116" i="57" s="1"/>
  <c r="BA60" i="57"/>
  <c r="BA96" i="57" s="1"/>
  <c r="BA132" i="57" s="1"/>
  <c r="AW60" i="57"/>
  <c r="AW96" i="57" s="1"/>
  <c r="AW132" i="57" s="1"/>
  <c r="AS60" i="57"/>
  <c r="AS96" i="57" s="1"/>
  <c r="AS132" i="57" s="1"/>
  <c r="AO60" i="57"/>
  <c r="AO96" i="57" s="1"/>
  <c r="AO132" i="57" s="1"/>
  <c r="AK60" i="57"/>
  <c r="AK96" i="57" s="1"/>
  <c r="AK132" i="57" s="1"/>
  <c r="AG60" i="57"/>
  <c r="AG96" i="57" s="1"/>
  <c r="AG132" i="57" s="1"/>
  <c r="AC60" i="57"/>
  <c r="AC96" i="57" s="1"/>
  <c r="AC132" i="57" s="1"/>
  <c r="Y60" i="57"/>
  <c r="Y96" i="57" s="1"/>
  <c r="Y132" i="57" s="1"/>
  <c r="Q60" i="57"/>
  <c r="Q96" i="57" s="1"/>
  <c r="Q132" i="57" s="1"/>
  <c r="M60" i="57"/>
  <c r="M96" i="57" s="1"/>
  <c r="M132" i="57" s="1"/>
  <c r="I60" i="57"/>
  <c r="I96" i="57" s="1"/>
  <c r="I132" i="57" s="1"/>
  <c r="E60" i="57"/>
  <c r="E96" i="57" s="1"/>
  <c r="E132" i="57" s="1"/>
  <c r="BB60" i="57"/>
  <c r="BB96" i="57" s="1"/>
  <c r="BB132" i="57" s="1"/>
  <c r="AL60" i="57"/>
  <c r="AL96" i="57" s="1"/>
  <c r="AL132" i="57" s="1"/>
  <c r="Z60" i="57"/>
  <c r="Z96" i="57" s="1"/>
  <c r="Z132" i="57" s="1"/>
  <c r="F60" i="57"/>
  <c r="F96" i="57" s="1"/>
  <c r="F132" i="57" s="1"/>
  <c r="BD60" i="57"/>
  <c r="BD96" i="57" s="1"/>
  <c r="BD132" i="57" s="1"/>
  <c r="AZ60" i="57"/>
  <c r="AZ96" i="57" s="1"/>
  <c r="AZ132" i="57" s="1"/>
  <c r="AV60" i="57"/>
  <c r="AV96" i="57" s="1"/>
  <c r="AV132" i="57" s="1"/>
  <c r="AR60" i="57"/>
  <c r="AR96" i="57" s="1"/>
  <c r="AR132" i="57" s="1"/>
  <c r="AN60" i="57"/>
  <c r="AN96" i="57" s="1"/>
  <c r="AN132" i="57" s="1"/>
  <c r="AJ60" i="57"/>
  <c r="AJ96" i="57" s="1"/>
  <c r="AJ132" i="57" s="1"/>
  <c r="AF60" i="57"/>
  <c r="AF96" i="57" s="1"/>
  <c r="AF132" i="57" s="1"/>
  <c r="AB60" i="57"/>
  <c r="AB96" i="57" s="1"/>
  <c r="AB132" i="57" s="1"/>
  <c r="X60" i="57"/>
  <c r="X96" i="57" s="1"/>
  <c r="X132" i="57" s="1"/>
  <c r="T60" i="57"/>
  <c r="T96" i="57" s="1"/>
  <c r="T132" i="57" s="1"/>
  <c r="L60" i="57"/>
  <c r="L96" i="57" s="1"/>
  <c r="L132" i="57" s="1"/>
  <c r="H60" i="57"/>
  <c r="H96" i="57" s="1"/>
  <c r="H132" i="57" s="1"/>
  <c r="D60" i="57"/>
  <c r="D96" i="57" s="1"/>
  <c r="D132" i="57" s="1"/>
  <c r="AT60" i="57"/>
  <c r="AT96" i="57" s="1"/>
  <c r="AT132" i="57" s="1"/>
  <c r="AH60" i="57"/>
  <c r="AH96" i="57" s="1"/>
  <c r="AH132" i="57" s="1"/>
  <c r="V60" i="57"/>
  <c r="V96" i="57" s="1"/>
  <c r="V132" i="57" s="1"/>
  <c r="J60" i="57"/>
  <c r="J96" i="57" s="1"/>
  <c r="J132" i="57" s="1"/>
  <c r="BC60" i="57"/>
  <c r="BC96" i="57" s="1"/>
  <c r="BC132" i="57" s="1"/>
  <c r="AY60" i="57"/>
  <c r="AY96" i="57" s="1"/>
  <c r="AY132" i="57" s="1"/>
  <c r="AU60" i="57"/>
  <c r="AU96" i="57" s="1"/>
  <c r="AU132" i="57" s="1"/>
  <c r="AQ60" i="57"/>
  <c r="AQ96" i="57" s="1"/>
  <c r="AQ132" i="57" s="1"/>
  <c r="AM60" i="57"/>
  <c r="AM96" i="57" s="1"/>
  <c r="AM132" i="57" s="1"/>
  <c r="AI60" i="57"/>
  <c r="AI96" i="57" s="1"/>
  <c r="AI132" i="57" s="1"/>
  <c r="AE60" i="57"/>
  <c r="AE96" i="57" s="1"/>
  <c r="AE132" i="57" s="1"/>
  <c r="AA60" i="57"/>
  <c r="AA96" i="57" s="1"/>
  <c r="AA132" i="57" s="1"/>
  <c r="W60" i="57"/>
  <c r="W96" i="57" s="1"/>
  <c r="W132" i="57" s="1"/>
  <c r="S60" i="57"/>
  <c r="S96" i="57" s="1"/>
  <c r="S132" i="57" s="1"/>
  <c r="O60" i="57"/>
  <c r="O96" i="57" s="1"/>
  <c r="O132" i="57" s="1"/>
  <c r="K60" i="57"/>
  <c r="K96" i="57" s="1"/>
  <c r="K132" i="57" s="1"/>
  <c r="G60" i="57"/>
  <c r="G96" i="57" s="1"/>
  <c r="G132" i="57" s="1"/>
  <c r="C60" i="57"/>
  <c r="C96" i="57" s="1"/>
  <c r="C132" i="57" s="1"/>
  <c r="AX60" i="57"/>
  <c r="AX96" i="57" s="1"/>
  <c r="AX132" i="57" s="1"/>
  <c r="AP60" i="57"/>
  <c r="AP96" i="57" s="1"/>
  <c r="AP132" i="57" s="1"/>
  <c r="AD60" i="57"/>
  <c r="AD96" i="57" s="1"/>
  <c r="AD132" i="57" s="1"/>
  <c r="B141" i="54"/>
  <c r="F318" i="77" l="1"/>
  <c r="F319" i="77"/>
  <c r="B149" i="76" l="1" a="1"/>
  <c r="B180" i="76" s="1"/>
  <c r="B173" i="76" l="1"/>
  <c r="B151" i="76"/>
  <c r="B178" i="76"/>
  <c r="B157" i="76"/>
  <c r="B162" i="76"/>
  <c r="B167" i="76"/>
  <c r="B153" i="76"/>
  <c r="B158" i="76"/>
  <c r="B163" i="76"/>
  <c r="B169" i="76"/>
  <c r="B174" i="76"/>
  <c r="B179" i="76"/>
  <c r="B149" i="76"/>
  <c r="B154" i="76"/>
  <c r="B159" i="76"/>
  <c r="B165" i="76"/>
  <c r="B170" i="76"/>
  <c r="B175" i="76"/>
  <c r="B150" i="76"/>
  <c r="B155" i="76"/>
  <c r="B161" i="76"/>
  <c r="B166" i="76"/>
  <c r="B171" i="76"/>
  <c r="B177" i="76"/>
  <c r="B152" i="76"/>
  <c r="B156" i="76"/>
  <c r="B160" i="76"/>
  <c r="B164" i="76"/>
  <c r="B168" i="76"/>
  <c r="B172" i="76"/>
  <c r="B176" i="76"/>
  <c r="A10" i="69" l="1"/>
  <c r="A11" i="69"/>
  <c r="A12" i="69"/>
  <c r="A16" i="69"/>
  <c r="A18" i="69"/>
  <c r="A19" i="69"/>
  <c r="A21" i="69"/>
  <c r="A24" i="69"/>
  <c r="A51" i="69"/>
  <c r="A5" i="69"/>
  <c r="B787" i="84" l="1" a="1"/>
  <c r="B818" i="84" s="1"/>
  <c r="B800" i="84" l="1"/>
  <c r="B805" i="84"/>
  <c r="B789" i="84"/>
  <c r="B811" i="84"/>
  <c r="B795" i="84"/>
  <c r="B816" i="84"/>
  <c r="B791" i="84"/>
  <c r="B796" i="84"/>
  <c r="B801" i="84"/>
  <c r="B807" i="84"/>
  <c r="B812" i="84"/>
  <c r="B817" i="84"/>
  <c r="B787" i="84"/>
  <c r="B792" i="84"/>
  <c r="B797" i="84"/>
  <c r="B803" i="84"/>
  <c r="B808" i="84"/>
  <c r="B813" i="84"/>
  <c r="B788" i="84"/>
  <c r="B793" i="84"/>
  <c r="B799" i="84"/>
  <c r="B804" i="84"/>
  <c r="B809" i="84"/>
  <c r="B815" i="84"/>
  <c r="B790" i="84"/>
  <c r="B794" i="84"/>
  <c r="B798" i="84"/>
  <c r="B802" i="84"/>
  <c r="B806" i="84"/>
  <c r="B810" i="84"/>
  <c r="B814" i="84"/>
  <c r="M23" i="89" l="1"/>
  <c r="M22" i="89"/>
  <c r="M24" i="89" l="1"/>
  <c r="M21" i="89"/>
  <c r="G23" i="89" l="1"/>
  <c r="G22" i="89"/>
  <c r="G21" i="89"/>
  <c r="G24" i="89"/>
  <c r="F27" i="89" l="1"/>
  <c r="D19" i="54" l="1"/>
  <c r="B87" i="79" l="1"/>
  <c r="B86" i="79"/>
  <c r="B81" i="79"/>
  <c r="B80" i="79"/>
  <c r="B41" i="76" a="1"/>
  <c r="B72" i="76" s="1"/>
  <c r="B45" i="76" l="1"/>
  <c r="B55" i="76"/>
  <c r="B66" i="76"/>
  <c r="B41" i="76"/>
  <c r="B46" i="76"/>
  <c r="B51" i="76"/>
  <c r="B57" i="76"/>
  <c r="B62" i="76"/>
  <c r="B67" i="76"/>
  <c r="B43" i="76"/>
  <c r="B49" i="76"/>
  <c r="B54" i="76"/>
  <c r="B59" i="76"/>
  <c r="B65" i="76"/>
  <c r="B70" i="76"/>
  <c r="B50" i="76"/>
  <c r="B61" i="76"/>
  <c r="B42" i="76"/>
  <c r="B47" i="76"/>
  <c r="B53" i="76"/>
  <c r="B58" i="76"/>
  <c r="B63" i="76"/>
  <c r="B69" i="76"/>
  <c r="B71" i="76"/>
  <c r="B44" i="76"/>
  <c r="B48" i="76"/>
  <c r="B52" i="76"/>
  <c r="B56" i="76"/>
  <c r="B60" i="76"/>
  <c r="B64" i="76"/>
  <c r="B68" i="76"/>
  <c r="F321" i="77" l="1"/>
  <c r="D515" i="84" l="1" a="1"/>
  <c r="AH515" i="84" s="1"/>
  <c r="B480" i="84" a="1"/>
  <c r="B486" i="84" s="1"/>
  <c r="D515" i="75" a="1"/>
  <c r="AH515" i="75" s="1"/>
  <c r="B480" i="75" a="1"/>
  <c r="B210" i="58" a="1"/>
  <c r="B230" i="58" s="1"/>
  <c r="B232" i="58" l="1"/>
  <c r="B214" i="58"/>
  <c r="B240" i="58"/>
  <c r="B216" i="58"/>
  <c r="B491" i="84"/>
  <c r="B222" i="58"/>
  <c r="B498" i="84"/>
  <c r="B504" i="84"/>
  <c r="B483" i="84"/>
  <c r="M515" i="84"/>
  <c r="R515" i="84"/>
  <c r="B506" i="75"/>
  <c r="B510" i="75"/>
  <c r="B499" i="75"/>
  <c r="AI515" i="84"/>
  <c r="AG515" i="84"/>
  <c r="AB515" i="84"/>
  <c r="V515" i="84"/>
  <c r="Q515" i="84"/>
  <c r="L515" i="84"/>
  <c r="F515" i="84"/>
  <c r="AF515" i="84"/>
  <c r="Z515" i="84"/>
  <c r="U515" i="84"/>
  <c r="P515" i="84"/>
  <c r="J515" i="84"/>
  <c r="E515" i="84"/>
  <c r="AD515" i="84"/>
  <c r="Y515" i="84"/>
  <c r="T515" i="84"/>
  <c r="N515" i="84"/>
  <c r="I515" i="84"/>
  <c r="D515" i="84"/>
  <c r="X515" i="84"/>
  <c r="Z515" i="75"/>
  <c r="AA515" i="75"/>
  <c r="R515" i="75"/>
  <c r="K515" i="75"/>
  <c r="B239" i="58"/>
  <c r="B236" i="58"/>
  <c r="B228" i="58"/>
  <c r="B220" i="58"/>
  <c r="B212" i="58"/>
  <c r="B234" i="58"/>
  <c r="B226" i="58"/>
  <c r="B218" i="58"/>
  <c r="B210" i="58"/>
  <c r="B224" i="58"/>
  <c r="B489" i="75"/>
  <c r="B510" i="84"/>
  <c r="B503" i="84"/>
  <c r="B496" i="84"/>
  <c r="B488" i="84"/>
  <c r="B482" i="84"/>
  <c r="B508" i="84"/>
  <c r="B502" i="84"/>
  <c r="B494" i="84"/>
  <c r="B487" i="84"/>
  <c r="B480" i="84"/>
  <c r="B507" i="84"/>
  <c r="B499" i="84"/>
  <c r="B492" i="84"/>
  <c r="H515" i="84"/>
  <c r="AC515" i="84"/>
  <c r="B509" i="84"/>
  <c r="B505" i="84"/>
  <c r="B501" i="84"/>
  <c r="B497" i="84"/>
  <c r="B493" i="84"/>
  <c r="B489" i="84"/>
  <c r="B485" i="84"/>
  <c r="B481" i="84"/>
  <c r="B484" i="84"/>
  <c r="B490" i="84"/>
  <c r="B495" i="84"/>
  <c r="B500" i="84"/>
  <c r="B506" i="84"/>
  <c r="B511" i="84"/>
  <c r="G515" i="84"/>
  <c r="K515" i="84"/>
  <c r="O515" i="84"/>
  <c r="S515" i="84"/>
  <c r="W515" i="84"/>
  <c r="AA515" i="84"/>
  <c r="AE515" i="84"/>
  <c r="B490" i="75"/>
  <c r="B501" i="75"/>
  <c r="B485" i="75"/>
  <c r="B495" i="75"/>
  <c r="B508" i="75"/>
  <c r="B504" i="75"/>
  <c r="B500" i="75"/>
  <c r="B496" i="75"/>
  <c r="B492" i="75"/>
  <c r="B488" i="75"/>
  <c r="B484" i="75"/>
  <c r="B480" i="75"/>
  <c r="B507" i="75"/>
  <c r="B502" i="75"/>
  <c r="B497" i="75"/>
  <c r="B491" i="75"/>
  <c r="B486" i="75"/>
  <c r="B481" i="75"/>
  <c r="B509" i="75"/>
  <c r="B503" i="75"/>
  <c r="B498" i="75"/>
  <c r="B493" i="75"/>
  <c r="B487" i="75"/>
  <c r="B482" i="75"/>
  <c r="B511" i="75"/>
  <c r="B483" i="75"/>
  <c r="B494" i="75"/>
  <c r="B505" i="75"/>
  <c r="J515" i="75"/>
  <c r="AG515" i="75"/>
  <c r="AC515" i="75"/>
  <c r="Y515" i="75"/>
  <c r="U515" i="75"/>
  <c r="Q515" i="75"/>
  <c r="M515" i="75"/>
  <c r="I515" i="75"/>
  <c r="E515" i="75"/>
  <c r="AF515" i="75"/>
  <c r="AB515" i="75"/>
  <c r="X515" i="75"/>
  <c r="T515" i="75"/>
  <c r="P515" i="75"/>
  <c r="L515" i="75"/>
  <c r="H515" i="75"/>
  <c r="D515" i="75"/>
  <c r="AE515" i="75"/>
  <c r="W515" i="75"/>
  <c r="O515" i="75"/>
  <c r="G515" i="75"/>
  <c r="AD515" i="75"/>
  <c r="V515" i="75"/>
  <c r="N515" i="75"/>
  <c r="F515" i="75"/>
  <c r="S515" i="75"/>
  <c r="AI515" i="75"/>
  <c r="B213" i="58"/>
  <c r="B217" i="58"/>
  <c r="B221" i="58"/>
  <c r="B225" i="58"/>
  <c r="B229" i="58"/>
  <c r="B233" i="58"/>
  <c r="B237" i="58"/>
  <c r="B241" i="58"/>
  <c r="B238" i="58"/>
  <c r="B211" i="58"/>
  <c r="B215" i="58"/>
  <c r="B219" i="58"/>
  <c r="B223" i="58"/>
  <c r="B227" i="58"/>
  <c r="B231" i="58"/>
  <c r="B235" i="58"/>
  <c r="F320" i="77" l="1"/>
  <c r="B77" i="76" l="1" a="1"/>
  <c r="B77" i="76" s="1"/>
  <c r="B113" i="76" a="1"/>
  <c r="B113" i="76" s="1"/>
  <c r="E114" i="77"/>
  <c r="F114" i="77"/>
  <c r="G114" i="77"/>
  <c r="H114" i="77"/>
  <c r="I114" i="77"/>
  <c r="J114" i="77"/>
  <c r="E115" i="77"/>
  <c r="F115" i="77"/>
  <c r="G115" i="77"/>
  <c r="H115" i="77"/>
  <c r="I115" i="77"/>
  <c r="J115" i="77"/>
  <c r="E119" i="77"/>
  <c r="F119" i="77"/>
  <c r="G119" i="77"/>
  <c r="H119" i="77"/>
  <c r="I119" i="77"/>
  <c r="J119" i="77"/>
  <c r="E123" i="77"/>
  <c r="F123" i="77"/>
  <c r="G123" i="77"/>
  <c r="H123" i="77"/>
  <c r="I123" i="77"/>
  <c r="J123" i="77"/>
  <c r="E124" i="77"/>
  <c r="F124" i="77"/>
  <c r="G124" i="77"/>
  <c r="H124" i="77"/>
  <c r="I124" i="77"/>
  <c r="J124" i="77"/>
  <c r="E125" i="77"/>
  <c r="F125" i="77"/>
  <c r="G125" i="77"/>
  <c r="H125" i="77"/>
  <c r="I125" i="77"/>
  <c r="J125" i="77"/>
  <c r="E126" i="77"/>
  <c r="F126" i="77"/>
  <c r="G126" i="77"/>
  <c r="H126" i="77"/>
  <c r="I126" i="77"/>
  <c r="J126" i="77"/>
  <c r="E127" i="77"/>
  <c r="F127" i="77"/>
  <c r="G127" i="77"/>
  <c r="H127" i="77"/>
  <c r="I127" i="77"/>
  <c r="J127" i="77"/>
  <c r="E133" i="77"/>
  <c r="F133" i="77"/>
  <c r="G133" i="77"/>
  <c r="H133" i="77"/>
  <c r="I133" i="77"/>
  <c r="J133" i="77"/>
  <c r="B76" i="77" a="1"/>
  <c r="B76" i="77" s="1"/>
  <c r="B245" i="77" a="1"/>
  <c r="B246" i="77" s="1"/>
  <c r="B201" i="77" a="1"/>
  <c r="B201" i="77" s="1"/>
  <c r="B83" i="77" l="1"/>
  <c r="B87" i="77"/>
  <c r="B104" i="76"/>
  <c r="B100" i="76"/>
  <c r="B96" i="76"/>
  <c r="B92" i="76"/>
  <c r="B88" i="76"/>
  <c r="B84" i="76"/>
  <c r="B80" i="76"/>
  <c r="B107" i="76"/>
  <c r="B103" i="76"/>
  <c r="B99" i="76"/>
  <c r="B95" i="76"/>
  <c r="B91" i="76"/>
  <c r="B87" i="76"/>
  <c r="B83" i="76"/>
  <c r="B79" i="76"/>
  <c r="B106" i="76"/>
  <c r="B102" i="76"/>
  <c r="B98" i="76"/>
  <c r="B94" i="76"/>
  <c r="B90" i="76"/>
  <c r="B86" i="76"/>
  <c r="B82" i="76"/>
  <c r="B78" i="76"/>
  <c r="B108" i="76"/>
  <c r="B105" i="76"/>
  <c r="B101" i="76"/>
  <c r="B97" i="76"/>
  <c r="B93" i="76"/>
  <c r="B89" i="76"/>
  <c r="B85" i="76"/>
  <c r="B81" i="76"/>
  <c r="B140" i="76"/>
  <c r="B136" i="76"/>
  <c r="B132" i="76"/>
  <c r="B128" i="76"/>
  <c r="B124" i="76"/>
  <c r="B120" i="76"/>
  <c r="B116" i="76"/>
  <c r="B143" i="76"/>
  <c r="B139" i="76"/>
  <c r="B135" i="76"/>
  <c r="B131" i="76"/>
  <c r="B127" i="76"/>
  <c r="B123" i="76"/>
  <c r="B119" i="76"/>
  <c r="B115" i="76"/>
  <c r="B142" i="76"/>
  <c r="B138" i="76"/>
  <c r="B134" i="76"/>
  <c r="B130" i="76"/>
  <c r="B126" i="76"/>
  <c r="B122" i="76"/>
  <c r="B118" i="76"/>
  <c r="B114" i="76"/>
  <c r="B144" i="76"/>
  <c r="B141" i="76"/>
  <c r="B137" i="76"/>
  <c r="B133" i="76"/>
  <c r="B129" i="76"/>
  <c r="B125" i="76"/>
  <c r="B121" i="76"/>
  <c r="B117" i="76"/>
  <c r="B79" i="77"/>
  <c r="B107" i="77"/>
  <c r="B103" i="77"/>
  <c r="B99" i="77"/>
  <c r="B95" i="77"/>
  <c r="B91" i="77"/>
  <c r="B106" i="77"/>
  <c r="B102" i="77"/>
  <c r="B98" i="77"/>
  <c r="B94" i="77"/>
  <c r="B90" i="77"/>
  <c r="B86" i="77"/>
  <c r="B82" i="77"/>
  <c r="B78" i="77"/>
  <c r="B105" i="77"/>
  <c r="B101" i="77"/>
  <c r="B97" i="77"/>
  <c r="B93" i="77"/>
  <c r="B89" i="77"/>
  <c r="B85" i="77"/>
  <c r="B81" i="77"/>
  <c r="B77" i="77"/>
  <c r="B104" i="77"/>
  <c r="B100" i="77"/>
  <c r="B96" i="77"/>
  <c r="B92" i="77"/>
  <c r="B88" i="77"/>
  <c r="B84" i="77"/>
  <c r="B80" i="77"/>
  <c r="B245" i="77"/>
  <c r="B273" i="77"/>
  <c r="B269" i="77"/>
  <c r="B265" i="77"/>
  <c r="B261" i="77"/>
  <c r="B257" i="77"/>
  <c r="B253" i="77"/>
  <c r="B249" i="77"/>
  <c r="B276" i="77"/>
  <c r="B272" i="77"/>
  <c r="B268" i="77"/>
  <c r="B264" i="77"/>
  <c r="B260" i="77"/>
  <c r="B256" i="77"/>
  <c r="B252" i="77"/>
  <c r="B248" i="77"/>
  <c r="B275" i="77"/>
  <c r="B271" i="77"/>
  <c r="B267" i="77"/>
  <c r="B263" i="77"/>
  <c r="B259" i="77"/>
  <c r="B255" i="77"/>
  <c r="B251" i="77"/>
  <c r="B247" i="77"/>
  <c r="B274" i="77"/>
  <c r="B270" i="77"/>
  <c r="B266" i="77"/>
  <c r="B262" i="77"/>
  <c r="B258" i="77"/>
  <c r="B254" i="77"/>
  <c r="B250" i="77"/>
  <c r="B232" i="77"/>
  <c r="B228" i="77"/>
  <c r="B224" i="77"/>
  <c r="B220" i="77"/>
  <c r="B216" i="77"/>
  <c r="B212" i="77"/>
  <c r="B208" i="77"/>
  <c r="B204" i="77"/>
  <c r="B231" i="77"/>
  <c r="B227" i="77"/>
  <c r="B223" i="77"/>
  <c r="B219" i="77"/>
  <c r="B215" i="77"/>
  <c r="B211" i="77"/>
  <c r="B207" i="77"/>
  <c r="B203" i="77"/>
  <c r="B230" i="77"/>
  <c r="B226" i="77"/>
  <c r="B222" i="77"/>
  <c r="B218" i="77"/>
  <c r="B214" i="77"/>
  <c r="B210" i="77"/>
  <c r="B206" i="77"/>
  <c r="B202" i="77"/>
  <c r="B229" i="77"/>
  <c r="B225" i="77"/>
  <c r="B221" i="77"/>
  <c r="B217" i="77"/>
  <c r="B213" i="77"/>
  <c r="B209" i="77"/>
  <c r="B205" i="77"/>
  <c r="G217" i="77" l="1"/>
  <c r="H217" i="77"/>
  <c r="F217" i="77"/>
  <c r="I217" i="77"/>
  <c r="J217" i="77"/>
  <c r="E217" i="77"/>
  <c r="H218" i="77"/>
  <c r="E218" i="77"/>
  <c r="I218" i="77"/>
  <c r="G218" i="77"/>
  <c r="J218" i="77"/>
  <c r="F218" i="77"/>
  <c r="H203" i="77"/>
  <c r="E203" i="77"/>
  <c r="I203" i="77"/>
  <c r="F203" i="77"/>
  <c r="G203" i="77"/>
  <c r="J203" i="77"/>
  <c r="E219" i="77"/>
  <c r="I219" i="77"/>
  <c r="F219" i="77"/>
  <c r="J219" i="77"/>
  <c r="H219" i="77"/>
  <c r="G219" i="77"/>
  <c r="E204" i="77"/>
  <c r="I204" i="77"/>
  <c r="F204" i="77"/>
  <c r="J204" i="77"/>
  <c r="G204" i="77"/>
  <c r="H204" i="77"/>
  <c r="F220" i="77"/>
  <c r="J220" i="77"/>
  <c r="G220" i="77"/>
  <c r="I220" i="77"/>
  <c r="E220" i="77"/>
  <c r="H220" i="77"/>
  <c r="F205" i="77"/>
  <c r="J205" i="77"/>
  <c r="G205" i="77"/>
  <c r="E205" i="77"/>
  <c r="H205" i="77"/>
  <c r="I205" i="77"/>
  <c r="G221" i="77"/>
  <c r="H221" i="77"/>
  <c r="J221" i="77"/>
  <c r="E221" i="77"/>
  <c r="F221" i="77"/>
  <c r="I221" i="77"/>
  <c r="G206" i="77"/>
  <c r="H206" i="77"/>
  <c r="F206" i="77"/>
  <c r="I206" i="77"/>
  <c r="J206" i="77"/>
  <c r="E206" i="77"/>
  <c r="H222" i="77"/>
  <c r="I222" i="77"/>
  <c r="E222" i="77"/>
  <c r="J222" i="77"/>
  <c r="F222" i="77"/>
  <c r="G222" i="77"/>
  <c r="H207" i="77"/>
  <c r="E207" i="77"/>
  <c r="I207" i="77"/>
  <c r="G207" i="77"/>
  <c r="J207" i="77"/>
  <c r="F207" i="77"/>
  <c r="E208" i="77"/>
  <c r="I208" i="77"/>
  <c r="F208" i="77"/>
  <c r="J208" i="77"/>
  <c r="H208" i="77"/>
  <c r="G208" i="77"/>
  <c r="G224" i="77"/>
  <c r="E224" i="77"/>
  <c r="J224" i="77"/>
  <c r="F224" i="77"/>
  <c r="H224" i="77"/>
  <c r="I224" i="77"/>
  <c r="F209" i="77"/>
  <c r="J209" i="77"/>
  <c r="G209" i="77"/>
  <c r="I209" i="77"/>
  <c r="E209" i="77"/>
  <c r="H209" i="77"/>
  <c r="H225" i="77"/>
  <c r="I225" i="77"/>
  <c r="E225" i="77"/>
  <c r="J225" i="77"/>
  <c r="F225" i="77"/>
  <c r="G225" i="77"/>
  <c r="G210" i="77"/>
  <c r="H210" i="77"/>
  <c r="J210" i="77"/>
  <c r="E210" i="77"/>
  <c r="F210" i="77"/>
  <c r="I210" i="77"/>
  <c r="E226" i="77"/>
  <c r="I226" i="77"/>
  <c r="G226" i="77"/>
  <c r="H226" i="77"/>
  <c r="J226" i="77"/>
  <c r="F226" i="77"/>
  <c r="F227" i="77"/>
  <c r="J227" i="77"/>
  <c r="E227" i="77"/>
  <c r="G227" i="77"/>
  <c r="H227" i="77"/>
  <c r="I227" i="77"/>
  <c r="F212" i="77"/>
  <c r="J212" i="77"/>
  <c r="G212" i="77"/>
  <c r="I212" i="77"/>
  <c r="E212" i="77"/>
  <c r="H212" i="77"/>
  <c r="G228" i="77"/>
  <c r="I228" i="77"/>
  <c r="E228" i="77"/>
  <c r="J228" i="77"/>
  <c r="F228" i="77"/>
  <c r="H228" i="77"/>
  <c r="G213" i="77"/>
  <c r="H213" i="77"/>
  <c r="J213" i="77"/>
  <c r="E213" i="77"/>
  <c r="F213" i="77"/>
  <c r="I213" i="77"/>
  <c r="H229" i="77"/>
  <c r="G229" i="77"/>
  <c r="I229" i="77"/>
  <c r="J229" i="77"/>
  <c r="E229" i="77"/>
  <c r="F229" i="77"/>
  <c r="H214" i="77"/>
  <c r="E214" i="77"/>
  <c r="I214" i="77"/>
  <c r="F214" i="77"/>
  <c r="G214" i="77"/>
  <c r="J214" i="77"/>
  <c r="E230" i="77"/>
  <c r="I230" i="77"/>
  <c r="F230" i="77"/>
  <c r="G230" i="77"/>
  <c r="H230" i="77"/>
  <c r="J230" i="77"/>
  <c r="E215" i="77"/>
  <c r="I215" i="77"/>
  <c r="F215" i="77"/>
  <c r="J215" i="77"/>
  <c r="G215" i="77"/>
  <c r="H215" i="77"/>
  <c r="F231" i="77"/>
  <c r="J231" i="77"/>
  <c r="I231" i="77"/>
  <c r="E231" i="77"/>
  <c r="G231" i="77"/>
  <c r="H231" i="77"/>
  <c r="F216" i="77"/>
  <c r="J216" i="77"/>
  <c r="G216" i="77"/>
  <c r="E216" i="77"/>
  <c r="H216" i="77"/>
  <c r="I216" i="77"/>
  <c r="G232" i="77"/>
  <c r="H232" i="77"/>
  <c r="I232" i="77"/>
  <c r="J232" i="77"/>
  <c r="E232" i="77"/>
  <c r="F232" i="77"/>
  <c r="B112" i="77" a="1"/>
  <c r="B115" i="77" s="1"/>
  <c r="B40" i="77" a="1"/>
  <c r="B41" i="77" s="1"/>
  <c r="B112" i="77" l="1"/>
  <c r="B142" i="77"/>
  <c r="B138" i="77"/>
  <c r="B134" i="77"/>
  <c r="B130" i="77"/>
  <c r="B126" i="77"/>
  <c r="B122" i="77"/>
  <c r="B118" i="77"/>
  <c r="B114" i="77"/>
  <c r="B141" i="77"/>
  <c r="B137" i="77"/>
  <c r="B133" i="77"/>
  <c r="B129" i="77"/>
  <c r="B125" i="77"/>
  <c r="B121" i="77"/>
  <c r="B117" i="77"/>
  <c r="B113" i="77"/>
  <c r="B140" i="77"/>
  <c r="B136" i="77"/>
  <c r="B132" i="77"/>
  <c r="B128" i="77"/>
  <c r="B124" i="77"/>
  <c r="B120" i="77"/>
  <c r="B116" i="77"/>
  <c r="B143" i="77"/>
  <c r="B139" i="77"/>
  <c r="B135" i="77"/>
  <c r="B131" i="77"/>
  <c r="B127" i="77"/>
  <c r="B123" i="77"/>
  <c r="B119" i="77"/>
  <c r="B68" i="77"/>
  <c r="B64" i="77"/>
  <c r="B60" i="77"/>
  <c r="B56" i="77"/>
  <c r="B52" i="77"/>
  <c r="B48" i="77"/>
  <c r="B44" i="77"/>
  <c r="B40" i="77"/>
  <c r="B71" i="77"/>
  <c r="B67" i="77"/>
  <c r="B63" i="77"/>
  <c r="B59" i="77"/>
  <c r="B55" i="77"/>
  <c r="B51" i="77"/>
  <c r="B47" i="77"/>
  <c r="B43" i="77"/>
  <c r="B70" i="77"/>
  <c r="B66" i="77"/>
  <c r="B62" i="77"/>
  <c r="B58" i="77"/>
  <c r="B54" i="77"/>
  <c r="B50" i="77"/>
  <c r="B46" i="77"/>
  <c r="B42" i="77"/>
  <c r="B69" i="77"/>
  <c r="B65" i="77"/>
  <c r="B61" i="77"/>
  <c r="B57" i="77"/>
  <c r="B53" i="77"/>
  <c r="B49" i="77"/>
  <c r="B45" i="77"/>
  <c r="B5" i="76" l="1" a="1"/>
  <c r="B7" i="76" s="1"/>
  <c r="E151" i="76" s="1"/>
  <c r="F151" i="76" s="1"/>
  <c r="F188" i="76" l="1"/>
  <c r="E188" i="76"/>
  <c r="B34" i="76"/>
  <c r="B30" i="76"/>
  <c r="B26" i="76"/>
  <c r="B22" i="76"/>
  <c r="B18" i="76"/>
  <c r="B14" i="76"/>
  <c r="B10" i="76"/>
  <c r="E154" i="76" s="1"/>
  <c r="F154" i="76" s="1"/>
  <c r="B6" i="76"/>
  <c r="E150" i="76" s="1"/>
  <c r="F150" i="76" s="1"/>
  <c r="B33" i="76"/>
  <c r="B29" i="76"/>
  <c r="B25" i="76"/>
  <c r="B21" i="76"/>
  <c r="B17" i="76"/>
  <c r="B13" i="76"/>
  <c r="B9" i="76"/>
  <c r="B5" i="76"/>
  <c r="B36" i="76"/>
  <c r="B32" i="76"/>
  <c r="B28" i="76"/>
  <c r="B24" i="76"/>
  <c r="B20" i="76"/>
  <c r="B16" i="76"/>
  <c r="B12" i="76"/>
  <c r="B8" i="76"/>
  <c r="B35" i="76"/>
  <c r="B31" i="76"/>
  <c r="B27" i="76"/>
  <c r="B23" i="76"/>
  <c r="B19" i="76"/>
  <c r="B15" i="76"/>
  <c r="B11" i="76"/>
  <c r="E155" i="76" s="1"/>
  <c r="F155" i="76" s="1"/>
  <c r="D420" i="84" a="1"/>
  <c r="B385" i="84" a="1"/>
  <c r="B416" i="84" s="1"/>
  <c r="D325" i="84" a="1"/>
  <c r="B290" i="84" a="1"/>
  <c r="B318" i="84" s="1"/>
  <c r="D230" i="84" a="1"/>
  <c r="AB230" i="84" s="1"/>
  <c r="B195" i="84" a="1"/>
  <c r="B204" i="84" s="1"/>
  <c r="D135" i="84" a="1"/>
  <c r="AE135" i="84" s="1"/>
  <c r="B100" i="84" a="1"/>
  <c r="B108" i="84" s="1"/>
  <c r="D40" i="84" a="1"/>
  <c r="L40" i="84" s="1"/>
  <c r="B5" i="84" a="1"/>
  <c r="E192" i="76" l="1"/>
  <c r="F192" i="76"/>
  <c r="E161" i="76"/>
  <c r="F161" i="76" s="1"/>
  <c r="E187" i="76"/>
  <c r="F187" i="76"/>
  <c r="F191" i="76"/>
  <c r="E191" i="76"/>
  <c r="G135" i="84"/>
  <c r="B400" i="84"/>
  <c r="B105" i="84"/>
  <c r="AF40" i="84"/>
  <c r="B116" i="84"/>
  <c r="B101" i="84"/>
  <c r="B122" i="84"/>
  <c r="O135" i="84"/>
  <c r="B410" i="84"/>
  <c r="B129" i="84"/>
  <c r="B390" i="84"/>
  <c r="B30" i="84"/>
  <c r="B10" i="84"/>
  <c r="B32" i="84"/>
  <c r="AI40" i="84"/>
  <c r="X40" i="84"/>
  <c r="N40" i="84"/>
  <c r="D40" i="84"/>
  <c r="AD40" i="84"/>
  <c r="T40" i="84"/>
  <c r="H40" i="84"/>
  <c r="V40" i="84"/>
  <c r="B220" i="84"/>
  <c r="B226" i="84"/>
  <c r="B214" i="84"/>
  <c r="B199" i="84"/>
  <c r="B219" i="84"/>
  <c r="B207" i="84"/>
  <c r="B196" i="84"/>
  <c r="B218" i="84"/>
  <c r="AC325" i="84"/>
  <c r="AE325" i="84"/>
  <c r="I325" i="84"/>
  <c r="F40" i="84"/>
  <c r="AB40" i="84"/>
  <c r="B131" i="84"/>
  <c r="B124" i="84"/>
  <c r="B117" i="84"/>
  <c r="B110" i="84"/>
  <c r="B102" i="84"/>
  <c r="B128" i="84"/>
  <c r="B121" i="84"/>
  <c r="B113" i="84"/>
  <c r="B106" i="84"/>
  <c r="B100" i="84"/>
  <c r="B112" i="84"/>
  <c r="B126" i="84"/>
  <c r="B198" i="84"/>
  <c r="B224" i="84"/>
  <c r="U325" i="84"/>
  <c r="AH230" i="84"/>
  <c r="V230" i="84"/>
  <c r="G230" i="84"/>
  <c r="B22" i="84"/>
  <c r="P40" i="84"/>
  <c r="B118" i="84"/>
  <c r="B210" i="84"/>
  <c r="O230" i="84"/>
  <c r="B298" i="84"/>
  <c r="B309" i="84"/>
  <c r="B320" i="84"/>
  <c r="AI420" i="84"/>
  <c r="AG420" i="84"/>
  <c r="H420" i="84"/>
  <c r="M420" i="84"/>
  <c r="R420" i="84"/>
  <c r="X420" i="84"/>
  <c r="AC420" i="84"/>
  <c r="B14" i="84"/>
  <c r="B24" i="84"/>
  <c r="B34" i="84"/>
  <c r="J230" i="84"/>
  <c r="P230" i="84"/>
  <c r="W230" i="84"/>
  <c r="AE230" i="84"/>
  <c r="B290" i="84"/>
  <c r="B301" i="84"/>
  <c r="B312" i="84"/>
  <c r="M325" i="84"/>
  <c r="B6" i="84"/>
  <c r="B16" i="84"/>
  <c r="B26" i="84"/>
  <c r="J40" i="84"/>
  <c r="R40" i="84"/>
  <c r="Z40" i="84"/>
  <c r="AH40" i="84"/>
  <c r="B104" i="84"/>
  <c r="B109" i="84"/>
  <c r="B114" i="84"/>
  <c r="B120" i="84"/>
  <c r="B125" i="84"/>
  <c r="B130" i="84"/>
  <c r="W135" i="84"/>
  <c r="B203" i="84"/>
  <c r="B212" i="84"/>
  <c r="D230" i="84"/>
  <c r="K230" i="84"/>
  <c r="R230" i="84"/>
  <c r="Z230" i="84"/>
  <c r="AF230" i="84"/>
  <c r="B293" i="84"/>
  <c r="B304" i="84"/>
  <c r="B314" i="84"/>
  <c r="E325" i="84"/>
  <c r="O325" i="84"/>
  <c r="Y325" i="84"/>
  <c r="B387" i="84"/>
  <c r="B395" i="84"/>
  <c r="B404" i="84"/>
  <c r="B415" i="84"/>
  <c r="E420" i="84"/>
  <c r="J420" i="84"/>
  <c r="P420" i="84"/>
  <c r="U420" i="84"/>
  <c r="Z420" i="84"/>
  <c r="AF420" i="84"/>
  <c r="W325" i="84"/>
  <c r="AG325" i="84"/>
  <c r="B394" i="84"/>
  <c r="B403" i="84"/>
  <c r="B411" i="84"/>
  <c r="D420" i="84"/>
  <c r="I420" i="84"/>
  <c r="N420" i="84"/>
  <c r="T420" i="84"/>
  <c r="Y420" i="84"/>
  <c r="AD420" i="84"/>
  <c r="B8" i="84"/>
  <c r="B18" i="84"/>
  <c r="F230" i="84"/>
  <c r="L230" i="84"/>
  <c r="T230" i="84"/>
  <c r="AA230" i="84"/>
  <c r="B296" i="84"/>
  <c r="B306" i="84"/>
  <c r="B317" i="84"/>
  <c r="G325" i="84"/>
  <c r="Q325" i="84"/>
  <c r="B388" i="84"/>
  <c r="B398" i="84"/>
  <c r="B408" i="84"/>
  <c r="F420" i="84"/>
  <c r="L420" i="84"/>
  <c r="Q420" i="84"/>
  <c r="V420" i="84"/>
  <c r="AB420" i="84"/>
  <c r="AH420" i="84"/>
  <c r="AH135" i="84"/>
  <c r="AD135" i="84"/>
  <c r="Z135" i="84"/>
  <c r="V135" i="84"/>
  <c r="R135" i="84"/>
  <c r="N135" i="84"/>
  <c r="J135" i="84"/>
  <c r="F135" i="84"/>
  <c r="AF135" i="84"/>
  <c r="AB135" i="84"/>
  <c r="X135" i="84"/>
  <c r="T135" i="84"/>
  <c r="P135" i="84"/>
  <c r="L135" i="84"/>
  <c r="H135" i="84"/>
  <c r="D135" i="84"/>
  <c r="K135" i="84"/>
  <c r="S135" i="84"/>
  <c r="AA135" i="84"/>
  <c r="AI135" i="84"/>
  <c r="B33" i="84"/>
  <c r="B29" i="84"/>
  <c r="B25" i="84"/>
  <c r="B21" i="84"/>
  <c r="B17" i="84"/>
  <c r="B13" i="84"/>
  <c r="B9" i="84"/>
  <c r="B5" i="84"/>
  <c r="B35" i="84"/>
  <c r="B31" i="84"/>
  <c r="B27" i="84"/>
  <c r="B23" i="84"/>
  <c r="B19" i="84"/>
  <c r="B15" i="84"/>
  <c r="B11" i="84"/>
  <c r="B7" i="84"/>
  <c r="B12" i="84"/>
  <c r="B20" i="84"/>
  <c r="B28" i="84"/>
  <c r="B36" i="84"/>
  <c r="E135" i="84"/>
  <c r="M135" i="84"/>
  <c r="U135" i="84"/>
  <c r="AC135" i="84"/>
  <c r="I135" i="84"/>
  <c r="Q135" i="84"/>
  <c r="Y135" i="84"/>
  <c r="AG135" i="84"/>
  <c r="E40" i="84"/>
  <c r="I40" i="84"/>
  <c r="M40" i="84"/>
  <c r="Q40" i="84"/>
  <c r="U40" i="84"/>
  <c r="Y40" i="84"/>
  <c r="AC40" i="84"/>
  <c r="AG40" i="84"/>
  <c r="B225" i="84"/>
  <c r="B221" i="84"/>
  <c r="B217" i="84"/>
  <c r="B213" i="84"/>
  <c r="B209" i="84"/>
  <c r="B205" i="84"/>
  <c r="B201" i="84"/>
  <c r="B197" i="84"/>
  <c r="B222" i="84"/>
  <c r="B216" i="84"/>
  <c r="B211" i="84"/>
  <c r="B206" i="84"/>
  <c r="B200" i="84"/>
  <c r="B195" i="84"/>
  <c r="B202" i="84"/>
  <c r="B208" i="84"/>
  <c r="B215" i="84"/>
  <c r="B223" i="84"/>
  <c r="G40" i="84"/>
  <c r="K40" i="84"/>
  <c r="O40" i="84"/>
  <c r="S40" i="84"/>
  <c r="W40" i="84"/>
  <c r="AA40" i="84"/>
  <c r="AE40" i="84"/>
  <c r="B103" i="84"/>
  <c r="B107" i="84"/>
  <c r="B111" i="84"/>
  <c r="B115" i="84"/>
  <c r="B119" i="84"/>
  <c r="B123" i="84"/>
  <c r="B127" i="84"/>
  <c r="B292" i="84"/>
  <c r="B297" i="84"/>
  <c r="B302" i="84"/>
  <c r="B308" i="84"/>
  <c r="B313" i="84"/>
  <c r="AG230" i="84"/>
  <c r="AC230" i="84"/>
  <c r="Y230" i="84"/>
  <c r="U230" i="84"/>
  <c r="Q230" i="84"/>
  <c r="M230" i="84"/>
  <c r="I230" i="84"/>
  <c r="E230" i="84"/>
  <c r="H230" i="84"/>
  <c r="N230" i="84"/>
  <c r="S230" i="84"/>
  <c r="X230" i="84"/>
  <c r="AD230" i="84"/>
  <c r="AI230" i="84"/>
  <c r="B319" i="84"/>
  <c r="B315" i="84"/>
  <c r="B311" i="84"/>
  <c r="B307" i="84"/>
  <c r="B303" i="84"/>
  <c r="B299" i="84"/>
  <c r="B295" i="84"/>
  <c r="B291" i="84"/>
  <c r="B294" i="84"/>
  <c r="B300" i="84"/>
  <c r="B305" i="84"/>
  <c r="B310" i="84"/>
  <c r="B316" i="84"/>
  <c r="B321" i="84"/>
  <c r="AH325" i="84"/>
  <c r="AD325" i="84"/>
  <c r="Z325" i="84"/>
  <c r="V325" i="84"/>
  <c r="R325" i="84"/>
  <c r="N325" i="84"/>
  <c r="J325" i="84"/>
  <c r="F325" i="84"/>
  <c r="AF325" i="84"/>
  <c r="AB325" i="84"/>
  <c r="X325" i="84"/>
  <c r="T325" i="84"/>
  <c r="P325" i="84"/>
  <c r="L325" i="84"/>
  <c r="H325" i="84"/>
  <c r="D325" i="84"/>
  <c r="K325" i="84"/>
  <c r="S325" i="84"/>
  <c r="AA325" i="84"/>
  <c r="AI325" i="84"/>
  <c r="B413" i="84"/>
  <c r="B409" i="84"/>
  <c r="B405" i="84"/>
  <c r="B401" i="84"/>
  <c r="B397" i="84"/>
  <c r="B393" i="84"/>
  <c r="B389" i="84"/>
  <c r="B385" i="84"/>
  <c r="B412" i="84"/>
  <c r="B407" i="84"/>
  <c r="B402" i="84"/>
  <c r="B396" i="84"/>
  <c r="B391" i="84"/>
  <c r="B386" i="84"/>
  <c r="B392" i="84"/>
  <c r="B399" i="84"/>
  <c r="B406" i="84"/>
  <c r="B414" i="84"/>
  <c r="G420" i="84"/>
  <c r="K420" i="84"/>
  <c r="O420" i="84"/>
  <c r="S420" i="84"/>
  <c r="W420" i="84"/>
  <c r="AA420" i="84"/>
  <c r="AE420" i="84"/>
  <c r="E166" i="76" l="1"/>
  <c r="F166" i="76" s="1"/>
  <c r="F198" i="76"/>
  <c r="E198" i="76"/>
  <c r="E172" i="76"/>
  <c r="F172" i="76" s="1"/>
  <c r="E170" i="76"/>
  <c r="F170" i="76" s="1"/>
  <c r="E168" i="76"/>
  <c r="F168" i="76" s="1"/>
  <c r="E162" i="76"/>
  <c r="F162" i="76" s="1"/>
  <c r="E174" i="76"/>
  <c r="F174" i="76" s="1"/>
  <c r="E176" i="76"/>
  <c r="F176" i="76" s="1"/>
  <c r="E180" i="76"/>
  <c r="F180" i="76" s="1"/>
  <c r="E179" i="76"/>
  <c r="F179" i="76" s="1"/>
  <c r="E173" i="76"/>
  <c r="F173" i="76" s="1"/>
  <c r="E169" i="76"/>
  <c r="F169" i="76" s="1"/>
  <c r="E171" i="76"/>
  <c r="F171" i="76" s="1"/>
  <c r="E167" i="76"/>
  <c r="F167" i="76" s="1"/>
  <c r="E178" i="76"/>
  <c r="F178" i="76" s="1"/>
  <c r="E177" i="76"/>
  <c r="F177" i="76" s="1"/>
  <c r="E163" i="76"/>
  <c r="F163" i="76" s="1"/>
  <c r="E175" i="76"/>
  <c r="F175" i="76" s="1"/>
  <c r="E26" i="54"/>
  <c r="E19" i="54"/>
  <c r="E212" i="76" l="1"/>
  <c r="F212" i="76"/>
  <c r="F214" i="76"/>
  <c r="E214" i="76"/>
  <c r="E204" i="76"/>
  <c r="F204" i="76"/>
  <c r="F206" i="76"/>
  <c r="E206" i="76"/>
  <c r="E216" i="76"/>
  <c r="F216" i="76"/>
  <c r="F213" i="76"/>
  <c r="E213" i="76"/>
  <c r="E199" i="76"/>
  <c r="F199" i="76"/>
  <c r="E207" i="76"/>
  <c r="F207" i="76"/>
  <c r="F210" i="76"/>
  <c r="E210" i="76"/>
  <c r="F217" i="76"/>
  <c r="E217" i="76"/>
  <c r="F200" i="76"/>
  <c r="E200" i="76"/>
  <c r="E215" i="76"/>
  <c r="F215" i="76"/>
  <c r="F208" i="76"/>
  <c r="E208" i="76"/>
  <c r="E211" i="76"/>
  <c r="F211" i="76"/>
  <c r="E205" i="76"/>
  <c r="F205" i="76"/>
  <c r="F209" i="76"/>
  <c r="E209" i="76"/>
  <c r="E203" i="76"/>
  <c r="F203" i="76"/>
  <c r="C297" i="81"/>
  <c r="C298" i="81"/>
  <c r="C299" i="81"/>
  <c r="C300" i="81"/>
  <c r="C301" i="81"/>
  <c r="C302" i="81"/>
  <c r="C303" i="81"/>
  <c r="C304" i="81"/>
  <c r="C305" i="81"/>
  <c r="C306" i="81"/>
  <c r="C307" i="81"/>
  <c r="C308" i="81"/>
  <c r="C309" i="81"/>
  <c r="C310" i="81"/>
  <c r="C311" i="81"/>
  <c r="C312" i="81"/>
  <c r="C313" i="81"/>
  <c r="C314" i="81"/>
  <c r="C315" i="81"/>
  <c r="C316" i="81"/>
  <c r="C317" i="81"/>
  <c r="C318" i="81"/>
  <c r="C319" i="81"/>
  <c r="C320" i="81"/>
  <c r="C321" i="81"/>
  <c r="C322" i="81"/>
  <c r="C323" i="81"/>
  <c r="C324" i="81"/>
  <c r="C325" i="81"/>
  <c r="C326" i="81"/>
  <c r="C327" i="81"/>
  <c r="C328" i="81"/>
  <c r="C329" i="81"/>
  <c r="C330" i="81"/>
  <c r="C331" i="81"/>
  <c r="C332" i="81"/>
  <c r="C333" i="81"/>
  <c r="C334" i="81"/>
  <c r="C335" i="81"/>
  <c r="C336" i="81"/>
  <c r="C337" i="81"/>
  <c r="C338" i="81"/>
  <c r="C339" i="81"/>
  <c r="C340" i="81"/>
  <c r="C341" i="81"/>
  <c r="C342" i="81"/>
  <c r="C343" i="81"/>
  <c r="C344" i="81"/>
  <c r="C345" i="81"/>
  <c r="C346" i="81"/>
  <c r="C347" i="81"/>
  <c r="C348" i="81"/>
  <c r="C349" i="81"/>
  <c r="C296" i="81"/>
  <c r="B41" i="79" l="1" a="1"/>
  <c r="B52" i="79" s="1"/>
  <c r="B5" i="79" a="1"/>
  <c r="B6" i="79" s="1"/>
  <c r="B41" i="79" l="1"/>
  <c r="B49" i="79"/>
  <c r="B45" i="79"/>
  <c r="B48" i="79"/>
  <c r="B57" i="79"/>
  <c r="B53" i="79"/>
  <c r="B44" i="79"/>
  <c r="B71" i="79"/>
  <c r="B67" i="79"/>
  <c r="B63" i="79"/>
  <c r="B59" i="79"/>
  <c r="B55" i="79"/>
  <c r="B51" i="79"/>
  <c r="B47" i="79"/>
  <c r="B43" i="79"/>
  <c r="B70" i="79"/>
  <c r="B66" i="79"/>
  <c r="B62" i="79"/>
  <c r="B58" i="79"/>
  <c r="B54" i="79"/>
  <c r="B50" i="79"/>
  <c r="B46" i="79"/>
  <c r="B42" i="79"/>
  <c r="B69" i="79"/>
  <c r="B65" i="79"/>
  <c r="B61" i="79"/>
  <c r="B72" i="79"/>
  <c r="B68" i="79"/>
  <c r="B64" i="79"/>
  <c r="B60" i="79"/>
  <c r="B56" i="79"/>
  <c r="B33" i="79"/>
  <c r="B29" i="79"/>
  <c r="B25" i="79"/>
  <c r="B21" i="79"/>
  <c r="B17" i="79"/>
  <c r="B13" i="79"/>
  <c r="B9" i="79"/>
  <c r="B5" i="79"/>
  <c r="B36" i="79"/>
  <c r="B32" i="79"/>
  <c r="B28" i="79"/>
  <c r="B24" i="79"/>
  <c r="B20" i="79"/>
  <c r="B16" i="79"/>
  <c r="B12" i="79"/>
  <c r="B8" i="79"/>
  <c r="B35" i="79"/>
  <c r="B31" i="79"/>
  <c r="B27" i="79"/>
  <c r="B23" i="79"/>
  <c r="B19" i="79"/>
  <c r="B15" i="79"/>
  <c r="B11" i="79"/>
  <c r="B7" i="79"/>
  <c r="B34" i="79"/>
  <c r="B30" i="79"/>
  <c r="B26" i="79"/>
  <c r="B22" i="79"/>
  <c r="B18" i="79"/>
  <c r="B14" i="79"/>
  <c r="B10" i="79"/>
  <c r="F111" i="79" l="1"/>
  <c r="C282" i="77"/>
  <c r="C283" i="77"/>
  <c r="C284" i="77" s="1"/>
  <c r="B5" i="77" a="1"/>
  <c r="B5" i="77" s="1"/>
  <c r="B670" i="75" a="1"/>
  <c r="B670" i="75" s="1"/>
  <c r="D420" i="75" a="1"/>
  <c r="AC420" i="75" s="1"/>
  <c r="B385" i="75" a="1"/>
  <c r="B388" i="75" s="1"/>
  <c r="D325" i="75" a="1"/>
  <c r="X325" i="75" s="1"/>
  <c r="B290" i="75" a="1"/>
  <c r="B293" i="75" s="1"/>
  <c r="D230" i="75" a="1"/>
  <c r="G230" i="75" s="1"/>
  <c r="B195" i="75" a="1"/>
  <c r="B195" i="75" s="1"/>
  <c r="C286" i="77" l="1"/>
  <c r="C285" i="77"/>
  <c r="L325" i="75"/>
  <c r="P420" i="75"/>
  <c r="B36" i="77"/>
  <c r="B32" i="77"/>
  <c r="B28" i="77"/>
  <c r="B24" i="77"/>
  <c r="B20" i="77"/>
  <c r="B16" i="77"/>
  <c r="B12" i="77"/>
  <c r="B8" i="77"/>
  <c r="B35" i="77"/>
  <c r="B31" i="77"/>
  <c r="B27" i="77"/>
  <c r="B23" i="77"/>
  <c r="B19" i="77"/>
  <c r="B15" i="77"/>
  <c r="B11" i="77"/>
  <c r="B7" i="77"/>
  <c r="B34" i="77"/>
  <c r="B30" i="77"/>
  <c r="B26" i="77"/>
  <c r="B22" i="77"/>
  <c r="B18" i="77"/>
  <c r="B14" i="77"/>
  <c r="B10" i="77"/>
  <c r="B6" i="77"/>
  <c r="B33" i="77"/>
  <c r="B29" i="77"/>
  <c r="B25" i="77"/>
  <c r="B21" i="77"/>
  <c r="B17" i="77"/>
  <c r="B13" i="77"/>
  <c r="B9" i="77"/>
  <c r="B701" i="75"/>
  <c r="B697" i="75"/>
  <c r="B693" i="75"/>
  <c r="B689" i="75"/>
  <c r="B685" i="75"/>
  <c r="B681" i="75"/>
  <c r="B677" i="75"/>
  <c r="B673" i="75"/>
  <c r="B700" i="75"/>
  <c r="B696" i="75"/>
  <c r="B692" i="75"/>
  <c r="B688" i="75"/>
  <c r="B684" i="75"/>
  <c r="B680" i="75"/>
  <c r="B676" i="75"/>
  <c r="B672" i="75"/>
  <c r="B699" i="75"/>
  <c r="B695" i="75"/>
  <c r="B691" i="75"/>
  <c r="B687" i="75"/>
  <c r="B683" i="75"/>
  <c r="B679" i="75"/>
  <c r="B675" i="75"/>
  <c r="B671" i="75"/>
  <c r="B698" i="75"/>
  <c r="B694" i="75"/>
  <c r="B690" i="75"/>
  <c r="B686" i="75"/>
  <c r="B682" i="75"/>
  <c r="B678" i="75"/>
  <c r="B674" i="75"/>
  <c r="V420" i="75"/>
  <c r="H420" i="75"/>
  <c r="X420" i="75"/>
  <c r="J420" i="75"/>
  <c r="AI420" i="75"/>
  <c r="AD420" i="75"/>
  <c r="Y420" i="75"/>
  <c r="T420" i="75"/>
  <c r="N420" i="75"/>
  <c r="I420" i="75"/>
  <c r="D420" i="75"/>
  <c r="AH420" i="75"/>
  <c r="AB420" i="75"/>
  <c r="U420" i="75"/>
  <c r="M420" i="75"/>
  <c r="F420" i="75"/>
  <c r="AG420" i="75"/>
  <c r="Z420" i="75"/>
  <c r="R420" i="75"/>
  <c r="L420" i="75"/>
  <c r="E420" i="75"/>
  <c r="Q420" i="75"/>
  <c r="AF420" i="75"/>
  <c r="G420" i="75"/>
  <c r="K420" i="75"/>
  <c r="O420" i="75"/>
  <c r="S420" i="75"/>
  <c r="W420" i="75"/>
  <c r="AA420" i="75"/>
  <c r="AE420" i="75"/>
  <c r="B415" i="75"/>
  <c r="B411" i="75"/>
  <c r="B407" i="75"/>
  <c r="B403" i="75"/>
  <c r="B399" i="75"/>
  <c r="B395" i="75"/>
  <c r="B391" i="75"/>
  <c r="B387" i="75"/>
  <c r="B414" i="75"/>
  <c r="B410" i="75"/>
  <c r="B406" i="75"/>
  <c r="B402" i="75"/>
  <c r="B398" i="75"/>
  <c r="B394" i="75"/>
  <c r="B390" i="75"/>
  <c r="B386" i="75"/>
  <c r="B413" i="75"/>
  <c r="B409" i="75"/>
  <c r="B405" i="75"/>
  <c r="B401" i="75"/>
  <c r="B397" i="75"/>
  <c r="B393" i="75"/>
  <c r="B389" i="75"/>
  <c r="B385" i="75"/>
  <c r="B416" i="75"/>
  <c r="B412" i="75"/>
  <c r="B408" i="75"/>
  <c r="B404" i="75"/>
  <c r="B400" i="75"/>
  <c r="B396" i="75"/>
  <c r="B392" i="75"/>
  <c r="AI325" i="75"/>
  <c r="AB325" i="75"/>
  <c r="P325" i="75"/>
  <c r="E325" i="75"/>
  <c r="M325" i="75"/>
  <c r="AC325" i="75"/>
  <c r="D325" i="75"/>
  <c r="T325" i="75"/>
  <c r="AF325" i="75"/>
  <c r="H325" i="75"/>
  <c r="U325" i="75"/>
  <c r="I325" i="75"/>
  <c r="Q325" i="75"/>
  <c r="Y325" i="75"/>
  <c r="AG325" i="75"/>
  <c r="F325" i="75"/>
  <c r="J325" i="75"/>
  <c r="N325" i="75"/>
  <c r="R325" i="75"/>
  <c r="V325" i="75"/>
  <c r="Z325" i="75"/>
  <c r="AD325" i="75"/>
  <c r="AH325" i="75"/>
  <c r="G325" i="75"/>
  <c r="K325" i="75"/>
  <c r="O325" i="75"/>
  <c r="S325" i="75"/>
  <c r="W325" i="75"/>
  <c r="AA325" i="75"/>
  <c r="AE325" i="75"/>
  <c r="B320" i="75"/>
  <c r="B316" i="75"/>
  <c r="B312" i="75"/>
  <c r="B308" i="75"/>
  <c r="B304" i="75"/>
  <c r="B300" i="75"/>
  <c r="B296" i="75"/>
  <c r="B292" i="75"/>
  <c r="B319" i="75"/>
  <c r="B315" i="75"/>
  <c r="B311" i="75"/>
  <c r="B307" i="75"/>
  <c r="B303" i="75"/>
  <c r="B299" i="75"/>
  <c r="B295" i="75"/>
  <c r="B291" i="75"/>
  <c r="B318" i="75"/>
  <c r="B314" i="75"/>
  <c r="B310" i="75"/>
  <c r="B306" i="75"/>
  <c r="B302" i="75"/>
  <c r="B298" i="75"/>
  <c r="B294" i="75"/>
  <c r="B290" i="75"/>
  <c r="B321" i="75"/>
  <c r="B317" i="75"/>
  <c r="B313" i="75"/>
  <c r="B309" i="75"/>
  <c r="B305" i="75"/>
  <c r="B301" i="75"/>
  <c r="B297" i="75"/>
  <c r="AH230" i="75"/>
  <c r="AD230" i="75"/>
  <c r="Z230" i="75"/>
  <c r="V230" i="75"/>
  <c r="R230" i="75"/>
  <c r="N230" i="75"/>
  <c r="J230" i="75"/>
  <c r="F230" i="75"/>
  <c r="AG230" i="75"/>
  <c r="AC230" i="75"/>
  <c r="Y230" i="75"/>
  <c r="U230" i="75"/>
  <c r="Q230" i="75"/>
  <c r="M230" i="75"/>
  <c r="I230" i="75"/>
  <c r="E230" i="75"/>
  <c r="AF230" i="75"/>
  <c r="AB230" i="75"/>
  <c r="X230" i="75"/>
  <c r="T230" i="75"/>
  <c r="P230" i="75"/>
  <c r="L230" i="75"/>
  <c r="H230" i="75"/>
  <c r="D230" i="75"/>
  <c r="AI230" i="75"/>
  <c r="AE230" i="75"/>
  <c r="AA230" i="75"/>
  <c r="W230" i="75"/>
  <c r="S230" i="75"/>
  <c r="O230" i="75"/>
  <c r="K230" i="75"/>
  <c r="B226" i="75"/>
  <c r="B222" i="75"/>
  <c r="B218" i="75"/>
  <c r="B214" i="75"/>
  <c r="B210" i="75"/>
  <c r="B206" i="75"/>
  <c r="B202" i="75"/>
  <c r="B198" i="75"/>
  <c r="B225" i="75"/>
  <c r="B221" i="75"/>
  <c r="B217" i="75"/>
  <c r="B213" i="75"/>
  <c r="B209" i="75"/>
  <c r="B205" i="75"/>
  <c r="B201" i="75"/>
  <c r="B197" i="75"/>
  <c r="B224" i="75"/>
  <c r="B220" i="75"/>
  <c r="B216" i="75"/>
  <c r="B212" i="75"/>
  <c r="B208" i="75"/>
  <c r="B204" i="75"/>
  <c r="B200" i="75"/>
  <c r="B196" i="75"/>
  <c r="B223" i="75"/>
  <c r="B219" i="75"/>
  <c r="B215" i="75"/>
  <c r="B211" i="75"/>
  <c r="B207" i="75"/>
  <c r="B203" i="75"/>
  <c r="B199" i="75"/>
  <c r="D40" i="75" l="1" a="1"/>
  <c r="F40" i="75" s="1"/>
  <c r="D135" i="75" a="1"/>
  <c r="F135" i="75" s="1"/>
  <c r="B100" i="75" a="1"/>
  <c r="B100" i="75" s="1"/>
  <c r="AG40" i="75" l="1"/>
  <c r="AC40" i="75"/>
  <c r="Y40" i="75"/>
  <c r="U40" i="75"/>
  <c r="Q40" i="75"/>
  <c r="M40" i="75"/>
  <c r="I40" i="75"/>
  <c r="E40" i="75"/>
  <c r="AF40" i="75"/>
  <c r="AB40" i="75"/>
  <c r="X40" i="75"/>
  <c r="T40" i="75"/>
  <c r="P40" i="75"/>
  <c r="L40" i="75"/>
  <c r="H40" i="75"/>
  <c r="D40" i="75"/>
  <c r="AI40" i="75"/>
  <c r="AE40" i="75"/>
  <c r="AA40" i="75"/>
  <c r="W40" i="75"/>
  <c r="S40" i="75"/>
  <c r="O40" i="75"/>
  <c r="K40" i="75"/>
  <c r="G40" i="75"/>
  <c r="AH40" i="75"/>
  <c r="AD40" i="75"/>
  <c r="Z40" i="75"/>
  <c r="V40" i="75"/>
  <c r="R40" i="75"/>
  <c r="N40" i="75"/>
  <c r="J40" i="75"/>
  <c r="AG135" i="75"/>
  <c r="AC135" i="75"/>
  <c r="Y135" i="75"/>
  <c r="U135" i="75"/>
  <c r="Q135" i="75"/>
  <c r="M135" i="75"/>
  <c r="I135" i="75"/>
  <c r="E135" i="75"/>
  <c r="AF135" i="75"/>
  <c r="AB135" i="75"/>
  <c r="X135" i="75"/>
  <c r="T135" i="75"/>
  <c r="P135" i="75"/>
  <c r="L135" i="75"/>
  <c r="H135" i="75"/>
  <c r="D135" i="75"/>
  <c r="AI135" i="75"/>
  <c r="AE135" i="75"/>
  <c r="AA135" i="75"/>
  <c r="W135" i="75"/>
  <c r="S135" i="75"/>
  <c r="O135" i="75"/>
  <c r="K135" i="75"/>
  <c r="G135" i="75"/>
  <c r="AH135" i="75"/>
  <c r="AD135" i="75"/>
  <c r="Z135" i="75"/>
  <c r="V135" i="75"/>
  <c r="R135" i="75"/>
  <c r="N135" i="75"/>
  <c r="J135" i="75"/>
  <c r="B131" i="75"/>
  <c r="B127" i="75"/>
  <c r="B123" i="75"/>
  <c r="B119" i="75"/>
  <c r="B115" i="75"/>
  <c r="B111" i="75"/>
  <c r="B107" i="75"/>
  <c r="B103" i="75"/>
  <c r="B130" i="75"/>
  <c r="B126" i="75"/>
  <c r="B122" i="75"/>
  <c r="B118" i="75"/>
  <c r="B114" i="75"/>
  <c r="B110" i="75"/>
  <c r="B106" i="75"/>
  <c r="B102" i="75"/>
  <c r="B129" i="75"/>
  <c r="B125" i="75"/>
  <c r="B121" i="75"/>
  <c r="B117" i="75"/>
  <c r="B113" i="75"/>
  <c r="B109" i="75"/>
  <c r="B105" i="75"/>
  <c r="B101" i="75"/>
  <c r="B128" i="75"/>
  <c r="B124" i="75"/>
  <c r="B120" i="75"/>
  <c r="B116" i="75"/>
  <c r="B112" i="75"/>
  <c r="B108" i="75"/>
  <c r="B104" i="75"/>
  <c r="B5" i="75" l="1" a="1"/>
  <c r="B8" i="75" s="1"/>
  <c r="B35" i="75" l="1"/>
  <c r="B31" i="75"/>
  <c r="B27" i="75"/>
  <c r="B23" i="75"/>
  <c r="B19" i="75"/>
  <c r="B15" i="75"/>
  <c r="B11" i="75"/>
  <c r="B7" i="75"/>
  <c r="B34" i="75"/>
  <c r="B30" i="75"/>
  <c r="B26" i="75"/>
  <c r="B22" i="75"/>
  <c r="B18" i="75"/>
  <c r="B14" i="75"/>
  <c r="B10" i="75"/>
  <c r="B6" i="75"/>
  <c r="B33" i="75"/>
  <c r="B29" i="75"/>
  <c r="B25" i="75"/>
  <c r="B21" i="75"/>
  <c r="B17" i="75"/>
  <c r="B13" i="75"/>
  <c r="B9" i="75"/>
  <c r="B5" i="75"/>
  <c r="B36" i="75"/>
  <c r="B32" i="75"/>
  <c r="B28" i="75"/>
  <c r="B24" i="75"/>
  <c r="B20" i="75"/>
  <c r="B16" i="75"/>
  <c r="B12" i="75"/>
  <c r="B173" i="58" l="1" a="1"/>
  <c r="B204" i="58" s="1"/>
  <c r="B136" i="58" a="1"/>
  <c r="B167" i="58" s="1"/>
  <c r="B99" i="58" a="1"/>
  <c r="B126" i="58" s="1"/>
  <c r="B62" i="58" a="1"/>
  <c r="B76" i="58" s="1"/>
  <c r="B181" i="58" l="1"/>
  <c r="B202" i="58"/>
  <c r="B186" i="58"/>
  <c r="B107" i="58"/>
  <c r="B122" i="58"/>
  <c r="B142" i="58"/>
  <c r="B99" i="58"/>
  <c r="B112" i="58"/>
  <c r="B127" i="58"/>
  <c r="B136" i="58"/>
  <c r="B146" i="58"/>
  <c r="B157" i="58"/>
  <c r="B106" i="58"/>
  <c r="B120" i="58"/>
  <c r="B141" i="58"/>
  <c r="B152" i="58"/>
  <c r="B162" i="58"/>
  <c r="B175" i="58"/>
  <c r="B197" i="58"/>
  <c r="B153" i="58"/>
  <c r="B164" i="58"/>
  <c r="B84" i="58"/>
  <c r="B100" i="58"/>
  <c r="B115" i="58"/>
  <c r="B128" i="58"/>
  <c r="B137" i="58"/>
  <c r="B148" i="58"/>
  <c r="B158" i="58"/>
  <c r="B191" i="58"/>
  <c r="B92" i="58"/>
  <c r="B68" i="58"/>
  <c r="B102" i="58"/>
  <c r="B110" i="58"/>
  <c r="B116" i="58"/>
  <c r="B123" i="58"/>
  <c r="B138" i="58"/>
  <c r="B144" i="58"/>
  <c r="B149" i="58"/>
  <c r="B154" i="58"/>
  <c r="B160" i="58"/>
  <c r="B165" i="58"/>
  <c r="B173" i="58"/>
  <c r="B178" i="58"/>
  <c r="B183" i="58"/>
  <c r="B189" i="58"/>
  <c r="B194" i="58"/>
  <c r="B199" i="58"/>
  <c r="B177" i="58"/>
  <c r="B182" i="58"/>
  <c r="B187" i="58"/>
  <c r="B193" i="58"/>
  <c r="B198" i="58"/>
  <c r="B203" i="58"/>
  <c r="B104" i="58"/>
  <c r="B111" i="58"/>
  <c r="B118" i="58"/>
  <c r="B140" i="58"/>
  <c r="B145" i="58"/>
  <c r="B150" i="58"/>
  <c r="B156" i="58"/>
  <c r="B161" i="58"/>
  <c r="B166" i="58"/>
  <c r="B174" i="58"/>
  <c r="B179" i="58"/>
  <c r="B185" i="58"/>
  <c r="B190" i="58"/>
  <c r="B195" i="58"/>
  <c r="B201" i="58"/>
  <c r="B176" i="58"/>
  <c r="B180" i="58"/>
  <c r="B184" i="58"/>
  <c r="B188" i="58"/>
  <c r="B192" i="58"/>
  <c r="B196" i="58"/>
  <c r="B200" i="58"/>
  <c r="B139" i="58"/>
  <c r="B143" i="58"/>
  <c r="B147" i="58"/>
  <c r="B151" i="58"/>
  <c r="B155" i="58"/>
  <c r="B159" i="58"/>
  <c r="B163" i="58"/>
  <c r="B129" i="58"/>
  <c r="B125" i="58"/>
  <c r="B121" i="58"/>
  <c r="B117" i="58"/>
  <c r="B113" i="58"/>
  <c r="B109" i="58"/>
  <c r="B105" i="58"/>
  <c r="B101" i="58"/>
  <c r="B103" i="58"/>
  <c r="B108" i="58"/>
  <c r="B114" i="58"/>
  <c r="B119" i="58"/>
  <c r="B124" i="58"/>
  <c r="B130" i="58"/>
  <c r="B91" i="58"/>
  <c r="B87" i="58"/>
  <c r="B83" i="58"/>
  <c r="B79" i="58"/>
  <c r="B75" i="58"/>
  <c r="B71" i="58"/>
  <c r="B67" i="58"/>
  <c r="B63" i="58"/>
  <c r="B90" i="58"/>
  <c r="B86" i="58"/>
  <c r="B82" i="58"/>
  <c r="B78" i="58"/>
  <c r="B74" i="58"/>
  <c r="B70" i="58"/>
  <c r="B66" i="58"/>
  <c r="B62" i="58"/>
  <c r="B69" i="58"/>
  <c r="B77" i="58"/>
  <c r="B85" i="58"/>
  <c r="B93" i="58"/>
  <c r="B64" i="58"/>
  <c r="B72" i="58"/>
  <c r="B80" i="58"/>
  <c r="B88" i="58"/>
  <c r="B65" i="58"/>
  <c r="B73" i="58"/>
  <c r="B81" i="58"/>
  <c r="B89" i="58"/>
  <c r="B25" i="58" a="1"/>
  <c r="B28" i="58" s="1"/>
  <c r="B5" i="57" a="1"/>
  <c r="B5" i="57" s="1"/>
  <c r="B5" i="56" a="1"/>
  <c r="B6" i="56" s="1"/>
  <c r="B36" i="56" l="1"/>
  <c r="B20" i="56"/>
  <c r="B32" i="56"/>
  <c r="B16" i="56"/>
  <c r="B28" i="56"/>
  <c r="B12" i="56"/>
  <c r="C6" i="56"/>
  <c r="D77" i="77" s="1"/>
  <c r="B24" i="56"/>
  <c r="B8" i="56"/>
  <c r="B8" i="57"/>
  <c r="B6" i="57"/>
  <c r="B35" i="56"/>
  <c r="B31" i="56"/>
  <c r="B27" i="56"/>
  <c r="B23" i="56"/>
  <c r="B19" i="56"/>
  <c r="B15" i="56"/>
  <c r="B11" i="56"/>
  <c r="B7" i="56"/>
  <c r="B33" i="56"/>
  <c r="B29" i="56"/>
  <c r="B25" i="56"/>
  <c r="B21" i="56"/>
  <c r="B17" i="56"/>
  <c r="B13" i="56"/>
  <c r="B9" i="56"/>
  <c r="B5" i="56"/>
  <c r="B34" i="56"/>
  <c r="B30" i="56"/>
  <c r="B26" i="56"/>
  <c r="B22" i="56"/>
  <c r="B18" i="56"/>
  <c r="B14" i="56"/>
  <c r="B10" i="56"/>
  <c r="B55" i="58"/>
  <c r="B51" i="58"/>
  <c r="B47" i="58"/>
  <c r="B43" i="58"/>
  <c r="B39" i="58"/>
  <c r="B35" i="58"/>
  <c r="B31" i="58"/>
  <c r="B27" i="58"/>
  <c r="B54" i="58"/>
  <c r="B50" i="58"/>
  <c r="B46" i="58"/>
  <c r="B42" i="58"/>
  <c r="B38" i="58"/>
  <c r="B34" i="58"/>
  <c r="B30" i="58"/>
  <c r="B26" i="58"/>
  <c r="B53" i="58"/>
  <c r="B49" i="58"/>
  <c r="B45" i="58"/>
  <c r="B41" i="58"/>
  <c r="B37" i="58"/>
  <c r="B33" i="58"/>
  <c r="B29" i="58"/>
  <c r="B25" i="58"/>
  <c r="B56" i="58"/>
  <c r="B52" i="58"/>
  <c r="B48" i="58"/>
  <c r="B44" i="58"/>
  <c r="B40" i="58"/>
  <c r="B36" i="58"/>
  <c r="B32" i="58"/>
  <c r="B35" i="57"/>
  <c r="B31" i="57"/>
  <c r="B27" i="57"/>
  <c r="B23" i="57"/>
  <c r="B19" i="57"/>
  <c r="B15" i="57"/>
  <c r="B11" i="57"/>
  <c r="B7" i="57"/>
  <c r="B34" i="57"/>
  <c r="B30" i="57"/>
  <c r="B26" i="57"/>
  <c r="B22" i="57"/>
  <c r="B18" i="57"/>
  <c r="B14" i="57"/>
  <c r="B10" i="57"/>
  <c r="B33" i="57"/>
  <c r="B29" i="57"/>
  <c r="B25" i="57"/>
  <c r="B21" i="57"/>
  <c r="B17" i="57"/>
  <c r="B13" i="57"/>
  <c r="B9" i="57"/>
  <c r="B36" i="57"/>
  <c r="B32" i="57"/>
  <c r="B28" i="57"/>
  <c r="B24" i="57"/>
  <c r="B20" i="57"/>
  <c r="B16" i="57"/>
  <c r="B12" i="57"/>
  <c r="G32" i="56" l="1"/>
  <c r="F32" i="56"/>
  <c r="I32" i="56"/>
  <c r="E32" i="56"/>
  <c r="D32" i="56"/>
  <c r="H32" i="56"/>
  <c r="I31" i="56"/>
  <c r="E31" i="56"/>
  <c r="H31" i="56"/>
  <c r="D31" i="56"/>
  <c r="G31" i="56"/>
  <c r="F31" i="56"/>
  <c r="G36" i="56"/>
  <c r="F36" i="56"/>
  <c r="I36" i="56"/>
  <c r="E36" i="56"/>
  <c r="D36" i="56"/>
  <c r="H36" i="56"/>
  <c r="G34" i="56"/>
  <c r="F34" i="56"/>
  <c r="I34" i="56"/>
  <c r="E34" i="56"/>
  <c r="H34" i="56"/>
  <c r="D34" i="56"/>
  <c r="I33" i="56"/>
  <c r="E33" i="56"/>
  <c r="H33" i="56"/>
  <c r="D33" i="56"/>
  <c r="G33" i="56"/>
  <c r="F33" i="56"/>
  <c r="I35" i="56"/>
  <c r="E35" i="56"/>
  <c r="H35" i="56"/>
  <c r="D35" i="56"/>
  <c r="G35" i="56"/>
  <c r="F35" i="56"/>
  <c r="C10" i="56"/>
  <c r="D81" i="77" s="1"/>
  <c r="C9" i="56"/>
  <c r="D80" i="77" s="1"/>
  <c r="C25" i="56"/>
  <c r="D96" i="77" s="1"/>
  <c r="C11" i="56"/>
  <c r="D82" i="77" s="1"/>
  <c r="C27" i="56"/>
  <c r="D98" i="77" s="1"/>
  <c r="D283" i="77" s="1"/>
  <c r="D284" i="77" s="1"/>
  <c r="C16" i="56"/>
  <c r="D87" i="77" s="1"/>
  <c r="C14" i="56"/>
  <c r="D85" i="77" s="1"/>
  <c r="C30" i="56"/>
  <c r="D101" i="77" s="1"/>
  <c r="C13" i="56"/>
  <c r="D84" i="77" s="1"/>
  <c r="C29" i="56"/>
  <c r="D100" i="77" s="1"/>
  <c r="C15" i="56"/>
  <c r="D86" i="77" s="1"/>
  <c r="C31" i="56"/>
  <c r="D102" i="77" s="1"/>
  <c r="C18" i="56"/>
  <c r="D89" i="77" s="1"/>
  <c r="C17" i="56"/>
  <c r="D88" i="77" s="1"/>
  <c r="C33" i="56"/>
  <c r="D104" i="77" s="1"/>
  <c r="C19" i="56"/>
  <c r="D90" i="77" s="1"/>
  <c r="C35" i="56"/>
  <c r="D106" i="77" s="1"/>
  <c r="C8" i="56"/>
  <c r="D79" i="77" s="1"/>
  <c r="C12" i="56"/>
  <c r="D83" i="77" s="1"/>
  <c r="C20" i="56"/>
  <c r="D91" i="77" s="1"/>
  <c r="C26" i="56"/>
  <c r="D97" i="77" s="1"/>
  <c r="D282" i="77" s="1"/>
  <c r="C32" i="56"/>
  <c r="D103" i="77" s="1"/>
  <c r="C34" i="56"/>
  <c r="D105" i="77" s="1"/>
  <c r="C22" i="56"/>
  <c r="D93" i="77" s="1"/>
  <c r="C5" i="56"/>
  <c r="D76" i="77" s="1"/>
  <c r="C21" i="56"/>
  <c r="D92" i="77" s="1"/>
  <c r="C7" i="56"/>
  <c r="D78" i="77" s="1"/>
  <c r="C23" i="56"/>
  <c r="D94" i="77" s="1"/>
  <c r="C24" i="56"/>
  <c r="D95" i="77" s="1"/>
  <c r="C28" i="56"/>
  <c r="D99" i="77" s="1"/>
  <c r="C36" i="56"/>
  <c r="D107" i="77" s="1"/>
  <c r="E70" i="79" l="1"/>
  <c r="E67" i="79"/>
  <c r="E72" i="79"/>
  <c r="E71" i="79"/>
  <c r="E69" i="79"/>
  <c r="E68" i="79"/>
  <c r="F68" i="79"/>
  <c r="F69" i="79"/>
  <c r="F70" i="79"/>
  <c r="F71" i="79"/>
  <c r="F67" i="79"/>
  <c r="F72" i="79"/>
  <c r="I69" i="79"/>
  <c r="I71" i="79"/>
  <c r="I70" i="79"/>
  <c r="I67" i="79"/>
  <c r="I72" i="79"/>
  <c r="I68" i="79"/>
  <c r="J67" i="79"/>
  <c r="J72" i="79"/>
  <c r="J68" i="79"/>
  <c r="J69" i="79"/>
  <c r="J70" i="79"/>
  <c r="J71" i="79"/>
  <c r="H70" i="79"/>
  <c r="H72" i="79"/>
  <c r="H69" i="79"/>
  <c r="H71" i="79"/>
  <c r="H67" i="79"/>
  <c r="H68" i="79"/>
  <c r="G69" i="79"/>
  <c r="G71" i="79"/>
  <c r="G67" i="79"/>
  <c r="G72" i="79"/>
  <c r="G70" i="79"/>
  <c r="G68" i="79"/>
  <c r="D286" i="77"/>
  <c r="D285" i="77"/>
  <c r="C69" i="56"/>
  <c r="C72" i="56"/>
  <c r="C68" i="56"/>
  <c r="B70" i="56"/>
  <c r="B60" i="56"/>
  <c r="B48" i="56"/>
  <c r="B51" i="56"/>
  <c r="B47" i="56"/>
  <c r="B52" i="56"/>
  <c r="B44" i="56"/>
  <c r="C63" i="56"/>
  <c r="C55" i="56"/>
  <c r="B43" i="56"/>
  <c r="C58" i="56"/>
  <c r="C50" i="56"/>
  <c r="C46" i="56"/>
  <c r="B56" i="56"/>
  <c r="C66" i="56"/>
  <c r="B68" i="56"/>
  <c r="C70" i="56"/>
  <c r="B66" i="56"/>
  <c r="B69" i="56"/>
  <c r="B72" i="56"/>
  <c r="C42" i="56"/>
  <c r="C78" i="56" s="1"/>
  <c r="C61" i="56"/>
  <c r="C57" i="56"/>
  <c r="C53" i="56"/>
  <c r="C49" i="56"/>
  <c r="C45" i="56"/>
  <c r="C81" i="56" s="1"/>
  <c r="B61" i="56"/>
  <c r="B57" i="56"/>
  <c r="B53" i="56"/>
  <c r="B49" i="56"/>
  <c r="B45" i="56"/>
  <c r="C59" i="56"/>
  <c r="C51" i="56"/>
  <c r="C47" i="56"/>
  <c r="C43" i="56"/>
  <c r="C79" i="56" s="1"/>
  <c r="B59" i="56"/>
  <c r="B55" i="56"/>
  <c r="C62" i="56"/>
  <c r="C54" i="56"/>
  <c r="C71" i="56"/>
  <c r="C67" i="56"/>
  <c r="C60" i="56"/>
  <c r="C56" i="56"/>
  <c r="C52" i="56"/>
  <c r="C48" i="56"/>
  <c r="C44" i="56"/>
  <c r="C80" i="56" s="1"/>
  <c r="B71" i="56"/>
  <c r="B67" i="56"/>
  <c r="B62" i="56"/>
  <c r="B58" i="56"/>
  <c r="B54" i="56"/>
  <c r="B50" i="56"/>
  <c r="B46" i="56"/>
  <c r="B42" i="56"/>
  <c r="B65" i="56"/>
  <c r="C65" i="56"/>
  <c r="C64" i="56"/>
  <c r="B64" i="56"/>
  <c r="B63" i="56"/>
  <c r="D71" i="56" l="1"/>
  <c r="H71" i="56"/>
  <c r="G71" i="56"/>
  <c r="I71" i="56"/>
  <c r="E71" i="56"/>
  <c r="F71" i="56"/>
  <c r="D69" i="56"/>
  <c r="H69" i="56"/>
  <c r="I69" i="56"/>
  <c r="E69" i="56"/>
  <c r="F69" i="56"/>
  <c r="G69" i="56"/>
  <c r="F70" i="56"/>
  <c r="H70" i="56"/>
  <c r="D70" i="56"/>
  <c r="I70" i="56"/>
  <c r="E70" i="56"/>
  <c r="G70" i="56"/>
  <c r="D67" i="56"/>
  <c r="H67" i="56"/>
  <c r="E67" i="56"/>
  <c r="F67" i="56"/>
  <c r="G67" i="56"/>
  <c r="I67" i="56"/>
  <c r="F72" i="56"/>
  <c r="G72" i="56"/>
  <c r="H72" i="56"/>
  <c r="D72" i="56"/>
  <c r="I72" i="56"/>
  <c r="E72" i="56"/>
  <c r="F68" i="56"/>
  <c r="D68" i="56"/>
  <c r="I68" i="56"/>
  <c r="E68" i="56"/>
  <c r="G68" i="56"/>
  <c r="H68" i="56"/>
  <c r="E102" i="77" l="1"/>
  <c r="E106" i="77"/>
  <c r="E105" i="77"/>
  <c r="E107" i="77"/>
  <c r="E103" i="77"/>
  <c r="E104" i="77"/>
  <c r="G106" i="77"/>
  <c r="G103" i="77"/>
  <c r="G102" i="77"/>
  <c r="G104" i="77"/>
  <c r="G107" i="77"/>
  <c r="G105" i="77"/>
  <c r="H107" i="77"/>
  <c r="H103" i="77"/>
  <c r="H102" i="77"/>
  <c r="H104" i="77"/>
  <c r="H105" i="77"/>
  <c r="H106" i="77"/>
  <c r="F105" i="77"/>
  <c r="F107" i="77"/>
  <c r="F103" i="77"/>
  <c r="F102" i="77"/>
  <c r="F104" i="77"/>
  <c r="F106" i="77"/>
  <c r="J107" i="77"/>
  <c r="J103" i="77"/>
  <c r="J102" i="77"/>
  <c r="J104" i="77"/>
  <c r="J105" i="77"/>
  <c r="J106" i="77"/>
  <c r="I104" i="77"/>
  <c r="I105" i="77"/>
  <c r="I106" i="77"/>
  <c r="I107" i="77"/>
  <c r="I103" i="77"/>
  <c r="I102" i="77"/>
  <c r="C4" i="55" l="1"/>
  <c r="D26" i="54" l="1"/>
  <c r="B2" i="50" l="1"/>
  <c r="B41" i="56" l="1"/>
  <c r="C41" i="56"/>
  <c r="F322" i="77" l="1"/>
  <c r="A56" i="69" l="1"/>
  <c r="A53" i="69"/>
  <c r="A27" i="69"/>
  <c r="A33" i="69"/>
  <c r="A26" i="69"/>
  <c r="A15" i="69"/>
  <c r="A37" i="69"/>
  <c r="A28" i="69"/>
  <c r="A8" i="69"/>
  <c r="A30" i="69"/>
  <c r="A58" i="69"/>
  <c r="A41" i="69"/>
  <c r="A22" i="69"/>
  <c r="A39" i="69"/>
  <c r="A48" i="69"/>
  <c r="A9" i="69"/>
  <c r="A34" i="69"/>
  <c r="A46" i="69"/>
  <c r="A50" i="69"/>
  <c r="A49" i="69"/>
  <c r="A29" i="69"/>
  <c r="A42" i="69"/>
  <c r="A7" i="69"/>
  <c r="A23" i="69"/>
  <c r="A43" i="69"/>
  <c r="A47" i="69"/>
  <c r="A32" i="69"/>
  <c r="A55" i="69"/>
  <c r="A25" i="69"/>
  <c r="A20" i="69"/>
  <c r="A35" i="69"/>
  <c r="A13" i="69"/>
  <c r="A38" i="69"/>
  <c r="A6" i="69"/>
  <c r="A17" i="69"/>
  <c r="A44" i="69"/>
  <c r="A31" i="69"/>
  <c r="A45" i="69"/>
  <c r="A36" i="69"/>
  <c r="A40" i="69"/>
  <c r="A14" i="69"/>
  <c r="A52" i="69"/>
  <c r="A57" i="69"/>
  <c r="A54" i="69"/>
  <c r="E138" i="77" l="1"/>
  <c r="J142" i="77"/>
  <c r="E139" i="77"/>
  <c r="F141" i="77"/>
  <c r="F139" i="77"/>
  <c r="E141" i="77"/>
  <c r="J141" i="77"/>
  <c r="J140" i="77"/>
  <c r="E142" i="77"/>
  <c r="F142" i="77"/>
  <c r="J139" i="77"/>
  <c r="F140" i="77"/>
  <c r="J138" i="77"/>
  <c r="E140" i="77"/>
  <c r="F138" i="77"/>
  <c r="I141" i="77" l="1"/>
  <c r="G141" i="77"/>
  <c r="I139" i="77"/>
  <c r="H138" i="77"/>
  <c r="G140" i="77"/>
  <c r="G139" i="77"/>
  <c r="G138" i="77"/>
  <c r="I138" i="77"/>
  <c r="H140" i="77"/>
  <c r="H139" i="77"/>
  <c r="I142" i="77"/>
  <c r="G142" i="77"/>
  <c r="I140" i="77"/>
  <c r="H142" i="77"/>
  <c r="H141" i="77"/>
  <c r="F80" i="79" l="1"/>
  <c r="A64" i="81" l="1"/>
  <c r="A70" i="81"/>
  <c r="A110" i="81"/>
  <c r="A115" i="81"/>
  <c r="A99" i="81"/>
  <c r="A83" i="81"/>
  <c r="A67" i="81"/>
  <c r="A86" i="81"/>
  <c r="A93" i="81"/>
  <c r="A90" i="81"/>
  <c r="A89" i="81"/>
  <c r="A108" i="81"/>
  <c r="A92" i="81"/>
  <c r="A76" i="81"/>
  <c r="A69" i="81"/>
  <c r="A98" i="81"/>
  <c r="A111" i="81"/>
  <c r="A95" i="81"/>
  <c r="A79" i="81"/>
  <c r="A78" i="81"/>
  <c r="A77" i="81"/>
  <c r="A113" i="81"/>
  <c r="A81" i="81"/>
  <c r="A104" i="81"/>
  <c r="A88" i="81"/>
  <c r="A72" i="81"/>
  <c r="A65" i="81"/>
  <c r="A74" i="81"/>
  <c r="A82" i="81"/>
  <c r="A107" i="81"/>
  <c r="A91" i="81"/>
  <c r="A75" i="81"/>
  <c r="A106" i="81"/>
  <c r="A109" i="81"/>
  <c r="A114" i="81"/>
  <c r="A105" i="81"/>
  <c r="A116" i="81"/>
  <c r="A100" i="81"/>
  <c r="A84" i="81"/>
  <c r="A68" i="81"/>
  <c r="A73" i="81"/>
  <c r="A66" i="81"/>
  <c r="A85" i="81"/>
  <c r="A103" i="81"/>
  <c r="A87" i="81"/>
  <c r="A71" i="81"/>
  <c r="A94" i="81"/>
  <c r="A101" i="81"/>
  <c r="A102" i="81"/>
  <c r="A97" i="81"/>
  <c r="A112" i="81"/>
  <c r="A96" i="81"/>
  <c r="A80" i="81"/>
  <c r="A63" i="81" l="1"/>
  <c r="A899" i="69" a="1"/>
  <c r="A948" i="69" s="1"/>
  <c r="A4" i="96" a="1"/>
  <c r="A49" i="96" s="1"/>
  <c r="A575" i="75" a="1"/>
  <c r="A606" i="75" s="1"/>
  <c r="A179" i="74" a="1"/>
  <c r="A228" i="74" s="1"/>
  <c r="A121" i="81" a="1"/>
  <c r="A152" i="81" s="1"/>
  <c r="B74" i="92" a="1"/>
  <c r="B124" i="92" s="1"/>
  <c r="A5" i="81" a="1"/>
  <c r="A27" i="81" s="1"/>
  <c r="A5" i="83" a="1"/>
  <c r="A55" i="83" s="1"/>
  <c r="A179" i="81" a="1"/>
  <c r="A182" i="81" s="1"/>
  <c r="B5" i="92" a="1"/>
  <c r="B8" i="92" s="1"/>
  <c r="A64" i="83" a="1"/>
  <c r="A86" i="83" s="1"/>
  <c r="A5" i="71" a="1"/>
  <c r="A8" i="71" s="1"/>
  <c r="A5" i="93" a="1"/>
  <c r="A26" i="93" s="1"/>
  <c r="B134" i="92" a="1"/>
  <c r="B134" i="92" s="1"/>
  <c r="A121" i="83" a="1"/>
  <c r="A149" i="83" s="1"/>
  <c r="A4" i="96"/>
  <c r="A236" i="74" a="1"/>
  <c r="C75" i="57" a="1"/>
  <c r="C39" i="57" a="1"/>
  <c r="C111" i="57" a="1"/>
  <c r="A124" i="81"/>
  <c r="B77" i="92"/>
  <c r="A67" i="83"/>
  <c r="A124" i="83"/>
  <c r="B137" i="92"/>
  <c r="A114" i="83"/>
  <c r="B184" i="92"/>
  <c r="B105" i="92"/>
  <c r="A95" i="83"/>
  <c r="B96" i="92"/>
  <c r="A143" i="83"/>
  <c r="B95" i="92"/>
  <c r="B56" i="92"/>
  <c r="A172" i="83"/>
  <c r="A115" i="83"/>
  <c r="B102" i="92"/>
  <c r="A92" i="83"/>
  <c r="B76" i="92"/>
  <c r="A66" i="83"/>
  <c r="B92" i="92"/>
  <c r="A82" i="83"/>
  <c r="A23" i="83"/>
  <c r="B152" i="92"/>
  <c r="A139" i="83"/>
  <c r="A64" i="83"/>
  <c r="B5" i="92"/>
  <c r="B169" i="92"/>
  <c r="A166" i="83"/>
  <c r="B50" i="92"/>
  <c r="A87" i="83"/>
  <c r="A28" i="83"/>
  <c r="A144" i="83"/>
  <c r="B57" i="92"/>
  <c r="A57" i="83"/>
  <c r="B142" i="92"/>
  <c r="A72" i="83"/>
  <c r="A129" i="83"/>
  <c r="B120" i="92"/>
  <c r="A110" i="83"/>
  <c r="A167" i="83"/>
  <c r="B90" i="92"/>
  <c r="A137" i="83"/>
  <c r="A80" i="83"/>
  <c r="A70" i="83"/>
  <c r="A31" i="83"/>
  <c r="A90" i="83"/>
  <c r="A52" i="83"/>
  <c r="A168" i="83"/>
  <c r="A81" i="83"/>
  <c r="A103" i="83"/>
  <c r="A44" i="83"/>
  <c r="B98" i="92"/>
  <c r="A145" i="83"/>
  <c r="A88" i="83"/>
  <c r="B158" i="92"/>
  <c r="A74" i="83"/>
  <c r="B144" i="92"/>
  <c r="B117" i="92"/>
  <c r="A107" i="83"/>
  <c r="A164" i="83"/>
  <c r="A83" i="83"/>
  <c r="A30" i="93"/>
  <c r="B30" i="92"/>
  <c r="A89" i="83"/>
  <c r="A78" i="83"/>
  <c r="A96" i="83"/>
  <c r="A134" i="81"/>
  <c r="A134" i="83"/>
  <c r="A77" i="83"/>
  <c r="B101" i="92"/>
  <c r="A91" i="83"/>
  <c r="B94" i="92"/>
  <c r="A25" i="83"/>
  <c r="A84" i="83"/>
  <c r="A128" i="83"/>
  <c r="B12" i="92"/>
  <c r="A71" i="83"/>
  <c r="A12" i="83"/>
  <c r="A155" i="83"/>
  <c r="A98" i="83"/>
  <c r="B111" i="92"/>
  <c r="A42" i="83"/>
  <c r="A158" i="83"/>
  <c r="A101" i="83"/>
  <c r="A130" i="83"/>
  <c r="A14" i="83"/>
  <c r="A73" i="83"/>
  <c r="B78" i="92"/>
  <c r="A125" i="83"/>
  <c r="A68" i="83"/>
  <c r="B9" i="92"/>
  <c r="A154" i="83"/>
  <c r="B167" i="92"/>
  <c r="A97" i="83"/>
  <c r="A159" i="83"/>
  <c r="B172" i="92"/>
  <c r="A102" i="83"/>
  <c r="B45" i="92"/>
  <c r="A104" i="83"/>
  <c r="A161" i="83"/>
  <c r="A126" i="81"/>
  <c r="A10" i="83"/>
  <c r="A126" i="83"/>
  <c r="A69" i="83"/>
  <c r="A163" i="83"/>
  <c r="A106" i="83"/>
  <c r="B86" i="92"/>
  <c r="A76" i="83"/>
  <c r="A17" i="83"/>
  <c r="B146" i="92"/>
  <c r="A133" i="83"/>
  <c r="A75" i="83"/>
  <c r="B145" i="92"/>
  <c r="A132" i="83"/>
  <c r="B175" i="92"/>
  <c r="A105" i="83"/>
  <c r="A46" i="83"/>
  <c r="A162" i="83"/>
  <c r="A79" i="83"/>
  <c r="A136" i="83"/>
  <c r="A20" i="83"/>
  <c r="A112" i="83"/>
  <c r="A169" i="83"/>
  <c r="B103" i="92"/>
  <c r="A93" i="83"/>
  <c r="A34" i="83"/>
  <c r="A151" i="83"/>
  <c r="A94" i="83"/>
  <c r="B35" i="92"/>
  <c r="B170" i="92"/>
  <c r="A157" i="83"/>
  <c r="A41" i="83"/>
  <c r="A100" i="83"/>
  <c r="A122" i="81"/>
  <c r="A65" i="83"/>
  <c r="A122" i="83"/>
  <c r="B41" i="92" l="1"/>
  <c r="B163" i="92"/>
  <c r="B182" i="92"/>
  <c r="B122" i="92"/>
  <c r="B115" i="92"/>
  <c r="B116" i="92"/>
  <c r="B139" i="92"/>
  <c r="B114" i="92"/>
  <c r="B38" i="92"/>
  <c r="B143" i="92"/>
  <c r="B168" i="92"/>
  <c r="B108" i="92"/>
  <c r="B161" i="92"/>
  <c r="B87" i="92"/>
  <c r="B166" i="92"/>
  <c r="B148" i="92"/>
  <c r="B153" i="92"/>
  <c r="B48" i="92"/>
  <c r="B58" i="92"/>
  <c r="B15" i="92"/>
  <c r="B173" i="92"/>
  <c r="B113" i="92"/>
  <c r="B91" i="92"/>
  <c r="B181" i="92"/>
  <c r="B140" i="92"/>
  <c r="B49" i="92"/>
  <c r="B82" i="92"/>
  <c r="B126" i="92"/>
  <c r="B28" i="92"/>
  <c r="B179" i="92"/>
  <c r="B40" i="92"/>
  <c r="B125" i="92"/>
  <c r="B156" i="92"/>
  <c r="B183" i="92"/>
  <c r="B55" i="92"/>
  <c r="B6" i="92"/>
  <c r="B110" i="92"/>
  <c r="B53" i="92"/>
  <c r="B149" i="92"/>
  <c r="B85" i="92"/>
  <c r="B17" i="92"/>
  <c r="B176" i="92"/>
  <c r="B10" i="92"/>
  <c r="B174" i="92"/>
  <c r="B43" i="92"/>
  <c r="B112" i="92"/>
  <c r="B83" i="92"/>
  <c r="B141" i="92"/>
  <c r="B25" i="92"/>
  <c r="B147" i="92"/>
  <c r="B106" i="92"/>
  <c r="B88" i="92"/>
  <c r="B159" i="92"/>
  <c r="B24" i="92"/>
  <c r="B187" i="92"/>
  <c r="B44" i="92"/>
  <c r="B151" i="92"/>
  <c r="B121" i="92"/>
  <c r="B160" i="92"/>
  <c r="B11" i="92"/>
  <c r="B150" i="92"/>
  <c r="B178" i="92"/>
  <c r="B180" i="92"/>
  <c r="B13" i="92"/>
  <c r="B157" i="92"/>
  <c r="B109" i="92"/>
  <c r="B74" i="92"/>
  <c r="B23" i="92"/>
  <c r="B136" i="92"/>
  <c r="B162" i="92"/>
  <c r="B185" i="92"/>
  <c r="B155" i="92"/>
  <c r="B165" i="92"/>
  <c r="B54" i="92"/>
  <c r="B135" i="92"/>
  <c r="B75" i="92"/>
  <c r="B164" i="92"/>
  <c r="B104" i="92"/>
  <c r="B34" i="92"/>
  <c r="B20" i="92"/>
  <c r="B89" i="92"/>
  <c r="B46" i="92"/>
  <c r="B16" i="92"/>
  <c r="B47" i="92"/>
  <c r="B79" i="92"/>
  <c r="B107" i="92"/>
  <c r="B138" i="92"/>
  <c r="B14" i="92"/>
  <c r="B171" i="92"/>
  <c r="B42" i="92"/>
  <c r="B39" i="92"/>
  <c r="B81" i="92"/>
  <c r="B154" i="92"/>
  <c r="B32" i="92"/>
  <c r="B18" i="92"/>
  <c r="B37" i="92"/>
  <c r="B19" i="92"/>
  <c r="B99" i="92"/>
  <c r="B93" i="92"/>
  <c r="B177" i="92"/>
  <c r="B127" i="92"/>
  <c r="B84" i="92"/>
  <c r="B29" i="92"/>
  <c r="B22" i="92"/>
  <c r="B52" i="92"/>
  <c r="B31" i="92"/>
  <c r="B100" i="92"/>
  <c r="B80" i="92"/>
  <c r="B21" i="92"/>
  <c r="B118" i="92"/>
  <c r="B51" i="92"/>
  <c r="B186" i="92"/>
  <c r="B97" i="92"/>
  <c r="B119" i="92"/>
  <c r="B7" i="92"/>
  <c r="B33" i="92"/>
  <c r="B26" i="92"/>
  <c r="B27" i="92"/>
  <c r="B36" i="92"/>
  <c r="B123" i="92"/>
  <c r="A42" i="93"/>
  <c r="A10" i="93"/>
  <c r="A15" i="93"/>
  <c r="A6" i="93"/>
  <c r="A12" i="93"/>
  <c r="A141" i="81"/>
  <c r="A150" i="81"/>
  <c r="A125" i="81"/>
  <c r="A130" i="81"/>
  <c r="A127" i="81"/>
  <c r="A605" i="75"/>
  <c r="A616" i="75"/>
  <c r="A580" i="75"/>
  <c r="A582" i="75"/>
  <c r="A607" i="75"/>
  <c r="A618" i="75"/>
  <c r="A614" i="75"/>
  <c r="A601" i="75"/>
  <c r="A584" i="75"/>
  <c r="A578" i="75"/>
  <c r="A620" i="75"/>
  <c r="A577" i="75"/>
  <c r="A597" i="75"/>
  <c r="A576" i="75"/>
  <c r="A623" i="75"/>
  <c r="A587" i="75"/>
  <c r="A613" i="75"/>
  <c r="A602" i="75"/>
  <c r="A600" i="75"/>
  <c r="A585" i="75"/>
  <c r="A622" i="75"/>
  <c r="A591" i="75"/>
  <c r="A621" i="75"/>
  <c r="A609" i="75"/>
  <c r="A598" i="75"/>
  <c r="A626" i="75"/>
  <c r="A624" i="75"/>
  <c r="A611" i="75"/>
  <c r="A590" i="75"/>
  <c r="A617" i="75"/>
  <c r="A608" i="75"/>
  <c r="A588" i="75"/>
  <c r="A594" i="75"/>
  <c r="A599" i="75"/>
  <c r="A579" i="75"/>
  <c r="A625" i="75"/>
  <c r="A612" i="75"/>
  <c r="A627" i="75"/>
  <c r="A593" i="75"/>
  <c r="A596" i="75"/>
  <c r="A575" i="75"/>
  <c r="A604" i="75"/>
  <c r="A586" i="75"/>
  <c r="A615" i="75"/>
  <c r="A595" i="75"/>
  <c r="A589" i="75"/>
  <c r="A628" i="75"/>
  <c r="A592" i="75"/>
  <c r="A581" i="75"/>
  <c r="A619" i="75"/>
  <c r="A583" i="75"/>
  <c r="A610" i="75"/>
  <c r="A603" i="75"/>
  <c r="A163" i="81"/>
  <c r="A161" i="81"/>
  <c r="A157" i="81"/>
  <c r="A132" i="81"/>
  <c r="A133" i="81"/>
  <c r="A139" i="81"/>
  <c r="A136" i="81"/>
  <c r="A159" i="81"/>
  <c r="A128" i="81"/>
  <c r="A131" i="81"/>
  <c r="A129" i="81"/>
  <c r="A144" i="81"/>
  <c r="A188" i="81"/>
  <c r="A151" i="81"/>
  <c r="A154" i="81"/>
  <c r="A121" i="81"/>
  <c r="A135" i="81"/>
  <c r="A158" i="81"/>
  <c r="A153" i="81"/>
  <c r="A164" i="81"/>
  <c r="A147" i="81"/>
  <c r="A16" i="81"/>
  <c r="A169" i="81"/>
  <c r="A162" i="81"/>
  <c r="A140" i="81"/>
  <c r="A123" i="81"/>
  <c r="A5" i="81"/>
  <c r="A10" i="81"/>
  <c r="A168" i="81"/>
  <c r="A167" i="81"/>
  <c r="A166" i="81"/>
  <c r="A142" i="81"/>
  <c r="A9" i="81"/>
  <c r="A48" i="81"/>
  <c r="A15" i="81"/>
  <c r="A173" i="81"/>
  <c r="A207" i="81"/>
  <c r="A200" i="81"/>
  <c r="A58" i="81"/>
  <c r="A194" i="81"/>
  <c r="A191" i="81"/>
  <c r="A199" i="81"/>
  <c r="A25" i="81"/>
  <c r="A198" i="81"/>
  <c r="A203" i="81"/>
  <c r="A31" i="81"/>
  <c r="A179" i="81"/>
  <c r="A8" i="81"/>
  <c r="A208" i="81"/>
  <c r="A53" i="81"/>
  <c r="A43" i="81"/>
  <c r="A212" i="81"/>
  <c r="A155" i="81"/>
  <c r="A148" i="81"/>
  <c r="A18" i="81"/>
  <c r="A211" i="81"/>
  <c r="A146" i="81"/>
  <c r="A174" i="81"/>
  <c r="A145" i="81"/>
  <c r="A138" i="81"/>
  <c r="A137" i="81"/>
  <c r="A165" i="81"/>
  <c r="A201" i="81"/>
  <c r="A143" i="81"/>
  <c r="A171" i="81"/>
  <c r="A6" i="81"/>
  <c r="A215" i="81"/>
  <c r="A35" i="81"/>
  <c r="A34" i="81"/>
  <c r="A46" i="81"/>
  <c r="A190" i="81"/>
  <c r="A17" i="81"/>
  <c r="A184" i="81"/>
  <c r="A213" i="81"/>
  <c r="A12" i="81"/>
  <c r="A37" i="81"/>
  <c r="A19" i="81"/>
  <c r="A30" i="81"/>
  <c r="A11" i="81"/>
  <c r="A21" i="81"/>
  <c r="A13" i="81"/>
  <c r="A224" i="81"/>
  <c r="A40" i="81"/>
  <c r="A197" i="81"/>
  <c r="A26" i="81"/>
  <c r="A210" i="81"/>
  <c r="A170" i="81"/>
  <c r="A218" i="81"/>
  <c r="A226" i="81"/>
  <c r="A223" i="81"/>
  <c r="A229" i="81"/>
  <c r="A227" i="81"/>
  <c r="A47" i="81"/>
  <c r="A219" i="81"/>
  <c r="A217" i="81"/>
  <c r="A38" i="81"/>
  <c r="A216" i="81"/>
  <c r="A206" i="81"/>
  <c r="A204" i="81"/>
  <c r="A24" i="81"/>
  <c r="A222" i="81"/>
  <c r="A232" i="81"/>
  <c r="A189" i="81"/>
  <c r="A196" i="81"/>
  <c r="A205" i="81"/>
  <c r="A49" i="81"/>
  <c r="A225" i="81"/>
  <c r="A51" i="81"/>
  <c r="A187" i="81"/>
  <c r="A231" i="81"/>
  <c r="A50" i="81"/>
  <c r="A214" i="81"/>
  <c r="A23" i="81"/>
  <c r="A7" i="81"/>
  <c r="A33" i="81"/>
  <c r="A230" i="81"/>
  <c r="A36" i="81"/>
  <c r="A54" i="81"/>
  <c r="A55" i="81"/>
  <c r="A180" i="81"/>
  <c r="A41" i="81"/>
  <c r="A209" i="81"/>
  <c r="A20" i="81"/>
  <c r="A220" i="81"/>
  <c r="A221" i="81"/>
  <c r="A45" i="81"/>
  <c r="A183" i="81"/>
  <c r="A14" i="81"/>
  <c r="A42" i="81"/>
  <c r="A39" i="81"/>
  <c r="A186" i="81"/>
  <c r="A32" i="81"/>
  <c r="A192" i="81"/>
  <c r="A193" i="81"/>
  <c r="A29" i="81"/>
  <c r="A44" i="81"/>
  <c r="A160" i="81"/>
  <c r="A22" i="81"/>
  <c r="A52" i="81"/>
  <c r="A185" i="81"/>
  <c r="A195" i="81"/>
  <c r="A57" i="81"/>
  <c r="A28" i="81"/>
  <c r="A202" i="81"/>
  <c r="A156" i="81"/>
  <c r="A181" i="81"/>
  <c r="A149" i="81"/>
  <c r="A56" i="81"/>
  <c r="A172" i="81"/>
  <c r="A228" i="81"/>
  <c r="D116" i="81"/>
  <c r="A198" i="74"/>
  <c r="A193" i="74"/>
  <c r="A210" i="74"/>
  <c r="A194" i="74"/>
  <c r="A216" i="74"/>
  <c r="A208" i="74"/>
  <c r="A223" i="74"/>
  <c r="A212" i="74"/>
  <c r="A183" i="74"/>
  <c r="A197" i="74"/>
  <c r="A219" i="74"/>
  <c r="A196" i="74"/>
  <c r="A214" i="74"/>
  <c r="A215" i="74"/>
  <c r="A221" i="74"/>
  <c r="A192" i="74"/>
  <c r="A203" i="74"/>
  <c r="A229" i="74"/>
  <c r="A231" i="74"/>
  <c r="A200" i="74"/>
  <c r="A179" i="74"/>
  <c r="A190" i="74"/>
  <c r="A199" i="74"/>
  <c r="A232" i="74"/>
  <c r="A185" i="74"/>
  <c r="A187" i="74"/>
  <c r="A207" i="74"/>
  <c r="A180" i="74"/>
  <c r="A209" i="74"/>
  <c r="A227" i="74"/>
  <c r="A220" i="74"/>
  <c r="A191" i="74"/>
  <c r="A184" i="74"/>
  <c r="A217" i="74"/>
  <c r="A186" i="74"/>
  <c r="A206" i="74"/>
  <c r="A211" i="74"/>
  <c r="A204" i="74"/>
  <c r="A222" i="74"/>
  <c r="A189" i="74"/>
  <c r="A218" i="74"/>
  <c r="A226" i="74"/>
  <c r="A205" i="74"/>
  <c r="A195" i="74"/>
  <c r="A188" i="74"/>
  <c r="A225" i="74"/>
  <c r="A182" i="74"/>
  <c r="A213" i="74"/>
  <c r="A224" i="74"/>
  <c r="A202" i="74"/>
  <c r="A181" i="74"/>
  <c r="A230" i="74"/>
  <c r="A201" i="74"/>
  <c r="A39" i="71"/>
  <c r="A37" i="71"/>
  <c r="A24" i="71"/>
  <c r="A48" i="71"/>
  <c r="A21" i="71"/>
  <c r="A49" i="71"/>
  <c r="A27" i="71"/>
  <c r="A19" i="71"/>
  <c r="A30" i="71"/>
  <c r="A50" i="71"/>
  <c r="A40" i="71"/>
  <c r="A29" i="71"/>
  <c r="A52" i="71"/>
  <c r="A57" i="71"/>
  <c r="A33" i="71"/>
  <c r="A55" i="71"/>
  <c r="A6" i="71"/>
  <c r="A46" i="71"/>
  <c r="A43" i="71"/>
  <c r="A34" i="71"/>
  <c r="A10" i="71"/>
  <c r="A45" i="71"/>
  <c r="A42" i="71"/>
  <c r="A12" i="71"/>
  <c r="A44" i="71"/>
  <c r="A41" i="71"/>
  <c r="A35" i="71"/>
  <c r="A16" i="71"/>
  <c r="A38" i="71"/>
  <c r="A25" i="71"/>
  <c r="A32" i="71"/>
  <c r="A18" i="71"/>
  <c r="A58" i="71"/>
  <c r="A31" i="71"/>
  <c r="A11" i="71"/>
  <c r="A51" i="71"/>
  <c r="A13" i="71"/>
  <c r="A28" i="71"/>
  <c r="A23" i="71"/>
  <c r="A7" i="71"/>
  <c r="A26" i="71"/>
  <c r="A53" i="71"/>
  <c r="A20" i="71"/>
  <c r="A17" i="71"/>
  <c r="A47" i="71"/>
  <c r="A9" i="71"/>
  <c r="A14" i="71"/>
  <c r="A15" i="71"/>
  <c r="A22" i="71"/>
  <c r="A5" i="71"/>
  <c r="A56" i="71"/>
  <c r="A36" i="71"/>
  <c r="A54" i="71"/>
  <c r="A35" i="93"/>
  <c r="A17" i="93"/>
  <c r="A50" i="93"/>
  <c r="A5" i="93"/>
  <c r="A23" i="93"/>
  <c r="A33" i="93"/>
  <c r="A36" i="93"/>
  <c r="A54" i="93"/>
  <c r="A44" i="93"/>
  <c r="A52" i="93"/>
  <c r="A28" i="93"/>
  <c r="A40" i="93"/>
  <c r="A47" i="93"/>
  <c r="A43" i="93"/>
  <c r="A25" i="93"/>
  <c r="A32" i="93"/>
  <c r="A31" i="93"/>
  <c r="A11" i="93"/>
  <c r="A49" i="93"/>
  <c r="A51" i="93"/>
  <c r="A13" i="93"/>
  <c r="A8" i="93"/>
  <c r="A48" i="93"/>
  <c r="A56" i="93"/>
  <c r="A27" i="93"/>
  <c r="A55" i="93"/>
  <c r="A39" i="93"/>
  <c r="A18" i="93"/>
  <c r="A37" i="93"/>
  <c r="A34" i="93"/>
  <c r="A38" i="93"/>
  <c r="A9" i="93"/>
  <c r="A24" i="93"/>
  <c r="A58" i="93"/>
  <c r="A41" i="93"/>
  <c r="A53" i="93"/>
  <c r="A20" i="93"/>
  <c r="A46" i="93"/>
  <c r="A16" i="93"/>
  <c r="A45" i="93"/>
  <c r="A14" i="93"/>
  <c r="A19" i="93"/>
  <c r="A29" i="93"/>
  <c r="A22" i="93"/>
  <c r="A21" i="93"/>
  <c r="A57" i="93"/>
  <c r="A7" i="93"/>
  <c r="A929" i="69"/>
  <c r="A942" i="69"/>
  <c r="A908" i="69"/>
  <c r="A910" i="69"/>
  <c r="A907" i="69"/>
  <c r="A912" i="69"/>
  <c r="A904" i="69"/>
  <c r="A923" i="69"/>
  <c r="A922" i="69"/>
  <c r="A906" i="69"/>
  <c r="A905" i="69"/>
  <c r="A928" i="69"/>
  <c r="A939" i="69"/>
  <c r="A931" i="69"/>
  <c r="A938" i="69"/>
  <c r="A943" i="69"/>
  <c r="A944" i="69"/>
  <c r="A899" i="69"/>
  <c r="A940" i="69"/>
  <c r="A916" i="69"/>
  <c r="A918" i="69"/>
  <c r="A925" i="69"/>
  <c r="A902" i="69"/>
  <c r="A900" i="69"/>
  <c r="A947" i="69"/>
  <c r="A911" i="69"/>
  <c r="A937" i="69"/>
  <c r="A919" i="69"/>
  <c r="A913" i="69"/>
  <c r="A952" i="69"/>
  <c r="A946" i="69"/>
  <c r="A915" i="69"/>
  <c r="A945" i="69"/>
  <c r="A933" i="69"/>
  <c r="A934" i="69"/>
  <c r="A935" i="69"/>
  <c r="A914" i="69"/>
  <c r="A941" i="69"/>
  <c r="A932" i="69"/>
  <c r="A926" i="69"/>
  <c r="A924" i="69"/>
  <c r="A909" i="69"/>
  <c r="A903" i="69"/>
  <c r="A949" i="69"/>
  <c r="A936" i="69"/>
  <c r="A951" i="69"/>
  <c r="A141" i="83"/>
  <c r="A148" i="83"/>
  <c r="A153" i="83"/>
  <c r="A135" i="83"/>
  <c r="A146" i="83"/>
  <c r="A140" i="83"/>
  <c r="A117" i="83"/>
  <c r="A111" i="83"/>
  <c r="A108" i="83"/>
  <c r="A99" i="83"/>
  <c r="A85" i="83"/>
  <c r="A152" i="83"/>
  <c r="A113" i="83"/>
  <c r="A170" i="83"/>
  <c r="A116" i="83"/>
  <c r="A109" i="83"/>
  <c r="A156" i="83"/>
  <c r="A142" i="83"/>
  <c r="A36" i="83"/>
  <c r="A171" i="83"/>
  <c r="A6" i="83"/>
  <c r="A9" i="83"/>
  <c r="A48" i="83"/>
  <c r="A58" i="83"/>
  <c r="A49" i="83"/>
  <c r="A51" i="83"/>
  <c r="A13" i="83"/>
  <c r="A50" i="83"/>
  <c r="A56" i="83"/>
  <c r="A35" i="83"/>
  <c r="A53" i="83"/>
  <c r="A29" i="83"/>
  <c r="A22" i="83"/>
  <c r="A11" i="83"/>
  <c r="A173" i="83"/>
  <c r="A5" i="83"/>
  <c r="A7" i="83"/>
  <c r="A54" i="83"/>
  <c r="A8" i="83"/>
  <c r="A150" i="83"/>
  <c r="A16" i="83"/>
  <c r="A47" i="83"/>
  <c r="A45" i="83"/>
  <c r="A43" i="83"/>
  <c r="A38" i="83"/>
  <c r="A39" i="83"/>
  <c r="A32" i="83"/>
  <c r="A18" i="83"/>
  <c r="A37" i="83"/>
  <c r="A19" i="83"/>
  <c r="A30" i="83"/>
  <c r="A24" i="83"/>
  <c r="A174" i="83"/>
  <c r="A131" i="83"/>
  <c r="A15" i="83"/>
  <c r="A160" i="83"/>
  <c r="A138" i="83"/>
  <c r="A147" i="83"/>
  <c r="A127" i="83"/>
  <c r="A21" i="83"/>
  <c r="A165" i="83"/>
  <c r="A40" i="83"/>
  <c r="A121" i="83"/>
  <c r="A123" i="83"/>
  <c r="A33" i="83"/>
  <c r="A26" i="83"/>
  <c r="A27" i="83"/>
  <c r="A5" i="96"/>
  <c r="A34" i="96"/>
  <c r="A52" i="96"/>
  <c r="A45" i="96"/>
  <c r="A16" i="96"/>
  <c r="A9" i="96"/>
  <c r="A42" i="96"/>
  <c r="A11" i="96"/>
  <c r="A31" i="96"/>
  <c r="A36" i="96"/>
  <c r="A29" i="96"/>
  <c r="A47" i="96"/>
  <c r="A14" i="96"/>
  <c r="A43" i="96"/>
  <c r="A22" i="96"/>
  <c r="A32" i="96"/>
  <c r="A25" i="96"/>
  <c r="A35" i="96"/>
  <c r="A51" i="96"/>
  <c r="A30" i="96"/>
  <c r="A20" i="96"/>
  <c r="A13" i="96"/>
  <c r="A50" i="96"/>
  <c r="A7" i="96"/>
  <c r="A38" i="96"/>
  <c r="A27" i="96"/>
  <c r="A39" i="96"/>
  <c r="A40" i="96"/>
  <c r="A33" i="96"/>
  <c r="A19" i="96"/>
  <c r="A15" i="96"/>
  <c r="A46" i="96"/>
  <c r="A44" i="96"/>
  <c r="A37" i="96"/>
  <c r="A24" i="96"/>
  <c r="A17" i="96"/>
  <c r="A18" i="96"/>
  <c r="A23" i="96"/>
  <c r="A57" i="96"/>
  <c r="A28" i="96"/>
  <c r="A21" i="96"/>
  <c r="A6" i="96"/>
  <c r="A55" i="96"/>
  <c r="A26" i="96"/>
  <c r="A53" i="96"/>
  <c r="A8" i="96"/>
  <c r="A10" i="96"/>
  <c r="A54" i="96"/>
  <c r="A48" i="96"/>
  <c r="A41" i="96"/>
  <c r="A12" i="96"/>
  <c r="A56" i="96"/>
  <c r="A917" i="69"/>
  <c r="A920" i="69"/>
  <c r="A901" i="69"/>
  <c r="A921" i="69"/>
  <c r="A927" i="69"/>
  <c r="A930" i="69"/>
  <c r="A950" i="69"/>
  <c r="G116" i="81"/>
  <c r="H116" i="81"/>
  <c r="F116" i="81"/>
  <c r="E116" i="81"/>
  <c r="F115" i="81"/>
  <c r="E115" i="81"/>
  <c r="G115" i="81"/>
  <c r="D115" i="81"/>
  <c r="H115" i="81"/>
  <c r="I115" i="81"/>
  <c r="L99" i="54"/>
  <c r="AT111" i="57"/>
  <c r="AD111" i="57"/>
  <c r="N111" i="57"/>
  <c r="BC111" i="57"/>
  <c r="AM111" i="57"/>
  <c r="W111" i="57"/>
  <c r="G111" i="57"/>
  <c r="BB111" i="57"/>
  <c r="AL111" i="57"/>
  <c r="V111" i="57"/>
  <c r="F111" i="57"/>
  <c r="AU111" i="57"/>
  <c r="AE111" i="57"/>
  <c r="O111" i="57"/>
  <c r="AO111" i="57"/>
  <c r="Y111" i="57"/>
  <c r="I111" i="57"/>
  <c r="AV111" i="57"/>
  <c r="AF111" i="57"/>
  <c r="P111" i="57"/>
  <c r="J111" i="57"/>
  <c r="AP111" i="57"/>
  <c r="K111" i="57"/>
  <c r="AQ111" i="57"/>
  <c r="AA111" i="57"/>
  <c r="BA111" i="57"/>
  <c r="AK111" i="57"/>
  <c r="U111" i="57"/>
  <c r="E111" i="57"/>
  <c r="AR111" i="57"/>
  <c r="AB111" i="57"/>
  <c r="L111" i="57"/>
  <c r="R111" i="57"/>
  <c r="AX111" i="57"/>
  <c r="S111" i="57"/>
  <c r="AY111" i="57"/>
  <c r="AW111" i="57"/>
  <c r="AG111" i="57"/>
  <c r="Q111" i="57"/>
  <c r="BD111" i="57"/>
  <c r="AN111" i="57"/>
  <c r="X111" i="57"/>
  <c r="H111" i="57"/>
  <c r="Z111" i="57"/>
  <c r="AS111" i="57"/>
  <c r="AC111" i="57"/>
  <c r="M111" i="57"/>
  <c r="AZ111" i="57"/>
  <c r="AJ111" i="57"/>
  <c r="T111" i="57"/>
  <c r="D111" i="57"/>
  <c r="AH111" i="57"/>
  <c r="C111" i="57"/>
  <c r="AI111" i="57"/>
  <c r="E39" i="57"/>
  <c r="N39" i="57"/>
  <c r="Z39" i="57"/>
  <c r="AK39" i="57"/>
  <c r="AT39" i="57"/>
  <c r="BB39" i="57"/>
  <c r="F39" i="57"/>
  <c r="R39" i="57"/>
  <c r="AC39" i="57"/>
  <c r="AL39" i="57"/>
  <c r="AW39" i="57"/>
  <c r="BD39" i="57"/>
  <c r="J39" i="57"/>
  <c r="U39" i="57"/>
  <c r="AD39" i="57"/>
  <c r="AP39" i="57"/>
  <c r="AX39" i="57"/>
  <c r="M39" i="57"/>
  <c r="V39" i="57"/>
  <c r="AH39" i="57"/>
  <c r="AS39" i="57"/>
  <c r="AZ39" i="57"/>
  <c r="C39" i="57"/>
  <c r="S39" i="57"/>
  <c r="AI39" i="57"/>
  <c r="AY39" i="57"/>
  <c r="L39" i="57"/>
  <c r="AB39" i="57"/>
  <c r="AR39" i="57"/>
  <c r="AO39" i="57"/>
  <c r="I39" i="57"/>
  <c r="G39" i="57"/>
  <c r="W39" i="57"/>
  <c r="AM39" i="57"/>
  <c r="BC39" i="57"/>
  <c r="P39" i="57"/>
  <c r="AF39" i="57"/>
  <c r="AG39" i="57"/>
  <c r="K39" i="57"/>
  <c r="AA39" i="57"/>
  <c r="AQ39" i="57"/>
  <c r="D39" i="57"/>
  <c r="T39" i="57"/>
  <c r="AJ39" i="57"/>
  <c r="BA39" i="57"/>
  <c r="Y39" i="57"/>
  <c r="O39" i="57"/>
  <c r="AE39" i="57"/>
  <c r="AU39" i="57"/>
  <c r="H39" i="57"/>
  <c r="X39" i="57"/>
  <c r="AN39" i="57"/>
  <c r="AV39" i="57"/>
  <c r="Q39" i="57"/>
  <c r="BB75" i="57"/>
  <c r="AS75" i="57"/>
  <c r="AG75" i="57"/>
  <c r="V75" i="57"/>
  <c r="M75" i="57"/>
  <c r="BA75" i="57"/>
  <c r="AO75" i="57"/>
  <c r="AD75" i="57"/>
  <c r="U75" i="57"/>
  <c r="I75" i="57"/>
  <c r="AW75" i="57"/>
  <c r="AL75" i="57"/>
  <c r="AC75" i="57"/>
  <c r="Q75" i="57"/>
  <c r="F75" i="57"/>
  <c r="AT75" i="57"/>
  <c r="AK75" i="57"/>
  <c r="Y75" i="57"/>
  <c r="N75" i="57"/>
  <c r="E75" i="57"/>
  <c r="AR75" i="57"/>
  <c r="AB75" i="57"/>
  <c r="L75" i="57"/>
  <c r="AY75" i="57"/>
  <c r="AI75" i="57"/>
  <c r="S75" i="57"/>
  <c r="C75" i="57"/>
  <c r="AH75" i="57"/>
  <c r="R75" i="57"/>
  <c r="BD75" i="57"/>
  <c r="AN75" i="57"/>
  <c r="X75" i="57"/>
  <c r="H75" i="57"/>
  <c r="AU75" i="57"/>
  <c r="AE75" i="57"/>
  <c r="O75" i="57"/>
  <c r="J75" i="57"/>
  <c r="AP75" i="57"/>
  <c r="AA75" i="57"/>
  <c r="AZ75" i="57"/>
  <c r="AJ75" i="57"/>
  <c r="T75" i="57"/>
  <c r="D75" i="57"/>
  <c r="AQ75" i="57"/>
  <c r="K75" i="57"/>
  <c r="AX75" i="57"/>
  <c r="AV75" i="57"/>
  <c r="AF75" i="57"/>
  <c r="P75" i="57"/>
  <c r="BC75" i="57"/>
  <c r="AM75" i="57"/>
  <c r="W75" i="57"/>
  <c r="G75" i="57"/>
  <c r="Z75" i="57"/>
  <c r="A237" i="74"/>
  <c r="A241" i="74"/>
  <c r="A245" i="74"/>
  <c r="A249" i="74"/>
  <c r="A253" i="74"/>
  <c r="A257" i="74"/>
  <c r="A261" i="74"/>
  <c r="A265" i="74"/>
  <c r="A269" i="74"/>
  <c r="A273" i="74"/>
  <c r="A277" i="74"/>
  <c r="A281" i="74"/>
  <c r="A285" i="74"/>
  <c r="A289" i="74"/>
  <c r="A239" i="74"/>
  <c r="A243" i="74"/>
  <c r="A247" i="74"/>
  <c r="A251" i="74"/>
  <c r="A255" i="74"/>
  <c r="A259" i="74"/>
  <c r="A263" i="74"/>
  <c r="A267" i="74"/>
  <c r="A271" i="74"/>
  <c r="A275" i="74"/>
  <c r="A279" i="74"/>
  <c r="A283" i="74"/>
  <c r="A287" i="74"/>
  <c r="A260" i="74"/>
  <c r="A276" i="74"/>
  <c r="A288" i="74"/>
  <c r="A238" i="74"/>
  <c r="A242" i="74"/>
  <c r="A246" i="74"/>
  <c r="A250" i="74"/>
  <c r="A254" i="74"/>
  <c r="A258" i="74"/>
  <c r="A262" i="74"/>
  <c r="A266" i="74"/>
  <c r="A270" i="74"/>
  <c r="A274" i="74"/>
  <c r="A278" i="74"/>
  <c r="A282" i="74"/>
  <c r="A286" i="74"/>
  <c r="A236" i="74"/>
  <c r="A240" i="74"/>
  <c r="A244" i="74"/>
  <c r="A248" i="74"/>
  <c r="A252" i="74"/>
  <c r="A256" i="74"/>
  <c r="A264" i="74"/>
  <c r="A268" i="74"/>
  <c r="A272" i="74"/>
  <c r="A280" i="74"/>
  <c r="A284" i="74"/>
  <c r="I58" i="81"/>
  <c r="G58" i="81"/>
  <c r="H58" i="81"/>
  <c r="F58" i="81"/>
  <c r="E58" i="81"/>
  <c r="D58" i="81"/>
  <c r="L98" i="54" l="1"/>
  <c r="I116" i="81"/>
  <c r="F98" i="54"/>
  <c r="E98" i="54"/>
  <c r="G98" i="54"/>
  <c r="I98" i="54"/>
  <c r="H98" i="54"/>
  <c r="D98" i="54"/>
  <c r="H99" i="54"/>
  <c r="D99" i="54"/>
  <c r="G99" i="54"/>
  <c r="E99" i="54"/>
  <c r="F99" i="54"/>
  <c r="I99" i="54"/>
  <c r="I57" i="93"/>
  <c r="E115" i="74" s="1"/>
  <c r="I58" i="93"/>
  <c r="E116" i="74" s="1"/>
  <c r="F57" i="93" l="1"/>
  <c r="H58" i="93"/>
  <c r="F62" i="90" s="1"/>
  <c r="F58" i="93"/>
  <c r="H57" i="93" l="1"/>
  <c r="F61" i="90" s="1"/>
  <c r="E61" i="90"/>
  <c r="E62" i="90"/>
  <c r="D117" i="71"/>
  <c r="E117" i="71" l="1"/>
  <c r="F117" i="71" s="1"/>
  <c r="G117" i="71" s="1"/>
  <c r="H117" i="71" s="1"/>
  <c r="I117" i="71" s="1"/>
  <c r="D116" i="71"/>
  <c r="E116" i="71" l="1"/>
  <c r="F116" i="71" s="1"/>
  <c r="G116" i="71" s="1"/>
  <c r="H116" i="71" s="1"/>
  <c r="I116" i="71" s="1"/>
  <c r="A655" i="69"/>
  <c r="A661" i="69"/>
  <c r="A653" i="69"/>
  <c r="A659" i="69"/>
  <c r="A657" i="69"/>
  <c r="B68" i="92"/>
  <c r="B65" i="92"/>
  <c r="B67" i="92"/>
  <c r="B69" i="92"/>
  <c r="B64" i="92"/>
  <c r="B66" i="92"/>
  <c r="B4" i="96" l="1" a="1"/>
  <c r="B57" i="96" s="1"/>
  <c r="B179" i="74" a="1"/>
  <c r="B5" i="81" a="1"/>
  <c r="C74" i="92" a="1"/>
  <c r="C127" i="92" s="1"/>
  <c r="G127" i="92" s="1"/>
  <c r="B296" i="81" a="1"/>
  <c r="B348" i="81" s="1"/>
  <c r="B516" i="75" a="1"/>
  <c r="B231" i="84" a="1"/>
  <c r="B284" i="84" s="1"/>
  <c r="B121" i="83" a="1"/>
  <c r="B173" i="83" s="1"/>
  <c r="B231" i="75" a="1"/>
  <c r="B294" i="74" a="1"/>
  <c r="B64" i="71" a="1"/>
  <c r="B116" i="71" s="1"/>
  <c r="B477" i="69" a="1"/>
  <c r="B530" i="69" s="1"/>
  <c r="B1131" i="69" a="1"/>
  <c r="B187" i="69" a="1"/>
  <c r="B240" i="69" s="1"/>
  <c r="B841" i="69" a="1"/>
  <c r="B894" i="69" s="1"/>
  <c r="B1015" i="69" a="1"/>
  <c r="B1068" i="69" s="1"/>
  <c r="B17" i="68" a="1"/>
  <c r="B69" i="68" s="1"/>
  <c r="K5" i="81" a="1"/>
  <c r="K57" i="81" s="1"/>
  <c r="B121" i="74" a="1"/>
  <c r="B121" i="81" a="1"/>
  <c r="B173" i="81" s="1"/>
  <c r="B5" i="93" a="1"/>
  <c r="B57" i="93" s="1"/>
  <c r="B5" i="74" a="1"/>
  <c r="B58" i="74" s="1"/>
  <c r="B421" i="84" a="1"/>
  <c r="B64" i="83" a="1"/>
  <c r="B117" i="83" s="1"/>
  <c r="B238" i="81" a="1"/>
  <c r="B290" i="81" s="1"/>
  <c r="B575" i="75" a="1"/>
  <c r="B63" i="74" a="1"/>
  <c r="B245" i="69" a="1"/>
  <c r="B298" i="69" s="1"/>
  <c r="B899" i="69" a="1"/>
  <c r="B952" i="69" s="1"/>
  <c r="B783" i="69" a="1"/>
  <c r="B836" i="69" s="1"/>
  <c r="B593" i="69" a="1"/>
  <c r="B303" i="69" a="1"/>
  <c r="B355" i="69" s="1"/>
  <c r="B5" i="60" a="1"/>
  <c r="B57" i="60" s="1"/>
  <c r="B115" i="60" s="1"/>
  <c r="B173" i="60" s="1"/>
  <c r="B236" i="74" a="1"/>
  <c r="B289" i="74" s="1"/>
  <c r="B179" i="81" a="1"/>
  <c r="B231" i="81" s="1"/>
  <c r="C5" i="92" a="1"/>
  <c r="C58" i="92" s="1"/>
  <c r="B9" i="90" a="1"/>
  <c r="B62" i="90" s="1"/>
  <c r="B41" i="84" a="1"/>
  <c r="B575" i="84" a="1"/>
  <c r="B628" i="84" s="1"/>
  <c r="B5" i="83" a="1"/>
  <c r="B326" i="75" a="1"/>
  <c r="B136" i="75" a="1"/>
  <c r="B188" i="75" s="1"/>
  <c r="B957" i="69" a="1"/>
  <c r="B5" i="69" a="1"/>
  <c r="B57" i="69" s="1"/>
  <c r="B666" i="69" a="1"/>
  <c r="B719" i="69" s="1"/>
  <c r="B71" i="69" a="1"/>
  <c r="B361" i="69" a="1"/>
  <c r="B414" i="69" s="1"/>
  <c r="B63" i="81" a="1"/>
  <c r="B116" i="81" s="1"/>
  <c r="C134" i="92" a="1"/>
  <c r="C187" i="92" s="1"/>
  <c r="AL187" i="92" s="1"/>
  <c r="B516" i="84" a="1"/>
  <c r="B569" i="84" s="1"/>
  <c r="B136" i="84" a="1"/>
  <c r="B188" i="84" s="1"/>
  <c r="B326" i="84" a="1"/>
  <c r="B379" i="84" s="1"/>
  <c r="B41" i="75" a="1"/>
  <c r="B93" i="75" s="1"/>
  <c r="B421" i="75" a="1"/>
  <c r="B473" i="75" s="1"/>
  <c r="B5" i="71" a="1"/>
  <c r="B58" i="71" s="1"/>
  <c r="B724" i="69" a="1"/>
  <c r="B776" i="69" s="1"/>
  <c r="B535" i="69" a="1"/>
  <c r="B587" i="69" s="1"/>
  <c r="B419" i="69" a="1"/>
  <c r="B471" i="69" s="1"/>
  <c r="B1073" i="69" a="1"/>
  <c r="B129" i="69" a="1"/>
  <c r="B181" i="69" s="1"/>
  <c r="K58" i="81"/>
  <c r="B232" i="74"/>
  <c r="B231" i="74"/>
  <c r="C112" i="57" a="1"/>
  <c r="AO112" i="57" s="1"/>
  <c r="C40" i="57" a="1"/>
  <c r="C76" i="57" a="1"/>
  <c r="C4" i="57" a="1"/>
  <c r="D4" i="57" s="1"/>
  <c r="D353" i="81" a="1"/>
  <c r="W353" i="81" s="1"/>
  <c r="C40" i="55"/>
  <c r="D289" i="84" a="1"/>
  <c r="N289" i="84" s="1"/>
  <c r="D372" i="81" a="1"/>
  <c r="BD372" i="81" s="1"/>
  <c r="D135" i="58" a="1"/>
  <c r="BD135" i="58" s="1"/>
  <c r="D4" i="75" a="1"/>
  <c r="Z4" i="75" s="1"/>
  <c r="D194" i="75" a="1"/>
  <c r="T194" i="75" s="1"/>
  <c r="D4" i="84" a="1"/>
  <c r="AV4" i="84" s="1"/>
  <c r="D209" i="58" a="1"/>
  <c r="Q209" i="58" s="1"/>
  <c r="D61" i="58" a="1"/>
  <c r="T61" i="58" s="1"/>
  <c r="D99" i="75" a="1"/>
  <c r="BE99" i="75" s="1"/>
  <c r="D362" i="81" a="1"/>
  <c r="AR362" i="81" s="1"/>
  <c r="D479" i="84" a="1"/>
  <c r="F479" i="84" s="1"/>
  <c r="D98" i="58" a="1"/>
  <c r="D384" i="75" a="1"/>
  <c r="D384" i="84" a="1"/>
  <c r="D479" i="75" a="1"/>
  <c r="B58" i="81"/>
  <c r="B174" i="81"/>
  <c r="B349" i="81"/>
  <c r="B569" i="75"/>
  <c r="B94" i="84"/>
  <c r="B284" i="75"/>
  <c r="B379" i="75"/>
  <c r="B347" i="74"/>
  <c r="B116" i="74"/>
  <c r="B1184" i="69"/>
  <c r="B646" i="69"/>
  <c r="B124" i="69"/>
  <c r="D24" i="58" a="1"/>
  <c r="D172" i="58" a="1"/>
  <c r="D289" i="75" a="1"/>
  <c r="D194" i="84" a="1"/>
  <c r="D99" i="84" a="1"/>
  <c r="B57" i="81"/>
  <c r="B568" i="75"/>
  <c r="B378" i="84"/>
  <c r="B93" i="84"/>
  <c r="B283" i="84"/>
  <c r="B378" i="75"/>
  <c r="B283" i="75"/>
  <c r="B346" i="74"/>
  <c r="B115" i="74"/>
  <c r="B1183" i="69"/>
  <c r="B529" i="69"/>
  <c r="B123" i="69"/>
  <c r="B645" i="69"/>
  <c r="C186" i="92" l="1"/>
  <c r="AL186" i="92" s="1"/>
  <c r="B1067" i="69"/>
  <c r="B356" i="69"/>
  <c r="B297" i="69"/>
  <c r="AI209" i="58"/>
  <c r="B627" i="84"/>
  <c r="B568" i="84"/>
  <c r="B94" i="75"/>
  <c r="B189" i="75"/>
  <c r="B291" i="81"/>
  <c r="B232" i="81"/>
  <c r="B115" i="81"/>
  <c r="B57" i="74"/>
  <c r="E57" i="74" s="1"/>
  <c r="B288" i="74"/>
  <c r="B117" i="71"/>
  <c r="B61" i="90"/>
  <c r="B58" i="93"/>
  <c r="B718" i="69"/>
  <c r="B777" i="69"/>
  <c r="B588" i="69"/>
  <c r="B239" i="69"/>
  <c r="B413" i="69"/>
  <c r="B58" i="69"/>
  <c r="B182" i="69"/>
  <c r="B835" i="69"/>
  <c r="B116" i="83"/>
  <c r="B70" i="68"/>
  <c r="B56" i="96"/>
  <c r="B1074" i="69"/>
  <c r="B1095" i="69"/>
  <c r="B1113" i="69"/>
  <c r="B1102" i="69"/>
  <c r="B1076" i="69"/>
  <c r="B1117" i="69"/>
  <c r="B1082" i="69"/>
  <c r="B1101" i="69"/>
  <c r="B1096" i="69"/>
  <c r="B1088" i="69"/>
  <c r="B1120" i="69"/>
  <c r="B1118" i="69"/>
  <c r="B1099" i="69"/>
  <c r="B1122" i="69"/>
  <c r="B1106" i="69"/>
  <c r="B1119" i="69"/>
  <c r="B1098" i="69"/>
  <c r="B1105" i="69"/>
  <c r="B1094" i="69"/>
  <c r="B1108" i="69"/>
  <c r="B1089" i="69"/>
  <c r="B1124" i="69"/>
  <c r="B1090" i="69"/>
  <c r="B1075" i="69"/>
  <c r="B1087" i="69"/>
  <c r="B1116" i="69"/>
  <c r="B1107" i="69"/>
  <c r="B1078" i="69"/>
  <c r="B1103" i="69"/>
  <c r="B1084" i="69"/>
  <c r="B1111" i="69"/>
  <c r="B1073" i="69"/>
  <c r="B1080" i="69"/>
  <c r="B1112" i="69"/>
  <c r="B1104" i="69"/>
  <c r="B1100" i="69"/>
  <c r="B1077" i="69"/>
  <c r="B1083" i="69"/>
  <c r="B1114" i="69"/>
  <c r="B1115" i="69"/>
  <c r="B1110" i="69"/>
  <c r="B1092" i="69"/>
  <c r="B1086" i="69"/>
  <c r="B1097" i="69"/>
  <c r="B1093" i="69"/>
  <c r="B1085" i="69"/>
  <c r="B1079" i="69"/>
  <c r="B1123" i="69"/>
  <c r="B1081" i="69"/>
  <c r="B1109" i="69"/>
  <c r="B1121" i="69"/>
  <c r="B1091" i="69"/>
  <c r="B6" i="83"/>
  <c r="B45" i="83"/>
  <c r="B49" i="83"/>
  <c r="B28" i="83"/>
  <c r="B34" i="83"/>
  <c r="B8" i="83"/>
  <c r="B27" i="83"/>
  <c r="B38" i="83"/>
  <c r="B52" i="83"/>
  <c r="B51" i="83"/>
  <c r="B14" i="83"/>
  <c r="B50" i="83"/>
  <c r="B30" i="83"/>
  <c r="B48" i="83"/>
  <c r="B31" i="83"/>
  <c r="B40" i="83"/>
  <c r="B9" i="83"/>
  <c r="B33" i="83"/>
  <c r="B26" i="83"/>
  <c r="B37" i="83"/>
  <c r="B21" i="83"/>
  <c r="B7" i="83"/>
  <c r="B36" i="83"/>
  <c r="B54" i="83"/>
  <c r="B19" i="83"/>
  <c r="B44" i="83"/>
  <c r="B39" i="83"/>
  <c r="B20" i="83"/>
  <c r="B16" i="83"/>
  <c r="B55" i="83"/>
  <c r="B24" i="83"/>
  <c r="B22" i="83"/>
  <c r="B35" i="83"/>
  <c r="B10" i="83"/>
  <c r="B32" i="83"/>
  <c r="B56" i="83"/>
  <c r="B15" i="83"/>
  <c r="B43" i="83"/>
  <c r="B12" i="83"/>
  <c r="B47" i="83"/>
  <c r="B42" i="83"/>
  <c r="B17" i="83"/>
  <c r="B53" i="83"/>
  <c r="B5" i="83"/>
  <c r="B13" i="83"/>
  <c r="B46" i="83"/>
  <c r="B25" i="83"/>
  <c r="B11" i="83"/>
  <c r="B18" i="83"/>
  <c r="B29" i="83"/>
  <c r="B23" i="83"/>
  <c r="B41" i="83"/>
  <c r="B6" i="60"/>
  <c r="B64" i="60" s="1"/>
  <c r="B122" i="60" s="1"/>
  <c r="B28" i="60"/>
  <c r="B86" i="60" s="1"/>
  <c r="B144" i="60" s="1"/>
  <c r="B14" i="60"/>
  <c r="B72" i="60" s="1"/>
  <c r="B130" i="60" s="1"/>
  <c r="B49" i="60"/>
  <c r="B107" i="60" s="1"/>
  <c r="B165" i="60" s="1"/>
  <c r="B45" i="60"/>
  <c r="B103" i="60" s="1"/>
  <c r="B161" i="60" s="1"/>
  <c r="B33" i="60"/>
  <c r="B91" i="60" s="1"/>
  <c r="B149" i="60" s="1"/>
  <c r="B38" i="60"/>
  <c r="B96" i="60" s="1"/>
  <c r="B154" i="60" s="1"/>
  <c r="B27" i="60"/>
  <c r="B85" i="60" s="1"/>
  <c r="B143" i="60" s="1"/>
  <c r="B52" i="60"/>
  <c r="B110" i="60" s="1"/>
  <c r="B168" i="60" s="1"/>
  <c r="B8" i="60"/>
  <c r="B66" i="60" s="1"/>
  <c r="B124" i="60" s="1"/>
  <c r="B20" i="60"/>
  <c r="B78" i="60" s="1"/>
  <c r="B136" i="60" s="1"/>
  <c r="B50" i="60"/>
  <c r="B108" i="60" s="1"/>
  <c r="B166" i="60" s="1"/>
  <c r="B30" i="60"/>
  <c r="B88" i="60" s="1"/>
  <c r="B146" i="60" s="1"/>
  <c r="B26" i="60"/>
  <c r="B84" i="60" s="1"/>
  <c r="B142" i="60" s="1"/>
  <c r="B51" i="60"/>
  <c r="B109" i="60" s="1"/>
  <c r="B167" i="60" s="1"/>
  <c r="B31" i="60"/>
  <c r="B89" i="60" s="1"/>
  <c r="B147" i="60" s="1"/>
  <c r="B37" i="60"/>
  <c r="B95" i="60" s="1"/>
  <c r="B153" i="60" s="1"/>
  <c r="B54" i="60"/>
  <c r="B112" i="60" s="1"/>
  <c r="B170" i="60" s="1"/>
  <c r="B34" i="60"/>
  <c r="B92" i="60" s="1"/>
  <c r="B150" i="60" s="1"/>
  <c r="B9" i="60"/>
  <c r="B67" i="60" s="1"/>
  <c r="B125" i="60" s="1"/>
  <c r="B21" i="60"/>
  <c r="B79" i="60" s="1"/>
  <c r="B137" i="60" s="1"/>
  <c r="B44" i="60"/>
  <c r="B102" i="60" s="1"/>
  <c r="B160" i="60" s="1"/>
  <c r="B48" i="60"/>
  <c r="B106" i="60" s="1"/>
  <c r="B164" i="60" s="1"/>
  <c r="B40" i="60"/>
  <c r="B98" i="60" s="1"/>
  <c r="B156" i="60" s="1"/>
  <c r="B19" i="60"/>
  <c r="B77" i="60" s="1"/>
  <c r="B135" i="60" s="1"/>
  <c r="B7" i="60"/>
  <c r="B65" i="60" s="1"/>
  <c r="B123" i="60" s="1"/>
  <c r="B15" i="60"/>
  <c r="B73" i="60" s="1"/>
  <c r="B131" i="60" s="1"/>
  <c r="B22" i="60"/>
  <c r="B80" i="60" s="1"/>
  <c r="B138" i="60" s="1"/>
  <c r="B16" i="60"/>
  <c r="B74" i="60" s="1"/>
  <c r="B132" i="60" s="1"/>
  <c r="B32" i="60"/>
  <c r="B90" i="60" s="1"/>
  <c r="B148" i="60" s="1"/>
  <c r="B5" i="60"/>
  <c r="B63" i="60" s="1"/>
  <c r="B121" i="60" s="1"/>
  <c r="B25" i="60"/>
  <c r="B83" i="60" s="1"/>
  <c r="B141" i="60" s="1"/>
  <c r="B36" i="60"/>
  <c r="B94" i="60" s="1"/>
  <c r="B152" i="60" s="1"/>
  <c r="B35" i="60"/>
  <c r="B93" i="60" s="1"/>
  <c r="B151" i="60" s="1"/>
  <c r="B43" i="60"/>
  <c r="B101" i="60" s="1"/>
  <c r="B159" i="60" s="1"/>
  <c r="B56" i="60"/>
  <c r="B114" i="60" s="1"/>
  <c r="B172" i="60" s="1"/>
  <c r="B39" i="60"/>
  <c r="B97" i="60" s="1"/>
  <c r="B155" i="60" s="1"/>
  <c r="B10" i="60"/>
  <c r="B68" i="60" s="1"/>
  <c r="B126" i="60" s="1"/>
  <c r="B13" i="60"/>
  <c r="B71" i="60" s="1"/>
  <c r="B129" i="60" s="1"/>
  <c r="B47" i="60"/>
  <c r="B105" i="60" s="1"/>
  <c r="B163" i="60" s="1"/>
  <c r="B42" i="60"/>
  <c r="B100" i="60" s="1"/>
  <c r="B158" i="60" s="1"/>
  <c r="B41" i="60"/>
  <c r="B99" i="60" s="1"/>
  <c r="B157" i="60" s="1"/>
  <c r="B12" i="60"/>
  <c r="B70" i="60" s="1"/>
  <c r="B128" i="60" s="1"/>
  <c r="B46" i="60"/>
  <c r="B104" i="60" s="1"/>
  <c r="B162" i="60" s="1"/>
  <c r="B29" i="60"/>
  <c r="B87" i="60" s="1"/>
  <c r="B145" i="60" s="1"/>
  <c r="B23" i="60"/>
  <c r="B81" i="60" s="1"/>
  <c r="B139" i="60" s="1"/>
  <c r="B55" i="60"/>
  <c r="B113" i="60" s="1"/>
  <c r="B171" i="60" s="1"/>
  <c r="B24" i="60"/>
  <c r="B82" i="60" s="1"/>
  <c r="B140" i="60" s="1"/>
  <c r="B17" i="60"/>
  <c r="B75" i="60" s="1"/>
  <c r="B133" i="60" s="1"/>
  <c r="B53" i="60"/>
  <c r="B111" i="60" s="1"/>
  <c r="B169" i="60" s="1"/>
  <c r="B18" i="60"/>
  <c r="B76" i="60" s="1"/>
  <c r="B134" i="60" s="1"/>
  <c r="B11" i="60"/>
  <c r="B69" i="60" s="1"/>
  <c r="B127" i="60" s="1"/>
  <c r="B576" i="75"/>
  <c r="B619" i="75"/>
  <c r="B597" i="75"/>
  <c r="B604" i="75"/>
  <c r="B578" i="75"/>
  <c r="B608" i="75"/>
  <c r="B615" i="75"/>
  <c r="B598" i="75"/>
  <c r="B603" i="75"/>
  <c r="B584" i="75"/>
  <c r="B590" i="75"/>
  <c r="B620" i="75"/>
  <c r="B622" i="75"/>
  <c r="B621" i="75"/>
  <c r="B618" i="75"/>
  <c r="B579" i="75"/>
  <c r="B600" i="75"/>
  <c r="B596" i="75"/>
  <c r="B624" i="75"/>
  <c r="B607" i="75"/>
  <c r="B601" i="75"/>
  <c r="B577" i="75"/>
  <c r="B606" i="75"/>
  <c r="B592" i="75"/>
  <c r="B605" i="75"/>
  <c r="B580" i="75"/>
  <c r="B591" i="75"/>
  <c r="B614" i="75"/>
  <c r="B575" i="75"/>
  <c r="B616" i="75"/>
  <c r="B582" i="75"/>
  <c r="B613" i="75"/>
  <c r="B602" i="75"/>
  <c r="B610" i="75"/>
  <c r="B626" i="75"/>
  <c r="B589" i="75"/>
  <c r="B609" i="75"/>
  <c r="B586" i="75"/>
  <c r="B585" i="75"/>
  <c r="B594" i="75"/>
  <c r="B583" i="75"/>
  <c r="B617" i="75"/>
  <c r="B625" i="75"/>
  <c r="B587" i="75"/>
  <c r="B581" i="75"/>
  <c r="B593" i="75"/>
  <c r="B595" i="75"/>
  <c r="B599" i="75"/>
  <c r="B588" i="75"/>
  <c r="B612" i="75"/>
  <c r="B611" i="75"/>
  <c r="B623" i="75"/>
  <c r="B122" i="74"/>
  <c r="B149" i="74"/>
  <c r="B168" i="74"/>
  <c r="B147" i="74"/>
  <c r="B130" i="74"/>
  <c r="B126" i="74"/>
  <c r="B143" i="74"/>
  <c r="B150" i="74"/>
  <c r="B141" i="74"/>
  <c r="B131" i="74"/>
  <c r="B152" i="74"/>
  <c r="B139" i="74"/>
  <c r="B164" i="74"/>
  <c r="B125" i="74"/>
  <c r="B123" i="74"/>
  <c r="B146" i="74"/>
  <c r="B154" i="74"/>
  <c r="B171" i="74"/>
  <c r="B136" i="74"/>
  <c r="B138" i="74"/>
  <c r="B155" i="74"/>
  <c r="B127" i="74"/>
  <c r="B134" i="74"/>
  <c r="B140" i="74"/>
  <c r="B162" i="74"/>
  <c r="B153" i="74"/>
  <c r="B170" i="74"/>
  <c r="B137" i="74"/>
  <c r="B132" i="74"/>
  <c r="B159" i="74"/>
  <c r="B148" i="74"/>
  <c r="B166" i="74"/>
  <c r="B124" i="74"/>
  <c r="B135" i="74"/>
  <c r="B165" i="74"/>
  <c r="B169" i="74"/>
  <c r="B167" i="74"/>
  <c r="B142" i="74"/>
  <c r="B151" i="74"/>
  <c r="B129" i="74"/>
  <c r="B158" i="74"/>
  <c r="B156" i="74"/>
  <c r="B160" i="74"/>
  <c r="B121" i="74"/>
  <c r="B128" i="74"/>
  <c r="B133" i="74"/>
  <c r="B145" i="74"/>
  <c r="B144" i="74"/>
  <c r="B172" i="74"/>
  <c r="B163" i="74"/>
  <c r="B161" i="74"/>
  <c r="B157" i="74"/>
  <c r="B122" i="83"/>
  <c r="B161" i="83"/>
  <c r="B130" i="83"/>
  <c r="B143" i="83"/>
  <c r="B136" i="83"/>
  <c r="B124" i="83"/>
  <c r="B165" i="83"/>
  <c r="B144" i="83"/>
  <c r="B150" i="83"/>
  <c r="B149" i="83"/>
  <c r="B154" i="83"/>
  <c r="B142" i="83"/>
  <c r="B166" i="83"/>
  <c r="B146" i="83"/>
  <c r="B153" i="83"/>
  <c r="B147" i="83"/>
  <c r="B164" i="83"/>
  <c r="B170" i="83"/>
  <c r="B125" i="83"/>
  <c r="B168" i="83"/>
  <c r="B167" i="83"/>
  <c r="B137" i="83"/>
  <c r="B172" i="83"/>
  <c r="B123" i="83"/>
  <c r="B131" i="83"/>
  <c r="B126" i="83"/>
  <c r="B148" i="83"/>
  <c r="B156" i="83"/>
  <c r="B138" i="83"/>
  <c r="B155" i="83"/>
  <c r="B151" i="83"/>
  <c r="B159" i="83"/>
  <c r="B128" i="83"/>
  <c r="B158" i="83"/>
  <c r="B160" i="83"/>
  <c r="B152" i="83"/>
  <c r="B132" i="83"/>
  <c r="B135" i="83"/>
  <c r="B171" i="83"/>
  <c r="B121" i="83"/>
  <c r="B162" i="83"/>
  <c r="B127" i="83"/>
  <c r="B141" i="83"/>
  <c r="B163" i="83"/>
  <c r="B133" i="83"/>
  <c r="B145" i="83"/>
  <c r="B140" i="83"/>
  <c r="B129" i="83"/>
  <c r="B157" i="83"/>
  <c r="B169" i="83"/>
  <c r="B134" i="83"/>
  <c r="B139" i="83"/>
  <c r="B1126" i="69"/>
  <c r="B628" i="75"/>
  <c r="B174" i="83"/>
  <c r="B420" i="69"/>
  <c r="B463" i="69"/>
  <c r="B442" i="69"/>
  <c r="B447" i="69"/>
  <c r="B448" i="69"/>
  <c r="B428" i="69"/>
  <c r="B422" i="69"/>
  <c r="B441" i="69"/>
  <c r="B434" i="69"/>
  <c r="B452" i="69"/>
  <c r="B459" i="69"/>
  <c r="B464" i="69"/>
  <c r="B462" i="69"/>
  <c r="B451" i="69"/>
  <c r="B454" i="69"/>
  <c r="B440" i="69"/>
  <c r="B465" i="69"/>
  <c r="B444" i="69"/>
  <c r="B468" i="69"/>
  <c r="B445" i="69"/>
  <c r="B423" i="69"/>
  <c r="B458" i="69"/>
  <c r="B466" i="69"/>
  <c r="B421" i="69"/>
  <c r="B433" i="69"/>
  <c r="B450" i="69"/>
  <c r="B457" i="69"/>
  <c r="B453" i="69"/>
  <c r="B469" i="69"/>
  <c r="B439" i="69"/>
  <c r="B426" i="69"/>
  <c r="B449" i="69"/>
  <c r="B430" i="69"/>
  <c r="B429" i="69"/>
  <c r="B435" i="69"/>
  <c r="B470" i="69"/>
  <c r="B436" i="69"/>
  <c r="B424" i="69"/>
  <c r="B446" i="69"/>
  <c r="B438" i="69"/>
  <c r="B460" i="69"/>
  <c r="B456" i="69"/>
  <c r="B425" i="69"/>
  <c r="B467" i="69"/>
  <c r="B419" i="69"/>
  <c r="B443" i="69"/>
  <c r="B437" i="69"/>
  <c r="B432" i="69"/>
  <c r="B427" i="69"/>
  <c r="B461" i="69"/>
  <c r="B431" i="69"/>
  <c r="B455" i="69"/>
  <c r="B422" i="75"/>
  <c r="B443" i="75"/>
  <c r="B450" i="75"/>
  <c r="B436" i="75"/>
  <c r="B465" i="75"/>
  <c r="B430" i="75"/>
  <c r="B461" i="75"/>
  <c r="B444" i="75"/>
  <c r="B466" i="75"/>
  <c r="B454" i="75"/>
  <c r="B468" i="75"/>
  <c r="B467" i="75"/>
  <c r="B449" i="75"/>
  <c r="B424" i="75"/>
  <c r="B464" i="75"/>
  <c r="B442" i="75"/>
  <c r="B456" i="75"/>
  <c r="B446" i="75"/>
  <c r="B447" i="75"/>
  <c r="B425" i="75"/>
  <c r="B470" i="75"/>
  <c r="B472" i="75"/>
  <c r="B435" i="75"/>
  <c r="B453" i="75"/>
  <c r="B437" i="75"/>
  <c r="B460" i="75"/>
  <c r="B438" i="75"/>
  <c r="B448" i="75"/>
  <c r="B455" i="75"/>
  <c r="B452" i="75"/>
  <c r="B431" i="75"/>
  <c r="B426" i="75"/>
  <c r="B423" i="75"/>
  <c r="B451" i="75"/>
  <c r="B432" i="75"/>
  <c r="B459" i="75"/>
  <c r="B462" i="75"/>
  <c r="B428" i="75"/>
  <c r="B458" i="75"/>
  <c r="B440" i="75"/>
  <c r="B441" i="75"/>
  <c r="B463" i="75"/>
  <c r="B457" i="75"/>
  <c r="B469" i="75"/>
  <c r="B439" i="75"/>
  <c r="B421" i="75"/>
  <c r="B429" i="75"/>
  <c r="B433" i="75"/>
  <c r="B445" i="75"/>
  <c r="B471" i="75"/>
  <c r="B427" i="75"/>
  <c r="B434" i="75"/>
  <c r="B137" i="84"/>
  <c r="B176" i="84"/>
  <c r="B164" i="84"/>
  <c r="B169" i="84"/>
  <c r="B180" i="84"/>
  <c r="B159" i="84"/>
  <c r="B145" i="84"/>
  <c r="B165" i="84"/>
  <c r="B151" i="84"/>
  <c r="B183" i="84"/>
  <c r="B158" i="84"/>
  <c r="B162" i="84"/>
  <c r="B161" i="84"/>
  <c r="B171" i="84"/>
  <c r="B139" i="84"/>
  <c r="B182" i="84"/>
  <c r="B179" i="84"/>
  <c r="B168" i="84"/>
  <c r="B157" i="84"/>
  <c r="B185" i="84"/>
  <c r="B152" i="84"/>
  <c r="B150" i="84"/>
  <c r="B153" i="84"/>
  <c r="B181" i="84"/>
  <c r="B146" i="84"/>
  <c r="B174" i="84"/>
  <c r="B138" i="84"/>
  <c r="B187" i="84"/>
  <c r="B170" i="84"/>
  <c r="B141" i="84"/>
  <c r="B186" i="84"/>
  <c r="B155" i="84"/>
  <c r="B143" i="84"/>
  <c r="B178" i="84"/>
  <c r="B167" i="84"/>
  <c r="B166" i="84"/>
  <c r="B140" i="84"/>
  <c r="B175" i="84"/>
  <c r="B147" i="84"/>
  <c r="B163" i="84"/>
  <c r="B136" i="84"/>
  <c r="B177" i="84"/>
  <c r="B156" i="84"/>
  <c r="B160" i="84"/>
  <c r="B144" i="84"/>
  <c r="B148" i="84"/>
  <c r="B142" i="84"/>
  <c r="B149" i="84"/>
  <c r="B173" i="84"/>
  <c r="B172" i="84"/>
  <c r="B184" i="84"/>
  <c r="B154" i="84"/>
  <c r="B64" i="81"/>
  <c r="B107" i="81"/>
  <c r="B78" i="81"/>
  <c r="B85" i="81"/>
  <c r="B86" i="81"/>
  <c r="B92" i="81"/>
  <c r="B72" i="81"/>
  <c r="B103" i="81"/>
  <c r="B91" i="81"/>
  <c r="B66" i="81"/>
  <c r="B96" i="81"/>
  <c r="B109" i="81"/>
  <c r="B95" i="81"/>
  <c r="B89" i="81"/>
  <c r="B110" i="81"/>
  <c r="B106" i="81"/>
  <c r="B98" i="81"/>
  <c r="B108" i="81"/>
  <c r="B84" i="81"/>
  <c r="B79" i="81"/>
  <c r="B67" i="81"/>
  <c r="B114" i="81"/>
  <c r="B94" i="81"/>
  <c r="B80" i="81"/>
  <c r="B88" i="81"/>
  <c r="B77" i="81"/>
  <c r="B102" i="81"/>
  <c r="B101" i="81"/>
  <c r="B65" i="81"/>
  <c r="B93" i="81"/>
  <c r="B68" i="81"/>
  <c r="B63" i="81"/>
  <c r="B71" i="81"/>
  <c r="B105" i="81"/>
  <c r="B97" i="81"/>
  <c r="B112" i="81"/>
  <c r="B74" i="81"/>
  <c r="B73" i="81"/>
  <c r="B90" i="81"/>
  <c r="B113" i="81"/>
  <c r="B82" i="81"/>
  <c r="B70" i="81"/>
  <c r="B104" i="81"/>
  <c r="B87" i="81"/>
  <c r="B76" i="81"/>
  <c r="B100" i="81"/>
  <c r="B75" i="81"/>
  <c r="B83" i="81"/>
  <c r="B69" i="81"/>
  <c r="B99" i="81"/>
  <c r="B111" i="81"/>
  <c r="B81" i="81"/>
  <c r="B72" i="69"/>
  <c r="B115" i="69"/>
  <c r="B111" i="69"/>
  <c r="B93" i="69"/>
  <c r="B80" i="69"/>
  <c r="B104" i="69"/>
  <c r="B99" i="69"/>
  <c r="B86" i="69"/>
  <c r="B118" i="69"/>
  <c r="B100" i="69"/>
  <c r="B94" i="69"/>
  <c r="B74" i="69"/>
  <c r="B117" i="69"/>
  <c r="B106" i="69"/>
  <c r="B103" i="69"/>
  <c r="B92" i="69"/>
  <c r="B116" i="69"/>
  <c r="B114" i="69"/>
  <c r="B97" i="69"/>
  <c r="B75" i="69"/>
  <c r="B73" i="69"/>
  <c r="B122" i="69"/>
  <c r="B85" i="69"/>
  <c r="B105" i="69"/>
  <c r="B96" i="69"/>
  <c r="B120" i="69"/>
  <c r="B87" i="69"/>
  <c r="B102" i="69"/>
  <c r="B109" i="69"/>
  <c r="B98" i="69"/>
  <c r="B88" i="69"/>
  <c r="B121" i="69"/>
  <c r="B90" i="69"/>
  <c r="B91" i="69"/>
  <c r="B101" i="69"/>
  <c r="B82" i="69"/>
  <c r="B81" i="69"/>
  <c r="B110" i="69"/>
  <c r="B76" i="69"/>
  <c r="B78" i="69"/>
  <c r="B113" i="69"/>
  <c r="B108" i="69"/>
  <c r="B79" i="69"/>
  <c r="B95" i="69"/>
  <c r="B112" i="69"/>
  <c r="B83" i="69"/>
  <c r="B107" i="69"/>
  <c r="B89" i="69"/>
  <c r="B71" i="69"/>
  <c r="B77" i="69"/>
  <c r="B119" i="69"/>
  <c r="B84" i="69"/>
  <c r="B576" i="84"/>
  <c r="B615" i="84"/>
  <c r="B578" i="84"/>
  <c r="B619" i="84"/>
  <c r="B597" i="84"/>
  <c r="B604" i="84"/>
  <c r="B603" i="84"/>
  <c r="B590" i="84"/>
  <c r="B608" i="84"/>
  <c r="B584" i="84"/>
  <c r="B620" i="84"/>
  <c r="B622" i="84"/>
  <c r="B621" i="84"/>
  <c r="B618" i="84"/>
  <c r="B591" i="84"/>
  <c r="B598" i="84"/>
  <c r="B600" i="84"/>
  <c r="B607" i="84"/>
  <c r="B601" i="84"/>
  <c r="B596" i="84"/>
  <c r="B626" i="84"/>
  <c r="B614" i="84"/>
  <c r="B610" i="84"/>
  <c r="B579" i="84"/>
  <c r="B577" i="84"/>
  <c r="B605" i="84"/>
  <c r="B585" i="84"/>
  <c r="B580" i="84"/>
  <c r="B594" i="84"/>
  <c r="B609" i="84"/>
  <c r="B613" i="84"/>
  <c r="B602" i="84"/>
  <c r="B624" i="84"/>
  <c r="B589" i="84"/>
  <c r="B606" i="84"/>
  <c r="B592" i="84"/>
  <c r="B586" i="84"/>
  <c r="B583" i="84"/>
  <c r="B617" i="84"/>
  <c r="B625" i="84"/>
  <c r="B575" i="84"/>
  <c r="B595" i="84"/>
  <c r="B612" i="84"/>
  <c r="B611" i="84"/>
  <c r="B623" i="84"/>
  <c r="B599" i="84"/>
  <c r="B616" i="84"/>
  <c r="B582" i="84"/>
  <c r="B587" i="84"/>
  <c r="B593" i="84"/>
  <c r="B581" i="84"/>
  <c r="B588" i="84"/>
  <c r="B180" i="81"/>
  <c r="B219" i="81"/>
  <c r="B201" i="81"/>
  <c r="B208" i="81"/>
  <c r="B182" i="81"/>
  <c r="B223" i="81"/>
  <c r="B194" i="81"/>
  <c r="B224" i="81"/>
  <c r="B188" i="81"/>
  <c r="B207" i="81"/>
  <c r="B225" i="81"/>
  <c r="B202" i="81"/>
  <c r="B222" i="81"/>
  <c r="B214" i="81"/>
  <c r="B204" i="81"/>
  <c r="B200" i="81"/>
  <c r="B226" i="81"/>
  <c r="B205" i="81"/>
  <c r="B183" i="81"/>
  <c r="B181" i="81"/>
  <c r="B210" i="81"/>
  <c r="B218" i="81"/>
  <c r="B212" i="81"/>
  <c r="B211" i="81"/>
  <c r="B228" i="81"/>
  <c r="B196" i="81"/>
  <c r="B184" i="81"/>
  <c r="B193" i="81"/>
  <c r="B189" i="81"/>
  <c r="B229" i="81"/>
  <c r="B198" i="81"/>
  <c r="B186" i="81"/>
  <c r="B230" i="81"/>
  <c r="B190" i="81"/>
  <c r="B206" i="81"/>
  <c r="B195" i="81"/>
  <c r="B213" i="81"/>
  <c r="B209" i="81"/>
  <c r="B217" i="81"/>
  <c r="B179" i="81"/>
  <c r="B220" i="81"/>
  <c r="B216" i="81"/>
  <c r="B199" i="81"/>
  <c r="B227" i="81"/>
  <c r="B187" i="81"/>
  <c r="B191" i="81"/>
  <c r="B185" i="81"/>
  <c r="B192" i="81"/>
  <c r="B221" i="81"/>
  <c r="B203" i="81"/>
  <c r="B197" i="81"/>
  <c r="B215" i="81"/>
  <c r="B304" i="69"/>
  <c r="B343" i="69"/>
  <c r="B318" i="69"/>
  <c r="B312" i="69"/>
  <c r="B332" i="69"/>
  <c r="B331" i="69"/>
  <c r="B336" i="69"/>
  <c r="B347" i="69"/>
  <c r="B325" i="69"/>
  <c r="B326" i="69"/>
  <c r="B306" i="69"/>
  <c r="B348" i="69"/>
  <c r="B350" i="69"/>
  <c r="B328" i="69"/>
  <c r="B335" i="69"/>
  <c r="B324" i="69"/>
  <c r="B352" i="69"/>
  <c r="B346" i="69"/>
  <c r="B329" i="69"/>
  <c r="B338" i="69"/>
  <c r="B319" i="69"/>
  <c r="B305" i="69"/>
  <c r="B320" i="69"/>
  <c r="B354" i="69"/>
  <c r="B342" i="69"/>
  <c r="B349" i="69"/>
  <c r="B317" i="69"/>
  <c r="B333" i="69"/>
  <c r="B313" i="69"/>
  <c r="B330" i="69"/>
  <c r="B345" i="69"/>
  <c r="B307" i="69"/>
  <c r="B334" i="69"/>
  <c r="B314" i="69"/>
  <c r="B337" i="69"/>
  <c r="B308" i="69"/>
  <c r="B341" i="69"/>
  <c r="B323" i="69"/>
  <c r="B303" i="69"/>
  <c r="B344" i="69"/>
  <c r="B309" i="69"/>
  <c r="B353" i="69"/>
  <c r="B310" i="69"/>
  <c r="B340" i="69"/>
  <c r="B322" i="69"/>
  <c r="B315" i="69"/>
  <c r="B339" i="69"/>
  <c r="B351" i="69"/>
  <c r="B311" i="69"/>
  <c r="B327" i="69"/>
  <c r="B321" i="69"/>
  <c r="B316" i="69"/>
  <c r="B246" i="69"/>
  <c r="B274" i="69"/>
  <c r="B278" i="69"/>
  <c r="B289" i="69"/>
  <c r="B254" i="69"/>
  <c r="B248" i="69"/>
  <c r="B267" i="69"/>
  <c r="B273" i="69"/>
  <c r="B285" i="69"/>
  <c r="B268" i="69"/>
  <c r="B260" i="69"/>
  <c r="B290" i="69"/>
  <c r="B291" i="69"/>
  <c r="B271" i="69"/>
  <c r="B266" i="69"/>
  <c r="B280" i="69"/>
  <c r="B249" i="69"/>
  <c r="B270" i="69"/>
  <c r="B288" i="69"/>
  <c r="B292" i="69"/>
  <c r="B294" i="69"/>
  <c r="B247" i="69"/>
  <c r="B284" i="69"/>
  <c r="B276" i="69"/>
  <c r="B262" i="69"/>
  <c r="B277" i="69"/>
  <c r="B261" i="69"/>
  <c r="B275" i="69"/>
  <c r="B256" i="69"/>
  <c r="B250" i="69"/>
  <c r="B283" i="69"/>
  <c r="B259" i="69"/>
  <c r="B279" i="69"/>
  <c r="B255" i="69"/>
  <c r="B253" i="69"/>
  <c r="B296" i="69"/>
  <c r="B272" i="69"/>
  <c r="B295" i="69"/>
  <c r="B245" i="69"/>
  <c r="B264" i="69"/>
  <c r="B286" i="69"/>
  <c r="B287" i="69"/>
  <c r="B269" i="69"/>
  <c r="B263" i="69"/>
  <c r="B265" i="69"/>
  <c r="B252" i="69"/>
  <c r="B282" i="69"/>
  <c r="B251" i="69"/>
  <c r="B257" i="69"/>
  <c r="B281" i="69"/>
  <c r="B293" i="69"/>
  <c r="B258" i="69"/>
  <c r="B239" i="81"/>
  <c r="B282" i="81"/>
  <c r="B278" i="81"/>
  <c r="B261" i="81"/>
  <c r="B247" i="81"/>
  <c r="B260" i="81"/>
  <c r="B266" i="81"/>
  <c r="B271" i="81"/>
  <c r="B253" i="81"/>
  <c r="B241" i="81"/>
  <c r="B285" i="81"/>
  <c r="B267" i="81"/>
  <c r="B263" i="81"/>
  <c r="B259" i="81"/>
  <c r="B284" i="81"/>
  <c r="B264" i="81"/>
  <c r="B283" i="81"/>
  <c r="B270" i="81"/>
  <c r="B287" i="81"/>
  <c r="B281" i="81"/>
  <c r="B254" i="81"/>
  <c r="B277" i="81"/>
  <c r="B252" i="81"/>
  <c r="B272" i="81"/>
  <c r="B269" i="81"/>
  <c r="B248" i="81"/>
  <c r="B242" i="81"/>
  <c r="B289" i="81"/>
  <c r="B249" i="81"/>
  <c r="B265" i="81"/>
  <c r="B258" i="81"/>
  <c r="B273" i="81"/>
  <c r="B240" i="81"/>
  <c r="B268" i="81"/>
  <c r="B276" i="81"/>
  <c r="B255" i="81"/>
  <c r="B243" i="81"/>
  <c r="B238" i="81"/>
  <c r="B246" i="81"/>
  <c r="B280" i="81"/>
  <c r="B279" i="81"/>
  <c r="B274" i="81"/>
  <c r="B288" i="81"/>
  <c r="B257" i="81"/>
  <c r="B275" i="81"/>
  <c r="B262" i="81"/>
  <c r="B256" i="81"/>
  <c r="B245" i="81"/>
  <c r="B250" i="81"/>
  <c r="B286" i="81"/>
  <c r="B244" i="81"/>
  <c r="B251" i="81"/>
  <c r="B6" i="74"/>
  <c r="B49" i="74"/>
  <c r="B45" i="74"/>
  <c r="B28" i="74"/>
  <c r="B8" i="74"/>
  <c r="B27" i="74"/>
  <c r="B38" i="74"/>
  <c r="B20" i="74"/>
  <c r="B14" i="74"/>
  <c r="B52" i="74"/>
  <c r="B51" i="74"/>
  <c r="B33" i="74"/>
  <c r="B50" i="74"/>
  <c r="B30" i="74"/>
  <c r="B31" i="74"/>
  <c r="B26" i="74"/>
  <c r="B34" i="74"/>
  <c r="B37" i="74"/>
  <c r="B54" i="74"/>
  <c r="B48" i="74"/>
  <c r="B44" i="74"/>
  <c r="B19" i="74"/>
  <c r="B40" i="74"/>
  <c r="B36" i="74"/>
  <c r="B15" i="74"/>
  <c r="B9" i="74"/>
  <c r="B21" i="74"/>
  <c r="B16" i="74"/>
  <c r="B32" i="74"/>
  <c r="B55" i="74"/>
  <c r="B7" i="74"/>
  <c r="B56" i="74"/>
  <c r="B35" i="74"/>
  <c r="B22" i="74"/>
  <c r="B39" i="74"/>
  <c r="B10" i="74"/>
  <c r="B43" i="74"/>
  <c r="B13" i="74"/>
  <c r="B42" i="74"/>
  <c r="B46" i="74"/>
  <c r="B25" i="74"/>
  <c r="B17" i="74"/>
  <c r="B41" i="74"/>
  <c r="B5" i="74"/>
  <c r="B24" i="74"/>
  <c r="B29" i="74"/>
  <c r="B12" i="74"/>
  <c r="B47" i="74"/>
  <c r="B53" i="74"/>
  <c r="B23" i="74"/>
  <c r="B18" i="74"/>
  <c r="B11" i="74"/>
  <c r="K6" i="81"/>
  <c r="K19" i="81"/>
  <c r="K12" i="81"/>
  <c r="K11" i="81"/>
  <c r="K43" i="81"/>
  <c r="K31" i="81"/>
  <c r="K39" i="81"/>
  <c r="K15" i="81"/>
  <c r="K23" i="81"/>
  <c r="K7" i="81"/>
  <c r="K55" i="81"/>
  <c r="K44" i="81"/>
  <c r="K27" i="81"/>
  <c r="K28" i="81"/>
  <c r="K5" i="81"/>
  <c r="K25" i="81"/>
  <c r="K36" i="81"/>
  <c r="K13" i="81"/>
  <c r="K42" i="81"/>
  <c r="K9" i="81"/>
  <c r="K47" i="81"/>
  <c r="K38" i="81"/>
  <c r="K30" i="81"/>
  <c r="K35" i="81"/>
  <c r="K10" i="81"/>
  <c r="K45" i="81"/>
  <c r="K41" i="81"/>
  <c r="K52" i="81"/>
  <c r="K48" i="81"/>
  <c r="K29" i="81"/>
  <c r="K40" i="81"/>
  <c r="K33" i="81"/>
  <c r="K34" i="81"/>
  <c r="K56" i="81"/>
  <c r="K46" i="81"/>
  <c r="K21" i="81"/>
  <c r="K32" i="81"/>
  <c r="K14" i="81"/>
  <c r="K53" i="81"/>
  <c r="K37" i="81"/>
  <c r="K51" i="81"/>
  <c r="K50" i="81"/>
  <c r="K18" i="81"/>
  <c r="K17" i="81"/>
  <c r="K26" i="81"/>
  <c r="K16" i="81"/>
  <c r="K8" i="81"/>
  <c r="K24" i="81"/>
  <c r="K22" i="81"/>
  <c r="K49" i="81"/>
  <c r="K54" i="81"/>
  <c r="K20" i="81"/>
  <c r="B188" i="69"/>
  <c r="B227" i="69"/>
  <c r="B231" i="69"/>
  <c r="B210" i="69"/>
  <c r="B190" i="69"/>
  <c r="B216" i="69"/>
  <c r="B220" i="69"/>
  <c r="B202" i="69"/>
  <c r="B232" i="69"/>
  <c r="B234" i="69"/>
  <c r="B215" i="69"/>
  <c r="B196" i="69"/>
  <c r="B209" i="69"/>
  <c r="B233" i="69"/>
  <c r="B212" i="69"/>
  <c r="B219" i="69"/>
  <c r="B230" i="69"/>
  <c r="B213" i="69"/>
  <c r="B208" i="69"/>
  <c r="B191" i="69"/>
  <c r="B204" i="69"/>
  <c r="B201" i="69"/>
  <c r="B203" i="69"/>
  <c r="B197" i="69"/>
  <c r="B192" i="69"/>
  <c r="B238" i="69"/>
  <c r="B218" i="69"/>
  <c r="B198" i="69"/>
  <c r="B214" i="69"/>
  <c r="B206" i="69"/>
  <c r="B194" i="69"/>
  <c r="B224" i="69"/>
  <c r="B222" i="69"/>
  <c r="B226" i="69"/>
  <c r="B221" i="69"/>
  <c r="B217" i="69"/>
  <c r="B225" i="69"/>
  <c r="B236" i="69"/>
  <c r="B189" i="69"/>
  <c r="B207" i="69"/>
  <c r="B195" i="69"/>
  <c r="B229" i="69"/>
  <c r="B199" i="69"/>
  <c r="B205" i="69"/>
  <c r="B187" i="69"/>
  <c r="B193" i="69"/>
  <c r="B223" i="69"/>
  <c r="B235" i="69"/>
  <c r="B237" i="69"/>
  <c r="B228" i="69"/>
  <c r="B211" i="69"/>
  <c r="B200" i="69"/>
  <c r="B295" i="74"/>
  <c r="B334" i="74"/>
  <c r="B316" i="74"/>
  <c r="B309" i="74"/>
  <c r="B338" i="74"/>
  <c r="B323" i="74"/>
  <c r="B297" i="74"/>
  <c r="B322" i="74"/>
  <c r="B317" i="74"/>
  <c r="B327" i="74"/>
  <c r="B339" i="74"/>
  <c r="B340" i="74"/>
  <c r="B320" i="74"/>
  <c r="B298" i="74"/>
  <c r="B341" i="74"/>
  <c r="B326" i="74"/>
  <c r="B303" i="74"/>
  <c r="B337" i="74"/>
  <c r="B329" i="74"/>
  <c r="B308" i="74"/>
  <c r="B328" i="74"/>
  <c r="B315" i="74"/>
  <c r="B345" i="74"/>
  <c r="B311" i="74"/>
  <c r="B319" i="74"/>
  <c r="B333" i="74"/>
  <c r="B305" i="74"/>
  <c r="B321" i="74"/>
  <c r="B296" i="74"/>
  <c r="B324" i="74"/>
  <c r="B332" i="74"/>
  <c r="B335" i="74"/>
  <c r="B331" i="74"/>
  <c r="B310" i="74"/>
  <c r="B299" i="74"/>
  <c r="B343" i="74"/>
  <c r="B325" i="74"/>
  <c r="B304" i="74"/>
  <c r="B344" i="74"/>
  <c r="B313" i="74"/>
  <c r="B301" i="74"/>
  <c r="B294" i="74"/>
  <c r="B302" i="74"/>
  <c r="B300" i="74"/>
  <c r="B307" i="74"/>
  <c r="B318" i="74"/>
  <c r="B336" i="74"/>
  <c r="B306" i="74"/>
  <c r="B342" i="74"/>
  <c r="B314" i="74"/>
  <c r="B330" i="74"/>
  <c r="B312" i="74"/>
  <c r="B232" i="84"/>
  <c r="B275" i="84"/>
  <c r="B254" i="84"/>
  <c r="B240" i="84"/>
  <c r="B234" i="84"/>
  <c r="B253" i="84"/>
  <c r="B264" i="84"/>
  <c r="B271" i="84"/>
  <c r="B259" i="84"/>
  <c r="B276" i="84"/>
  <c r="B260" i="84"/>
  <c r="B246" i="84"/>
  <c r="B277" i="84"/>
  <c r="B280" i="84"/>
  <c r="B278" i="84"/>
  <c r="B274" i="84"/>
  <c r="B257" i="84"/>
  <c r="B252" i="84"/>
  <c r="B235" i="84"/>
  <c r="B266" i="84"/>
  <c r="B233" i="84"/>
  <c r="B270" i="84"/>
  <c r="B265" i="84"/>
  <c r="B256" i="84"/>
  <c r="B263" i="84"/>
  <c r="B262" i="84"/>
  <c r="B248" i="84"/>
  <c r="B269" i="84"/>
  <c r="B242" i="84"/>
  <c r="B231" i="84"/>
  <c r="B282" i="84"/>
  <c r="B245" i="84"/>
  <c r="B241" i="84"/>
  <c r="B236" i="84"/>
  <c r="B258" i="84"/>
  <c r="B247" i="84"/>
  <c r="B261" i="84"/>
  <c r="B281" i="84"/>
  <c r="B250" i="84"/>
  <c r="B239" i="84"/>
  <c r="B267" i="84"/>
  <c r="B279" i="84"/>
  <c r="B272" i="84"/>
  <c r="B238" i="84"/>
  <c r="B243" i="84"/>
  <c r="B255" i="84"/>
  <c r="B268" i="84"/>
  <c r="B251" i="84"/>
  <c r="B273" i="84"/>
  <c r="B249" i="84"/>
  <c r="B237" i="84"/>
  <c r="B244" i="84"/>
  <c r="B6" i="81"/>
  <c r="B45" i="81"/>
  <c r="B27" i="81"/>
  <c r="B33" i="81"/>
  <c r="B38" i="81"/>
  <c r="B50" i="81"/>
  <c r="B49" i="81"/>
  <c r="B8" i="81"/>
  <c r="B34" i="81"/>
  <c r="B28" i="81"/>
  <c r="B52" i="81"/>
  <c r="B51" i="81"/>
  <c r="B54" i="81"/>
  <c r="B9" i="81"/>
  <c r="B20" i="81"/>
  <c r="B37" i="81"/>
  <c r="B30" i="81"/>
  <c r="B48" i="81"/>
  <c r="B40" i="81"/>
  <c r="B56" i="81"/>
  <c r="B19" i="81"/>
  <c r="B22" i="81"/>
  <c r="B39" i="81"/>
  <c r="B31" i="81"/>
  <c r="B26" i="81"/>
  <c r="B21" i="81"/>
  <c r="B7" i="81"/>
  <c r="B14" i="81"/>
  <c r="B35" i="81"/>
  <c r="B16" i="81"/>
  <c r="B32" i="81"/>
  <c r="B43" i="81"/>
  <c r="B46" i="81"/>
  <c r="B42" i="81"/>
  <c r="B15" i="81"/>
  <c r="B10" i="81"/>
  <c r="B55" i="81"/>
  <c r="B44" i="81"/>
  <c r="B36" i="81"/>
  <c r="B25" i="81"/>
  <c r="B17" i="81"/>
  <c r="B24" i="81"/>
  <c r="B13" i="81"/>
  <c r="B11" i="81"/>
  <c r="B23" i="81"/>
  <c r="B29" i="81"/>
  <c r="B12" i="81"/>
  <c r="B47" i="81"/>
  <c r="B41" i="81"/>
  <c r="B53" i="81"/>
  <c r="B5" i="81"/>
  <c r="B18" i="81"/>
  <c r="B327" i="84"/>
  <c r="B370" i="84"/>
  <c r="B348" i="84"/>
  <c r="B335" i="84"/>
  <c r="B366" i="84"/>
  <c r="B349" i="84"/>
  <c r="B371" i="84"/>
  <c r="B359" i="84"/>
  <c r="B329" i="84"/>
  <c r="B354" i="84"/>
  <c r="B341" i="84"/>
  <c r="B373" i="84"/>
  <c r="B361" i="84"/>
  <c r="B351" i="84"/>
  <c r="B352" i="84"/>
  <c r="B372" i="84"/>
  <c r="B330" i="84"/>
  <c r="B377" i="84"/>
  <c r="B369" i="84"/>
  <c r="B358" i="84"/>
  <c r="B347" i="84"/>
  <c r="B375" i="84"/>
  <c r="B342" i="84"/>
  <c r="B357" i="84"/>
  <c r="B355" i="84"/>
  <c r="B340" i="84"/>
  <c r="B331" i="84"/>
  <c r="B365" i="84"/>
  <c r="B336" i="84"/>
  <c r="B376" i="84"/>
  <c r="B334" i="84"/>
  <c r="B346" i="84"/>
  <c r="B328" i="84"/>
  <c r="B343" i="84"/>
  <c r="B356" i="84"/>
  <c r="B337" i="84"/>
  <c r="B360" i="84"/>
  <c r="B364" i="84"/>
  <c r="B353" i="84"/>
  <c r="B363" i="84"/>
  <c r="B367" i="84"/>
  <c r="B333" i="84"/>
  <c r="B350" i="84"/>
  <c r="B344" i="84"/>
  <c r="B345" i="84"/>
  <c r="B368" i="84"/>
  <c r="B338" i="84"/>
  <c r="B332" i="84"/>
  <c r="B326" i="84"/>
  <c r="B374" i="84"/>
  <c r="B362" i="84"/>
  <c r="B339" i="84"/>
  <c r="B362" i="69"/>
  <c r="B405" i="69"/>
  <c r="B401" i="69"/>
  <c r="B383" i="69"/>
  <c r="B376" i="69"/>
  <c r="B389" i="69"/>
  <c r="B364" i="69"/>
  <c r="B384" i="69"/>
  <c r="B370" i="69"/>
  <c r="B406" i="69"/>
  <c r="B393" i="69"/>
  <c r="B365" i="69"/>
  <c r="B390" i="69"/>
  <c r="B408" i="69"/>
  <c r="B404" i="69"/>
  <c r="B387" i="69"/>
  <c r="B407" i="69"/>
  <c r="B410" i="69"/>
  <c r="B394" i="69"/>
  <c r="B392" i="69"/>
  <c r="B412" i="69"/>
  <c r="B400" i="69"/>
  <c r="B386" i="69"/>
  <c r="B382" i="69"/>
  <c r="B363" i="69"/>
  <c r="B391" i="69"/>
  <c r="B372" i="69"/>
  <c r="B371" i="69"/>
  <c r="B388" i="69"/>
  <c r="B402" i="69"/>
  <c r="B398" i="69"/>
  <c r="B377" i="69"/>
  <c r="B378" i="69"/>
  <c r="B395" i="69"/>
  <c r="B399" i="69"/>
  <c r="B396" i="69"/>
  <c r="B375" i="69"/>
  <c r="B366" i="69"/>
  <c r="B411" i="69"/>
  <c r="B361" i="69"/>
  <c r="B380" i="69"/>
  <c r="B369" i="69"/>
  <c r="B373" i="69"/>
  <c r="B385" i="69"/>
  <c r="B379" i="69"/>
  <c r="B374" i="69"/>
  <c r="B368" i="69"/>
  <c r="B381" i="69"/>
  <c r="B403" i="69"/>
  <c r="B367" i="69"/>
  <c r="B397" i="69"/>
  <c r="B409" i="69"/>
  <c r="B958" i="69"/>
  <c r="B1001" i="69"/>
  <c r="B980" i="69"/>
  <c r="B997" i="69"/>
  <c r="B966" i="69"/>
  <c r="B990" i="69"/>
  <c r="B979" i="69"/>
  <c r="B986" i="69"/>
  <c r="B960" i="69"/>
  <c r="B972" i="69"/>
  <c r="B985" i="69"/>
  <c r="B1000" i="69"/>
  <c r="B1006" i="69"/>
  <c r="B1002" i="69"/>
  <c r="B1003" i="69"/>
  <c r="B983" i="69"/>
  <c r="B978" i="69"/>
  <c r="B992" i="69"/>
  <c r="B961" i="69"/>
  <c r="B1004" i="69"/>
  <c r="B982" i="69"/>
  <c r="B959" i="69"/>
  <c r="B1008" i="69"/>
  <c r="B996" i="69"/>
  <c r="B988" i="69"/>
  <c r="B989" i="69"/>
  <c r="B984" i="69"/>
  <c r="B974" i="69"/>
  <c r="B967" i="69"/>
  <c r="B962" i="69"/>
  <c r="B998" i="69"/>
  <c r="B999" i="69"/>
  <c r="B971" i="69"/>
  <c r="B991" i="69"/>
  <c r="B968" i="69"/>
  <c r="B973" i="69"/>
  <c r="B987" i="69"/>
  <c r="B995" i="69"/>
  <c r="B965" i="69"/>
  <c r="B1007" i="69"/>
  <c r="B977" i="69"/>
  <c r="B964" i="69"/>
  <c r="B994" i="69"/>
  <c r="B969" i="69"/>
  <c r="B963" i="69"/>
  <c r="B975" i="69"/>
  <c r="B957" i="69"/>
  <c r="B976" i="69"/>
  <c r="B981" i="69"/>
  <c r="B970" i="69"/>
  <c r="B993" i="69"/>
  <c r="B1005" i="69"/>
  <c r="C6" i="92"/>
  <c r="C49" i="92"/>
  <c r="C33" i="92"/>
  <c r="C38" i="92"/>
  <c r="C28" i="92"/>
  <c r="C20" i="92"/>
  <c r="C34" i="92"/>
  <c r="C50" i="92"/>
  <c r="C27" i="92"/>
  <c r="C14" i="92"/>
  <c r="C8" i="92"/>
  <c r="C45" i="92"/>
  <c r="C52" i="92"/>
  <c r="C51" i="92"/>
  <c r="C48" i="92"/>
  <c r="C37" i="92"/>
  <c r="C30" i="92"/>
  <c r="C26" i="92"/>
  <c r="C40" i="92"/>
  <c r="C31" i="92"/>
  <c r="C9" i="92"/>
  <c r="C21" i="92"/>
  <c r="C22" i="92"/>
  <c r="C54" i="92"/>
  <c r="C7" i="92"/>
  <c r="C44" i="92"/>
  <c r="C36" i="92"/>
  <c r="C56" i="92"/>
  <c r="C19" i="92"/>
  <c r="C10" i="92"/>
  <c r="C43" i="92"/>
  <c r="C39" i="92"/>
  <c r="C13" i="92"/>
  <c r="C12" i="92"/>
  <c r="C47" i="92"/>
  <c r="C16" i="92"/>
  <c r="C15" i="92"/>
  <c r="C32" i="92"/>
  <c r="C35" i="92"/>
  <c r="C42" i="92"/>
  <c r="C55" i="92"/>
  <c r="C24" i="92"/>
  <c r="C17" i="92"/>
  <c r="C29" i="92"/>
  <c r="C23" i="92"/>
  <c r="C25" i="92"/>
  <c r="C11" i="92"/>
  <c r="C5" i="92"/>
  <c r="C46" i="92"/>
  <c r="C41" i="92"/>
  <c r="C53" i="92"/>
  <c r="C18" i="92"/>
  <c r="B900" i="69"/>
  <c r="B943" i="69"/>
  <c r="B921" i="69"/>
  <c r="B908" i="69"/>
  <c r="B932" i="69"/>
  <c r="B939" i="69"/>
  <c r="B914" i="69"/>
  <c r="B928" i="69"/>
  <c r="B944" i="69"/>
  <c r="B927" i="69"/>
  <c r="B922" i="69"/>
  <c r="B946" i="69"/>
  <c r="B931" i="69"/>
  <c r="B902" i="69"/>
  <c r="B924" i="69"/>
  <c r="B942" i="69"/>
  <c r="B920" i="69"/>
  <c r="B915" i="69"/>
  <c r="B938" i="69"/>
  <c r="B916" i="69"/>
  <c r="B945" i="69"/>
  <c r="B934" i="69"/>
  <c r="B950" i="69"/>
  <c r="B913" i="69"/>
  <c r="B933" i="69"/>
  <c r="B925" i="69"/>
  <c r="B901" i="69"/>
  <c r="B909" i="69"/>
  <c r="B904" i="69"/>
  <c r="B948" i="69"/>
  <c r="B903" i="69"/>
  <c r="B919" i="69"/>
  <c r="B930" i="69"/>
  <c r="B926" i="69"/>
  <c r="B929" i="69"/>
  <c r="B910" i="69"/>
  <c r="B937" i="69"/>
  <c r="B899" i="69"/>
  <c r="B906" i="69"/>
  <c r="B941" i="69"/>
  <c r="B949" i="69"/>
  <c r="B911" i="69"/>
  <c r="B935" i="69"/>
  <c r="B907" i="69"/>
  <c r="B923" i="69"/>
  <c r="B912" i="69"/>
  <c r="B918" i="69"/>
  <c r="B940" i="69"/>
  <c r="B936" i="69"/>
  <c r="B947" i="69"/>
  <c r="B917" i="69"/>
  <c r="B905" i="69"/>
  <c r="B422" i="84"/>
  <c r="B461" i="84"/>
  <c r="B465" i="84"/>
  <c r="B444" i="84"/>
  <c r="B450" i="84"/>
  <c r="B443" i="84"/>
  <c r="B449" i="84"/>
  <c r="B424" i="84"/>
  <c r="B436" i="84"/>
  <c r="B430" i="84"/>
  <c r="B467" i="84"/>
  <c r="B466" i="84"/>
  <c r="B468" i="84"/>
  <c r="B446" i="84"/>
  <c r="B453" i="84"/>
  <c r="B456" i="84"/>
  <c r="B454" i="84"/>
  <c r="B447" i="84"/>
  <c r="B442" i="84"/>
  <c r="B425" i="84"/>
  <c r="B437" i="84"/>
  <c r="B423" i="84"/>
  <c r="B438" i="84"/>
  <c r="B435" i="84"/>
  <c r="B452" i="84"/>
  <c r="B455" i="84"/>
  <c r="B464" i="84"/>
  <c r="B470" i="84"/>
  <c r="B472" i="84"/>
  <c r="B460" i="84"/>
  <c r="B426" i="84"/>
  <c r="B451" i="84"/>
  <c r="B459" i="84"/>
  <c r="B448" i="84"/>
  <c r="B421" i="84"/>
  <c r="B463" i="84"/>
  <c r="B432" i="84"/>
  <c r="B431" i="84"/>
  <c r="B428" i="84"/>
  <c r="B439" i="84"/>
  <c r="B458" i="84"/>
  <c r="B440" i="84"/>
  <c r="B462" i="84"/>
  <c r="B441" i="84"/>
  <c r="B457" i="84"/>
  <c r="B434" i="84"/>
  <c r="B471" i="84"/>
  <c r="B429" i="84"/>
  <c r="B433" i="84"/>
  <c r="B445" i="84"/>
  <c r="B427" i="84"/>
  <c r="B469" i="84"/>
  <c r="B842" i="69"/>
  <c r="B881" i="69"/>
  <c r="B885" i="69"/>
  <c r="B864" i="69"/>
  <c r="B856" i="69"/>
  <c r="B844" i="69"/>
  <c r="B863" i="69"/>
  <c r="B870" i="69"/>
  <c r="B869" i="69"/>
  <c r="B874" i="69"/>
  <c r="B886" i="69"/>
  <c r="B850" i="69"/>
  <c r="B866" i="69"/>
  <c r="B873" i="69"/>
  <c r="B845" i="69"/>
  <c r="B888" i="69"/>
  <c r="B887" i="69"/>
  <c r="B876" i="69"/>
  <c r="B872" i="69"/>
  <c r="B855" i="69"/>
  <c r="B880" i="69"/>
  <c r="B884" i="69"/>
  <c r="B867" i="69"/>
  <c r="B862" i="69"/>
  <c r="B879" i="69"/>
  <c r="B890" i="69"/>
  <c r="B857" i="69"/>
  <c r="B843" i="69"/>
  <c r="B892" i="69"/>
  <c r="B852" i="69"/>
  <c r="B868" i="69"/>
  <c r="B849" i="69"/>
  <c r="B858" i="69"/>
  <c r="B851" i="69"/>
  <c r="B846" i="69"/>
  <c r="B875" i="69"/>
  <c r="B871" i="69"/>
  <c r="B878" i="69"/>
  <c r="B841" i="69"/>
  <c r="B861" i="69"/>
  <c r="B877" i="69"/>
  <c r="B891" i="69"/>
  <c r="B848" i="69"/>
  <c r="B882" i="69"/>
  <c r="B883" i="69"/>
  <c r="B860" i="69"/>
  <c r="B853" i="69"/>
  <c r="B865" i="69"/>
  <c r="B859" i="69"/>
  <c r="B847" i="69"/>
  <c r="B889" i="69"/>
  <c r="B854" i="69"/>
  <c r="C75" i="92"/>
  <c r="G75" i="92" s="1"/>
  <c r="A75" i="92" s="1"/>
  <c r="C114" i="92"/>
  <c r="G114" i="92" s="1"/>
  <c r="A114" i="92" s="1"/>
  <c r="C118" i="92"/>
  <c r="G118" i="92" s="1"/>
  <c r="A118" i="92" s="1"/>
  <c r="C96" i="92"/>
  <c r="G96" i="92" s="1"/>
  <c r="A96" i="92" s="1"/>
  <c r="C102" i="92"/>
  <c r="G102" i="92" s="1"/>
  <c r="A102" i="92" s="1"/>
  <c r="C89" i="92"/>
  <c r="G89" i="92" s="1"/>
  <c r="A89" i="92" s="1"/>
  <c r="C107" i="92"/>
  <c r="G107" i="92" s="1"/>
  <c r="A107" i="92" s="1"/>
  <c r="C97" i="92"/>
  <c r="G97" i="92" s="1"/>
  <c r="A97" i="92" s="1"/>
  <c r="C103" i="92"/>
  <c r="G103" i="92" s="1"/>
  <c r="A103" i="92" s="1"/>
  <c r="C77" i="92"/>
  <c r="G77" i="92" s="1"/>
  <c r="A77" i="92" s="1"/>
  <c r="C83" i="92"/>
  <c r="G83" i="92" s="1"/>
  <c r="A83" i="92" s="1"/>
  <c r="C106" i="92"/>
  <c r="G106" i="92" s="1"/>
  <c r="A106" i="92" s="1"/>
  <c r="C100" i="92"/>
  <c r="G100" i="92" s="1"/>
  <c r="A100" i="92" s="1"/>
  <c r="C123" i="92"/>
  <c r="G123" i="92" s="1"/>
  <c r="A123" i="92" s="1"/>
  <c r="C117" i="92"/>
  <c r="G117" i="92" s="1"/>
  <c r="A117" i="92" s="1"/>
  <c r="C120" i="92"/>
  <c r="G120" i="92" s="1"/>
  <c r="A120" i="92" s="1"/>
  <c r="C95" i="92"/>
  <c r="G95" i="92" s="1"/>
  <c r="A95" i="92" s="1"/>
  <c r="C109" i="92"/>
  <c r="G109" i="92" s="1"/>
  <c r="A109" i="92" s="1"/>
  <c r="C90" i="92"/>
  <c r="G90" i="92" s="1"/>
  <c r="A90" i="92" s="1"/>
  <c r="C125" i="92"/>
  <c r="G125" i="92" s="1"/>
  <c r="A125" i="92" s="1"/>
  <c r="C88" i="92"/>
  <c r="G88" i="92" s="1"/>
  <c r="A88" i="92" s="1"/>
  <c r="C108" i="92"/>
  <c r="G108" i="92" s="1"/>
  <c r="A108" i="92" s="1"/>
  <c r="C119" i="92"/>
  <c r="G119" i="92" s="1"/>
  <c r="A119" i="92" s="1"/>
  <c r="C76" i="92"/>
  <c r="G76" i="92" s="1"/>
  <c r="A76" i="92" s="1"/>
  <c r="C105" i="92"/>
  <c r="G105" i="92" s="1"/>
  <c r="A105" i="92" s="1"/>
  <c r="C91" i="92"/>
  <c r="G91" i="92" s="1"/>
  <c r="A91" i="92" s="1"/>
  <c r="C121" i="92"/>
  <c r="G121" i="92" s="1"/>
  <c r="A121" i="92" s="1"/>
  <c r="C99" i="92"/>
  <c r="G99" i="92" s="1"/>
  <c r="A99" i="92" s="1"/>
  <c r="C78" i="92"/>
  <c r="G78" i="92" s="1"/>
  <c r="A78" i="92" s="1"/>
  <c r="C104" i="92"/>
  <c r="G104" i="92" s="1"/>
  <c r="A104" i="92" s="1"/>
  <c r="C112" i="92"/>
  <c r="G112" i="92" s="1"/>
  <c r="A112" i="92" s="1"/>
  <c r="C113" i="92"/>
  <c r="G113" i="92" s="1"/>
  <c r="A113" i="92" s="1"/>
  <c r="C79" i="92"/>
  <c r="G79" i="92" s="1"/>
  <c r="A79" i="92" s="1"/>
  <c r="C74" i="92"/>
  <c r="G74" i="92" s="1"/>
  <c r="A74" i="92" s="1"/>
  <c r="C115" i="92"/>
  <c r="G115" i="92" s="1"/>
  <c r="A115" i="92" s="1"/>
  <c r="C84" i="92"/>
  <c r="G84" i="92" s="1"/>
  <c r="A84" i="92" s="1"/>
  <c r="C85" i="92"/>
  <c r="G85" i="92" s="1"/>
  <c r="A85" i="92" s="1"/>
  <c r="C101" i="92"/>
  <c r="G101" i="92" s="1"/>
  <c r="A101" i="92" s="1"/>
  <c r="C94" i="92"/>
  <c r="G94" i="92" s="1"/>
  <c r="A94" i="92" s="1"/>
  <c r="C81" i="92"/>
  <c r="G81" i="92" s="1"/>
  <c r="A81" i="92" s="1"/>
  <c r="C116" i="92"/>
  <c r="G116" i="92" s="1"/>
  <c r="A116" i="92" s="1"/>
  <c r="C87" i="92"/>
  <c r="G87" i="92" s="1"/>
  <c r="A87" i="92" s="1"/>
  <c r="C98" i="92"/>
  <c r="G98" i="92" s="1"/>
  <c r="A98" i="92" s="1"/>
  <c r="C124" i="92"/>
  <c r="G124" i="92" s="1"/>
  <c r="A124" i="92" s="1"/>
  <c r="C93" i="92"/>
  <c r="G93" i="92" s="1"/>
  <c r="A93" i="92" s="1"/>
  <c r="C82" i="92"/>
  <c r="G82" i="92" s="1"/>
  <c r="A82" i="92" s="1"/>
  <c r="C110" i="92"/>
  <c r="G110" i="92" s="1"/>
  <c r="A110" i="92" s="1"/>
  <c r="C122" i="92"/>
  <c r="G122" i="92" s="1"/>
  <c r="A122" i="92" s="1"/>
  <c r="C111" i="92"/>
  <c r="G111" i="92" s="1"/>
  <c r="A111" i="92" s="1"/>
  <c r="C86" i="92"/>
  <c r="G86" i="92" s="1"/>
  <c r="A86" i="92" s="1"/>
  <c r="C80" i="92"/>
  <c r="G80" i="92" s="1"/>
  <c r="A80" i="92" s="1"/>
  <c r="C92" i="92"/>
  <c r="G92" i="92" s="1"/>
  <c r="A92" i="92" s="1"/>
  <c r="C126" i="92"/>
  <c r="G126" i="92" s="1"/>
  <c r="A126" i="92" s="1"/>
  <c r="B174" i="74"/>
  <c r="B1125" i="69"/>
  <c r="B1009" i="69"/>
  <c r="B627" i="75"/>
  <c r="B473" i="84"/>
  <c r="B58" i="60"/>
  <c r="B116" i="60" s="1"/>
  <c r="B174" i="60" s="1"/>
  <c r="B474" i="75"/>
  <c r="B189" i="84"/>
  <c r="J4" i="75"/>
  <c r="B173" i="74"/>
  <c r="B536" i="69"/>
  <c r="B544" i="69"/>
  <c r="B575" i="69"/>
  <c r="B579" i="69"/>
  <c r="B558" i="69"/>
  <c r="B564" i="69"/>
  <c r="B550" i="69"/>
  <c r="B538" i="69"/>
  <c r="B580" i="69"/>
  <c r="B557" i="69"/>
  <c r="B563" i="69"/>
  <c r="B582" i="69"/>
  <c r="B568" i="69"/>
  <c r="B581" i="69"/>
  <c r="B578" i="69"/>
  <c r="B556" i="69"/>
  <c r="B584" i="69"/>
  <c r="B561" i="69"/>
  <c r="B560" i="69"/>
  <c r="B567" i="69"/>
  <c r="B570" i="69"/>
  <c r="B539" i="69"/>
  <c r="B586" i="69"/>
  <c r="B551" i="69"/>
  <c r="B566" i="69"/>
  <c r="B552" i="69"/>
  <c r="B540" i="69"/>
  <c r="B569" i="69"/>
  <c r="B546" i="69"/>
  <c r="B545" i="69"/>
  <c r="B535" i="69"/>
  <c r="B554" i="69"/>
  <c r="B543" i="69"/>
  <c r="B573" i="69"/>
  <c r="B537" i="69"/>
  <c r="B549" i="69"/>
  <c r="B574" i="69"/>
  <c r="B565" i="69"/>
  <c r="B562" i="69"/>
  <c r="B576" i="69"/>
  <c r="B585" i="69"/>
  <c r="B542" i="69"/>
  <c r="B577" i="69"/>
  <c r="B547" i="69"/>
  <c r="B555" i="69"/>
  <c r="B572" i="69"/>
  <c r="B559" i="69"/>
  <c r="B553" i="69"/>
  <c r="B541" i="69"/>
  <c r="B583" i="69"/>
  <c r="B571" i="69"/>
  <c r="B548" i="69"/>
  <c r="B42" i="75"/>
  <c r="B81" i="75"/>
  <c r="B85" i="75"/>
  <c r="B64" i="75"/>
  <c r="B69" i="75"/>
  <c r="B50" i="75"/>
  <c r="B44" i="75"/>
  <c r="B63" i="75"/>
  <c r="B70" i="75"/>
  <c r="B56" i="75"/>
  <c r="B74" i="75"/>
  <c r="B86" i="75"/>
  <c r="B88" i="75"/>
  <c r="B90" i="75"/>
  <c r="B84" i="75"/>
  <c r="B87" i="75"/>
  <c r="B73" i="75"/>
  <c r="B62" i="75"/>
  <c r="B76" i="75"/>
  <c r="B43" i="75"/>
  <c r="B80" i="75"/>
  <c r="B66" i="75"/>
  <c r="B67" i="75"/>
  <c r="B57" i="75"/>
  <c r="B92" i="75"/>
  <c r="B75" i="75"/>
  <c r="B55" i="75"/>
  <c r="B72" i="75"/>
  <c r="B58" i="75"/>
  <c r="B71" i="75"/>
  <c r="B60" i="75"/>
  <c r="B48" i="75"/>
  <c r="B83" i="75"/>
  <c r="B45" i="75"/>
  <c r="B52" i="75"/>
  <c r="B51" i="75"/>
  <c r="B46" i="75"/>
  <c r="B79" i="75"/>
  <c r="B68" i="75"/>
  <c r="B41" i="75"/>
  <c r="B61" i="75"/>
  <c r="B78" i="75"/>
  <c r="B53" i="75"/>
  <c r="B89" i="75"/>
  <c r="B82" i="75"/>
  <c r="B77" i="75"/>
  <c r="B59" i="75"/>
  <c r="B91" i="75"/>
  <c r="B49" i="75"/>
  <c r="B65" i="75"/>
  <c r="B47" i="75"/>
  <c r="B54" i="75"/>
  <c r="B517" i="84"/>
  <c r="B538" i="84"/>
  <c r="B531" i="84"/>
  <c r="B556" i="84"/>
  <c r="B519" i="84"/>
  <c r="B549" i="84"/>
  <c r="B545" i="84"/>
  <c r="B544" i="84"/>
  <c r="B560" i="84"/>
  <c r="B539" i="84"/>
  <c r="B562" i="84"/>
  <c r="B525" i="84"/>
  <c r="B548" i="84"/>
  <c r="B565" i="84"/>
  <c r="B561" i="84"/>
  <c r="B551" i="84"/>
  <c r="B541" i="84"/>
  <c r="B559" i="84"/>
  <c r="B537" i="84"/>
  <c r="B563" i="84"/>
  <c r="B542" i="84"/>
  <c r="B550" i="84"/>
  <c r="B518" i="84"/>
  <c r="B567" i="84"/>
  <c r="B533" i="84"/>
  <c r="B527" i="84"/>
  <c r="B543" i="84"/>
  <c r="B555" i="84"/>
  <c r="B547" i="84"/>
  <c r="B546" i="84"/>
  <c r="B521" i="84"/>
  <c r="B554" i="84"/>
  <c r="B516" i="84"/>
  <c r="B558" i="84"/>
  <c r="B553" i="84"/>
  <c r="B520" i="84"/>
  <c r="B532" i="84"/>
  <c r="B530" i="84"/>
  <c r="B526" i="84"/>
  <c r="B566" i="84"/>
  <c r="B523" i="84"/>
  <c r="B522" i="84"/>
  <c r="B529" i="84"/>
  <c r="B557" i="84"/>
  <c r="B536" i="84"/>
  <c r="B528" i="84"/>
  <c r="B540" i="84"/>
  <c r="B535" i="84"/>
  <c r="B524" i="84"/>
  <c r="B552" i="84"/>
  <c r="B564" i="84"/>
  <c r="B534" i="84"/>
  <c r="B667" i="69"/>
  <c r="B706" i="69"/>
  <c r="B710" i="69"/>
  <c r="B694" i="69"/>
  <c r="B681" i="69"/>
  <c r="B689" i="69"/>
  <c r="B711" i="69"/>
  <c r="B675" i="69"/>
  <c r="B695" i="69"/>
  <c r="B669" i="69"/>
  <c r="B713" i="69"/>
  <c r="B712" i="69"/>
  <c r="B688" i="69"/>
  <c r="B692" i="69"/>
  <c r="B699" i="69"/>
  <c r="B709" i="69"/>
  <c r="B698" i="69"/>
  <c r="B687" i="69"/>
  <c r="B715" i="69"/>
  <c r="B668" i="69"/>
  <c r="B680" i="69"/>
  <c r="B697" i="69"/>
  <c r="B670" i="69"/>
  <c r="B705" i="69"/>
  <c r="B691" i="69"/>
  <c r="B717" i="69"/>
  <c r="B700" i="69"/>
  <c r="B704" i="69"/>
  <c r="B693" i="69"/>
  <c r="B701" i="69"/>
  <c r="B677" i="69"/>
  <c r="B671" i="69"/>
  <c r="B666" i="69"/>
  <c r="B674" i="69"/>
  <c r="B686" i="69"/>
  <c r="B708" i="69"/>
  <c r="B682" i="69"/>
  <c r="B696" i="69"/>
  <c r="B683" i="69"/>
  <c r="B676" i="69"/>
  <c r="B685" i="69"/>
  <c r="B707" i="69"/>
  <c r="B703" i="69"/>
  <c r="B714" i="69"/>
  <c r="B678" i="69"/>
  <c r="B716" i="69"/>
  <c r="B673" i="69"/>
  <c r="B672" i="69"/>
  <c r="B684" i="69"/>
  <c r="B690" i="69"/>
  <c r="B702" i="69"/>
  <c r="B679" i="69"/>
  <c r="B137" i="75"/>
  <c r="B176" i="75"/>
  <c r="B164" i="75"/>
  <c r="B158" i="75"/>
  <c r="B165" i="75"/>
  <c r="B139" i="75"/>
  <c r="B169" i="75"/>
  <c r="B181" i="75"/>
  <c r="B151" i="75"/>
  <c r="B180" i="75"/>
  <c r="B159" i="75"/>
  <c r="B145" i="75"/>
  <c r="B183" i="75"/>
  <c r="B182" i="75"/>
  <c r="B168" i="75"/>
  <c r="B162" i="75"/>
  <c r="B161" i="75"/>
  <c r="B157" i="75"/>
  <c r="B140" i="75"/>
  <c r="B152" i="75"/>
  <c r="B187" i="75"/>
  <c r="B153" i="75"/>
  <c r="B179" i="75"/>
  <c r="B171" i="75"/>
  <c r="B185" i="75"/>
  <c r="B167" i="75"/>
  <c r="B138" i="75"/>
  <c r="B150" i="75"/>
  <c r="B170" i="75"/>
  <c r="B141" i="75"/>
  <c r="B146" i="75"/>
  <c r="B174" i="75"/>
  <c r="B163" i="75"/>
  <c r="B186" i="75"/>
  <c r="B178" i="75"/>
  <c r="B175" i="75"/>
  <c r="B166" i="75"/>
  <c r="B147" i="75"/>
  <c r="B156" i="75"/>
  <c r="B173" i="75"/>
  <c r="B155" i="75"/>
  <c r="B144" i="75"/>
  <c r="B177" i="75"/>
  <c r="B143" i="75"/>
  <c r="B172" i="75"/>
  <c r="B149" i="75"/>
  <c r="B136" i="75"/>
  <c r="B148" i="75"/>
  <c r="B160" i="75"/>
  <c r="B142" i="75"/>
  <c r="B154" i="75"/>
  <c r="B184" i="75"/>
  <c r="B42" i="84"/>
  <c r="B85" i="84"/>
  <c r="B81" i="84"/>
  <c r="B63" i="84"/>
  <c r="B56" i="84"/>
  <c r="B44" i="84"/>
  <c r="B64" i="84"/>
  <c r="B88" i="84"/>
  <c r="B87" i="84"/>
  <c r="B69" i="84"/>
  <c r="B50" i="84"/>
  <c r="B70" i="84"/>
  <c r="B66" i="84"/>
  <c r="B84" i="84"/>
  <c r="B62" i="84"/>
  <c r="B76" i="84"/>
  <c r="B73" i="84"/>
  <c r="B74" i="84"/>
  <c r="B86" i="84"/>
  <c r="B90" i="84"/>
  <c r="B57" i="84"/>
  <c r="B72" i="84"/>
  <c r="B43" i="84"/>
  <c r="B92" i="84"/>
  <c r="B80" i="84"/>
  <c r="B67" i="84"/>
  <c r="B45" i="84"/>
  <c r="B75" i="84"/>
  <c r="B71" i="84"/>
  <c r="B51" i="84"/>
  <c r="B55" i="84"/>
  <c r="B58" i="84"/>
  <c r="B52" i="84"/>
  <c r="B68" i="84"/>
  <c r="B82" i="84"/>
  <c r="B61" i="84"/>
  <c r="B78" i="84"/>
  <c r="B46" i="84"/>
  <c r="B79" i="84"/>
  <c r="B41" i="84"/>
  <c r="B49" i="84"/>
  <c r="B53" i="84"/>
  <c r="B47" i="84"/>
  <c r="B91" i="84"/>
  <c r="B48" i="84"/>
  <c r="B83" i="84"/>
  <c r="B77" i="84"/>
  <c r="B89" i="84"/>
  <c r="B59" i="84"/>
  <c r="B60" i="84"/>
  <c r="B65" i="84"/>
  <c r="B54" i="84"/>
  <c r="B237" i="74"/>
  <c r="B266" i="74"/>
  <c r="B275" i="74"/>
  <c r="B251" i="74"/>
  <c r="B245" i="74"/>
  <c r="B283" i="74"/>
  <c r="B259" i="74"/>
  <c r="B276" i="74"/>
  <c r="B272" i="74"/>
  <c r="B287" i="74"/>
  <c r="B244" i="74"/>
  <c r="B273" i="74"/>
  <c r="B260" i="74"/>
  <c r="B278" i="74"/>
  <c r="B271" i="74"/>
  <c r="B262" i="74"/>
  <c r="B239" i="74"/>
  <c r="B236" i="74"/>
  <c r="B250" i="74"/>
  <c r="B243" i="74"/>
  <c r="B280" i="74"/>
  <c r="B284" i="74"/>
  <c r="B248" i="74"/>
  <c r="B282" i="74"/>
  <c r="B257" i="74"/>
  <c r="B264" i="74"/>
  <c r="B270" i="74"/>
  <c r="B255" i="74"/>
  <c r="B268" i="74"/>
  <c r="B285" i="74"/>
  <c r="B263" i="74"/>
  <c r="B258" i="74"/>
  <c r="B265" i="74"/>
  <c r="B256" i="74"/>
  <c r="B267" i="74"/>
  <c r="B254" i="74"/>
  <c r="B240" i="74"/>
  <c r="B261" i="74"/>
  <c r="B286" i="74"/>
  <c r="B253" i="74"/>
  <c r="B242" i="74"/>
  <c r="B249" i="74"/>
  <c r="B277" i="74"/>
  <c r="B252" i="74"/>
  <c r="B247" i="74"/>
  <c r="B274" i="74"/>
  <c r="B281" i="74"/>
  <c r="B246" i="74"/>
  <c r="B279" i="74"/>
  <c r="B241" i="74"/>
  <c r="B238" i="74"/>
  <c r="B269" i="74"/>
  <c r="B594" i="69"/>
  <c r="B633" i="69"/>
  <c r="B615" i="69"/>
  <c r="B602" i="69"/>
  <c r="B616" i="69"/>
  <c r="B596" i="69"/>
  <c r="B626" i="69"/>
  <c r="B622" i="69"/>
  <c r="B621" i="69"/>
  <c r="B608" i="69"/>
  <c r="B640" i="69"/>
  <c r="B619" i="69"/>
  <c r="B614" i="69"/>
  <c r="B642" i="69"/>
  <c r="B597" i="69"/>
  <c r="B639" i="69"/>
  <c r="B618" i="69"/>
  <c r="B628" i="69"/>
  <c r="B637" i="69"/>
  <c r="B638" i="69"/>
  <c r="B636" i="69"/>
  <c r="B625" i="69"/>
  <c r="B609" i="69"/>
  <c r="B595" i="69"/>
  <c r="B644" i="69"/>
  <c r="B624" i="69"/>
  <c r="B610" i="69"/>
  <c r="B604" i="69"/>
  <c r="B607" i="69"/>
  <c r="B632" i="69"/>
  <c r="B627" i="69"/>
  <c r="B623" i="69"/>
  <c r="B631" i="69"/>
  <c r="B620" i="69"/>
  <c r="B593" i="69"/>
  <c r="B630" i="69"/>
  <c r="B598" i="69"/>
  <c r="B603" i="69"/>
  <c r="B643" i="69"/>
  <c r="B600" i="69"/>
  <c r="B612" i="69"/>
  <c r="B601" i="69"/>
  <c r="B617" i="69"/>
  <c r="B634" i="69"/>
  <c r="B635" i="69"/>
  <c r="B605" i="69"/>
  <c r="B629" i="69"/>
  <c r="B613" i="69"/>
  <c r="B599" i="69"/>
  <c r="B641" i="69"/>
  <c r="B611" i="69"/>
  <c r="B606" i="69"/>
  <c r="B65" i="83"/>
  <c r="B86" i="83"/>
  <c r="B108" i="83"/>
  <c r="B79" i="83"/>
  <c r="B104" i="83"/>
  <c r="B93" i="83"/>
  <c r="B92" i="83"/>
  <c r="B97" i="83"/>
  <c r="B87" i="83"/>
  <c r="B67" i="83"/>
  <c r="B109" i="83"/>
  <c r="B110" i="83"/>
  <c r="B111" i="83"/>
  <c r="B73" i="83"/>
  <c r="B90" i="83"/>
  <c r="B99" i="83"/>
  <c r="B68" i="83"/>
  <c r="B113" i="83"/>
  <c r="B78" i="83"/>
  <c r="B103" i="83"/>
  <c r="B98" i="83"/>
  <c r="B81" i="83"/>
  <c r="B85" i="83"/>
  <c r="B89" i="83"/>
  <c r="B107" i="83"/>
  <c r="B96" i="83"/>
  <c r="B80" i="83"/>
  <c r="B115" i="83"/>
  <c r="B75" i="83"/>
  <c r="B95" i="83"/>
  <c r="B74" i="83"/>
  <c r="B91" i="83"/>
  <c r="B105" i="83"/>
  <c r="B84" i="83"/>
  <c r="B102" i="83"/>
  <c r="B66" i="83"/>
  <c r="B94" i="83"/>
  <c r="B69" i="83"/>
  <c r="B83" i="83"/>
  <c r="B72" i="83"/>
  <c r="B101" i="83"/>
  <c r="B106" i="83"/>
  <c r="B100" i="83"/>
  <c r="B77" i="83"/>
  <c r="B71" i="83"/>
  <c r="B88" i="83"/>
  <c r="B112" i="83"/>
  <c r="B82" i="83"/>
  <c r="B114" i="83"/>
  <c r="B64" i="83"/>
  <c r="B76" i="83"/>
  <c r="B70" i="83"/>
  <c r="B6" i="93"/>
  <c r="B49" i="93"/>
  <c r="B28" i="93"/>
  <c r="B14" i="93"/>
  <c r="B45" i="93"/>
  <c r="B27" i="93"/>
  <c r="B33" i="93"/>
  <c r="B38" i="93"/>
  <c r="B50" i="93"/>
  <c r="B8" i="93"/>
  <c r="B52" i="93"/>
  <c r="B20" i="93"/>
  <c r="B34" i="93"/>
  <c r="B30" i="93"/>
  <c r="B26" i="93"/>
  <c r="B21" i="93"/>
  <c r="B31" i="93"/>
  <c r="B37" i="93"/>
  <c r="B54" i="93"/>
  <c r="B9" i="93"/>
  <c r="B44" i="93"/>
  <c r="B19" i="93"/>
  <c r="B39" i="93"/>
  <c r="B51" i="93"/>
  <c r="B48" i="93"/>
  <c r="B7" i="93"/>
  <c r="B15" i="93"/>
  <c r="B22" i="93"/>
  <c r="B16" i="93"/>
  <c r="B32" i="93"/>
  <c r="B25" i="93"/>
  <c r="B17" i="93"/>
  <c r="B36" i="93"/>
  <c r="B35" i="93"/>
  <c r="B43" i="93"/>
  <c r="B40" i="93"/>
  <c r="B56" i="93"/>
  <c r="B10" i="93"/>
  <c r="B5" i="93"/>
  <c r="B13" i="93"/>
  <c r="B47" i="93"/>
  <c r="B42" i="93"/>
  <c r="B41" i="93"/>
  <c r="B12" i="93"/>
  <c r="B46" i="93"/>
  <c r="B29" i="93"/>
  <c r="B23" i="93"/>
  <c r="B55" i="93"/>
  <c r="B24" i="93"/>
  <c r="B53" i="93"/>
  <c r="B18" i="93"/>
  <c r="B11" i="93"/>
  <c r="B18" i="68"/>
  <c r="B57" i="68"/>
  <c r="B46" i="68"/>
  <c r="B32" i="68"/>
  <c r="B39" i="68"/>
  <c r="B26" i="68"/>
  <c r="B20" i="68"/>
  <c r="B61" i="68"/>
  <c r="B50" i="68"/>
  <c r="B45" i="68"/>
  <c r="B40" i="68"/>
  <c r="B49" i="68"/>
  <c r="B60" i="68"/>
  <c r="B38" i="68"/>
  <c r="B63" i="68"/>
  <c r="B42" i="68"/>
  <c r="B43" i="68"/>
  <c r="B52" i="68"/>
  <c r="B21" i="68"/>
  <c r="B19" i="68"/>
  <c r="B56" i="68"/>
  <c r="B62" i="68"/>
  <c r="B64" i="68"/>
  <c r="B34" i="68"/>
  <c r="B47" i="68"/>
  <c r="B22" i="68"/>
  <c r="B55" i="68"/>
  <c r="B31" i="68"/>
  <c r="B48" i="68"/>
  <c r="B51" i="68"/>
  <c r="B27" i="68"/>
  <c r="B17" i="68"/>
  <c r="B36" i="68"/>
  <c r="B24" i="68"/>
  <c r="B66" i="68"/>
  <c r="B68" i="68"/>
  <c r="B28" i="68"/>
  <c r="B33" i="68"/>
  <c r="B44" i="68"/>
  <c r="B58" i="68"/>
  <c r="B37" i="68"/>
  <c r="B54" i="68"/>
  <c r="B29" i="68"/>
  <c r="B65" i="68"/>
  <c r="B25" i="68"/>
  <c r="B67" i="68"/>
  <c r="B53" i="68"/>
  <c r="B30" i="68"/>
  <c r="B59" i="68"/>
  <c r="B41" i="68"/>
  <c r="B23" i="68"/>
  <c r="B35" i="68"/>
  <c r="B1132" i="69"/>
  <c r="B1175" i="69"/>
  <c r="B1171" i="69"/>
  <c r="B1159" i="69"/>
  <c r="B1164" i="69"/>
  <c r="B1153" i="69"/>
  <c r="B1154" i="69"/>
  <c r="B1146" i="69"/>
  <c r="B1176" i="69"/>
  <c r="B1160" i="69"/>
  <c r="B1134" i="69"/>
  <c r="B1178" i="69"/>
  <c r="B1140" i="69"/>
  <c r="B1177" i="69"/>
  <c r="B1166" i="69"/>
  <c r="B1156" i="69"/>
  <c r="B1163" i="69"/>
  <c r="B1152" i="69"/>
  <c r="B1174" i="69"/>
  <c r="B1135" i="69"/>
  <c r="B1147" i="69"/>
  <c r="B1180" i="69"/>
  <c r="B1145" i="69"/>
  <c r="B1157" i="69"/>
  <c r="B1161" i="69"/>
  <c r="B1142" i="69"/>
  <c r="B1141" i="69"/>
  <c r="B1151" i="69"/>
  <c r="B1173" i="69"/>
  <c r="B1133" i="69"/>
  <c r="B1182" i="69"/>
  <c r="B1148" i="69"/>
  <c r="B1170" i="69"/>
  <c r="B1162" i="69"/>
  <c r="B1165" i="69"/>
  <c r="B1136" i="69"/>
  <c r="B1169" i="69"/>
  <c r="B1158" i="69"/>
  <c r="B1150" i="69"/>
  <c r="B1139" i="69"/>
  <c r="B1138" i="69"/>
  <c r="B1167" i="69"/>
  <c r="B1181" i="69"/>
  <c r="B1143" i="69"/>
  <c r="B1172" i="69"/>
  <c r="B1168" i="69"/>
  <c r="B1155" i="69"/>
  <c r="B1179" i="69"/>
  <c r="B1131" i="69"/>
  <c r="B1137" i="69"/>
  <c r="B1149" i="69"/>
  <c r="B1144" i="69"/>
  <c r="B232" i="75"/>
  <c r="B271" i="75"/>
  <c r="B275" i="75"/>
  <c r="B254" i="75"/>
  <c r="B246" i="75"/>
  <c r="B240" i="75"/>
  <c r="B234" i="75"/>
  <c r="B264" i="75"/>
  <c r="B253" i="75"/>
  <c r="B259" i="75"/>
  <c r="B260" i="75"/>
  <c r="B256" i="75"/>
  <c r="B263" i="75"/>
  <c r="B257" i="75"/>
  <c r="B266" i="75"/>
  <c r="B252" i="75"/>
  <c r="B278" i="75"/>
  <c r="B274" i="75"/>
  <c r="B262" i="75"/>
  <c r="B235" i="75"/>
  <c r="B233" i="75"/>
  <c r="B245" i="75"/>
  <c r="B277" i="75"/>
  <c r="B276" i="75"/>
  <c r="B282" i="75"/>
  <c r="B261" i="75"/>
  <c r="B242" i="75"/>
  <c r="B269" i="75"/>
  <c r="B241" i="75"/>
  <c r="B236" i="75"/>
  <c r="B239" i="75"/>
  <c r="B251" i="75"/>
  <c r="B280" i="75"/>
  <c r="B248" i="75"/>
  <c r="B265" i="75"/>
  <c r="B247" i="75"/>
  <c r="B270" i="75"/>
  <c r="B258" i="75"/>
  <c r="B281" i="75"/>
  <c r="B268" i="75"/>
  <c r="B255" i="75"/>
  <c r="B244" i="75"/>
  <c r="B238" i="75"/>
  <c r="B231" i="75"/>
  <c r="B243" i="75"/>
  <c r="B250" i="75"/>
  <c r="B272" i="75"/>
  <c r="B273" i="75"/>
  <c r="B279" i="75"/>
  <c r="B267" i="75"/>
  <c r="B249" i="75"/>
  <c r="B237" i="75"/>
  <c r="B517" i="75"/>
  <c r="B556" i="75"/>
  <c r="B560" i="75"/>
  <c r="B544" i="75"/>
  <c r="B549" i="75"/>
  <c r="B539" i="75"/>
  <c r="B545" i="75"/>
  <c r="B525" i="75"/>
  <c r="B519" i="75"/>
  <c r="B561" i="75"/>
  <c r="B538" i="75"/>
  <c r="B563" i="75"/>
  <c r="B542" i="75"/>
  <c r="B520" i="75"/>
  <c r="B559" i="75"/>
  <c r="B548" i="75"/>
  <c r="B531" i="75"/>
  <c r="B562" i="75"/>
  <c r="B551" i="75"/>
  <c r="B532" i="75"/>
  <c r="B537" i="75"/>
  <c r="B565" i="75"/>
  <c r="B567" i="75"/>
  <c r="B530" i="75"/>
  <c r="B533" i="75"/>
  <c r="B541" i="75"/>
  <c r="B547" i="75"/>
  <c r="B550" i="75"/>
  <c r="B546" i="75"/>
  <c r="B554" i="75"/>
  <c r="B524" i="75"/>
  <c r="B557" i="75"/>
  <c r="B555" i="75"/>
  <c r="B526" i="75"/>
  <c r="B521" i="75"/>
  <c r="B518" i="75"/>
  <c r="B527" i="75"/>
  <c r="B543" i="75"/>
  <c r="B535" i="75"/>
  <c r="B536" i="75"/>
  <c r="B523" i="75"/>
  <c r="B558" i="75"/>
  <c r="B540" i="75"/>
  <c r="B534" i="75"/>
  <c r="B566" i="75"/>
  <c r="B516" i="75"/>
  <c r="B528" i="75"/>
  <c r="B553" i="75"/>
  <c r="B522" i="75"/>
  <c r="B552" i="75"/>
  <c r="B564" i="75"/>
  <c r="B529" i="75"/>
  <c r="B180" i="74"/>
  <c r="B190" i="74"/>
  <c r="B194" i="74"/>
  <c r="B205" i="74"/>
  <c r="B196" i="74"/>
  <c r="B179" i="74"/>
  <c r="B200" i="74"/>
  <c r="B224" i="74"/>
  <c r="B199" i="74"/>
  <c r="B210" i="74"/>
  <c r="B197" i="74"/>
  <c r="B220" i="74"/>
  <c r="B191" i="74"/>
  <c r="B195" i="74"/>
  <c r="B229" i="74"/>
  <c r="B188" i="74"/>
  <c r="B182" i="74"/>
  <c r="B213" i="74"/>
  <c r="B204" i="74"/>
  <c r="B212" i="74"/>
  <c r="B219" i="74"/>
  <c r="B189" i="74"/>
  <c r="B215" i="74"/>
  <c r="B198" i="74"/>
  <c r="B211" i="74"/>
  <c r="B228" i="74"/>
  <c r="B207" i="74"/>
  <c r="B201" i="74"/>
  <c r="B221" i="74"/>
  <c r="B193" i="74"/>
  <c r="B227" i="74"/>
  <c r="B216" i="74"/>
  <c r="B225" i="74"/>
  <c r="B218" i="74"/>
  <c r="B208" i="74"/>
  <c r="B206" i="74"/>
  <c r="B223" i="74"/>
  <c r="B187" i="74"/>
  <c r="B183" i="74"/>
  <c r="B209" i="74"/>
  <c r="B217" i="74"/>
  <c r="B192" i="74"/>
  <c r="B184" i="74"/>
  <c r="B230" i="74"/>
  <c r="B222" i="74"/>
  <c r="B202" i="74"/>
  <c r="B186" i="74"/>
  <c r="B203" i="74"/>
  <c r="B181" i="74"/>
  <c r="B226" i="74"/>
  <c r="B185" i="74"/>
  <c r="B214" i="74"/>
  <c r="B6" i="71"/>
  <c r="B45" i="71"/>
  <c r="B27" i="71"/>
  <c r="B34" i="71"/>
  <c r="B8" i="71"/>
  <c r="B28" i="71"/>
  <c r="B14" i="71"/>
  <c r="B49" i="71"/>
  <c r="B33" i="71"/>
  <c r="B20" i="71"/>
  <c r="B50" i="71"/>
  <c r="B52" i="71"/>
  <c r="B37" i="71"/>
  <c r="B40" i="71"/>
  <c r="B54" i="71"/>
  <c r="B38" i="71"/>
  <c r="B26" i="71"/>
  <c r="B51" i="71"/>
  <c r="B30" i="71"/>
  <c r="B48" i="71"/>
  <c r="B31" i="71"/>
  <c r="B9" i="71"/>
  <c r="B19" i="71"/>
  <c r="B7" i="71"/>
  <c r="B36" i="71"/>
  <c r="B22" i="71"/>
  <c r="B39" i="71"/>
  <c r="B16" i="71"/>
  <c r="B35" i="71"/>
  <c r="B24" i="71"/>
  <c r="B12" i="71"/>
  <c r="B42" i="71"/>
  <c r="B56" i="71"/>
  <c r="B44" i="71"/>
  <c r="B15" i="71"/>
  <c r="B10" i="71"/>
  <c r="B32" i="71"/>
  <c r="B21" i="71"/>
  <c r="B43" i="71"/>
  <c r="B55" i="71"/>
  <c r="B25" i="71"/>
  <c r="B47" i="71"/>
  <c r="B23" i="71"/>
  <c r="B5" i="71"/>
  <c r="B13" i="71"/>
  <c r="B46" i="71"/>
  <c r="B29" i="71"/>
  <c r="B17" i="71"/>
  <c r="B11" i="71"/>
  <c r="B18" i="71"/>
  <c r="B41" i="71"/>
  <c r="B53" i="71"/>
  <c r="B65" i="71"/>
  <c r="B86" i="71"/>
  <c r="B92" i="71"/>
  <c r="B79" i="71"/>
  <c r="B97" i="71"/>
  <c r="B104" i="71"/>
  <c r="B108" i="71"/>
  <c r="B93" i="71"/>
  <c r="B67" i="71"/>
  <c r="B73" i="71"/>
  <c r="B87" i="71"/>
  <c r="B68" i="71"/>
  <c r="B107" i="71"/>
  <c r="B96" i="71"/>
  <c r="B109" i="71"/>
  <c r="B85" i="71"/>
  <c r="B99" i="71"/>
  <c r="B113" i="71"/>
  <c r="B98" i="71"/>
  <c r="B115" i="71"/>
  <c r="B103" i="71"/>
  <c r="B90" i="71"/>
  <c r="B111" i="71"/>
  <c r="B110" i="71"/>
  <c r="B89" i="71"/>
  <c r="B80" i="71"/>
  <c r="B81" i="71"/>
  <c r="B94" i="71"/>
  <c r="B102" i="71"/>
  <c r="B78" i="71"/>
  <c r="B95" i="71"/>
  <c r="B74" i="71"/>
  <c r="B69" i="71"/>
  <c r="B64" i="71"/>
  <c r="B72" i="71"/>
  <c r="B105" i="71"/>
  <c r="B75" i="71"/>
  <c r="B66" i="71"/>
  <c r="B91" i="71"/>
  <c r="B83" i="71"/>
  <c r="B84" i="71"/>
  <c r="B71" i="71"/>
  <c r="B76" i="71"/>
  <c r="B114" i="71"/>
  <c r="B112" i="71"/>
  <c r="B106" i="71"/>
  <c r="B101" i="71"/>
  <c r="B88" i="71"/>
  <c r="B70" i="71"/>
  <c r="B100" i="71"/>
  <c r="B82" i="71"/>
  <c r="B77" i="71"/>
  <c r="B1010" i="69"/>
  <c r="B893" i="69"/>
  <c r="B951" i="69"/>
  <c r="B57" i="71"/>
  <c r="B57" i="83"/>
  <c r="C57" i="92"/>
  <c r="L57" i="92" s="1"/>
  <c r="B472" i="69"/>
  <c r="B58" i="83"/>
  <c r="B474" i="84"/>
  <c r="B130" i="69"/>
  <c r="B169" i="69"/>
  <c r="B173" i="69"/>
  <c r="B158" i="69"/>
  <c r="B157" i="69"/>
  <c r="B138" i="69"/>
  <c r="B151" i="69"/>
  <c r="B152" i="69"/>
  <c r="B162" i="69"/>
  <c r="B174" i="69"/>
  <c r="B176" i="69"/>
  <c r="B132" i="69"/>
  <c r="B175" i="69"/>
  <c r="B172" i="69"/>
  <c r="B155" i="69"/>
  <c r="B144" i="69"/>
  <c r="B154" i="69"/>
  <c r="B161" i="69"/>
  <c r="B150" i="69"/>
  <c r="B164" i="69"/>
  <c r="B178" i="69"/>
  <c r="B145" i="69"/>
  <c r="B133" i="69"/>
  <c r="B131" i="69"/>
  <c r="B180" i="69"/>
  <c r="B156" i="69"/>
  <c r="B168" i="69"/>
  <c r="B159" i="69"/>
  <c r="B134" i="69"/>
  <c r="B167" i="69"/>
  <c r="B179" i="69"/>
  <c r="B129" i="69"/>
  <c r="B136" i="69"/>
  <c r="B143" i="69"/>
  <c r="B163" i="69"/>
  <c r="B139" i="69"/>
  <c r="B160" i="69"/>
  <c r="B146" i="69"/>
  <c r="B140" i="69"/>
  <c r="B137" i="69"/>
  <c r="B170" i="69"/>
  <c r="B166" i="69"/>
  <c r="B153" i="69"/>
  <c r="B142" i="69"/>
  <c r="B148" i="69"/>
  <c r="B149" i="69"/>
  <c r="B171" i="69"/>
  <c r="B141" i="69"/>
  <c r="B135" i="69"/>
  <c r="B177" i="69"/>
  <c r="B147" i="69"/>
  <c r="B165" i="69"/>
  <c r="B725" i="69"/>
  <c r="B768" i="69"/>
  <c r="B764" i="69"/>
  <c r="B752" i="69"/>
  <c r="B746" i="69"/>
  <c r="B753" i="69"/>
  <c r="B727" i="69"/>
  <c r="B747" i="69"/>
  <c r="B757" i="69"/>
  <c r="B733" i="69"/>
  <c r="B749" i="69"/>
  <c r="B767" i="69"/>
  <c r="B750" i="69"/>
  <c r="B745" i="69"/>
  <c r="B739" i="69"/>
  <c r="B771" i="69"/>
  <c r="B756" i="69"/>
  <c r="B773" i="69"/>
  <c r="B770" i="69"/>
  <c r="B740" i="69"/>
  <c r="B775" i="69"/>
  <c r="B769" i="69"/>
  <c r="B738" i="69"/>
  <c r="B741" i="69"/>
  <c r="B728" i="69"/>
  <c r="B763" i="69"/>
  <c r="B734" i="69"/>
  <c r="B726" i="69"/>
  <c r="B755" i="69"/>
  <c r="B758" i="69"/>
  <c r="B729" i="69"/>
  <c r="B762" i="69"/>
  <c r="B765" i="69"/>
  <c r="B761" i="69"/>
  <c r="B759" i="69"/>
  <c r="B754" i="69"/>
  <c r="B735" i="69"/>
  <c r="B751" i="69"/>
  <c r="B774" i="69"/>
  <c r="B732" i="69"/>
  <c r="B744" i="69"/>
  <c r="B766" i="69"/>
  <c r="B743" i="69"/>
  <c r="B748" i="69"/>
  <c r="B730" i="69"/>
  <c r="B772" i="69"/>
  <c r="B742" i="69"/>
  <c r="B737" i="69"/>
  <c r="B724" i="69"/>
  <c r="B736" i="69"/>
  <c r="B731" i="69"/>
  <c r="B760" i="69"/>
  <c r="C135" i="92"/>
  <c r="C174" i="92"/>
  <c r="C178" i="92"/>
  <c r="C156" i="92"/>
  <c r="C163" i="92"/>
  <c r="C137" i="92"/>
  <c r="C143" i="92"/>
  <c r="C179" i="92"/>
  <c r="C157" i="92"/>
  <c r="C167" i="92"/>
  <c r="C180" i="92"/>
  <c r="C162" i="92"/>
  <c r="C149" i="92"/>
  <c r="C181" i="92"/>
  <c r="C169" i="92"/>
  <c r="C183" i="92"/>
  <c r="C177" i="92"/>
  <c r="C159" i="92"/>
  <c r="C155" i="92"/>
  <c r="C150" i="92"/>
  <c r="C136" i="92"/>
  <c r="C185" i="92"/>
  <c r="C165" i="92"/>
  <c r="C138" i="92"/>
  <c r="C166" i="92"/>
  <c r="C160" i="92"/>
  <c r="C164" i="92"/>
  <c r="C144" i="92"/>
  <c r="C139" i="92"/>
  <c r="C184" i="92"/>
  <c r="C134" i="92"/>
  <c r="C153" i="92"/>
  <c r="C151" i="92"/>
  <c r="C168" i="92"/>
  <c r="C148" i="92"/>
  <c r="C173" i="92"/>
  <c r="C145" i="92"/>
  <c r="C172" i="92"/>
  <c r="C161" i="92"/>
  <c r="C175" i="92"/>
  <c r="C154" i="92"/>
  <c r="C182" i="92"/>
  <c r="C176" i="92"/>
  <c r="C171" i="92"/>
  <c r="C146" i="92"/>
  <c r="C141" i="92"/>
  <c r="C170" i="92"/>
  <c r="C147" i="92"/>
  <c r="C142" i="92"/>
  <c r="C158" i="92"/>
  <c r="C140" i="92"/>
  <c r="C152" i="92"/>
  <c r="B6" i="69"/>
  <c r="B45" i="69"/>
  <c r="B49" i="69"/>
  <c r="B27" i="69"/>
  <c r="B28" i="69"/>
  <c r="B8" i="69"/>
  <c r="B33" i="69"/>
  <c r="B20" i="69"/>
  <c r="B14" i="69"/>
  <c r="B38" i="69"/>
  <c r="B30" i="69"/>
  <c r="B9" i="69"/>
  <c r="B52" i="69"/>
  <c r="B34" i="69"/>
  <c r="B50" i="69"/>
  <c r="B51" i="69"/>
  <c r="B37" i="69"/>
  <c r="B19" i="69"/>
  <c r="B48" i="69"/>
  <c r="B31" i="69"/>
  <c r="B26" i="69"/>
  <c r="B22" i="69"/>
  <c r="B56" i="69"/>
  <c r="B44" i="69"/>
  <c r="B36" i="69"/>
  <c r="B39" i="69"/>
  <c r="B40" i="69"/>
  <c r="B21" i="69"/>
  <c r="B32" i="69"/>
  <c r="B55" i="69"/>
  <c r="B54" i="69"/>
  <c r="B7" i="69"/>
  <c r="B35" i="69"/>
  <c r="B10" i="69"/>
  <c r="B43" i="69"/>
  <c r="B16" i="69"/>
  <c r="B15" i="69"/>
  <c r="B5" i="69"/>
  <c r="B46" i="69"/>
  <c r="B11" i="69"/>
  <c r="B24" i="69"/>
  <c r="B42" i="69"/>
  <c r="B29" i="69"/>
  <c r="B13" i="69"/>
  <c r="B25" i="69"/>
  <c r="B47" i="69"/>
  <c r="B53" i="69"/>
  <c r="B23" i="69"/>
  <c r="B12" i="69"/>
  <c r="B17" i="69"/>
  <c r="B41" i="69"/>
  <c r="B18" i="69"/>
  <c r="B327" i="75"/>
  <c r="B370" i="75"/>
  <c r="B359" i="75"/>
  <c r="B366" i="75"/>
  <c r="B341" i="75"/>
  <c r="B335" i="75"/>
  <c r="B371" i="75"/>
  <c r="B348" i="75"/>
  <c r="B372" i="75"/>
  <c r="B329" i="75"/>
  <c r="B355" i="75"/>
  <c r="B358" i="75"/>
  <c r="B375" i="75"/>
  <c r="B369" i="75"/>
  <c r="B349" i="75"/>
  <c r="B354" i="75"/>
  <c r="B351" i="75"/>
  <c r="B352" i="75"/>
  <c r="B347" i="75"/>
  <c r="B361" i="75"/>
  <c r="B330" i="75"/>
  <c r="B360" i="75"/>
  <c r="B328" i="75"/>
  <c r="B365" i="75"/>
  <c r="B357" i="75"/>
  <c r="B343" i="75"/>
  <c r="B373" i="75"/>
  <c r="B342" i="75"/>
  <c r="B336" i="75"/>
  <c r="B364" i="75"/>
  <c r="B337" i="75"/>
  <c r="B331" i="75"/>
  <c r="B376" i="75"/>
  <c r="B326" i="75"/>
  <c r="B345" i="75"/>
  <c r="B334" i="75"/>
  <c r="B363" i="75"/>
  <c r="B377" i="75"/>
  <c r="B340" i="75"/>
  <c r="B353" i="75"/>
  <c r="B356" i="75"/>
  <c r="B367" i="75"/>
  <c r="B333" i="75"/>
  <c r="B350" i="75"/>
  <c r="B346" i="75"/>
  <c r="B368" i="75"/>
  <c r="B338" i="75"/>
  <c r="B332" i="75"/>
  <c r="B374" i="75"/>
  <c r="B344" i="75"/>
  <c r="B362" i="75"/>
  <c r="B339" i="75"/>
  <c r="B10" i="90"/>
  <c r="B49" i="90"/>
  <c r="B38" i="90"/>
  <c r="B18" i="90"/>
  <c r="B53" i="90"/>
  <c r="B31" i="90"/>
  <c r="B37" i="90"/>
  <c r="B24" i="90"/>
  <c r="B32" i="90"/>
  <c r="B12" i="90"/>
  <c r="B42" i="90"/>
  <c r="B54" i="90"/>
  <c r="B34" i="90"/>
  <c r="B52" i="90"/>
  <c r="B30" i="90"/>
  <c r="B44" i="90"/>
  <c r="B25" i="90"/>
  <c r="B55" i="90"/>
  <c r="B56" i="90"/>
  <c r="B35" i="90"/>
  <c r="B13" i="90"/>
  <c r="B41" i="90"/>
  <c r="B11" i="90"/>
  <c r="B40" i="90"/>
  <c r="B48" i="90"/>
  <c r="B43" i="90"/>
  <c r="B26" i="90"/>
  <c r="B14" i="90"/>
  <c r="B60" i="90"/>
  <c r="B23" i="90"/>
  <c r="B19" i="90"/>
  <c r="B28" i="90"/>
  <c r="B29" i="90"/>
  <c r="B16" i="90"/>
  <c r="B58" i="90"/>
  <c r="B20" i="90"/>
  <c r="B47" i="90"/>
  <c r="B36" i="90"/>
  <c r="B39" i="90"/>
  <c r="B9" i="90"/>
  <c r="B50" i="90"/>
  <c r="B51" i="90"/>
  <c r="B57" i="90"/>
  <c r="B59" i="90"/>
  <c r="B17" i="90"/>
  <c r="B46" i="90"/>
  <c r="B15" i="90"/>
  <c r="B27" i="90"/>
  <c r="B22" i="90"/>
  <c r="B21" i="90"/>
  <c r="B33" i="90"/>
  <c r="B45" i="90"/>
  <c r="B784" i="69"/>
  <c r="B823" i="69"/>
  <c r="B806" i="69"/>
  <c r="B812" i="69"/>
  <c r="B827" i="69"/>
  <c r="B798" i="69"/>
  <c r="B805" i="69"/>
  <c r="B786" i="69"/>
  <c r="B816" i="69"/>
  <c r="B828" i="69"/>
  <c r="B830" i="69"/>
  <c r="B808" i="69"/>
  <c r="B809" i="69"/>
  <c r="B804" i="69"/>
  <c r="B818" i="69"/>
  <c r="B815" i="69"/>
  <c r="B829" i="69"/>
  <c r="B826" i="69"/>
  <c r="B787" i="69"/>
  <c r="B792" i="69"/>
  <c r="B797" i="69"/>
  <c r="B811" i="69"/>
  <c r="B785" i="69"/>
  <c r="B822" i="69"/>
  <c r="B832" i="69"/>
  <c r="B814" i="69"/>
  <c r="B813" i="69"/>
  <c r="B800" i="69"/>
  <c r="B794" i="69"/>
  <c r="B821" i="69"/>
  <c r="B802" i="69"/>
  <c r="B824" i="69"/>
  <c r="B799" i="69"/>
  <c r="B834" i="69"/>
  <c r="B788" i="69"/>
  <c r="B817" i="69"/>
  <c r="B793" i="69"/>
  <c r="B810" i="69"/>
  <c r="B833" i="69"/>
  <c r="B783" i="69"/>
  <c r="B803" i="69"/>
  <c r="B825" i="69"/>
  <c r="B791" i="69"/>
  <c r="B795" i="69"/>
  <c r="B819" i="69"/>
  <c r="B789" i="69"/>
  <c r="B831" i="69"/>
  <c r="B796" i="69"/>
  <c r="B790" i="69"/>
  <c r="B820" i="69"/>
  <c r="B807" i="69"/>
  <c r="B801" i="69"/>
  <c r="B64" i="74"/>
  <c r="B107" i="74"/>
  <c r="B103" i="74"/>
  <c r="B86" i="74"/>
  <c r="B72" i="74"/>
  <c r="B91" i="74"/>
  <c r="B96" i="74"/>
  <c r="B78" i="74"/>
  <c r="B92" i="74"/>
  <c r="B110" i="74"/>
  <c r="B85" i="74"/>
  <c r="B66" i="74"/>
  <c r="B88" i="74"/>
  <c r="B84" i="74"/>
  <c r="B108" i="74"/>
  <c r="B109" i="74"/>
  <c r="B89" i="74"/>
  <c r="B95" i="74"/>
  <c r="B112" i="74"/>
  <c r="B79" i="74"/>
  <c r="B102" i="74"/>
  <c r="B77" i="74"/>
  <c r="B97" i="74"/>
  <c r="B106" i="74"/>
  <c r="B98" i="74"/>
  <c r="B94" i="74"/>
  <c r="B73" i="74"/>
  <c r="B114" i="74"/>
  <c r="B74" i="74"/>
  <c r="B90" i="74"/>
  <c r="B83" i="74"/>
  <c r="B65" i="74"/>
  <c r="B93" i="74"/>
  <c r="B101" i="74"/>
  <c r="B67" i="74"/>
  <c r="B80" i="74"/>
  <c r="B68" i="74"/>
  <c r="B63" i="74"/>
  <c r="B71" i="74"/>
  <c r="B105" i="74"/>
  <c r="B104" i="74"/>
  <c r="B99" i="74"/>
  <c r="B113" i="74"/>
  <c r="B82" i="74"/>
  <c r="B100" i="74"/>
  <c r="B87" i="74"/>
  <c r="B81" i="74"/>
  <c r="B70" i="74"/>
  <c r="B75" i="74"/>
  <c r="B111" i="74"/>
  <c r="B69" i="74"/>
  <c r="B76" i="74"/>
  <c r="B122" i="81"/>
  <c r="B165" i="81"/>
  <c r="B161" i="81"/>
  <c r="B144" i="81"/>
  <c r="B130" i="81"/>
  <c r="B149" i="81"/>
  <c r="B154" i="81"/>
  <c r="B143" i="81"/>
  <c r="B136" i="81"/>
  <c r="B150" i="81"/>
  <c r="B168" i="81"/>
  <c r="B166" i="81"/>
  <c r="B146" i="81"/>
  <c r="B142" i="81"/>
  <c r="B137" i="81"/>
  <c r="B124" i="81"/>
  <c r="B167" i="81"/>
  <c r="B147" i="81"/>
  <c r="B153" i="81"/>
  <c r="B170" i="81"/>
  <c r="B160" i="81"/>
  <c r="B156" i="81"/>
  <c r="B135" i="81"/>
  <c r="B155" i="81"/>
  <c r="B164" i="81"/>
  <c r="B152" i="81"/>
  <c r="B131" i="81"/>
  <c r="B171" i="81"/>
  <c r="B172" i="81"/>
  <c r="B132" i="81"/>
  <c r="B148" i="81"/>
  <c r="B141" i="81"/>
  <c r="B133" i="81"/>
  <c r="B123" i="81"/>
  <c r="B151" i="81"/>
  <c r="B159" i="81"/>
  <c r="B125" i="81"/>
  <c r="B138" i="81"/>
  <c r="B126" i="81"/>
  <c r="B129" i="81"/>
  <c r="B163" i="81"/>
  <c r="B121" i="81"/>
  <c r="B162" i="81"/>
  <c r="B157" i="81"/>
  <c r="B140" i="81"/>
  <c r="B158" i="81"/>
  <c r="B145" i="81"/>
  <c r="B139" i="81"/>
  <c r="B128" i="81"/>
  <c r="B169" i="81"/>
  <c r="B127" i="81"/>
  <c r="B134" i="81"/>
  <c r="B1016" i="69"/>
  <c r="B1055" i="69"/>
  <c r="B1059" i="69"/>
  <c r="B1018" i="69"/>
  <c r="B1043" i="69"/>
  <c r="B1048" i="69"/>
  <c r="B1030" i="69"/>
  <c r="B1024" i="69"/>
  <c r="B1038" i="69"/>
  <c r="B1044" i="69"/>
  <c r="B1062" i="69"/>
  <c r="B1040" i="69"/>
  <c r="B1060" i="69"/>
  <c r="B1058" i="69"/>
  <c r="B1047" i="69"/>
  <c r="B1041" i="69"/>
  <c r="B1036" i="69"/>
  <c r="B1037" i="69"/>
  <c r="B1019" i="69"/>
  <c r="B1064" i="69"/>
  <c r="B1054" i="69"/>
  <c r="B1050" i="69"/>
  <c r="B1031" i="69"/>
  <c r="B1032" i="69"/>
  <c r="B1061" i="69"/>
  <c r="B1025" i="69"/>
  <c r="B1017" i="69"/>
  <c r="B1045" i="69"/>
  <c r="B1065" i="69"/>
  <c r="B1056" i="69"/>
  <c r="B1022" i="69"/>
  <c r="B1049" i="69"/>
  <c r="B1020" i="69"/>
  <c r="B1053" i="69"/>
  <c r="B1042" i="69"/>
  <c r="B1066" i="69"/>
  <c r="B1029" i="69"/>
  <c r="B1046" i="69"/>
  <c r="B1026" i="69"/>
  <c r="B1023" i="69"/>
  <c r="B1052" i="69"/>
  <c r="B1051" i="69"/>
  <c r="B1057" i="69"/>
  <c r="B1039" i="69"/>
  <c r="B1028" i="69"/>
  <c r="B1015" i="69"/>
  <c r="B1034" i="69"/>
  <c r="B1035" i="69"/>
  <c r="B1027" i="69"/>
  <c r="B1021" i="69"/>
  <c r="B1063" i="69"/>
  <c r="B1033" i="69"/>
  <c r="B478" i="69"/>
  <c r="B510" i="69"/>
  <c r="B517" i="69"/>
  <c r="B521" i="69"/>
  <c r="B480" i="69"/>
  <c r="B505" i="69"/>
  <c r="B524" i="69"/>
  <c r="B499" i="69"/>
  <c r="B492" i="69"/>
  <c r="B506" i="69"/>
  <c r="B522" i="69"/>
  <c r="B486" i="69"/>
  <c r="B523" i="69"/>
  <c r="B502" i="69"/>
  <c r="B503" i="69"/>
  <c r="B526" i="69"/>
  <c r="B508" i="69"/>
  <c r="B509" i="69"/>
  <c r="B512" i="69"/>
  <c r="B481" i="69"/>
  <c r="B528" i="69"/>
  <c r="B500" i="69"/>
  <c r="B520" i="69"/>
  <c r="B498" i="69"/>
  <c r="B491" i="69"/>
  <c r="B516" i="69"/>
  <c r="B494" i="69"/>
  <c r="B511" i="69"/>
  <c r="B507" i="69"/>
  <c r="B493" i="69"/>
  <c r="B496" i="69"/>
  <c r="B519" i="69"/>
  <c r="B479" i="69"/>
  <c r="B487" i="69"/>
  <c r="B515" i="69"/>
  <c r="B504" i="69"/>
  <c r="B488" i="69"/>
  <c r="B482" i="69"/>
  <c r="B497" i="69"/>
  <c r="B484" i="69"/>
  <c r="B477" i="69"/>
  <c r="B525" i="69"/>
  <c r="B490" i="69"/>
  <c r="B514" i="69"/>
  <c r="B501" i="69"/>
  <c r="B485" i="69"/>
  <c r="B513" i="69"/>
  <c r="B527" i="69"/>
  <c r="B518" i="69"/>
  <c r="B489" i="69"/>
  <c r="B483" i="69"/>
  <c r="B495" i="69"/>
  <c r="B297" i="81"/>
  <c r="B336" i="81"/>
  <c r="B318" i="81"/>
  <c r="B311" i="81"/>
  <c r="B341" i="81"/>
  <c r="B340" i="81"/>
  <c r="B325" i="81"/>
  <c r="B299" i="81"/>
  <c r="B324" i="81"/>
  <c r="B305" i="81"/>
  <c r="B342" i="81"/>
  <c r="B319" i="81"/>
  <c r="B329" i="81"/>
  <c r="B322" i="81"/>
  <c r="B300" i="81"/>
  <c r="B343" i="81"/>
  <c r="B328" i="81"/>
  <c r="B339" i="81"/>
  <c r="B331" i="81"/>
  <c r="B321" i="81"/>
  <c r="B310" i="81"/>
  <c r="B330" i="81"/>
  <c r="B312" i="81"/>
  <c r="B347" i="81"/>
  <c r="B313" i="81"/>
  <c r="B317" i="81"/>
  <c r="B335" i="81"/>
  <c r="B307" i="81"/>
  <c r="B323" i="81"/>
  <c r="B345" i="81"/>
  <c r="B298" i="81"/>
  <c r="B326" i="81"/>
  <c r="B334" i="81"/>
  <c r="B337" i="81"/>
  <c r="B333" i="81"/>
  <c r="B301" i="81"/>
  <c r="B327" i="81"/>
  <c r="B306" i="81"/>
  <c r="B346" i="81"/>
  <c r="B315" i="81"/>
  <c r="B303" i="81"/>
  <c r="B296" i="81"/>
  <c r="B304" i="81"/>
  <c r="B302" i="81"/>
  <c r="B309" i="81"/>
  <c r="B320" i="81"/>
  <c r="B338" i="81"/>
  <c r="B308" i="81"/>
  <c r="B344" i="81"/>
  <c r="B316" i="81"/>
  <c r="B332" i="81"/>
  <c r="B314" i="81"/>
  <c r="B5" i="96"/>
  <c r="B55" i="96"/>
  <c r="B48" i="96"/>
  <c r="B52" i="96"/>
  <c r="B17" i="96"/>
  <c r="B23" i="96"/>
  <c r="B45" i="96"/>
  <c r="B36" i="96"/>
  <c r="B16" i="96"/>
  <c r="B53" i="96"/>
  <c r="B20" i="96"/>
  <c r="B50" i="96"/>
  <c r="B25" i="96"/>
  <c r="B31" i="96"/>
  <c r="B49" i="96"/>
  <c r="B15" i="96"/>
  <c r="B19" i="96"/>
  <c r="B13" i="96"/>
  <c r="B7" i="96"/>
  <c r="B21" i="96"/>
  <c r="B4" i="96"/>
  <c r="B44" i="96"/>
  <c r="B24" i="96"/>
  <c r="B35" i="96"/>
  <c r="B40" i="96"/>
  <c r="B51" i="96"/>
  <c r="B12" i="96"/>
  <c r="B47" i="96"/>
  <c r="B41" i="96"/>
  <c r="B28" i="96"/>
  <c r="B8" i="96"/>
  <c r="B46" i="96"/>
  <c r="B39" i="96"/>
  <c r="B37" i="96"/>
  <c r="B29" i="96"/>
  <c r="B32" i="96"/>
  <c r="B34" i="96"/>
  <c r="B9" i="96"/>
  <c r="B33" i="96"/>
  <c r="B22" i="96"/>
  <c r="B27" i="96"/>
  <c r="B14" i="96"/>
  <c r="B6" i="96"/>
  <c r="B54" i="96"/>
  <c r="B43" i="96"/>
  <c r="B26" i="96"/>
  <c r="B10" i="96"/>
  <c r="B38" i="96"/>
  <c r="B18" i="96"/>
  <c r="B30" i="96"/>
  <c r="B11" i="96"/>
  <c r="B42" i="96"/>
  <c r="AR4" i="57"/>
  <c r="A127" i="92"/>
  <c r="F4" i="57"/>
  <c r="BE209" i="58"/>
  <c r="AD4" i="57"/>
  <c r="AP209" i="58"/>
  <c r="BA209" i="58"/>
  <c r="BD209" i="58"/>
  <c r="AP4" i="57"/>
  <c r="AO4" i="57"/>
  <c r="X4" i="75"/>
  <c r="AT209" i="58"/>
  <c r="U209" i="58"/>
  <c r="AU4" i="57"/>
  <c r="AQ209" i="58"/>
  <c r="AE209" i="58"/>
  <c r="V209" i="58"/>
  <c r="E209" i="58"/>
  <c r="AT4" i="57"/>
  <c r="BD4" i="57"/>
  <c r="C4" i="57"/>
  <c r="K4" i="75"/>
  <c r="T209" i="58"/>
  <c r="AN209" i="58"/>
  <c r="BC209" i="58"/>
  <c r="AN4" i="57"/>
  <c r="U4" i="57"/>
  <c r="AC4" i="57"/>
  <c r="AB4" i="57"/>
  <c r="BE4" i="75"/>
  <c r="V353" i="81"/>
  <c r="M4" i="75"/>
  <c r="AA353" i="81"/>
  <c r="Y353" i="81"/>
  <c r="BA61" i="58"/>
  <c r="AR372" i="81"/>
  <c r="AZ353" i="81"/>
  <c r="U353" i="81"/>
  <c r="AQ353" i="81"/>
  <c r="BC353" i="81"/>
  <c r="AV209" i="58"/>
  <c r="D209" i="58"/>
  <c r="AU209" i="58"/>
  <c r="AO209" i="58"/>
  <c r="AX209" i="58"/>
  <c r="N209" i="58"/>
  <c r="X209" i="58"/>
  <c r="S209" i="58"/>
  <c r="F209" i="58"/>
  <c r="AR209" i="58"/>
  <c r="AM209" i="58"/>
  <c r="Z209" i="58"/>
  <c r="I209" i="58"/>
  <c r="AA4" i="57"/>
  <c r="AS4" i="57"/>
  <c r="AH4" i="57"/>
  <c r="Y4" i="57"/>
  <c r="L4" i="57"/>
  <c r="BA4" i="57"/>
  <c r="AY4" i="57"/>
  <c r="V4" i="57"/>
  <c r="AZ4" i="57"/>
  <c r="AE4" i="57"/>
  <c r="AG4" i="57"/>
  <c r="AF4" i="57"/>
  <c r="AJ4" i="57"/>
  <c r="K209" i="58"/>
  <c r="R209" i="58"/>
  <c r="O209" i="58"/>
  <c r="M209" i="58"/>
  <c r="AF209" i="58"/>
  <c r="AK209" i="58"/>
  <c r="H209" i="58"/>
  <c r="BB209" i="58"/>
  <c r="AS209" i="58"/>
  <c r="AB209" i="58"/>
  <c r="W209" i="58"/>
  <c r="J209" i="58"/>
  <c r="AC209" i="58"/>
  <c r="BC4" i="57"/>
  <c r="AV4" i="57"/>
  <c r="T4" i="57"/>
  <c r="Q4" i="57"/>
  <c r="P4" i="57"/>
  <c r="BB4" i="57"/>
  <c r="AI4" i="57"/>
  <c r="Z4" i="57"/>
  <c r="E4" i="57"/>
  <c r="S4" i="57"/>
  <c r="AQ4" i="57"/>
  <c r="X4" i="57"/>
  <c r="G4" i="57"/>
  <c r="N4" i="57"/>
  <c r="AI4" i="75"/>
  <c r="AM4" i="75"/>
  <c r="BB4" i="75"/>
  <c r="BA4" i="75"/>
  <c r="AJ4" i="75"/>
  <c r="S4" i="75"/>
  <c r="W4" i="75"/>
  <c r="V4" i="75"/>
  <c r="AK4" i="75"/>
  <c r="T4" i="75"/>
  <c r="G4" i="75"/>
  <c r="AD209" i="58"/>
  <c r="P209" i="58"/>
  <c r="AZ209" i="58"/>
  <c r="AH209" i="58"/>
  <c r="AJ209" i="58"/>
  <c r="AA209" i="58"/>
  <c r="AG209" i="58"/>
  <c r="AY209" i="58"/>
  <c r="AL209" i="58"/>
  <c r="Y209" i="58"/>
  <c r="L209" i="58"/>
  <c r="G209" i="58"/>
  <c r="AW209" i="58"/>
  <c r="AW4" i="57"/>
  <c r="W4" i="57"/>
  <c r="AX4" i="57"/>
  <c r="H4" i="57"/>
  <c r="AL4" i="57"/>
  <c r="M4" i="57"/>
  <c r="R4" i="57"/>
  <c r="I4" i="57"/>
  <c r="O4" i="57"/>
  <c r="J4" i="57"/>
  <c r="AM4" i="57"/>
  <c r="K4" i="57"/>
  <c r="AK4" i="57"/>
  <c r="I4" i="75"/>
  <c r="AV4" i="75"/>
  <c r="H4" i="75"/>
  <c r="L4" i="75"/>
  <c r="AW4" i="75"/>
  <c r="AV99" i="75"/>
  <c r="AM372" i="81"/>
  <c r="AC372" i="81"/>
  <c r="AS372" i="81"/>
  <c r="J372" i="81"/>
  <c r="L372" i="81"/>
  <c r="AO372" i="81"/>
  <c r="BD353" i="81"/>
  <c r="I353" i="81"/>
  <c r="AG353" i="81"/>
  <c r="Q353" i="81"/>
  <c r="AW353" i="81"/>
  <c r="J353" i="81"/>
  <c r="L353" i="81"/>
  <c r="AZ372" i="81"/>
  <c r="BB372" i="81"/>
  <c r="D372" i="81"/>
  <c r="P372" i="81"/>
  <c r="N372" i="81"/>
  <c r="AJ372" i="81"/>
  <c r="AB372" i="81"/>
  <c r="X372" i="81"/>
  <c r="U372" i="81"/>
  <c r="Z372" i="81"/>
  <c r="T372" i="81"/>
  <c r="AV372" i="81"/>
  <c r="H372" i="81"/>
  <c r="K372" i="81"/>
  <c r="AL372" i="81"/>
  <c r="Y372" i="81"/>
  <c r="G372" i="81"/>
  <c r="M372" i="81"/>
  <c r="BA372" i="81"/>
  <c r="AX372" i="81"/>
  <c r="Z362" i="81"/>
  <c r="BA135" i="58"/>
  <c r="AT194" i="75"/>
  <c r="AT61" i="58"/>
  <c r="AT353" i="81"/>
  <c r="AX353" i="81"/>
  <c r="AN353" i="81"/>
  <c r="AS353" i="81"/>
  <c r="AY353" i="81"/>
  <c r="T353" i="81"/>
  <c r="E353" i="81"/>
  <c r="BE353" i="81"/>
  <c r="AV353" i="81"/>
  <c r="S353" i="81"/>
  <c r="AI353" i="81"/>
  <c r="F353" i="81"/>
  <c r="O353" i="81"/>
  <c r="G353" i="81"/>
  <c r="O112" i="57"/>
  <c r="AZ112" i="57"/>
  <c r="AL112" i="57"/>
  <c r="AW112" i="57"/>
  <c r="L112" i="57"/>
  <c r="BD112" i="57"/>
  <c r="V112" i="57"/>
  <c r="AG112" i="57"/>
  <c r="P61" i="58"/>
  <c r="AJ353" i="81"/>
  <c r="AH353" i="81"/>
  <c r="X353" i="81"/>
  <c r="AK353" i="81"/>
  <c r="AD353" i="81"/>
  <c r="D353" i="81"/>
  <c r="BA353" i="81"/>
  <c r="AP353" i="81"/>
  <c r="AF353" i="81"/>
  <c r="M353" i="81"/>
  <c r="BB353" i="81"/>
  <c r="AR353" i="81"/>
  <c r="AC353" i="81"/>
  <c r="AU112" i="57"/>
  <c r="AA112" i="57"/>
  <c r="BB112" i="57"/>
  <c r="AI61" i="58"/>
  <c r="AO353" i="81"/>
  <c r="R353" i="81"/>
  <c r="H353" i="81"/>
  <c r="AE353" i="81"/>
  <c r="N353" i="81"/>
  <c r="AM353" i="81"/>
  <c r="AU353" i="81"/>
  <c r="Z353" i="81"/>
  <c r="P353" i="81"/>
  <c r="K353" i="81"/>
  <c r="AL353" i="81"/>
  <c r="AB353" i="81"/>
  <c r="X112" i="57"/>
  <c r="F112" i="57"/>
  <c r="Q112" i="57"/>
  <c r="G112" i="57"/>
  <c r="AM112" i="57"/>
  <c r="P112" i="57"/>
  <c r="AV112" i="57"/>
  <c r="AJ112" i="57"/>
  <c r="S112" i="57"/>
  <c r="AY112" i="57"/>
  <c r="R112" i="57"/>
  <c r="AH112" i="57"/>
  <c r="AX112" i="57"/>
  <c r="M112" i="57"/>
  <c r="AC112" i="57"/>
  <c r="AS112" i="57"/>
  <c r="AB112" i="57"/>
  <c r="W112" i="57"/>
  <c r="BC112" i="57"/>
  <c r="AF112" i="57"/>
  <c r="D112" i="57"/>
  <c r="C112" i="57"/>
  <c r="AI112" i="57"/>
  <c r="J112" i="57"/>
  <c r="Z112" i="57"/>
  <c r="AP112" i="57"/>
  <c r="E112" i="57"/>
  <c r="U112" i="57"/>
  <c r="AK112" i="57"/>
  <c r="BA112" i="57"/>
  <c r="AR112" i="57"/>
  <c r="AE112" i="57"/>
  <c r="H112" i="57"/>
  <c r="AN112" i="57"/>
  <c r="T112" i="57"/>
  <c r="K112" i="57"/>
  <c r="AQ112" i="57"/>
  <c r="N112" i="57"/>
  <c r="AD112" i="57"/>
  <c r="AT112" i="57"/>
  <c r="I112" i="57"/>
  <c r="Y112" i="57"/>
  <c r="BA76" i="57"/>
  <c r="AW76" i="57"/>
  <c r="AS76" i="57"/>
  <c r="AO76" i="57"/>
  <c r="AK76" i="57"/>
  <c r="AG76" i="57"/>
  <c r="AC76" i="57"/>
  <c r="Y76" i="57"/>
  <c r="U76" i="57"/>
  <c r="Q76" i="57"/>
  <c r="M76" i="57"/>
  <c r="I76" i="57"/>
  <c r="E76" i="57"/>
  <c r="BB76" i="57"/>
  <c r="AX76" i="57"/>
  <c r="AT76" i="57"/>
  <c r="AP76" i="57"/>
  <c r="AL76" i="57"/>
  <c r="AH76" i="57"/>
  <c r="AD76" i="57"/>
  <c r="Z76" i="57"/>
  <c r="V76" i="57"/>
  <c r="R76" i="57"/>
  <c r="N76" i="57"/>
  <c r="J76" i="57"/>
  <c r="F76" i="57"/>
  <c r="AY76" i="57"/>
  <c r="AQ76" i="57"/>
  <c r="AI76" i="57"/>
  <c r="AA76" i="57"/>
  <c r="S76" i="57"/>
  <c r="K76" i="57"/>
  <c r="C76" i="57"/>
  <c r="AU76" i="57"/>
  <c r="AM76" i="57"/>
  <c r="W76" i="57"/>
  <c r="G76" i="57"/>
  <c r="AZ76" i="57"/>
  <c r="AJ76" i="57"/>
  <c r="T76" i="57"/>
  <c r="D76" i="57"/>
  <c r="BD76" i="57"/>
  <c r="AV76" i="57"/>
  <c r="AN76" i="57"/>
  <c r="AF76" i="57"/>
  <c r="X76" i="57"/>
  <c r="P76" i="57"/>
  <c r="H76" i="57"/>
  <c r="BC76" i="57"/>
  <c r="AE76" i="57"/>
  <c r="O76" i="57"/>
  <c r="AR76" i="57"/>
  <c r="AB76" i="57"/>
  <c r="L76" i="57"/>
  <c r="W362" i="81"/>
  <c r="AS362" i="81"/>
  <c r="BB135" i="58"/>
  <c r="O135" i="58"/>
  <c r="AE372" i="81"/>
  <c r="F372" i="81"/>
  <c r="Q372" i="81"/>
  <c r="AQ372" i="81"/>
  <c r="AN372" i="81"/>
  <c r="AP372" i="81"/>
  <c r="AG372" i="81"/>
  <c r="BE372" i="81"/>
  <c r="AD372" i="81"/>
  <c r="E372" i="81"/>
  <c r="O372" i="81"/>
  <c r="R372" i="81"/>
  <c r="AK372" i="81"/>
  <c r="AW372" i="81"/>
  <c r="AQ362" i="81"/>
  <c r="G362" i="81"/>
  <c r="AD135" i="58"/>
  <c r="BA40" i="57"/>
  <c r="AW40" i="57"/>
  <c r="AS40" i="57"/>
  <c r="AO40" i="57"/>
  <c r="AK40" i="57"/>
  <c r="AG40" i="57"/>
  <c r="AC40" i="57"/>
  <c r="Y40" i="57"/>
  <c r="U40" i="57"/>
  <c r="Q40" i="57"/>
  <c r="M40" i="57"/>
  <c r="I40" i="57"/>
  <c r="E40" i="57"/>
  <c r="BB40" i="57"/>
  <c r="AX40" i="57"/>
  <c r="AT40" i="57"/>
  <c r="AP40" i="57"/>
  <c r="AL40" i="57"/>
  <c r="AH40" i="57"/>
  <c r="AD40" i="57"/>
  <c r="Z40" i="57"/>
  <c r="V40" i="57"/>
  <c r="R40" i="57"/>
  <c r="N40" i="57"/>
  <c r="J40" i="57"/>
  <c r="F40" i="57"/>
  <c r="AY40" i="57"/>
  <c r="AQ40" i="57"/>
  <c r="AI40" i="57"/>
  <c r="AA40" i="57"/>
  <c r="S40" i="57"/>
  <c r="K40" i="57"/>
  <c r="C40" i="57"/>
  <c r="AU40" i="57"/>
  <c r="AE40" i="57"/>
  <c r="O40" i="57"/>
  <c r="BD40" i="57"/>
  <c r="AV40" i="57"/>
  <c r="AN40" i="57"/>
  <c r="AF40" i="57"/>
  <c r="X40" i="57"/>
  <c r="P40" i="57"/>
  <c r="H40" i="57"/>
  <c r="BC40" i="57"/>
  <c r="AM40" i="57"/>
  <c r="W40" i="57"/>
  <c r="G40" i="57"/>
  <c r="AJ40" i="57"/>
  <c r="D40" i="57"/>
  <c r="AZ40" i="57"/>
  <c r="AR40" i="57"/>
  <c r="L40" i="57"/>
  <c r="AB40" i="57"/>
  <c r="T40" i="57"/>
  <c r="P362" i="81"/>
  <c r="AY289" i="84"/>
  <c r="L99" i="75"/>
  <c r="D135" i="58"/>
  <c r="M135" i="58"/>
  <c r="I372" i="81"/>
  <c r="V372" i="81"/>
  <c r="AA372" i="81"/>
  <c r="AU372" i="81"/>
  <c r="S372" i="81"/>
  <c r="BC372" i="81"/>
  <c r="AF372" i="81"/>
  <c r="AI372" i="81"/>
  <c r="AT372" i="81"/>
  <c r="W372" i="81"/>
  <c r="AY372" i="81"/>
  <c r="AH372" i="81"/>
  <c r="M61" i="58"/>
  <c r="AA61" i="58"/>
  <c r="M362" i="81"/>
  <c r="AD362" i="81"/>
  <c r="AW362" i="81"/>
  <c r="AI135" i="58"/>
  <c r="AP135" i="58"/>
  <c r="AO135" i="58"/>
  <c r="P135" i="58"/>
  <c r="AN194" i="75"/>
  <c r="H61" i="58"/>
  <c r="AF362" i="81"/>
  <c r="AZ362" i="81"/>
  <c r="AY362" i="81"/>
  <c r="AA362" i="81"/>
  <c r="AN135" i="58"/>
  <c r="AB135" i="58"/>
  <c r="K135" i="58"/>
  <c r="BA194" i="75"/>
  <c r="E194" i="75"/>
  <c r="AO194" i="75"/>
  <c r="AB4" i="75"/>
  <c r="R4" i="75"/>
  <c r="BC4" i="75"/>
  <c r="AS4" i="75"/>
  <c r="O4" i="75"/>
  <c r="AN4" i="75"/>
  <c r="AD4" i="75"/>
  <c r="AA4" i="75"/>
  <c r="AZ4" i="75"/>
  <c r="AP4" i="75"/>
  <c r="Y194" i="75"/>
  <c r="AR4" i="75"/>
  <c r="AH4" i="75"/>
  <c r="AF4" i="75"/>
  <c r="F4" i="75"/>
  <c r="AE4" i="75"/>
  <c r="U4" i="75"/>
  <c r="AT4" i="75"/>
  <c r="AQ4" i="75"/>
  <c r="AG4" i="75"/>
  <c r="E4" i="75"/>
  <c r="AE479" i="84"/>
  <c r="X479" i="84"/>
  <c r="AK289" i="84"/>
  <c r="AW4" i="84"/>
  <c r="AA289" i="84"/>
  <c r="AQ4" i="84"/>
  <c r="P289" i="84"/>
  <c r="S479" i="84"/>
  <c r="I479" i="84"/>
  <c r="D289" i="84"/>
  <c r="AX289" i="84"/>
  <c r="AN289" i="84"/>
  <c r="Q289" i="84"/>
  <c r="F289" i="84"/>
  <c r="AR289" i="84"/>
  <c r="AO289" i="84"/>
  <c r="AD4" i="84"/>
  <c r="AW289" i="84"/>
  <c r="R289" i="84"/>
  <c r="U289" i="84"/>
  <c r="W479" i="84"/>
  <c r="L479" i="84"/>
  <c r="AN479" i="84"/>
  <c r="AB479" i="84"/>
  <c r="AZ479" i="84"/>
  <c r="U479" i="84"/>
  <c r="R479" i="84"/>
  <c r="AL479" i="84"/>
  <c r="AS479" i="84"/>
  <c r="AD479" i="84"/>
  <c r="AG479" i="84"/>
  <c r="G479" i="84"/>
  <c r="AU479" i="84"/>
  <c r="BB479" i="84"/>
  <c r="BC479" i="84"/>
  <c r="AX479" i="84"/>
  <c r="AT479" i="84"/>
  <c r="E479" i="84"/>
  <c r="AJ479" i="84"/>
  <c r="AH479" i="84"/>
  <c r="AA479" i="84"/>
  <c r="AF479" i="84"/>
  <c r="AM479" i="84"/>
  <c r="BE479" i="84"/>
  <c r="AK479" i="84"/>
  <c r="V479" i="84"/>
  <c r="BD479" i="84"/>
  <c r="Y479" i="84"/>
  <c r="AQ479" i="84"/>
  <c r="Z479" i="84"/>
  <c r="AO479" i="84"/>
  <c r="AY479" i="84"/>
  <c r="AV479" i="84"/>
  <c r="K479" i="84"/>
  <c r="N479" i="84"/>
  <c r="O479" i="84"/>
  <c r="BA479" i="84"/>
  <c r="O4" i="84"/>
  <c r="Y4" i="84"/>
  <c r="R4" i="84"/>
  <c r="BE4" i="84"/>
  <c r="AS289" i="84"/>
  <c r="AJ289" i="84"/>
  <c r="AC289" i="84"/>
  <c r="AB289" i="84"/>
  <c r="G289" i="84"/>
  <c r="L289" i="84"/>
  <c r="AG289" i="84"/>
  <c r="Z289" i="84"/>
  <c r="BE289" i="84"/>
  <c r="M289" i="84"/>
  <c r="AP289" i="84"/>
  <c r="BD289" i="84"/>
  <c r="AI289" i="84"/>
  <c r="V4" i="84"/>
  <c r="L4" i="84"/>
  <c r="AJ4" i="84"/>
  <c r="O289" i="84"/>
  <c r="AT289" i="84"/>
  <c r="E289" i="84"/>
  <c r="AV289" i="84"/>
  <c r="AM289" i="84"/>
  <c r="AF289" i="84"/>
  <c r="AL289" i="84"/>
  <c r="BA289" i="84"/>
  <c r="Y289" i="84"/>
  <c r="AH289" i="84"/>
  <c r="H289" i="84"/>
  <c r="S289" i="84"/>
  <c r="I289" i="84"/>
  <c r="S4" i="84"/>
  <c r="E4" i="84"/>
  <c r="Z4" i="84"/>
  <c r="V289" i="84"/>
  <c r="AU289" i="84"/>
  <c r="BB289" i="84"/>
  <c r="AE289" i="84"/>
  <c r="K289" i="84"/>
  <c r="J289" i="84"/>
  <c r="AZ289" i="84"/>
  <c r="W289" i="84"/>
  <c r="T289" i="84"/>
  <c r="AQ289" i="84"/>
  <c r="BC289" i="84"/>
  <c r="X289" i="84"/>
  <c r="AD289" i="84"/>
  <c r="AM4" i="84"/>
  <c r="AT4" i="84"/>
  <c r="AH4" i="84"/>
  <c r="AA4" i="84"/>
  <c r="BD4" i="84"/>
  <c r="AP4" i="84"/>
  <c r="AS4" i="84"/>
  <c r="J4" i="84"/>
  <c r="AL4" i="84"/>
  <c r="T4" i="84"/>
  <c r="AX4" i="84"/>
  <c r="AB4" i="84"/>
  <c r="AO4" i="84"/>
  <c r="J362" i="81"/>
  <c r="H362" i="81"/>
  <c r="V362" i="81"/>
  <c r="AN362" i="81"/>
  <c r="AP362" i="81"/>
  <c r="AC362" i="81"/>
  <c r="AM362" i="81"/>
  <c r="BD362" i="81"/>
  <c r="F362" i="81"/>
  <c r="X362" i="81"/>
  <c r="BA362" i="81"/>
  <c r="AO362" i="81"/>
  <c r="AB362" i="81"/>
  <c r="K362" i="81"/>
  <c r="F135" i="58"/>
  <c r="Q135" i="58"/>
  <c r="H135" i="58"/>
  <c r="AA135" i="58"/>
  <c r="E135" i="58"/>
  <c r="AF135" i="58"/>
  <c r="AY135" i="58"/>
  <c r="AT135" i="58"/>
  <c r="BE135" i="58"/>
  <c r="AZ135" i="58"/>
  <c r="R135" i="58"/>
  <c r="AC135" i="58"/>
  <c r="AM135" i="58"/>
  <c r="AU4" i="84"/>
  <c r="W4" i="84"/>
  <c r="AY4" i="84"/>
  <c r="AZ4" i="84"/>
  <c r="K4" i="84"/>
  <c r="M4" i="84"/>
  <c r="I4" i="84"/>
  <c r="AR4" i="84"/>
  <c r="BA4" i="84"/>
  <c r="Q4" i="84"/>
  <c r="BC4" i="84"/>
  <c r="AC4" i="84"/>
  <c r="F4" i="84"/>
  <c r="AF4" i="84"/>
  <c r="AU362" i="81"/>
  <c r="AI362" i="81"/>
  <c r="BE362" i="81"/>
  <c r="T362" i="81"/>
  <c r="AL362" i="81"/>
  <c r="E362" i="81"/>
  <c r="S362" i="81"/>
  <c r="O362" i="81"/>
  <c r="AK362" i="81"/>
  <c r="D362" i="81"/>
  <c r="AH362" i="81"/>
  <c r="Y362" i="81"/>
  <c r="L362" i="81"/>
  <c r="AX362" i="81"/>
  <c r="AR135" i="58"/>
  <c r="V135" i="58"/>
  <c r="AG135" i="58"/>
  <c r="AE135" i="58"/>
  <c r="J135" i="58"/>
  <c r="U135" i="58"/>
  <c r="BC135" i="58"/>
  <c r="S135" i="58"/>
  <c r="I135" i="58"/>
  <c r="X135" i="58"/>
  <c r="T135" i="58"/>
  <c r="AH135" i="58"/>
  <c r="AS135" i="58"/>
  <c r="G135" i="58"/>
  <c r="AE4" i="84"/>
  <c r="G4" i="84"/>
  <c r="AI4" i="84"/>
  <c r="X4" i="84"/>
  <c r="AG4" i="84"/>
  <c r="BB4" i="84"/>
  <c r="P4" i="84"/>
  <c r="D4" i="84"/>
  <c r="AN4" i="84"/>
  <c r="U4" i="84"/>
  <c r="AK4" i="84"/>
  <c r="H4" i="84"/>
  <c r="N4" i="84"/>
  <c r="U362" i="81"/>
  <c r="BB362" i="81"/>
  <c r="AG362" i="81"/>
  <c r="BC362" i="81"/>
  <c r="N362" i="81"/>
  <c r="AJ362" i="81"/>
  <c r="AT362" i="81"/>
  <c r="AV362" i="81"/>
  <c r="Q362" i="81"/>
  <c r="AE362" i="81"/>
  <c r="R362" i="81"/>
  <c r="I362" i="81"/>
  <c r="L135" i="58"/>
  <c r="AL135" i="58"/>
  <c r="AW135" i="58"/>
  <c r="AJ135" i="58"/>
  <c r="Z135" i="58"/>
  <c r="AK135" i="58"/>
  <c r="W135" i="58"/>
  <c r="N135" i="58"/>
  <c r="Y135" i="58"/>
  <c r="AU135" i="58"/>
  <c r="AQ135" i="58"/>
  <c r="AX135" i="58"/>
  <c r="AV135" i="58"/>
  <c r="G99" i="75"/>
  <c r="AX194" i="75"/>
  <c r="AL194" i="75"/>
  <c r="AD194" i="75"/>
  <c r="G194" i="75"/>
  <c r="W61" i="58"/>
  <c r="J61" i="58"/>
  <c r="N61" i="58"/>
  <c r="BD61" i="58"/>
  <c r="V99" i="75"/>
  <c r="AY99" i="75"/>
  <c r="O194" i="75"/>
  <c r="F194" i="75"/>
  <c r="P194" i="75"/>
  <c r="Q61" i="58"/>
  <c r="U61" i="58"/>
  <c r="BD99" i="75"/>
  <c r="Z99" i="75"/>
  <c r="U99" i="75"/>
  <c r="W99" i="75"/>
  <c r="D99" i="75"/>
  <c r="V61" i="58"/>
  <c r="AO61" i="58"/>
  <c r="AQ61" i="58"/>
  <c r="AZ61" i="58"/>
  <c r="BE61" i="58"/>
  <c r="O61" i="58"/>
  <c r="X61" i="58"/>
  <c r="Y61" i="58"/>
  <c r="AP61" i="58"/>
  <c r="L61" i="58"/>
  <c r="BB61" i="58"/>
  <c r="R61" i="58"/>
  <c r="AM61" i="58"/>
  <c r="AV61" i="58"/>
  <c r="E61" i="58"/>
  <c r="Z61" i="58"/>
  <c r="D61" i="58"/>
  <c r="I61" i="58"/>
  <c r="AL61" i="58"/>
  <c r="AE61" i="58"/>
  <c r="AN61" i="58"/>
  <c r="F61" i="58"/>
  <c r="S61" i="58"/>
  <c r="AB61" i="58"/>
  <c r="AK61" i="58"/>
  <c r="AX61" i="58"/>
  <c r="BC61" i="58"/>
  <c r="L194" i="75"/>
  <c r="AV194" i="75"/>
  <c r="BC194" i="75"/>
  <c r="AR194" i="75"/>
  <c r="AP194" i="75"/>
  <c r="AU194" i="75"/>
  <c r="G61" i="58"/>
  <c r="AR61" i="58"/>
  <c r="AW61" i="58"/>
  <c r="AU61" i="58"/>
  <c r="AG61" i="58"/>
  <c r="K61" i="58"/>
  <c r="AP99" i="75"/>
  <c r="BA99" i="75"/>
  <c r="M99" i="75"/>
  <c r="AE99" i="75"/>
  <c r="AD99" i="75"/>
  <c r="AQ99" i="75"/>
  <c r="AH99" i="75"/>
  <c r="Y99" i="75"/>
  <c r="P99" i="75"/>
  <c r="AR99" i="75"/>
  <c r="AN99" i="75"/>
  <c r="BB99" i="75"/>
  <c r="AS99" i="75"/>
  <c r="AJ99" i="75"/>
  <c r="AT99" i="75"/>
  <c r="E99" i="75"/>
  <c r="AU99" i="75"/>
  <c r="AW99" i="75"/>
  <c r="H99" i="75"/>
  <c r="O99" i="75"/>
  <c r="R99" i="75"/>
  <c r="I99" i="75"/>
  <c r="BC99" i="75"/>
  <c r="AM99" i="75"/>
  <c r="K99" i="75"/>
  <c r="AL99" i="75"/>
  <c r="AC99" i="75"/>
  <c r="T99" i="75"/>
  <c r="N99" i="75"/>
  <c r="AB99" i="75"/>
  <c r="S99" i="75"/>
  <c r="Q99" i="75"/>
  <c r="J99" i="75"/>
  <c r="AZ99" i="75"/>
  <c r="AK99" i="75"/>
  <c r="AO99" i="75"/>
  <c r="M194" i="75"/>
  <c r="Z194" i="75"/>
  <c r="AC194" i="75"/>
  <c r="R194" i="75"/>
  <c r="S194" i="75"/>
  <c r="U194" i="75"/>
  <c r="AK194" i="75"/>
  <c r="AI194" i="75"/>
  <c r="AA194" i="75"/>
  <c r="N194" i="75"/>
  <c r="AE194" i="75"/>
  <c r="K194" i="75"/>
  <c r="Q194" i="75"/>
  <c r="V194" i="75"/>
  <c r="AQ194" i="75"/>
  <c r="X194" i="75"/>
  <c r="BD194" i="75"/>
  <c r="AH194" i="75"/>
  <c r="AZ194" i="75"/>
  <c r="AW194" i="75"/>
  <c r="AJ194" i="75"/>
  <c r="I194" i="75"/>
  <c r="AB194" i="75"/>
  <c r="W194" i="75"/>
  <c r="J194" i="75"/>
  <c r="AG194" i="75"/>
  <c r="AS194" i="75"/>
  <c r="AM194" i="75"/>
  <c r="AF194" i="75"/>
  <c r="H194" i="75"/>
  <c r="D194" i="75"/>
  <c r="BB194" i="75"/>
  <c r="BE194" i="75"/>
  <c r="AY194" i="75"/>
  <c r="AF61" i="58"/>
  <c r="AD61" i="58"/>
  <c r="AY61" i="58"/>
  <c r="AS61" i="58"/>
  <c r="AH61" i="58"/>
  <c r="AJ61" i="58"/>
  <c r="AC61" i="58"/>
  <c r="X99" i="75"/>
  <c r="AA99" i="75"/>
  <c r="AI99" i="75"/>
  <c r="F99" i="75"/>
  <c r="AG99" i="75"/>
  <c r="AF99" i="75"/>
  <c r="AX99" i="75"/>
  <c r="AP479" i="84"/>
  <c r="T479" i="84"/>
  <c r="AC479" i="84"/>
  <c r="D479" i="84"/>
  <c r="M479" i="84"/>
  <c r="H479" i="84"/>
  <c r="AW479" i="84"/>
  <c r="P479" i="84"/>
  <c r="J479" i="84"/>
  <c r="Q479" i="84"/>
  <c r="AI479" i="84"/>
  <c r="AR479" i="84"/>
  <c r="AY4" i="75"/>
  <c r="Y4" i="75"/>
  <c r="AX4" i="75"/>
  <c r="P4" i="75"/>
  <c r="AC4" i="75"/>
  <c r="AL4" i="75"/>
  <c r="AU4" i="75"/>
  <c r="BD4" i="75"/>
  <c r="N4" i="75"/>
  <c r="AO4" i="75"/>
  <c r="D4" i="75"/>
  <c r="Q4" i="75"/>
  <c r="BC384" i="84"/>
  <c r="AJ384" i="84"/>
  <c r="T384" i="84"/>
  <c r="D384" i="84"/>
  <c r="U384" i="84"/>
  <c r="Z384" i="84"/>
  <c r="L384" i="84"/>
  <c r="AG384" i="84"/>
  <c r="BB384" i="84"/>
  <c r="X384" i="84"/>
  <c r="AS384" i="84"/>
  <c r="AT384" i="84"/>
  <c r="AP384" i="84"/>
  <c r="E384" i="84"/>
  <c r="AV384" i="84"/>
  <c r="V384" i="84"/>
  <c r="AR384" i="84"/>
  <c r="M384" i="84"/>
  <c r="AH384" i="84"/>
  <c r="BD384" i="84"/>
  <c r="P384" i="84"/>
  <c r="AB384" i="84"/>
  <c r="R384" i="84"/>
  <c r="AD384" i="84"/>
  <c r="J384" i="84"/>
  <c r="AK384" i="84"/>
  <c r="AL384" i="84"/>
  <c r="AC384" i="84"/>
  <c r="AO384" i="84"/>
  <c r="AF384" i="84"/>
  <c r="AW384" i="84"/>
  <c r="H384" i="84"/>
  <c r="O384" i="84"/>
  <c r="AE384" i="84"/>
  <c r="AU384" i="84"/>
  <c r="BA384" i="84"/>
  <c r="AN384" i="84"/>
  <c r="AZ384" i="84"/>
  <c r="N384" i="84"/>
  <c r="Y384" i="84"/>
  <c r="F384" i="84"/>
  <c r="AX384" i="84"/>
  <c r="G384" i="84"/>
  <c r="W384" i="84"/>
  <c r="AM384" i="84"/>
  <c r="I384" i="84"/>
  <c r="BE384" i="84"/>
  <c r="Q384" i="84"/>
  <c r="K384" i="84"/>
  <c r="AA384" i="84"/>
  <c r="AQ384" i="84"/>
  <c r="S384" i="84"/>
  <c r="AI384" i="84"/>
  <c r="AY384" i="84"/>
  <c r="AE384" i="75"/>
  <c r="AR384" i="75"/>
  <c r="BB384" i="75"/>
  <c r="S384" i="75"/>
  <c r="AF384" i="75"/>
  <c r="AP384" i="75"/>
  <c r="AW384" i="75"/>
  <c r="BD384" i="75"/>
  <c r="AM384" i="75"/>
  <c r="BA384" i="75"/>
  <c r="AD384" i="75"/>
  <c r="AZ384" i="75"/>
  <c r="T384" i="75"/>
  <c r="BC384" i="75"/>
  <c r="G384" i="75"/>
  <c r="N384" i="75"/>
  <c r="L384" i="75"/>
  <c r="J384" i="75"/>
  <c r="R384" i="75"/>
  <c r="Y384" i="75"/>
  <c r="O384" i="75"/>
  <c r="AB384" i="75"/>
  <c r="AL384" i="75"/>
  <c r="AS384" i="75"/>
  <c r="P384" i="75"/>
  <c r="Z384" i="75"/>
  <c r="AG384" i="75"/>
  <c r="X384" i="75"/>
  <c r="AO384" i="75"/>
  <c r="E384" i="75"/>
  <c r="AN384" i="75"/>
  <c r="H384" i="75"/>
  <c r="AA384" i="75"/>
  <c r="AK384" i="75"/>
  <c r="AU384" i="75"/>
  <c r="F384" i="75"/>
  <c r="M384" i="75"/>
  <c r="AI384" i="75"/>
  <c r="AV384" i="75"/>
  <c r="K384" i="75"/>
  <c r="AH384" i="75"/>
  <c r="AJ384" i="75"/>
  <c r="U384" i="75"/>
  <c r="AT384" i="75"/>
  <c r="BE384" i="75"/>
  <c r="V384" i="75"/>
  <c r="AC384" i="75"/>
  <c r="AY384" i="75"/>
  <c r="Q384" i="75"/>
  <c r="AQ384" i="75"/>
  <c r="I384" i="75"/>
  <c r="D384" i="75"/>
  <c r="W384" i="75"/>
  <c r="AX384" i="75"/>
  <c r="BD194" i="84"/>
  <c r="AZ194" i="84"/>
  <c r="AW194" i="84"/>
  <c r="AG194" i="84"/>
  <c r="Q194" i="84"/>
  <c r="BB194" i="84"/>
  <c r="AF194" i="84"/>
  <c r="K194" i="84"/>
  <c r="AN194" i="84"/>
  <c r="L194" i="84"/>
  <c r="AJ194" i="84"/>
  <c r="H194" i="84"/>
  <c r="G194" i="84"/>
  <c r="AB194" i="84"/>
  <c r="BE194" i="84"/>
  <c r="AK194" i="84"/>
  <c r="M194" i="84"/>
  <c r="AQ194" i="84"/>
  <c r="P194" i="84"/>
  <c r="AH194" i="84"/>
  <c r="AY194" i="84"/>
  <c r="O194" i="84"/>
  <c r="T194" i="84"/>
  <c r="I194" i="84"/>
  <c r="Z194" i="84"/>
  <c r="AI194" i="84"/>
  <c r="X194" i="84"/>
  <c r="AS194" i="84"/>
  <c r="Y194" i="84"/>
  <c r="E194" i="84"/>
  <c r="AA194" i="84"/>
  <c r="BC194" i="84"/>
  <c r="S194" i="84"/>
  <c r="AD194" i="84"/>
  <c r="AE194" i="84"/>
  <c r="AX194" i="84"/>
  <c r="AM194" i="84"/>
  <c r="N194" i="84"/>
  <c r="AO194" i="84"/>
  <c r="U194" i="84"/>
  <c r="AV194" i="84"/>
  <c r="V194" i="84"/>
  <c r="AU194" i="84"/>
  <c r="D194" i="84"/>
  <c r="W194" i="84"/>
  <c r="AT194" i="84"/>
  <c r="J194" i="84"/>
  <c r="AP194" i="84"/>
  <c r="BA194" i="84"/>
  <c r="AC194" i="84"/>
  <c r="AL194" i="84"/>
  <c r="F194" i="84"/>
  <c r="AR194" i="84"/>
  <c r="R194" i="84"/>
  <c r="F24" i="58"/>
  <c r="BE24" i="58"/>
  <c r="AO24" i="58"/>
  <c r="Y24" i="58"/>
  <c r="I24" i="58"/>
  <c r="AV24" i="58"/>
  <c r="AF24" i="58"/>
  <c r="P24" i="58"/>
  <c r="BC24" i="58"/>
  <c r="AM24" i="58"/>
  <c r="W24" i="58"/>
  <c r="G24" i="58"/>
  <c r="AP24" i="58"/>
  <c r="Z24" i="58"/>
  <c r="J24" i="58"/>
  <c r="BA24" i="58"/>
  <c r="AK24" i="58"/>
  <c r="U24" i="58"/>
  <c r="E24" i="58"/>
  <c r="AR24" i="58"/>
  <c r="AB24" i="58"/>
  <c r="L24" i="58"/>
  <c r="AY24" i="58"/>
  <c r="AI24" i="58"/>
  <c r="S24" i="58"/>
  <c r="BB24" i="58"/>
  <c r="AL24" i="58"/>
  <c r="V24" i="58"/>
  <c r="AW24" i="58"/>
  <c r="AG24" i="58"/>
  <c r="Q24" i="58"/>
  <c r="BD24" i="58"/>
  <c r="AN24" i="58"/>
  <c r="X24" i="58"/>
  <c r="H24" i="58"/>
  <c r="AU24" i="58"/>
  <c r="AE24" i="58"/>
  <c r="O24" i="58"/>
  <c r="AX24" i="58"/>
  <c r="AH24" i="58"/>
  <c r="R24" i="58"/>
  <c r="AS24" i="58"/>
  <c r="AC24" i="58"/>
  <c r="M24" i="58"/>
  <c r="AZ24" i="58"/>
  <c r="AJ24" i="58"/>
  <c r="T24" i="58"/>
  <c r="D24" i="58"/>
  <c r="AQ24" i="58"/>
  <c r="AA24" i="58"/>
  <c r="K24" i="58"/>
  <c r="AT24" i="58"/>
  <c r="AD24" i="58"/>
  <c r="N24" i="58"/>
  <c r="BC479" i="75"/>
  <c r="E479" i="75"/>
  <c r="AJ479" i="75"/>
  <c r="N479" i="75"/>
  <c r="V479" i="75"/>
  <c r="AZ479" i="75"/>
  <c r="Y479" i="75"/>
  <c r="BA479" i="75"/>
  <c r="X479" i="75"/>
  <c r="AS479" i="75"/>
  <c r="S479" i="75"/>
  <c r="AI479" i="75"/>
  <c r="AY479" i="75"/>
  <c r="AG479" i="75"/>
  <c r="AO479" i="75"/>
  <c r="AV479" i="75"/>
  <c r="T479" i="75"/>
  <c r="BE479" i="75"/>
  <c r="P479" i="75"/>
  <c r="AR479" i="75"/>
  <c r="Q479" i="75"/>
  <c r="AT479" i="75"/>
  <c r="R479" i="75"/>
  <c r="AN479" i="75"/>
  <c r="O479" i="75"/>
  <c r="AE479" i="75"/>
  <c r="AU479" i="75"/>
  <c r="F479" i="75"/>
  <c r="BB479" i="75"/>
  <c r="AP479" i="75"/>
  <c r="AK479" i="75"/>
  <c r="AF479" i="75"/>
  <c r="AH479" i="75"/>
  <c r="G479" i="75"/>
  <c r="AM479" i="75"/>
  <c r="U479" i="75"/>
  <c r="AL479" i="75"/>
  <c r="AX479" i="75"/>
  <c r="AQ479" i="75"/>
  <c r="Z479" i="75"/>
  <c r="BD479" i="75"/>
  <c r="AW479" i="75"/>
  <c r="AB479" i="75"/>
  <c r="AD479" i="75"/>
  <c r="J479" i="75"/>
  <c r="AC479" i="75"/>
  <c r="AA479" i="75"/>
  <c r="H479" i="75"/>
  <c r="K479" i="75"/>
  <c r="L479" i="75"/>
  <c r="I479" i="75"/>
  <c r="D479" i="75"/>
  <c r="M479" i="75"/>
  <c r="W479" i="75"/>
  <c r="AH289" i="75"/>
  <c r="AX289" i="75"/>
  <c r="AE289" i="75"/>
  <c r="AS289" i="75"/>
  <c r="Y289" i="75"/>
  <c r="N289" i="75"/>
  <c r="AT289" i="75"/>
  <c r="AF289" i="75"/>
  <c r="AI289" i="75"/>
  <c r="J289" i="75"/>
  <c r="AN289" i="75"/>
  <c r="AY289" i="75"/>
  <c r="E289" i="75"/>
  <c r="AB289" i="75"/>
  <c r="AU289" i="75"/>
  <c r="Q289" i="75"/>
  <c r="D289" i="75"/>
  <c r="T289" i="75"/>
  <c r="Z289" i="75"/>
  <c r="S289" i="75"/>
  <c r="BB289" i="75"/>
  <c r="AR289" i="75"/>
  <c r="AP289" i="75"/>
  <c r="O289" i="75"/>
  <c r="X289" i="75"/>
  <c r="AO289" i="75"/>
  <c r="AL289" i="75"/>
  <c r="V289" i="75"/>
  <c r="L289" i="75"/>
  <c r="F289" i="75"/>
  <c r="BD289" i="75"/>
  <c r="P289" i="75"/>
  <c r="K289" i="75"/>
  <c r="BE289" i="75"/>
  <c r="BC289" i="75"/>
  <c r="BA289" i="75"/>
  <c r="I289" i="75"/>
  <c r="M289" i="75"/>
  <c r="AW289" i="75"/>
  <c r="W289" i="75"/>
  <c r="AV289" i="75"/>
  <c r="G289" i="75"/>
  <c r="AC289" i="75"/>
  <c r="R289" i="75"/>
  <c r="AZ289" i="75"/>
  <c r="U289" i="75"/>
  <c r="H289" i="75"/>
  <c r="AG289" i="75"/>
  <c r="AK289" i="75"/>
  <c r="AQ289" i="75"/>
  <c r="AJ289" i="75"/>
  <c r="AM289" i="75"/>
  <c r="AD289" i="75"/>
  <c r="AA289" i="75"/>
  <c r="BA99" i="84"/>
  <c r="BE99" i="84"/>
  <c r="AW99" i="84"/>
  <c r="AC99" i="84"/>
  <c r="M99" i="84"/>
  <c r="U99" i="84"/>
  <c r="Y99" i="84"/>
  <c r="Q99" i="84"/>
  <c r="O99" i="84"/>
  <c r="AG99" i="84"/>
  <c r="I99" i="84"/>
  <c r="AO99" i="84"/>
  <c r="AS99" i="84"/>
  <c r="G99" i="84"/>
  <c r="AE99" i="84"/>
  <c r="AU99" i="84"/>
  <c r="AX99" i="84"/>
  <c r="AH99" i="84"/>
  <c r="R99" i="84"/>
  <c r="BD99" i="84"/>
  <c r="AN99" i="84"/>
  <c r="X99" i="84"/>
  <c r="H99" i="84"/>
  <c r="AA99" i="84"/>
  <c r="AK99" i="84"/>
  <c r="AM99" i="84"/>
  <c r="AT99" i="84"/>
  <c r="Z99" i="84"/>
  <c r="F99" i="84"/>
  <c r="AJ99" i="84"/>
  <c r="P99" i="84"/>
  <c r="S99" i="84"/>
  <c r="E99" i="84"/>
  <c r="AP99" i="84"/>
  <c r="AZ99" i="84"/>
  <c r="L99" i="84"/>
  <c r="AL99" i="84"/>
  <c r="N99" i="84"/>
  <c r="AV99" i="84"/>
  <c r="AB99" i="84"/>
  <c r="D99" i="84"/>
  <c r="AQ99" i="84"/>
  <c r="BC99" i="84"/>
  <c r="BB99" i="84"/>
  <c r="AD99" i="84"/>
  <c r="J99" i="84"/>
  <c r="AR99" i="84"/>
  <c r="T99" i="84"/>
  <c r="K99" i="84"/>
  <c r="AY99" i="84"/>
  <c r="W99" i="84"/>
  <c r="V99" i="84"/>
  <c r="AF99" i="84"/>
  <c r="AI99" i="84"/>
  <c r="BA172" i="58"/>
  <c r="G172" i="58"/>
  <c r="AB172" i="58"/>
  <c r="AW172" i="58"/>
  <c r="AC172" i="58"/>
  <c r="BD172" i="58"/>
  <c r="U172" i="58"/>
  <c r="AQ172" i="58"/>
  <c r="AT172" i="58"/>
  <c r="AD172" i="58"/>
  <c r="N172" i="58"/>
  <c r="X172" i="58"/>
  <c r="O172" i="58"/>
  <c r="AJ172" i="58"/>
  <c r="BE172" i="58"/>
  <c r="L172" i="58"/>
  <c r="AG172" i="58"/>
  <c r="BC172" i="58"/>
  <c r="AI172" i="58"/>
  <c r="E172" i="58"/>
  <c r="AA172" i="58"/>
  <c r="AV172" i="58"/>
  <c r="AP172" i="58"/>
  <c r="Z172" i="58"/>
  <c r="J172" i="58"/>
  <c r="AS172" i="58"/>
  <c r="T172" i="58"/>
  <c r="AO172" i="58"/>
  <c r="Q172" i="58"/>
  <c r="AM172" i="58"/>
  <c r="H172" i="58"/>
  <c r="AN172" i="58"/>
  <c r="K172" i="58"/>
  <c r="AF172" i="58"/>
  <c r="BB172" i="58"/>
  <c r="AL172" i="58"/>
  <c r="V172" i="58"/>
  <c r="F172" i="58"/>
  <c r="D172" i="58"/>
  <c r="Y172" i="58"/>
  <c r="AU172" i="58"/>
  <c r="W172" i="58"/>
  <c r="AR172" i="58"/>
  <c r="S172" i="58"/>
  <c r="AY172" i="58"/>
  <c r="P172" i="58"/>
  <c r="AK172" i="58"/>
  <c r="AX172" i="58"/>
  <c r="AH172" i="58"/>
  <c r="R172" i="58"/>
  <c r="M172" i="58"/>
  <c r="I172" i="58"/>
  <c r="AE172" i="58"/>
  <c r="AZ172" i="58"/>
  <c r="BB98" i="58"/>
  <c r="K98" i="58"/>
  <c r="R98" i="58"/>
  <c r="AM98" i="58"/>
  <c r="AW98" i="58"/>
  <c r="AG98" i="58"/>
  <c r="Q98" i="58"/>
  <c r="AZ98" i="58"/>
  <c r="N98" i="58"/>
  <c r="AI98" i="58"/>
  <c r="D98" i="58"/>
  <c r="Z98" i="58"/>
  <c r="AX98" i="58"/>
  <c r="V98" i="58"/>
  <c r="AY98" i="58"/>
  <c r="AR98" i="58"/>
  <c r="W98" i="58"/>
  <c r="AT98" i="58"/>
  <c r="AS98" i="58"/>
  <c r="AC98" i="58"/>
  <c r="M98" i="58"/>
  <c r="AU98" i="58"/>
  <c r="S98" i="58"/>
  <c r="AN98" i="58"/>
  <c r="J98" i="58"/>
  <c r="AE98" i="58"/>
  <c r="BD98" i="58"/>
  <c r="AA98" i="58"/>
  <c r="G98" i="58"/>
  <c r="AB98" i="58"/>
  <c r="BE98" i="58"/>
  <c r="AO98" i="58"/>
  <c r="Y98" i="58"/>
  <c r="I98" i="58"/>
  <c r="AP98" i="58"/>
  <c r="X98" i="58"/>
  <c r="AV98" i="58"/>
  <c r="O98" i="58"/>
  <c r="AJ98" i="58"/>
  <c r="F98" i="58"/>
  <c r="AF98" i="58"/>
  <c r="L98" i="58"/>
  <c r="AH98" i="58"/>
  <c r="BA98" i="58"/>
  <c r="AK98" i="58"/>
  <c r="U98" i="58"/>
  <c r="E98" i="58"/>
  <c r="H98" i="58"/>
  <c r="AD98" i="58"/>
  <c r="BC98" i="58"/>
  <c r="T98" i="58"/>
  <c r="AQ98" i="58"/>
  <c r="P98" i="58"/>
  <c r="AL98" i="58"/>
  <c r="I57" i="74"/>
  <c r="G58" i="74"/>
  <c r="J58" i="74"/>
  <c r="E58" i="74"/>
  <c r="I58" i="74"/>
  <c r="H58" i="74"/>
  <c r="F58" i="74"/>
  <c r="L58" i="92"/>
  <c r="M58" i="92"/>
  <c r="H57" i="74" l="1"/>
  <c r="F57" i="74"/>
  <c r="M57" i="92"/>
  <c r="O57" i="92" s="1"/>
  <c r="J57" i="74"/>
  <c r="G57" i="74"/>
  <c r="F57" i="92"/>
  <c r="G57" i="92"/>
  <c r="G58" i="92"/>
  <c r="F58" i="92"/>
  <c r="O58" i="92"/>
  <c r="N58" i="92"/>
  <c r="N57" i="92" l="1"/>
  <c r="D678" i="84" l="1"/>
  <c r="D682" i="84"/>
  <c r="D680" i="84"/>
  <c r="D681" i="84"/>
  <c r="D679" i="84"/>
  <c r="F678" i="84" l="1"/>
  <c r="E681" i="84"/>
  <c r="F679" i="84"/>
  <c r="E678" i="84"/>
  <c r="E680" i="84"/>
  <c r="G680" i="84"/>
  <c r="E679" i="84"/>
  <c r="G678" i="84"/>
  <c r="G679" i="84"/>
  <c r="F681" i="84"/>
  <c r="F680" i="84"/>
  <c r="E682" i="84"/>
  <c r="F683" i="84" l="1"/>
  <c r="G683" i="84"/>
  <c r="E683" i="84"/>
  <c r="F44" i="77" l="1"/>
  <c r="F116" i="77" s="1"/>
  <c r="F45" i="77"/>
  <c r="F117" i="77" s="1"/>
  <c r="F46" i="77"/>
  <c r="F118" i="77" s="1"/>
  <c r="F56" i="77"/>
  <c r="F128" i="77" s="1"/>
  <c r="F57" i="77"/>
  <c r="F129" i="77" s="1"/>
  <c r="F58" i="77"/>
  <c r="F130" i="77" s="1"/>
  <c r="F60" i="77"/>
  <c r="F132" i="77" s="1"/>
  <c r="E44" i="77"/>
  <c r="E116" i="77" s="1"/>
  <c r="E45" i="77"/>
  <c r="E117" i="77" s="1"/>
  <c r="E46" i="77"/>
  <c r="E118" i="77" s="1"/>
  <c r="E56" i="77"/>
  <c r="E128" i="77" s="1"/>
  <c r="E57" i="77"/>
  <c r="E129" i="77" s="1"/>
  <c r="E58" i="77"/>
  <c r="E130" i="77" s="1"/>
  <c r="E60" i="77"/>
  <c r="E132" i="77" s="1"/>
  <c r="G58" i="77"/>
  <c r="G130" i="77" s="1"/>
  <c r="H57" i="77"/>
  <c r="H129" i="77" s="1"/>
  <c r="H45" i="77"/>
  <c r="H117" i="77" s="1"/>
  <c r="H58" i="77"/>
  <c r="H130" i="77" s="1"/>
  <c r="H44" i="77"/>
  <c r="H116" i="77" s="1"/>
  <c r="H60" i="77"/>
  <c r="H132" i="77" s="1"/>
  <c r="H46" i="77"/>
  <c r="H118" i="77" s="1"/>
  <c r="H56" i="77"/>
  <c r="H128" i="77" s="1"/>
  <c r="J56" i="77"/>
  <c r="J128" i="77" s="1"/>
  <c r="J60" i="77"/>
  <c r="J132" i="77" s="1"/>
  <c r="J46" i="77"/>
  <c r="J118" i="77" s="1"/>
  <c r="J58" i="77"/>
  <c r="J130" i="77" s="1"/>
  <c r="J57" i="77"/>
  <c r="J129" i="77" s="1"/>
  <c r="J44" i="77"/>
  <c r="J116" i="77" s="1"/>
  <c r="J45" i="77"/>
  <c r="J117" i="77" s="1"/>
  <c r="I57" i="77"/>
  <c r="I129" i="77" s="1"/>
  <c r="I58" i="77"/>
  <c r="I130" i="77" s="1"/>
  <c r="I46" i="77"/>
  <c r="I118" i="77" s="1"/>
  <c r="I60" i="77"/>
  <c r="I132" i="77" s="1"/>
  <c r="I45" i="77"/>
  <c r="I117" i="77" s="1"/>
  <c r="I44" i="77"/>
  <c r="I116" i="77" s="1"/>
  <c r="I56" i="77"/>
  <c r="I128" i="77" s="1"/>
  <c r="G44" i="77"/>
  <c r="G45" i="77"/>
  <c r="G117" i="77" s="1"/>
  <c r="G46" i="77"/>
  <c r="G118" i="77" s="1"/>
  <c r="G56" i="77"/>
  <c r="G128" i="77" s="1"/>
  <c r="G57" i="77"/>
  <c r="G129" i="77" s="1"/>
  <c r="G60" i="77"/>
  <c r="G132" i="77" s="1"/>
  <c r="G116" i="77" l="1"/>
  <c r="AL140" i="92" l="1"/>
  <c r="AL139" i="92" l="1"/>
  <c r="AL185" i="92"/>
  <c r="AL138" i="92" l="1"/>
  <c r="AL142" i="92"/>
  <c r="AL168" i="92"/>
  <c r="AL156" i="92"/>
  <c r="AL183" i="92"/>
  <c r="AL137" i="92"/>
  <c r="AL174" i="92"/>
  <c r="AL136" i="92"/>
  <c r="AL172" i="92"/>
  <c r="AL173" i="92" l="1"/>
  <c r="AL164" i="92"/>
  <c r="AL180" i="92"/>
  <c r="AL153" i="92"/>
  <c r="AL154" i="92"/>
  <c r="AL149" i="92"/>
  <c r="AL170" i="92"/>
  <c r="AL152" i="92"/>
  <c r="AL169" i="92"/>
  <c r="AL144" i="92"/>
  <c r="AL147" i="92"/>
  <c r="AL166" i="92"/>
  <c r="AL165" i="92"/>
  <c r="AL141" i="92"/>
  <c r="AL157" i="92"/>
  <c r="AL171" i="92"/>
  <c r="AL151" i="92"/>
  <c r="AL158" i="92"/>
  <c r="AL150" i="92"/>
  <c r="AL182" i="92"/>
  <c r="AL160" i="92"/>
  <c r="AL179" i="92"/>
  <c r="AL134" i="92"/>
  <c r="AL167" i="92"/>
  <c r="AL184" i="92"/>
  <c r="AL163" i="92"/>
  <c r="AL155" i="92"/>
  <c r="AL181" i="92"/>
  <c r="AL135" i="92"/>
  <c r="AL177" i="92"/>
  <c r="AL159" i="92"/>
  <c r="AL145" i="92" l="1"/>
  <c r="AL176" i="92"/>
  <c r="AL162" i="92"/>
  <c r="AL178" i="92"/>
  <c r="AL175" i="92"/>
  <c r="AL161" i="92"/>
  <c r="AL146" i="92"/>
  <c r="AL143" i="92"/>
  <c r="AL148" i="92"/>
  <c r="C166" i="54" l="1"/>
  <c r="F81" i="79" l="1"/>
  <c r="I57" i="81" l="1"/>
  <c r="G57" i="81"/>
  <c r="H57" i="81"/>
  <c r="D57" i="81"/>
  <c r="E57" i="81"/>
  <c r="F57" i="81"/>
  <c r="E655" i="69" l="1"/>
  <c r="D25" i="58" l="1" a="1"/>
  <c r="S56" i="58" l="1"/>
  <c r="BC56" i="58"/>
  <c r="AZ56" i="58"/>
  <c r="BE56" i="58"/>
  <c r="AR56" i="58"/>
  <c r="AG56" i="58"/>
  <c r="N56" i="58"/>
  <c r="AD56" i="58"/>
  <c r="AT56" i="58"/>
  <c r="O56" i="58"/>
  <c r="AQ56" i="58"/>
  <c r="AF56" i="58"/>
  <c r="M56" i="58"/>
  <c r="BA56" i="58"/>
  <c r="AG51" i="58"/>
  <c r="S51" i="58"/>
  <c r="J51" i="58"/>
  <c r="Z51" i="58"/>
  <c r="AP51" i="58"/>
  <c r="K51" i="58"/>
  <c r="D51" i="58"/>
  <c r="T51" i="58"/>
  <c r="AJ51" i="58"/>
  <c r="AZ51" i="58"/>
  <c r="Y51" i="58"/>
  <c r="BA51" i="58"/>
  <c r="AI51" i="58"/>
  <c r="U55" i="58"/>
  <c r="BE55" i="58"/>
  <c r="BC55" i="58"/>
  <c r="R55" i="58"/>
  <c r="AH55" i="58"/>
  <c r="AX55" i="58"/>
  <c r="AU55" i="58"/>
  <c r="P55" i="58"/>
  <c r="AF55" i="58"/>
  <c r="AV55" i="58"/>
  <c r="M55" i="58"/>
  <c r="AO55" i="58"/>
  <c r="K55" i="58"/>
  <c r="AY55" i="58"/>
  <c r="S54" i="58"/>
  <c r="BC54" i="58"/>
  <c r="BE54" i="58"/>
  <c r="P54" i="58"/>
  <c r="AE56" i="58"/>
  <c r="H56" i="58"/>
  <c r="Q56" i="58"/>
  <c r="D56" i="58"/>
  <c r="BD56" i="58"/>
  <c r="AW56" i="58"/>
  <c r="R56" i="58"/>
  <c r="AH56" i="58"/>
  <c r="AX56" i="58"/>
  <c r="W56" i="58"/>
  <c r="AY56" i="58"/>
  <c r="AN56" i="58"/>
  <c r="Y56" i="58"/>
  <c r="E51" i="58"/>
  <c r="AO51" i="58"/>
  <c r="AE51" i="58"/>
  <c r="N51" i="58"/>
  <c r="AD51" i="58"/>
  <c r="AT51" i="58"/>
  <c r="AA51" i="58"/>
  <c r="H51" i="58"/>
  <c r="X51" i="58"/>
  <c r="AN51" i="58"/>
  <c r="BD51" i="58"/>
  <c r="AC51" i="58"/>
  <c r="G51" i="58"/>
  <c r="AU51" i="58"/>
  <c r="AC55" i="58"/>
  <c r="O55" i="58"/>
  <c r="F55" i="58"/>
  <c r="V55" i="58"/>
  <c r="AL55" i="58"/>
  <c r="G55" i="58"/>
  <c r="D55" i="58"/>
  <c r="T55" i="58"/>
  <c r="AJ55" i="58"/>
  <c r="AZ55" i="58"/>
  <c r="Q55" i="58"/>
  <c r="AW55" i="58"/>
  <c r="W55" i="58"/>
  <c r="AM56" i="58"/>
  <c r="AC56" i="58"/>
  <c r="I56" i="58"/>
  <c r="V56" i="58"/>
  <c r="BB56" i="58"/>
  <c r="L56" i="58"/>
  <c r="AK56" i="58"/>
  <c r="AW51" i="58"/>
  <c r="R51" i="58"/>
  <c r="AX51" i="58"/>
  <c r="L51" i="58"/>
  <c r="AR51" i="58"/>
  <c r="AK51" i="58"/>
  <c r="BC51" i="58"/>
  <c r="AU56" i="58"/>
  <c r="AO56" i="58"/>
  <c r="U56" i="58"/>
  <c r="Z56" i="58"/>
  <c r="G56" i="58"/>
  <c r="T56" i="58"/>
  <c r="AS56" i="58"/>
  <c r="BE51" i="58"/>
  <c r="V51" i="58"/>
  <c r="BB51" i="58"/>
  <c r="P51" i="58"/>
  <c r="AV51" i="58"/>
  <c r="AS51" i="58"/>
  <c r="AE55" i="58"/>
  <c r="Z55" i="58"/>
  <c r="S55" i="58"/>
  <c r="X55" i="58"/>
  <c r="BD55" i="58"/>
  <c r="BA55" i="58"/>
  <c r="G54" i="58"/>
  <c r="Q54" i="58"/>
  <c r="H54" i="58"/>
  <c r="AB54" i="58"/>
  <c r="AR54" i="58"/>
  <c r="I54" i="58"/>
  <c r="F54" i="58"/>
  <c r="V54" i="58"/>
  <c r="AL54" i="58"/>
  <c r="BB54" i="58"/>
  <c r="AE54" i="58"/>
  <c r="E54" i="58"/>
  <c r="AS54" i="58"/>
  <c r="AA52" i="58"/>
  <c r="Q52" i="58"/>
  <c r="D52" i="58"/>
  <c r="T52" i="58"/>
  <c r="AJ52" i="58"/>
  <c r="AZ52" i="58"/>
  <c r="AK52" i="58"/>
  <c r="N52" i="58"/>
  <c r="AD52" i="58"/>
  <c r="AT52" i="58"/>
  <c r="O52" i="58"/>
  <c r="AQ52" i="58"/>
  <c r="U52" i="58"/>
  <c r="X56" i="58"/>
  <c r="P56" i="58"/>
  <c r="F56" i="58"/>
  <c r="AL56" i="58"/>
  <c r="AA56" i="58"/>
  <c r="AV56" i="58"/>
  <c r="M51" i="58"/>
  <c r="AQ51" i="58"/>
  <c r="AH51" i="58"/>
  <c r="AM51" i="58"/>
  <c r="AB51" i="58"/>
  <c r="I51" i="58"/>
  <c r="O51" i="58"/>
  <c r="I55" i="58"/>
  <c r="AQ55" i="58"/>
  <c r="AD55" i="58"/>
  <c r="AI55" i="58"/>
  <c r="AB55" i="58"/>
  <c r="E55" i="58"/>
  <c r="BB55" i="58"/>
  <c r="AA54" i="58"/>
  <c r="AC54" i="58"/>
  <c r="L54" i="58"/>
  <c r="AF54" i="58"/>
  <c r="AV54" i="58"/>
  <c r="U54" i="58"/>
  <c r="J54" i="58"/>
  <c r="Z54" i="58"/>
  <c r="AP54" i="58"/>
  <c r="K54" i="58"/>
  <c r="AM54" i="58"/>
  <c r="M54" i="58"/>
  <c r="BA54" i="58"/>
  <c r="AM52" i="58"/>
  <c r="AC52" i="58"/>
  <c r="H52" i="58"/>
  <c r="X52" i="58"/>
  <c r="AN52" i="58"/>
  <c r="BD52" i="58"/>
  <c r="AW52" i="58"/>
  <c r="R52" i="58"/>
  <c r="AH52" i="58"/>
  <c r="AX52" i="58"/>
  <c r="W52" i="58"/>
  <c r="AU52" i="58"/>
  <c r="AG52" i="58"/>
  <c r="AJ56" i="58"/>
  <c r="AI56" i="58"/>
  <c r="AL51" i="58"/>
  <c r="W51" i="58"/>
  <c r="N55" i="58"/>
  <c r="L55" i="58"/>
  <c r="AG55" i="58"/>
  <c r="AU54" i="58"/>
  <c r="X54" i="58"/>
  <c r="BD54" i="58"/>
  <c r="R54" i="58"/>
  <c r="AX54" i="58"/>
  <c r="AY54" i="58"/>
  <c r="S52" i="58"/>
  <c r="BA52" i="58"/>
  <c r="AF52" i="58"/>
  <c r="Y52" i="58"/>
  <c r="Z52" i="58"/>
  <c r="G52" i="58"/>
  <c r="M52" i="58"/>
  <c r="AB56" i="58"/>
  <c r="E56" i="58"/>
  <c r="AY51" i="58"/>
  <c r="AK55" i="58"/>
  <c r="AP55" i="58"/>
  <c r="AN55" i="58"/>
  <c r="AA55" i="58"/>
  <c r="AO54" i="58"/>
  <c r="AJ54" i="58"/>
  <c r="AG54" i="58"/>
  <c r="AD54" i="58"/>
  <c r="O54" i="58"/>
  <c r="Y54" i="58"/>
  <c r="AY52" i="58"/>
  <c r="L52" i="58"/>
  <c r="AR52" i="58"/>
  <c r="F52" i="58"/>
  <c r="AL52" i="58"/>
  <c r="AE52" i="58"/>
  <c r="AS52" i="58"/>
  <c r="J56" i="58"/>
  <c r="U51" i="58"/>
  <c r="AF51" i="58"/>
  <c r="AS55" i="58"/>
  <c r="AT55" i="58"/>
  <c r="AR55" i="58"/>
  <c r="AM55" i="58"/>
  <c r="AP56" i="58"/>
  <c r="AN54" i="58"/>
  <c r="AH54" i="58"/>
  <c r="AK54" i="58"/>
  <c r="P52" i="58"/>
  <c r="J52" i="58"/>
  <c r="AI52" i="58"/>
  <c r="AG53" i="58"/>
  <c r="AA53" i="58"/>
  <c r="J53" i="58"/>
  <c r="Z53" i="58"/>
  <c r="AP53" i="58"/>
  <c r="G53" i="58"/>
  <c r="D53" i="58"/>
  <c r="T53" i="58"/>
  <c r="AJ53" i="58"/>
  <c r="AZ53" i="58"/>
  <c r="U53" i="58"/>
  <c r="AW53" i="58"/>
  <c r="AI53" i="58"/>
  <c r="K56" i="58"/>
  <c r="T54" i="58"/>
  <c r="AO52" i="58"/>
  <c r="O53" i="58"/>
  <c r="AL53" i="58"/>
  <c r="AF53" i="58"/>
  <c r="AO53" i="58"/>
  <c r="F51" i="58"/>
  <c r="J55" i="58"/>
  <c r="AI54" i="58"/>
  <c r="AZ54" i="58"/>
  <c r="AT54" i="58"/>
  <c r="K52" i="58"/>
  <c r="AB52" i="58"/>
  <c r="V52" i="58"/>
  <c r="BC52" i="58"/>
  <c r="E53" i="58"/>
  <c r="AS53" i="58"/>
  <c r="AQ53" i="58"/>
  <c r="N53" i="58"/>
  <c r="AD53" i="58"/>
  <c r="AT53" i="58"/>
  <c r="S53" i="58"/>
  <c r="H53" i="58"/>
  <c r="X53" i="58"/>
  <c r="AN53" i="58"/>
  <c r="BD53" i="58"/>
  <c r="AC53" i="58"/>
  <c r="BE53" i="58"/>
  <c r="AM53" i="58"/>
  <c r="N54" i="58"/>
  <c r="BB52" i="58"/>
  <c r="Y53" i="58"/>
  <c r="V53" i="58"/>
  <c r="AU53" i="58"/>
  <c r="AV53" i="58"/>
  <c r="W53" i="58"/>
  <c r="Q51" i="58"/>
  <c r="H55" i="58"/>
  <c r="D54" i="58"/>
  <c r="AW54" i="58"/>
  <c r="W54" i="58"/>
  <c r="E52" i="58"/>
  <c r="AV52" i="58"/>
  <c r="AP52" i="58"/>
  <c r="BE52" i="58"/>
  <c r="M53" i="58"/>
  <c r="BA53" i="58"/>
  <c r="BC53" i="58"/>
  <c r="R53" i="58"/>
  <c r="AH53" i="58"/>
  <c r="AX53" i="58"/>
  <c r="AE53" i="58"/>
  <c r="L53" i="58"/>
  <c r="AB53" i="58"/>
  <c r="AR53" i="58"/>
  <c r="I53" i="58"/>
  <c r="AK53" i="58"/>
  <c r="K53" i="58"/>
  <c r="AY53" i="58"/>
  <c r="Y55" i="58"/>
  <c r="AQ54" i="58"/>
  <c r="I52" i="58"/>
  <c r="F53" i="58"/>
  <c r="BB53" i="58"/>
  <c r="P53" i="58"/>
  <c r="Q53" i="58"/>
  <c r="D62" i="58" l="1" a="1"/>
  <c r="S88" i="58" l="1"/>
  <c r="AI88" i="58"/>
  <c r="AY88" i="58"/>
  <c r="L88" i="58"/>
  <c r="AB88" i="58"/>
  <c r="AR88" i="58"/>
  <c r="E88" i="58"/>
  <c r="U88" i="58"/>
  <c r="AK88" i="58"/>
  <c r="BA88" i="58"/>
  <c r="AP88" i="58"/>
  <c r="AT88" i="58"/>
  <c r="AL88" i="58"/>
  <c r="S90" i="58"/>
  <c r="AI90" i="58"/>
  <c r="AY90" i="58"/>
  <c r="L90" i="58"/>
  <c r="AB90" i="58"/>
  <c r="AR90" i="58"/>
  <c r="E90" i="58"/>
  <c r="U90" i="58"/>
  <c r="AK90" i="58"/>
  <c r="BA90" i="58"/>
  <c r="AT90" i="58"/>
  <c r="AX90" i="58"/>
  <c r="Z90" i="58"/>
  <c r="I93" i="58"/>
  <c r="Y93" i="58"/>
  <c r="AO93" i="58"/>
  <c r="BE93" i="58"/>
  <c r="R93" i="58"/>
  <c r="AH93" i="58"/>
  <c r="AX93" i="58"/>
  <c r="O93" i="58"/>
  <c r="AE93" i="58"/>
  <c r="AU93" i="58"/>
  <c r="AB93" i="58"/>
  <c r="AF93" i="58"/>
  <c r="X93" i="58"/>
  <c r="AJ93" i="58"/>
  <c r="G88" i="58"/>
  <c r="W88" i="58"/>
  <c r="AM88" i="58"/>
  <c r="BC88" i="58"/>
  <c r="P88" i="58"/>
  <c r="AF88" i="58"/>
  <c r="AV88" i="58"/>
  <c r="I88" i="58"/>
  <c r="Y88" i="58"/>
  <c r="AO88" i="58"/>
  <c r="BE88" i="58"/>
  <c r="AX88" i="58"/>
  <c r="R88" i="58"/>
  <c r="BB88" i="58"/>
  <c r="G90" i="58"/>
  <c r="W90" i="58"/>
  <c r="AM90" i="58"/>
  <c r="BC90" i="58"/>
  <c r="P90" i="58"/>
  <c r="AF90" i="58"/>
  <c r="AV90" i="58"/>
  <c r="I90" i="58"/>
  <c r="Y90" i="58"/>
  <c r="AO90" i="58"/>
  <c r="BE90" i="58"/>
  <c r="AL90" i="58"/>
  <c r="F90" i="58"/>
  <c r="AP90" i="58"/>
  <c r="M93" i="58"/>
  <c r="AC93" i="58"/>
  <c r="AS93" i="58"/>
  <c r="F93" i="58"/>
  <c r="V93" i="58"/>
  <c r="AL93" i="58"/>
  <c r="BB93" i="58"/>
  <c r="S93" i="58"/>
  <c r="AI93" i="58"/>
  <c r="AY93" i="58"/>
  <c r="AR93" i="58"/>
  <c r="AV93" i="58"/>
  <c r="AN93" i="58"/>
  <c r="AA88" i="58"/>
  <c r="D88" i="58"/>
  <c r="AJ88" i="58"/>
  <c r="M88" i="58"/>
  <c r="AS88" i="58"/>
  <c r="N88" i="58"/>
  <c r="AH88" i="58"/>
  <c r="K90" i="58"/>
  <c r="AQ90" i="58"/>
  <c r="T90" i="58"/>
  <c r="AZ90" i="58"/>
  <c r="AC90" i="58"/>
  <c r="N90" i="58"/>
  <c r="BB90" i="58"/>
  <c r="Q93" i="58"/>
  <c r="AW93" i="58"/>
  <c r="Z93" i="58"/>
  <c r="G93" i="58"/>
  <c r="AM93" i="58"/>
  <c r="AZ93" i="58"/>
  <c r="BD93" i="58"/>
  <c r="AE88" i="58"/>
  <c r="H88" i="58"/>
  <c r="AN88" i="58"/>
  <c r="Q88" i="58"/>
  <c r="AW88" i="58"/>
  <c r="AD88" i="58"/>
  <c r="O90" i="58"/>
  <c r="AU90" i="58"/>
  <c r="X90" i="58"/>
  <c r="BD90" i="58"/>
  <c r="AG90" i="58"/>
  <c r="AD90" i="58"/>
  <c r="J90" i="58"/>
  <c r="U93" i="58"/>
  <c r="BA93" i="58"/>
  <c r="AD93" i="58"/>
  <c r="K93" i="58"/>
  <c r="AQ93" i="58"/>
  <c r="P93" i="58"/>
  <c r="T93" i="58"/>
  <c r="O88" i="58"/>
  <c r="X88" i="58"/>
  <c r="AG88" i="58"/>
  <c r="V88" i="58"/>
  <c r="AE90" i="58"/>
  <c r="AN90" i="58"/>
  <c r="AW90" i="58"/>
  <c r="E93" i="58"/>
  <c r="N93" i="58"/>
  <c r="AA93" i="58"/>
  <c r="H93" i="58"/>
  <c r="Q89" i="58"/>
  <c r="AG89" i="58"/>
  <c r="AW89" i="58"/>
  <c r="J89" i="58"/>
  <c r="Z89" i="58"/>
  <c r="AP89" i="58"/>
  <c r="AQ88" i="58"/>
  <c r="AZ88" i="58"/>
  <c r="J88" i="58"/>
  <c r="D90" i="58"/>
  <c r="M90" i="58"/>
  <c r="R90" i="58"/>
  <c r="AG93" i="58"/>
  <c r="AP93" i="58"/>
  <c r="BC93" i="58"/>
  <c r="E89" i="58"/>
  <c r="U89" i="58"/>
  <c r="AK89" i="58"/>
  <c r="BA89" i="58"/>
  <c r="N89" i="58"/>
  <c r="AD89" i="58"/>
  <c r="AT89" i="58"/>
  <c r="K89" i="58"/>
  <c r="AA89" i="58"/>
  <c r="AQ89" i="58"/>
  <c r="D89" i="58"/>
  <c r="AR89" i="58"/>
  <c r="BD89" i="58"/>
  <c r="AV89" i="58"/>
  <c r="AU88" i="58"/>
  <c r="BD88" i="58"/>
  <c r="Z88" i="58"/>
  <c r="H90" i="58"/>
  <c r="Q90" i="58"/>
  <c r="AH90" i="58"/>
  <c r="AK93" i="58"/>
  <c r="AT93" i="58"/>
  <c r="L93" i="58"/>
  <c r="F88" i="58"/>
  <c r="AA90" i="58"/>
  <c r="J93" i="58"/>
  <c r="Y89" i="58"/>
  <c r="BE89" i="58"/>
  <c r="AH89" i="58"/>
  <c r="G89" i="58"/>
  <c r="AE89" i="58"/>
  <c r="AY89" i="58"/>
  <c r="AZ89" i="58"/>
  <c r="L89" i="58"/>
  <c r="K92" i="58"/>
  <c r="AA92" i="58"/>
  <c r="AQ92" i="58"/>
  <c r="D92" i="58"/>
  <c r="T92" i="58"/>
  <c r="AJ92" i="58"/>
  <c r="AZ92" i="58"/>
  <c r="M92" i="58"/>
  <c r="AC92" i="58"/>
  <c r="AS92" i="58"/>
  <c r="R92" i="58"/>
  <c r="F92" i="58"/>
  <c r="J92" i="58"/>
  <c r="Z92" i="58"/>
  <c r="I91" i="58"/>
  <c r="Y91" i="58"/>
  <c r="AO91" i="58"/>
  <c r="BE91" i="58"/>
  <c r="R91" i="58"/>
  <c r="AH91" i="58"/>
  <c r="AX91" i="58"/>
  <c r="O91" i="58"/>
  <c r="AE91" i="58"/>
  <c r="AU91" i="58"/>
  <c r="X91" i="58"/>
  <c r="L91" i="58"/>
  <c r="T91" i="58"/>
  <c r="AF91" i="58"/>
  <c r="V90" i="58"/>
  <c r="BC92" i="58"/>
  <c r="I92" i="58"/>
  <c r="BE92" i="58"/>
  <c r="BB92" i="58"/>
  <c r="U91" i="58"/>
  <c r="N91" i="58"/>
  <c r="AT91" i="58"/>
  <c r="AQ91" i="58"/>
  <c r="D91" i="58"/>
  <c r="K88" i="58"/>
  <c r="AJ90" i="58"/>
  <c r="W93" i="58"/>
  <c r="AC89" i="58"/>
  <c r="F89" i="58"/>
  <c r="AL89" i="58"/>
  <c r="O89" i="58"/>
  <c r="AI89" i="58"/>
  <c r="BC89" i="58"/>
  <c r="H89" i="58"/>
  <c r="P89" i="58"/>
  <c r="O92" i="58"/>
  <c r="AE92" i="58"/>
  <c r="AU92" i="58"/>
  <c r="H92" i="58"/>
  <c r="X92" i="58"/>
  <c r="AN92" i="58"/>
  <c r="BD92" i="58"/>
  <c r="Q92" i="58"/>
  <c r="AG92" i="58"/>
  <c r="AW92" i="58"/>
  <c r="AH92" i="58"/>
  <c r="V92" i="58"/>
  <c r="N92" i="58"/>
  <c r="M91" i="58"/>
  <c r="AC91" i="58"/>
  <c r="AS91" i="58"/>
  <c r="F91" i="58"/>
  <c r="V91" i="58"/>
  <c r="AL91" i="58"/>
  <c r="BB91" i="58"/>
  <c r="S91" i="58"/>
  <c r="AI91" i="58"/>
  <c r="AY91" i="58"/>
  <c r="AN91" i="58"/>
  <c r="AB91" i="58"/>
  <c r="AJ91" i="58"/>
  <c r="M89" i="58"/>
  <c r="AS89" i="58"/>
  <c r="V89" i="58"/>
  <c r="BB89" i="58"/>
  <c r="W89" i="58"/>
  <c r="AU89" i="58"/>
  <c r="AJ89" i="58"/>
  <c r="AN89" i="58"/>
  <c r="AB89" i="58"/>
  <c r="G92" i="58"/>
  <c r="AM92" i="58"/>
  <c r="AF92" i="58"/>
  <c r="Y92" i="58"/>
  <c r="AP92" i="58"/>
  <c r="AK91" i="58"/>
  <c r="AD91" i="58"/>
  <c r="AA91" i="58"/>
  <c r="AV91" i="58"/>
  <c r="T88" i="58"/>
  <c r="AS90" i="58"/>
  <c r="D93" i="58"/>
  <c r="I89" i="58"/>
  <c r="AO89" i="58"/>
  <c r="R89" i="58"/>
  <c r="AX89" i="58"/>
  <c r="S89" i="58"/>
  <c r="AM89" i="58"/>
  <c r="T89" i="58"/>
  <c r="X89" i="58"/>
  <c r="AF89" i="58"/>
  <c r="S92" i="58"/>
  <c r="AI92" i="58"/>
  <c r="AY92" i="58"/>
  <c r="L92" i="58"/>
  <c r="AB92" i="58"/>
  <c r="AR92" i="58"/>
  <c r="E92" i="58"/>
  <c r="U92" i="58"/>
  <c r="AK92" i="58"/>
  <c r="BA92" i="58"/>
  <c r="AX92" i="58"/>
  <c r="AL92" i="58"/>
  <c r="AD92" i="58"/>
  <c r="Q91" i="58"/>
  <c r="AG91" i="58"/>
  <c r="AW91" i="58"/>
  <c r="J91" i="58"/>
  <c r="Z91" i="58"/>
  <c r="AP91" i="58"/>
  <c r="G91" i="58"/>
  <c r="W91" i="58"/>
  <c r="AM91" i="58"/>
  <c r="BC91" i="58"/>
  <c r="BD91" i="58"/>
  <c r="AR91" i="58"/>
  <c r="AZ91" i="58"/>
  <c r="AC88" i="58"/>
  <c r="W92" i="58"/>
  <c r="P92" i="58"/>
  <c r="AV92" i="58"/>
  <c r="AO92" i="58"/>
  <c r="AT92" i="58"/>
  <c r="E91" i="58"/>
  <c r="BA91" i="58"/>
  <c r="K91" i="58"/>
  <c r="H91" i="58"/>
  <c r="P91" i="58"/>
  <c r="D136" i="58" a="1"/>
  <c r="D99" i="58" l="1" a="1"/>
  <c r="AA162" i="58"/>
  <c r="AX164" i="58"/>
  <c r="D162" i="58"/>
  <c r="BD162" i="58"/>
  <c r="U163" i="58"/>
  <c r="AL162" i="58"/>
  <c r="AQ162" i="58"/>
  <c r="T165" i="58"/>
  <c r="Q167" i="58"/>
  <c r="AF162" i="58"/>
  <c r="F166" i="58"/>
  <c r="K163" i="58"/>
  <c r="AJ166" i="58"/>
  <c r="X167" i="58"/>
  <c r="BB167" i="58"/>
  <c r="O164" i="58"/>
  <c r="AM164" i="58"/>
  <c r="BA167" i="58"/>
  <c r="AN164" i="58"/>
  <c r="E162" i="58"/>
  <c r="R166" i="58"/>
  <c r="AX166" i="58"/>
  <c r="W164" i="58"/>
  <c r="J163" i="58"/>
  <c r="U162" i="58"/>
  <c r="Y167" i="58"/>
  <c r="BE166" i="58"/>
  <c r="T167" i="58"/>
  <c r="H165" i="58"/>
  <c r="AK166" i="58"/>
  <c r="F163" i="58"/>
  <c r="AD162" i="58"/>
  <c r="AT165" i="58"/>
  <c r="X166" i="58"/>
  <c r="AR167" i="58"/>
  <c r="AW163" i="58"/>
  <c r="AM165" i="58"/>
  <c r="N163" i="58"/>
  <c r="AP166" i="58"/>
  <c r="E166" i="58"/>
  <c r="I163" i="58"/>
  <c r="G165" i="58"/>
  <c r="W165" i="58"/>
  <c r="J166" i="58"/>
  <c r="L164" i="58"/>
  <c r="Y165" i="58"/>
  <c r="BE165" i="58"/>
  <c r="AI164" i="58"/>
  <c r="H164" i="58"/>
  <c r="AK164" i="58"/>
  <c r="AO164" i="58"/>
  <c r="AD163" i="58"/>
  <c r="AT162" i="58"/>
  <c r="AS163" i="58"/>
  <c r="AR166" i="58"/>
  <c r="AW164" i="58"/>
  <c r="BC163" i="58"/>
  <c r="N162" i="58"/>
  <c r="AP164" i="58"/>
  <c r="AH163" i="58"/>
  <c r="I165" i="58"/>
  <c r="G164" i="58"/>
  <c r="AE163" i="58"/>
  <c r="M164" i="58"/>
  <c r="L166" i="58"/>
  <c r="P162" i="58"/>
  <c r="S162" i="58"/>
  <c r="AI165" i="58"/>
  <c r="AC165" i="58"/>
  <c r="AB166" i="58"/>
  <c r="AO163" i="58"/>
  <c r="AU166" i="58"/>
  <c r="AY163" i="58"/>
  <c r="AS165" i="58"/>
  <c r="AG162" i="58"/>
  <c r="AV167" i="58"/>
  <c r="BC166" i="58"/>
  <c r="V165" i="58"/>
  <c r="AZ167" i="58"/>
  <c r="AH162" i="58"/>
  <c r="Z163" i="58"/>
  <c r="AA163" i="58"/>
  <c r="AE166" i="58"/>
  <c r="M167" i="58"/>
  <c r="BD167" i="58"/>
  <c r="P166" i="58"/>
  <c r="S163" i="58"/>
  <c r="AQ163" i="58"/>
  <c r="AC167" i="58"/>
  <c r="AB164" i="58"/>
  <c r="AF165" i="58"/>
  <c r="AU163" i="58"/>
  <c r="AY166" i="58"/>
  <c r="AJ164" i="58"/>
  <c r="AG163" i="58"/>
  <c r="AV166" i="58"/>
  <c r="O162" i="58"/>
  <c r="V162" i="58"/>
  <c r="AZ166" i="58"/>
  <c r="AN165" i="58"/>
  <c r="Z167" i="58"/>
  <c r="AA166" i="58"/>
  <c r="AX163" i="58"/>
  <c r="D164" i="58"/>
  <c r="BD164" i="58"/>
  <c r="U167" i="58"/>
  <c r="AL167" i="58"/>
  <c r="AQ166" i="58"/>
  <c r="T162" i="58"/>
  <c r="Q162" i="58"/>
  <c r="AF164" i="58"/>
  <c r="F167" i="58"/>
  <c r="K167" i="58"/>
  <c r="AJ165" i="58"/>
  <c r="X164" i="58"/>
  <c r="BB165" i="58"/>
  <c r="O166" i="58"/>
  <c r="AM162" i="58"/>
  <c r="BA162" i="58"/>
  <c r="AN162" i="58"/>
  <c r="E164" i="58"/>
  <c r="R167" i="58"/>
  <c r="AX162" i="58"/>
  <c r="D167" i="58"/>
  <c r="J164" i="58"/>
  <c r="U165" i="58"/>
  <c r="AL165" i="58"/>
  <c r="BE167" i="58"/>
  <c r="T164" i="58"/>
  <c r="Q163" i="58"/>
  <c r="AK167" i="58"/>
  <c r="F164" i="58"/>
  <c r="K166" i="58"/>
  <c r="AT166" i="58"/>
  <c r="X165" i="58"/>
  <c r="BB164" i="58"/>
  <c r="AW167" i="58"/>
  <c r="AM167" i="58"/>
  <c r="BA163" i="58"/>
  <c r="AP167" i="58"/>
  <c r="E167" i="58"/>
  <c r="R164" i="58"/>
  <c r="G167" i="58"/>
  <c r="W167" i="58"/>
  <c r="J167" i="58"/>
  <c r="L163" i="58"/>
  <c r="Y166" i="58"/>
  <c r="BE162" i="58"/>
  <c r="AI162" i="58"/>
  <c r="H163" i="58"/>
  <c r="AK165" i="58"/>
  <c r="AO165" i="58"/>
  <c r="AD166" i="58"/>
  <c r="AT164" i="58"/>
  <c r="AS167" i="58"/>
  <c r="AR165" i="58"/>
  <c r="AW165" i="58"/>
  <c r="BC162" i="58"/>
  <c r="N165" i="58"/>
  <c r="AP163" i="58"/>
  <c r="AH166" i="58"/>
  <c r="I166" i="58"/>
  <c r="G163" i="58"/>
  <c r="W162" i="58"/>
  <c r="M165" i="58"/>
  <c r="L165" i="58"/>
  <c r="Y162" i="58"/>
  <c r="S165" i="58"/>
  <c r="AI167" i="58"/>
  <c r="H162" i="58"/>
  <c r="AB165" i="58"/>
  <c r="AO162" i="58"/>
  <c r="AD164" i="58"/>
  <c r="AY162" i="58"/>
  <c r="AS166" i="58"/>
  <c r="AR162" i="58"/>
  <c r="AV164" i="58"/>
  <c r="BC165" i="58"/>
  <c r="N166" i="58"/>
  <c r="AZ162" i="58"/>
  <c r="AH167" i="58"/>
  <c r="I164" i="58"/>
  <c r="AA164" i="58"/>
  <c r="AE165" i="58"/>
  <c r="M163" i="58"/>
  <c r="BD163" i="58"/>
  <c r="P165" i="58"/>
  <c r="S164" i="58"/>
  <c r="AQ164" i="58"/>
  <c r="AC162" i="58"/>
  <c r="AB162" i="58"/>
  <c r="AF167" i="58"/>
  <c r="AU162" i="58"/>
  <c r="AY165" i="58"/>
  <c r="AJ162" i="58"/>
  <c r="AG166" i="58"/>
  <c r="AV165" i="58"/>
  <c r="O163" i="58"/>
  <c r="V164" i="58"/>
  <c r="AZ165" i="58"/>
  <c r="AN163" i="58"/>
  <c r="Z162" i="58"/>
  <c r="AA165" i="58"/>
  <c r="AE162" i="58"/>
  <c r="D165" i="58"/>
  <c r="BD166" i="58"/>
  <c r="P163" i="58"/>
  <c r="AL164" i="58"/>
  <c r="AQ165" i="58"/>
  <c r="AC166" i="58"/>
  <c r="Q164" i="58"/>
  <c r="AF163" i="58"/>
  <c r="AU165" i="58"/>
  <c r="K164" i="58"/>
  <c r="AJ163" i="58"/>
  <c r="AG164" i="58"/>
  <c r="BB166" i="58"/>
  <c r="O165" i="58"/>
  <c r="V166" i="58"/>
  <c r="BA164" i="58"/>
  <c r="AN167" i="58"/>
  <c r="Z165" i="58"/>
  <c r="R165" i="58"/>
  <c r="AX165" i="58"/>
  <c r="D163" i="58"/>
  <c r="J165" i="58"/>
  <c r="U166" i="58"/>
  <c r="AL166" i="58"/>
  <c r="BE164" i="58"/>
  <c r="T166" i="58"/>
  <c r="Q166" i="58"/>
  <c r="AK162" i="58"/>
  <c r="F165" i="58"/>
  <c r="K165" i="58"/>
  <c r="AT167" i="58"/>
  <c r="X163" i="58"/>
  <c r="BB163" i="58"/>
  <c r="AW166" i="58"/>
  <c r="AM163" i="58"/>
  <c r="BA166" i="58"/>
  <c r="AP162" i="58"/>
  <c r="E163" i="58"/>
  <c r="R163" i="58"/>
  <c r="AX167" i="58"/>
  <c r="W163" i="58"/>
  <c r="J162" i="58"/>
  <c r="U164" i="58"/>
  <c r="Y163" i="58"/>
  <c r="BE163" i="58"/>
  <c r="T163" i="58"/>
  <c r="H166" i="58"/>
  <c r="AK163" i="58"/>
  <c r="F162" i="58"/>
  <c r="AD167" i="58"/>
  <c r="AT163" i="58"/>
  <c r="X162" i="58"/>
  <c r="AR163" i="58"/>
  <c r="AW162" i="58"/>
  <c r="AM166" i="58"/>
  <c r="N164" i="58"/>
  <c r="AP165" i="58"/>
  <c r="E165" i="58"/>
  <c r="I167" i="58"/>
  <c r="G166" i="58"/>
  <c r="W166" i="58"/>
  <c r="M166" i="58"/>
  <c r="L162" i="58"/>
  <c r="Y164" i="58"/>
  <c r="S167" i="58"/>
  <c r="AI163" i="58"/>
  <c r="H167" i="58"/>
  <c r="AB163" i="58"/>
  <c r="AO167" i="58"/>
  <c r="AD165" i="58"/>
  <c r="AY164" i="58"/>
  <c r="AS162" i="58"/>
  <c r="AR164" i="58"/>
  <c r="AV163" i="58"/>
  <c r="BC167" i="58"/>
  <c r="N167" i="58"/>
  <c r="AZ164" i="58"/>
  <c r="AH164" i="58"/>
  <c r="I162" i="58"/>
  <c r="G162" i="58"/>
  <c r="AE167" i="58"/>
  <c r="M162" i="58"/>
  <c r="L167" i="58"/>
  <c r="P167" i="58"/>
  <c r="S166" i="58"/>
  <c r="AI166" i="58"/>
  <c r="AC164" i="58"/>
  <c r="AB167" i="58"/>
  <c r="AO166" i="58"/>
  <c r="AU164" i="58"/>
  <c r="AY167" i="58"/>
  <c r="AS164" i="58"/>
  <c r="AG167" i="58"/>
  <c r="AV162" i="58"/>
  <c r="BC164" i="58"/>
  <c r="V163" i="58"/>
  <c r="AZ163" i="58"/>
  <c r="AH165" i="58"/>
  <c r="Z164" i="58"/>
  <c r="AA167" i="58"/>
  <c r="AE164" i="58"/>
  <c r="D166" i="58"/>
  <c r="BD165" i="58"/>
  <c r="P164" i="58"/>
  <c r="AL163" i="58"/>
  <c r="AQ167" i="58"/>
  <c r="AC163" i="58"/>
  <c r="Q165" i="58"/>
  <c r="AF166" i="58"/>
  <c r="AU167" i="58"/>
  <c r="K162" i="58"/>
  <c r="AJ167" i="58"/>
  <c r="AG165" i="58"/>
  <c r="BB162" i="58"/>
  <c r="O167" i="58"/>
  <c r="V167" i="58"/>
  <c r="BA165" i="58"/>
  <c r="AN166" i="58"/>
  <c r="Z166" i="58"/>
  <c r="R162" i="58"/>
  <c r="D210" i="58" a="1"/>
  <c r="AQ237" i="58" l="1"/>
  <c r="D238" i="58"/>
  <c r="K241" i="58"/>
  <c r="AE236" i="58"/>
  <c r="AH237" i="58"/>
  <c r="AU240" i="58"/>
  <c r="AO240" i="58"/>
  <c r="AU241" i="58"/>
  <c r="BB241" i="58"/>
  <c r="Y241" i="58"/>
  <c r="X240" i="58"/>
  <c r="W237" i="58"/>
  <c r="F238" i="58"/>
  <c r="H237" i="58"/>
  <c r="AM236" i="58"/>
  <c r="L238" i="58"/>
  <c r="AN241" i="58"/>
  <c r="Q240" i="58"/>
  <c r="AX236" i="58"/>
  <c r="AO236" i="58"/>
  <c r="G237" i="58"/>
  <c r="AN238" i="58"/>
  <c r="AI237" i="58"/>
  <c r="M239" i="58"/>
  <c r="AD237" i="58"/>
  <c r="J239" i="58"/>
  <c r="AR236" i="58"/>
  <c r="AY240" i="58"/>
  <c r="P240" i="58"/>
  <c r="AE239" i="58"/>
  <c r="AF241" i="58"/>
  <c r="AZ239" i="58"/>
  <c r="AZ240" i="58"/>
  <c r="Q241" i="58"/>
  <c r="AF238" i="58"/>
  <c r="X241" i="58"/>
  <c r="AT236" i="58"/>
  <c r="AE237" i="58"/>
  <c r="V239" i="58"/>
  <c r="AG241" i="58"/>
  <c r="AD240" i="58"/>
  <c r="AW236" i="58"/>
  <c r="AL241" i="58"/>
  <c r="AZ238" i="58"/>
  <c r="H238" i="58"/>
  <c r="BC239" i="58"/>
  <c r="AZ241" i="58"/>
  <c r="E241" i="58"/>
  <c r="R236" i="58"/>
  <c r="R240" i="58"/>
  <c r="H239" i="58"/>
  <c r="AM239" i="58"/>
  <c r="AD241" i="58"/>
  <c r="AH239" i="58"/>
  <c r="BA239" i="58"/>
  <c r="U237" i="58"/>
  <c r="AF237" i="58"/>
  <c r="AJ240" i="58"/>
  <c r="AG236" i="58"/>
  <c r="AK241" i="58"/>
  <c r="AI236" i="58"/>
  <c r="AD238" i="58"/>
  <c r="L236" i="58"/>
  <c r="BB239" i="58"/>
  <c r="P237" i="58"/>
  <c r="U238" i="58"/>
  <c r="BB237" i="58"/>
  <c r="AV236" i="58"/>
  <c r="O241" i="58"/>
  <c r="AZ236" i="58"/>
  <c r="AQ238" i="58"/>
  <c r="AV239" i="58"/>
  <c r="AQ236" i="58"/>
  <c r="BB238" i="58"/>
  <c r="AS241" i="58"/>
  <c r="E238" i="58"/>
  <c r="AQ239" i="58"/>
  <c r="M241" i="58"/>
  <c r="K239" i="58"/>
  <c r="AL239" i="58"/>
  <c r="J241" i="58"/>
  <c r="AT237" i="58"/>
  <c r="U241" i="58"/>
  <c r="BC241" i="58"/>
  <c r="AL238" i="58"/>
  <c r="AC241" i="58"/>
  <c r="AW240" i="58"/>
  <c r="AM241" i="58"/>
  <c r="N239" i="58"/>
  <c r="AH241" i="58"/>
  <c r="T241" i="58"/>
  <c r="AW237" i="58"/>
  <c r="H236" i="58"/>
  <c r="BC238" i="58"/>
  <c r="BB236" i="58"/>
  <c r="I236" i="58"/>
  <c r="AC240" i="58"/>
  <c r="BE237" i="58"/>
  <c r="AY237" i="58"/>
  <c r="AI240" i="58"/>
  <c r="P238" i="58"/>
  <c r="D236" i="58"/>
  <c r="G240" i="58"/>
  <c r="AB237" i="58"/>
  <c r="AV240" i="58"/>
  <c r="O239" i="58"/>
  <c r="AC239" i="58"/>
  <c r="P241" i="58"/>
  <c r="BE236" i="58"/>
  <c r="F236" i="58"/>
  <c r="BD237" i="58"/>
  <c r="AY239" i="58"/>
  <c r="Z236" i="58"/>
  <c r="S240" i="58"/>
  <c r="BD239" i="58"/>
  <c r="AR238" i="58"/>
  <c r="G239" i="58"/>
  <c r="BC237" i="58"/>
  <c r="S236" i="58"/>
  <c r="R237" i="58"/>
  <c r="Z238" i="58"/>
  <c r="V241" i="58"/>
  <c r="E236" i="58"/>
  <c r="T236" i="58"/>
  <c r="S237" i="58"/>
  <c r="AJ237" i="58"/>
  <c r="U240" i="58"/>
  <c r="I238" i="58"/>
  <c r="G241" i="58"/>
  <c r="S239" i="58"/>
  <c r="W238" i="58"/>
  <c r="F237" i="58"/>
  <c r="AP240" i="58"/>
  <c r="G236" i="58"/>
  <c r="X236" i="58"/>
  <c r="AD239" i="58"/>
  <c r="AM240" i="58"/>
  <c r="AS237" i="58"/>
  <c r="M238" i="58"/>
  <c r="BA240" i="58"/>
  <c r="AW241" i="58"/>
  <c r="AJ241" i="58"/>
  <c r="AM238" i="58"/>
  <c r="S241" i="58"/>
  <c r="AH238" i="58"/>
  <c r="AK238" i="58"/>
  <c r="AX239" i="58"/>
  <c r="AH236" i="58"/>
  <c r="W236" i="58"/>
  <c r="AE240" i="58"/>
  <c r="AA238" i="58"/>
  <c r="AB236" i="58"/>
  <c r="V238" i="58"/>
  <c r="AJ238" i="58"/>
  <c r="R238" i="58"/>
  <c r="AN240" i="58"/>
  <c r="T237" i="58"/>
  <c r="AU239" i="58"/>
  <c r="AR237" i="58"/>
  <c r="AV241" i="58"/>
  <c r="AU238" i="58"/>
  <c r="Q239" i="58"/>
  <c r="BA241" i="58"/>
  <c r="AQ240" i="58"/>
  <c r="R241" i="58"/>
  <c r="AO238" i="58"/>
  <c r="D237" i="58"/>
  <c r="Z237" i="58"/>
  <c r="AI241" i="58"/>
  <c r="J236" i="58"/>
  <c r="AX240" i="58"/>
  <c r="AK240" i="58"/>
  <c r="N237" i="58"/>
  <c r="V236" i="58"/>
  <c r="BD236" i="58"/>
  <c r="I240" i="58"/>
  <c r="F240" i="58"/>
  <c r="K238" i="58"/>
  <c r="G238" i="58"/>
  <c r="BC240" i="58"/>
  <c r="AT240" i="58"/>
  <c r="AO239" i="58"/>
  <c r="H240" i="58"/>
  <c r="M240" i="58"/>
  <c r="AJ239" i="58"/>
  <c r="D239" i="58"/>
  <c r="I239" i="58"/>
  <c r="AT241" i="58"/>
  <c r="AY241" i="58"/>
  <c r="AT238" i="58"/>
  <c r="O236" i="58"/>
  <c r="S238" i="58"/>
  <c r="AG240" i="58"/>
  <c r="BD241" i="58"/>
  <c r="K240" i="58"/>
  <c r="AF240" i="58"/>
  <c r="BA236" i="58"/>
  <c r="Y239" i="58"/>
  <c r="Z239" i="58"/>
  <c r="AK236" i="58"/>
  <c r="D241" i="58"/>
  <c r="AV238" i="58"/>
  <c r="L239" i="58"/>
  <c r="AX237" i="58"/>
  <c r="AO241" i="58"/>
  <c r="N238" i="58"/>
  <c r="V240" i="58"/>
  <c r="AB240" i="58"/>
  <c r="BE241" i="58"/>
  <c r="AC237" i="58"/>
  <c r="K237" i="58"/>
  <c r="U236" i="58"/>
  <c r="AT239" i="58"/>
  <c r="I237" i="58"/>
  <c r="T238" i="58"/>
  <c r="Y240" i="58"/>
  <c r="AV237" i="58"/>
  <c r="W239" i="58"/>
  <c r="N236" i="58"/>
  <c r="BE238" i="58"/>
  <c r="O238" i="58"/>
  <c r="AA236" i="58"/>
  <c r="AP237" i="58"/>
  <c r="I241" i="58"/>
  <c r="H241" i="58"/>
  <c r="AB238" i="58"/>
  <c r="AG238" i="58"/>
  <c r="AL240" i="58"/>
  <c r="AE241" i="58"/>
  <c r="D240" i="58"/>
  <c r="T239" i="58"/>
  <c r="M237" i="58"/>
  <c r="AU236" i="58"/>
  <c r="AN237" i="58"/>
  <c r="M236" i="58"/>
  <c r="AA241" i="58"/>
  <c r="AY238" i="58"/>
  <c r="AP239" i="58"/>
  <c r="AR240" i="58"/>
  <c r="L240" i="58"/>
  <c r="AP236" i="58"/>
  <c r="V237" i="58"/>
  <c r="AR239" i="58"/>
  <c r="AA240" i="58"/>
  <c r="Q236" i="58"/>
  <c r="AY236" i="58"/>
  <c r="BB240" i="58"/>
  <c r="AI239" i="58"/>
  <c r="J238" i="58"/>
  <c r="L237" i="58"/>
  <c r="AB239" i="58"/>
  <c r="J237" i="58"/>
  <c r="AD236" i="58"/>
  <c r="E240" i="58"/>
  <c r="U239" i="58"/>
  <c r="W241" i="58"/>
  <c r="AS236" i="58"/>
  <c r="E239" i="58"/>
  <c r="AW238" i="58"/>
  <c r="P236" i="58"/>
  <c r="E237" i="58"/>
  <c r="AP241" i="58"/>
  <c r="AW239" i="58"/>
  <c r="AG237" i="58"/>
  <c r="Y238" i="58"/>
  <c r="N241" i="58"/>
  <c r="AI238" i="58"/>
  <c r="AU237" i="58"/>
  <c r="AM237" i="58"/>
  <c r="AZ237" i="58"/>
  <c r="AH240" i="58"/>
  <c r="Z241" i="58"/>
  <c r="AC236" i="58"/>
  <c r="O237" i="58"/>
  <c r="AF239" i="58"/>
  <c r="BA237" i="58"/>
  <c r="BC236" i="58"/>
  <c r="AX238" i="58"/>
  <c r="Q238" i="58"/>
  <c r="AK237" i="58"/>
  <c r="AS239" i="58"/>
  <c r="Q237" i="58"/>
  <c r="AL237" i="58"/>
  <c r="AF236" i="58"/>
  <c r="BD238" i="58"/>
  <c r="X238" i="58"/>
  <c r="BD240" i="58"/>
  <c r="AX241" i="58"/>
  <c r="X237" i="58"/>
  <c r="X239" i="58"/>
  <c r="AG239" i="58"/>
  <c r="N240" i="58"/>
  <c r="BE240" i="58"/>
  <c r="AR241" i="58"/>
  <c r="Y236" i="58"/>
  <c r="AS238" i="58"/>
  <c r="K236" i="58"/>
  <c r="AN236" i="58"/>
  <c r="BE239" i="58"/>
  <c r="R239" i="58"/>
  <c r="F239" i="58"/>
  <c r="L241" i="58"/>
  <c r="AE238" i="58"/>
  <c r="AL236" i="58"/>
  <c r="W240" i="58"/>
  <c r="F241" i="58"/>
  <c r="AA239" i="58"/>
  <c r="BA238" i="58"/>
  <c r="AO237" i="58"/>
  <c r="AC238" i="58"/>
  <c r="AK239" i="58"/>
  <c r="AS240" i="58"/>
  <c r="P239" i="58"/>
  <c r="AJ236" i="58"/>
  <c r="AA237" i="58"/>
  <c r="AB241" i="58"/>
  <c r="AQ241" i="58"/>
  <c r="O240" i="58"/>
  <c r="J240" i="58"/>
  <c r="AP238" i="58"/>
  <c r="T240" i="58"/>
  <c r="AN239" i="58"/>
  <c r="Y237" i="58"/>
  <c r="Z240" i="58"/>
  <c r="D173" i="58" a="1"/>
  <c r="D130" i="58"/>
  <c r="T130" i="58"/>
  <c r="AJ130" i="58"/>
  <c r="AZ130" i="58"/>
  <c r="M130" i="58"/>
  <c r="AC130" i="58"/>
  <c r="AS130" i="58"/>
  <c r="F130" i="58"/>
  <c r="V130" i="58"/>
  <c r="H130" i="58"/>
  <c r="X130" i="58"/>
  <c r="AN130" i="58"/>
  <c r="BD130" i="58"/>
  <c r="Q130" i="58"/>
  <c r="AG130" i="58"/>
  <c r="AW130" i="58"/>
  <c r="J130" i="58"/>
  <c r="Z130" i="58"/>
  <c r="AP130" i="58"/>
  <c r="G130" i="58"/>
  <c r="K130" i="58"/>
  <c r="AE130" i="58"/>
  <c r="AY130" i="58"/>
  <c r="J129" i="58"/>
  <c r="Z129" i="58"/>
  <c r="AP129" i="58"/>
  <c r="G129" i="58"/>
  <c r="W129" i="58"/>
  <c r="P130" i="58"/>
  <c r="AV130" i="58"/>
  <c r="Y130" i="58"/>
  <c r="BE130" i="58"/>
  <c r="AH130" i="58"/>
  <c r="BB130" i="58"/>
  <c r="AA130" i="58"/>
  <c r="S130" i="58"/>
  <c r="F129" i="58"/>
  <c r="AD129" i="58"/>
  <c r="AX129" i="58"/>
  <c r="S129" i="58"/>
  <c r="AM129" i="58"/>
  <c r="BC129" i="58"/>
  <c r="P129" i="58"/>
  <c r="AF129" i="58"/>
  <c r="AV129" i="58"/>
  <c r="AC129" i="58"/>
  <c r="AW129" i="58"/>
  <c r="BA129" i="58"/>
  <c r="Y129" i="58"/>
  <c r="P128" i="58"/>
  <c r="AF128" i="58"/>
  <c r="AV128" i="58"/>
  <c r="I128" i="58"/>
  <c r="Y128" i="58"/>
  <c r="AO128" i="58"/>
  <c r="BE128" i="58"/>
  <c r="R128" i="58"/>
  <c r="AH128" i="58"/>
  <c r="AX128" i="58"/>
  <c r="AY128" i="58"/>
  <c r="BC128" i="58"/>
  <c r="AU128" i="58"/>
  <c r="J127" i="58"/>
  <c r="Z127" i="58"/>
  <c r="AP127" i="58"/>
  <c r="G127" i="58"/>
  <c r="W127" i="58"/>
  <c r="AM127" i="58"/>
  <c r="BC127" i="58"/>
  <c r="P127" i="58"/>
  <c r="AF127" i="58"/>
  <c r="AV127" i="58"/>
  <c r="Y127" i="58"/>
  <c r="AC127" i="58"/>
  <c r="AW127" i="58"/>
  <c r="E127" i="58"/>
  <c r="AB130" i="58"/>
  <c r="E130" i="58"/>
  <c r="AK130" i="58"/>
  <c r="N130" i="58"/>
  <c r="AL130" i="58"/>
  <c r="W130" i="58"/>
  <c r="AQ130" i="58"/>
  <c r="AI130" i="58"/>
  <c r="N129" i="58"/>
  <c r="AH129" i="58"/>
  <c r="BB129" i="58"/>
  <c r="AA129" i="58"/>
  <c r="AQ129" i="58"/>
  <c r="D129" i="58"/>
  <c r="T129" i="58"/>
  <c r="AJ129" i="58"/>
  <c r="AZ129" i="58"/>
  <c r="AS129" i="58"/>
  <c r="E129" i="58"/>
  <c r="BE129" i="58"/>
  <c r="D128" i="58"/>
  <c r="T128" i="58"/>
  <c r="AJ128" i="58"/>
  <c r="AZ128" i="58"/>
  <c r="M128" i="58"/>
  <c r="AC128" i="58"/>
  <c r="AS128" i="58"/>
  <c r="F128" i="58"/>
  <c r="V128" i="58"/>
  <c r="AL128" i="58"/>
  <c r="BB128" i="58"/>
  <c r="G128" i="58"/>
  <c r="K128" i="58"/>
  <c r="O128" i="58"/>
  <c r="N127" i="58"/>
  <c r="AD127" i="58"/>
  <c r="AT127" i="58"/>
  <c r="K127" i="58"/>
  <c r="AA127" i="58"/>
  <c r="AQ127" i="58"/>
  <c r="D127" i="58"/>
  <c r="T127" i="58"/>
  <c r="AJ127" i="58"/>
  <c r="AZ127" i="58"/>
  <c r="AO127" i="58"/>
  <c r="AS127" i="58"/>
  <c r="AK127" i="58"/>
  <c r="L126" i="58"/>
  <c r="AB126" i="58"/>
  <c r="AR126" i="58"/>
  <c r="E126" i="58"/>
  <c r="U126" i="58"/>
  <c r="AK126" i="58"/>
  <c r="BA126" i="58"/>
  <c r="N126" i="58"/>
  <c r="AD126" i="58"/>
  <c r="AT126" i="58"/>
  <c r="AE126" i="58"/>
  <c r="AY126" i="58"/>
  <c r="BC126" i="58"/>
  <c r="F125" i="58"/>
  <c r="V125" i="58"/>
  <c r="AL125" i="58"/>
  <c r="BB125" i="58"/>
  <c r="S125" i="58"/>
  <c r="AI125" i="58"/>
  <c r="AY125" i="58"/>
  <c r="L125" i="58"/>
  <c r="AB125" i="58"/>
  <c r="AR125" i="58"/>
  <c r="E125" i="58"/>
  <c r="I125" i="58"/>
  <c r="M125" i="58"/>
  <c r="AG125" i="58"/>
  <c r="AF130" i="58"/>
  <c r="AO130" i="58"/>
  <c r="AT130" i="58"/>
  <c r="O130" i="58"/>
  <c r="R129" i="58"/>
  <c r="K129" i="58"/>
  <c r="AU129" i="58"/>
  <c r="X129" i="58"/>
  <c r="BD129" i="58"/>
  <c r="U129" i="58"/>
  <c r="H128" i="58"/>
  <c r="AN128" i="58"/>
  <c r="Q128" i="58"/>
  <c r="AW128" i="58"/>
  <c r="Z128" i="58"/>
  <c r="S128" i="58"/>
  <c r="AA128" i="58"/>
  <c r="R127" i="58"/>
  <c r="AX127" i="58"/>
  <c r="AE127" i="58"/>
  <c r="H127" i="58"/>
  <c r="AN127" i="58"/>
  <c r="BE127" i="58"/>
  <c r="BA127" i="58"/>
  <c r="D126" i="58"/>
  <c r="X126" i="58"/>
  <c r="AV126" i="58"/>
  <c r="M126" i="58"/>
  <c r="AG126" i="58"/>
  <c r="BE126" i="58"/>
  <c r="V126" i="58"/>
  <c r="AP126" i="58"/>
  <c r="AU126" i="58"/>
  <c r="W126" i="58"/>
  <c r="K126" i="58"/>
  <c r="Z125" i="58"/>
  <c r="AT125" i="58"/>
  <c r="O125" i="58"/>
  <c r="AM125" i="58"/>
  <c r="D125" i="58"/>
  <c r="X125" i="58"/>
  <c r="AV125" i="58"/>
  <c r="AK125" i="58"/>
  <c r="BE125" i="58"/>
  <c r="AW125" i="58"/>
  <c r="L130" i="58"/>
  <c r="AD130" i="58"/>
  <c r="G126" i="58"/>
  <c r="Q125" i="58"/>
  <c r="AR130" i="58"/>
  <c r="BA130" i="58"/>
  <c r="AX130" i="58"/>
  <c r="AU130" i="58"/>
  <c r="V129" i="58"/>
  <c r="O129" i="58"/>
  <c r="AY129" i="58"/>
  <c r="AB129" i="58"/>
  <c r="M129" i="58"/>
  <c r="AK129" i="58"/>
  <c r="L128" i="58"/>
  <c r="AR128" i="58"/>
  <c r="U128" i="58"/>
  <c r="BA128" i="58"/>
  <c r="AD128" i="58"/>
  <c r="AI128" i="58"/>
  <c r="AQ128" i="58"/>
  <c r="V127" i="58"/>
  <c r="BB127" i="58"/>
  <c r="AI127" i="58"/>
  <c r="L127" i="58"/>
  <c r="AR127" i="58"/>
  <c r="M127" i="58"/>
  <c r="U127" i="58"/>
  <c r="H126" i="58"/>
  <c r="AF126" i="58"/>
  <c r="AZ126" i="58"/>
  <c r="Q126" i="58"/>
  <c r="AO126" i="58"/>
  <c r="F126" i="58"/>
  <c r="Z126" i="58"/>
  <c r="AX126" i="58"/>
  <c r="S126" i="58"/>
  <c r="AM126" i="58"/>
  <c r="J125" i="58"/>
  <c r="AD125" i="58"/>
  <c r="AX125" i="58"/>
  <c r="W125" i="58"/>
  <c r="AQ125" i="58"/>
  <c r="H125" i="58"/>
  <c r="AF125" i="58"/>
  <c r="AZ125" i="58"/>
  <c r="BA125" i="58"/>
  <c r="AC125" i="58"/>
  <c r="BC130" i="58"/>
  <c r="AT129" i="58"/>
  <c r="AI129" i="58"/>
  <c r="L129" i="58"/>
  <c r="AR129" i="58"/>
  <c r="AG129" i="58"/>
  <c r="AO129" i="58"/>
  <c r="AB128" i="58"/>
  <c r="E128" i="58"/>
  <c r="AK128" i="58"/>
  <c r="N128" i="58"/>
  <c r="AT128" i="58"/>
  <c r="AM128" i="58"/>
  <c r="F127" i="58"/>
  <c r="AL127" i="58"/>
  <c r="S127" i="58"/>
  <c r="AY127" i="58"/>
  <c r="AB127" i="58"/>
  <c r="I127" i="58"/>
  <c r="AG127" i="58"/>
  <c r="T126" i="58"/>
  <c r="AN126" i="58"/>
  <c r="I126" i="58"/>
  <c r="AC126" i="58"/>
  <c r="AW126" i="58"/>
  <c r="R126" i="58"/>
  <c r="AL126" i="58"/>
  <c r="AQ126" i="58"/>
  <c r="R125" i="58"/>
  <c r="AP125" i="58"/>
  <c r="K125" i="58"/>
  <c r="AE125" i="58"/>
  <c r="BC125" i="58"/>
  <c r="T125" i="58"/>
  <c r="AN125" i="58"/>
  <c r="U125" i="58"/>
  <c r="I130" i="58"/>
  <c r="R130" i="58"/>
  <c r="AM130" i="58"/>
  <c r="AL129" i="58"/>
  <c r="AE129" i="58"/>
  <c r="H129" i="58"/>
  <c r="AN129" i="58"/>
  <c r="Q129" i="58"/>
  <c r="I129" i="58"/>
  <c r="X128" i="58"/>
  <c r="BD128" i="58"/>
  <c r="AG128" i="58"/>
  <c r="J128" i="58"/>
  <c r="AP128" i="58"/>
  <c r="W128" i="58"/>
  <c r="AE128" i="58"/>
  <c r="AH127" i="58"/>
  <c r="O127" i="58"/>
  <c r="AU127" i="58"/>
  <c r="X127" i="58"/>
  <c r="BD127" i="58"/>
  <c r="Q127" i="58"/>
  <c r="P126" i="58"/>
  <c r="AJ126" i="58"/>
  <c r="BD126" i="58"/>
  <c r="Y126" i="58"/>
  <c r="AS126" i="58"/>
  <c r="J126" i="58"/>
  <c r="AH126" i="58"/>
  <c r="BB126" i="58"/>
  <c r="AI126" i="58"/>
  <c r="AA126" i="58"/>
  <c r="N125" i="58"/>
  <c r="AH125" i="58"/>
  <c r="G125" i="58"/>
  <c r="AA125" i="58"/>
  <c r="AU125" i="58"/>
  <c r="P125" i="58"/>
  <c r="AJ125" i="58"/>
  <c r="BD125" i="58"/>
  <c r="Y125" i="58"/>
  <c r="AS125" i="58"/>
  <c r="U130" i="58"/>
  <c r="O126" i="58"/>
  <c r="AO125" i="58"/>
  <c r="R199" i="58" l="1"/>
  <c r="V204" i="58"/>
  <c r="AJ204" i="58"/>
  <c r="Q202" i="58"/>
  <c r="P201" i="58"/>
  <c r="AA204" i="58"/>
  <c r="BD199" i="58"/>
  <c r="AZ200" i="58"/>
  <c r="AG204" i="58"/>
  <c r="AO203" i="58"/>
  <c r="S203" i="58"/>
  <c r="AE204" i="58"/>
  <c r="AR199" i="58"/>
  <c r="W200" i="58"/>
  <c r="N200" i="58"/>
  <c r="X203" i="58"/>
  <c r="AK203" i="58"/>
  <c r="Y204" i="58"/>
  <c r="AX203" i="58"/>
  <c r="BB204" i="58"/>
  <c r="BA203" i="58"/>
  <c r="X200" i="58"/>
  <c r="AK199" i="58"/>
  <c r="AL203" i="58"/>
  <c r="AX202" i="58"/>
  <c r="BE200" i="58"/>
  <c r="AN204" i="58"/>
  <c r="BB203" i="58"/>
  <c r="AU202" i="58"/>
  <c r="AQ202" i="58"/>
  <c r="D202" i="58"/>
  <c r="AM203" i="58"/>
  <c r="U200" i="58"/>
  <c r="AZ201" i="58"/>
  <c r="AR201" i="58"/>
  <c r="AO204" i="58"/>
  <c r="S204" i="58"/>
  <c r="W203" i="58"/>
  <c r="AM201" i="58"/>
  <c r="AH203" i="58"/>
  <c r="AW202" i="58"/>
  <c r="AD203" i="58"/>
  <c r="AI199" i="58"/>
  <c r="J204" i="58"/>
  <c r="AY203" i="58"/>
  <c r="R201" i="58"/>
  <c r="AM204" i="58"/>
  <c r="AT203" i="58"/>
  <c r="Q200" i="58"/>
  <c r="U202" i="58"/>
  <c r="I201" i="58"/>
  <c r="AF202" i="58"/>
  <c r="Z199" i="58"/>
  <c r="O200" i="58"/>
  <c r="AY202" i="58"/>
  <c r="AC199" i="58"/>
  <c r="BD200" i="58"/>
  <c r="Z204" i="58"/>
  <c r="AH199" i="58"/>
  <c r="AV204" i="58"/>
  <c r="AU203" i="58"/>
  <c r="AI202" i="58"/>
  <c r="M201" i="58"/>
  <c r="AU200" i="58"/>
  <c r="I202" i="58"/>
  <c r="BC200" i="58"/>
  <c r="AT199" i="58"/>
  <c r="H201" i="58"/>
  <c r="L201" i="58"/>
  <c r="E202" i="58"/>
  <c r="AB201" i="58"/>
  <c r="E201" i="58"/>
  <c r="O203" i="58"/>
  <c r="K204" i="58"/>
  <c r="T199" i="58"/>
  <c r="BD201" i="58"/>
  <c r="E199" i="58"/>
  <c r="AF199" i="58"/>
  <c r="J199" i="58"/>
  <c r="AS203" i="58"/>
  <c r="AE203" i="58"/>
  <c r="Z203" i="58"/>
  <c r="O204" i="58"/>
  <c r="K199" i="58"/>
  <c r="AC200" i="58"/>
  <c r="BD202" i="58"/>
  <c r="X199" i="58"/>
  <c r="AA199" i="58"/>
  <c r="V200" i="58"/>
  <c r="AS201" i="58"/>
  <c r="AB204" i="58"/>
  <c r="P204" i="58"/>
  <c r="G199" i="58"/>
  <c r="AD204" i="58"/>
  <c r="I200" i="58"/>
  <c r="AM202" i="58"/>
  <c r="AT202" i="58"/>
  <c r="H202" i="58"/>
  <c r="U199" i="58"/>
  <c r="R203" i="58"/>
  <c r="R200" i="58"/>
  <c r="AM200" i="58"/>
  <c r="AT204" i="58"/>
  <c r="Q203" i="58"/>
  <c r="U203" i="58"/>
  <c r="BC202" i="58"/>
  <c r="M204" i="58"/>
  <c r="BA201" i="58"/>
  <c r="AG201" i="58"/>
  <c r="AF200" i="58"/>
  <c r="AL201" i="58"/>
  <c r="AE199" i="58"/>
  <c r="X204" i="58"/>
  <c r="AX201" i="58"/>
  <c r="N204" i="58"/>
  <c r="AS199" i="58"/>
  <c r="AB200" i="58"/>
  <c r="Y201" i="58"/>
  <c r="G203" i="58"/>
  <c r="AG200" i="58"/>
  <c r="AP200" i="58"/>
  <c r="AR202" i="58"/>
  <c r="AO202" i="58"/>
  <c r="BE199" i="58"/>
  <c r="W204" i="58"/>
  <c r="Q204" i="58"/>
  <c r="E204" i="58"/>
  <c r="AW204" i="58"/>
  <c r="K203" i="58"/>
  <c r="T201" i="58"/>
  <c r="J201" i="58"/>
  <c r="AZ203" i="58"/>
  <c r="AQ199" i="58"/>
  <c r="AN200" i="58"/>
  <c r="AV202" i="58"/>
  <c r="AU199" i="58"/>
  <c r="AQ201" i="58"/>
  <c r="M200" i="58"/>
  <c r="AZ199" i="58"/>
  <c r="AZ204" i="58"/>
  <c r="AG199" i="58"/>
  <c r="AO200" i="58"/>
  <c r="S199" i="58"/>
  <c r="AE200" i="58"/>
  <c r="AC204" i="58"/>
  <c r="AH200" i="58"/>
  <c r="AW201" i="58"/>
  <c r="AD200" i="58"/>
  <c r="AI201" i="58"/>
  <c r="J203" i="58"/>
  <c r="N201" i="58"/>
  <c r="S200" i="58"/>
  <c r="AN199" i="58"/>
  <c r="BB202" i="58"/>
  <c r="F204" i="58"/>
  <c r="AQ203" i="58"/>
  <c r="D201" i="58"/>
  <c r="BA204" i="58"/>
  <c r="K200" i="58"/>
  <c r="H203" i="58"/>
  <c r="F199" i="58"/>
  <c r="AQ200" i="58"/>
  <c r="AN203" i="58"/>
  <c r="BB199" i="58"/>
  <c r="AU204" i="58"/>
  <c r="AQ204" i="58"/>
  <c r="D203" i="58"/>
  <c r="AO199" i="58"/>
  <c r="Z201" i="58"/>
  <c r="BC201" i="58"/>
  <c r="AY204" i="58"/>
  <c r="AC201" i="58"/>
  <c r="L204" i="58"/>
  <c r="AN202" i="58"/>
  <c r="H199" i="58"/>
  <c r="E203" i="58"/>
  <c r="AW200" i="58"/>
  <c r="AD199" i="58"/>
  <c r="T204" i="58"/>
  <c r="J200" i="58"/>
  <c r="AH204" i="58"/>
  <c r="E200" i="58"/>
  <c r="AW203" i="58"/>
  <c r="K202" i="58"/>
  <c r="T203" i="58"/>
  <c r="J202" i="58"/>
  <c r="AJ203" i="58"/>
  <c r="R202" i="58"/>
  <c r="V203" i="58"/>
  <c r="AJ200" i="58"/>
  <c r="Q201" i="58"/>
  <c r="P200" i="58"/>
  <c r="AA202" i="58"/>
  <c r="F203" i="58"/>
  <c r="I199" i="58"/>
  <c r="BC204" i="58"/>
  <c r="AY201" i="58"/>
  <c r="H204" i="58"/>
  <c r="L199" i="58"/>
  <c r="I204" i="58"/>
  <c r="AD201" i="58"/>
  <c r="N202" i="58"/>
  <c r="AS204" i="58"/>
  <c r="AK202" i="58"/>
  <c r="Y203" i="58"/>
  <c r="G204" i="58"/>
  <c r="Y200" i="58"/>
  <c r="AP204" i="58"/>
  <c r="BB201" i="58"/>
  <c r="F201" i="58"/>
  <c r="BE204" i="58"/>
  <c r="D204" i="58"/>
  <c r="O201" i="58"/>
  <c r="BD204" i="58"/>
  <c r="AZ202" i="58"/>
  <c r="AG203" i="58"/>
  <c r="AF204" i="58"/>
  <c r="S201" i="58"/>
  <c r="AE202" i="58"/>
  <c r="O199" i="58"/>
  <c r="V202" i="58"/>
  <c r="AS202" i="58"/>
  <c r="AB203" i="58"/>
  <c r="P199" i="58"/>
  <c r="G201" i="58"/>
  <c r="U201" i="58"/>
  <c r="AP201" i="58"/>
  <c r="AR203" i="58"/>
  <c r="AO201" i="58"/>
  <c r="BE202" i="58"/>
  <c r="W202" i="58"/>
  <c r="AV203" i="58"/>
  <c r="M202" i="58"/>
  <c r="BA199" i="58"/>
  <c r="X201" i="58"/>
  <c r="AF201" i="58"/>
  <c r="AL204" i="58"/>
  <c r="AX200" i="58"/>
  <c r="AW199" i="58"/>
  <c r="AB202" i="58"/>
  <c r="AL199" i="58"/>
  <c r="T202" i="58"/>
  <c r="L202" i="58"/>
  <c r="BA202" i="58"/>
  <c r="AG202" i="58"/>
  <c r="AF203" i="58"/>
  <c r="AL200" i="58"/>
  <c r="AE201" i="58"/>
  <c r="AI204" i="58"/>
  <c r="AH202" i="58"/>
  <c r="AV199" i="58"/>
  <c r="AU201" i="58"/>
  <c r="AI203" i="58"/>
  <c r="M199" i="58"/>
  <c r="V199" i="58"/>
  <c r="Y199" i="58"/>
  <c r="AP203" i="58"/>
  <c r="AR204" i="58"/>
  <c r="F200" i="58"/>
  <c r="BE203" i="58"/>
  <c r="W201" i="58"/>
  <c r="N203" i="58"/>
  <c r="AP199" i="58"/>
  <c r="BB200" i="58"/>
  <c r="F202" i="58"/>
  <c r="BE201" i="58"/>
  <c r="D200" i="58"/>
  <c r="AK200" i="58"/>
  <c r="Z202" i="58"/>
  <c r="O202" i="58"/>
  <c r="K201" i="58"/>
  <c r="AC203" i="58"/>
  <c r="BD203" i="58"/>
  <c r="AP202" i="58"/>
  <c r="T200" i="58"/>
  <c r="AH201" i="58"/>
  <c r="AV200" i="58"/>
  <c r="AD202" i="58"/>
  <c r="AI200" i="58"/>
  <c r="M203" i="58"/>
  <c r="AN201" i="58"/>
  <c r="I203" i="58"/>
  <c r="BC199" i="58"/>
  <c r="AT201" i="58"/>
  <c r="H200" i="58"/>
  <c r="L200" i="58"/>
  <c r="AV201" i="58"/>
  <c r="W199" i="58"/>
  <c r="BA200" i="58"/>
  <c r="X202" i="58"/>
  <c r="AK204" i="58"/>
  <c r="AL202" i="58"/>
  <c r="AX199" i="58"/>
  <c r="AJ201" i="58"/>
  <c r="AA200" i="58"/>
  <c r="V201" i="58"/>
  <c r="AJ199" i="58"/>
  <c r="AB199" i="58"/>
  <c r="P202" i="58"/>
  <c r="AA201" i="58"/>
  <c r="Z200" i="58"/>
  <c r="BC203" i="58"/>
  <c r="AY200" i="58"/>
  <c r="AC202" i="58"/>
  <c r="L203" i="58"/>
  <c r="AR200" i="58"/>
  <c r="AX204" i="58"/>
  <c r="N199" i="58"/>
  <c r="AS200" i="58"/>
  <c r="AK201" i="58"/>
  <c r="Y202" i="58"/>
  <c r="G202" i="58"/>
  <c r="AY199" i="58"/>
  <c r="R204" i="58"/>
  <c r="AM199" i="58"/>
  <c r="AJ202" i="58"/>
  <c r="Q199" i="58"/>
  <c r="U204" i="58"/>
  <c r="AA203" i="58"/>
  <c r="AT200" i="58"/>
  <c r="S202" i="58"/>
  <c r="D199" i="58"/>
  <c r="P203" i="58"/>
  <c r="G200" i="58"/>
  <c r="F82" i="79" l="1"/>
  <c r="F84" i="79" s="1"/>
  <c r="E121" i="83" l="1" a="1"/>
  <c r="G347" i="74" l="1"/>
  <c r="F347" i="74"/>
  <c r="E347" i="74"/>
  <c r="E634" i="75" l="1" a="1"/>
  <c r="D634" i="75" a="1"/>
  <c r="D634" i="84" l="1" a="1"/>
  <c r="E634" i="84" a="1"/>
  <c r="G634" i="75" l="1" a="1"/>
  <c r="I634" i="75" a="1"/>
  <c r="F634" i="75" a="1"/>
  <c r="H634" i="75" a="1"/>
  <c r="G634" i="84" l="1" a="1"/>
  <c r="H634" i="84" a="1"/>
  <c r="I634" i="84" a="1"/>
  <c r="E30" i="54" l="1"/>
  <c r="E31" i="54"/>
  <c r="F31" i="54" l="1"/>
  <c r="F30" i="54"/>
  <c r="G30" i="54" l="1"/>
  <c r="G31" i="54"/>
  <c r="H31" i="54" l="1"/>
  <c r="H30" i="54"/>
  <c r="D33" i="54"/>
  <c r="D36" i="54"/>
  <c r="E33" i="54" l="1"/>
  <c r="D34" i="54"/>
  <c r="I30" i="54"/>
  <c r="C49" i="89" s="1" a="1"/>
  <c r="G49" i="89" s="1"/>
  <c r="I31" i="54"/>
  <c r="C50" i="89" s="1" a="1"/>
  <c r="E36" i="54"/>
  <c r="D37" i="54"/>
  <c r="C50" i="89" l="1"/>
  <c r="D50" i="89"/>
  <c r="E50" i="89"/>
  <c r="F50" i="89"/>
  <c r="G50" i="89"/>
  <c r="G48" i="89" s="1"/>
  <c r="E6" i="90" a="1"/>
  <c r="C49" i="89"/>
  <c r="D49" i="89"/>
  <c r="D48" i="89" s="1"/>
  <c r="E49" i="89"/>
  <c r="E48" i="89" s="1"/>
  <c r="F49" i="89"/>
  <c r="E5" i="90" a="1"/>
  <c r="J5" i="90" s="1"/>
  <c r="H49" i="89"/>
  <c r="J6" i="90"/>
  <c r="H50" i="89"/>
  <c r="E37" i="54"/>
  <c r="F36" i="54"/>
  <c r="F33" i="54"/>
  <c r="E34" i="54"/>
  <c r="C48" i="89" l="1"/>
  <c r="F48" i="89"/>
  <c r="E5" i="90"/>
  <c r="F5" i="90"/>
  <c r="G5" i="90"/>
  <c r="H5" i="90"/>
  <c r="I5" i="90"/>
  <c r="E6" i="90"/>
  <c r="F6" i="90"/>
  <c r="G6" i="90"/>
  <c r="H6" i="90"/>
  <c r="I6" i="90"/>
  <c r="H48" i="89"/>
  <c r="F34" i="54"/>
  <c r="G33" i="54"/>
  <c r="F37" i="54"/>
  <c r="G36" i="54"/>
  <c r="H61" i="90" l="1"/>
  <c r="H62" i="90"/>
  <c r="G37" i="54"/>
  <c r="H36" i="54"/>
  <c r="G34" i="54"/>
  <c r="H33" i="54"/>
  <c r="H34" i="54" l="1"/>
  <c r="I33" i="54"/>
  <c r="I34" i="54" s="1"/>
  <c r="C45" i="89" s="1" a="1"/>
  <c r="I36" i="54"/>
  <c r="I37" i="54" s="1"/>
  <c r="C46" i="89" s="1" a="1"/>
  <c r="F46" i="89" s="1"/>
  <c r="H37" i="54"/>
  <c r="C46" i="89" l="1"/>
  <c r="D46" i="89"/>
  <c r="E46" i="89"/>
  <c r="C45" i="89"/>
  <c r="D45" i="89"/>
  <c r="E45" i="89"/>
  <c r="F45" i="89"/>
  <c r="E66" i="69" a="1"/>
  <c r="J66" i="69" s="1"/>
  <c r="H46" i="89"/>
  <c r="G45" i="89"/>
  <c r="H45" i="89"/>
  <c r="G46" i="89"/>
  <c r="E66" i="69" l="1"/>
  <c r="F66" i="69"/>
  <c r="G66" i="69"/>
  <c r="H66" i="69"/>
  <c r="I66" i="69"/>
  <c r="C1" i="89"/>
  <c r="G28" i="54" l="1"/>
  <c r="F28" i="54" s="1"/>
  <c r="E28" i="54" s="1"/>
  <c r="D28" i="54" s="1"/>
  <c r="C16" i="89" s="1"/>
  <c r="E359" i="69" l="1"/>
  <c r="C25" i="89" l="1"/>
  <c r="G25" i="89" s="1"/>
  <c r="G16" i="89"/>
  <c r="D26" i="89" l="1"/>
  <c r="F26" i="89"/>
  <c r="E26" i="89"/>
  <c r="C26" i="89" l="1"/>
  <c r="E11" i="58" l="1"/>
  <c r="E187" i="69" l="1" a="1"/>
  <c r="E240" i="69" l="1"/>
  <c r="E239" i="69"/>
  <c r="E361" i="69" a="1"/>
  <c r="E718" i="69" l="1"/>
  <c r="E719" i="69"/>
  <c r="E413" i="69"/>
  <c r="E414" i="69"/>
  <c r="E303" i="69" a="1"/>
  <c r="D5" i="69" a="1"/>
  <c r="D121" i="83" l="1" a="1"/>
  <c r="E355" i="69"/>
  <c r="E356" i="69"/>
  <c r="D53" i="69"/>
  <c r="D9" i="69"/>
  <c r="D26" i="69"/>
  <c r="D15" i="69"/>
  <c r="D38" i="69"/>
  <c r="D25" i="69"/>
  <c r="D52" i="69"/>
  <c r="D7" i="69"/>
  <c r="D48" i="69"/>
  <c r="D55" i="69"/>
  <c r="D44" i="69"/>
  <c r="D30" i="69"/>
  <c r="D14" i="69"/>
  <c r="D43" i="69"/>
  <c r="D50" i="69"/>
  <c r="D20" i="69"/>
  <c r="D54" i="69"/>
  <c r="D57" i="69"/>
  <c r="D22" i="69"/>
  <c r="D32" i="69"/>
  <c r="D58" i="69"/>
  <c r="D6" i="69"/>
  <c r="D31" i="69"/>
  <c r="D27" i="69"/>
  <c r="D12" i="69"/>
  <c r="D33" i="69"/>
  <c r="D24" i="69"/>
  <c r="D36" i="69"/>
  <c r="D23" i="69"/>
  <c r="D40" i="69"/>
  <c r="D29" i="69"/>
  <c r="D51" i="69"/>
  <c r="D10" i="69"/>
  <c r="D34" i="69"/>
  <c r="D42" i="69"/>
  <c r="D13" i="69"/>
  <c r="D16" i="69"/>
  <c r="D35" i="69"/>
  <c r="D39" i="69"/>
  <c r="D8" i="69"/>
  <c r="D18" i="69"/>
  <c r="D17" i="69"/>
  <c r="D41" i="69"/>
  <c r="D21" i="69"/>
  <c r="D37" i="69"/>
  <c r="D49" i="69"/>
  <c r="D47" i="69"/>
  <c r="D11" i="69"/>
  <c r="D5" i="69"/>
  <c r="D19" i="69"/>
  <c r="D56" i="69"/>
  <c r="D46" i="69"/>
  <c r="D28" i="69"/>
  <c r="D45" i="69"/>
  <c r="F63" i="74" l="1" a="1"/>
  <c r="D174" i="83"/>
  <c r="D173" i="83"/>
  <c r="D64" i="83" l="1" a="1"/>
  <c r="G63" i="74" l="1" a="1"/>
  <c r="E71" i="69" a="1"/>
  <c r="E841" i="69" a="1"/>
  <c r="D117" i="83"/>
  <c r="D116" i="83"/>
  <c r="H63" i="74" l="1" a="1"/>
  <c r="E129" i="69" a="1"/>
  <c r="F71" i="69" a="1"/>
  <c r="E783" i="69" a="1"/>
  <c r="F129" i="69" l="1" a="1"/>
  <c r="I63" i="74" l="1" a="1"/>
  <c r="J63" i="74" l="1" a="1"/>
  <c r="G121" i="83" a="1"/>
  <c r="H121" i="83" a="1"/>
  <c r="I121" i="83" a="1"/>
  <c r="F21" i="54" a="1"/>
  <c r="F14" i="54" a="1"/>
  <c r="I14" i="54" l="1"/>
  <c r="I19" i="54" s="1"/>
  <c r="H14" i="54"/>
  <c r="G14" i="54"/>
  <c r="F14" i="54"/>
  <c r="I21" i="54"/>
  <c r="G21" i="54"/>
  <c r="G26" i="54" s="1"/>
  <c r="H21" i="54"/>
  <c r="H26" i="54" s="1"/>
  <c r="F21" i="54"/>
  <c r="F26" i="54" s="1"/>
  <c r="F128" i="76" l="1"/>
  <c r="G128" i="76" s="1"/>
  <c r="H128" i="76" s="1"/>
  <c r="F131" i="76"/>
  <c r="G131" i="76" s="1"/>
  <c r="H131" i="76" s="1"/>
  <c r="F133" i="76"/>
  <c r="G133" i="76" s="1"/>
  <c r="H133" i="76" s="1"/>
  <c r="F137" i="76"/>
  <c r="G137" i="76" s="1"/>
  <c r="H137" i="76" s="1"/>
  <c r="F141" i="76"/>
  <c r="G141" i="76" s="1"/>
  <c r="H141" i="76" s="1"/>
  <c r="F125" i="76"/>
  <c r="G125" i="76" s="1"/>
  <c r="H125" i="76" s="1"/>
  <c r="F129" i="76"/>
  <c r="G129" i="76" s="1"/>
  <c r="H129" i="76" s="1"/>
  <c r="F130" i="76"/>
  <c r="G130" i="76" s="1"/>
  <c r="H130" i="76" s="1"/>
  <c r="F132" i="76"/>
  <c r="G132" i="76" s="1"/>
  <c r="H132" i="76" s="1"/>
  <c r="F134" i="76"/>
  <c r="G134" i="76" s="1"/>
  <c r="H134" i="76" s="1"/>
  <c r="F138" i="76"/>
  <c r="G138" i="76" s="1"/>
  <c r="H138" i="76" s="1"/>
  <c r="F142" i="76"/>
  <c r="G142" i="76" s="1"/>
  <c r="H142" i="76" s="1"/>
  <c r="F126" i="76"/>
  <c r="G126" i="76" s="1"/>
  <c r="H126" i="76" s="1"/>
  <c r="F135" i="76"/>
  <c r="G135" i="76" s="1"/>
  <c r="H135" i="76" s="1"/>
  <c r="F139" i="76"/>
  <c r="G139" i="76" s="1"/>
  <c r="H139" i="76" s="1"/>
  <c r="F143" i="76"/>
  <c r="G143" i="76" s="1"/>
  <c r="H143" i="76" s="1"/>
  <c r="F127" i="76"/>
  <c r="G127" i="76" s="1"/>
  <c r="H127" i="76" s="1"/>
  <c r="F136" i="76"/>
  <c r="G136" i="76" s="1"/>
  <c r="H136" i="76" s="1"/>
  <c r="F140" i="76"/>
  <c r="G140" i="76" s="1"/>
  <c r="H140" i="76" s="1"/>
  <c r="F144" i="76"/>
  <c r="G144" i="76" s="1"/>
  <c r="H144" i="76" s="1"/>
  <c r="G214" i="76"/>
  <c r="H214" i="76" s="1"/>
  <c r="I214" i="76" s="1"/>
  <c r="G206" i="76"/>
  <c r="H206" i="76" s="1"/>
  <c r="I206" i="76" s="1"/>
  <c r="G198" i="76"/>
  <c r="G202" i="76"/>
  <c r="G215" i="76"/>
  <c r="H215" i="76" s="1"/>
  <c r="I215" i="76" s="1"/>
  <c r="G199" i="76"/>
  <c r="H199" i="76" s="1"/>
  <c r="I199" i="76" s="1"/>
  <c r="G210" i="76"/>
  <c r="H210" i="76" s="1"/>
  <c r="I210" i="76" s="1"/>
  <c r="G212" i="76"/>
  <c r="H212" i="76" s="1"/>
  <c r="I212" i="76" s="1"/>
  <c r="G200" i="76"/>
  <c r="H200" i="76" s="1"/>
  <c r="I200" i="76" s="1"/>
  <c r="G208" i="76"/>
  <c r="H208" i="76" s="1"/>
  <c r="I208" i="76" s="1"/>
  <c r="G209" i="76"/>
  <c r="H209" i="76" s="1"/>
  <c r="I209" i="76" s="1"/>
  <c r="G207" i="76"/>
  <c r="H207" i="76" s="1"/>
  <c r="I207" i="76" s="1"/>
  <c r="G216" i="76"/>
  <c r="H216" i="76" s="1"/>
  <c r="I216" i="76" s="1"/>
  <c r="G204" i="76"/>
  <c r="H204" i="76" s="1"/>
  <c r="I204" i="76" s="1"/>
  <c r="G217" i="76"/>
  <c r="H217" i="76" s="1"/>
  <c r="I217" i="76" s="1"/>
  <c r="G211" i="76"/>
  <c r="H211" i="76" s="1"/>
  <c r="I211" i="76" s="1"/>
  <c r="G203" i="76"/>
  <c r="H203" i="76" s="1"/>
  <c r="I203" i="76" s="1"/>
  <c r="G205" i="76"/>
  <c r="H205" i="76" s="1"/>
  <c r="I205" i="76" s="1"/>
  <c r="G213" i="76"/>
  <c r="H213" i="76" s="1"/>
  <c r="I213" i="76" s="1"/>
  <c r="F19" i="54"/>
  <c r="G19" i="54"/>
  <c r="H19" i="54"/>
  <c r="I26" i="54"/>
  <c r="E164" i="77" s="1"/>
  <c r="H40" i="54" l="1"/>
  <c r="C47" i="89" a="1"/>
  <c r="E64" i="69" a="1"/>
  <c r="I165" i="77"/>
  <c r="J165" i="77"/>
  <c r="H165" i="77"/>
  <c r="H47" i="89"/>
  <c r="F6" i="68" a="1"/>
  <c r="E6" i="68" a="1"/>
  <c r="C47" i="89" l="1"/>
  <c r="D47" i="89"/>
  <c r="G47" i="89"/>
  <c r="E47" i="89"/>
  <c r="F47" i="89"/>
  <c r="F64" i="69"/>
  <c r="E64" i="69"/>
  <c r="I64" i="69"/>
  <c r="G64" i="69"/>
  <c r="H64" i="69"/>
  <c r="J64" i="69"/>
  <c r="E6" i="68"/>
  <c r="E7" i="68"/>
  <c r="E11" i="68"/>
  <c r="E10" i="68"/>
  <c r="E9" i="68"/>
  <c r="E8" i="68"/>
  <c r="F6" i="68"/>
  <c r="F7" i="68"/>
  <c r="F8" i="68"/>
  <c r="F11" i="68"/>
  <c r="F10" i="68"/>
  <c r="F9" i="68"/>
  <c r="H19" i="68" l="1"/>
  <c r="H22" i="68"/>
  <c r="H59" i="68"/>
  <c r="H37" i="68"/>
  <c r="H45" i="68"/>
  <c r="H46" i="68"/>
  <c r="H40" i="68"/>
  <c r="H30" i="68"/>
  <c r="H57" i="68"/>
  <c r="H35" i="68"/>
  <c r="H43" i="68"/>
  <c r="H36" i="68"/>
  <c r="H33" i="68"/>
  <c r="H48" i="68"/>
  <c r="H70" i="68"/>
  <c r="H61" i="68"/>
  <c r="H41" i="68"/>
  <c r="H27" i="68"/>
  <c r="H55" i="68"/>
  <c r="H32" i="68"/>
  <c r="H50" i="68"/>
  <c r="H49" i="68"/>
  <c r="H62" i="68"/>
  <c r="H63" i="68"/>
  <c r="H42" i="68"/>
  <c r="H54" i="68"/>
  <c r="H31" i="68"/>
  <c r="H44" i="68"/>
  <c r="H17" i="68"/>
  <c r="H34" i="68"/>
  <c r="H29" i="68"/>
  <c r="H65" i="68"/>
  <c r="H68" i="68"/>
  <c r="H26" i="68"/>
  <c r="H47" i="68"/>
  <c r="H52" i="68"/>
  <c r="H18" i="68"/>
  <c r="H23" i="68"/>
  <c r="H20" i="68"/>
  <c r="H67" i="68"/>
  <c r="H24" i="68"/>
  <c r="H51" i="68"/>
  <c r="H58" i="68"/>
  <c r="H53" i="68"/>
  <c r="H56" i="68"/>
  <c r="H39" i="68"/>
  <c r="H38" i="68"/>
  <c r="H25" i="68"/>
  <c r="H69" i="68"/>
  <c r="H66" i="68"/>
  <c r="H64" i="68"/>
  <c r="H60" i="68"/>
  <c r="H28" i="68"/>
  <c r="H21" i="68"/>
  <c r="I21" i="68"/>
  <c r="I32" i="68"/>
  <c r="I17" i="68"/>
  <c r="I28" i="68"/>
  <c r="I39" i="68"/>
  <c r="I22" i="68"/>
  <c r="I63" i="68"/>
  <c r="I60" i="68"/>
  <c r="I59" i="68"/>
  <c r="I70" i="68"/>
  <c r="I51" i="68"/>
  <c r="I52" i="68"/>
  <c r="I69" i="68"/>
  <c r="I45" i="68"/>
  <c r="I30" i="68"/>
  <c r="I31" i="68"/>
  <c r="I46" i="68"/>
  <c r="I65" i="68"/>
  <c r="I44" i="68"/>
  <c r="I18" i="68"/>
  <c r="I26" i="68"/>
  <c r="I54" i="68"/>
  <c r="I53" i="68"/>
  <c r="I35" i="68"/>
  <c r="I66" i="68"/>
  <c r="I48" i="68"/>
  <c r="I47" i="68"/>
  <c r="I25" i="68"/>
  <c r="I37" i="68"/>
  <c r="I27" i="68"/>
  <c r="I20" i="68"/>
  <c r="I23" i="68"/>
  <c r="I40" i="68"/>
  <c r="I19" i="68"/>
  <c r="I49" i="68"/>
  <c r="I43" i="68"/>
  <c r="I41" i="68"/>
  <c r="I34" i="68"/>
  <c r="I38" i="68"/>
  <c r="I68" i="68"/>
  <c r="I56" i="68"/>
  <c r="I58" i="68"/>
  <c r="I64" i="68"/>
  <c r="I55" i="68"/>
  <c r="I42" i="68"/>
  <c r="I33" i="68"/>
  <c r="I67" i="68"/>
  <c r="I62" i="68"/>
  <c r="I36" i="68"/>
  <c r="I61" i="68"/>
  <c r="I24" i="68"/>
  <c r="I57" i="68"/>
  <c r="I29" i="68"/>
  <c r="I50" i="68"/>
  <c r="F51" i="68"/>
  <c r="F52" i="68"/>
  <c r="F34" i="68"/>
  <c r="F59" i="68"/>
  <c r="F66" i="68"/>
  <c r="F60" i="68"/>
  <c r="F63" i="68"/>
  <c r="F40" i="68"/>
  <c r="F37" i="68"/>
  <c r="F67" i="68"/>
  <c r="F42" i="68"/>
  <c r="F21" i="68"/>
  <c r="F56" i="68"/>
  <c r="F57" i="68"/>
  <c r="F39" i="68"/>
  <c r="F43" i="68"/>
  <c r="F58" i="68"/>
  <c r="F18" i="68"/>
  <c r="F54" i="68"/>
  <c r="F68" i="68"/>
  <c r="F70" i="68"/>
  <c r="F50" i="68"/>
  <c r="F44" i="68"/>
  <c r="F61" i="68"/>
  <c r="F47" i="68"/>
  <c r="F48" i="68"/>
  <c r="F45" i="68"/>
  <c r="F62" i="68"/>
  <c r="F25" i="68"/>
  <c r="F38" i="68"/>
  <c r="F19" i="68"/>
  <c r="F33" i="68"/>
  <c r="F64" i="68"/>
  <c r="F22" i="68"/>
  <c r="F26" i="68"/>
  <c r="F17" i="68"/>
  <c r="F49" i="68"/>
  <c r="F28" i="68"/>
  <c r="F30" i="68"/>
  <c r="F69" i="68"/>
  <c r="F55" i="68"/>
  <c r="F27" i="68"/>
  <c r="F24" i="68"/>
  <c r="F35" i="68"/>
  <c r="F23" i="68"/>
  <c r="F32" i="68"/>
  <c r="F65" i="68"/>
  <c r="F46" i="68"/>
  <c r="F53" i="68"/>
  <c r="F31" i="68"/>
  <c r="F41" i="68"/>
  <c r="F36" i="68"/>
  <c r="F20" i="68"/>
  <c r="F29" i="68"/>
  <c r="E48" i="68"/>
  <c r="E19" i="68"/>
  <c r="E28" i="68"/>
  <c r="E31" i="68"/>
  <c r="E35" i="68"/>
  <c r="E70" i="68"/>
  <c r="E60" i="68"/>
  <c r="E44" i="68"/>
  <c r="E69" i="68"/>
  <c r="E65" i="68"/>
  <c r="E33" i="68"/>
  <c r="E68" i="68"/>
  <c r="E38" i="68"/>
  <c r="E37" i="68"/>
  <c r="E27" i="68"/>
  <c r="E50" i="68"/>
  <c r="E66" i="68"/>
  <c r="E54" i="68"/>
  <c r="E20" i="68"/>
  <c r="E25" i="68"/>
  <c r="E59" i="68"/>
  <c r="E53" i="68"/>
  <c r="E34" i="68"/>
  <c r="E18" i="68"/>
  <c r="E52" i="68"/>
  <c r="E42" i="68"/>
  <c r="E58" i="68"/>
  <c r="E29" i="68"/>
  <c r="E51" i="68"/>
  <c r="E55" i="68"/>
  <c r="E22" i="68"/>
  <c r="E57" i="68"/>
  <c r="E46" i="68"/>
  <c r="E41" i="68"/>
  <c r="E21" i="68"/>
  <c r="E17" i="68"/>
  <c r="E61" i="68"/>
  <c r="E43" i="68"/>
  <c r="E56" i="68"/>
  <c r="E26" i="68"/>
  <c r="E23" i="68"/>
  <c r="E45" i="68"/>
  <c r="E39" i="68"/>
  <c r="E30" i="68"/>
  <c r="E47" i="68"/>
  <c r="E36" i="68"/>
  <c r="E64" i="68"/>
  <c r="E67" i="68"/>
  <c r="E24" i="68"/>
  <c r="E63" i="68"/>
  <c r="E32" i="68"/>
  <c r="E40" i="68"/>
  <c r="E49" i="68"/>
  <c r="E62" i="68"/>
  <c r="G55" i="68"/>
  <c r="G68" i="68"/>
  <c r="G30" i="68"/>
  <c r="G47" i="68"/>
  <c r="G63" i="68"/>
  <c r="G22" i="68"/>
  <c r="G53" i="68"/>
  <c r="G46" i="68"/>
  <c r="G31" i="68"/>
  <c r="G29" i="68"/>
  <c r="G48" i="68"/>
  <c r="G64" i="68"/>
  <c r="G35" i="68"/>
  <c r="G19" i="68"/>
  <c r="G50" i="68"/>
  <c r="G57" i="68"/>
  <c r="G37" i="68"/>
  <c r="G23" i="68"/>
  <c r="G27" i="68"/>
  <c r="G18" i="68"/>
  <c r="G49" i="68"/>
  <c r="G65" i="68"/>
  <c r="G21" i="68"/>
  <c r="G61" i="68"/>
  <c r="G62" i="68"/>
  <c r="G38" i="68"/>
  <c r="G34" i="68"/>
  <c r="G24" i="68"/>
  <c r="G41" i="68"/>
  <c r="G20" i="68"/>
  <c r="G56" i="68"/>
  <c r="G54" i="68"/>
  <c r="G17" i="68"/>
  <c r="G44" i="68"/>
  <c r="G59" i="68"/>
  <c r="G51" i="68"/>
  <c r="G67" i="68"/>
  <c r="G42" i="68"/>
  <c r="G58" i="68"/>
  <c r="G32" i="68"/>
  <c r="G66" i="68"/>
  <c r="G26" i="68"/>
  <c r="G36" i="68"/>
  <c r="G40" i="68"/>
  <c r="G45" i="68"/>
  <c r="G39" i="68"/>
  <c r="G69" i="68"/>
  <c r="G28" i="68"/>
  <c r="G52" i="68"/>
  <c r="G43" i="68"/>
  <c r="G33" i="68"/>
  <c r="G70" i="68"/>
  <c r="G60" i="68"/>
  <c r="G25" i="68"/>
  <c r="D31" i="68"/>
  <c r="D43" i="68"/>
  <c r="D57" i="68"/>
  <c r="D67" i="68"/>
  <c r="D33" i="68"/>
  <c r="D62" i="68"/>
  <c r="D56" i="68"/>
  <c r="D38" i="68"/>
  <c r="D26" i="68"/>
  <c r="D35" i="68"/>
  <c r="D51" i="68"/>
  <c r="D30" i="68"/>
  <c r="D47" i="68"/>
  <c r="D17" i="68"/>
  <c r="D25" i="68"/>
  <c r="D27" i="68"/>
  <c r="D64" i="68"/>
  <c r="D61" i="68"/>
  <c r="D24" i="68"/>
  <c r="D18" i="68"/>
  <c r="D69" i="68"/>
  <c r="D45" i="68"/>
  <c r="D55" i="68"/>
  <c r="D54" i="68"/>
  <c r="D36" i="68"/>
  <c r="D29" i="68"/>
  <c r="D63" i="68"/>
  <c r="D22" i="68"/>
  <c r="D42" i="68"/>
  <c r="D68" i="68"/>
  <c r="D70" i="68"/>
  <c r="D58" i="68"/>
  <c r="D48" i="68"/>
  <c r="D28" i="68"/>
  <c r="D44" i="68"/>
  <c r="D40" i="68"/>
  <c r="D53" i="68"/>
  <c r="D60" i="68"/>
  <c r="D65" i="68"/>
  <c r="D37" i="68"/>
  <c r="D32" i="68"/>
  <c r="D23" i="68"/>
  <c r="D59" i="68"/>
  <c r="D46" i="68"/>
  <c r="D34" i="68"/>
  <c r="D21" i="68"/>
  <c r="D66" i="68"/>
  <c r="D19" i="68"/>
  <c r="D39" i="68"/>
  <c r="D49" i="68"/>
  <c r="D50" i="68"/>
  <c r="D52" i="68"/>
  <c r="D20" i="68"/>
  <c r="D41" i="68"/>
  <c r="E1015" i="69" l="1" a="1"/>
  <c r="E174" i="83"/>
  <c r="E173" i="83"/>
  <c r="F187" i="69" l="1" a="1"/>
  <c r="F419" i="69" l="1" a="1"/>
  <c r="F783" i="69" a="1"/>
  <c r="F666" i="69" l="1" a="1"/>
  <c r="F303" i="69" a="1"/>
  <c r="F535" i="69" l="1" a="1"/>
  <c r="F841" i="69" a="1"/>
  <c r="E64" i="83" a="1"/>
  <c r="F593" i="69" l="1" a="1"/>
  <c r="F1015" i="69" l="1" a="1"/>
  <c r="E957" i="69" l="1" a="1"/>
  <c r="E1073" i="69" a="1"/>
  <c r="H202" i="76" l="1"/>
  <c r="I202" i="76" s="1"/>
  <c r="M5" i="81" l="1" a="1"/>
  <c r="E164" i="76" l="1"/>
  <c r="F164" i="76" s="1"/>
  <c r="E113" i="76"/>
  <c r="F201" i="76" l="1"/>
  <c r="G201" i="76" s="1"/>
  <c r="E201" i="76"/>
  <c r="E149" i="76"/>
  <c r="H201" i="76" l="1"/>
  <c r="I201" i="76" s="1"/>
  <c r="E186" i="76"/>
  <c r="F149" i="76"/>
  <c r="F186" i="76" s="1"/>
  <c r="E152" i="76" l="1"/>
  <c r="F152" i="76" s="1"/>
  <c r="E189" i="76" l="1"/>
  <c r="F189" i="76"/>
  <c r="E157" i="76" l="1"/>
  <c r="F157" i="76" s="1"/>
  <c r="E158" i="76"/>
  <c r="F158" i="76" s="1"/>
  <c r="E195" i="76" l="1"/>
  <c r="F195" i="76"/>
  <c r="F194" i="76"/>
  <c r="E194" i="76"/>
  <c r="H198" i="76" l="1"/>
  <c r="I198" i="76" s="1"/>
  <c r="P123" i="57" l="1"/>
  <c r="R123" i="57"/>
  <c r="U123" i="57"/>
  <c r="N123" i="57"/>
  <c r="P87" i="57"/>
  <c r="R87" i="57"/>
  <c r="U87" i="57"/>
  <c r="N87" i="57"/>
  <c r="P51" i="57"/>
  <c r="R51" i="57"/>
  <c r="U51" i="57"/>
  <c r="N51" i="57"/>
  <c r="N132" i="57" l="1"/>
  <c r="P132" i="57"/>
  <c r="R132" i="57"/>
  <c r="U132" i="57"/>
  <c r="P96" i="57" l="1"/>
  <c r="R96" i="57"/>
  <c r="N96" i="57"/>
  <c r="U96" i="57"/>
  <c r="N42" i="57"/>
  <c r="P42" i="57"/>
  <c r="R42" i="57"/>
  <c r="U42" i="57"/>
  <c r="H151" i="54" l="1"/>
  <c r="H152" i="54"/>
  <c r="G152" i="54" l="1"/>
  <c r="F152" i="54"/>
  <c r="G151" i="54"/>
  <c r="F151" i="54"/>
  <c r="N113" i="57" l="1"/>
  <c r="P113" i="57"/>
  <c r="R113" i="57"/>
  <c r="U113" i="57"/>
  <c r="R77" i="57"/>
  <c r="N77" i="57"/>
  <c r="U77" i="57"/>
  <c r="P77" i="57"/>
  <c r="N114" i="57" l="1"/>
  <c r="P114" i="57"/>
  <c r="R114" i="57"/>
  <c r="U114" i="57"/>
  <c r="U78" i="57"/>
  <c r="N78" i="57"/>
  <c r="P78" i="57"/>
  <c r="R78" i="57"/>
  <c r="N41" i="57" l="1"/>
  <c r="P41" i="57"/>
  <c r="R41" i="57"/>
  <c r="U41" i="57"/>
  <c r="N60" i="57"/>
  <c r="P60" i="57"/>
  <c r="R60" i="57"/>
  <c r="U60" i="57"/>
  <c r="F9" i="89" l="1"/>
  <c r="C61" i="89"/>
  <c r="D6" i="58" l="1"/>
  <c r="E284" i="77" l="1"/>
  <c r="E286" i="77"/>
  <c r="E283" i="77" l="1"/>
  <c r="D79" i="56" l="1"/>
  <c r="D64" i="56" s="1"/>
  <c r="E99" i="77" s="1"/>
  <c r="D81" i="56"/>
  <c r="D66" i="56" s="1"/>
  <c r="E101" i="77" s="1"/>
  <c r="F7" i="89" l="1"/>
  <c r="I5" i="89" l="1"/>
  <c r="F11" i="89" l="1"/>
  <c r="F10" i="89" s="1"/>
  <c r="C65" i="89"/>
  <c r="F8" i="89" l="1"/>
  <c r="D80" i="56"/>
  <c r="D65" i="56" s="1"/>
  <c r="E100" i="77" s="1"/>
  <c r="I23" i="56" l="1"/>
  <c r="I707" i="84" l="1"/>
  <c r="I59" i="56"/>
  <c r="J94" i="77" s="1"/>
  <c r="J59" i="79"/>
  <c r="BB228" i="58"/>
  <c r="T228" i="58"/>
  <c r="AF228" i="58"/>
  <c r="H228" i="58"/>
  <c r="AN228" i="58"/>
  <c r="AS228" i="58"/>
  <c r="R228" i="58"/>
  <c r="AK228" i="58"/>
  <c r="J228" i="58"/>
  <c r="F228" i="58"/>
  <c r="AQ228" i="58"/>
  <c r="AG228" i="58"/>
  <c r="AT228" i="58"/>
  <c r="U228" i="58"/>
  <c r="AW228" i="58"/>
  <c r="AZ228" i="58"/>
  <c r="I228" i="58"/>
  <c r="S228" i="58"/>
  <c r="AU228" i="58"/>
  <c r="AH228" i="58"/>
  <c r="AO228" i="58"/>
  <c r="BC228" i="58"/>
  <c r="AD228" i="58"/>
  <c r="BA228" i="58"/>
  <c r="V228" i="58"/>
  <c r="AP228" i="58"/>
  <c r="AM228" i="58"/>
  <c r="P228" i="58"/>
  <c r="BE228" i="58"/>
  <c r="L228" i="58"/>
  <c r="O228" i="58"/>
  <c r="AY228" i="58"/>
  <c r="AE228" i="58"/>
  <c r="AC228" i="58"/>
  <c r="K228" i="58"/>
  <c r="N228" i="58"/>
  <c r="AB228" i="58"/>
  <c r="W228" i="58"/>
  <c r="Z228" i="58"/>
  <c r="AA228" i="58"/>
  <c r="Y228" i="58"/>
  <c r="AR228" i="58"/>
  <c r="AJ228" i="58"/>
  <c r="M228" i="58"/>
  <c r="D228" i="58"/>
  <c r="Q228" i="58"/>
  <c r="AV228" i="58"/>
  <c r="AL228" i="58"/>
  <c r="AI228" i="58"/>
  <c r="G228" i="58"/>
  <c r="AX228" i="58"/>
  <c r="X228" i="58"/>
  <c r="E228" i="58"/>
  <c r="BD228" i="58"/>
  <c r="D20" i="56"/>
  <c r="E20" i="56"/>
  <c r="F20" i="56"/>
  <c r="G20" i="56"/>
  <c r="H20" i="56"/>
  <c r="I20" i="56"/>
  <c r="D23" i="56"/>
  <c r="E23" i="56"/>
  <c r="F23" i="56"/>
  <c r="G23" i="56"/>
  <c r="H23" i="56"/>
  <c r="G707" i="84" l="1"/>
  <c r="G59" i="56"/>
  <c r="H94" i="77" s="1"/>
  <c r="H59" i="79"/>
  <c r="AT154" i="58"/>
  <c r="AY154" i="58"/>
  <c r="W154" i="58"/>
  <c r="AV154" i="58"/>
  <c r="AM154" i="58"/>
  <c r="AO154" i="58"/>
  <c r="L154" i="58"/>
  <c r="I154" i="58"/>
  <c r="AB154" i="58"/>
  <c r="AC154" i="58"/>
  <c r="E154" i="58"/>
  <c r="Z154" i="58"/>
  <c r="S154" i="58"/>
  <c r="AS154" i="58"/>
  <c r="AP154" i="58"/>
  <c r="AE154" i="58"/>
  <c r="BD154" i="58"/>
  <c r="K154" i="58"/>
  <c r="AA154" i="58"/>
  <c r="U154" i="58"/>
  <c r="AX154" i="58"/>
  <c r="BC154" i="58"/>
  <c r="AZ154" i="58"/>
  <c r="AJ154" i="58"/>
  <c r="Y154" i="58"/>
  <c r="G154" i="58"/>
  <c r="AI154" i="58"/>
  <c r="AG154" i="58"/>
  <c r="AR154" i="58"/>
  <c r="H154" i="58"/>
  <c r="BA154" i="58"/>
  <c r="D154" i="58"/>
  <c r="AF154" i="58"/>
  <c r="F154" i="58"/>
  <c r="AW154" i="58"/>
  <c r="AD154" i="58"/>
  <c r="AL154" i="58"/>
  <c r="J154" i="58"/>
  <c r="AU154" i="58"/>
  <c r="V154" i="58"/>
  <c r="Q154" i="58"/>
  <c r="N154" i="58"/>
  <c r="X154" i="58"/>
  <c r="R154" i="58"/>
  <c r="AH154" i="58"/>
  <c r="AN154" i="58"/>
  <c r="T154" i="58"/>
  <c r="P154" i="58"/>
  <c r="AK154" i="58"/>
  <c r="BB154" i="58"/>
  <c r="AQ154" i="58"/>
  <c r="O154" i="58"/>
  <c r="M154" i="58"/>
  <c r="BE154" i="58"/>
  <c r="D707" i="84"/>
  <c r="D59" i="56"/>
  <c r="E94" i="77" s="1"/>
  <c r="E59" i="79"/>
  <c r="AO43" i="58"/>
  <c r="I43" i="58"/>
  <c r="AI43" i="58"/>
  <c r="Z43" i="58"/>
  <c r="N43" i="58"/>
  <c r="K43" i="58"/>
  <c r="AX43" i="58"/>
  <c r="AK43" i="58"/>
  <c r="AH43" i="58"/>
  <c r="AT43" i="58"/>
  <c r="J43" i="58"/>
  <c r="AS43" i="58"/>
  <c r="AW43" i="58"/>
  <c r="AU43" i="58"/>
  <c r="AJ43" i="58"/>
  <c r="V43" i="58"/>
  <c r="R43" i="58"/>
  <c r="S43" i="58"/>
  <c r="BB43" i="58"/>
  <c r="D43" i="58"/>
  <c r="Y43" i="58"/>
  <c r="AF43" i="58"/>
  <c r="AD43" i="58"/>
  <c r="F43" i="58"/>
  <c r="AC43" i="58"/>
  <c r="Q43" i="58"/>
  <c r="O43" i="58"/>
  <c r="AM43" i="58"/>
  <c r="AA43" i="58"/>
  <c r="P43" i="58"/>
  <c r="M43" i="58"/>
  <c r="AR43" i="58"/>
  <c r="E43" i="58"/>
  <c r="BA43" i="58"/>
  <c r="AP43" i="58"/>
  <c r="G43" i="58"/>
  <c r="AL43" i="58"/>
  <c r="H43" i="58"/>
  <c r="AV43" i="58"/>
  <c r="AG43" i="58"/>
  <c r="AB43" i="58"/>
  <c r="W43" i="58"/>
  <c r="AY43" i="58"/>
  <c r="AN43" i="58"/>
  <c r="AE43" i="58"/>
  <c r="BC43" i="58"/>
  <c r="AQ43" i="58"/>
  <c r="U43" i="58"/>
  <c r="AZ43" i="58"/>
  <c r="T43" i="58"/>
  <c r="X43" i="58"/>
  <c r="L43" i="58"/>
  <c r="BE43" i="58"/>
  <c r="BD43" i="58"/>
  <c r="E707" i="84"/>
  <c r="E59" i="56"/>
  <c r="F94" i="77" s="1"/>
  <c r="F59" i="79"/>
  <c r="AO80" i="58"/>
  <c r="AW80" i="58"/>
  <c r="I80" i="58"/>
  <c r="AJ80" i="58"/>
  <c r="V80" i="58"/>
  <c r="AY80" i="58"/>
  <c r="J80" i="58"/>
  <c r="BA80" i="58"/>
  <c r="G80" i="58"/>
  <c r="H80" i="58"/>
  <c r="E80" i="58"/>
  <c r="AD80" i="58"/>
  <c r="AX80" i="58"/>
  <c r="R80" i="58"/>
  <c r="X80" i="58"/>
  <c r="L80" i="58"/>
  <c r="AU80" i="58"/>
  <c r="BC80" i="58"/>
  <c r="AR80" i="58"/>
  <c r="AB80" i="58"/>
  <c r="N80" i="58"/>
  <c r="AV80" i="58"/>
  <c r="K80" i="58"/>
  <c r="BB80" i="58"/>
  <c r="AS80" i="58"/>
  <c r="AG80" i="58"/>
  <c r="M80" i="58"/>
  <c r="Z80" i="58"/>
  <c r="AM80" i="58"/>
  <c r="AA80" i="58"/>
  <c r="W80" i="58"/>
  <c r="D80" i="58"/>
  <c r="AQ80" i="58"/>
  <c r="AH80" i="58"/>
  <c r="T80" i="58"/>
  <c r="AF80" i="58"/>
  <c r="AT80" i="58"/>
  <c r="S80" i="58"/>
  <c r="AK80" i="58"/>
  <c r="U80" i="58"/>
  <c r="Q80" i="58"/>
  <c r="BD80" i="58"/>
  <c r="AN80" i="58"/>
  <c r="AI80" i="58"/>
  <c r="AE80" i="58"/>
  <c r="P80" i="58"/>
  <c r="O80" i="58"/>
  <c r="AL80" i="58"/>
  <c r="Y80" i="58"/>
  <c r="F80" i="58"/>
  <c r="AZ80" i="58"/>
  <c r="AP80" i="58"/>
  <c r="AC80" i="58"/>
  <c r="BE80" i="58"/>
  <c r="F707" i="84"/>
  <c r="F59" i="56"/>
  <c r="G94" i="77" s="1"/>
  <c r="G59" i="79"/>
  <c r="AO117" i="58"/>
  <c r="V117" i="58"/>
  <c r="AE117" i="58"/>
  <c r="N117" i="58"/>
  <c r="BC117" i="58"/>
  <c r="AT117" i="58"/>
  <c r="AD117" i="58"/>
  <c r="AL117" i="58"/>
  <c r="T117" i="58"/>
  <c r="K117" i="58"/>
  <c r="AQ117" i="58"/>
  <c r="L117" i="58"/>
  <c r="AA117" i="58"/>
  <c r="AJ117" i="58"/>
  <c r="AN117" i="58"/>
  <c r="M117" i="58"/>
  <c r="AG117" i="58"/>
  <c r="AW117" i="58"/>
  <c r="AM117" i="58"/>
  <c r="AZ117" i="58"/>
  <c r="AP117" i="58"/>
  <c r="Q117" i="58"/>
  <c r="AR117" i="58"/>
  <c r="AB117" i="58"/>
  <c r="W117" i="58"/>
  <c r="AY117" i="58"/>
  <c r="I117" i="58"/>
  <c r="O117" i="58"/>
  <c r="AU117" i="58"/>
  <c r="BB117" i="58"/>
  <c r="D117" i="58"/>
  <c r="R117" i="58"/>
  <c r="AH117" i="58"/>
  <c r="BA117" i="58"/>
  <c r="U117" i="58"/>
  <c r="H117" i="58"/>
  <c r="BD117" i="58"/>
  <c r="P117" i="58"/>
  <c r="Z117" i="58"/>
  <c r="AI117" i="58"/>
  <c r="AS117" i="58"/>
  <c r="AV117" i="58"/>
  <c r="J117" i="58"/>
  <c r="E117" i="58"/>
  <c r="S117" i="58"/>
  <c r="AX117" i="58"/>
  <c r="AF117" i="58"/>
  <c r="Y117" i="58"/>
  <c r="AK117" i="58"/>
  <c r="G117" i="58"/>
  <c r="F117" i="58"/>
  <c r="AC117" i="58"/>
  <c r="X117" i="58"/>
  <c r="BE117" i="58"/>
  <c r="H707" i="84"/>
  <c r="H59" i="56"/>
  <c r="I94" i="77" s="1"/>
  <c r="I59" i="79"/>
  <c r="N191" i="58"/>
  <c r="G191" i="58"/>
  <c r="AQ191" i="58"/>
  <c r="E191" i="58"/>
  <c r="BC191" i="58"/>
  <c r="O191" i="58"/>
  <c r="AM191" i="58"/>
  <c r="Q191" i="58"/>
  <c r="AA191" i="58"/>
  <c r="F191" i="58"/>
  <c r="BB191" i="58"/>
  <c r="BE191" i="58"/>
  <c r="AH191" i="58"/>
  <c r="K191" i="58"/>
  <c r="J191" i="58"/>
  <c r="AR191" i="58"/>
  <c r="S191" i="58"/>
  <c r="AX191" i="58"/>
  <c r="AE191" i="58"/>
  <c r="I191" i="58"/>
  <c r="AK191" i="58"/>
  <c r="Z191" i="58"/>
  <c r="AN191" i="58"/>
  <c r="V191" i="58"/>
  <c r="X191" i="58"/>
  <c r="P191" i="58"/>
  <c r="AG191" i="58"/>
  <c r="AC191" i="58"/>
  <c r="U191" i="58"/>
  <c r="AO191" i="58"/>
  <c r="AV191" i="58"/>
  <c r="W191" i="58"/>
  <c r="AF191" i="58"/>
  <c r="AY191" i="58"/>
  <c r="H191" i="58"/>
  <c r="M191" i="58"/>
  <c r="T191" i="58"/>
  <c r="L191" i="58"/>
  <c r="AL191" i="58"/>
  <c r="Y191" i="58"/>
  <c r="AU191" i="58"/>
  <c r="D191" i="58"/>
  <c r="AW191" i="58"/>
  <c r="AD191" i="58"/>
  <c r="BD191" i="58"/>
  <c r="AZ191" i="58"/>
  <c r="AB191" i="58"/>
  <c r="AJ191" i="58"/>
  <c r="AT191" i="58"/>
  <c r="R191" i="58"/>
  <c r="BA191" i="58"/>
  <c r="AP191" i="58"/>
  <c r="AS191" i="58"/>
  <c r="AI191" i="58"/>
  <c r="I702" i="84"/>
  <c r="I56" i="56"/>
  <c r="J91" i="77" s="1"/>
  <c r="J56" i="79"/>
  <c r="AR225" i="58"/>
  <c r="V225" i="58"/>
  <c r="AA225" i="58"/>
  <c r="R225" i="58"/>
  <c r="W225" i="58"/>
  <c r="Q225" i="58"/>
  <c r="AQ225" i="58"/>
  <c r="AD225" i="58"/>
  <c r="H225" i="58"/>
  <c r="AL225" i="58"/>
  <c r="I225" i="58"/>
  <c r="F225" i="58"/>
  <c r="D225" i="58"/>
  <c r="BE225" i="58"/>
  <c r="G225" i="58"/>
  <c r="AE225" i="58"/>
  <c r="AP225" i="58"/>
  <c r="O225" i="58"/>
  <c r="N225" i="58"/>
  <c r="AV225" i="58"/>
  <c r="S225" i="58"/>
  <c r="BB225" i="58"/>
  <c r="AY225" i="58"/>
  <c r="X225" i="58"/>
  <c r="AS225" i="58"/>
  <c r="AZ225" i="58"/>
  <c r="AC225" i="58"/>
  <c r="U225" i="58"/>
  <c r="J225" i="58"/>
  <c r="AK225" i="58"/>
  <c r="AB225" i="58"/>
  <c r="AW225" i="58"/>
  <c r="AI225" i="58"/>
  <c r="AH225" i="58"/>
  <c r="AM225" i="58"/>
  <c r="AG225" i="58"/>
  <c r="Z225" i="58"/>
  <c r="P225" i="58"/>
  <c r="Y225" i="58"/>
  <c r="AO225" i="58"/>
  <c r="BD225" i="58"/>
  <c r="M225" i="58"/>
  <c r="BC225" i="58"/>
  <c r="AJ225" i="58"/>
  <c r="BA225" i="58"/>
  <c r="T225" i="58"/>
  <c r="L225" i="58"/>
  <c r="K225" i="58"/>
  <c r="AN225" i="58"/>
  <c r="AU225" i="58"/>
  <c r="AT225" i="58"/>
  <c r="AF225" i="58"/>
  <c r="AX225" i="58"/>
  <c r="E225" i="58"/>
  <c r="D702" i="84"/>
  <c r="D56" i="56"/>
  <c r="E91" i="77" s="1"/>
  <c r="E56" i="79"/>
  <c r="K40" i="58"/>
  <c r="AQ40" i="58"/>
  <c r="J40" i="58"/>
  <c r="AW40" i="58"/>
  <c r="X40" i="58"/>
  <c r="AK40" i="58"/>
  <c r="AN40" i="58"/>
  <c r="S40" i="58"/>
  <c r="AS40" i="58"/>
  <c r="E40" i="58"/>
  <c r="D40" i="58"/>
  <c r="AD40" i="58"/>
  <c r="AP40" i="58"/>
  <c r="L40" i="58"/>
  <c r="BD40" i="58"/>
  <c r="BE40" i="58"/>
  <c r="AF40" i="58"/>
  <c r="Z40" i="58"/>
  <c r="AH40" i="58"/>
  <c r="AJ40" i="58"/>
  <c r="AM40" i="58"/>
  <c r="G40" i="58"/>
  <c r="AB40" i="58"/>
  <c r="Q40" i="58"/>
  <c r="N40" i="58"/>
  <c r="T40" i="58"/>
  <c r="AR40" i="58"/>
  <c r="V40" i="58"/>
  <c r="AG40" i="58"/>
  <c r="BC40" i="58"/>
  <c r="H40" i="58"/>
  <c r="M40" i="58"/>
  <c r="AA40" i="58"/>
  <c r="AU40" i="58"/>
  <c r="U40" i="58"/>
  <c r="W40" i="58"/>
  <c r="Y40" i="58"/>
  <c r="AX40" i="58"/>
  <c r="I40" i="58"/>
  <c r="AL40" i="58"/>
  <c r="O40" i="58"/>
  <c r="R40" i="58"/>
  <c r="AC40" i="58"/>
  <c r="BB40" i="58"/>
  <c r="AI40" i="58"/>
  <c r="BA40" i="58"/>
  <c r="F40" i="58"/>
  <c r="AY40" i="58"/>
  <c r="P40" i="58"/>
  <c r="AO40" i="58"/>
  <c r="AZ40" i="58"/>
  <c r="AT40" i="58"/>
  <c r="AE40" i="58"/>
  <c r="AV40" i="58"/>
  <c r="E702" i="84"/>
  <c r="E56" i="56"/>
  <c r="F91" i="77" s="1"/>
  <c r="F56" i="79"/>
  <c r="AH77" i="58"/>
  <c r="AA77" i="58"/>
  <c r="F77" i="58"/>
  <c r="AM77" i="58"/>
  <c r="G77" i="58"/>
  <c r="K77" i="58"/>
  <c r="Y77" i="58"/>
  <c r="V77" i="58"/>
  <c r="AL77" i="58"/>
  <c r="U77" i="58"/>
  <c r="AC77" i="58"/>
  <c r="T77" i="58"/>
  <c r="Q77" i="58"/>
  <c r="AJ77" i="58"/>
  <c r="AB77" i="58"/>
  <c r="AX77" i="58"/>
  <c r="P77" i="58"/>
  <c r="AF77" i="58"/>
  <c r="E77" i="58"/>
  <c r="D77" i="58"/>
  <c r="I77" i="58"/>
  <c r="R77" i="58"/>
  <c r="N77" i="58"/>
  <c r="AD77" i="58"/>
  <c r="AS77" i="58"/>
  <c r="BC77" i="58"/>
  <c r="BE77" i="58"/>
  <c r="BD77" i="58"/>
  <c r="H77" i="58"/>
  <c r="M77" i="58"/>
  <c r="AK77" i="58"/>
  <c r="BA77" i="58"/>
  <c r="AY77" i="58"/>
  <c r="J77" i="58"/>
  <c r="S77" i="58"/>
  <c r="AW77" i="58"/>
  <c r="AQ77" i="58"/>
  <c r="AP77" i="58"/>
  <c r="W77" i="58"/>
  <c r="BB77" i="58"/>
  <c r="AO77" i="58"/>
  <c r="AG77" i="58"/>
  <c r="L77" i="58"/>
  <c r="Z77" i="58"/>
  <c r="AN77" i="58"/>
  <c r="X77" i="58"/>
  <c r="AR77" i="58"/>
  <c r="AT77" i="58"/>
  <c r="AZ77" i="58"/>
  <c r="O77" i="58"/>
  <c r="AE77" i="58"/>
  <c r="AV77" i="58"/>
  <c r="AU77" i="58"/>
  <c r="AI77" i="58"/>
  <c r="H702" i="84"/>
  <c r="H56" i="56"/>
  <c r="I91" i="77" s="1"/>
  <c r="I56" i="79"/>
  <c r="AH188" i="58"/>
  <c r="AB188" i="58"/>
  <c r="W188" i="58"/>
  <c r="F188" i="58"/>
  <c r="Z188" i="58"/>
  <c r="AI188" i="58"/>
  <c r="AQ188" i="58"/>
  <c r="T188" i="58"/>
  <c r="M188" i="58"/>
  <c r="AR188" i="58"/>
  <c r="U188" i="58"/>
  <c r="P188" i="58"/>
  <c r="E188" i="58"/>
  <c r="R188" i="58"/>
  <c r="AM188" i="58"/>
  <c r="AS188" i="58"/>
  <c r="BA188" i="58"/>
  <c r="AF188" i="58"/>
  <c r="AJ188" i="58"/>
  <c r="AV188" i="58"/>
  <c r="AO188" i="58"/>
  <c r="I188" i="58"/>
  <c r="D188" i="58"/>
  <c r="AE188" i="58"/>
  <c r="AN188" i="58"/>
  <c r="AZ188" i="58"/>
  <c r="S188" i="58"/>
  <c r="AY188" i="58"/>
  <c r="N188" i="58"/>
  <c r="AU188" i="58"/>
  <c r="AK188" i="58"/>
  <c r="AX188" i="58"/>
  <c r="AL188" i="58"/>
  <c r="AD188" i="58"/>
  <c r="AW188" i="58"/>
  <c r="AP188" i="58"/>
  <c r="G188" i="58"/>
  <c r="V188" i="58"/>
  <c r="O188" i="58"/>
  <c r="AC188" i="58"/>
  <c r="AG188" i="58"/>
  <c r="H188" i="58"/>
  <c r="Q188" i="58"/>
  <c r="L188" i="58"/>
  <c r="X188" i="58"/>
  <c r="Y188" i="58"/>
  <c r="AT188" i="58"/>
  <c r="J188" i="58"/>
  <c r="BC188" i="58"/>
  <c r="AA188" i="58"/>
  <c r="BB188" i="58"/>
  <c r="K188" i="58"/>
  <c r="BE188" i="58"/>
  <c r="BD188" i="58"/>
  <c r="G702" i="84"/>
  <c r="G56" i="56"/>
  <c r="H91" i="77" s="1"/>
  <c r="H56" i="79"/>
  <c r="AG151" i="58"/>
  <c r="AH151" i="58"/>
  <c r="AM151" i="58"/>
  <c r="F151" i="58"/>
  <c r="S151" i="58"/>
  <c r="AO151" i="58"/>
  <c r="X151" i="58"/>
  <c r="G151" i="58"/>
  <c r="AN151" i="58"/>
  <c r="Z151" i="58"/>
  <c r="AX151" i="58"/>
  <c r="AW151" i="58"/>
  <c r="L151" i="58"/>
  <c r="AP151" i="58"/>
  <c r="AE151" i="58"/>
  <c r="O151" i="58"/>
  <c r="AZ151" i="58"/>
  <c r="AA151" i="58"/>
  <c r="I151" i="58"/>
  <c r="AV151" i="58"/>
  <c r="N151" i="58"/>
  <c r="AQ151" i="58"/>
  <c r="M151" i="58"/>
  <c r="AU151" i="58"/>
  <c r="R151" i="58"/>
  <c r="BE151" i="58"/>
  <c r="AY151" i="58"/>
  <c r="T151" i="58"/>
  <c r="BB151" i="58"/>
  <c r="J151" i="58"/>
  <c r="BA151" i="58"/>
  <c r="AI151" i="58"/>
  <c r="U151" i="58"/>
  <c r="K151" i="58"/>
  <c r="AK151" i="58"/>
  <c r="BD151" i="58"/>
  <c r="Y151" i="58"/>
  <c r="AC151" i="58"/>
  <c r="AB151" i="58"/>
  <c r="AS151" i="58"/>
  <c r="E151" i="58"/>
  <c r="AJ151" i="58"/>
  <c r="Q151" i="58"/>
  <c r="H151" i="58"/>
  <c r="AL151" i="58"/>
  <c r="BC151" i="58"/>
  <c r="W151" i="58"/>
  <c r="AF151" i="58"/>
  <c r="AT151" i="58"/>
  <c r="AR151" i="58"/>
  <c r="P151" i="58"/>
  <c r="D151" i="58"/>
  <c r="V151" i="58"/>
  <c r="AD151" i="58"/>
  <c r="F702" i="84"/>
  <c r="F56" i="56"/>
  <c r="G91" i="77" s="1"/>
  <c r="G56" i="79"/>
  <c r="Z114" i="58"/>
  <c r="AJ114" i="58"/>
  <c r="X114" i="58"/>
  <c r="AV114" i="58"/>
  <c r="AG114" i="58"/>
  <c r="N114" i="58"/>
  <c r="AU114" i="58"/>
  <c r="AX114" i="58"/>
  <c r="AL114" i="58"/>
  <c r="AC114" i="58"/>
  <c r="L114" i="58"/>
  <c r="BC114" i="58"/>
  <c r="AW114" i="58"/>
  <c r="S114" i="58"/>
  <c r="K114" i="58"/>
  <c r="Q114" i="58"/>
  <c r="AQ114" i="58"/>
  <c r="AH114" i="58"/>
  <c r="H114" i="58"/>
  <c r="AA114" i="58"/>
  <c r="F114" i="58"/>
  <c r="AS114" i="58"/>
  <c r="Y114" i="58"/>
  <c r="AZ114" i="58"/>
  <c r="I114" i="58"/>
  <c r="R114" i="58"/>
  <c r="AE114" i="58"/>
  <c r="BD114" i="58"/>
  <c r="BE114" i="58"/>
  <c r="AY114" i="58"/>
  <c r="P114" i="58"/>
  <c r="J114" i="58"/>
  <c r="AB114" i="58"/>
  <c r="G114" i="58"/>
  <c r="AD114" i="58"/>
  <c r="BB114" i="58"/>
  <c r="AP114" i="58"/>
  <c r="D114" i="58"/>
  <c r="U114" i="58"/>
  <c r="W114" i="58"/>
  <c r="AT114" i="58"/>
  <c r="AI114" i="58"/>
  <c r="AF114" i="58"/>
  <c r="AN114" i="58"/>
  <c r="M114" i="58"/>
  <c r="AK114" i="58"/>
  <c r="AM114" i="58"/>
  <c r="BA114" i="58"/>
  <c r="AO114" i="58"/>
  <c r="E114" i="58"/>
  <c r="AR114" i="58"/>
  <c r="V114" i="58"/>
  <c r="T114" i="58"/>
  <c r="O114" i="58"/>
  <c r="D14" i="56" l="1"/>
  <c r="E14" i="56"/>
  <c r="G14" i="56"/>
  <c r="F14" i="56"/>
  <c r="H14" i="56"/>
  <c r="D17" i="56"/>
  <c r="E17" i="56"/>
  <c r="F17" i="56"/>
  <c r="G17" i="56"/>
  <c r="H17" i="56"/>
  <c r="I14" i="56"/>
  <c r="I17" i="56"/>
  <c r="I701" i="84" l="1"/>
  <c r="AV219" i="58"/>
  <c r="AQ219" i="58"/>
  <c r="Y219" i="58"/>
  <c r="AM219" i="58"/>
  <c r="AE219" i="58"/>
  <c r="AO219" i="58"/>
  <c r="H219" i="58"/>
  <c r="AI219" i="58"/>
  <c r="AR219" i="58"/>
  <c r="AC219" i="58"/>
  <c r="BE219" i="58"/>
  <c r="J219" i="58"/>
  <c r="D219" i="58"/>
  <c r="AP219" i="58"/>
  <c r="K219" i="58"/>
  <c r="AA219" i="58"/>
  <c r="AS219" i="58"/>
  <c r="AK219" i="58"/>
  <c r="Q219" i="58"/>
  <c r="G219" i="58"/>
  <c r="AW219" i="58"/>
  <c r="BA219" i="58"/>
  <c r="M219" i="58"/>
  <c r="AY219" i="58"/>
  <c r="P219" i="58"/>
  <c r="AZ219" i="58"/>
  <c r="AD219" i="58"/>
  <c r="AL219" i="58"/>
  <c r="AT219" i="58"/>
  <c r="W219" i="58"/>
  <c r="BD219" i="58"/>
  <c r="I50" i="56"/>
  <c r="J85" i="77" s="1"/>
  <c r="V219" i="58"/>
  <c r="AB219" i="58"/>
  <c r="S219" i="58"/>
  <c r="T219" i="58"/>
  <c r="L219" i="58"/>
  <c r="R219" i="58"/>
  <c r="I219" i="58"/>
  <c r="X219" i="58"/>
  <c r="N219" i="58"/>
  <c r="F219" i="58"/>
  <c r="AH219" i="58"/>
  <c r="E219" i="58"/>
  <c r="AN219" i="58"/>
  <c r="O219" i="58"/>
  <c r="Z219" i="58"/>
  <c r="U219" i="58"/>
  <c r="AG219" i="58"/>
  <c r="BC219" i="58"/>
  <c r="AF219" i="58"/>
  <c r="AX219" i="58"/>
  <c r="AU219" i="58"/>
  <c r="AJ219" i="58"/>
  <c r="BB219" i="58"/>
  <c r="J50" i="79"/>
  <c r="E53" i="56"/>
  <c r="F88" i="77" s="1"/>
  <c r="F53" i="79"/>
  <c r="F77" i="79" s="1"/>
  <c r="G74" i="58"/>
  <c r="AM74" i="58"/>
  <c r="J74" i="58"/>
  <c r="AQ74" i="58"/>
  <c r="AC74" i="58"/>
  <c r="Z74" i="58"/>
  <c r="L74" i="58"/>
  <c r="S74" i="58"/>
  <c r="AD74" i="58"/>
  <c r="E74" i="58"/>
  <c r="H74" i="58"/>
  <c r="BD74" i="58"/>
  <c r="BE74" i="58"/>
  <c r="AS74" i="58"/>
  <c r="AR74" i="58"/>
  <c r="F74" i="58"/>
  <c r="BA74" i="58"/>
  <c r="P74" i="58"/>
  <c r="AH74" i="58"/>
  <c r="BB74" i="58"/>
  <c r="BC74" i="58"/>
  <c r="AP74" i="58"/>
  <c r="AJ74" i="58"/>
  <c r="W74" i="58"/>
  <c r="AO74" i="58"/>
  <c r="AN74" i="58"/>
  <c r="AX74" i="58"/>
  <c r="U74" i="58"/>
  <c r="R74" i="58"/>
  <c r="AA74" i="58"/>
  <c r="T74" i="58"/>
  <c r="K74" i="58"/>
  <c r="AE74" i="58"/>
  <c r="AV74" i="58"/>
  <c r="AY74" i="58"/>
  <c r="O74" i="58"/>
  <c r="AW74" i="58"/>
  <c r="I74" i="58"/>
  <c r="N74" i="58"/>
  <c r="AL74" i="58"/>
  <c r="AU74" i="58"/>
  <c r="AB74" i="58"/>
  <c r="AZ74" i="58"/>
  <c r="AG74" i="58"/>
  <c r="AK74" i="58"/>
  <c r="AI74" i="58"/>
  <c r="AF74" i="58"/>
  <c r="D74" i="58"/>
  <c r="X74" i="58"/>
  <c r="AT74" i="58"/>
  <c r="Y74" i="58"/>
  <c r="M74" i="58"/>
  <c r="V74" i="58"/>
  <c r="Q74" i="58"/>
  <c r="G701" i="84"/>
  <c r="BB145" i="58"/>
  <c r="P145" i="58"/>
  <c r="AD145" i="58"/>
  <c r="AA145" i="58"/>
  <c r="F145" i="58"/>
  <c r="AN145" i="58"/>
  <c r="M145" i="58"/>
  <c r="Z145" i="58"/>
  <c r="J145" i="58"/>
  <c r="AB145" i="58"/>
  <c r="AE145" i="58"/>
  <c r="AZ145" i="58"/>
  <c r="U145" i="58"/>
  <c r="AH145" i="58"/>
  <c r="AL145" i="58"/>
  <c r="S145" i="58"/>
  <c r="BA145" i="58"/>
  <c r="AY145" i="58"/>
  <c r="AW145" i="58"/>
  <c r="H50" i="79"/>
  <c r="I145" i="58"/>
  <c r="AO145" i="58"/>
  <c r="AR145" i="58"/>
  <c r="AS145" i="58"/>
  <c r="AV145" i="58"/>
  <c r="AI145" i="58"/>
  <c r="AJ145" i="58"/>
  <c r="AM145" i="58"/>
  <c r="N145" i="58"/>
  <c r="V145" i="58"/>
  <c r="AU145" i="58"/>
  <c r="R145" i="58"/>
  <c r="BD145" i="58"/>
  <c r="Y145" i="58"/>
  <c r="E145" i="58"/>
  <c r="D145" i="58"/>
  <c r="W145" i="58"/>
  <c r="X145" i="58"/>
  <c r="G50" i="56"/>
  <c r="H85" i="77" s="1"/>
  <c r="AX145" i="58"/>
  <c r="AG145" i="58"/>
  <c r="AP145" i="58"/>
  <c r="G145" i="58"/>
  <c r="T145" i="58"/>
  <c r="AT145" i="58"/>
  <c r="AQ145" i="58"/>
  <c r="K145" i="58"/>
  <c r="L145" i="58"/>
  <c r="BE145" i="58"/>
  <c r="BC145" i="58"/>
  <c r="Q145" i="58"/>
  <c r="AC145" i="58"/>
  <c r="AF145" i="58"/>
  <c r="AK145" i="58"/>
  <c r="O145" i="58"/>
  <c r="H145" i="58"/>
  <c r="D53" i="56"/>
  <c r="E88" i="77" s="1"/>
  <c r="E53" i="79"/>
  <c r="E77" i="79" s="1"/>
  <c r="AL37" i="58"/>
  <c r="AU37" i="58"/>
  <c r="J37" i="58"/>
  <c r="AE37" i="58"/>
  <c r="AX37" i="58"/>
  <c r="M37" i="58"/>
  <c r="AJ37" i="58"/>
  <c r="AP37" i="58"/>
  <c r="AN37" i="58"/>
  <c r="U37" i="58"/>
  <c r="BE37" i="58"/>
  <c r="AH37" i="58"/>
  <c r="BB37" i="58"/>
  <c r="G37" i="58"/>
  <c r="AR37" i="58"/>
  <c r="AM37" i="58"/>
  <c r="BA37" i="58"/>
  <c r="AB37" i="58"/>
  <c r="T37" i="58"/>
  <c r="K37" i="58"/>
  <c r="P37" i="58"/>
  <c r="AZ37" i="58"/>
  <c r="AD37" i="58"/>
  <c r="S37" i="58"/>
  <c r="O37" i="58"/>
  <c r="AT37" i="58"/>
  <c r="AY37" i="58"/>
  <c r="AO37" i="58"/>
  <c r="AG37" i="58"/>
  <c r="AF37" i="58"/>
  <c r="D37" i="58"/>
  <c r="AK37" i="58"/>
  <c r="N37" i="58"/>
  <c r="F37" i="58"/>
  <c r="Z37" i="58"/>
  <c r="L37" i="58"/>
  <c r="AI37" i="58"/>
  <c r="AQ37" i="58"/>
  <c r="Y37" i="58"/>
  <c r="H37" i="58"/>
  <c r="R37" i="58"/>
  <c r="AA37" i="58"/>
  <c r="AC37" i="58"/>
  <c r="BC37" i="58"/>
  <c r="AS37" i="58"/>
  <c r="I37" i="58"/>
  <c r="AV37" i="58"/>
  <c r="E37" i="58"/>
  <c r="AW37" i="58"/>
  <c r="V37" i="58"/>
  <c r="X37" i="58"/>
  <c r="W37" i="58"/>
  <c r="Q37" i="58"/>
  <c r="BD37" i="58"/>
  <c r="E701" i="84"/>
  <c r="E71" i="58"/>
  <c r="S71" i="58"/>
  <c r="AN71" i="58"/>
  <c r="AS71" i="58"/>
  <c r="G71" i="58"/>
  <c r="K71" i="58"/>
  <c r="Y71" i="58"/>
  <c r="O71" i="58"/>
  <c r="AR71" i="58"/>
  <c r="E50" i="56"/>
  <c r="F85" i="77" s="1"/>
  <c r="AE71" i="58"/>
  <c r="AV71" i="58"/>
  <c r="AM71" i="58"/>
  <c r="U71" i="58"/>
  <c r="N71" i="58"/>
  <c r="AO71" i="58"/>
  <c r="I71" i="58"/>
  <c r="W71" i="58"/>
  <c r="BC71" i="58"/>
  <c r="AZ71" i="58"/>
  <c r="Z71" i="58"/>
  <c r="M71" i="58"/>
  <c r="AC71" i="58"/>
  <c r="BD71" i="58"/>
  <c r="AW71" i="58"/>
  <c r="AJ71" i="58"/>
  <c r="BA71" i="58"/>
  <c r="AY71" i="58"/>
  <c r="AP71" i="58"/>
  <c r="Q71" i="58"/>
  <c r="AG71" i="58"/>
  <c r="AX71" i="58"/>
  <c r="R71" i="58"/>
  <c r="AU71" i="58"/>
  <c r="X71" i="58"/>
  <c r="BB71" i="58"/>
  <c r="F71" i="58"/>
  <c r="AQ71" i="58"/>
  <c r="T71" i="58"/>
  <c r="AF71" i="58"/>
  <c r="D71" i="58"/>
  <c r="H71" i="58"/>
  <c r="AK71" i="58"/>
  <c r="P71" i="58"/>
  <c r="AI71" i="58"/>
  <c r="AH71" i="58"/>
  <c r="AD71" i="58"/>
  <c r="AB71" i="58"/>
  <c r="AT71" i="58"/>
  <c r="AA71" i="58"/>
  <c r="BE71" i="58"/>
  <c r="J71" i="58"/>
  <c r="V71" i="58"/>
  <c r="AL71" i="58"/>
  <c r="L71" i="58"/>
  <c r="F50" i="79"/>
  <c r="D701" i="84"/>
  <c r="D50" i="56"/>
  <c r="E85" i="77" s="1"/>
  <c r="E50" i="79"/>
  <c r="AD34" i="58"/>
  <c r="AS34" i="58"/>
  <c r="AY34" i="58"/>
  <c r="D34" i="58"/>
  <c r="AT34" i="58"/>
  <c r="P34" i="58"/>
  <c r="AI34" i="58"/>
  <c r="AC34" i="58"/>
  <c r="BA34" i="58"/>
  <c r="AW34" i="58"/>
  <c r="L34" i="58"/>
  <c r="AV34" i="58"/>
  <c r="M34" i="58"/>
  <c r="Y34" i="58"/>
  <c r="Q34" i="58"/>
  <c r="K34" i="58"/>
  <c r="AJ34" i="58"/>
  <c r="G34" i="58"/>
  <c r="H34" i="58"/>
  <c r="F34" i="58"/>
  <c r="AK34" i="58"/>
  <c r="W34" i="58"/>
  <c r="I34" i="58"/>
  <c r="AE34" i="58"/>
  <c r="AO34" i="58"/>
  <c r="Z34" i="58"/>
  <c r="AP34" i="58"/>
  <c r="AR34" i="58"/>
  <c r="T34" i="58"/>
  <c r="S34" i="58"/>
  <c r="X34" i="58"/>
  <c r="BE34" i="58"/>
  <c r="BC34" i="58"/>
  <c r="BB34" i="58"/>
  <c r="AB34" i="58"/>
  <c r="AZ34" i="58"/>
  <c r="AA34" i="58"/>
  <c r="AH34" i="58"/>
  <c r="AL34" i="58"/>
  <c r="AM34" i="58"/>
  <c r="R34" i="58"/>
  <c r="AU34" i="58"/>
  <c r="AG34" i="58"/>
  <c r="V34" i="58"/>
  <c r="AQ34" i="58"/>
  <c r="E34" i="58"/>
  <c r="AF34" i="58"/>
  <c r="J34" i="58"/>
  <c r="N34" i="58"/>
  <c r="O34" i="58"/>
  <c r="AX34" i="58"/>
  <c r="AN34" i="58"/>
  <c r="U34" i="58"/>
  <c r="BD34" i="58"/>
  <c r="H53" i="56"/>
  <c r="I88" i="77" s="1"/>
  <c r="I53" i="79"/>
  <c r="I77" i="79" s="1"/>
  <c r="AJ185" i="58"/>
  <c r="BC185" i="58"/>
  <c r="AO185" i="58"/>
  <c r="AP185" i="58"/>
  <c r="AR185" i="58"/>
  <c r="AZ185" i="58"/>
  <c r="AA185" i="58"/>
  <c r="AW185" i="58"/>
  <c r="W185" i="58"/>
  <c r="U185" i="58"/>
  <c r="X185" i="58"/>
  <c r="M185" i="58"/>
  <c r="G185" i="58"/>
  <c r="BE185" i="58"/>
  <c r="Y185" i="58"/>
  <c r="D185" i="58"/>
  <c r="T185" i="58"/>
  <c r="AG185" i="58"/>
  <c r="P185" i="58"/>
  <c r="AT185" i="58"/>
  <c r="AD185" i="58"/>
  <c r="AC185" i="58"/>
  <c r="AY185" i="58"/>
  <c r="AI185" i="58"/>
  <c r="L185" i="58"/>
  <c r="AL185" i="58"/>
  <c r="K185" i="58"/>
  <c r="H185" i="58"/>
  <c r="AQ185" i="58"/>
  <c r="Q185" i="58"/>
  <c r="J185" i="58"/>
  <c r="AU185" i="58"/>
  <c r="BB185" i="58"/>
  <c r="AX185" i="58"/>
  <c r="AK185" i="58"/>
  <c r="AM185" i="58"/>
  <c r="AE185" i="58"/>
  <c r="AH185" i="58"/>
  <c r="R185" i="58"/>
  <c r="I185" i="58"/>
  <c r="F185" i="58"/>
  <c r="AS185" i="58"/>
  <c r="AN185" i="58"/>
  <c r="S185" i="58"/>
  <c r="N185" i="58"/>
  <c r="AB185" i="58"/>
  <c r="Z185" i="58"/>
  <c r="E185" i="58"/>
  <c r="V185" i="58"/>
  <c r="AV185" i="58"/>
  <c r="O185" i="58"/>
  <c r="AF185" i="58"/>
  <c r="BA185" i="58"/>
  <c r="BD185" i="58"/>
  <c r="G53" i="56"/>
  <c r="H88" i="77" s="1"/>
  <c r="H53" i="79"/>
  <c r="H77" i="79" s="1"/>
  <c r="AN148" i="58"/>
  <c r="AS148" i="58"/>
  <c r="BB148" i="58"/>
  <c r="AC148" i="58"/>
  <c r="X148" i="58"/>
  <c r="AO148" i="58"/>
  <c r="N148" i="58"/>
  <c r="AK148" i="58"/>
  <c r="AX148" i="58"/>
  <c r="AW148" i="58"/>
  <c r="AJ148" i="58"/>
  <c r="AB148" i="58"/>
  <c r="AV148" i="58"/>
  <c r="AG148" i="58"/>
  <c r="V148" i="58"/>
  <c r="BC148" i="58"/>
  <c r="AI148" i="58"/>
  <c r="AT148" i="58"/>
  <c r="G148" i="58"/>
  <c r="AM148" i="58"/>
  <c r="AH148" i="58"/>
  <c r="O148" i="58"/>
  <c r="Q148" i="58"/>
  <c r="AY148" i="58"/>
  <c r="AR148" i="58"/>
  <c r="AA148" i="58"/>
  <c r="D148" i="58"/>
  <c r="I148" i="58"/>
  <c r="AD148" i="58"/>
  <c r="L148" i="58"/>
  <c r="H148" i="58"/>
  <c r="M148" i="58"/>
  <c r="Z148" i="58"/>
  <c r="E148" i="58"/>
  <c r="Y148" i="58"/>
  <c r="P148" i="58"/>
  <c r="AP148" i="58"/>
  <c r="W148" i="58"/>
  <c r="F148" i="58"/>
  <c r="J148" i="58"/>
  <c r="BE148" i="58"/>
  <c r="U148" i="58"/>
  <c r="R148" i="58"/>
  <c r="K148" i="58"/>
  <c r="AF148" i="58"/>
  <c r="AU148" i="58"/>
  <c r="AZ148" i="58"/>
  <c r="BA148" i="58"/>
  <c r="AQ148" i="58"/>
  <c r="AL148" i="58"/>
  <c r="AE148" i="58"/>
  <c r="S148" i="58"/>
  <c r="T148" i="58"/>
  <c r="BD148" i="58"/>
  <c r="H701" i="84"/>
  <c r="X182" i="58"/>
  <c r="AF182" i="58"/>
  <c r="AO182" i="58"/>
  <c r="W182" i="58"/>
  <c r="F182" i="58"/>
  <c r="N182" i="58"/>
  <c r="AE182" i="58"/>
  <c r="BC182" i="58"/>
  <c r="AZ182" i="58"/>
  <c r="AK182" i="58"/>
  <c r="AW182" i="58"/>
  <c r="AQ182" i="58"/>
  <c r="AP182" i="58"/>
  <c r="T182" i="58"/>
  <c r="R182" i="58"/>
  <c r="U182" i="58"/>
  <c r="AJ182" i="58"/>
  <c r="AL182" i="58"/>
  <c r="D182" i="58"/>
  <c r="O182" i="58"/>
  <c r="AX182" i="58"/>
  <c r="L182" i="58"/>
  <c r="Y182" i="58"/>
  <c r="P182" i="58"/>
  <c r="AB182" i="58"/>
  <c r="I50" i="79"/>
  <c r="H182" i="58"/>
  <c r="J182" i="58"/>
  <c r="AD182" i="58"/>
  <c r="V182" i="58"/>
  <c r="M182" i="58"/>
  <c r="AI182" i="58"/>
  <c r="S182" i="58"/>
  <c r="AT182" i="58"/>
  <c r="AS182" i="58"/>
  <c r="AC182" i="58"/>
  <c r="AM182" i="58"/>
  <c r="AU182" i="58"/>
  <c r="AY182" i="58"/>
  <c r="H50" i="56"/>
  <c r="I85" i="77" s="1"/>
  <c r="BE182" i="58"/>
  <c r="AR182" i="58"/>
  <c r="AG182" i="58"/>
  <c r="E182" i="58"/>
  <c r="BD182" i="58"/>
  <c r="AN182" i="58"/>
  <c r="AH182" i="58"/>
  <c r="AV182" i="58"/>
  <c r="BB182" i="58"/>
  <c r="I182" i="58"/>
  <c r="BA182" i="58"/>
  <c r="Q182" i="58"/>
  <c r="G182" i="58"/>
  <c r="AA182" i="58"/>
  <c r="Z182" i="58"/>
  <c r="K182" i="58"/>
  <c r="I53" i="56"/>
  <c r="J88" i="77" s="1"/>
  <c r="J53" i="79"/>
  <c r="J77" i="79" s="1"/>
  <c r="AZ222" i="58"/>
  <c r="AL222" i="58"/>
  <c r="P222" i="58"/>
  <c r="AT222" i="58"/>
  <c r="AP222" i="58"/>
  <c r="AG222" i="58"/>
  <c r="AC222" i="58"/>
  <c r="AJ222" i="58"/>
  <c r="Y222" i="58"/>
  <c r="BC222" i="58"/>
  <c r="AK222" i="58"/>
  <c r="AO222" i="58"/>
  <c r="AB222" i="58"/>
  <c r="Q222" i="58"/>
  <c r="H222" i="58"/>
  <c r="BB222" i="58"/>
  <c r="W222" i="58"/>
  <c r="AN222" i="58"/>
  <c r="V222" i="58"/>
  <c r="X222" i="58"/>
  <c r="AF222" i="58"/>
  <c r="E222" i="58"/>
  <c r="AA222" i="58"/>
  <c r="I222" i="58"/>
  <c r="AI222" i="58"/>
  <c r="S222" i="58"/>
  <c r="T222" i="58"/>
  <c r="K222" i="58"/>
  <c r="AR222" i="58"/>
  <c r="R222" i="58"/>
  <c r="AS222" i="58"/>
  <c r="AH222" i="58"/>
  <c r="AM222" i="58"/>
  <c r="AE222" i="58"/>
  <c r="N222" i="58"/>
  <c r="AU222" i="58"/>
  <c r="AV222" i="58"/>
  <c r="BE222" i="58"/>
  <c r="AD222" i="58"/>
  <c r="AW222" i="58"/>
  <c r="AQ222" i="58"/>
  <c r="D222" i="58"/>
  <c r="AY222" i="58"/>
  <c r="AX222" i="58"/>
  <c r="U222" i="58"/>
  <c r="J222" i="58"/>
  <c r="BA222" i="58"/>
  <c r="M222" i="58"/>
  <c r="F222" i="58"/>
  <c r="G222" i="58"/>
  <c r="L222" i="58"/>
  <c r="O222" i="58"/>
  <c r="Z222" i="58"/>
  <c r="BD222" i="58"/>
  <c r="F53" i="56"/>
  <c r="G88" i="77" s="1"/>
  <c r="G53" i="79"/>
  <c r="G77" i="79" s="1"/>
  <c r="BB111" i="58"/>
  <c r="AV111" i="58"/>
  <c r="L111" i="58"/>
  <c r="BC111" i="58"/>
  <c r="AZ111" i="58"/>
  <c r="AC111" i="58"/>
  <c r="F111" i="58"/>
  <c r="AM111" i="58"/>
  <c r="J111" i="58"/>
  <c r="AE111" i="58"/>
  <c r="AF111" i="58"/>
  <c r="AW111" i="58"/>
  <c r="AT111" i="58"/>
  <c r="AJ111" i="58"/>
  <c r="Y111" i="58"/>
  <c r="T111" i="58"/>
  <c r="G111" i="58"/>
  <c r="N111" i="58"/>
  <c r="AB111" i="58"/>
  <c r="M111" i="58"/>
  <c r="H111" i="58"/>
  <c r="R111" i="58"/>
  <c r="V111" i="58"/>
  <c r="AP111" i="58"/>
  <c r="AY111" i="58"/>
  <c r="AO111" i="58"/>
  <c r="AX111" i="58"/>
  <c r="W111" i="58"/>
  <c r="AA111" i="58"/>
  <c r="AS111" i="58"/>
  <c r="Z111" i="58"/>
  <c r="K111" i="58"/>
  <c r="AQ111" i="58"/>
  <c r="AG111" i="58"/>
  <c r="AL111" i="58"/>
  <c r="AK111" i="58"/>
  <c r="BA111" i="58"/>
  <c r="U111" i="58"/>
  <c r="E111" i="58"/>
  <c r="S111" i="58"/>
  <c r="O111" i="58"/>
  <c r="BE111" i="58"/>
  <c r="BD111" i="58"/>
  <c r="D111" i="58"/>
  <c r="AI111" i="58"/>
  <c r="I111" i="58"/>
  <c r="P111" i="58"/>
  <c r="AR111" i="58"/>
  <c r="AH111" i="58"/>
  <c r="AU111" i="58"/>
  <c r="AN111" i="58"/>
  <c r="X111" i="58"/>
  <c r="AD111" i="58"/>
  <c r="Q111" i="58"/>
  <c r="F701" i="84"/>
  <c r="AD108" i="58"/>
  <c r="E108" i="58"/>
  <c r="BB108" i="58"/>
  <c r="AP108" i="58"/>
  <c r="BE108" i="58"/>
  <c r="AU108" i="58"/>
  <c r="T108" i="58"/>
  <c r="AK108" i="58"/>
  <c r="AH108" i="58"/>
  <c r="AG108" i="58"/>
  <c r="Y108" i="58"/>
  <c r="X108" i="58"/>
  <c r="AR108" i="58"/>
  <c r="F50" i="56"/>
  <c r="G85" i="77" s="1"/>
  <c r="R108" i="58"/>
  <c r="H108" i="58"/>
  <c r="AL108" i="58"/>
  <c r="S108" i="58"/>
  <c r="AS108" i="58"/>
  <c r="BA108" i="58"/>
  <c r="Q108" i="58"/>
  <c r="AB108" i="58"/>
  <c r="G108" i="58"/>
  <c r="W108" i="58"/>
  <c r="AI108" i="58"/>
  <c r="AV108" i="58"/>
  <c r="AY108" i="58"/>
  <c r="V108" i="58"/>
  <c r="F108" i="58"/>
  <c r="AZ108" i="58"/>
  <c r="BD108" i="58"/>
  <c r="P108" i="58"/>
  <c r="AT108" i="58"/>
  <c r="Z108" i="58"/>
  <c r="J108" i="58"/>
  <c r="AO108" i="58"/>
  <c r="AJ108" i="58"/>
  <c r="N108" i="58"/>
  <c r="AQ108" i="58"/>
  <c r="BC108" i="58"/>
  <c r="I108" i="58"/>
  <c r="AF108" i="58"/>
  <c r="AE108" i="58"/>
  <c r="D108" i="58"/>
  <c r="M108" i="58"/>
  <c r="AN108" i="58"/>
  <c r="K108" i="58"/>
  <c r="O108" i="58"/>
  <c r="AW108" i="58"/>
  <c r="AC108" i="58"/>
  <c r="L108" i="58"/>
  <c r="G50" i="79"/>
  <c r="AM108" i="58"/>
  <c r="U108" i="58"/>
  <c r="AA108" i="58"/>
  <c r="AX108" i="58"/>
  <c r="I776" i="84" l="1"/>
  <c r="D65" i="89" l="1"/>
  <c r="D61" i="89"/>
  <c r="E81" i="56" l="1"/>
  <c r="E66" i="56" s="1"/>
  <c r="F101" i="77" s="1"/>
  <c r="E65" i="89"/>
  <c r="E61" i="89"/>
  <c r="F81" i="56" l="1"/>
  <c r="F66" i="56" s="1"/>
  <c r="G101" i="77" s="1"/>
  <c r="F65" i="89"/>
  <c r="F61" i="89"/>
  <c r="G61" i="89" l="1"/>
  <c r="G65" i="89"/>
  <c r="G81" i="56"/>
  <c r="G66" i="56" s="1"/>
  <c r="H101" i="77" s="1"/>
  <c r="H61" i="89" l="1"/>
  <c r="H81" i="56"/>
  <c r="H66" i="56" s="1"/>
  <c r="I101" i="77" s="1"/>
  <c r="H65" i="89"/>
  <c r="I81" i="56" l="1"/>
  <c r="I66" i="56" s="1"/>
  <c r="J101" i="77" s="1"/>
  <c r="G30" i="56" l="1"/>
  <c r="H30" i="56"/>
  <c r="E30" i="56"/>
  <c r="D30" i="56"/>
  <c r="F30" i="56"/>
  <c r="I30" i="56"/>
  <c r="E6" i="58"/>
  <c r="I198" i="58" l="1"/>
  <c r="AD198" i="58"/>
  <c r="AR198" i="58"/>
  <c r="T198" i="58"/>
  <c r="AI198" i="58"/>
  <c r="P198" i="58"/>
  <c r="Z198" i="58"/>
  <c r="BC198" i="58"/>
  <c r="BD198" i="58"/>
  <c r="V198" i="58"/>
  <c r="W198" i="58"/>
  <c r="AL198" i="58"/>
  <c r="G198" i="58"/>
  <c r="AY198" i="58"/>
  <c r="X198" i="58"/>
  <c r="AZ198" i="58"/>
  <c r="AU198" i="58"/>
  <c r="AS198" i="58"/>
  <c r="N198" i="58"/>
  <c r="J198" i="58"/>
  <c r="AF198" i="58"/>
  <c r="AQ198" i="58"/>
  <c r="BA198" i="58"/>
  <c r="M198" i="58"/>
  <c r="O198" i="58"/>
  <c r="R198" i="58"/>
  <c r="E198" i="58"/>
  <c r="F198" i="58"/>
  <c r="AC198" i="58"/>
  <c r="Y198" i="58"/>
  <c r="AO198" i="58"/>
  <c r="AE198" i="58"/>
  <c r="AB198" i="58"/>
  <c r="AT198" i="58"/>
  <c r="I66" i="79"/>
  <c r="AX198" i="58"/>
  <c r="AJ198" i="58"/>
  <c r="Q198" i="58"/>
  <c r="AN198" i="58"/>
  <c r="S198" i="58"/>
  <c r="AP198" i="58"/>
  <c r="U198" i="58"/>
  <c r="L198" i="58"/>
  <c r="K198" i="58"/>
  <c r="AG198" i="58"/>
  <c r="AV198" i="58"/>
  <c r="AK198" i="58"/>
  <c r="AH198" i="58"/>
  <c r="AW198" i="58"/>
  <c r="AM198" i="58"/>
  <c r="BB198" i="58"/>
  <c r="D198" i="58"/>
  <c r="AA198" i="58"/>
  <c r="BE198" i="58"/>
  <c r="H198" i="58"/>
  <c r="AS50" i="58"/>
  <c r="I50" i="58"/>
  <c r="U50" i="58"/>
  <c r="X50" i="58"/>
  <c r="D50" i="58"/>
  <c r="E50" i="58"/>
  <c r="AJ50" i="58"/>
  <c r="H50" i="58"/>
  <c r="G50" i="58"/>
  <c r="BB50" i="58"/>
  <c r="AW50" i="58"/>
  <c r="AT50" i="58"/>
  <c r="AE50" i="58"/>
  <c r="BD50" i="58"/>
  <c r="S50" i="58"/>
  <c r="AK50" i="58"/>
  <c r="BA50" i="58"/>
  <c r="AF50" i="58"/>
  <c r="V50" i="58"/>
  <c r="AO50" i="58"/>
  <c r="AB50" i="58"/>
  <c r="AI50" i="58"/>
  <c r="T50" i="58"/>
  <c r="AY50" i="58"/>
  <c r="AM50" i="58"/>
  <c r="AV50" i="58"/>
  <c r="E66" i="79"/>
  <c r="Z50" i="58"/>
  <c r="L50" i="58"/>
  <c r="Y50" i="58"/>
  <c r="M50" i="58"/>
  <c r="N50" i="58"/>
  <c r="BE50" i="58"/>
  <c r="P50" i="58"/>
  <c r="AN50" i="58"/>
  <c r="AC50" i="58"/>
  <c r="AH50" i="58"/>
  <c r="AA50" i="58"/>
  <c r="AL50" i="58"/>
  <c r="AD50" i="58"/>
  <c r="O50" i="58"/>
  <c r="Q50" i="58"/>
  <c r="AZ50" i="58"/>
  <c r="AX50" i="58"/>
  <c r="R50" i="58"/>
  <c r="AR50" i="58"/>
  <c r="AP50" i="58"/>
  <c r="AU50" i="58"/>
  <c r="K50" i="58"/>
  <c r="J50" i="58"/>
  <c r="AQ50" i="58"/>
  <c r="AG50" i="58"/>
  <c r="F50" i="58"/>
  <c r="W50" i="58"/>
  <c r="BC50" i="58"/>
  <c r="AL87" i="58"/>
  <c r="F66" i="79"/>
  <c r="X87" i="58"/>
  <c r="AU87" i="58"/>
  <c r="AO87" i="58"/>
  <c r="Y87" i="58"/>
  <c r="N87" i="58"/>
  <c r="Q87" i="58"/>
  <c r="AF87" i="58"/>
  <c r="AC87" i="58"/>
  <c r="V87" i="58"/>
  <c r="O87" i="58"/>
  <c r="AS87" i="58"/>
  <c r="L87" i="58"/>
  <c r="AD87" i="58"/>
  <c r="AE87" i="58"/>
  <c r="AG87" i="58"/>
  <c r="AT87" i="58"/>
  <c r="AK87" i="58"/>
  <c r="AI87" i="58"/>
  <c r="AA87" i="58"/>
  <c r="M87" i="58"/>
  <c r="AZ87" i="58"/>
  <c r="E87" i="58"/>
  <c r="U87" i="58"/>
  <c r="T87" i="58"/>
  <c r="AH87" i="58"/>
  <c r="BE87" i="58"/>
  <c r="BC87" i="58"/>
  <c r="AM87" i="58"/>
  <c r="BA87" i="58"/>
  <c r="BD87" i="58"/>
  <c r="S87" i="58"/>
  <c r="J87" i="58"/>
  <c r="AQ87" i="58"/>
  <c r="G87" i="58"/>
  <c r="R87" i="58"/>
  <c r="AB87" i="58"/>
  <c r="D87" i="58"/>
  <c r="AN87" i="58"/>
  <c r="P87" i="58"/>
  <c r="AY87" i="58"/>
  <c r="Z87" i="58"/>
  <c r="H87" i="58"/>
  <c r="K87" i="58"/>
  <c r="AJ87" i="58"/>
  <c r="AR87" i="58"/>
  <c r="AV87" i="58"/>
  <c r="AP87" i="58"/>
  <c r="F87" i="58"/>
  <c r="AX87" i="58"/>
  <c r="BB87" i="58"/>
  <c r="AW87" i="58"/>
  <c r="W87" i="58"/>
  <c r="I87" i="58"/>
  <c r="AF161" i="58"/>
  <c r="W161" i="58"/>
  <c r="T161" i="58"/>
  <c r="BE161" i="58"/>
  <c r="F161" i="58"/>
  <c r="R161" i="58"/>
  <c r="AW161" i="58"/>
  <c r="L161" i="58"/>
  <c r="I161" i="58"/>
  <c r="G161" i="58"/>
  <c r="AH161" i="58"/>
  <c r="Y161" i="58"/>
  <c r="V161" i="58"/>
  <c r="AG161" i="58"/>
  <c r="X161" i="58"/>
  <c r="H161" i="58"/>
  <c r="BD161" i="58"/>
  <c r="D161" i="58"/>
  <c r="P161" i="58"/>
  <c r="Q161" i="58"/>
  <c r="BB161" i="58"/>
  <c r="U161" i="58"/>
  <c r="AR161" i="58"/>
  <c r="AP161" i="58"/>
  <c r="M161" i="58"/>
  <c r="AJ161" i="58"/>
  <c r="AN161" i="58"/>
  <c r="N161" i="58"/>
  <c r="AI161" i="58"/>
  <c r="Z161" i="58"/>
  <c r="AL161" i="58"/>
  <c r="AU161" i="58"/>
  <c r="AD161" i="58"/>
  <c r="K161" i="58"/>
  <c r="S161" i="58"/>
  <c r="AM161" i="58"/>
  <c r="BA161" i="58"/>
  <c r="H66" i="79"/>
  <c r="AC161" i="58"/>
  <c r="AB161" i="58"/>
  <c r="AX161" i="58"/>
  <c r="AA161" i="58"/>
  <c r="E161" i="58"/>
  <c r="AO161" i="58"/>
  <c r="AS161" i="58"/>
  <c r="AT161" i="58"/>
  <c r="O161" i="58"/>
  <c r="AQ161" i="58"/>
  <c r="AE161" i="58"/>
  <c r="J161" i="58"/>
  <c r="BC161" i="58"/>
  <c r="AY161" i="58"/>
  <c r="AZ161" i="58"/>
  <c r="AV161" i="58"/>
  <c r="AK161" i="58"/>
  <c r="J235" i="58"/>
  <c r="AD235" i="58"/>
  <c r="AN235" i="58"/>
  <c r="AH235" i="58"/>
  <c r="U235" i="58"/>
  <c r="AZ235" i="58"/>
  <c r="V235" i="58"/>
  <c r="AM235" i="58"/>
  <c r="AT235" i="58"/>
  <c r="Q235" i="58"/>
  <c r="AK235" i="58"/>
  <c r="AG235" i="58"/>
  <c r="R235" i="58"/>
  <c r="D235" i="58"/>
  <c r="AS235" i="58"/>
  <c r="I235" i="58"/>
  <c r="AP235" i="58"/>
  <c r="AA235" i="58"/>
  <c r="BB235" i="58"/>
  <c r="Y235" i="58"/>
  <c r="T235" i="58"/>
  <c r="W235" i="58"/>
  <c r="J66" i="79"/>
  <c r="BA235" i="58"/>
  <c r="G235" i="58"/>
  <c r="AR235" i="58"/>
  <c r="BE235" i="58"/>
  <c r="AU235" i="58"/>
  <c r="BC235" i="58"/>
  <c r="AQ235" i="58"/>
  <c r="O235" i="58"/>
  <c r="AC235" i="58"/>
  <c r="AB235" i="58"/>
  <c r="F235" i="58"/>
  <c r="AL235" i="58"/>
  <c r="X235" i="58"/>
  <c r="S235" i="58"/>
  <c r="L235" i="58"/>
  <c r="AE235" i="58"/>
  <c r="Z235" i="58"/>
  <c r="AF235" i="58"/>
  <c r="AV235" i="58"/>
  <c r="N235" i="58"/>
  <c r="AX235" i="58"/>
  <c r="K235" i="58"/>
  <c r="M235" i="58"/>
  <c r="AW235" i="58"/>
  <c r="AY235" i="58"/>
  <c r="H235" i="58"/>
  <c r="P235" i="58"/>
  <c r="AI235" i="58"/>
  <c r="BD235" i="58"/>
  <c r="AJ235" i="58"/>
  <c r="E235" i="58"/>
  <c r="AO235" i="58"/>
  <c r="O124" i="58"/>
  <c r="T124" i="58"/>
  <c r="AT124" i="58"/>
  <c r="AW124" i="58"/>
  <c r="AH124" i="58"/>
  <c r="BB124" i="58"/>
  <c r="BC124" i="58"/>
  <c r="AX124" i="58"/>
  <c r="K124" i="58"/>
  <c r="AF124" i="58"/>
  <c r="D124" i="58"/>
  <c r="L124" i="58"/>
  <c r="AZ124" i="58"/>
  <c r="AM124" i="58"/>
  <c r="BE124" i="58"/>
  <c r="BA124" i="58"/>
  <c r="BD124" i="58"/>
  <c r="AQ124" i="58"/>
  <c r="AJ124" i="58"/>
  <c r="AD124" i="58"/>
  <c r="F124" i="58"/>
  <c r="AP124" i="58"/>
  <c r="AL124" i="58"/>
  <c r="AC124" i="58"/>
  <c r="AB124" i="58"/>
  <c r="AK124" i="58"/>
  <c r="I124" i="58"/>
  <c r="N124" i="58"/>
  <c r="R124" i="58"/>
  <c r="G66" i="79"/>
  <c r="AS124" i="58"/>
  <c r="AR124" i="58"/>
  <c r="P124" i="58"/>
  <c r="AY124" i="58"/>
  <c r="AG124" i="58"/>
  <c r="AV124" i="58"/>
  <c r="AA124" i="58"/>
  <c r="AO124" i="58"/>
  <c r="H124" i="58"/>
  <c r="Y124" i="58"/>
  <c r="AN124" i="58"/>
  <c r="X124" i="58"/>
  <c r="V124" i="58"/>
  <c r="G124" i="58"/>
  <c r="Q124" i="58"/>
  <c r="J124" i="58"/>
  <c r="Z124" i="58"/>
  <c r="U124" i="58"/>
  <c r="M124" i="58"/>
  <c r="AI124" i="58"/>
  <c r="AU124" i="58"/>
  <c r="AE124" i="58"/>
  <c r="S124" i="58"/>
  <c r="E124" i="58"/>
  <c r="W124" i="58"/>
  <c r="F78" i="56" l="1"/>
  <c r="F63" i="56" s="1"/>
  <c r="G98" i="77" s="1"/>
  <c r="I6" i="58"/>
  <c r="F6" i="58"/>
  <c r="F10" i="58" s="1"/>
  <c r="G159" i="77" l="1"/>
  <c r="E159" i="77"/>
  <c r="D78" i="56"/>
  <c r="D63" i="56" s="1"/>
  <c r="E98" i="77" s="1"/>
  <c r="F6" i="89"/>
  <c r="F159" i="77"/>
  <c r="E78" i="56"/>
  <c r="E63" i="56" s="1"/>
  <c r="F98" i="77" s="1"/>
  <c r="I78" i="56"/>
  <c r="I63" i="56" s="1"/>
  <c r="J98" i="77" s="1"/>
  <c r="J159" i="77"/>
  <c r="I159" i="77"/>
  <c r="H78" i="56"/>
  <c r="H63" i="56" s="1"/>
  <c r="I98" i="77" s="1"/>
  <c r="H159" i="77"/>
  <c r="G78" i="56"/>
  <c r="G63" i="56" s="1"/>
  <c r="H98" i="77" s="1"/>
  <c r="H6" i="58"/>
  <c r="G6" i="58" l="1"/>
  <c r="G10" i="58" s="1"/>
  <c r="H10" i="58" s="1"/>
  <c r="I10" i="58" s="1"/>
  <c r="I24" i="56"/>
  <c r="H24" i="56" l="1"/>
  <c r="G24" i="56"/>
  <c r="F24" i="56"/>
  <c r="AL118" i="58" s="1"/>
  <c r="D24" i="56"/>
  <c r="AT44" i="58" s="1"/>
  <c r="E24" i="56"/>
  <c r="E80" i="56"/>
  <c r="E65" i="56" s="1"/>
  <c r="F100" i="77" s="1"/>
  <c r="F704" i="84"/>
  <c r="AZ118" i="58"/>
  <c r="AK118" i="58"/>
  <c r="AH118" i="58"/>
  <c r="AU118" i="58"/>
  <c r="AE118" i="58"/>
  <c r="V118" i="58"/>
  <c r="BB118" i="58"/>
  <c r="AW118" i="58"/>
  <c r="AT118" i="58"/>
  <c r="BD118" i="58"/>
  <c r="AF118" i="58"/>
  <c r="R118" i="58"/>
  <c r="I118" i="58"/>
  <c r="N118" i="58"/>
  <c r="W118" i="58"/>
  <c r="G60" i="79"/>
  <c r="AS118" i="58"/>
  <c r="BC118" i="58"/>
  <c r="L118" i="58"/>
  <c r="AP118" i="58"/>
  <c r="AA118" i="58"/>
  <c r="AM118" i="58"/>
  <c r="AX118" i="58"/>
  <c r="Z118" i="58"/>
  <c r="P118" i="58"/>
  <c r="Y118" i="58"/>
  <c r="AJ118" i="58"/>
  <c r="BA118" i="58"/>
  <c r="O118" i="58"/>
  <c r="J118" i="58"/>
  <c r="AB118" i="58"/>
  <c r="H118" i="58"/>
  <c r="Q118" i="58"/>
  <c r="F118" i="58"/>
  <c r="G118" i="58"/>
  <c r="D704" i="84"/>
  <c r="D60" i="56"/>
  <c r="E95" i="77" s="1"/>
  <c r="E60" i="79"/>
  <c r="P44" i="58"/>
  <c r="H44" i="58"/>
  <c r="AB44" i="58"/>
  <c r="AW44" i="58"/>
  <c r="Q44" i="58"/>
  <c r="Z44" i="58"/>
  <c r="K44" i="58"/>
  <c r="X44" i="58"/>
  <c r="N44" i="58"/>
  <c r="AF44" i="58"/>
  <c r="AQ44" i="58"/>
  <c r="AX44" i="58"/>
  <c r="AN44" i="58"/>
  <c r="AJ44" i="58"/>
  <c r="W44" i="58"/>
  <c r="AV44" i="58"/>
  <c r="R44" i="58"/>
  <c r="Y44" i="58"/>
  <c r="I44" i="58"/>
  <c r="AK44" i="58"/>
  <c r="F44" i="58"/>
  <c r="AY44" i="58"/>
  <c r="S44" i="58"/>
  <c r="E44" i="58"/>
  <c r="AO44" i="58"/>
  <c r="AZ44" i="58"/>
  <c r="G44" i="58"/>
  <c r="AA44" i="58"/>
  <c r="AD44" i="58"/>
  <c r="BA44" i="58"/>
  <c r="AI44" i="58"/>
  <c r="U44" i="58"/>
  <c r="AE44" i="58"/>
  <c r="V44" i="58"/>
  <c r="D44" i="58"/>
  <c r="AS44" i="58"/>
  <c r="T44" i="58"/>
  <c r="L44" i="58"/>
  <c r="J44" i="58"/>
  <c r="AR44" i="58"/>
  <c r="AG44" i="58"/>
  <c r="AC44" i="58"/>
  <c r="M44" i="58"/>
  <c r="AP44" i="58"/>
  <c r="BE44" i="58"/>
  <c r="BD44" i="58"/>
  <c r="H704" i="84"/>
  <c r="W192" i="58"/>
  <c r="AF192" i="58"/>
  <c r="AK192" i="58"/>
  <c r="BB192" i="58"/>
  <c r="AY192" i="58"/>
  <c r="AL192" i="58"/>
  <c r="BD192" i="58"/>
  <c r="R192" i="58"/>
  <c r="AA192" i="58"/>
  <c r="E192" i="58"/>
  <c r="BA192" i="58"/>
  <c r="AI192" i="58"/>
  <c r="U192" i="58"/>
  <c r="I60" i="79"/>
  <c r="AH192" i="58"/>
  <c r="AU192" i="58"/>
  <c r="D192" i="58"/>
  <c r="G192" i="58"/>
  <c r="I192" i="58"/>
  <c r="AR192" i="58"/>
  <c r="AT192" i="58"/>
  <c r="K192" i="58"/>
  <c r="L192" i="58"/>
  <c r="AC192" i="58"/>
  <c r="H192" i="58"/>
  <c r="P192" i="58"/>
  <c r="AW192" i="58"/>
  <c r="BC192" i="58"/>
  <c r="T192" i="58"/>
  <c r="M192" i="58"/>
  <c r="BE192" i="58"/>
  <c r="AD192" i="58"/>
  <c r="AQ192" i="58"/>
  <c r="AZ192" i="58"/>
  <c r="F192" i="58"/>
  <c r="Z192" i="58"/>
  <c r="AO192" i="58"/>
  <c r="AE192" i="58"/>
  <c r="AG192" i="58"/>
  <c r="AJ192" i="58"/>
  <c r="AX192" i="58"/>
  <c r="N192" i="58"/>
  <c r="AV192" i="58"/>
  <c r="AP192" i="58"/>
  <c r="AS192" i="58"/>
  <c r="Y192" i="58"/>
  <c r="X192" i="58"/>
  <c r="J192" i="58"/>
  <c r="H60" i="56"/>
  <c r="I95" i="77" s="1"/>
  <c r="AB192" i="58"/>
  <c r="AN192" i="58"/>
  <c r="AM192" i="58"/>
  <c r="O192" i="58"/>
  <c r="V192" i="58"/>
  <c r="S192" i="58"/>
  <c r="Q192" i="58"/>
  <c r="E704" i="84"/>
  <c r="AV81" i="58"/>
  <c r="AR81" i="58"/>
  <c r="D81" i="58"/>
  <c r="AA81" i="58"/>
  <c r="R81" i="58"/>
  <c r="T81" i="58"/>
  <c r="AP81" i="58"/>
  <c r="AN81" i="58"/>
  <c r="V81" i="58"/>
  <c r="K81" i="58"/>
  <c r="BB81" i="58"/>
  <c r="AK81" i="58"/>
  <c r="F60" i="79"/>
  <c r="H81" i="58"/>
  <c r="Y81" i="58"/>
  <c r="J81" i="58"/>
  <c r="M81" i="58"/>
  <c r="E60" i="56"/>
  <c r="F95" i="77" s="1"/>
  <c r="BD81" i="58"/>
  <c r="AG81" i="58"/>
  <c r="AH81" i="58"/>
  <c r="AX81" i="58"/>
  <c r="E81" i="58"/>
  <c r="L81" i="58"/>
  <c r="Q81" i="58"/>
  <c r="S81" i="58"/>
  <c r="Z81" i="58"/>
  <c r="AO81" i="58"/>
  <c r="AB81" i="58"/>
  <c r="BC81" i="58"/>
  <c r="AW81" i="58"/>
  <c r="AE81" i="58"/>
  <c r="W81" i="58"/>
  <c r="AU81" i="58"/>
  <c r="F81" i="58"/>
  <c r="N81" i="58"/>
  <c r="AC81" i="58"/>
  <c r="AI81" i="58"/>
  <c r="U81" i="58"/>
  <c r="AM81" i="58"/>
  <c r="BE81" i="58"/>
  <c r="BA81" i="58"/>
  <c r="AF81" i="58"/>
  <c r="I81" i="58"/>
  <c r="AY81" i="58"/>
  <c r="AJ81" i="58"/>
  <c r="AL81" i="58"/>
  <c r="O81" i="58"/>
  <c r="AT81" i="58"/>
  <c r="AQ81" i="58"/>
  <c r="AS81" i="58"/>
  <c r="AZ81" i="58"/>
  <c r="G81" i="58"/>
  <c r="X81" i="58"/>
  <c r="P81" i="58"/>
  <c r="AD81" i="58"/>
  <c r="G704" i="84"/>
  <c r="AQ155" i="58"/>
  <c r="X155" i="58"/>
  <c r="H60" i="79"/>
  <c r="K155" i="58"/>
  <c r="P155" i="58"/>
  <c r="AJ155" i="58"/>
  <c r="D155" i="58"/>
  <c r="F155" i="58"/>
  <c r="BE155" i="58"/>
  <c r="AR155" i="58"/>
  <c r="AZ155" i="58"/>
  <c r="BA155" i="58"/>
  <c r="BD155" i="58"/>
  <c r="AH155" i="58"/>
  <c r="AX155" i="58"/>
  <c r="L155" i="58"/>
  <c r="E155" i="58"/>
  <c r="M155" i="58"/>
  <c r="AV155" i="58"/>
  <c r="H155" i="58"/>
  <c r="AM155" i="58"/>
  <c r="AS155" i="58"/>
  <c r="BB155" i="58"/>
  <c r="BC155" i="58"/>
  <c r="U155" i="58"/>
  <c r="R155" i="58"/>
  <c r="AD155" i="58"/>
  <c r="Z155" i="58"/>
  <c r="AP155" i="58"/>
  <c r="AY155" i="58"/>
  <c r="T155" i="58"/>
  <c r="AW155" i="58"/>
  <c r="I155" i="58"/>
  <c r="G155" i="58"/>
  <c r="AE155" i="58"/>
  <c r="AO155" i="58"/>
  <c r="AA155" i="58"/>
  <c r="AF155" i="58"/>
  <c r="AG155" i="58"/>
  <c r="AB155" i="58"/>
  <c r="AU155" i="58"/>
  <c r="G60" i="56"/>
  <c r="H95" i="77" s="1"/>
  <c r="Y155" i="58"/>
  <c r="W155" i="58"/>
  <c r="AK155" i="58"/>
  <c r="AT155" i="58"/>
  <c r="AC155" i="58"/>
  <c r="AL155" i="58"/>
  <c r="N155" i="58"/>
  <c r="AI155" i="58"/>
  <c r="AN155" i="58"/>
  <c r="J155" i="58"/>
  <c r="S155" i="58"/>
  <c r="V155" i="58"/>
  <c r="O155" i="58"/>
  <c r="Q155" i="58"/>
  <c r="I704" i="84"/>
  <c r="M229" i="58"/>
  <c r="I60" i="56"/>
  <c r="J95" i="77" s="1"/>
  <c r="BB229" i="58"/>
  <c r="AV229" i="58"/>
  <c r="AB229" i="58"/>
  <c r="AX229" i="58"/>
  <c r="AT229" i="58"/>
  <c r="BA229" i="58"/>
  <c r="Y229" i="58"/>
  <c r="L229" i="58"/>
  <c r="AH229" i="58"/>
  <c r="AL229" i="58"/>
  <c r="AZ229" i="58"/>
  <c r="AI229" i="58"/>
  <c r="I229" i="58"/>
  <c r="J229" i="58"/>
  <c r="BD229" i="58"/>
  <c r="D229" i="58"/>
  <c r="AU229" i="58"/>
  <c r="W229" i="58"/>
  <c r="AY229" i="58"/>
  <c r="E229" i="58"/>
  <c r="AK229" i="58"/>
  <c r="AC229" i="58"/>
  <c r="AJ229" i="58"/>
  <c r="P229" i="58"/>
  <c r="N229" i="58"/>
  <c r="F229" i="58"/>
  <c r="G229" i="58"/>
  <c r="AG229" i="58"/>
  <c r="AE229" i="58"/>
  <c r="U229" i="58"/>
  <c r="AN229" i="58"/>
  <c r="Z229" i="58"/>
  <c r="K229" i="58"/>
  <c r="R229" i="58"/>
  <c r="AW229" i="58"/>
  <c r="AA229" i="58"/>
  <c r="T229" i="58"/>
  <c r="AD229" i="58"/>
  <c r="AF229" i="58"/>
  <c r="AQ229" i="58"/>
  <c r="H229" i="58"/>
  <c r="AM229" i="58"/>
  <c r="AS229" i="58"/>
  <c r="BC229" i="58"/>
  <c r="AP229" i="58"/>
  <c r="X229" i="58"/>
  <c r="J60" i="79"/>
  <c r="BE229" i="58"/>
  <c r="AR229" i="58"/>
  <c r="AO229" i="58"/>
  <c r="S229" i="58"/>
  <c r="O229" i="58"/>
  <c r="V229" i="58"/>
  <c r="Q229" i="58"/>
  <c r="H21" i="56"/>
  <c r="BB44" i="58" l="1"/>
  <c r="BC44" i="58"/>
  <c r="AU44" i="58"/>
  <c r="O44" i="58"/>
  <c r="AM44" i="58"/>
  <c r="AL44" i="58"/>
  <c r="AH44" i="58"/>
  <c r="AY118" i="58"/>
  <c r="X118" i="58"/>
  <c r="D118" i="58"/>
  <c r="S118" i="58"/>
  <c r="AD118" i="58"/>
  <c r="BE118" i="58"/>
  <c r="AV118" i="58"/>
  <c r="F60" i="56"/>
  <c r="G95" i="77" s="1"/>
  <c r="U118" i="58"/>
  <c r="K118" i="58"/>
  <c r="AQ118" i="58"/>
  <c r="AR118" i="58"/>
  <c r="M118" i="58"/>
  <c r="AC118" i="58"/>
  <c r="E118" i="58"/>
  <c r="T118" i="58"/>
  <c r="AO118" i="58"/>
  <c r="AI118" i="58"/>
  <c r="AG118" i="58"/>
  <c r="AN118" i="58"/>
  <c r="F80" i="56"/>
  <c r="F65" i="56" s="1"/>
  <c r="G100" i="77" s="1"/>
  <c r="H705" i="84"/>
  <c r="F189" i="58"/>
  <c r="AD189" i="58"/>
  <c r="G189" i="58"/>
  <c r="Y189" i="58"/>
  <c r="H57" i="56"/>
  <c r="I92" i="77" s="1"/>
  <c r="K189" i="58"/>
  <c r="O189" i="58"/>
  <c r="BB189" i="58"/>
  <c r="AY189" i="58"/>
  <c r="W189" i="58"/>
  <c r="H189" i="58"/>
  <c r="AV189" i="58"/>
  <c r="L189" i="58"/>
  <c r="AU189" i="58"/>
  <c r="N189" i="58"/>
  <c r="X189" i="58"/>
  <c r="E189" i="58"/>
  <c r="U189" i="58"/>
  <c r="AX189" i="58"/>
  <c r="AN189" i="58"/>
  <c r="D189" i="58"/>
  <c r="AE189" i="58"/>
  <c r="BD189" i="58"/>
  <c r="P189" i="58"/>
  <c r="AP189" i="58"/>
  <c r="AI189" i="58"/>
  <c r="AH189" i="58"/>
  <c r="AZ189" i="58"/>
  <c r="AT189" i="58"/>
  <c r="AB189" i="58"/>
  <c r="Z189" i="58"/>
  <c r="AL189" i="58"/>
  <c r="AO189" i="58"/>
  <c r="AM189" i="58"/>
  <c r="V189" i="58"/>
  <c r="Q189" i="58"/>
  <c r="AS189" i="58"/>
  <c r="I189" i="58"/>
  <c r="BE189" i="58"/>
  <c r="AQ189" i="58"/>
  <c r="AJ189" i="58"/>
  <c r="AK189" i="58"/>
  <c r="BA189" i="58"/>
  <c r="T189" i="58"/>
  <c r="M189" i="58"/>
  <c r="AR189" i="58"/>
  <c r="J189" i="58"/>
  <c r="R189" i="58"/>
  <c r="AA189" i="58"/>
  <c r="AF189" i="58"/>
  <c r="AC189" i="58"/>
  <c r="S189" i="58"/>
  <c r="I57" i="79"/>
  <c r="AW189" i="58"/>
  <c r="BC189" i="58"/>
  <c r="AG189" i="58"/>
  <c r="I22" i="56"/>
  <c r="D22" i="56"/>
  <c r="E22" i="56"/>
  <c r="F22" i="56"/>
  <c r="G22" i="56"/>
  <c r="D21" i="56"/>
  <c r="E21" i="56"/>
  <c r="I21" i="56"/>
  <c r="F21" i="56"/>
  <c r="H22" i="56"/>
  <c r="G21" i="56"/>
  <c r="G80" i="56" l="1"/>
  <c r="G65" i="56" s="1"/>
  <c r="H100" i="77" s="1"/>
  <c r="H706" i="84"/>
  <c r="N190" i="58"/>
  <c r="AD190" i="58"/>
  <c r="AB190" i="58"/>
  <c r="AS190" i="58"/>
  <c r="BA190" i="58"/>
  <c r="AR190" i="58"/>
  <c r="S190" i="58"/>
  <c r="H58" i="56"/>
  <c r="I93" i="77" s="1"/>
  <c r="M190" i="58"/>
  <c r="Q190" i="58"/>
  <c r="V190" i="58"/>
  <c r="AK190" i="58"/>
  <c r="AO190" i="58"/>
  <c r="AT190" i="58"/>
  <c r="O190" i="58"/>
  <c r="F190" i="58"/>
  <c r="X190" i="58"/>
  <c r="BB190" i="58"/>
  <c r="R190" i="58"/>
  <c r="D190" i="58"/>
  <c r="AI190" i="58"/>
  <c r="AY190" i="58"/>
  <c r="BC190" i="58"/>
  <c r="AG190" i="58"/>
  <c r="AH190" i="58"/>
  <c r="T190" i="58"/>
  <c r="H190" i="58"/>
  <c r="AV190" i="58"/>
  <c r="Y190" i="58"/>
  <c r="P190" i="58"/>
  <c r="AE190" i="58"/>
  <c r="AZ190" i="58"/>
  <c r="G190" i="58"/>
  <c r="L190" i="58"/>
  <c r="AP190" i="58"/>
  <c r="AW190" i="58"/>
  <c r="W190" i="58"/>
  <c r="BD190" i="58"/>
  <c r="AA190" i="58"/>
  <c r="Z190" i="58"/>
  <c r="U190" i="58"/>
  <c r="BE190" i="58"/>
  <c r="AJ190" i="58"/>
  <c r="AQ190" i="58"/>
  <c r="I58" i="79"/>
  <c r="AM190" i="58"/>
  <c r="J190" i="58"/>
  <c r="AF190" i="58"/>
  <c r="AU190" i="58"/>
  <c r="AN190" i="58"/>
  <c r="K190" i="58"/>
  <c r="I190" i="58"/>
  <c r="AC190" i="58"/>
  <c r="E190" i="58"/>
  <c r="AX190" i="58"/>
  <c r="AL190" i="58"/>
  <c r="E706" i="84"/>
  <c r="AQ79" i="58"/>
  <c r="P79" i="58"/>
  <c r="Z79" i="58"/>
  <c r="G79" i="58"/>
  <c r="AV79" i="58"/>
  <c r="K79" i="58"/>
  <c r="H79" i="58"/>
  <c r="AB79" i="58"/>
  <c r="I79" i="58"/>
  <c r="AN79" i="58"/>
  <c r="AX79" i="58"/>
  <c r="L79" i="58"/>
  <c r="AE79" i="58"/>
  <c r="AJ79" i="58"/>
  <c r="X79" i="58"/>
  <c r="AM79" i="58"/>
  <c r="AC79" i="58"/>
  <c r="AZ79" i="58"/>
  <c r="M79" i="58"/>
  <c r="BE79" i="58"/>
  <c r="F79" i="58"/>
  <c r="AS79" i="58"/>
  <c r="AR79" i="58"/>
  <c r="O79" i="58"/>
  <c r="AU79" i="58"/>
  <c r="R79" i="58"/>
  <c r="AF79" i="58"/>
  <c r="AL79" i="58"/>
  <c r="J79" i="58"/>
  <c r="F58" i="79"/>
  <c r="V79" i="58"/>
  <c r="AK79" i="58"/>
  <c r="E58" i="56"/>
  <c r="F93" i="77" s="1"/>
  <c r="U79" i="58"/>
  <c r="AP79" i="58"/>
  <c r="AI79" i="58"/>
  <c r="AY79" i="58"/>
  <c r="AW79" i="58"/>
  <c r="Y79" i="58"/>
  <c r="AO79" i="58"/>
  <c r="W79" i="58"/>
  <c r="BB79" i="58"/>
  <c r="Q79" i="58"/>
  <c r="BC79" i="58"/>
  <c r="S79" i="58"/>
  <c r="BA79" i="58"/>
  <c r="D79" i="58"/>
  <c r="AT79" i="58"/>
  <c r="AD79" i="58"/>
  <c r="T79" i="58"/>
  <c r="AG79" i="58"/>
  <c r="N79" i="58"/>
  <c r="AA79" i="58"/>
  <c r="AH79" i="58"/>
  <c r="BD79" i="58"/>
  <c r="E79" i="58"/>
  <c r="D706" i="84"/>
  <c r="D58" i="56"/>
  <c r="E93" i="77" s="1"/>
  <c r="E58" i="79"/>
  <c r="D42" i="58"/>
  <c r="N42" i="58"/>
  <c r="AU42" i="58"/>
  <c r="AZ42" i="58"/>
  <c r="M42" i="58"/>
  <c r="AS42" i="58"/>
  <c r="AJ42" i="58"/>
  <c r="S42" i="58"/>
  <c r="AC42" i="58"/>
  <c r="AA42" i="58"/>
  <c r="E42" i="58"/>
  <c r="BD42" i="58"/>
  <c r="AF42" i="58"/>
  <c r="K42" i="58"/>
  <c r="AH42" i="58"/>
  <c r="R42" i="58"/>
  <c r="U42" i="58"/>
  <c r="Q42" i="58"/>
  <c r="AO42" i="58"/>
  <c r="L42" i="58"/>
  <c r="BC42" i="58"/>
  <c r="W42" i="58"/>
  <c r="X42" i="58"/>
  <c r="G42" i="58"/>
  <c r="Z42" i="58"/>
  <c r="O42" i="58"/>
  <c r="BE42" i="58"/>
  <c r="AV42" i="58"/>
  <c r="AT42" i="58"/>
  <c r="AW42" i="58"/>
  <c r="AQ42" i="58"/>
  <c r="AD42" i="58"/>
  <c r="P42" i="58"/>
  <c r="AB42" i="58"/>
  <c r="AX42" i="58"/>
  <c r="AK42" i="58"/>
  <c r="F42" i="58"/>
  <c r="AY42" i="58"/>
  <c r="AG42" i="58"/>
  <c r="AL42" i="58"/>
  <c r="AE42" i="58"/>
  <c r="I42" i="58"/>
  <c r="AM42" i="58"/>
  <c r="BB42" i="58"/>
  <c r="AI42" i="58"/>
  <c r="V42" i="58"/>
  <c r="H42" i="58"/>
  <c r="AP42" i="58"/>
  <c r="Y42" i="58"/>
  <c r="T42" i="58"/>
  <c r="AN42" i="58"/>
  <c r="AR42" i="58"/>
  <c r="J42" i="58"/>
  <c r="BA42" i="58"/>
  <c r="G706" i="84"/>
  <c r="AG153" i="58"/>
  <c r="AD153" i="58"/>
  <c r="W153" i="58"/>
  <c r="N153" i="58"/>
  <c r="AI153" i="58"/>
  <c r="F153" i="58"/>
  <c r="P153" i="58"/>
  <c r="AU153" i="58"/>
  <c r="E153" i="58"/>
  <c r="L153" i="58"/>
  <c r="AE153" i="58"/>
  <c r="AX153" i="58"/>
  <c r="I153" i="58"/>
  <c r="AM153" i="58"/>
  <c r="U153" i="58"/>
  <c r="AP153" i="58"/>
  <c r="O153" i="58"/>
  <c r="AA153" i="58"/>
  <c r="X153" i="58"/>
  <c r="AL153" i="58"/>
  <c r="AB153" i="58"/>
  <c r="AO153" i="58"/>
  <c r="AC153" i="58"/>
  <c r="AZ153" i="58"/>
  <c r="AJ153" i="58"/>
  <c r="AV153" i="58"/>
  <c r="H153" i="58"/>
  <c r="AW153" i="58"/>
  <c r="BD153" i="58"/>
  <c r="AH153" i="58"/>
  <c r="G58" i="56"/>
  <c r="H93" i="77" s="1"/>
  <c r="Q153" i="58"/>
  <c r="BA153" i="58"/>
  <c r="AN153" i="58"/>
  <c r="S153" i="58"/>
  <c r="AQ153" i="58"/>
  <c r="AT153" i="58"/>
  <c r="R153" i="58"/>
  <c r="AS153" i="58"/>
  <c r="BC153" i="58"/>
  <c r="Y153" i="58"/>
  <c r="J153" i="58"/>
  <c r="BB153" i="58"/>
  <c r="H58" i="79"/>
  <c r="D153" i="58"/>
  <c r="M153" i="58"/>
  <c r="BE153" i="58"/>
  <c r="V153" i="58"/>
  <c r="AR153" i="58"/>
  <c r="K153" i="58"/>
  <c r="AK153" i="58"/>
  <c r="AF153" i="58"/>
  <c r="AY153" i="58"/>
  <c r="Z153" i="58"/>
  <c r="T153" i="58"/>
  <c r="G153" i="58"/>
  <c r="F706" i="84"/>
  <c r="BA116" i="58"/>
  <c r="AE116" i="58"/>
  <c r="BE116" i="58"/>
  <c r="AV116" i="58"/>
  <c r="U116" i="58"/>
  <c r="BB116" i="58"/>
  <c r="X116" i="58"/>
  <c r="AR116" i="58"/>
  <c r="AC116" i="58"/>
  <c r="AS116" i="58"/>
  <c r="S116" i="58"/>
  <c r="BD116" i="58"/>
  <c r="T116" i="58"/>
  <c r="AW116" i="58"/>
  <c r="N116" i="58"/>
  <c r="H116" i="58"/>
  <c r="V116" i="58"/>
  <c r="F58" i="56"/>
  <c r="G93" i="77" s="1"/>
  <c r="AQ116" i="58"/>
  <c r="AG116" i="58"/>
  <c r="G116" i="58"/>
  <c r="Y116" i="58"/>
  <c r="G58" i="79"/>
  <c r="I116" i="58"/>
  <c r="AZ116" i="58"/>
  <c r="AI116" i="58"/>
  <c r="D116" i="58"/>
  <c r="AY116" i="58"/>
  <c r="Q116" i="58"/>
  <c r="AX116" i="58"/>
  <c r="AU116" i="58"/>
  <c r="AK116" i="58"/>
  <c r="BC116" i="58"/>
  <c r="AJ116" i="58"/>
  <c r="W116" i="58"/>
  <c r="AD116" i="58"/>
  <c r="J116" i="58"/>
  <c r="E116" i="58"/>
  <c r="AF116" i="58"/>
  <c r="Z116" i="58"/>
  <c r="AA116" i="58"/>
  <c r="AL116" i="58"/>
  <c r="M116" i="58"/>
  <c r="AT116" i="58"/>
  <c r="AB116" i="58"/>
  <c r="F116" i="58"/>
  <c r="AM116" i="58"/>
  <c r="R116" i="58"/>
  <c r="AO116" i="58"/>
  <c r="P116" i="58"/>
  <c r="K116" i="58"/>
  <c r="AH116" i="58"/>
  <c r="L116" i="58"/>
  <c r="O116" i="58"/>
  <c r="AP116" i="58"/>
  <c r="AN116" i="58"/>
  <c r="E705" i="84"/>
  <c r="AI78" i="58"/>
  <c r="AA78" i="58"/>
  <c r="Q78" i="58"/>
  <c r="AQ78" i="58"/>
  <c r="D78" i="58"/>
  <c r="H78" i="58"/>
  <c r="F57" i="79"/>
  <c r="J78" i="58"/>
  <c r="AL78" i="58"/>
  <c r="E78" i="58"/>
  <c r="AZ78" i="58"/>
  <c r="Z78" i="58"/>
  <c r="AV78" i="58"/>
  <c r="AE78" i="58"/>
  <c r="BC78" i="58"/>
  <c r="AD78" i="58"/>
  <c r="X78" i="58"/>
  <c r="F78" i="58"/>
  <c r="BA78" i="58"/>
  <c r="V78" i="58"/>
  <c r="W78" i="58"/>
  <c r="AB78" i="58"/>
  <c r="AF78" i="58"/>
  <c r="AO78" i="58"/>
  <c r="BB78" i="58"/>
  <c r="L78" i="58"/>
  <c r="AH78" i="58"/>
  <c r="K78" i="58"/>
  <c r="I78" i="58"/>
  <c r="AY78" i="58"/>
  <c r="BD78" i="58"/>
  <c r="AS78" i="58"/>
  <c r="AW78" i="58"/>
  <c r="AG78" i="58"/>
  <c r="Y78" i="58"/>
  <c r="P78" i="58"/>
  <c r="AT78" i="58"/>
  <c r="N78" i="58"/>
  <c r="O78" i="58"/>
  <c r="AC78" i="58"/>
  <c r="U78" i="58"/>
  <c r="R78" i="58"/>
  <c r="E57" i="56"/>
  <c r="F92" i="77" s="1"/>
  <c r="AR78" i="58"/>
  <c r="AM78" i="58"/>
  <c r="AK78" i="58"/>
  <c r="AJ78" i="58"/>
  <c r="AN78" i="58"/>
  <c r="BE78" i="58"/>
  <c r="M78" i="58"/>
  <c r="AX78" i="58"/>
  <c r="AP78" i="58"/>
  <c r="T78" i="58"/>
  <c r="S78" i="58"/>
  <c r="G78" i="58"/>
  <c r="AU78" i="58"/>
  <c r="D705" i="84"/>
  <c r="D57" i="56"/>
  <c r="E92" i="77" s="1"/>
  <c r="E57" i="79"/>
  <c r="U41" i="58"/>
  <c r="I41" i="58"/>
  <c r="AK41" i="58"/>
  <c r="J41" i="58"/>
  <c r="AY41" i="58"/>
  <c r="P41" i="58"/>
  <c r="T41" i="58"/>
  <c r="BB41" i="58"/>
  <c r="AZ41" i="58"/>
  <c r="AM41" i="58"/>
  <c r="AD41" i="58"/>
  <c r="AI41" i="58"/>
  <c r="AU41" i="58"/>
  <c r="AW41" i="58"/>
  <c r="W41" i="58"/>
  <c r="E41" i="58"/>
  <c r="AR41" i="58"/>
  <c r="AH41" i="58"/>
  <c r="L41" i="58"/>
  <c r="AP41" i="58"/>
  <c r="AV41" i="58"/>
  <c r="AG41" i="58"/>
  <c r="AC41" i="58"/>
  <c r="AA41" i="58"/>
  <c r="O41" i="58"/>
  <c r="N41" i="58"/>
  <c r="AJ41" i="58"/>
  <c r="AF41" i="58"/>
  <c r="BC41" i="58"/>
  <c r="AQ41" i="58"/>
  <c r="D41" i="58"/>
  <c r="K41" i="58"/>
  <c r="R41" i="58"/>
  <c r="AB41" i="58"/>
  <c r="H41" i="58"/>
  <c r="S41" i="58"/>
  <c r="Z41" i="58"/>
  <c r="AE41" i="58"/>
  <c r="AS41" i="58"/>
  <c r="Q41" i="58"/>
  <c r="AT41" i="58"/>
  <c r="M41" i="58"/>
  <c r="AN41" i="58"/>
  <c r="BA41" i="58"/>
  <c r="X41" i="58"/>
  <c r="AL41" i="58"/>
  <c r="F41" i="58"/>
  <c r="V41" i="58"/>
  <c r="Y41" i="58"/>
  <c r="G41" i="58"/>
  <c r="AO41" i="58"/>
  <c r="AX41" i="58"/>
  <c r="BE41" i="58"/>
  <c r="BD41" i="58"/>
  <c r="G705" i="84"/>
  <c r="H57" i="79"/>
  <c r="J152" i="58"/>
  <c r="P152" i="58"/>
  <c r="AX152" i="58"/>
  <c r="AA152" i="58"/>
  <c r="AP152" i="58"/>
  <c r="BD152" i="58"/>
  <c r="O152" i="58"/>
  <c r="AY152" i="58"/>
  <c r="K152" i="58"/>
  <c r="AN152" i="58"/>
  <c r="L152" i="58"/>
  <c r="AR152" i="58"/>
  <c r="Y152" i="58"/>
  <c r="AW152" i="58"/>
  <c r="BC152" i="58"/>
  <c r="D152" i="58"/>
  <c r="AV152" i="58"/>
  <c r="AK152" i="58"/>
  <c r="U152" i="58"/>
  <c r="N152" i="58"/>
  <c r="H152" i="58"/>
  <c r="AF152" i="58"/>
  <c r="AT152" i="58"/>
  <c r="M152" i="58"/>
  <c r="AU152" i="58"/>
  <c r="AB152" i="58"/>
  <c r="I152" i="58"/>
  <c r="AD152" i="58"/>
  <c r="E152" i="58"/>
  <c r="AJ152" i="58"/>
  <c r="AG152" i="58"/>
  <c r="X152" i="58"/>
  <c r="Q152" i="58"/>
  <c r="AZ152" i="58"/>
  <c r="V152" i="58"/>
  <c r="BE152" i="58"/>
  <c r="AH152" i="58"/>
  <c r="F152" i="58"/>
  <c r="BB152" i="58"/>
  <c r="G57" i="56"/>
  <c r="H92" i="77" s="1"/>
  <c r="S152" i="58"/>
  <c r="AC152" i="58"/>
  <c r="W152" i="58"/>
  <c r="AI152" i="58"/>
  <c r="AE152" i="58"/>
  <c r="R152" i="58"/>
  <c r="AO152" i="58"/>
  <c r="AS152" i="58"/>
  <c r="AL152" i="58"/>
  <c r="BA152" i="58"/>
  <c r="Z152" i="58"/>
  <c r="G152" i="58"/>
  <c r="AQ152" i="58"/>
  <c r="T152" i="58"/>
  <c r="AM152" i="58"/>
  <c r="I706" i="84"/>
  <c r="AS227" i="58"/>
  <c r="BE227" i="58"/>
  <c r="AK227" i="58"/>
  <c r="AH227" i="58"/>
  <c r="J58" i="79"/>
  <c r="AJ227" i="58"/>
  <c r="G227" i="58"/>
  <c r="BC227" i="58"/>
  <c r="AC227" i="58"/>
  <c r="AY227" i="58"/>
  <c r="Z227" i="58"/>
  <c r="AV227" i="58"/>
  <c r="AN227" i="58"/>
  <c r="AO227" i="58"/>
  <c r="AG227" i="58"/>
  <c r="AD227" i="58"/>
  <c r="AR227" i="58"/>
  <c r="D227" i="58"/>
  <c r="X227" i="58"/>
  <c r="O227" i="58"/>
  <c r="Q227" i="58"/>
  <c r="AP227" i="58"/>
  <c r="AF227" i="58"/>
  <c r="AE227" i="58"/>
  <c r="I58" i="56"/>
  <c r="J93" i="77" s="1"/>
  <c r="AI227" i="58"/>
  <c r="M227" i="58"/>
  <c r="L227" i="58"/>
  <c r="V227" i="58"/>
  <c r="AX227" i="58"/>
  <c r="AB227" i="58"/>
  <c r="T227" i="58"/>
  <c r="I227" i="58"/>
  <c r="W227" i="58"/>
  <c r="AM227" i="58"/>
  <c r="U227" i="58"/>
  <c r="H227" i="58"/>
  <c r="Y227" i="58"/>
  <c r="AL227" i="58"/>
  <c r="BA227" i="58"/>
  <c r="R227" i="58"/>
  <c r="P227" i="58"/>
  <c r="S227" i="58"/>
  <c r="AA227" i="58"/>
  <c r="J227" i="58"/>
  <c r="AU227" i="58"/>
  <c r="AT227" i="58"/>
  <c r="E227" i="58"/>
  <c r="AQ227" i="58"/>
  <c r="AW227" i="58"/>
  <c r="F227" i="58"/>
  <c r="BB227" i="58"/>
  <c r="AZ227" i="58"/>
  <c r="BD227" i="58"/>
  <c r="K227" i="58"/>
  <c r="N227" i="58"/>
  <c r="F705" i="84"/>
  <c r="AK115" i="58"/>
  <c r="E115" i="58"/>
  <c r="T115" i="58"/>
  <c r="AF115" i="58"/>
  <c r="U115" i="58"/>
  <c r="J115" i="58"/>
  <c r="Z115" i="58"/>
  <c r="AY115" i="58"/>
  <c r="F115" i="58"/>
  <c r="P115" i="58"/>
  <c r="Q115" i="58"/>
  <c r="AJ115" i="58"/>
  <c r="AX115" i="58"/>
  <c r="AP115" i="58"/>
  <c r="G57" i="79"/>
  <c r="W115" i="58"/>
  <c r="BC115" i="58"/>
  <c r="AO115" i="58"/>
  <c r="AU115" i="58"/>
  <c r="AB115" i="58"/>
  <c r="O115" i="58"/>
  <c r="AW115" i="58"/>
  <c r="R115" i="58"/>
  <c r="AZ115" i="58"/>
  <c r="AE115" i="58"/>
  <c r="BE115" i="58"/>
  <c r="AG115" i="58"/>
  <c r="AT115" i="58"/>
  <c r="S115" i="58"/>
  <c r="G115" i="58"/>
  <c r="K115" i="58"/>
  <c r="N115" i="58"/>
  <c r="BA115" i="58"/>
  <c r="AD115" i="58"/>
  <c r="F57" i="56"/>
  <c r="G92" i="77" s="1"/>
  <c r="BD115" i="58"/>
  <c r="AR115" i="58"/>
  <c r="AH115" i="58"/>
  <c r="X115" i="58"/>
  <c r="AV115" i="58"/>
  <c r="AL115" i="58"/>
  <c r="AA115" i="58"/>
  <c r="L115" i="58"/>
  <c r="D115" i="58"/>
  <c r="I115" i="58"/>
  <c r="AN115" i="58"/>
  <c r="H115" i="58"/>
  <c r="AQ115" i="58"/>
  <c r="BB115" i="58"/>
  <c r="AS115" i="58"/>
  <c r="V115" i="58"/>
  <c r="M115" i="58"/>
  <c r="AM115" i="58"/>
  <c r="Y115" i="58"/>
  <c r="AI115" i="58"/>
  <c r="AC115" i="58"/>
  <c r="I705" i="84"/>
  <c r="AX226" i="58"/>
  <c r="Q226" i="58"/>
  <c r="AF226" i="58"/>
  <c r="BB226" i="58"/>
  <c r="L226" i="58"/>
  <c r="AA226" i="58"/>
  <c r="I57" i="56"/>
  <c r="J92" i="77" s="1"/>
  <c r="AK226" i="58"/>
  <c r="V226" i="58"/>
  <c r="I226" i="58"/>
  <c r="AM226" i="58"/>
  <c r="AY226" i="58"/>
  <c r="R226" i="58"/>
  <c r="J57" i="79"/>
  <c r="AT226" i="58"/>
  <c r="AZ226" i="58"/>
  <c r="AO226" i="58"/>
  <c r="D226" i="58"/>
  <c r="O226" i="58"/>
  <c r="AV226" i="58"/>
  <c r="AG226" i="58"/>
  <c r="AE226" i="58"/>
  <c r="BD226" i="58"/>
  <c r="S226" i="58"/>
  <c r="AW226" i="58"/>
  <c r="T226" i="58"/>
  <c r="K226" i="58"/>
  <c r="M226" i="58"/>
  <c r="Z226" i="58"/>
  <c r="AQ226" i="58"/>
  <c r="BA226" i="58"/>
  <c r="AN226" i="58"/>
  <c r="AS226" i="58"/>
  <c r="Y226" i="58"/>
  <c r="H226" i="58"/>
  <c r="J226" i="58"/>
  <c r="AJ226" i="58"/>
  <c r="AD226" i="58"/>
  <c r="P226" i="58"/>
  <c r="AU226" i="58"/>
  <c r="BC226" i="58"/>
  <c r="E226" i="58"/>
  <c r="N226" i="58"/>
  <c r="AP226" i="58"/>
  <c r="AI226" i="58"/>
  <c r="AC226" i="58"/>
  <c r="AR226" i="58"/>
  <c r="BE226" i="58"/>
  <c r="U226" i="58"/>
  <c r="AL226" i="58"/>
  <c r="X226" i="58"/>
  <c r="F226" i="58"/>
  <c r="G226" i="58"/>
  <c r="AB226" i="58"/>
  <c r="AH226" i="58"/>
  <c r="W226" i="58"/>
  <c r="H730" i="84"/>
  <c r="H80" i="56" l="1"/>
  <c r="H65" i="56" s="1"/>
  <c r="I100" i="77" s="1"/>
  <c r="G731" i="84"/>
  <c r="F730" i="84"/>
  <c r="F732" i="84"/>
  <c r="F729" i="84"/>
  <c r="D730" i="84"/>
  <c r="D732" i="84"/>
  <c r="D729" i="84"/>
  <c r="D731" i="84"/>
  <c r="I730" i="84"/>
  <c r="I732" i="84"/>
  <c r="I729" i="84"/>
  <c r="G730" i="84"/>
  <c r="G729" i="84"/>
  <c r="G732" i="84"/>
  <c r="E730" i="84"/>
  <c r="E732" i="84"/>
  <c r="E729" i="84"/>
  <c r="E731" i="84"/>
  <c r="I731" i="84"/>
  <c r="F731" i="84"/>
  <c r="F756" i="84" s="1"/>
  <c r="F781" i="84" s="1"/>
  <c r="H731" i="84"/>
  <c r="H732" i="84"/>
  <c r="H729" i="84"/>
  <c r="I756" i="84" l="1"/>
  <c r="I781" i="84" s="1"/>
  <c r="E757" i="84"/>
  <c r="E782" i="84" s="1"/>
  <c r="I757" i="84"/>
  <c r="I782" i="84" s="1"/>
  <c r="I80" i="56"/>
  <c r="I65" i="56" s="1"/>
  <c r="J100" i="77" s="1"/>
  <c r="G755" i="84"/>
  <c r="G780" i="84" s="1"/>
  <c r="H757" i="84"/>
  <c r="H782" i="84" s="1"/>
  <c r="D754" i="84"/>
  <c r="D779" i="84" s="1"/>
  <c r="E756" i="84"/>
  <c r="E781" i="84" s="1"/>
  <c r="G757" i="84"/>
  <c r="G782" i="84" s="1"/>
  <c r="F755" i="84"/>
  <c r="F780" i="84" s="1"/>
  <c r="H754" i="84"/>
  <c r="E754" i="84"/>
  <c r="G754" i="84"/>
  <c r="I755" i="84"/>
  <c r="I780" i="84" s="1"/>
  <c r="D756" i="84"/>
  <c r="D781" i="84" s="1"/>
  <c r="D755" i="84"/>
  <c r="D780" i="84" s="1"/>
  <c r="G756" i="84"/>
  <c r="G781" i="84" s="1"/>
  <c r="H755" i="84"/>
  <c r="H780" i="84" s="1"/>
  <c r="H756" i="84"/>
  <c r="H781" i="84" s="1"/>
  <c r="E755" i="84"/>
  <c r="E780" i="84" s="1"/>
  <c r="I754" i="84"/>
  <c r="D757" i="84"/>
  <c r="D782" i="84" s="1"/>
  <c r="F754" i="84"/>
  <c r="F757" i="84"/>
  <c r="F782" i="84" s="1"/>
  <c r="H29" i="56" l="1"/>
  <c r="D29" i="56"/>
  <c r="E29" i="56"/>
  <c r="F29" i="56"/>
  <c r="G29" i="56"/>
  <c r="I29" i="56"/>
  <c r="E758" i="84"/>
  <c r="E779" i="84"/>
  <c r="H758" i="84"/>
  <c r="H779" i="84"/>
  <c r="I758" i="84"/>
  <c r="I779" i="84"/>
  <c r="D758" i="84"/>
  <c r="F779" i="84"/>
  <c r="F758" i="84"/>
  <c r="G758" i="84"/>
  <c r="G779" i="84"/>
  <c r="G197" i="58" l="1"/>
  <c r="AG197" i="58"/>
  <c r="AF197" i="58"/>
  <c r="AR197" i="58"/>
  <c r="BA197" i="58"/>
  <c r="BD197" i="58"/>
  <c r="R197" i="58"/>
  <c r="AW197" i="58"/>
  <c r="W197" i="58"/>
  <c r="Z197" i="58"/>
  <c r="AO197" i="58"/>
  <c r="L197" i="58"/>
  <c r="AB197" i="58"/>
  <c r="BE197" i="58"/>
  <c r="AS197" i="58"/>
  <c r="H197" i="58"/>
  <c r="E197" i="58"/>
  <c r="AA197" i="58"/>
  <c r="U197" i="58"/>
  <c r="BC197" i="58"/>
  <c r="AK197" i="58"/>
  <c r="T197" i="58"/>
  <c r="O197" i="58"/>
  <c r="AY197" i="58"/>
  <c r="I197" i="58"/>
  <c r="BB197" i="58"/>
  <c r="AM197" i="58"/>
  <c r="K197" i="58"/>
  <c r="AX197" i="58"/>
  <c r="AZ197" i="58"/>
  <c r="AL197" i="58"/>
  <c r="Y197" i="58"/>
  <c r="S197" i="58"/>
  <c r="I65" i="79"/>
  <c r="Q197" i="58"/>
  <c r="P197" i="58"/>
  <c r="N197" i="58"/>
  <c r="AP197" i="58"/>
  <c r="AJ197" i="58"/>
  <c r="AH197" i="58"/>
  <c r="AQ197" i="58"/>
  <c r="AV197" i="58"/>
  <c r="AN197" i="58"/>
  <c r="AC197" i="58"/>
  <c r="J197" i="58"/>
  <c r="AD197" i="58"/>
  <c r="AU197" i="58"/>
  <c r="D197" i="58"/>
  <c r="AT197" i="58"/>
  <c r="F197" i="58"/>
  <c r="AE197" i="58"/>
  <c r="M197" i="58"/>
  <c r="X197" i="58"/>
  <c r="AI197" i="58"/>
  <c r="V197" i="58"/>
  <c r="AK234" i="58"/>
  <c r="BD234" i="58"/>
  <c r="AP234" i="58"/>
  <c r="R234" i="58"/>
  <c r="AB234" i="58"/>
  <c r="AW234" i="58"/>
  <c r="X234" i="58"/>
  <c r="Z234" i="58"/>
  <c r="AC234" i="58"/>
  <c r="AX234" i="58"/>
  <c r="G234" i="58"/>
  <c r="Y234" i="58"/>
  <c r="Q234" i="58"/>
  <c r="AR234" i="58"/>
  <c r="N234" i="58"/>
  <c r="AO234" i="58"/>
  <c r="BB234" i="58"/>
  <c r="AZ234" i="58"/>
  <c r="AT234" i="58"/>
  <c r="V234" i="58"/>
  <c r="AY234" i="58"/>
  <c r="J234" i="58"/>
  <c r="P234" i="58"/>
  <c r="K234" i="58"/>
  <c r="AD234" i="58"/>
  <c r="D234" i="58"/>
  <c r="I234" i="58"/>
  <c r="AS234" i="58"/>
  <c r="S234" i="58"/>
  <c r="BE234" i="58"/>
  <c r="AM234" i="58"/>
  <c r="J65" i="79"/>
  <c r="F234" i="58"/>
  <c r="AV234" i="58"/>
  <c r="AL234" i="58"/>
  <c r="AN234" i="58"/>
  <c r="E234" i="58"/>
  <c r="AQ234" i="58"/>
  <c r="AF234" i="58"/>
  <c r="T234" i="58"/>
  <c r="AI234" i="58"/>
  <c r="AE234" i="58"/>
  <c r="BC234" i="58"/>
  <c r="AU234" i="58"/>
  <c r="AH234" i="58"/>
  <c r="H234" i="58"/>
  <c r="L234" i="58"/>
  <c r="O234" i="58"/>
  <c r="W234" i="58"/>
  <c r="BA234" i="58"/>
  <c r="M234" i="58"/>
  <c r="AJ234" i="58"/>
  <c r="AA234" i="58"/>
  <c r="AG234" i="58"/>
  <c r="U234" i="58"/>
  <c r="X123" i="58"/>
  <c r="AK123" i="58"/>
  <c r="N123" i="58"/>
  <c r="AT123" i="58"/>
  <c r="AO123" i="58"/>
  <c r="AB123" i="58"/>
  <c r="AX123" i="58"/>
  <c r="AL123" i="58"/>
  <c r="AC123" i="58"/>
  <c r="AE123" i="58"/>
  <c r="AZ123" i="58"/>
  <c r="AR123" i="58"/>
  <c r="AD123" i="58"/>
  <c r="Z123" i="58"/>
  <c r="AM123" i="58"/>
  <c r="AF123" i="58"/>
  <c r="W123" i="58"/>
  <c r="AP123" i="58"/>
  <c r="M123" i="58"/>
  <c r="G123" i="58"/>
  <c r="J123" i="58"/>
  <c r="BA123" i="58"/>
  <c r="AG123" i="58"/>
  <c r="O123" i="58"/>
  <c r="V123" i="58"/>
  <c r="AH123" i="58"/>
  <c r="AV123" i="58"/>
  <c r="AJ123" i="58"/>
  <c r="Q123" i="58"/>
  <c r="Y123" i="58"/>
  <c r="S123" i="58"/>
  <c r="AA123" i="58"/>
  <c r="AS123" i="58"/>
  <c r="L123" i="58"/>
  <c r="T123" i="58"/>
  <c r="G65" i="79"/>
  <c r="AU123" i="58"/>
  <c r="AY123" i="58"/>
  <c r="AN123" i="58"/>
  <c r="AQ123" i="58"/>
  <c r="P123" i="58"/>
  <c r="BC123" i="58"/>
  <c r="R123" i="58"/>
  <c r="BE123" i="58"/>
  <c r="I123" i="58"/>
  <c r="U123" i="58"/>
  <c r="AI123" i="58"/>
  <c r="E123" i="58"/>
  <c r="BD123" i="58"/>
  <c r="K123" i="58"/>
  <c r="BB123" i="58"/>
  <c r="AW123" i="58"/>
  <c r="F123" i="58"/>
  <c r="H123" i="58"/>
  <c r="D123" i="58"/>
  <c r="AS86" i="58"/>
  <c r="E86" i="58"/>
  <c r="S86" i="58"/>
  <c r="AH86" i="58"/>
  <c r="AW86" i="58"/>
  <c r="AV86" i="58"/>
  <c r="AR86" i="58"/>
  <c r="P86" i="58"/>
  <c r="AL86" i="58"/>
  <c r="BD86" i="58"/>
  <c r="AA86" i="58"/>
  <c r="BC86" i="58"/>
  <c r="F86" i="58"/>
  <c r="AN86" i="58"/>
  <c r="AM86" i="58"/>
  <c r="X86" i="58"/>
  <c r="O86" i="58"/>
  <c r="AB86" i="58"/>
  <c r="Y86" i="58"/>
  <c r="BB86" i="58"/>
  <c r="M86" i="58"/>
  <c r="AF86" i="58"/>
  <c r="J86" i="58"/>
  <c r="V86" i="58"/>
  <c r="AZ86" i="58"/>
  <c r="U86" i="58"/>
  <c r="AX86" i="58"/>
  <c r="AP86" i="58"/>
  <c r="AD86" i="58"/>
  <c r="G86" i="58"/>
  <c r="AQ86" i="58"/>
  <c r="W86" i="58"/>
  <c r="AY86" i="58"/>
  <c r="R86" i="58"/>
  <c r="AE86" i="58"/>
  <c r="AO86" i="58"/>
  <c r="H86" i="58"/>
  <c r="Z86" i="58"/>
  <c r="BA86" i="58"/>
  <c r="BE86" i="58"/>
  <c r="L86" i="58"/>
  <c r="AG86" i="58"/>
  <c r="AK86" i="58"/>
  <c r="I86" i="58"/>
  <c r="AC86" i="58"/>
  <c r="T86" i="58"/>
  <c r="AJ86" i="58"/>
  <c r="K86" i="58"/>
  <c r="AU86" i="58"/>
  <c r="AT86" i="58"/>
  <c r="Q86" i="58"/>
  <c r="AI86" i="58"/>
  <c r="N86" i="58"/>
  <c r="D86" i="58"/>
  <c r="F65" i="79"/>
  <c r="H65" i="79"/>
  <c r="AE160" i="58"/>
  <c r="AL160" i="58"/>
  <c r="R160" i="58"/>
  <c r="AU160" i="58"/>
  <c r="Y160" i="58"/>
  <c r="AJ160" i="58"/>
  <c r="AW160" i="58"/>
  <c r="AY160" i="58"/>
  <c r="AQ160" i="58"/>
  <c r="BB160" i="58"/>
  <c r="BA160" i="58"/>
  <c r="AM160" i="58"/>
  <c r="K160" i="58"/>
  <c r="Q160" i="58"/>
  <c r="BE160" i="58"/>
  <c r="Z160" i="58"/>
  <c r="BC160" i="58"/>
  <c r="V160" i="58"/>
  <c r="AS160" i="58"/>
  <c r="AC160" i="58"/>
  <c r="I160" i="58"/>
  <c r="O160" i="58"/>
  <c r="W160" i="58"/>
  <c r="AN160" i="58"/>
  <c r="M160" i="58"/>
  <c r="AR160" i="58"/>
  <c r="AK160" i="58"/>
  <c r="S160" i="58"/>
  <c r="AT160" i="58"/>
  <c r="AX160" i="58"/>
  <c r="J160" i="58"/>
  <c r="AP160" i="58"/>
  <c r="D160" i="58"/>
  <c r="L160" i="58"/>
  <c r="AF160" i="58"/>
  <c r="H160" i="58"/>
  <c r="E160" i="58"/>
  <c r="F160" i="58"/>
  <c r="AA160" i="58"/>
  <c r="AV160" i="58"/>
  <c r="AD160" i="58"/>
  <c r="AG160" i="58"/>
  <c r="AI160" i="58"/>
  <c r="BD160" i="58"/>
  <c r="P160" i="58"/>
  <c r="AH160" i="58"/>
  <c r="T160" i="58"/>
  <c r="U160" i="58"/>
  <c r="N160" i="58"/>
  <c r="X160" i="58"/>
  <c r="AZ160" i="58"/>
  <c r="AB160" i="58"/>
  <c r="G160" i="58"/>
  <c r="AO160" i="58"/>
  <c r="AU49" i="58"/>
  <c r="X49" i="58"/>
  <c r="AS49" i="58"/>
  <c r="AX49" i="58"/>
  <c r="BA49" i="58"/>
  <c r="AZ49" i="58"/>
  <c r="AP49" i="58"/>
  <c r="V49" i="58"/>
  <c r="AM49" i="58"/>
  <c r="AC49" i="58"/>
  <c r="S49" i="58"/>
  <c r="AH49" i="58"/>
  <c r="AA49" i="58"/>
  <c r="AI49" i="58"/>
  <c r="K49" i="58"/>
  <c r="Z49" i="58"/>
  <c r="AQ49" i="58"/>
  <c r="R49" i="58"/>
  <c r="Q49" i="58"/>
  <c r="W49" i="58"/>
  <c r="AV49" i="58"/>
  <c r="F49" i="58"/>
  <c r="P49" i="58"/>
  <c r="J49" i="58"/>
  <c r="T49" i="58"/>
  <c r="AF49" i="58"/>
  <c r="G49" i="58"/>
  <c r="AT49" i="58"/>
  <c r="N49" i="58"/>
  <c r="BC49" i="58"/>
  <c r="AN49" i="58"/>
  <c r="AY49" i="58"/>
  <c r="AJ49" i="58"/>
  <c r="BB49" i="58"/>
  <c r="H49" i="58"/>
  <c r="I49" i="58"/>
  <c r="O49" i="58"/>
  <c r="AD49" i="58"/>
  <c r="E49" i="58"/>
  <c r="AW49" i="58"/>
  <c r="AG49" i="58"/>
  <c r="AR49" i="58"/>
  <c r="BE49" i="58"/>
  <c r="Y49" i="58"/>
  <c r="AL49" i="58"/>
  <c r="AK49" i="58"/>
  <c r="D49" i="58"/>
  <c r="AB49" i="58"/>
  <c r="U49" i="58"/>
  <c r="E65" i="79"/>
  <c r="M49" i="58"/>
  <c r="L49" i="58"/>
  <c r="AE49" i="58"/>
  <c r="BD49" i="58"/>
  <c r="AO49" i="58"/>
  <c r="K104" i="54" l="1"/>
  <c r="G104" i="54" l="1"/>
  <c r="G105" i="54" s="1"/>
  <c r="E65" i="69" s="1"/>
  <c r="F104" i="54"/>
  <c r="E104" i="54"/>
  <c r="E105" i="54" s="1"/>
  <c r="D104" i="54"/>
  <c r="C104" i="54"/>
  <c r="I104" i="54"/>
  <c r="J104" i="54"/>
  <c r="L104" i="54"/>
  <c r="L105" i="54" s="1"/>
  <c r="J65" i="69" s="1"/>
  <c r="H104" i="54" l="1"/>
  <c r="H105" i="54" s="1"/>
  <c r="F65" i="69" s="1"/>
  <c r="F105" i="54"/>
  <c r="J105" i="54"/>
  <c r="H65" i="69" s="1"/>
  <c r="D105" i="54"/>
  <c r="K105" i="54"/>
  <c r="I65" i="69" s="1"/>
  <c r="I105" i="54" l="1"/>
  <c r="G65" i="69" s="1"/>
  <c r="F79" i="56" l="1"/>
  <c r="F64" i="56" s="1"/>
  <c r="G99" i="77" s="1"/>
  <c r="I79" i="56"/>
  <c r="G79" i="56"/>
  <c r="G64" i="56" s="1"/>
  <c r="H99" i="77" s="1"/>
  <c r="E79" i="56"/>
  <c r="E64" i="56" s="1"/>
  <c r="F99" i="77" s="1"/>
  <c r="G282" i="77"/>
  <c r="H79" i="56"/>
  <c r="H64" i="56" s="1"/>
  <c r="I99" i="77" s="1"/>
  <c r="F284" i="77" l="1"/>
  <c r="C161" i="54"/>
  <c r="J285" i="77"/>
  <c r="F283" i="77"/>
  <c r="G284" i="77"/>
  <c r="F286" i="77"/>
  <c r="I285" i="77"/>
  <c r="D15" i="56"/>
  <c r="E15" i="56"/>
  <c r="F15" i="56"/>
  <c r="G15" i="56"/>
  <c r="H15" i="56"/>
  <c r="I15" i="56"/>
  <c r="H282" i="77"/>
  <c r="G283" i="77" l="1"/>
  <c r="G286" i="77"/>
  <c r="D27" i="56"/>
  <c r="D698" i="84"/>
  <c r="D51" i="56"/>
  <c r="E86" i="77" s="1"/>
  <c r="E158" i="77" s="1"/>
  <c r="E51" i="79"/>
  <c r="E106" i="79" s="1"/>
  <c r="D35" i="58"/>
  <c r="BC35" i="58"/>
  <c r="I35" i="58"/>
  <c r="H35" i="58"/>
  <c r="V35" i="58"/>
  <c r="Z35" i="58"/>
  <c r="AL35" i="58"/>
  <c r="AU35" i="58"/>
  <c r="U35" i="58"/>
  <c r="AO35" i="58"/>
  <c r="BB35" i="58"/>
  <c r="AT35" i="58"/>
  <c r="J35" i="58"/>
  <c r="AR35" i="58"/>
  <c r="AX35" i="58"/>
  <c r="Q35" i="58"/>
  <c r="AY35" i="58"/>
  <c r="AN35" i="58"/>
  <c r="AM35" i="58"/>
  <c r="AG35" i="58"/>
  <c r="K35" i="58"/>
  <c r="S35" i="58"/>
  <c r="O35" i="58"/>
  <c r="AH35" i="58"/>
  <c r="AE35" i="58"/>
  <c r="AF35" i="58"/>
  <c r="AJ35" i="58"/>
  <c r="BA35" i="58"/>
  <c r="AA35" i="58"/>
  <c r="BD35" i="58"/>
  <c r="AQ35" i="58"/>
  <c r="L35" i="58"/>
  <c r="AP35" i="58"/>
  <c r="Y35" i="58"/>
  <c r="P35" i="58"/>
  <c r="N35" i="58"/>
  <c r="M35" i="58"/>
  <c r="AW35" i="58"/>
  <c r="G35" i="58"/>
  <c r="F35" i="58"/>
  <c r="AK35" i="58"/>
  <c r="AI35" i="58"/>
  <c r="E35" i="58"/>
  <c r="AZ35" i="58"/>
  <c r="AD35" i="58"/>
  <c r="BE35" i="58"/>
  <c r="AS35" i="58"/>
  <c r="AV35" i="58"/>
  <c r="T35" i="58"/>
  <c r="X35" i="58"/>
  <c r="R35" i="58"/>
  <c r="W35" i="58"/>
  <c r="AC35" i="58"/>
  <c r="AB35" i="58"/>
  <c r="E27" i="56"/>
  <c r="D161" i="54"/>
  <c r="E161" i="54"/>
  <c r="F27" i="56"/>
  <c r="G698" i="84"/>
  <c r="I146" i="58"/>
  <c r="AT146" i="58"/>
  <c r="X146" i="58"/>
  <c r="BB146" i="58"/>
  <c r="AS146" i="58"/>
  <c r="AH146" i="58"/>
  <c r="BC146" i="58"/>
  <c r="H51" i="79"/>
  <c r="H106" i="79" s="1"/>
  <c r="H146" i="58"/>
  <c r="Y146" i="58"/>
  <c r="AG146" i="58"/>
  <c r="U146" i="58"/>
  <c r="K146" i="58"/>
  <c r="E146" i="58"/>
  <c r="AL146" i="58"/>
  <c r="AM146" i="58"/>
  <c r="AA146" i="58"/>
  <c r="D146" i="58"/>
  <c r="AJ146" i="58"/>
  <c r="F146" i="58"/>
  <c r="AZ146" i="58"/>
  <c r="N146" i="58"/>
  <c r="L146" i="58"/>
  <c r="AW146" i="58"/>
  <c r="AI146" i="58"/>
  <c r="T146" i="58"/>
  <c r="AF146" i="58"/>
  <c r="P146" i="58"/>
  <c r="AO146" i="58"/>
  <c r="AD146" i="58"/>
  <c r="G146" i="58"/>
  <c r="AN146" i="58"/>
  <c r="R146" i="58"/>
  <c r="AY146" i="58"/>
  <c r="BE146" i="58"/>
  <c r="BD146" i="58"/>
  <c r="AR146" i="58"/>
  <c r="AU146" i="58"/>
  <c r="Z146" i="58"/>
  <c r="AB146" i="58"/>
  <c r="M146" i="58"/>
  <c r="BA146" i="58"/>
  <c r="AV146" i="58"/>
  <c r="AP146" i="58"/>
  <c r="G51" i="56"/>
  <c r="H86" i="77" s="1"/>
  <c r="H158" i="77" s="1"/>
  <c r="AX146" i="58"/>
  <c r="AK146" i="58"/>
  <c r="AC146" i="58"/>
  <c r="AE146" i="58"/>
  <c r="AQ146" i="58"/>
  <c r="W146" i="58"/>
  <c r="J146" i="58"/>
  <c r="V146" i="58"/>
  <c r="S146" i="58"/>
  <c r="Q146" i="58"/>
  <c r="O146" i="58"/>
  <c r="F698" i="84"/>
  <c r="BD109" i="58"/>
  <c r="AS109" i="58"/>
  <c r="G109" i="58"/>
  <c r="F51" i="56"/>
  <c r="G86" i="77" s="1"/>
  <c r="G158" i="77" s="1"/>
  <c r="AH109" i="58"/>
  <c r="D109" i="58"/>
  <c r="F109" i="58"/>
  <c r="H109" i="58"/>
  <c r="AK109" i="58"/>
  <c r="W109" i="58"/>
  <c r="AL109" i="58"/>
  <c r="AG109" i="58"/>
  <c r="K109" i="58"/>
  <c r="E109" i="58"/>
  <c r="N109" i="58"/>
  <c r="AQ109" i="58"/>
  <c r="AX109" i="58"/>
  <c r="AW109" i="58"/>
  <c r="AD109" i="58"/>
  <c r="R109" i="58"/>
  <c r="BB109" i="58"/>
  <c r="BE109" i="58"/>
  <c r="V109" i="58"/>
  <c r="AC109" i="58"/>
  <c r="Z109" i="58"/>
  <c r="I109" i="58"/>
  <c r="O109" i="58"/>
  <c r="J109" i="58"/>
  <c r="AT109" i="58"/>
  <c r="Q109" i="58"/>
  <c r="BA109" i="58"/>
  <c r="AO109" i="58"/>
  <c r="AJ109" i="58"/>
  <c r="AU109" i="58"/>
  <c r="AZ109" i="58"/>
  <c r="U109" i="58"/>
  <c r="M109" i="58"/>
  <c r="T109" i="58"/>
  <c r="BC109" i="58"/>
  <c r="AV109" i="58"/>
  <c r="P109" i="58"/>
  <c r="X109" i="58"/>
  <c r="AM109" i="58"/>
  <c r="AA109" i="58"/>
  <c r="L109" i="58"/>
  <c r="AP109" i="58"/>
  <c r="AB109" i="58"/>
  <c r="G51" i="79"/>
  <c r="G106" i="79" s="1"/>
  <c r="AE109" i="58"/>
  <c r="AY109" i="58"/>
  <c r="AF109" i="58"/>
  <c r="Y109" i="58"/>
  <c r="AN109" i="58"/>
  <c r="AR109" i="58"/>
  <c r="S109" i="58"/>
  <c r="AI109" i="58"/>
  <c r="AI47" i="58"/>
  <c r="O47" i="58"/>
  <c r="Q47" i="58"/>
  <c r="AH47" i="58"/>
  <c r="BC47" i="58"/>
  <c r="R47" i="58"/>
  <c r="AY47" i="58"/>
  <c r="I47" i="58"/>
  <c r="AW47" i="58"/>
  <c r="T47" i="58"/>
  <c r="BB47" i="58"/>
  <c r="AF47" i="58"/>
  <c r="W47" i="58"/>
  <c r="AQ47" i="58"/>
  <c r="E47" i="58"/>
  <c r="BE47" i="58"/>
  <c r="F47" i="58"/>
  <c r="AS47" i="58"/>
  <c r="AC47" i="58"/>
  <c r="M47" i="58"/>
  <c r="P47" i="58"/>
  <c r="BA47" i="58"/>
  <c r="AV47" i="58"/>
  <c r="X47" i="58"/>
  <c r="AL47" i="58"/>
  <c r="H47" i="58"/>
  <c r="BD47" i="58"/>
  <c r="AO47" i="58"/>
  <c r="V47" i="58"/>
  <c r="AG47" i="58"/>
  <c r="Z47" i="58"/>
  <c r="K47" i="58"/>
  <c r="Y47" i="58"/>
  <c r="AP47" i="58"/>
  <c r="D47" i="58"/>
  <c r="AA47" i="58"/>
  <c r="U47" i="58"/>
  <c r="L47" i="58"/>
  <c r="G47" i="58"/>
  <c r="AT47" i="58"/>
  <c r="AM47" i="58"/>
  <c r="AK47" i="58"/>
  <c r="AN47" i="58"/>
  <c r="AR47" i="58"/>
  <c r="AU47" i="58"/>
  <c r="AE47" i="58"/>
  <c r="AX47" i="58"/>
  <c r="AZ47" i="58"/>
  <c r="AJ47" i="58"/>
  <c r="E63" i="79"/>
  <c r="AD47" i="58"/>
  <c r="N47" i="58"/>
  <c r="J47" i="58"/>
  <c r="S47" i="58"/>
  <c r="AB47" i="58"/>
  <c r="I27" i="56"/>
  <c r="H27" i="56"/>
  <c r="I698" i="84"/>
  <c r="AU220" i="58"/>
  <c r="AJ220" i="58"/>
  <c r="Z220" i="58"/>
  <c r="E220" i="58"/>
  <c r="BC220" i="58"/>
  <c r="AZ220" i="58"/>
  <c r="AB220" i="58"/>
  <c r="F220" i="58"/>
  <c r="BE220" i="58"/>
  <c r="AC220" i="58"/>
  <c r="D220" i="58"/>
  <c r="J220" i="58"/>
  <c r="M220" i="58"/>
  <c r="G220" i="58"/>
  <c r="AI220" i="58"/>
  <c r="AX220" i="58"/>
  <c r="AL220" i="58"/>
  <c r="AD220" i="58"/>
  <c r="J51" i="79"/>
  <c r="J106" i="79" s="1"/>
  <c r="BD220" i="58"/>
  <c r="AP220" i="58"/>
  <c r="AS220" i="58"/>
  <c r="P220" i="58"/>
  <c r="AK220" i="58"/>
  <c r="BB220" i="58"/>
  <c r="AY220" i="58"/>
  <c r="AQ220" i="58"/>
  <c r="AF220" i="58"/>
  <c r="K220" i="58"/>
  <c r="H220" i="58"/>
  <c r="Y220" i="58"/>
  <c r="AM220" i="58"/>
  <c r="AR220" i="58"/>
  <c r="U220" i="58"/>
  <c r="R220" i="58"/>
  <c r="AV220" i="58"/>
  <c r="I51" i="56"/>
  <c r="J86" i="77" s="1"/>
  <c r="J158" i="77" s="1"/>
  <c r="BA220" i="58"/>
  <c r="AO220" i="58"/>
  <c r="AT220" i="58"/>
  <c r="AN220" i="58"/>
  <c r="W220" i="58"/>
  <c r="AG220" i="58"/>
  <c r="AA220" i="58"/>
  <c r="T220" i="58"/>
  <c r="AW220" i="58"/>
  <c r="AE220" i="58"/>
  <c r="N220" i="58"/>
  <c r="I220" i="58"/>
  <c r="X220" i="58"/>
  <c r="L220" i="58"/>
  <c r="AH220" i="58"/>
  <c r="S220" i="58"/>
  <c r="O220" i="58"/>
  <c r="Q220" i="58"/>
  <c r="V220" i="58"/>
  <c r="E698" i="84"/>
  <c r="Y72" i="58"/>
  <c r="I72" i="58"/>
  <c r="D72" i="58"/>
  <c r="AG72" i="58"/>
  <c r="AA72" i="58"/>
  <c r="K72" i="58"/>
  <c r="X72" i="58"/>
  <c r="S72" i="58"/>
  <c r="R72" i="58"/>
  <c r="AM72" i="58"/>
  <c r="V72" i="58"/>
  <c r="AS72" i="58"/>
  <c r="AW72" i="58"/>
  <c r="H72" i="58"/>
  <c r="AV72" i="58"/>
  <c r="AP72" i="58"/>
  <c r="AC72" i="58"/>
  <c r="L72" i="58"/>
  <c r="BD72" i="58"/>
  <c r="Q72" i="58"/>
  <c r="F51" i="79"/>
  <c r="F106" i="79" s="1"/>
  <c r="E51" i="56"/>
  <c r="F86" i="77" s="1"/>
  <c r="F158" i="77" s="1"/>
  <c r="J72" i="58"/>
  <c r="T72" i="58"/>
  <c r="AR72" i="58"/>
  <c r="W72" i="58"/>
  <c r="AX72" i="58"/>
  <c r="AN72" i="58"/>
  <c r="F72" i="58"/>
  <c r="BC72" i="58"/>
  <c r="AO72" i="58"/>
  <c r="M72" i="58"/>
  <c r="BA72" i="58"/>
  <c r="O72" i="58"/>
  <c r="U72" i="58"/>
  <c r="AU72" i="58"/>
  <c r="P72" i="58"/>
  <c r="AL72" i="58"/>
  <c r="N72" i="58"/>
  <c r="E72" i="58"/>
  <c r="Z72" i="58"/>
  <c r="BE72" i="58"/>
  <c r="AH72" i="58"/>
  <c r="AZ72" i="58"/>
  <c r="AI72" i="58"/>
  <c r="AD72" i="58"/>
  <c r="AJ72" i="58"/>
  <c r="AY72" i="58"/>
  <c r="AK72" i="58"/>
  <c r="AT72" i="58"/>
  <c r="AE72" i="58"/>
  <c r="BB72" i="58"/>
  <c r="G72" i="58"/>
  <c r="AB72" i="58"/>
  <c r="AQ72" i="58"/>
  <c r="AF72" i="58"/>
  <c r="G27" i="56"/>
  <c r="AX84" i="58"/>
  <c r="AB84" i="58"/>
  <c r="AJ84" i="58"/>
  <c r="AW84" i="58"/>
  <c r="AU84" i="58"/>
  <c r="R84" i="58"/>
  <c r="AK84" i="58"/>
  <c r="BD84" i="58"/>
  <c r="M84" i="58"/>
  <c r="X84" i="58"/>
  <c r="S84" i="58"/>
  <c r="AF84" i="58"/>
  <c r="AM84" i="58"/>
  <c r="AZ84" i="58"/>
  <c r="AN84" i="58"/>
  <c r="T84" i="58"/>
  <c r="Q84" i="58"/>
  <c r="AH84" i="58"/>
  <c r="U84" i="58"/>
  <c r="BB84" i="58"/>
  <c r="Z84" i="58"/>
  <c r="AP84" i="58"/>
  <c r="AD84" i="58"/>
  <c r="F84" i="58"/>
  <c r="AR84" i="58"/>
  <c r="I84" i="58"/>
  <c r="AI84" i="58"/>
  <c r="P84" i="58"/>
  <c r="BE84" i="58"/>
  <c r="AS84" i="58"/>
  <c r="AQ84" i="58"/>
  <c r="AL84" i="58"/>
  <c r="F63" i="79"/>
  <c r="D84" i="58"/>
  <c r="AT84" i="58"/>
  <c r="K84" i="58"/>
  <c r="AV84" i="58"/>
  <c r="AA84" i="58"/>
  <c r="O84" i="58"/>
  <c r="H84" i="58"/>
  <c r="J84" i="58"/>
  <c r="W84" i="58"/>
  <c r="AE84" i="58"/>
  <c r="L84" i="58"/>
  <c r="AG84" i="58"/>
  <c r="AO84" i="58"/>
  <c r="G84" i="58"/>
  <c r="Y84" i="58"/>
  <c r="BA84" i="58"/>
  <c r="V84" i="58"/>
  <c r="BC84" i="58"/>
  <c r="AY84" i="58"/>
  <c r="E84" i="58"/>
  <c r="N84" i="58"/>
  <c r="AC84" i="58"/>
  <c r="H698" i="84"/>
  <c r="AH183" i="58"/>
  <c r="AZ183" i="58"/>
  <c r="M183" i="58"/>
  <c r="BC183" i="58"/>
  <c r="AU183" i="58"/>
  <c r="Y183" i="58"/>
  <c r="AW183" i="58"/>
  <c r="T183" i="58"/>
  <c r="BE183" i="58"/>
  <c r="BD183" i="58"/>
  <c r="R183" i="58"/>
  <c r="AD183" i="58"/>
  <c r="AP183" i="58"/>
  <c r="AY183" i="58"/>
  <c r="H183" i="58"/>
  <c r="U183" i="58"/>
  <c r="AB183" i="58"/>
  <c r="Z183" i="58"/>
  <c r="AC183" i="58"/>
  <c r="AT183" i="58"/>
  <c r="AN183" i="58"/>
  <c r="BA183" i="58"/>
  <c r="L183" i="58"/>
  <c r="P183" i="58"/>
  <c r="I183" i="58"/>
  <c r="AG183" i="58"/>
  <c r="K183" i="58"/>
  <c r="F183" i="58"/>
  <c r="AA183" i="58"/>
  <c r="E183" i="58"/>
  <c r="D183" i="58"/>
  <c r="AR183" i="58"/>
  <c r="J183" i="58"/>
  <c r="AS183" i="58"/>
  <c r="H51" i="56"/>
  <c r="I86" i="77" s="1"/>
  <c r="I158" i="77" s="1"/>
  <c r="AF183" i="58"/>
  <c r="AI183" i="58"/>
  <c r="AM183" i="58"/>
  <c r="AL183" i="58"/>
  <c r="AQ183" i="58"/>
  <c r="AX183" i="58"/>
  <c r="X183" i="58"/>
  <c r="BB183" i="58"/>
  <c r="AK183" i="58"/>
  <c r="N183" i="58"/>
  <c r="W183" i="58"/>
  <c r="AV183" i="58"/>
  <c r="I51" i="79"/>
  <c r="I106" i="79" s="1"/>
  <c r="AJ183" i="58"/>
  <c r="AE183" i="58"/>
  <c r="AO183" i="58"/>
  <c r="G183" i="58"/>
  <c r="V183" i="58"/>
  <c r="S183" i="58"/>
  <c r="O183" i="58"/>
  <c r="Q183" i="58"/>
  <c r="D18" i="56"/>
  <c r="E18" i="56"/>
  <c r="F18" i="56"/>
  <c r="D12" i="56"/>
  <c r="E12" i="56"/>
  <c r="F12" i="56"/>
  <c r="D19" i="56"/>
  <c r="F19" i="56"/>
  <c r="E19" i="56"/>
  <c r="D16" i="56"/>
  <c r="F16" i="56"/>
  <c r="E16" i="56"/>
  <c r="G16" i="56"/>
  <c r="I19" i="56"/>
  <c r="H16" i="56"/>
  <c r="I282" i="77"/>
  <c r="F13" i="56"/>
  <c r="I16" i="56"/>
  <c r="H12" i="56"/>
  <c r="G18" i="56"/>
  <c r="I18" i="56"/>
  <c r="H18" i="56"/>
  <c r="G19" i="56"/>
  <c r="G12" i="56"/>
  <c r="I12" i="56"/>
  <c r="H19" i="56"/>
  <c r="H13" i="56"/>
  <c r="I13" i="56"/>
  <c r="H283" i="77" l="1"/>
  <c r="E28" i="56"/>
  <c r="H286" i="77"/>
  <c r="H28" i="56"/>
  <c r="Y39" i="58"/>
  <c r="BA39" i="58"/>
  <c r="BC39" i="58"/>
  <c r="I39" i="58"/>
  <c r="J39" i="58"/>
  <c r="AZ39" i="58"/>
  <c r="H39" i="58"/>
  <c r="Z39" i="58"/>
  <c r="AF39" i="58"/>
  <c r="V39" i="58"/>
  <c r="D39" i="58"/>
  <c r="BB39" i="58"/>
  <c r="AB39" i="58"/>
  <c r="AH39" i="58"/>
  <c r="AN39" i="58"/>
  <c r="AL39" i="58"/>
  <c r="AY39" i="58"/>
  <c r="AP39" i="58"/>
  <c r="AV39" i="58"/>
  <c r="E39" i="58"/>
  <c r="AS39" i="58"/>
  <c r="AE39" i="58"/>
  <c r="BE39" i="58"/>
  <c r="L39" i="58"/>
  <c r="AW39" i="58"/>
  <c r="AQ39" i="58"/>
  <c r="N39" i="58"/>
  <c r="BD39" i="58"/>
  <c r="D55" i="56"/>
  <c r="E90" i="77" s="1"/>
  <c r="AG39" i="58"/>
  <c r="X39" i="58"/>
  <c r="S39" i="58"/>
  <c r="AK39" i="58"/>
  <c r="G39" i="58"/>
  <c r="AU39" i="58"/>
  <c r="AD39" i="58"/>
  <c r="AM39" i="58"/>
  <c r="AR39" i="58"/>
  <c r="AC39" i="58"/>
  <c r="W39" i="58"/>
  <c r="AX39" i="58"/>
  <c r="AA39" i="58"/>
  <c r="O39" i="58"/>
  <c r="M39" i="58"/>
  <c r="AO39" i="58"/>
  <c r="P39" i="58"/>
  <c r="AI39" i="58"/>
  <c r="K39" i="58"/>
  <c r="U39" i="58"/>
  <c r="AT39" i="58"/>
  <c r="AJ39" i="58"/>
  <c r="Q39" i="58"/>
  <c r="E55" i="79"/>
  <c r="R39" i="58"/>
  <c r="T39" i="58"/>
  <c r="F39" i="58"/>
  <c r="E107" i="79"/>
  <c r="E108" i="79"/>
  <c r="AF36" i="58"/>
  <c r="AA36" i="58"/>
  <c r="U36" i="58"/>
  <c r="AW36" i="58"/>
  <c r="AN36" i="58"/>
  <c r="AX36" i="58"/>
  <c r="J36" i="58"/>
  <c r="BC36" i="58"/>
  <c r="I36" i="58"/>
  <c r="AU36" i="58"/>
  <c r="Y36" i="58"/>
  <c r="AT36" i="58"/>
  <c r="AH36" i="58"/>
  <c r="K36" i="58"/>
  <c r="M36" i="58"/>
  <c r="AG36" i="58"/>
  <c r="AZ36" i="58"/>
  <c r="H36" i="58"/>
  <c r="N36" i="58"/>
  <c r="BA36" i="58"/>
  <c r="AQ36" i="58"/>
  <c r="AK36" i="58"/>
  <c r="X36" i="58"/>
  <c r="W36" i="58"/>
  <c r="Z36" i="58"/>
  <c r="AY36" i="58"/>
  <c r="T36" i="58"/>
  <c r="BD36" i="58"/>
  <c r="D52" i="56"/>
  <c r="E87" i="77" s="1"/>
  <c r="R36" i="58"/>
  <c r="F36" i="58"/>
  <c r="D36" i="58"/>
  <c r="AR36" i="58"/>
  <c r="L36" i="58"/>
  <c r="BB36" i="58"/>
  <c r="S36" i="58"/>
  <c r="E36" i="58"/>
  <c r="AM36" i="58"/>
  <c r="Q36" i="58"/>
  <c r="AE36" i="58"/>
  <c r="AP36" i="58"/>
  <c r="P36" i="58"/>
  <c r="E52" i="79"/>
  <c r="AJ36" i="58"/>
  <c r="AI36" i="58"/>
  <c r="O36" i="58"/>
  <c r="AO36" i="58"/>
  <c r="AB36" i="58"/>
  <c r="AV36" i="58"/>
  <c r="BE36" i="58"/>
  <c r="G36" i="58"/>
  <c r="V36" i="58"/>
  <c r="AD36" i="58"/>
  <c r="AS36" i="58"/>
  <c r="AL36" i="58"/>
  <c r="AC36" i="58"/>
  <c r="AO32" i="58"/>
  <c r="AV32" i="58"/>
  <c r="AI32" i="58"/>
  <c r="AK32" i="58"/>
  <c r="AM32" i="58"/>
  <c r="AE32" i="58"/>
  <c r="AQ32" i="58"/>
  <c r="W32" i="58"/>
  <c r="G32" i="58"/>
  <c r="BA32" i="58"/>
  <c r="J32" i="58"/>
  <c r="AC32" i="58"/>
  <c r="Q32" i="58"/>
  <c r="AZ32" i="58"/>
  <c r="D699" i="84"/>
  <c r="V32" i="58"/>
  <c r="AT32" i="58"/>
  <c r="E32" i="58"/>
  <c r="R32" i="58"/>
  <c r="AN32" i="58"/>
  <c r="BE32" i="58"/>
  <c r="P32" i="58"/>
  <c r="F32" i="58"/>
  <c r="AF32" i="58"/>
  <c r="AA32" i="58"/>
  <c r="AY32" i="58"/>
  <c r="H32" i="58"/>
  <c r="AX32" i="58"/>
  <c r="T32" i="58"/>
  <c r="D48" i="56"/>
  <c r="E83" i="77" s="1"/>
  <c r="M32" i="58"/>
  <c r="X32" i="58"/>
  <c r="S32" i="58"/>
  <c r="U32" i="58"/>
  <c r="BC32" i="58"/>
  <c r="BD32" i="58"/>
  <c r="AR32" i="58"/>
  <c r="AG32" i="58"/>
  <c r="K32" i="58"/>
  <c r="L32" i="58"/>
  <c r="AB32" i="58"/>
  <c r="O32" i="58"/>
  <c r="AU32" i="58"/>
  <c r="E48" i="79"/>
  <c r="AH32" i="58"/>
  <c r="D32" i="58"/>
  <c r="AW32" i="58"/>
  <c r="Z32" i="58"/>
  <c r="AD32" i="58"/>
  <c r="I32" i="58"/>
  <c r="BB32" i="58"/>
  <c r="AL32" i="58"/>
  <c r="AS32" i="58"/>
  <c r="AP32" i="58"/>
  <c r="Y32" i="58"/>
  <c r="N32" i="58"/>
  <c r="AJ32" i="58"/>
  <c r="D28" i="56"/>
  <c r="G699" i="84"/>
  <c r="AB143" i="58"/>
  <c r="D143" i="58"/>
  <c r="F143" i="58"/>
  <c r="U143" i="58"/>
  <c r="AA143" i="58"/>
  <c r="AK143" i="58"/>
  <c r="AX143" i="58"/>
  <c r="BC143" i="58"/>
  <c r="AH143" i="58"/>
  <c r="AF143" i="58"/>
  <c r="BE143" i="58"/>
  <c r="J143" i="58"/>
  <c r="W143" i="58"/>
  <c r="H48" i="79"/>
  <c r="M143" i="58"/>
  <c r="Q143" i="58"/>
  <c r="Y143" i="58"/>
  <c r="BB143" i="58"/>
  <c r="AI143" i="58"/>
  <c r="I143" i="58"/>
  <c r="AL143" i="58"/>
  <c r="AV143" i="58"/>
  <c r="T143" i="58"/>
  <c r="L143" i="58"/>
  <c r="Z143" i="58"/>
  <c r="AG143" i="58"/>
  <c r="X143" i="58"/>
  <c r="AJ143" i="58"/>
  <c r="S143" i="58"/>
  <c r="AC143" i="58"/>
  <c r="AQ143" i="58"/>
  <c r="R143" i="58"/>
  <c r="BD143" i="58"/>
  <c r="AY143" i="58"/>
  <c r="AT143" i="58"/>
  <c r="K143" i="58"/>
  <c r="G48" i="56"/>
  <c r="H83" i="77" s="1"/>
  <c r="P143" i="58"/>
  <c r="H143" i="58"/>
  <c r="N143" i="58"/>
  <c r="AR143" i="58"/>
  <c r="AU143" i="58"/>
  <c r="E143" i="58"/>
  <c r="AO143" i="58"/>
  <c r="AE143" i="58"/>
  <c r="O143" i="58"/>
  <c r="BA143" i="58"/>
  <c r="V143" i="58"/>
  <c r="AM143" i="58"/>
  <c r="AN143" i="58"/>
  <c r="AP143" i="58"/>
  <c r="AD143" i="58"/>
  <c r="AS143" i="58"/>
  <c r="AZ143" i="58"/>
  <c r="G143" i="58"/>
  <c r="AW143" i="58"/>
  <c r="I700" i="84"/>
  <c r="H218" i="58"/>
  <c r="V218" i="58"/>
  <c r="M218" i="58"/>
  <c r="O218" i="58"/>
  <c r="AJ218" i="58"/>
  <c r="I49" i="56"/>
  <c r="J84" i="77" s="1"/>
  <c r="P218" i="58"/>
  <c r="AD218" i="58"/>
  <c r="U218" i="58"/>
  <c r="AP218" i="58"/>
  <c r="AH218" i="58"/>
  <c r="AW218" i="58"/>
  <c r="AY218" i="58"/>
  <c r="AK218" i="58"/>
  <c r="AI218" i="58"/>
  <c r="BD218" i="58"/>
  <c r="W218" i="58"/>
  <c r="AX218" i="58"/>
  <c r="N218" i="58"/>
  <c r="AC218" i="58"/>
  <c r="AA218" i="58"/>
  <c r="L218" i="58"/>
  <c r="R218" i="58"/>
  <c r="AZ218" i="58"/>
  <c r="AT218" i="58"/>
  <c r="AG218" i="58"/>
  <c r="D218" i="58"/>
  <c r="I218" i="58"/>
  <c r="AR218" i="58"/>
  <c r="X218" i="58"/>
  <c r="T218" i="58"/>
  <c r="S218" i="58"/>
  <c r="BC218" i="58"/>
  <c r="AU218" i="58"/>
  <c r="Y218" i="58"/>
  <c r="AQ218" i="58"/>
  <c r="BE218" i="58"/>
  <c r="AS218" i="58"/>
  <c r="K218" i="58"/>
  <c r="Q218" i="58"/>
  <c r="Z218" i="58"/>
  <c r="AF218" i="58"/>
  <c r="AO218" i="58"/>
  <c r="BA218" i="58"/>
  <c r="E218" i="58"/>
  <c r="AB218" i="58"/>
  <c r="G218" i="58"/>
  <c r="AN218" i="58"/>
  <c r="AE218" i="58"/>
  <c r="AM218" i="58"/>
  <c r="BB218" i="58"/>
  <c r="J218" i="58"/>
  <c r="F218" i="58"/>
  <c r="AV218" i="58"/>
  <c r="AL218" i="58"/>
  <c r="J49" i="79"/>
  <c r="I28" i="56"/>
  <c r="I64" i="56" s="1"/>
  <c r="J99" i="77" s="1"/>
  <c r="Y187" i="58"/>
  <c r="AM187" i="58"/>
  <c r="H55" i="56"/>
  <c r="I90" i="77" s="1"/>
  <c r="AY187" i="58"/>
  <c r="P187" i="58"/>
  <c r="X187" i="58"/>
  <c r="AV187" i="58"/>
  <c r="AD187" i="58"/>
  <c r="AQ187" i="58"/>
  <c r="L187" i="58"/>
  <c r="W187" i="58"/>
  <c r="AH187" i="58"/>
  <c r="BA187" i="58"/>
  <c r="AC187" i="58"/>
  <c r="AI187" i="58"/>
  <c r="AE187" i="58"/>
  <c r="AK187" i="58"/>
  <c r="AU187" i="58"/>
  <c r="T187" i="58"/>
  <c r="AN187" i="58"/>
  <c r="N187" i="58"/>
  <c r="AF187" i="58"/>
  <c r="Q187" i="58"/>
  <c r="AP187" i="58"/>
  <c r="D187" i="58"/>
  <c r="V187" i="58"/>
  <c r="AL187" i="58"/>
  <c r="AZ187" i="58"/>
  <c r="AG187" i="58"/>
  <c r="BC187" i="58"/>
  <c r="K187" i="58"/>
  <c r="I55" i="79"/>
  <c r="AX187" i="58"/>
  <c r="J187" i="58"/>
  <c r="AB187" i="58"/>
  <c r="AJ187" i="58"/>
  <c r="Z187" i="58"/>
  <c r="H187" i="58"/>
  <c r="U187" i="58"/>
  <c r="AA187" i="58"/>
  <c r="M187" i="58"/>
  <c r="F187" i="58"/>
  <c r="BE187" i="58"/>
  <c r="AS187" i="58"/>
  <c r="S187" i="58"/>
  <c r="BD187" i="58"/>
  <c r="AW187" i="58"/>
  <c r="BB187" i="58"/>
  <c r="G187" i="58"/>
  <c r="AO187" i="58"/>
  <c r="E187" i="58"/>
  <c r="AT187" i="58"/>
  <c r="O187" i="58"/>
  <c r="I187" i="58"/>
  <c r="R187" i="58"/>
  <c r="AR187" i="58"/>
  <c r="AD150" i="58"/>
  <c r="BE150" i="58"/>
  <c r="AM150" i="58"/>
  <c r="AR150" i="58"/>
  <c r="AO150" i="58"/>
  <c r="T150" i="58"/>
  <c r="G55" i="56"/>
  <c r="H90" i="77" s="1"/>
  <c r="AL150" i="58"/>
  <c r="AH150" i="58"/>
  <c r="AE150" i="58"/>
  <c r="AB150" i="58"/>
  <c r="E150" i="58"/>
  <c r="AT150" i="58"/>
  <c r="P150" i="58"/>
  <c r="AY150" i="58"/>
  <c r="H150" i="58"/>
  <c r="G150" i="58"/>
  <c r="AW150" i="58"/>
  <c r="D150" i="58"/>
  <c r="AI150" i="58"/>
  <c r="O150" i="58"/>
  <c r="S150" i="58"/>
  <c r="Y150" i="58"/>
  <c r="AN150" i="58"/>
  <c r="AQ150" i="58"/>
  <c r="AJ150" i="58"/>
  <c r="AU150" i="58"/>
  <c r="AG150" i="58"/>
  <c r="I150" i="58"/>
  <c r="N150" i="58"/>
  <c r="AA150" i="58"/>
  <c r="AC150" i="58"/>
  <c r="U150" i="58"/>
  <c r="BD150" i="58"/>
  <c r="Q150" i="58"/>
  <c r="AP150" i="58"/>
  <c r="AF150" i="58"/>
  <c r="AK150" i="58"/>
  <c r="J150" i="58"/>
  <c r="X150" i="58"/>
  <c r="BB150" i="58"/>
  <c r="BA150" i="58"/>
  <c r="V150" i="58"/>
  <c r="H55" i="79"/>
  <c r="BC150" i="58"/>
  <c r="L150" i="58"/>
  <c r="W150" i="58"/>
  <c r="R150" i="58"/>
  <c r="Z150" i="58"/>
  <c r="AX150" i="58"/>
  <c r="M150" i="58"/>
  <c r="AZ150" i="58"/>
  <c r="AS150" i="58"/>
  <c r="F150" i="58"/>
  <c r="K150" i="58"/>
  <c r="AV150" i="58"/>
  <c r="AB221" i="58"/>
  <c r="J221" i="58"/>
  <c r="I52" i="56"/>
  <c r="J87" i="77" s="1"/>
  <c r="K221" i="58"/>
  <c r="AR221" i="58"/>
  <c r="L221" i="58"/>
  <c r="AY221" i="58"/>
  <c r="U221" i="58"/>
  <c r="AZ221" i="58"/>
  <c r="W221" i="58"/>
  <c r="BB221" i="58"/>
  <c r="AE221" i="58"/>
  <c r="M221" i="58"/>
  <c r="AM221" i="58"/>
  <c r="T221" i="58"/>
  <c r="AQ221" i="58"/>
  <c r="H221" i="58"/>
  <c r="BD221" i="58"/>
  <c r="AH221" i="58"/>
  <c r="P221" i="58"/>
  <c r="I221" i="58"/>
  <c r="AD221" i="58"/>
  <c r="AT221" i="58"/>
  <c r="AV221" i="58"/>
  <c r="AF221" i="58"/>
  <c r="Y221" i="58"/>
  <c r="V221" i="58"/>
  <c r="E221" i="58"/>
  <c r="X221" i="58"/>
  <c r="AJ221" i="58"/>
  <c r="S221" i="58"/>
  <c r="D221" i="58"/>
  <c r="AL221" i="58"/>
  <c r="F221" i="58"/>
  <c r="J52" i="79"/>
  <c r="AK221" i="58"/>
  <c r="AN221" i="58"/>
  <c r="AO221" i="58"/>
  <c r="AA221" i="58"/>
  <c r="BA221" i="58"/>
  <c r="AI221" i="58"/>
  <c r="G221" i="58"/>
  <c r="BC221" i="58"/>
  <c r="O221" i="58"/>
  <c r="R221" i="58"/>
  <c r="Q221" i="58"/>
  <c r="AP221" i="58"/>
  <c r="AW221" i="58"/>
  <c r="BE221" i="58"/>
  <c r="N221" i="58"/>
  <c r="AC221" i="58"/>
  <c r="AG221" i="58"/>
  <c r="AS221" i="58"/>
  <c r="AX221" i="58"/>
  <c r="Z221" i="58"/>
  <c r="AU221" i="58"/>
  <c r="E184" i="58"/>
  <c r="AW184" i="58"/>
  <c r="G184" i="58"/>
  <c r="AG184" i="58"/>
  <c r="J184" i="58"/>
  <c r="BE184" i="58"/>
  <c r="Z184" i="58"/>
  <c r="R184" i="58"/>
  <c r="AI184" i="58"/>
  <c r="S184" i="58"/>
  <c r="AZ184" i="58"/>
  <c r="AD184" i="58"/>
  <c r="O184" i="58"/>
  <c r="W184" i="58"/>
  <c r="U184" i="58"/>
  <c r="P184" i="58"/>
  <c r="X184" i="58"/>
  <c r="H184" i="58"/>
  <c r="AT184" i="58"/>
  <c r="M184" i="58"/>
  <c r="BD184" i="58"/>
  <c r="L184" i="58"/>
  <c r="V184" i="58"/>
  <c r="K184" i="58"/>
  <c r="T184" i="58"/>
  <c r="AM184" i="58"/>
  <c r="AR184" i="58"/>
  <c r="D184" i="58"/>
  <c r="I52" i="79"/>
  <c r="N184" i="58"/>
  <c r="AH184" i="58"/>
  <c r="BC184" i="58"/>
  <c r="AO184" i="58"/>
  <c r="AY184" i="58"/>
  <c r="AS184" i="58"/>
  <c r="Q184" i="58"/>
  <c r="AA184" i="58"/>
  <c r="I184" i="58"/>
  <c r="BB184" i="58"/>
  <c r="AX184" i="58"/>
  <c r="BA184" i="58"/>
  <c r="AC184" i="58"/>
  <c r="AP184" i="58"/>
  <c r="AL184" i="58"/>
  <c r="AK184" i="58"/>
  <c r="AV184" i="58"/>
  <c r="AF184" i="58"/>
  <c r="AB184" i="58"/>
  <c r="AQ184" i="58"/>
  <c r="H52" i="56"/>
  <c r="I87" i="77" s="1"/>
  <c r="AN184" i="58"/>
  <c r="AU184" i="58"/>
  <c r="AE184" i="58"/>
  <c r="Y184" i="58"/>
  <c r="AJ184" i="58"/>
  <c r="F184" i="58"/>
  <c r="AB76" i="58"/>
  <c r="J76" i="58"/>
  <c r="AD76" i="58"/>
  <c r="AP76" i="58"/>
  <c r="BC76" i="58"/>
  <c r="AM76" i="58"/>
  <c r="AH76" i="58"/>
  <c r="AG76" i="58"/>
  <c r="I76" i="58"/>
  <c r="Z76" i="58"/>
  <c r="W76" i="58"/>
  <c r="AY76" i="58"/>
  <c r="AE76" i="58"/>
  <c r="AC76" i="58"/>
  <c r="F55" i="79"/>
  <c r="E76" i="58"/>
  <c r="AO76" i="58"/>
  <c r="AT76" i="58"/>
  <c r="AQ76" i="58"/>
  <c r="M76" i="58"/>
  <c r="BA76" i="58"/>
  <c r="T76" i="58"/>
  <c r="AI76" i="58"/>
  <c r="AN76" i="58"/>
  <c r="AF76" i="58"/>
  <c r="Q76" i="58"/>
  <c r="AJ76" i="58"/>
  <c r="AA76" i="58"/>
  <c r="AS76" i="58"/>
  <c r="G76" i="58"/>
  <c r="BD76" i="58"/>
  <c r="AV76" i="58"/>
  <c r="AU76" i="58"/>
  <c r="E55" i="56"/>
  <c r="F90" i="77" s="1"/>
  <c r="X76" i="58"/>
  <c r="BB76" i="58"/>
  <c r="BE76" i="58"/>
  <c r="AK76" i="58"/>
  <c r="V76" i="58"/>
  <c r="AX76" i="58"/>
  <c r="AZ76" i="58"/>
  <c r="P76" i="58"/>
  <c r="H76" i="58"/>
  <c r="Y76" i="58"/>
  <c r="O76" i="58"/>
  <c r="K76" i="58"/>
  <c r="AL76" i="58"/>
  <c r="L76" i="58"/>
  <c r="D76" i="58"/>
  <c r="N76" i="58"/>
  <c r="F76" i="58"/>
  <c r="AR76" i="58"/>
  <c r="S76" i="58"/>
  <c r="R76" i="58"/>
  <c r="AW76" i="58"/>
  <c r="U76" i="58"/>
  <c r="AX112" i="58"/>
  <c r="T112" i="58"/>
  <c r="U112" i="58"/>
  <c r="BD112" i="58"/>
  <c r="AE112" i="58"/>
  <c r="BC112" i="58"/>
  <c r="O112" i="58"/>
  <c r="AT112" i="58"/>
  <c r="F112" i="58"/>
  <c r="J112" i="58"/>
  <c r="F54" i="56"/>
  <c r="G89" i="77" s="1"/>
  <c r="AB112" i="58"/>
  <c r="AH112" i="58"/>
  <c r="AV112" i="58"/>
  <c r="AK112" i="58"/>
  <c r="H112" i="58"/>
  <c r="W112" i="58"/>
  <c r="AC112" i="58"/>
  <c r="AN112" i="58"/>
  <c r="M112" i="58"/>
  <c r="L112" i="58"/>
  <c r="D112" i="58"/>
  <c r="S112" i="58"/>
  <c r="R112" i="58"/>
  <c r="AF112" i="58"/>
  <c r="AZ112" i="58"/>
  <c r="AD112" i="58"/>
  <c r="AP112" i="58"/>
  <c r="P112" i="58"/>
  <c r="I112" i="58"/>
  <c r="AR112" i="58"/>
  <c r="AJ112" i="58"/>
  <c r="AL112" i="58"/>
  <c r="AI112" i="58"/>
  <c r="E112" i="58"/>
  <c r="AM112" i="58"/>
  <c r="G54" i="79"/>
  <c r="G78" i="79" s="1"/>
  <c r="BB112" i="58"/>
  <c r="BA112" i="58"/>
  <c r="AQ112" i="58"/>
  <c r="AO112" i="58"/>
  <c r="AA112" i="58"/>
  <c r="G112" i="58"/>
  <c r="BE112" i="58"/>
  <c r="N112" i="58"/>
  <c r="AG112" i="58"/>
  <c r="Q112" i="58"/>
  <c r="AS112" i="58"/>
  <c r="V112" i="58"/>
  <c r="AW112" i="58"/>
  <c r="AY112" i="58"/>
  <c r="X112" i="58"/>
  <c r="Z112" i="58"/>
  <c r="Y112" i="58"/>
  <c r="AU112" i="58"/>
  <c r="K112" i="58"/>
  <c r="F108" i="79"/>
  <c r="F107" i="79"/>
  <c r="X232" i="58"/>
  <c r="AW232" i="58"/>
  <c r="AG232" i="58"/>
  <c r="O232" i="58"/>
  <c r="AN232" i="58"/>
  <c r="J63" i="79"/>
  <c r="BB232" i="58"/>
  <c r="S232" i="58"/>
  <c r="I232" i="58"/>
  <c r="L232" i="58"/>
  <c r="AV232" i="58"/>
  <c r="BC232" i="58"/>
  <c r="AR232" i="58"/>
  <c r="Q232" i="58"/>
  <c r="R232" i="58"/>
  <c r="BD232" i="58"/>
  <c r="AC232" i="58"/>
  <c r="F232" i="58"/>
  <c r="T232" i="58"/>
  <c r="M232" i="58"/>
  <c r="G232" i="58"/>
  <c r="AD232" i="58"/>
  <c r="N232" i="58"/>
  <c r="AP232" i="58"/>
  <c r="V232" i="58"/>
  <c r="AF232" i="58"/>
  <c r="AA232" i="58"/>
  <c r="AQ232" i="58"/>
  <c r="E232" i="58"/>
  <c r="AL232" i="58"/>
  <c r="AH232" i="58"/>
  <c r="AZ232" i="58"/>
  <c r="AB232" i="58"/>
  <c r="AI232" i="58"/>
  <c r="P232" i="58"/>
  <c r="AE232" i="58"/>
  <c r="J232" i="58"/>
  <c r="AX232" i="58"/>
  <c r="K232" i="58"/>
  <c r="H232" i="58"/>
  <c r="AS232" i="58"/>
  <c r="AT232" i="58"/>
  <c r="AU232" i="58"/>
  <c r="AY232" i="58"/>
  <c r="BE232" i="58"/>
  <c r="AK232" i="58"/>
  <c r="W232" i="58"/>
  <c r="Z232" i="58"/>
  <c r="BA232" i="58"/>
  <c r="AM232" i="58"/>
  <c r="Y232" i="58"/>
  <c r="AO232" i="58"/>
  <c r="D232" i="58"/>
  <c r="U232" i="58"/>
  <c r="AJ232" i="58"/>
  <c r="G63" i="79"/>
  <c r="AX121" i="58"/>
  <c r="O121" i="58"/>
  <c r="Y121" i="58"/>
  <c r="E121" i="58"/>
  <c r="S121" i="58"/>
  <c r="F121" i="58"/>
  <c r="AT121" i="58"/>
  <c r="V121" i="58"/>
  <c r="R121" i="58"/>
  <c r="L121" i="58"/>
  <c r="G121" i="58"/>
  <c r="AP121" i="58"/>
  <c r="AU121" i="58"/>
  <c r="AR121" i="58"/>
  <c r="Z121" i="58"/>
  <c r="X121" i="58"/>
  <c r="AI121" i="58"/>
  <c r="AJ121" i="58"/>
  <c r="AY121" i="58"/>
  <c r="AC121" i="58"/>
  <c r="T121" i="58"/>
  <c r="AK121" i="58"/>
  <c r="BB121" i="58"/>
  <c r="AE121" i="58"/>
  <c r="AS121" i="58"/>
  <c r="AL121" i="58"/>
  <c r="AQ121" i="58"/>
  <c r="W121" i="58"/>
  <c r="I121" i="58"/>
  <c r="AB121" i="58"/>
  <c r="AZ121" i="58"/>
  <c r="BE121" i="58"/>
  <c r="AD121" i="58"/>
  <c r="P121" i="58"/>
  <c r="AW121" i="58"/>
  <c r="BC121" i="58"/>
  <c r="AN121" i="58"/>
  <c r="U121" i="58"/>
  <c r="BA121" i="58"/>
  <c r="AO121" i="58"/>
  <c r="AF121" i="58"/>
  <c r="D121" i="58"/>
  <c r="AM121" i="58"/>
  <c r="J121" i="58"/>
  <c r="M121" i="58"/>
  <c r="H121" i="58"/>
  <c r="Q121" i="58"/>
  <c r="AV121" i="58"/>
  <c r="AA121" i="58"/>
  <c r="K121" i="58"/>
  <c r="AH121" i="58"/>
  <c r="N121" i="58"/>
  <c r="BD121" i="58"/>
  <c r="AG121" i="58"/>
  <c r="AG196" i="58"/>
  <c r="Y196" i="58"/>
  <c r="AJ196" i="58"/>
  <c r="AQ196" i="58"/>
  <c r="H196" i="58"/>
  <c r="AV196" i="58"/>
  <c r="R196" i="58"/>
  <c r="AT196" i="58"/>
  <c r="AK196" i="58"/>
  <c r="E196" i="58"/>
  <c r="AL196" i="58"/>
  <c r="AA196" i="58"/>
  <c r="BE196" i="58"/>
  <c r="AP196" i="58"/>
  <c r="BC196" i="58"/>
  <c r="W196" i="58"/>
  <c r="AS196" i="58"/>
  <c r="AF196" i="58"/>
  <c r="M196" i="58"/>
  <c r="AZ196" i="58"/>
  <c r="AH196" i="58"/>
  <c r="AD196" i="58"/>
  <c r="U196" i="58"/>
  <c r="AR196" i="58"/>
  <c r="AC196" i="58"/>
  <c r="J196" i="58"/>
  <c r="AY196" i="58"/>
  <c r="V196" i="58"/>
  <c r="F196" i="58"/>
  <c r="L196" i="58"/>
  <c r="AX196" i="58"/>
  <c r="X196" i="58"/>
  <c r="O196" i="58"/>
  <c r="BB196" i="58"/>
  <c r="AM196" i="58"/>
  <c r="AB196" i="58"/>
  <c r="D196" i="58"/>
  <c r="AO196" i="58"/>
  <c r="S196" i="58"/>
  <c r="AN196" i="58"/>
  <c r="BA196" i="58"/>
  <c r="AU196" i="58"/>
  <c r="N196" i="58"/>
  <c r="G196" i="58"/>
  <c r="BD196" i="58"/>
  <c r="Z196" i="58"/>
  <c r="T196" i="58"/>
  <c r="K196" i="58"/>
  <c r="AW196" i="58"/>
  <c r="AE196" i="58"/>
  <c r="Q196" i="58"/>
  <c r="AI196" i="58"/>
  <c r="P196" i="58"/>
  <c r="I64" i="79"/>
  <c r="I196" i="58"/>
  <c r="H700" i="84"/>
  <c r="L181" i="58"/>
  <c r="H49" i="56"/>
  <c r="I84" i="77" s="1"/>
  <c r="I49" i="79"/>
  <c r="P181" i="58"/>
  <c r="BA181" i="58"/>
  <c r="D181" i="58"/>
  <c r="T181" i="58"/>
  <c r="AD181" i="58"/>
  <c r="N181" i="58"/>
  <c r="AO181" i="58"/>
  <c r="X181" i="58"/>
  <c r="BB181" i="58"/>
  <c r="AJ181" i="58"/>
  <c r="AW181" i="58"/>
  <c r="AU181" i="58"/>
  <c r="M181" i="58"/>
  <c r="H181" i="58"/>
  <c r="AL181" i="58"/>
  <c r="F181" i="58"/>
  <c r="AI181" i="58"/>
  <c r="AH181" i="58"/>
  <c r="K181" i="58"/>
  <c r="AN181" i="58"/>
  <c r="Q181" i="58"/>
  <c r="U181" i="58"/>
  <c r="AZ181" i="58"/>
  <c r="AK181" i="58"/>
  <c r="AM181" i="58"/>
  <c r="AV181" i="58"/>
  <c r="Y181" i="58"/>
  <c r="AS181" i="58"/>
  <c r="AC181" i="58"/>
  <c r="I181" i="58"/>
  <c r="AR181" i="58"/>
  <c r="AQ181" i="58"/>
  <c r="R181" i="58"/>
  <c r="BD181" i="58"/>
  <c r="V181" i="58"/>
  <c r="AT181" i="58"/>
  <c r="AE181" i="58"/>
  <c r="E181" i="58"/>
  <c r="AA181" i="58"/>
  <c r="AX181" i="58"/>
  <c r="O181" i="58"/>
  <c r="AF181" i="58"/>
  <c r="BE181" i="58"/>
  <c r="AY181" i="58"/>
  <c r="Z181" i="58"/>
  <c r="AP181" i="58"/>
  <c r="J181" i="58"/>
  <c r="AB181" i="58"/>
  <c r="BC181" i="58"/>
  <c r="S181" i="58"/>
  <c r="AG181" i="58"/>
  <c r="W181" i="58"/>
  <c r="G181" i="58"/>
  <c r="G28" i="56"/>
  <c r="F28" i="56"/>
  <c r="AK73" i="58"/>
  <c r="N73" i="58"/>
  <c r="K73" i="58"/>
  <c r="D73" i="58"/>
  <c r="W73" i="58"/>
  <c r="AW73" i="58"/>
  <c r="AL73" i="58"/>
  <c r="X73" i="58"/>
  <c r="P73" i="58"/>
  <c r="E52" i="56"/>
  <c r="F87" i="77" s="1"/>
  <c r="AU73" i="58"/>
  <c r="AP73" i="58"/>
  <c r="AD73" i="58"/>
  <c r="R73" i="58"/>
  <c r="AG73" i="58"/>
  <c r="AH73" i="58"/>
  <c r="T73" i="58"/>
  <c r="AS73" i="58"/>
  <c r="AY73" i="58"/>
  <c r="AN73" i="58"/>
  <c r="AC73" i="58"/>
  <c r="AV73" i="58"/>
  <c r="F52" i="79"/>
  <c r="Z73" i="58"/>
  <c r="L73" i="58"/>
  <c r="I73" i="58"/>
  <c r="AM73" i="58"/>
  <c r="J73" i="58"/>
  <c r="AA73" i="58"/>
  <c r="BB73" i="58"/>
  <c r="AZ73" i="58"/>
  <c r="BE73" i="58"/>
  <c r="U73" i="58"/>
  <c r="H73" i="58"/>
  <c r="S73" i="58"/>
  <c r="AJ73" i="58"/>
  <c r="O73" i="58"/>
  <c r="AT73" i="58"/>
  <c r="AF73" i="58"/>
  <c r="M73" i="58"/>
  <c r="Y73" i="58"/>
  <c r="Q73" i="58"/>
  <c r="AQ73" i="58"/>
  <c r="AE73" i="58"/>
  <c r="BC73" i="58"/>
  <c r="V73" i="58"/>
  <c r="F73" i="58"/>
  <c r="BA73" i="58"/>
  <c r="AB73" i="58"/>
  <c r="BD73" i="58"/>
  <c r="AO73" i="58"/>
  <c r="AI73" i="58"/>
  <c r="E73" i="58"/>
  <c r="AX73" i="58"/>
  <c r="G73" i="58"/>
  <c r="AR73" i="58"/>
  <c r="R113" i="58"/>
  <c r="AB113" i="58"/>
  <c r="P113" i="58"/>
  <c r="AE113" i="58"/>
  <c r="BB113" i="58"/>
  <c r="G55" i="79"/>
  <c r="AP113" i="58"/>
  <c r="AY113" i="58"/>
  <c r="AD113" i="58"/>
  <c r="L113" i="58"/>
  <c r="V113" i="58"/>
  <c r="N113" i="58"/>
  <c r="F113" i="58"/>
  <c r="K113" i="58"/>
  <c r="H113" i="58"/>
  <c r="AM113" i="58"/>
  <c r="W113" i="58"/>
  <c r="BC113" i="58"/>
  <c r="AS113" i="58"/>
  <c r="BD113" i="58"/>
  <c r="AO113" i="58"/>
  <c r="BA113" i="58"/>
  <c r="AZ113" i="58"/>
  <c r="AI113" i="58"/>
  <c r="AW113" i="58"/>
  <c r="BE113" i="58"/>
  <c r="F55" i="56"/>
  <c r="G90" i="77" s="1"/>
  <c r="AV113" i="58"/>
  <c r="D113" i="58"/>
  <c r="AH113" i="58"/>
  <c r="I113" i="58"/>
  <c r="U113" i="58"/>
  <c r="M113" i="58"/>
  <c r="AU113" i="58"/>
  <c r="Q113" i="58"/>
  <c r="J113" i="58"/>
  <c r="AL113" i="58"/>
  <c r="AQ113" i="58"/>
  <c r="AA113" i="58"/>
  <c r="AF113" i="58"/>
  <c r="AX113" i="58"/>
  <c r="O113" i="58"/>
  <c r="E113" i="58"/>
  <c r="AG113" i="58"/>
  <c r="S113" i="58"/>
  <c r="AN113" i="58"/>
  <c r="AC113" i="58"/>
  <c r="AR113" i="58"/>
  <c r="T113" i="58"/>
  <c r="AK113" i="58"/>
  <c r="Y113" i="58"/>
  <c r="AT113" i="58"/>
  <c r="G113" i="58"/>
  <c r="Z113" i="58"/>
  <c r="X113" i="58"/>
  <c r="AJ113" i="58"/>
  <c r="F699" i="84"/>
  <c r="U106" i="58"/>
  <c r="AU106" i="58"/>
  <c r="BD106" i="58"/>
  <c r="BB106" i="58"/>
  <c r="E106" i="58"/>
  <c r="W106" i="58"/>
  <c r="AW106" i="58"/>
  <c r="AR106" i="58"/>
  <c r="AL106" i="58"/>
  <c r="P106" i="58"/>
  <c r="Y106" i="58"/>
  <c r="S106" i="58"/>
  <c r="AA106" i="58"/>
  <c r="I106" i="58"/>
  <c r="AH106" i="58"/>
  <c r="G106" i="58"/>
  <c r="AZ106" i="58"/>
  <c r="K106" i="58"/>
  <c r="AS106" i="58"/>
  <c r="Z106" i="58"/>
  <c r="AQ106" i="58"/>
  <c r="AX106" i="58"/>
  <c r="F106" i="58"/>
  <c r="BE106" i="58"/>
  <c r="J106" i="58"/>
  <c r="R106" i="58"/>
  <c r="D106" i="58"/>
  <c r="AO106" i="58"/>
  <c r="AK106" i="58"/>
  <c r="AF106" i="58"/>
  <c r="V106" i="58"/>
  <c r="G48" i="79"/>
  <c r="BA106" i="58"/>
  <c r="M106" i="58"/>
  <c r="AB106" i="58"/>
  <c r="N106" i="58"/>
  <c r="Q106" i="58"/>
  <c r="AM106" i="58"/>
  <c r="AY106" i="58"/>
  <c r="H106" i="58"/>
  <c r="L106" i="58"/>
  <c r="BC106" i="58"/>
  <c r="O106" i="58"/>
  <c r="AP106" i="58"/>
  <c r="AD106" i="58"/>
  <c r="T106" i="58"/>
  <c r="AJ106" i="58"/>
  <c r="AT106" i="58"/>
  <c r="AG106" i="58"/>
  <c r="X106" i="58"/>
  <c r="AV106" i="58"/>
  <c r="AE106" i="58"/>
  <c r="AN106" i="58"/>
  <c r="F48" i="56"/>
  <c r="G83" i="77" s="1"/>
  <c r="AI106" i="58"/>
  <c r="AC106" i="58"/>
  <c r="AR75" i="58"/>
  <c r="H75" i="58"/>
  <c r="AK75" i="58"/>
  <c r="P75" i="58"/>
  <c r="AV75" i="58"/>
  <c r="Y75" i="58"/>
  <c r="AI75" i="58"/>
  <c r="AN75" i="58"/>
  <c r="AG75" i="58"/>
  <c r="F75" i="58"/>
  <c r="BD75" i="58"/>
  <c r="J75" i="58"/>
  <c r="Q75" i="58"/>
  <c r="E75" i="58"/>
  <c r="D75" i="58"/>
  <c r="AL75" i="58"/>
  <c r="AT75" i="58"/>
  <c r="W75" i="58"/>
  <c r="F54" i="79"/>
  <c r="F78" i="79" s="1"/>
  <c r="E54" i="56"/>
  <c r="F89" i="77" s="1"/>
  <c r="AE75" i="58"/>
  <c r="AY75" i="58"/>
  <c r="X75" i="58"/>
  <c r="BE75" i="58"/>
  <c r="R75" i="58"/>
  <c r="S75" i="58"/>
  <c r="AO75" i="58"/>
  <c r="AA75" i="58"/>
  <c r="BB75" i="58"/>
  <c r="U75" i="58"/>
  <c r="AF75" i="58"/>
  <c r="AW75" i="58"/>
  <c r="BA75" i="58"/>
  <c r="AU75" i="58"/>
  <c r="AX75" i="58"/>
  <c r="G75" i="58"/>
  <c r="V75" i="58"/>
  <c r="Z75" i="58"/>
  <c r="AH75" i="58"/>
  <c r="AS75" i="58"/>
  <c r="AJ75" i="58"/>
  <c r="I75" i="58"/>
  <c r="N75" i="58"/>
  <c r="O75" i="58"/>
  <c r="T75" i="58"/>
  <c r="K75" i="58"/>
  <c r="M75" i="58"/>
  <c r="AC75" i="58"/>
  <c r="AP75" i="58"/>
  <c r="AZ75" i="58"/>
  <c r="AQ75" i="58"/>
  <c r="AB75" i="58"/>
  <c r="AD75" i="58"/>
  <c r="L75" i="58"/>
  <c r="AM75" i="58"/>
  <c r="BC75" i="58"/>
  <c r="G107" i="79"/>
  <c r="G108" i="79"/>
  <c r="AZ85" i="58"/>
  <c r="AU85" i="58"/>
  <c r="E85" i="58"/>
  <c r="S85" i="58"/>
  <c r="L85" i="58"/>
  <c r="J85" i="58"/>
  <c r="AH85" i="58"/>
  <c r="AD85" i="58"/>
  <c r="I85" i="58"/>
  <c r="T85" i="58"/>
  <c r="P85" i="58"/>
  <c r="AR85" i="58"/>
  <c r="AE85" i="58"/>
  <c r="R85" i="58"/>
  <c r="N85" i="58"/>
  <c r="F85" i="58"/>
  <c r="AO85" i="58"/>
  <c r="AN85" i="58"/>
  <c r="V85" i="58"/>
  <c r="AS85" i="58"/>
  <c r="AT85" i="58"/>
  <c r="BC85" i="58"/>
  <c r="BA85" i="58"/>
  <c r="O85" i="58"/>
  <c r="AB85" i="58"/>
  <c r="AM85" i="58"/>
  <c r="F64" i="79"/>
  <c r="AJ85" i="58"/>
  <c r="W85" i="58"/>
  <c r="D85" i="58"/>
  <c r="U85" i="58"/>
  <c r="H85" i="58"/>
  <c r="AX85" i="58"/>
  <c r="Q85" i="58"/>
  <c r="X85" i="58"/>
  <c r="AY85" i="58"/>
  <c r="AC85" i="58"/>
  <c r="AP85" i="58"/>
  <c r="AQ85" i="58"/>
  <c r="Y85" i="58"/>
  <c r="AV85" i="58"/>
  <c r="K85" i="58"/>
  <c r="BE85" i="58"/>
  <c r="BD85" i="58"/>
  <c r="G85" i="58"/>
  <c r="AA85" i="58"/>
  <c r="Z85" i="58"/>
  <c r="AF85" i="58"/>
  <c r="AL85" i="58"/>
  <c r="AW85" i="58"/>
  <c r="AI85" i="58"/>
  <c r="M85" i="58"/>
  <c r="AG85" i="58"/>
  <c r="BB85" i="58"/>
  <c r="AK85" i="58"/>
  <c r="I699" i="84"/>
  <c r="I724" i="84" s="1"/>
  <c r="AD217" i="58"/>
  <c r="D217" i="58"/>
  <c r="S217" i="58"/>
  <c r="AX217" i="58"/>
  <c r="AP217" i="58"/>
  <c r="Q217" i="58"/>
  <c r="AR217" i="58"/>
  <c r="AW217" i="58"/>
  <c r="H217" i="58"/>
  <c r="AM217" i="58"/>
  <c r="AK217" i="58"/>
  <c r="AO217" i="58"/>
  <c r="M217" i="58"/>
  <c r="F217" i="58"/>
  <c r="X217" i="58"/>
  <c r="R217" i="58"/>
  <c r="AC217" i="58"/>
  <c r="AN217" i="58"/>
  <c r="P217" i="58"/>
  <c r="BD217" i="58"/>
  <c r="AF217" i="58"/>
  <c r="I48" i="56"/>
  <c r="J83" i="77" s="1"/>
  <c r="BB217" i="58"/>
  <c r="U217" i="58"/>
  <c r="AV217" i="58"/>
  <c r="L217" i="58"/>
  <c r="O217" i="58"/>
  <c r="AI217" i="58"/>
  <c r="BA217" i="58"/>
  <c r="AJ217" i="58"/>
  <c r="AQ217" i="58"/>
  <c r="G217" i="58"/>
  <c r="AG217" i="58"/>
  <c r="T217" i="58"/>
  <c r="J48" i="79"/>
  <c r="AE217" i="58"/>
  <c r="Y217" i="58"/>
  <c r="N217" i="58"/>
  <c r="V217" i="58"/>
  <c r="AZ217" i="58"/>
  <c r="Z217" i="58"/>
  <c r="AH217" i="58"/>
  <c r="W217" i="58"/>
  <c r="J217" i="58"/>
  <c r="AS217" i="58"/>
  <c r="AB217" i="58"/>
  <c r="I217" i="58"/>
  <c r="AA217" i="58"/>
  <c r="AT217" i="58"/>
  <c r="BC217" i="58"/>
  <c r="E217" i="58"/>
  <c r="AU217" i="58"/>
  <c r="AL217" i="58"/>
  <c r="K217" i="58"/>
  <c r="AY217" i="58"/>
  <c r="BE217" i="58"/>
  <c r="H54" i="56"/>
  <c r="I89" i="77" s="1"/>
  <c r="AC186" i="58"/>
  <c r="AZ186" i="58"/>
  <c r="AP186" i="58"/>
  <c r="S186" i="58"/>
  <c r="AE186" i="58"/>
  <c r="K186" i="58"/>
  <c r="AJ186" i="58"/>
  <c r="AR186" i="58"/>
  <c r="AB186" i="58"/>
  <c r="AV186" i="58"/>
  <c r="U186" i="58"/>
  <c r="AG186" i="58"/>
  <c r="AI186" i="58"/>
  <c r="BE186" i="58"/>
  <c r="AA186" i="58"/>
  <c r="AQ186" i="58"/>
  <c r="AU186" i="58"/>
  <c r="AY186" i="58"/>
  <c r="BB186" i="58"/>
  <c r="N186" i="58"/>
  <c r="R186" i="58"/>
  <c r="I186" i="58"/>
  <c r="L186" i="58"/>
  <c r="Y186" i="58"/>
  <c r="AF186" i="58"/>
  <c r="AL186" i="58"/>
  <c r="BC186" i="58"/>
  <c r="AH186" i="58"/>
  <c r="AO186" i="58"/>
  <c r="AS186" i="58"/>
  <c r="X186" i="58"/>
  <c r="AK186" i="58"/>
  <c r="BD186" i="58"/>
  <c r="AX186" i="58"/>
  <c r="J186" i="58"/>
  <c r="M186" i="58"/>
  <c r="AM186" i="58"/>
  <c r="F186" i="58"/>
  <c r="AT186" i="58"/>
  <c r="D186" i="58"/>
  <c r="AD186" i="58"/>
  <c r="G186" i="58"/>
  <c r="I54" i="79"/>
  <c r="I78" i="79" s="1"/>
  <c r="H186" i="58"/>
  <c r="Z186" i="58"/>
  <c r="P186" i="58"/>
  <c r="O186" i="58"/>
  <c r="Q186" i="58"/>
  <c r="V186" i="58"/>
  <c r="BA186" i="58"/>
  <c r="AW186" i="58"/>
  <c r="T186" i="58"/>
  <c r="W186" i="58"/>
  <c r="AN186" i="58"/>
  <c r="E186" i="58"/>
  <c r="X223" i="58"/>
  <c r="H223" i="58"/>
  <c r="AM223" i="58"/>
  <c r="AI223" i="58"/>
  <c r="Z223" i="58"/>
  <c r="Q223" i="58"/>
  <c r="G223" i="58"/>
  <c r="O223" i="58"/>
  <c r="AA223" i="58"/>
  <c r="AS223" i="58"/>
  <c r="K223" i="58"/>
  <c r="E223" i="58"/>
  <c r="AT223" i="58"/>
  <c r="AU223" i="58"/>
  <c r="AF223" i="58"/>
  <c r="AX223" i="58"/>
  <c r="F223" i="58"/>
  <c r="Y223" i="58"/>
  <c r="AC223" i="58"/>
  <c r="AQ223" i="58"/>
  <c r="D223" i="58"/>
  <c r="AB223" i="58"/>
  <c r="AH223" i="58"/>
  <c r="AN223" i="58"/>
  <c r="J223" i="58"/>
  <c r="AG223" i="58"/>
  <c r="AO223" i="58"/>
  <c r="M223" i="58"/>
  <c r="N223" i="58"/>
  <c r="AZ223" i="58"/>
  <c r="AY223" i="58"/>
  <c r="V223" i="58"/>
  <c r="AD223" i="58"/>
  <c r="BD223" i="58"/>
  <c r="AV223" i="58"/>
  <c r="J54" i="79"/>
  <c r="J78" i="79" s="1"/>
  <c r="AK223" i="58"/>
  <c r="AR223" i="58"/>
  <c r="L223" i="58"/>
  <c r="AW223" i="58"/>
  <c r="U223" i="58"/>
  <c r="AE223" i="58"/>
  <c r="T223" i="58"/>
  <c r="S223" i="58"/>
  <c r="BC223" i="58"/>
  <c r="I223" i="58"/>
  <c r="BE223" i="58"/>
  <c r="BA223" i="58"/>
  <c r="AL223" i="58"/>
  <c r="R223" i="58"/>
  <c r="P223" i="58"/>
  <c r="W223" i="58"/>
  <c r="AP223" i="58"/>
  <c r="BB223" i="58"/>
  <c r="I54" i="56"/>
  <c r="J89" i="77" s="1"/>
  <c r="AJ223" i="58"/>
  <c r="AP149" i="58"/>
  <c r="AF149" i="58"/>
  <c r="P149" i="58"/>
  <c r="Y149" i="58"/>
  <c r="AC149" i="58"/>
  <c r="K149" i="58"/>
  <c r="O149" i="58"/>
  <c r="AM149" i="58"/>
  <c r="L149" i="58"/>
  <c r="V149" i="58"/>
  <c r="AW149" i="58"/>
  <c r="AN149" i="58"/>
  <c r="AV149" i="58"/>
  <c r="AB149" i="58"/>
  <c r="BA149" i="58"/>
  <c r="H149" i="58"/>
  <c r="AJ149" i="58"/>
  <c r="M149" i="58"/>
  <c r="D149" i="58"/>
  <c r="AS149" i="58"/>
  <c r="AK149" i="58"/>
  <c r="AD149" i="58"/>
  <c r="AG149" i="58"/>
  <c r="AH149" i="58"/>
  <c r="AI149" i="58"/>
  <c r="BC149" i="58"/>
  <c r="AZ149" i="58"/>
  <c r="U149" i="58"/>
  <c r="W149" i="58"/>
  <c r="I149" i="58"/>
  <c r="S149" i="58"/>
  <c r="BD149" i="58"/>
  <c r="AR149" i="58"/>
  <c r="J149" i="58"/>
  <c r="AO149" i="58"/>
  <c r="BE149" i="58"/>
  <c r="Q149" i="58"/>
  <c r="AX149" i="58"/>
  <c r="AA149" i="58"/>
  <c r="Z149" i="58"/>
  <c r="T149" i="58"/>
  <c r="N149" i="58"/>
  <c r="R149" i="58"/>
  <c r="G54" i="56"/>
  <c r="H89" i="77" s="1"/>
  <c r="AE149" i="58"/>
  <c r="F149" i="58"/>
  <c r="AU149" i="58"/>
  <c r="AY149" i="58"/>
  <c r="AL149" i="58"/>
  <c r="H54" i="79"/>
  <c r="H78" i="79" s="1"/>
  <c r="X149" i="58"/>
  <c r="AQ149" i="58"/>
  <c r="E149" i="58"/>
  <c r="G149" i="58"/>
  <c r="AT149" i="58"/>
  <c r="BB149" i="58"/>
  <c r="F700" i="84"/>
  <c r="M107" i="58"/>
  <c r="T107" i="58"/>
  <c r="L107" i="58"/>
  <c r="S107" i="58"/>
  <c r="AE107" i="58"/>
  <c r="F107" i="58"/>
  <c r="AA107" i="58"/>
  <c r="F49" i="56"/>
  <c r="G84" i="77" s="1"/>
  <c r="BD107" i="58"/>
  <c r="O107" i="58"/>
  <c r="AT107" i="58"/>
  <c r="AD107" i="58"/>
  <c r="AW107" i="58"/>
  <c r="AU107" i="58"/>
  <c r="G49" i="79"/>
  <c r="AN107" i="58"/>
  <c r="AZ107" i="58"/>
  <c r="D107" i="58"/>
  <c r="G107" i="58"/>
  <c r="AB107" i="58"/>
  <c r="BB107" i="58"/>
  <c r="X107" i="58"/>
  <c r="AK107" i="58"/>
  <c r="BC107" i="58"/>
  <c r="AI107" i="58"/>
  <c r="AS107" i="58"/>
  <c r="R107" i="58"/>
  <c r="P107" i="58"/>
  <c r="H107" i="58"/>
  <c r="AP107" i="58"/>
  <c r="AF107" i="58"/>
  <c r="AQ107" i="58"/>
  <c r="AR107" i="58"/>
  <c r="N107" i="58"/>
  <c r="U107" i="58"/>
  <c r="V107" i="58"/>
  <c r="K107" i="58"/>
  <c r="AX107" i="58"/>
  <c r="AJ107" i="58"/>
  <c r="Z107" i="58"/>
  <c r="AM107" i="58"/>
  <c r="BE107" i="58"/>
  <c r="J107" i="58"/>
  <c r="E107" i="58"/>
  <c r="Q107" i="58"/>
  <c r="W107" i="58"/>
  <c r="AH107" i="58"/>
  <c r="BA107" i="58"/>
  <c r="AG107" i="58"/>
  <c r="AC107" i="58"/>
  <c r="AV107" i="58"/>
  <c r="AO107" i="58"/>
  <c r="I107" i="58"/>
  <c r="Y107" i="58"/>
  <c r="AY107" i="58"/>
  <c r="AL107" i="58"/>
  <c r="H699" i="84"/>
  <c r="H724" i="84" s="1"/>
  <c r="G180" i="58"/>
  <c r="AJ180" i="58"/>
  <c r="BE180" i="58"/>
  <c r="I48" i="79"/>
  <c r="BA180" i="58"/>
  <c r="AG180" i="58"/>
  <c r="AM180" i="58"/>
  <c r="I180" i="58"/>
  <c r="BB180" i="58"/>
  <c r="AL180" i="58"/>
  <c r="AQ180" i="58"/>
  <c r="W180" i="58"/>
  <c r="S180" i="58"/>
  <c r="N180" i="58"/>
  <c r="Z180" i="58"/>
  <c r="AR180" i="58"/>
  <c r="AE180" i="58"/>
  <c r="AV180" i="58"/>
  <c r="H180" i="58"/>
  <c r="Q180" i="58"/>
  <c r="AA180" i="58"/>
  <c r="Y180" i="58"/>
  <c r="AP180" i="58"/>
  <c r="AD180" i="58"/>
  <c r="F180" i="58"/>
  <c r="D180" i="58"/>
  <c r="H48" i="56"/>
  <c r="I83" i="77" s="1"/>
  <c r="J180" i="58"/>
  <c r="AW180" i="58"/>
  <c r="AY180" i="58"/>
  <c r="AT180" i="58"/>
  <c r="AX180" i="58"/>
  <c r="AN180" i="58"/>
  <c r="AS180" i="58"/>
  <c r="AC180" i="58"/>
  <c r="K180" i="58"/>
  <c r="R180" i="58"/>
  <c r="L180" i="58"/>
  <c r="BD180" i="58"/>
  <c r="X180" i="58"/>
  <c r="AO180" i="58"/>
  <c r="O180" i="58"/>
  <c r="AH180" i="58"/>
  <c r="AZ180" i="58"/>
  <c r="P180" i="58"/>
  <c r="AF180" i="58"/>
  <c r="E180" i="58"/>
  <c r="U180" i="58"/>
  <c r="AI180" i="58"/>
  <c r="AB180" i="58"/>
  <c r="M180" i="58"/>
  <c r="BC180" i="58"/>
  <c r="AU180" i="58"/>
  <c r="AK180" i="58"/>
  <c r="T180" i="58"/>
  <c r="V180" i="58"/>
  <c r="AC224" i="58"/>
  <c r="AS224" i="58"/>
  <c r="AE224" i="58"/>
  <c r="AF224" i="58"/>
  <c r="S224" i="58"/>
  <c r="AO224" i="58"/>
  <c r="BC224" i="58"/>
  <c r="AK224" i="58"/>
  <c r="AU224" i="58"/>
  <c r="AH224" i="58"/>
  <c r="AQ224" i="58"/>
  <c r="AA224" i="58"/>
  <c r="K224" i="58"/>
  <c r="AY224" i="58"/>
  <c r="T224" i="58"/>
  <c r="J224" i="58"/>
  <c r="Y224" i="58"/>
  <c r="AT224" i="58"/>
  <c r="AJ224" i="58"/>
  <c r="AG224" i="58"/>
  <c r="J55" i="79"/>
  <c r="L224" i="58"/>
  <c r="AD224" i="58"/>
  <c r="R224" i="58"/>
  <c r="G224" i="58"/>
  <c r="M224" i="58"/>
  <c r="AR224" i="58"/>
  <c r="N224" i="58"/>
  <c r="P224" i="58"/>
  <c r="F224" i="58"/>
  <c r="U224" i="58"/>
  <c r="AZ224" i="58"/>
  <c r="I55" i="56"/>
  <c r="J90" i="77" s="1"/>
  <c r="BB224" i="58"/>
  <c r="AN224" i="58"/>
  <c r="BE224" i="58"/>
  <c r="Q224" i="58"/>
  <c r="D224" i="58"/>
  <c r="BD224" i="58"/>
  <c r="V224" i="58"/>
  <c r="H224" i="58"/>
  <c r="AL224" i="58"/>
  <c r="Z224" i="58"/>
  <c r="BA224" i="58"/>
  <c r="AP224" i="58"/>
  <c r="E224" i="58"/>
  <c r="AB224" i="58"/>
  <c r="AV224" i="58"/>
  <c r="W224" i="58"/>
  <c r="I224" i="58"/>
  <c r="AM224" i="58"/>
  <c r="O224" i="58"/>
  <c r="AW224" i="58"/>
  <c r="X224" i="58"/>
  <c r="AX224" i="58"/>
  <c r="AI224" i="58"/>
  <c r="M110" i="58"/>
  <c r="F110" i="58"/>
  <c r="AM110" i="58"/>
  <c r="G52" i="79"/>
  <c r="BD110" i="58"/>
  <c r="W110" i="58"/>
  <c r="AE110" i="58"/>
  <c r="BE110" i="58"/>
  <c r="AL110" i="58"/>
  <c r="I110" i="58"/>
  <c r="AO110" i="58"/>
  <c r="X110" i="58"/>
  <c r="AK110" i="58"/>
  <c r="AX110" i="58"/>
  <c r="G110" i="58"/>
  <c r="O110" i="58"/>
  <c r="AV110" i="58"/>
  <c r="J110" i="58"/>
  <c r="AQ110" i="58"/>
  <c r="AF110" i="58"/>
  <c r="AB110" i="58"/>
  <c r="AZ110" i="58"/>
  <c r="AU110" i="58"/>
  <c r="U110" i="58"/>
  <c r="T110" i="58"/>
  <c r="BC110" i="58"/>
  <c r="Q110" i="58"/>
  <c r="V110" i="58"/>
  <c r="Y110" i="58"/>
  <c r="AP110" i="58"/>
  <c r="BB110" i="58"/>
  <c r="L110" i="58"/>
  <c r="Z110" i="58"/>
  <c r="S110" i="58"/>
  <c r="AA110" i="58"/>
  <c r="AC110" i="58"/>
  <c r="AT110" i="58"/>
  <c r="N110" i="58"/>
  <c r="H110" i="58"/>
  <c r="R110" i="58"/>
  <c r="AG110" i="58"/>
  <c r="AW110" i="58"/>
  <c r="P110" i="58"/>
  <c r="AH110" i="58"/>
  <c r="AI110" i="58"/>
  <c r="AY110" i="58"/>
  <c r="K110" i="58"/>
  <c r="AS110" i="58"/>
  <c r="BA110" i="58"/>
  <c r="AD110" i="58"/>
  <c r="AN110" i="58"/>
  <c r="D110" i="58"/>
  <c r="AJ110" i="58"/>
  <c r="AR110" i="58"/>
  <c r="F52" i="56"/>
  <c r="G87" i="77" s="1"/>
  <c r="E110" i="58"/>
  <c r="E699" i="84"/>
  <c r="E48" i="56"/>
  <c r="F83" i="77" s="1"/>
  <c r="P69" i="58"/>
  <c r="E69" i="58"/>
  <c r="O69" i="58"/>
  <c r="AC69" i="58"/>
  <c r="S69" i="58"/>
  <c r="BE69" i="58"/>
  <c r="T69" i="58"/>
  <c r="AR69" i="58"/>
  <c r="AM69" i="58"/>
  <c r="BB69" i="58"/>
  <c r="AY69" i="58"/>
  <c r="AH69" i="58"/>
  <c r="Y69" i="58"/>
  <c r="AZ69" i="58"/>
  <c r="AL69" i="58"/>
  <c r="M69" i="58"/>
  <c r="AE69" i="58"/>
  <c r="AV69" i="58"/>
  <c r="L69" i="58"/>
  <c r="H69" i="58"/>
  <c r="AW69" i="58"/>
  <c r="W69" i="58"/>
  <c r="AN69" i="58"/>
  <c r="AI69" i="58"/>
  <c r="R69" i="58"/>
  <c r="V69" i="58"/>
  <c r="AK69" i="58"/>
  <c r="J69" i="58"/>
  <c r="Q69" i="58"/>
  <c r="BC69" i="58"/>
  <c r="I69" i="58"/>
  <c r="U69" i="58"/>
  <c r="BA69" i="58"/>
  <c r="G69" i="58"/>
  <c r="F69" i="58"/>
  <c r="N69" i="58"/>
  <c r="AP69" i="58"/>
  <c r="K69" i="58"/>
  <c r="AQ69" i="58"/>
  <c r="AU69" i="58"/>
  <c r="AB69" i="58"/>
  <c r="D69" i="58"/>
  <c r="AJ69" i="58"/>
  <c r="AO69" i="58"/>
  <c r="AX69" i="58"/>
  <c r="AA69" i="58"/>
  <c r="AT69" i="58"/>
  <c r="Z69" i="58"/>
  <c r="AG69" i="58"/>
  <c r="X69" i="58"/>
  <c r="BD69" i="58"/>
  <c r="AD69" i="58"/>
  <c r="F48" i="79"/>
  <c r="AS69" i="58"/>
  <c r="AF69" i="58"/>
  <c r="D54" i="56"/>
  <c r="E89" i="77" s="1"/>
  <c r="E54" i="79"/>
  <c r="E78" i="79" s="1"/>
  <c r="BA38" i="58"/>
  <c r="P38" i="58"/>
  <c r="U38" i="58"/>
  <c r="AZ38" i="58"/>
  <c r="AD38" i="58"/>
  <c r="I38" i="58"/>
  <c r="AU38" i="58"/>
  <c r="BC38" i="58"/>
  <c r="K38" i="58"/>
  <c r="E38" i="58"/>
  <c r="AG38" i="58"/>
  <c r="AP38" i="58"/>
  <c r="BE38" i="58"/>
  <c r="W38" i="58"/>
  <c r="AQ38" i="58"/>
  <c r="T38" i="58"/>
  <c r="AT38" i="58"/>
  <c r="G38" i="58"/>
  <c r="AB38" i="58"/>
  <c r="F38" i="58"/>
  <c r="L38" i="58"/>
  <c r="AE38" i="58"/>
  <c r="AM38" i="58"/>
  <c r="M38" i="58"/>
  <c r="AA38" i="58"/>
  <c r="N38" i="58"/>
  <c r="H38" i="58"/>
  <c r="AS38" i="58"/>
  <c r="Y38" i="58"/>
  <c r="AY38" i="58"/>
  <c r="R38" i="58"/>
  <c r="S38" i="58"/>
  <c r="AX38" i="58"/>
  <c r="BB38" i="58"/>
  <c r="D38" i="58"/>
  <c r="AL38" i="58"/>
  <c r="AI38" i="58"/>
  <c r="AK38" i="58"/>
  <c r="Q38" i="58"/>
  <c r="AW38" i="58"/>
  <c r="AN38" i="58"/>
  <c r="O38" i="58"/>
  <c r="AO38" i="58"/>
  <c r="AH38" i="58"/>
  <c r="AC38" i="58"/>
  <c r="Z38" i="58"/>
  <c r="X38" i="58"/>
  <c r="AR38" i="58"/>
  <c r="AF38" i="58"/>
  <c r="J38" i="58"/>
  <c r="AJ38" i="58"/>
  <c r="AV38" i="58"/>
  <c r="V38" i="58"/>
  <c r="BD38" i="58"/>
  <c r="I107" i="79"/>
  <c r="I108" i="79"/>
  <c r="I723" i="84"/>
  <c r="I727" i="84"/>
  <c r="I726" i="84"/>
  <c r="F147" i="58"/>
  <c r="AL147" i="58"/>
  <c r="AA147" i="58"/>
  <c r="I147" i="58"/>
  <c r="W147" i="58"/>
  <c r="AH147" i="58"/>
  <c r="AJ147" i="58"/>
  <c r="AZ147" i="58"/>
  <c r="H52" i="79"/>
  <c r="T147" i="58"/>
  <c r="AI147" i="58"/>
  <c r="G52" i="56"/>
  <c r="H87" i="77" s="1"/>
  <c r="AM147" i="58"/>
  <c r="O147" i="58"/>
  <c r="P147" i="58"/>
  <c r="BB147" i="58"/>
  <c r="Z147" i="58"/>
  <c r="AY147" i="58"/>
  <c r="BE147" i="58"/>
  <c r="N147" i="58"/>
  <c r="X147" i="58"/>
  <c r="L147" i="58"/>
  <c r="AU147" i="58"/>
  <c r="AE147" i="58"/>
  <c r="AO147" i="58"/>
  <c r="M147" i="58"/>
  <c r="AW147" i="58"/>
  <c r="G147" i="58"/>
  <c r="AQ147" i="58"/>
  <c r="AD147" i="58"/>
  <c r="AS147" i="58"/>
  <c r="AC147" i="58"/>
  <c r="E147" i="58"/>
  <c r="AT147" i="58"/>
  <c r="BC147" i="58"/>
  <c r="S147" i="58"/>
  <c r="BA147" i="58"/>
  <c r="AR147" i="58"/>
  <c r="AB147" i="58"/>
  <c r="BD147" i="58"/>
  <c r="AK147" i="58"/>
  <c r="R147" i="58"/>
  <c r="V147" i="58"/>
  <c r="Y147" i="58"/>
  <c r="AN147" i="58"/>
  <c r="AG147" i="58"/>
  <c r="K147" i="58"/>
  <c r="AF147" i="58"/>
  <c r="AX147" i="58"/>
  <c r="Q147" i="58"/>
  <c r="H147" i="58"/>
  <c r="AP147" i="58"/>
  <c r="D147" i="58"/>
  <c r="J147" i="58"/>
  <c r="AV147" i="58"/>
  <c r="U147" i="58"/>
  <c r="AL158" i="58"/>
  <c r="H158" i="58"/>
  <c r="AN158" i="58"/>
  <c r="H63" i="79"/>
  <c r="BC158" i="58"/>
  <c r="AR158" i="58"/>
  <c r="BA158" i="58"/>
  <c r="BB158" i="58"/>
  <c r="AX158" i="58"/>
  <c r="J158" i="58"/>
  <c r="AV158" i="58"/>
  <c r="M158" i="58"/>
  <c r="AE158" i="58"/>
  <c r="AD158" i="58"/>
  <c r="AT158" i="58"/>
  <c r="E158" i="58"/>
  <c r="W158" i="58"/>
  <c r="AY158" i="58"/>
  <c r="AJ158" i="58"/>
  <c r="AM158" i="58"/>
  <c r="AU158" i="58"/>
  <c r="AC158" i="58"/>
  <c r="Z158" i="58"/>
  <c r="AI158" i="58"/>
  <c r="P158" i="58"/>
  <c r="V158" i="58"/>
  <c r="F158" i="58"/>
  <c r="N158" i="58"/>
  <c r="Q158" i="58"/>
  <c r="L158" i="58"/>
  <c r="O158" i="58"/>
  <c r="AF158" i="58"/>
  <c r="S158" i="58"/>
  <c r="AZ158" i="58"/>
  <c r="AK158" i="58"/>
  <c r="AS158" i="58"/>
  <c r="AG158" i="58"/>
  <c r="AP158" i="58"/>
  <c r="BE158" i="58"/>
  <c r="Y158" i="58"/>
  <c r="AA158" i="58"/>
  <c r="AO158" i="58"/>
  <c r="AW158" i="58"/>
  <c r="K158" i="58"/>
  <c r="I158" i="58"/>
  <c r="AH158" i="58"/>
  <c r="U158" i="58"/>
  <c r="AB158" i="58"/>
  <c r="AQ158" i="58"/>
  <c r="D158" i="58"/>
  <c r="X158" i="58"/>
  <c r="R158" i="58"/>
  <c r="G158" i="58"/>
  <c r="BD158" i="58"/>
  <c r="T158" i="58"/>
  <c r="J107" i="79"/>
  <c r="J108" i="79"/>
  <c r="J195" i="58"/>
  <c r="D195" i="58"/>
  <c r="AH195" i="58"/>
  <c r="AK195" i="58"/>
  <c r="AI195" i="58"/>
  <c r="AG195" i="58"/>
  <c r="AT195" i="58"/>
  <c r="S195" i="58"/>
  <c r="I63" i="79"/>
  <c r="V195" i="58"/>
  <c r="AJ195" i="58"/>
  <c r="P195" i="58"/>
  <c r="AQ195" i="58"/>
  <c r="Z195" i="58"/>
  <c r="G195" i="58"/>
  <c r="AD195" i="58"/>
  <c r="AV195" i="58"/>
  <c r="AB195" i="58"/>
  <c r="AC195" i="58"/>
  <c r="AL195" i="58"/>
  <c r="BD195" i="58"/>
  <c r="BB195" i="58"/>
  <c r="U195" i="58"/>
  <c r="Q195" i="58"/>
  <c r="BA195" i="58"/>
  <c r="X195" i="58"/>
  <c r="M195" i="58"/>
  <c r="AS195" i="58"/>
  <c r="AR195" i="58"/>
  <c r="L195" i="58"/>
  <c r="F195" i="58"/>
  <c r="K195" i="58"/>
  <c r="AZ195" i="58"/>
  <c r="E195" i="58"/>
  <c r="I195" i="58"/>
  <c r="AN195" i="58"/>
  <c r="AO195" i="58"/>
  <c r="AF195" i="58"/>
  <c r="O195" i="58"/>
  <c r="R195" i="58"/>
  <c r="BE195" i="58"/>
  <c r="BC195" i="58"/>
  <c r="AM195" i="58"/>
  <c r="AU195" i="58"/>
  <c r="T195" i="58"/>
  <c r="Y195" i="58"/>
  <c r="AA195" i="58"/>
  <c r="AE195" i="58"/>
  <c r="H195" i="58"/>
  <c r="N195" i="58"/>
  <c r="AX195" i="58"/>
  <c r="AY195" i="58"/>
  <c r="AW195" i="58"/>
  <c r="AP195" i="58"/>
  <c r="W195" i="58"/>
  <c r="H107" i="79"/>
  <c r="H108" i="79"/>
  <c r="H284" i="77"/>
  <c r="D13" i="56"/>
  <c r="J282" i="77"/>
  <c r="G13" i="56"/>
  <c r="E13" i="56"/>
  <c r="I284" i="77" l="1"/>
  <c r="I283" i="77"/>
  <c r="I286" i="77"/>
  <c r="F109" i="79"/>
  <c r="H726" i="84"/>
  <c r="F725" i="84"/>
  <c r="H727" i="84"/>
  <c r="H752" i="84" s="1"/>
  <c r="H777" i="84" s="1"/>
  <c r="H723" i="84"/>
  <c r="G109" i="79"/>
  <c r="D11" i="56"/>
  <c r="H109" i="79"/>
  <c r="J109" i="79"/>
  <c r="F11" i="56"/>
  <c r="W105" i="58" s="1"/>
  <c r="I109" i="79"/>
  <c r="E109" i="79"/>
  <c r="D700" i="84"/>
  <c r="D725" i="84" s="1"/>
  <c r="D49" i="56"/>
  <c r="E84" i="77" s="1"/>
  <c r="E49" i="79"/>
  <c r="AS33" i="58"/>
  <c r="AE33" i="58"/>
  <c r="H33" i="58"/>
  <c r="AA33" i="58"/>
  <c r="Q33" i="58"/>
  <c r="AQ33" i="58"/>
  <c r="AB33" i="58"/>
  <c r="W33" i="58"/>
  <c r="P33" i="58"/>
  <c r="G33" i="58"/>
  <c r="AT33" i="58"/>
  <c r="L33" i="58"/>
  <c r="AX33" i="58"/>
  <c r="AR33" i="58"/>
  <c r="AJ33" i="58"/>
  <c r="AI33" i="58"/>
  <c r="R33" i="58"/>
  <c r="BB33" i="58"/>
  <c r="AO33" i="58"/>
  <c r="AF33" i="58"/>
  <c r="M33" i="58"/>
  <c r="AM33" i="58"/>
  <c r="AP33" i="58"/>
  <c r="F33" i="58"/>
  <c r="AY33" i="58"/>
  <c r="AN33" i="58"/>
  <c r="E33" i="58"/>
  <c r="U33" i="58"/>
  <c r="Y33" i="58"/>
  <c r="S33" i="58"/>
  <c r="AG33" i="58"/>
  <c r="J33" i="58"/>
  <c r="BA33" i="58"/>
  <c r="AV33" i="58"/>
  <c r="AL33" i="58"/>
  <c r="X33" i="58"/>
  <c r="AZ33" i="58"/>
  <c r="AC33" i="58"/>
  <c r="AH33" i="58"/>
  <c r="BE33" i="58"/>
  <c r="O33" i="58"/>
  <c r="AW33" i="58"/>
  <c r="T33" i="58"/>
  <c r="BC33" i="58"/>
  <c r="D33" i="58"/>
  <c r="K33" i="58"/>
  <c r="AK33" i="58"/>
  <c r="V33" i="58"/>
  <c r="AD33" i="58"/>
  <c r="N33" i="58"/>
  <c r="AU33" i="58"/>
  <c r="Z33" i="58"/>
  <c r="I33" i="58"/>
  <c r="BD33" i="58"/>
  <c r="D726" i="84"/>
  <c r="I11" i="56"/>
  <c r="E11" i="56"/>
  <c r="F727" i="84"/>
  <c r="AD159" i="58"/>
  <c r="K159" i="58"/>
  <c r="AY159" i="58"/>
  <c r="S159" i="58"/>
  <c r="AX159" i="58"/>
  <c r="D159" i="58"/>
  <c r="BB159" i="58"/>
  <c r="AL159" i="58"/>
  <c r="BC159" i="58"/>
  <c r="P159" i="58"/>
  <c r="AA159" i="58"/>
  <c r="H64" i="79"/>
  <c r="I159" i="58"/>
  <c r="N159" i="58"/>
  <c r="AI159" i="58"/>
  <c r="AK159" i="58"/>
  <c r="Z159" i="58"/>
  <c r="AV159" i="58"/>
  <c r="AM159" i="58"/>
  <c r="H159" i="58"/>
  <c r="Q159" i="58"/>
  <c r="AJ159" i="58"/>
  <c r="AE159" i="58"/>
  <c r="AS159" i="58"/>
  <c r="AH159" i="58"/>
  <c r="T159" i="58"/>
  <c r="G159" i="58"/>
  <c r="AN159" i="58"/>
  <c r="AP159" i="58"/>
  <c r="AT159" i="58"/>
  <c r="V159" i="58"/>
  <c r="BA159" i="58"/>
  <c r="AF159" i="58"/>
  <c r="AZ159" i="58"/>
  <c r="F159" i="58"/>
  <c r="J159" i="58"/>
  <c r="BE159" i="58"/>
  <c r="BD159" i="58"/>
  <c r="E159" i="58"/>
  <c r="X159" i="58"/>
  <c r="AB159" i="58"/>
  <c r="AC159" i="58"/>
  <c r="AW159" i="58"/>
  <c r="AR159" i="58"/>
  <c r="Y159" i="58"/>
  <c r="AU159" i="58"/>
  <c r="O159" i="58"/>
  <c r="L159" i="58"/>
  <c r="AG159" i="58"/>
  <c r="U159" i="58"/>
  <c r="AO159" i="58"/>
  <c r="W159" i="58"/>
  <c r="M159" i="58"/>
  <c r="AQ159" i="58"/>
  <c r="R159" i="58"/>
  <c r="T233" i="58"/>
  <c r="AF233" i="58"/>
  <c r="AA233" i="58"/>
  <c r="AV233" i="58"/>
  <c r="AX233" i="58"/>
  <c r="AO233" i="58"/>
  <c r="N233" i="58"/>
  <c r="W233" i="58"/>
  <c r="AP233" i="58"/>
  <c r="U233" i="58"/>
  <c r="AD233" i="58"/>
  <c r="AN233" i="58"/>
  <c r="I233" i="58"/>
  <c r="AJ233" i="58"/>
  <c r="BB233" i="58"/>
  <c r="V233" i="58"/>
  <c r="AY233" i="58"/>
  <c r="J233" i="58"/>
  <c r="AH233" i="58"/>
  <c r="AC233" i="58"/>
  <c r="K233" i="58"/>
  <c r="X233" i="58"/>
  <c r="L233" i="58"/>
  <c r="S233" i="58"/>
  <c r="BC233" i="58"/>
  <c r="AM233" i="58"/>
  <c r="BE233" i="58"/>
  <c r="J64" i="79"/>
  <c r="AR233" i="58"/>
  <c r="P233" i="58"/>
  <c r="BA233" i="58"/>
  <c r="AT233" i="58"/>
  <c r="AW233" i="58"/>
  <c r="AQ233" i="58"/>
  <c r="Y233" i="58"/>
  <c r="AK233" i="58"/>
  <c r="AZ233" i="58"/>
  <c r="Z233" i="58"/>
  <c r="O233" i="58"/>
  <c r="G233" i="58"/>
  <c r="H233" i="58"/>
  <c r="D233" i="58"/>
  <c r="M233" i="58"/>
  <c r="AE233" i="58"/>
  <c r="AL233" i="58"/>
  <c r="Q233" i="58"/>
  <c r="R233" i="58"/>
  <c r="AG233" i="58"/>
  <c r="AU233" i="58"/>
  <c r="BD233" i="58"/>
  <c r="AS233" i="58"/>
  <c r="AI233" i="58"/>
  <c r="AB233" i="58"/>
  <c r="F233" i="58"/>
  <c r="E233" i="58"/>
  <c r="H11" i="56"/>
  <c r="H725" i="84"/>
  <c r="I725" i="84"/>
  <c r="I750" i="84" s="1"/>
  <c r="I775" i="84" s="1"/>
  <c r="E700" i="84"/>
  <c r="E725" i="84" s="1"/>
  <c r="BE70" i="58"/>
  <c r="AV70" i="58"/>
  <c r="BC70" i="58"/>
  <c r="X70" i="58"/>
  <c r="AT70" i="58"/>
  <c r="AX70" i="58"/>
  <c r="K70" i="58"/>
  <c r="AJ70" i="58"/>
  <c r="T70" i="58"/>
  <c r="H70" i="58"/>
  <c r="AU70" i="58"/>
  <c r="R70" i="58"/>
  <c r="G70" i="58"/>
  <c r="O70" i="58"/>
  <c r="AI70" i="58"/>
  <c r="W70" i="58"/>
  <c r="AM70" i="58"/>
  <c r="AC70" i="58"/>
  <c r="E49" i="56"/>
  <c r="F84" i="77" s="1"/>
  <c r="AL70" i="58"/>
  <c r="N70" i="58"/>
  <c r="I70" i="58"/>
  <c r="AQ70" i="58"/>
  <c r="F70" i="58"/>
  <c r="D70" i="58"/>
  <c r="U70" i="58"/>
  <c r="AK70" i="58"/>
  <c r="V70" i="58"/>
  <c r="AP70" i="58"/>
  <c r="S70" i="58"/>
  <c r="E70" i="58"/>
  <c r="F49" i="79"/>
  <c r="BB70" i="58"/>
  <c r="AH70" i="58"/>
  <c r="AS70" i="58"/>
  <c r="BA70" i="58"/>
  <c r="AO70" i="58"/>
  <c r="AZ70" i="58"/>
  <c r="AW70" i="58"/>
  <c r="Z70" i="58"/>
  <c r="BD70" i="58"/>
  <c r="AE70" i="58"/>
  <c r="L70" i="58"/>
  <c r="AN70" i="58"/>
  <c r="AA70" i="58"/>
  <c r="Y70" i="58"/>
  <c r="P70" i="58"/>
  <c r="AG70" i="58"/>
  <c r="J70" i="58"/>
  <c r="AF70" i="58"/>
  <c r="AR70" i="58"/>
  <c r="AD70" i="58"/>
  <c r="M70" i="58"/>
  <c r="Q70" i="58"/>
  <c r="AY70" i="58"/>
  <c r="AB70" i="58"/>
  <c r="G11" i="56"/>
  <c r="F723" i="84"/>
  <c r="G700" i="84"/>
  <c r="G724" i="84" s="1"/>
  <c r="AT144" i="58"/>
  <c r="AB144" i="58"/>
  <c r="AC144" i="58"/>
  <c r="X144" i="58"/>
  <c r="J144" i="58"/>
  <c r="R144" i="58"/>
  <c r="AQ144" i="58"/>
  <c r="AW144" i="58"/>
  <c r="P144" i="58"/>
  <c r="K144" i="58"/>
  <c r="AJ144" i="58"/>
  <c r="BE144" i="58"/>
  <c r="L144" i="58"/>
  <c r="AE144" i="58"/>
  <c r="I144" i="58"/>
  <c r="BC144" i="58"/>
  <c r="AU144" i="58"/>
  <c r="AV144" i="58"/>
  <c r="T144" i="58"/>
  <c r="AL144" i="58"/>
  <c r="W144" i="58"/>
  <c r="G49" i="56"/>
  <c r="H84" i="77" s="1"/>
  <c r="Z144" i="58"/>
  <c r="D144" i="58"/>
  <c r="AD144" i="58"/>
  <c r="BB144" i="58"/>
  <c r="S144" i="58"/>
  <c r="AM144" i="58"/>
  <c r="AX144" i="58"/>
  <c r="AI144" i="58"/>
  <c r="E144" i="58"/>
  <c r="F144" i="58"/>
  <c r="AH144" i="58"/>
  <c r="H144" i="58"/>
  <c r="BD144" i="58"/>
  <c r="AA144" i="58"/>
  <c r="AK144" i="58"/>
  <c r="H49" i="79"/>
  <c r="AN144" i="58"/>
  <c r="Q144" i="58"/>
  <c r="AZ144" i="58"/>
  <c r="AY144" i="58"/>
  <c r="AF144" i="58"/>
  <c r="AR144" i="58"/>
  <c r="V144" i="58"/>
  <c r="Y144" i="58"/>
  <c r="BA144" i="58"/>
  <c r="U144" i="58"/>
  <c r="N144" i="58"/>
  <c r="AP144" i="58"/>
  <c r="G144" i="58"/>
  <c r="AG144" i="58"/>
  <c r="AO144" i="58"/>
  <c r="M144" i="58"/>
  <c r="O144" i="58"/>
  <c r="AS144" i="58"/>
  <c r="AX105" i="58"/>
  <c r="AN105" i="58"/>
  <c r="K105" i="58"/>
  <c r="AK105" i="58"/>
  <c r="AV105" i="58"/>
  <c r="BB105" i="58"/>
  <c r="AH105" i="58"/>
  <c r="G105" i="58"/>
  <c r="AI105" i="58"/>
  <c r="H105" i="58"/>
  <c r="D105" i="58"/>
  <c r="I105" i="58"/>
  <c r="AA105" i="58"/>
  <c r="Y105" i="58"/>
  <c r="F726" i="84"/>
  <c r="F724" i="84"/>
  <c r="K122" i="58"/>
  <c r="G122" i="58"/>
  <c r="E122" i="58"/>
  <c r="AV122" i="58"/>
  <c r="AG122" i="58"/>
  <c r="L122" i="58"/>
  <c r="Q122" i="58"/>
  <c r="AW122" i="58"/>
  <c r="V122" i="58"/>
  <c r="S122" i="58"/>
  <c r="AX122" i="58"/>
  <c r="BC122" i="58"/>
  <c r="AU122" i="58"/>
  <c r="AY122" i="58"/>
  <c r="AK122" i="58"/>
  <c r="AE122" i="58"/>
  <c r="AR122" i="58"/>
  <c r="AC122" i="58"/>
  <c r="AL122" i="58"/>
  <c r="F122" i="58"/>
  <c r="AT122" i="58"/>
  <c r="AB122" i="58"/>
  <c r="AF122" i="58"/>
  <c r="H122" i="58"/>
  <c r="Y122" i="58"/>
  <c r="AN122" i="58"/>
  <c r="R122" i="58"/>
  <c r="BA122" i="58"/>
  <c r="O122" i="58"/>
  <c r="AA122" i="58"/>
  <c r="AO122" i="58"/>
  <c r="AP122" i="58"/>
  <c r="BE122" i="58"/>
  <c r="BB122" i="58"/>
  <c r="BD122" i="58"/>
  <c r="N122" i="58"/>
  <c r="Z122" i="58"/>
  <c r="AQ122" i="58"/>
  <c r="AZ122" i="58"/>
  <c r="D122" i="58"/>
  <c r="J122" i="58"/>
  <c r="M122" i="58"/>
  <c r="W122" i="58"/>
  <c r="AD122" i="58"/>
  <c r="I122" i="58"/>
  <c r="P122" i="58"/>
  <c r="AJ122" i="58"/>
  <c r="U122" i="58"/>
  <c r="T122" i="58"/>
  <c r="AI122" i="58"/>
  <c r="AH122" i="58"/>
  <c r="AS122" i="58"/>
  <c r="X122" i="58"/>
  <c r="G64" i="79"/>
  <c r="AM122" i="58"/>
  <c r="AZ48" i="58"/>
  <c r="AE48" i="58"/>
  <c r="X48" i="58"/>
  <c r="K48" i="58"/>
  <c r="G48" i="58"/>
  <c r="R48" i="58"/>
  <c r="AR48" i="58"/>
  <c r="AL48" i="58"/>
  <c r="I48" i="58"/>
  <c r="AD48" i="58"/>
  <c r="H48" i="58"/>
  <c r="BE48" i="58"/>
  <c r="AY48" i="58"/>
  <c r="AJ48" i="58"/>
  <c r="BC48" i="58"/>
  <c r="Q48" i="58"/>
  <c r="E48" i="58"/>
  <c r="U48" i="58"/>
  <c r="AX48" i="58"/>
  <c r="M48" i="58"/>
  <c r="AA48" i="58"/>
  <c r="BD48" i="58"/>
  <c r="P48" i="58"/>
  <c r="D48" i="58"/>
  <c r="AU48" i="58"/>
  <c r="AQ48" i="58"/>
  <c r="AT48" i="58"/>
  <c r="AI48" i="58"/>
  <c r="Z48" i="58"/>
  <c r="J48" i="58"/>
  <c r="N48" i="58"/>
  <c r="AM48" i="58"/>
  <c r="AC48" i="58"/>
  <c r="AP48" i="58"/>
  <c r="O48" i="58"/>
  <c r="E64" i="79"/>
  <c r="BB48" i="58"/>
  <c r="W48" i="58"/>
  <c r="AO48" i="58"/>
  <c r="T48" i="58"/>
  <c r="AH48" i="58"/>
  <c r="F48" i="58"/>
  <c r="BA48" i="58"/>
  <c r="AG48" i="58"/>
  <c r="AB48" i="58"/>
  <c r="AS48" i="58"/>
  <c r="V48" i="58"/>
  <c r="AV48" i="58"/>
  <c r="S48" i="58"/>
  <c r="AF48" i="58"/>
  <c r="AW48" i="58"/>
  <c r="AK48" i="58"/>
  <c r="Y48" i="58"/>
  <c r="L48" i="58"/>
  <c r="AN48" i="58"/>
  <c r="I749" i="84" l="1"/>
  <c r="I774" i="84" s="1"/>
  <c r="D723" i="84"/>
  <c r="P105" i="58"/>
  <c r="X105" i="58"/>
  <c r="F47" i="56"/>
  <c r="G82" i="77" s="1"/>
  <c r="V105" i="58"/>
  <c r="Q105" i="58"/>
  <c r="BD105" i="58"/>
  <c r="AT105" i="58"/>
  <c r="AO105" i="58"/>
  <c r="BC105" i="58"/>
  <c r="J105" i="58"/>
  <c r="L105" i="58"/>
  <c r="AB105" i="58"/>
  <c r="M105" i="58"/>
  <c r="E105" i="58"/>
  <c r="F691" i="84"/>
  <c r="AM105" i="58"/>
  <c r="AD105" i="58"/>
  <c r="AP105" i="58"/>
  <c r="BA105" i="58"/>
  <c r="AW105" i="58"/>
  <c r="F105" i="58"/>
  <c r="S105" i="58"/>
  <c r="AS105" i="58"/>
  <c r="R105" i="58"/>
  <c r="AE105" i="58"/>
  <c r="Z105" i="58"/>
  <c r="BE105" i="58"/>
  <c r="AZ105" i="58"/>
  <c r="AY105" i="58"/>
  <c r="AF105" i="58"/>
  <c r="U105" i="58"/>
  <c r="T105" i="58"/>
  <c r="G47" i="79"/>
  <c r="AG105" i="58"/>
  <c r="AU105" i="58"/>
  <c r="N105" i="58"/>
  <c r="O105" i="58"/>
  <c r="AJ105" i="58"/>
  <c r="AL105" i="58"/>
  <c r="AR105" i="58"/>
  <c r="AQ105" i="58"/>
  <c r="AC105" i="58"/>
  <c r="J283" i="77"/>
  <c r="J286" i="77"/>
  <c r="E726" i="84"/>
  <c r="H751" i="84"/>
  <c r="H776" i="84" s="1"/>
  <c r="H749" i="84"/>
  <c r="H774" i="84" s="1"/>
  <c r="H750" i="84"/>
  <c r="H775" i="84" s="1"/>
  <c r="I752" i="84"/>
  <c r="I777" i="84" s="1"/>
  <c r="I751" i="84"/>
  <c r="D25" i="56"/>
  <c r="E723" i="84"/>
  <c r="F750" i="84"/>
  <c r="F775" i="84" s="1"/>
  <c r="D727" i="84"/>
  <c r="D724" i="84"/>
  <c r="D749" i="84" s="1"/>
  <c r="D774" i="84" s="1"/>
  <c r="H25" i="56"/>
  <c r="H692" i="84" s="1"/>
  <c r="F751" i="84"/>
  <c r="F776" i="84" s="1"/>
  <c r="D691" i="84"/>
  <c r="D47" i="56"/>
  <c r="E82" i="77" s="1"/>
  <c r="E47" i="79"/>
  <c r="R31" i="58"/>
  <c r="BC31" i="58"/>
  <c r="AS31" i="58"/>
  <c r="Y31" i="58"/>
  <c r="Z31" i="58"/>
  <c r="AY31" i="58"/>
  <c r="AB31" i="58"/>
  <c r="AA31" i="58"/>
  <c r="AL31" i="58"/>
  <c r="BA31" i="58"/>
  <c r="AN31" i="58"/>
  <c r="V31" i="58"/>
  <c r="AD31" i="58"/>
  <c r="AG31" i="58"/>
  <c r="D31" i="58"/>
  <c r="AR31" i="58"/>
  <c r="Q31" i="58"/>
  <c r="AO31" i="58"/>
  <c r="AQ31" i="58"/>
  <c r="AF31" i="58"/>
  <c r="T31" i="58"/>
  <c r="F31" i="58"/>
  <c r="S31" i="58"/>
  <c r="AZ31" i="58"/>
  <c r="AT31" i="58"/>
  <c r="AE31" i="58"/>
  <c r="AK31" i="58"/>
  <c r="W31" i="58"/>
  <c r="U31" i="58"/>
  <c r="E31" i="58"/>
  <c r="AJ31" i="58"/>
  <c r="X31" i="58"/>
  <c r="AI31" i="58"/>
  <c r="AX31" i="58"/>
  <c r="J31" i="58"/>
  <c r="G31" i="58"/>
  <c r="N31" i="58"/>
  <c r="I31" i="58"/>
  <c r="BE31" i="58"/>
  <c r="H31" i="58"/>
  <c r="P31" i="58"/>
  <c r="M31" i="58"/>
  <c r="BB31" i="58"/>
  <c r="O31" i="58"/>
  <c r="AU31" i="58"/>
  <c r="K31" i="58"/>
  <c r="BD31" i="58"/>
  <c r="AW31" i="58"/>
  <c r="AH31" i="58"/>
  <c r="AC31" i="58"/>
  <c r="AM31" i="58"/>
  <c r="AV31" i="58"/>
  <c r="L31" i="58"/>
  <c r="AP31" i="58"/>
  <c r="E25" i="56"/>
  <c r="G25" i="56"/>
  <c r="E724" i="84"/>
  <c r="H691" i="84"/>
  <c r="V179" i="58"/>
  <c r="AK179" i="58"/>
  <c r="K179" i="58"/>
  <c r="E179" i="58"/>
  <c r="W179" i="58"/>
  <c r="G179" i="58"/>
  <c r="AH179" i="58"/>
  <c r="I47" i="79"/>
  <c r="AB179" i="58"/>
  <c r="AL179" i="58"/>
  <c r="R179" i="58"/>
  <c r="AV179" i="58"/>
  <c r="S179" i="58"/>
  <c r="AS179" i="58"/>
  <c r="P179" i="58"/>
  <c r="AW179" i="58"/>
  <c r="AO179" i="58"/>
  <c r="AY179" i="58"/>
  <c r="I179" i="58"/>
  <c r="M179" i="58"/>
  <c r="AA179" i="58"/>
  <c r="AZ179" i="58"/>
  <c r="AP179" i="58"/>
  <c r="N179" i="58"/>
  <c r="J179" i="58"/>
  <c r="AJ179" i="58"/>
  <c r="AT179" i="58"/>
  <c r="F179" i="58"/>
  <c r="Y179" i="58"/>
  <c r="Q179" i="58"/>
  <c r="H47" i="56"/>
  <c r="I82" i="77" s="1"/>
  <c r="Z179" i="58"/>
  <c r="AU179" i="58"/>
  <c r="AR179" i="58"/>
  <c r="U179" i="58"/>
  <c r="AC179" i="58"/>
  <c r="AI179" i="58"/>
  <c r="AF179" i="58"/>
  <c r="AG179" i="58"/>
  <c r="AE179" i="58"/>
  <c r="BC179" i="58"/>
  <c r="D179" i="58"/>
  <c r="BB179" i="58"/>
  <c r="AX179" i="58"/>
  <c r="BD179" i="58"/>
  <c r="BE179" i="58"/>
  <c r="AQ179" i="58"/>
  <c r="X179" i="58"/>
  <c r="AM179" i="58"/>
  <c r="AN179" i="58"/>
  <c r="T179" i="58"/>
  <c r="L179" i="58"/>
  <c r="BA179" i="58"/>
  <c r="AD179" i="58"/>
  <c r="H179" i="58"/>
  <c r="O179" i="58"/>
  <c r="H150" i="54"/>
  <c r="E727" i="84"/>
  <c r="F25" i="56"/>
  <c r="F749" i="84"/>
  <c r="F774" i="84" s="1"/>
  <c r="G725" i="84"/>
  <c r="G727" i="84"/>
  <c r="G726" i="84"/>
  <c r="G723" i="84"/>
  <c r="F150" i="54"/>
  <c r="H748" i="84"/>
  <c r="J284" i="77"/>
  <c r="F752" i="84"/>
  <c r="F777" i="84" s="1"/>
  <c r="I25" i="56"/>
  <c r="I748" i="84"/>
  <c r="E691" i="84"/>
  <c r="AA68" i="58"/>
  <c r="AD68" i="58"/>
  <c r="T68" i="58"/>
  <c r="AN68" i="58"/>
  <c r="N68" i="58"/>
  <c r="F47" i="79"/>
  <c r="AH68" i="58"/>
  <c r="P68" i="58"/>
  <c r="W68" i="58"/>
  <c r="U68" i="58"/>
  <c r="BC68" i="58"/>
  <c r="I68" i="58"/>
  <c r="AS68" i="58"/>
  <c r="AO68" i="58"/>
  <c r="V68" i="58"/>
  <c r="BE68" i="58"/>
  <c r="O68" i="58"/>
  <c r="AW68" i="58"/>
  <c r="H68" i="58"/>
  <c r="E47" i="56"/>
  <c r="F82" i="77" s="1"/>
  <c r="E68" i="58"/>
  <c r="G68" i="58"/>
  <c r="R68" i="58"/>
  <c r="L68" i="58"/>
  <c r="Q68" i="58"/>
  <c r="D68" i="58"/>
  <c r="AV68" i="58"/>
  <c r="AB68" i="58"/>
  <c r="J68" i="58"/>
  <c r="BD68" i="58"/>
  <c r="AE68" i="58"/>
  <c r="AY68" i="58"/>
  <c r="AG68" i="58"/>
  <c r="AT68" i="58"/>
  <c r="AL68" i="58"/>
  <c r="AU68" i="58"/>
  <c r="AM68" i="58"/>
  <c r="BA68" i="58"/>
  <c r="AR68" i="58"/>
  <c r="AI68" i="58"/>
  <c r="AZ68" i="58"/>
  <c r="Z68" i="58"/>
  <c r="M68" i="58"/>
  <c r="X68" i="58"/>
  <c r="Y68" i="58"/>
  <c r="AC68" i="58"/>
  <c r="BB68" i="58"/>
  <c r="AK68" i="58"/>
  <c r="F68" i="58"/>
  <c r="AF68" i="58"/>
  <c r="AP68" i="58"/>
  <c r="AJ68" i="58"/>
  <c r="K68" i="58"/>
  <c r="AX68" i="58"/>
  <c r="AQ68" i="58"/>
  <c r="S68" i="58"/>
  <c r="F748" i="84"/>
  <c r="G691" i="84"/>
  <c r="AJ142" i="58"/>
  <c r="BD142" i="58"/>
  <c r="R142" i="58"/>
  <c r="AQ142" i="58"/>
  <c r="AO142" i="58"/>
  <c r="AG142" i="58"/>
  <c r="H142" i="58"/>
  <c r="AN142" i="58"/>
  <c r="J142" i="58"/>
  <c r="H47" i="79"/>
  <c r="T142" i="58"/>
  <c r="AM142" i="58"/>
  <c r="BB142" i="58"/>
  <c r="W142" i="58"/>
  <c r="AY142" i="58"/>
  <c r="AT142" i="58"/>
  <c r="AK142" i="58"/>
  <c r="AB142" i="58"/>
  <c r="AX142" i="58"/>
  <c r="Q142" i="58"/>
  <c r="AF142" i="58"/>
  <c r="P142" i="58"/>
  <c r="F142" i="58"/>
  <c r="G47" i="56"/>
  <c r="H82" i="77" s="1"/>
  <c r="AC142" i="58"/>
  <c r="AL142" i="58"/>
  <c r="AV142" i="58"/>
  <c r="V142" i="58"/>
  <c r="L142" i="58"/>
  <c r="X142" i="58"/>
  <c r="AE142" i="58"/>
  <c r="AP142" i="58"/>
  <c r="AZ142" i="58"/>
  <c r="AH142" i="58"/>
  <c r="AU142" i="58"/>
  <c r="BE142" i="58"/>
  <c r="S142" i="58"/>
  <c r="D142" i="58"/>
  <c r="I142" i="58"/>
  <c r="M142" i="58"/>
  <c r="E142" i="58"/>
  <c r="BC142" i="58"/>
  <c r="AR142" i="58"/>
  <c r="AW142" i="58"/>
  <c r="Y142" i="58"/>
  <c r="AA142" i="58"/>
  <c r="K142" i="58"/>
  <c r="Z142" i="58"/>
  <c r="N142" i="58"/>
  <c r="O142" i="58"/>
  <c r="AD142" i="58"/>
  <c r="G142" i="58"/>
  <c r="AS142" i="58"/>
  <c r="AI142" i="58"/>
  <c r="U142" i="58"/>
  <c r="BA142" i="58"/>
  <c r="G150" i="54"/>
  <c r="I691" i="84"/>
  <c r="AY216" i="58"/>
  <c r="AG216" i="58"/>
  <c r="AB216" i="58"/>
  <c r="W216" i="58"/>
  <c r="AM216" i="58"/>
  <c r="AR216" i="58"/>
  <c r="AP216" i="58"/>
  <c r="AK216" i="58"/>
  <c r="AU216" i="58"/>
  <c r="Q216" i="58"/>
  <c r="K216" i="58"/>
  <c r="AV216" i="58"/>
  <c r="AT216" i="58"/>
  <c r="G216" i="58"/>
  <c r="S216" i="58"/>
  <c r="F216" i="58"/>
  <c r="I216" i="58"/>
  <c r="AZ216" i="58"/>
  <c r="O216" i="58"/>
  <c r="AL216" i="58"/>
  <c r="AX216" i="58"/>
  <c r="BC216" i="58"/>
  <c r="R216" i="58"/>
  <c r="AO216" i="58"/>
  <c r="AA216" i="58"/>
  <c r="N216" i="58"/>
  <c r="AC216" i="58"/>
  <c r="T216" i="58"/>
  <c r="L216" i="58"/>
  <c r="AJ216" i="58"/>
  <c r="J47" i="79"/>
  <c r="BD216" i="58"/>
  <c r="BE216" i="58"/>
  <c r="H216" i="58"/>
  <c r="AW216" i="58"/>
  <c r="M216" i="58"/>
  <c r="BA216" i="58"/>
  <c r="Y216" i="58"/>
  <c r="V216" i="58"/>
  <c r="E216" i="58"/>
  <c r="AS216" i="58"/>
  <c r="I47" i="56"/>
  <c r="J82" i="77" s="1"/>
  <c r="AN216" i="58"/>
  <c r="U216" i="58"/>
  <c r="AQ216" i="58"/>
  <c r="AF216" i="58"/>
  <c r="AI216" i="58"/>
  <c r="AE216" i="58"/>
  <c r="P216" i="58"/>
  <c r="X216" i="58"/>
  <c r="J216" i="58"/>
  <c r="AH216" i="58"/>
  <c r="AD216" i="58"/>
  <c r="BB216" i="58"/>
  <c r="Z216" i="58"/>
  <c r="D216" i="58"/>
  <c r="E752" i="84" l="1"/>
  <c r="E777" i="84" s="1"/>
  <c r="D750" i="84"/>
  <c r="D775" i="84" s="1"/>
  <c r="D751" i="84"/>
  <c r="D776" i="84" s="1"/>
  <c r="F7" i="56"/>
  <c r="AT101" i="58" s="1"/>
  <c r="H5" i="56"/>
  <c r="AR173" i="58" s="1"/>
  <c r="E748" i="84"/>
  <c r="AZ193" i="58"/>
  <c r="BB193" i="58"/>
  <c r="BA193" i="58"/>
  <c r="AX193" i="58"/>
  <c r="AJ193" i="58"/>
  <c r="F193" i="58"/>
  <c r="X193" i="58"/>
  <c r="G193" i="58"/>
  <c r="AC193" i="58"/>
  <c r="BD193" i="58"/>
  <c r="H61" i="56"/>
  <c r="I96" i="77" s="1"/>
  <c r="D193" i="58"/>
  <c r="AV193" i="58"/>
  <c r="P193" i="58"/>
  <c r="G749" i="84"/>
  <c r="G774" i="84" s="1"/>
  <c r="BC193" i="58"/>
  <c r="AD193" i="58"/>
  <c r="AH193" i="58"/>
  <c r="AI193" i="58"/>
  <c r="T193" i="58"/>
  <c r="AB193" i="58"/>
  <c r="I61" i="79"/>
  <c r="AM193" i="58"/>
  <c r="AF193" i="58"/>
  <c r="AT193" i="58"/>
  <c r="L193" i="58"/>
  <c r="K193" i="58"/>
  <c r="Q193" i="58"/>
  <c r="AK193" i="58"/>
  <c r="E751" i="84"/>
  <c r="E776" i="84" s="1"/>
  <c r="AA193" i="58"/>
  <c r="AO193" i="58"/>
  <c r="AE193" i="58"/>
  <c r="S193" i="58"/>
  <c r="J193" i="58"/>
  <c r="AY193" i="58"/>
  <c r="W193" i="58"/>
  <c r="Y193" i="58"/>
  <c r="AS193" i="58"/>
  <c r="BE193" i="58"/>
  <c r="E193" i="58"/>
  <c r="N193" i="58"/>
  <c r="AR193" i="58"/>
  <c r="U193" i="58"/>
  <c r="G5" i="56"/>
  <c r="BC136" i="58" s="1"/>
  <c r="AW193" i="58"/>
  <c r="AU193" i="58"/>
  <c r="H193" i="58"/>
  <c r="AL193" i="58"/>
  <c r="I193" i="58"/>
  <c r="AQ193" i="58"/>
  <c r="R193" i="58"/>
  <c r="AP193" i="58"/>
  <c r="AG193" i="58"/>
  <c r="AN193" i="58"/>
  <c r="Z193" i="58"/>
  <c r="V193" i="58"/>
  <c r="M193" i="58"/>
  <c r="O193" i="58"/>
  <c r="F5" i="56"/>
  <c r="D5" i="56"/>
  <c r="G748" i="84"/>
  <c r="G773" i="84" s="1"/>
  <c r="D752" i="84"/>
  <c r="D777" i="84" s="1"/>
  <c r="D748" i="84"/>
  <c r="D692" i="84"/>
  <c r="D61" i="56"/>
  <c r="E96" i="77" s="1"/>
  <c r="E61" i="79"/>
  <c r="R45" i="58"/>
  <c r="T45" i="58"/>
  <c r="AW45" i="58"/>
  <c r="AT45" i="58"/>
  <c r="AN45" i="58"/>
  <c r="AM45" i="58"/>
  <c r="Q45" i="58"/>
  <c r="G45" i="58"/>
  <c r="X45" i="58"/>
  <c r="AB45" i="58"/>
  <c r="AQ45" i="58"/>
  <c r="D45" i="58"/>
  <c r="AJ45" i="58"/>
  <c r="AL45" i="58"/>
  <c r="AV45" i="58"/>
  <c r="AI45" i="58"/>
  <c r="BA45" i="58"/>
  <c r="AR45" i="58"/>
  <c r="O45" i="58"/>
  <c r="N45" i="58"/>
  <c r="H45" i="58"/>
  <c r="V45" i="58"/>
  <c r="L45" i="58"/>
  <c r="K45" i="58"/>
  <c r="F45" i="58"/>
  <c r="AA45" i="58"/>
  <c r="AK45" i="58"/>
  <c r="AE45" i="58"/>
  <c r="BC45" i="58"/>
  <c r="AO45" i="58"/>
  <c r="AS45" i="58"/>
  <c r="Y45" i="58"/>
  <c r="AG45" i="58"/>
  <c r="AD45" i="58"/>
  <c r="W45" i="58"/>
  <c r="M45" i="58"/>
  <c r="AZ45" i="58"/>
  <c r="BE45" i="58"/>
  <c r="BD45" i="58"/>
  <c r="AU45" i="58"/>
  <c r="U45" i="58"/>
  <c r="I45" i="58"/>
  <c r="BB45" i="58"/>
  <c r="AP45" i="58"/>
  <c r="AC45" i="58"/>
  <c r="P45" i="58"/>
  <c r="E45" i="58"/>
  <c r="AX45" i="58"/>
  <c r="AY45" i="58"/>
  <c r="S45" i="58"/>
  <c r="AF45" i="58"/>
  <c r="Z45" i="58"/>
  <c r="J45" i="58"/>
  <c r="AH45" i="58"/>
  <c r="O101" i="58"/>
  <c r="AS101" i="58"/>
  <c r="AD101" i="58"/>
  <c r="R101" i="58"/>
  <c r="D101" i="58"/>
  <c r="AO101" i="58"/>
  <c r="N101" i="58"/>
  <c r="E101" i="58"/>
  <c r="T101" i="58"/>
  <c r="M101" i="58"/>
  <c r="AA101" i="58"/>
  <c r="J101" i="58"/>
  <c r="I101" i="58"/>
  <c r="AY101" i="58"/>
  <c r="AK101" i="58"/>
  <c r="K101" i="58"/>
  <c r="H101" i="58"/>
  <c r="BC101" i="58"/>
  <c r="Z101" i="58"/>
  <c r="AR101" i="58"/>
  <c r="AE101" i="58"/>
  <c r="E773" i="84"/>
  <c r="I692" i="84"/>
  <c r="J61" i="79"/>
  <c r="T230" i="58"/>
  <c r="Q230" i="58"/>
  <c r="K230" i="58"/>
  <c r="AK230" i="58"/>
  <c r="J230" i="58"/>
  <c r="X230" i="58"/>
  <c r="E230" i="58"/>
  <c r="AF230" i="58"/>
  <c r="W230" i="58"/>
  <c r="AQ230" i="58"/>
  <c r="AP230" i="58"/>
  <c r="D230" i="58"/>
  <c r="I61" i="56"/>
  <c r="J96" i="77" s="1"/>
  <c r="O230" i="58"/>
  <c r="H230" i="58"/>
  <c r="BB230" i="58"/>
  <c r="AB230" i="58"/>
  <c r="AA230" i="58"/>
  <c r="BC230" i="58"/>
  <c r="Y230" i="58"/>
  <c r="AW230" i="58"/>
  <c r="L230" i="58"/>
  <c r="BD230" i="58"/>
  <c r="AN230" i="58"/>
  <c r="V230" i="58"/>
  <c r="BA230" i="58"/>
  <c r="AS230" i="58"/>
  <c r="I230" i="58"/>
  <c r="AZ230" i="58"/>
  <c r="AY230" i="58"/>
  <c r="AE230" i="58"/>
  <c r="G230" i="58"/>
  <c r="AT230" i="58"/>
  <c r="AR230" i="58"/>
  <c r="AL230" i="58"/>
  <c r="S230" i="58"/>
  <c r="P230" i="58"/>
  <c r="M230" i="58"/>
  <c r="N230" i="58"/>
  <c r="AM230" i="58"/>
  <c r="AD230" i="58"/>
  <c r="F230" i="58"/>
  <c r="BE230" i="58"/>
  <c r="Z230" i="58"/>
  <c r="AH230" i="58"/>
  <c r="AX230" i="58"/>
  <c r="AJ230" i="58"/>
  <c r="AI230" i="58"/>
  <c r="AV230" i="58"/>
  <c r="AC230" i="58"/>
  <c r="R230" i="58"/>
  <c r="AU230" i="58"/>
  <c r="U230" i="58"/>
  <c r="AG230" i="58"/>
  <c r="AO230" i="58"/>
  <c r="G752" i="84"/>
  <c r="G777" i="84" s="1"/>
  <c r="AQ136" i="58"/>
  <c r="AW136" i="58"/>
  <c r="F136" i="58"/>
  <c r="AL136" i="58"/>
  <c r="AI136" i="58"/>
  <c r="Y136" i="58"/>
  <c r="AV136" i="58"/>
  <c r="H41" i="79"/>
  <c r="M136" i="58"/>
  <c r="AT136" i="58"/>
  <c r="AB136" i="58"/>
  <c r="AD136" i="58"/>
  <c r="AZ136" i="58"/>
  <c r="W136" i="58"/>
  <c r="I7" i="56"/>
  <c r="F687" i="84"/>
  <c r="T99" i="58"/>
  <c r="AA99" i="58"/>
  <c r="AZ99" i="58"/>
  <c r="L99" i="58"/>
  <c r="AG99" i="58"/>
  <c r="AF99" i="58"/>
  <c r="D99" i="58"/>
  <c r="BA99" i="58"/>
  <c r="AD99" i="58"/>
  <c r="AO99" i="58"/>
  <c r="BE99" i="58"/>
  <c r="R99" i="58"/>
  <c r="M99" i="58"/>
  <c r="AQ99" i="58"/>
  <c r="K99" i="58"/>
  <c r="AX99" i="58"/>
  <c r="AN99" i="58"/>
  <c r="AP99" i="58"/>
  <c r="H99" i="58"/>
  <c r="AB99" i="58"/>
  <c r="G99" i="58"/>
  <c r="AU99" i="58"/>
  <c r="AW99" i="58"/>
  <c r="AC99" i="58"/>
  <c r="X99" i="58"/>
  <c r="AR99" i="58"/>
  <c r="S99" i="58"/>
  <c r="BB99" i="58"/>
  <c r="AT99" i="58"/>
  <c r="BD99" i="58"/>
  <c r="G41" i="79"/>
  <c r="U99" i="58"/>
  <c r="W99" i="58"/>
  <c r="AI99" i="58"/>
  <c r="AM99" i="58"/>
  <c r="O99" i="58"/>
  <c r="AE99" i="58"/>
  <c r="Z99" i="58"/>
  <c r="Y99" i="58"/>
  <c r="AK99" i="58"/>
  <c r="AS99" i="58"/>
  <c r="N99" i="58"/>
  <c r="AL99" i="58"/>
  <c r="BC99" i="58"/>
  <c r="I99" i="58"/>
  <c r="AH99" i="58"/>
  <c r="P99" i="58"/>
  <c r="F41" i="56"/>
  <c r="G76" i="77" s="1"/>
  <c r="G156" i="77" s="1"/>
  <c r="AY99" i="58"/>
  <c r="F99" i="58"/>
  <c r="J99" i="58"/>
  <c r="AJ99" i="58"/>
  <c r="V99" i="58"/>
  <c r="E99" i="58"/>
  <c r="Q99" i="58"/>
  <c r="AV99" i="58"/>
  <c r="I5" i="56"/>
  <c r="E5" i="56"/>
  <c r="F753" i="84"/>
  <c r="F773" i="84"/>
  <c r="G750" i="84"/>
  <c r="G775" i="84" s="1"/>
  <c r="AS173" i="58"/>
  <c r="AI173" i="58"/>
  <c r="BA173" i="58"/>
  <c r="AM173" i="58"/>
  <c r="AX173" i="58"/>
  <c r="AO173" i="58"/>
  <c r="BD173" i="58"/>
  <c r="AK173" i="58"/>
  <c r="E173" i="58"/>
  <c r="AJ173" i="58"/>
  <c r="I41" i="79"/>
  <c r="F173" i="58"/>
  <c r="N173" i="58"/>
  <c r="J173" i="58"/>
  <c r="W173" i="58"/>
  <c r="AT173" i="58"/>
  <c r="BE173" i="58"/>
  <c r="AG173" i="58"/>
  <c r="AU173" i="58"/>
  <c r="AY173" i="58"/>
  <c r="R173" i="58"/>
  <c r="Y173" i="58"/>
  <c r="P173" i="58"/>
  <c r="AZ173" i="58"/>
  <c r="AN173" i="58"/>
  <c r="H173" i="58"/>
  <c r="BC173" i="58"/>
  <c r="AW173" i="58"/>
  <c r="T173" i="58"/>
  <c r="AL173" i="58"/>
  <c r="AB173" i="58"/>
  <c r="L173" i="58"/>
  <c r="AA173" i="58"/>
  <c r="Z173" i="58"/>
  <c r="M173" i="58"/>
  <c r="H41" i="56"/>
  <c r="I76" i="77" s="1"/>
  <c r="I156" i="77" s="1"/>
  <c r="AD173" i="58"/>
  <c r="AP173" i="58"/>
  <c r="AE173" i="58"/>
  <c r="AV173" i="58"/>
  <c r="AH173" i="58"/>
  <c r="K173" i="58"/>
  <c r="I173" i="58"/>
  <c r="G173" i="58"/>
  <c r="X173" i="58"/>
  <c r="O173" i="58"/>
  <c r="Q173" i="58"/>
  <c r="S173" i="58"/>
  <c r="V173" i="58"/>
  <c r="H753" i="84"/>
  <c r="H773" i="84"/>
  <c r="G692" i="84"/>
  <c r="M156" i="58"/>
  <c r="K156" i="58"/>
  <c r="BB156" i="58"/>
  <c r="AZ156" i="58"/>
  <c r="AV156" i="58"/>
  <c r="AG156" i="58"/>
  <c r="H61" i="79"/>
  <c r="AN156" i="58"/>
  <c r="AU156" i="58"/>
  <c r="Y156" i="58"/>
  <c r="AJ156" i="58"/>
  <c r="AT156" i="58"/>
  <c r="AH156" i="58"/>
  <c r="U156" i="58"/>
  <c r="N156" i="58"/>
  <c r="AD156" i="58"/>
  <c r="J156" i="58"/>
  <c r="H156" i="58"/>
  <c r="AO156" i="58"/>
  <c r="AE156" i="58"/>
  <c r="G61" i="56"/>
  <c r="H96" i="77" s="1"/>
  <c r="T156" i="58"/>
  <c r="Q156" i="58"/>
  <c r="S156" i="58"/>
  <c r="L156" i="58"/>
  <c r="AI156" i="58"/>
  <c r="AS156" i="58"/>
  <c r="F156" i="58"/>
  <c r="I156" i="58"/>
  <c r="BD156" i="58"/>
  <c r="AC156" i="58"/>
  <c r="Z156" i="58"/>
  <c r="AP156" i="58"/>
  <c r="X156" i="58"/>
  <c r="E156" i="58"/>
  <c r="BA156" i="58"/>
  <c r="V156" i="58"/>
  <c r="D156" i="58"/>
  <c r="AB156" i="58"/>
  <c r="AR156" i="58"/>
  <c r="R156" i="58"/>
  <c r="W156" i="58"/>
  <c r="BE156" i="58"/>
  <c r="AL156" i="58"/>
  <c r="P156" i="58"/>
  <c r="O156" i="58"/>
  <c r="AM156" i="58"/>
  <c r="BC156" i="58"/>
  <c r="AA156" i="58"/>
  <c r="AX156" i="58"/>
  <c r="G156" i="58"/>
  <c r="AW156" i="58"/>
  <c r="AF156" i="58"/>
  <c r="AY156" i="58"/>
  <c r="AQ156" i="58"/>
  <c r="AK156" i="58"/>
  <c r="I753" i="84"/>
  <c r="I773" i="84"/>
  <c r="G751" i="84"/>
  <c r="G776" i="84" s="1"/>
  <c r="F692" i="84"/>
  <c r="S119" i="58"/>
  <c r="AQ119" i="58"/>
  <c r="H119" i="58"/>
  <c r="BB119" i="58"/>
  <c r="AT119" i="58"/>
  <c r="P119" i="58"/>
  <c r="W119" i="58"/>
  <c r="D119" i="58"/>
  <c r="G119" i="58"/>
  <c r="Z119" i="58"/>
  <c r="AM119" i="58"/>
  <c r="AW119" i="58"/>
  <c r="Y119" i="58"/>
  <c r="AU119" i="58"/>
  <c r="L119" i="58"/>
  <c r="AY119" i="58"/>
  <c r="BC119" i="58"/>
  <c r="E119" i="58"/>
  <c r="O119" i="58"/>
  <c r="AZ119" i="58"/>
  <c r="AI119" i="58"/>
  <c r="AV119" i="58"/>
  <c r="T119" i="58"/>
  <c r="Q119" i="58"/>
  <c r="AE119" i="58"/>
  <c r="I119" i="58"/>
  <c r="AH119" i="58"/>
  <c r="U119" i="58"/>
  <c r="J119" i="58"/>
  <c r="AN119" i="58"/>
  <c r="X119" i="58"/>
  <c r="AR119" i="58"/>
  <c r="AS119" i="58"/>
  <c r="AF119" i="58"/>
  <c r="F119" i="58"/>
  <c r="AC119" i="58"/>
  <c r="R119" i="58"/>
  <c r="M119" i="58"/>
  <c r="AA119" i="58"/>
  <c r="V119" i="58"/>
  <c r="BA119" i="58"/>
  <c r="BD119" i="58"/>
  <c r="AJ119" i="58"/>
  <c r="AK119" i="58"/>
  <c r="K119" i="58"/>
  <c r="G61" i="79"/>
  <c r="AG119" i="58"/>
  <c r="BE119" i="58"/>
  <c r="AD119" i="58"/>
  <c r="AX119" i="58"/>
  <c r="N119" i="58"/>
  <c r="AO119" i="58"/>
  <c r="F61" i="56"/>
  <c r="G96" i="77" s="1"/>
  <c r="AL119" i="58"/>
  <c r="AB119" i="58"/>
  <c r="AP119" i="58"/>
  <c r="E749" i="84"/>
  <c r="E774" i="84" s="1"/>
  <c r="E750" i="84"/>
  <c r="E775" i="84" s="1"/>
  <c r="E692" i="84"/>
  <c r="AV82" i="58"/>
  <c r="AG82" i="58"/>
  <c r="AI82" i="58"/>
  <c r="AQ82" i="58"/>
  <c r="D82" i="58"/>
  <c r="AJ82" i="58"/>
  <c r="AM82" i="58"/>
  <c r="AY82" i="58"/>
  <c r="BB82" i="58"/>
  <c r="AR82" i="58"/>
  <c r="BD82" i="58"/>
  <c r="X82" i="58"/>
  <c r="M82" i="58"/>
  <c r="AZ82" i="58"/>
  <c r="P82" i="58"/>
  <c r="AU82" i="58"/>
  <c r="H82" i="58"/>
  <c r="AC82" i="58"/>
  <c r="N82" i="58"/>
  <c r="S82" i="58"/>
  <c r="AD82" i="58"/>
  <c r="AB82" i="58"/>
  <c r="AK82" i="58"/>
  <c r="J82" i="58"/>
  <c r="O82" i="58"/>
  <c r="AH82" i="58"/>
  <c r="AA82" i="58"/>
  <c r="AS82" i="58"/>
  <c r="BA82" i="58"/>
  <c r="F82" i="58"/>
  <c r="AN82" i="58"/>
  <c r="E82" i="58"/>
  <c r="AX82" i="58"/>
  <c r="AL82" i="58"/>
  <c r="I82" i="58"/>
  <c r="AF82" i="58"/>
  <c r="BE82" i="58"/>
  <c r="AT82" i="58"/>
  <c r="Y82" i="58"/>
  <c r="F61" i="79"/>
  <c r="AP82" i="58"/>
  <c r="V82" i="58"/>
  <c r="AO82" i="58"/>
  <c r="BC82" i="58"/>
  <c r="Z82" i="58"/>
  <c r="Q82" i="58"/>
  <c r="W82" i="58"/>
  <c r="L82" i="58"/>
  <c r="AW82" i="58"/>
  <c r="AE82" i="58"/>
  <c r="U82" i="58"/>
  <c r="K82" i="58"/>
  <c r="R82" i="58"/>
  <c r="G82" i="58"/>
  <c r="T82" i="58"/>
  <c r="E61" i="56"/>
  <c r="F96" i="77" s="1"/>
  <c r="I9" i="56"/>
  <c r="G7" i="56"/>
  <c r="H7" i="56"/>
  <c r="E7" i="56" l="1"/>
  <c r="O136" i="58"/>
  <c r="K136" i="58"/>
  <c r="G41" i="56"/>
  <c r="H76" i="77" s="1"/>
  <c r="H156" i="77" s="1"/>
  <c r="X136" i="58"/>
  <c r="H136" i="58"/>
  <c r="J136" i="58"/>
  <c r="AG136" i="58"/>
  <c r="BD101" i="58"/>
  <c r="V101" i="58"/>
  <c r="AI101" i="58"/>
  <c r="AW101" i="58"/>
  <c r="BE101" i="58"/>
  <c r="F43" i="56"/>
  <c r="G78" i="77" s="1"/>
  <c r="U101" i="58"/>
  <c r="S136" i="58"/>
  <c r="AC136" i="58"/>
  <c r="AK136" i="58"/>
  <c r="AN136" i="58"/>
  <c r="AP136" i="58"/>
  <c r="L136" i="58"/>
  <c r="Z136" i="58"/>
  <c r="H6" i="56"/>
  <c r="BB173" i="58"/>
  <c r="AF173" i="58"/>
  <c r="AC173" i="58"/>
  <c r="H687" i="84"/>
  <c r="Q136" i="58"/>
  <c r="BA136" i="58"/>
  <c r="AX136" i="58"/>
  <c r="AH136" i="58"/>
  <c r="AE136" i="58"/>
  <c r="AY136" i="58"/>
  <c r="BB136" i="58"/>
  <c r="R136" i="58"/>
  <c r="AF136" i="58"/>
  <c r="AM136" i="58"/>
  <c r="P136" i="58"/>
  <c r="BD136" i="58"/>
  <c r="AU136" i="58"/>
  <c r="AR136" i="58"/>
  <c r="G687" i="84"/>
  <c r="AN101" i="58"/>
  <c r="AJ101" i="58"/>
  <c r="G43" i="79"/>
  <c r="Y101" i="58"/>
  <c r="Q101" i="58"/>
  <c r="AH101" i="58"/>
  <c r="AP101" i="58"/>
  <c r="BA101" i="58"/>
  <c r="W101" i="58"/>
  <c r="L101" i="58"/>
  <c r="P101" i="58"/>
  <c r="AV101" i="58"/>
  <c r="X101" i="58"/>
  <c r="G101" i="58"/>
  <c r="F688" i="84"/>
  <c r="H8" i="56"/>
  <c r="AQ173" i="58"/>
  <c r="U173" i="58"/>
  <c r="D173" i="58"/>
  <c r="V136" i="58"/>
  <c r="G136" i="58"/>
  <c r="BE136" i="58"/>
  <c r="T136" i="58"/>
  <c r="AJ136" i="58"/>
  <c r="AO136" i="58"/>
  <c r="I136" i="58"/>
  <c r="U136" i="58"/>
  <c r="D136" i="58"/>
  <c r="N136" i="58"/>
  <c r="AA136" i="58"/>
  <c r="AS136" i="58"/>
  <c r="E136" i="58"/>
  <c r="BB101" i="58"/>
  <c r="AZ101" i="58"/>
  <c r="AC101" i="58"/>
  <c r="AX101" i="58"/>
  <c r="AG101" i="58"/>
  <c r="AM101" i="58"/>
  <c r="AQ101" i="58"/>
  <c r="AU101" i="58"/>
  <c r="AB101" i="58"/>
  <c r="AF101" i="58"/>
  <c r="F101" i="58"/>
  <c r="S101" i="58"/>
  <c r="AL101" i="58"/>
  <c r="G6" i="56"/>
  <c r="D6" i="56"/>
  <c r="I6" i="56"/>
  <c r="E6" i="56"/>
  <c r="F6" i="56"/>
  <c r="D7" i="56"/>
  <c r="D9" i="56"/>
  <c r="D690" i="84" s="1"/>
  <c r="H9" i="56"/>
  <c r="AZ29" i="58"/>
  <c r="D694" i="84"/>
  <c r="D42" i="56"/>
  <c r="E77" i="77" s="1"/>
  <c r="E157" i="77" s="1"/>
  <c r="E42" i="79"/>
  <c r="AO26" i="58"/>
  <c r="Z26" i="58"/>
  <c r="AC26" i="58"/>
  <c r="R26" i="58"/>
  <c r="X26" i="58"/>
  <c r="Y26" i="58"/>
  <c r="AM26" i="58"/>
  <c r="AI26" i="58"/>
  <c r="AL26" i="58"/>
  <c r="U26" i="58"/>
  <c r="BC26" i="58"/>
  <c r="AF26" i="58"/>
  <c r="H26" i="58"/>
  <c r="P26" i="58"/>
  <c r="O26" i="58"/>
  <c r="AR26" i="58"/>
  <c r="AY26" i="58"/>
  <c r="Q26" i="58"/>
  <c r="AJ26" i="58"/>
  <c r="AG26" i="58"/>
  <c r="L26" i="58"/>
  <c r="G26" i="58"/>
  <c r="T26" i="58"/>
  <c r="AT26" i="58"/>
  <c r="AV26" i="58"/>
  <c r="AH26" i="58"/>
  <c r="M26" i="58"/>
  <c r="AP26" i="58"/>
  <c r="D26" i="58"/>
  <c r="AD26" i="58"/>
  <c r="AW26" i="58"/>
  <c r="AB26" i="58"/>
  <c r="AE26" i="58"/>
  <c r="AS26" i="58"/>
  <c r="J26" i="58"/>
  <c r="S26" i="58"/>
  <c r="AX26" i="58"/>
  <c r="BB26" i="58"/>
  <c r="AN26" i="58"/>
  <c r="W26" i="58"/>
  <c r="BD26" i="58"/>
  <c r="AU26" i="58"/>
  <c r="E26" i="58"/>
  <c r="I26" i="58"/>
  <c r="AQ26" i="58"/>
  <c r="K26" i="58"/>
  <c r="V26" i="58"/>
  <c r="AA26" i="58"/>
  <c r="BE26" i="58"/>
  <c r="AK26" i="58"/>
  <c r="N26" i="58"/>
  <c r="F26" i="58"/>
  <c r="BA26" i="58"/>
  <c r="AZ26" i="58"/>
  <c r="D753" i="84"/>
  <c r="D773" i="84"/>
  <c r="D687" i="84"/>
  <c r="D41" i="56"/>
  <c r="E76" i="77" s="1"/>
  <c r="E156" i="77" s="1"/>
  <c r="E41" i="79"/>
  <c r="K25" i="58"/>
  <c r="J25" i="58"/>
  <c r="M25" i="58"/>
  <c r="P25" i="58"/>
  <c r="E25" i="58"/>
  <c r="AU25" i="58"/>
  <c r="AX25" i="58"/>
  <c r="AI25" i="58"/>
  <c r="AM25" i="58"/>
  <c r="S25" i="58"/>
  <c r="W25" i="58"/>
  <c r="AH25" i="58"/>
  <c r="V25" i="58"/>
  <c r="AQ25" i="58"/>
  <c r="O25" i="58"/>
  <c r="F25" i="58"/>
  <c r="N25" i="58"/>
  <c r="AD25" i="58"/>
  <c r="AZ25" i="58"/>
  <c r="I25" i="58"/>
  <c r="AP25" i="58"/>
  <c r="AG25" i="58"/>
  <c r="AW25" i="58"/>
  <c r="BA25" i="58"/>
  <c r="R25" i="58"/>
  <c r="H25" i="58"/>
  <c r="AL25" i="58"/>
  <c r="U25" i="58"/>
  <c r="Y25" i="58"/>
  <c r="G25" i="58"/>
  <c r="AJ25" i="58"/>
  <c r="AS25" i="58"/>
  <c r="T25" i="58"/>
  <c r="AC25" i="58"/>
  <c r="AN25" i="58"/>
  <c r="AR25" i="58"/>
  <c r="AB25" i="58"/>
  <c r="AA25" i="58"/>
  <c r="AY25" i="58"/>
  <c r="BB25" i="58"/>
  <c r="BD25" i="58"/>
  <c r="X25" i="58"/>
  <c r="D25" i="58"/>
  <c r="L25" i="58"/>
  <c r="AT25" i="58"/>
  <c r="AF25" i="58"/>
  <c r="BC25" i="58"/>
  <c r="Z25" i="58"/>
  <c r="Q25" i="58"/>
  <c r="AO25" i="58"/>
  <c r="AE25" i="58"/>
  <c r="AV25" i="58"/>
  <c r="AK25" i="58"/>
  <c r="BE25" i="58"/>
  <c r="D688" i="84"/>
  <c r="D43" i="56"/>
  <c r="E78" i="77" s="1"/>
  <c r="E43" i="79"/>
  <c r="AN27" i="58"/>
  <c r="AY27" i="58"/>
  <c r="J27" i="58"/>
  <c r="Z27" i="58"/>
  <c r="X27" i="58"/>
  <c r="AZ27" i="58"/>
  <c r="Q27" i="58"/>
  <c r="AJ27" i="58"/>
  <c r="AI27" i="58"/>
  <c r="AO27" i="58"/>
  <c r="AL27" i="58"/>
  <c r="BA27" i="58"/>
  <c r="F27" i="58"/>
  <c r="AR27" i="58"/>
  <c r="W27" i="58"/>
  <c r="AS27" i="58"/>
  <c r="AD27" i="58"/>
  <c r="AT27" i="58"/>
  <c r="V27" i="58"/>
  <c r="D27" i="58"/>
  <c r="AE27" i="58"/>
  <c r="AW27" i="58"/>
  <c r="H27" i="58"/>
  <c r="AP27" i="58"/>
  <c r="AF27" i="58"/>
  <c r="AX27" i="58"/>
  <c r="AG27" i="58"/>
  <c r="U27" i="58"/>
  <c r="R27" i="58"/>
  <c r="O27" i="58"/>
  <c r="AK27" i="58"/>
  <c r="BB27" i="58"/>
  <c r="AH27" i="58"/>
  <c r="P27" i="58"/>
  <c r="AV27" i="58"/>
  <c r="M27" i="58"/>
  <c r="BE27" i="58"/>
  <c r="N27" i="58"/>
  <c r="AM27" i="58"/>
  <c r="T27" i="58"/>
  <c r="AC27" i="58"/>
  <c r="S27" i="58"/>
  <c r="AB27" i="58"/>
  <c r="K27" i="58"/>
  <c r="G27" i="58"/>
  <c r="AQ27" i="58"/>
  <c r="BC27" i="58"/>
  <c r="AA27" i="58"/>
  <c r="Y27" i="58"/>
  <c r="E27" i="58"/>
  <c r="BD27" i="58"/>
  <c r="L27" i="58"/>
  <c r="AU27" i="58"/>
  <c r="I27" i="58"/>
  <c r="E9" i="56"/>
  <c r="I690" i="84"/>
  <c r="AF214" i="58"/>
  <c r="AO214" i="58"/>
  <c r="R214" i="58"/>
  <c r="AP214" i="58"/>
  <c r="O214" i="58"/>
  <c r="AQ214" i="58"/>
  <c r="E214" i="58"/>
  <c r="BE214" i="58"/>
  <c r="M214" i="58"/>
  <c r="X214" i="58"/>
  <c r="AS214" i="58"/>
  <c r="AM214" i="58"/>
  <c r="U214" i="58"/>
  <c r="AV214" i="58"/>
  <c r="AG214" i="58"/>
  <c r="AA214" i="58"/>
  <c r="AI214" i="58"/>
  <c r="D214" i="58"/>
  <c r="AH214" i="58"/>
  <c r="AL214" i="58"/>
  <c r="F214" i="58"/>
  <c r="AK214" i="58"/>
  <c r="AD214" i="58"/>
  <c r="AY214" i="58"/>
  <c r="J214" i="58"/>
  <c r="N214" i="58"/>
  <c r="BC214" i="58"/>
  <c r="AE214" i="58"/>
  <c r="AZ214" i="58"/>
  <c r="S214" i="58"/>
  <c r="BD214" i="58"/>
  <c r="V214" i="58"/>
  <c r="AU214" i="58"/>
  <c r="I214" i="58"/>
  <c r="K214" i="58"/>
  <c r="H214" i="58"/>
  <c r="AN214" i="58"/>
  <c r="AJ214" i="58"/>
  <c r="T214" i="58"/>
  <c r="BB214" i="58"/>
  <c r="P214" i="58"/>
  <c r="AR214" i="58"/>
  <c r="Z214" i="58"/>
  <c r="I45" i="56"/>
  <c r="J80" i="77" s="1"/>
  <c r="AX214" i="58"/>
  <c r="Y214" i="58"/>
  <c r="J45" i="79"/>
  <c r="AW214" i="58"/>
  <c r="AB214" i="58"/>
  <c r="AT214" i="58"/>
  <c r="G214" i="58"/>
  <c r="Q214" i="58"/>
  <c r="AC214" i="58"/>
  <c r="L214" i="58"/>
  <c r="W214" i="58"/>
  <c r="BA214" i="58"/>
  <c r="E688" i="84"/>
  <c r="AG64" i="58"/>
  <c r="AX64" i="58"/>
  <c r="I64" i="58"/>
  <c r="U64" i="58"/>
  <c r="N64" i="58"/>
  <c r="AP64" i="58"/>
  <c r="AY64" i="58"/>
  <c r="AK64" i="58"/>
  <c r="AC64" i="58"/>
  <c r="AF64" i="58"/>
  <c r="AH64" i="58"/>
  <c r="AS64" i="58"/>
  <c r="Z64" i="58"/>
  <c r="AE64" i="58"/>
  <c r="K64" i="58"/>
  <c r="BB64" i="58"/>
  <c r="L64" i="58"/>
  <c r="M64" i="58"/>
  <c r="S64" i="58"/>
  <c r="V64" i="58"/>
  <c r="Q64" i="58"/>
  <c r="AB64" i="58"/>
  <c r="D64" i="58"/>
  <c r="O64" i="58"/>
  <c r="BA64" i="58"/>
  <c r="AO64" i="58"/>
  <c r="R64" i="58"/>
  <c r="AR64" i="58"/>
  <c r="AI64" i="58"/>
  <c r="AV64" i="58"/>
  <c r="T64" i="58"/>
  <c r="W64" i="58"/>
  <c r="AJ64" i="58"/>
  <c r="AT64" i="58"/>
  <c r="AZ64" i="58"/>
  <c r="BC64" i="58"/>
  <c r="AW64" i="58"/>
  <c r="AN64" i="58"/>
  <c r="G64" i="58"/>
  <c r="AQ64" i="58"/>
  <c r="P64" i="58"/>
  <c r="F43" i="79"/>
  <c r="AA64" i="58"/>
  <c r="F64" i="58"/>
  <c r="E43" i="56"/>
  <c r="F78" i="77" s="1"/>
  <c r="H64" i="58"/>
  <c r="J64" i="58"/>
  <c r="AD64" i="58"/>
  <c r="AM64" i="58"/>
  <c r="E64" i="58"/>
  <c r="X64" i="58"/>
  <c r="BE64" i="58"/>
  <c r="AL64" i="58"/>
  <c r="AU64" i="58"/>
  <c r="BD64" i="58"/>
  <c r="Y64" i="58"/>
  <c r="H690" i="84"/>
  <c r="BE177" i="58"/>
  <c r="BC177" i="58"/>
  <c r="AF177" i="58"/>
  <c r="N177" i="58"/>
  <c r="AH177" i="58"/>
  <c r="Q177" i="58"/>
  <c r="V177" i="58"/>
  <c r="AZ177" i="58"/>
  <c r="P177" i="58"/>
  <c r="AT177" i="58"/>
  <c r="AD177" i="58"/>
  <c r="Z177" i="58"/>
  <c r="X177" i="58"/>
  <c r="AU177" i="58"/>
  <c r="U177" i="58"/>
  <c r="M177" i="58"/>
  <c r="AJ177" i="58"/>
  <c r="AW177" i="58"/>
  <c r="BD177" i="58"/>
  <c r="AS177" i="58"/>
  <c r="I45" i="79"/>
  <c r="AR177" i="58"/>
  <c r="K177" i="58"/>
  <c r="R177" i="58"/>
  <c r="I177" i="58"/>
  <c r="G177" i="58"/>
  <c r="S177" i="58"/>
  <c r="BA177" i="58"/>
  <c r="AA177" i="58"/>
  <c r="H45" i="56"/>
  <c r="I80" i="77" s="1"/>
  <c r="AY177" i="58"/>
  <c r="AM177" i="58"/>
  <c r="E177" i="58"/>
  <c r="AQ177" i="58"/>
  <c r="AI177" i="58"/>
  <c r="O177" i="58"/>
  <c r="T177" i="58"/>
  <c r="L177" i="58"/>
  <c r="AV177" i="58"/>
  <c r="AE177" i="58"/>
  <c r="AL177" i="58"/>
  <c r="AN177" i="58"/>
  <c r="AB177" i="58"/>
  <c r="AG177" i="58"/>
  <c r="AC177" i="58"/>
  <c r="AO177" i="58"/>
  <c r="Y177" i="58"/>
  <c r="W177" i="58"/>
  <c r="F177" i="58"/>
  <c r="D177" i="58"/>
  <c r="AK177" i="58"/>
  <c r="AP177" i="58"/>
  <c r="J177" i="58"/>
  <c r="BB177" i="58"/>
  <c r="H177" i="58"/>
  <c r="AX177" i="58"/>
  <c r="H688" i="84"/>
  <c r="AS175" i="58"/>
  <c r="AJ175" i="58"/>
  <c r="Q175" i="58"/>
  <c r="BB175" i="58"/>
  <c r="V175" i="58"/>
  <c r="I43" i="79"/>
  <c r="Y175" i="58"/>
  <c r="AN175" i="58"/>
  <c r="BD175" i="58"/>
  <c r="H175" i="58"/>
  <c r="L175" i="58"/>
  <c r="M175" i="58"/>
  <c r="U175" i="58"/>
  <c r="AG175" i="58"/>
  <c r="J175" i="58"/>
  <c r="AM175" i="58"/>
  <c r="Z175" i="58"/>
  <c r="AZ175" i="58"/>
  <c r="F175" i="58"/>
  <c r="AA175" i="58"/>
  <c r="E175" i="58"/>
  <c r="AO175" i="58"/>
  <c r="O175" i="58"/>
  <c r="AQ175" i="58"/>
  <c r="AD175" i="58"/>
  <c r="D175" i="58"/>
  <c r="AH175" i="58"/>
  <c r="AK175" i="58"/>
  <c r="AR175" i="58"/>
  <c r="BA175" i="58"/>
  <c r="K175" i="58"/>
  <c r="I175" i="58"/>
  <c r="H43" i="56"/>
  <c r="I78" i="77" s="1"/>
  <c r="W175" i="58"/>
  <c r="X175" i="58"/>
  <c r="AE175" i="58"/>
  <c r="BE175" i="58"/>
  <c r="BC175" i="58"/>
  <c r="AC175" i="58"/>
  <c r="AV175" i="58"/>
  <c r="AY175" i="58"/>
  <c r="AU175" i="58"/>
  <c r="R175" i="58"/>
  <c r="AF175" i="58"/>
  <c r="P175" i="58"/>
  <c r="AP175" i="58"/>
  <c r="AL175" i="58"/>
  <c r="T175" i="58"/>
  <c r="AI175" i="58"/>
  <c r="G175" i="58"/>
  <c r="N175" i="58"/>
  <c r="S175" i="58"/>
  <c r="AX175" i="58"/>
  <c r="AB175" i="58"/>
  <c r="AT175" i="58"/>
  <c r="AW175" i="58"/>
  <c r="I688" i="84"/>
  <c r="S212" i="58"/>
  <c r="J43" i="79"/>
  <c r="BE212" i="58"/>
  <c r="X212" i="58"/>
  <c r="J212" i="58"/>
  <c r="AT212" i="58"/>
  <c r="G212" i="58"/>
  <c r="AH212" i="58"/>
  <c r="M212" i="58"/>
  <c r="AN212" i="58"/>
  <c r="AO212" i="58"/>
  <c r="AE212" i="58"/>
  <c r="AJ212" i="58"/>
  <c r="AK212" i="58"/>
  <c r="AR212" i="58"/>
  <c r="F212" i="58"/>
  <c r="AW212" i="58"/>
  <c r="AG212" i="58"/>
  <c r="Q212" i="58"/>
  <c r="E212" i="58"/>
  <c r="AM212" i="58"/>
  <c r="BC212" i="58"/>
  <c r="AP212" i="58"/>
  <c r="R212" i="58"/>
  <c r="AY212" i="58"/>
  <c r="W212" i="58"/>
  <c r="AC212" i="58"/>
  <c r="I212" i="58"/>
  <c r="AQ212" i="58"/>
  <c r="BA212" i="58"/>
  <c r="AD212" i="58"/>
  <c r="AU212" i="58"/>
  <c r="AF212" i="58"/>
  <c r="AV212" i="58"/>
  <c r="AL212" i="58"/>
  <c r="D212" i="58"/>
  <c r="AS212" i="58"/>
  <c r="AA212" i="58"/>
  <c r="K212" i="58"/>
  <c r="Z212" i="58"/>
  <c r="BD212" i="58"/>
  <c r="O212" i="58"/>
  <c r="AI212" i="58"/>
  <c r="BB212" i="58"/>
  <c r="L212" i="58"/>
  <c r="AX212" i="58"/>
  <c r="U212" i="58"/>
  <c r="Y212" i="58"/>
  <c r="AB212" i="58"/>
  <c r="I43" i="56"/>
  <c r="J78" i="77" s="1"/>
  <c r="N212" i="58"/>
  <c r="H212" i="58"/>
  <c r="P212" i="58"/>
  <c r="V212" i="58"/>
  <c r="T212" i="58"/>
  <c r="AZ212" i="58"/>
  <c r="E687" i="84"/>
  <c r="Y62" i="58"/>
  <c r="L62" i="58"/>
  <c r="AD62" i="58"/>
  <c r="V62" i="58"/>
  <c r="AE62" i="58"/>
  <c r="D62" i="58"/>
  <c r="M62" i="58"/>
  <c r="AN62" i="58"/>
  <c r="J62" i="58"/>
  <c r="AB62" i="58"/>
  <c r="AW62" i="58"/>
  <c r="I62" i="58"/>
  <c r="BE62" i="58"/>
  <c r="T62" i="58"/>
  <c r="BB62" i="58"/>
  <c r="X62" i="58"/>
  <c r="AC62" i="58"/>
  <c r="F62" i="58"/>
  <c r="Z62" i="58"/>
  <c r="Q62" i="58"/>
  <c r="P62" i="58"/>
  <c r="R62" i="58"/>
  <c r="W62" i="58"/>
  <c r="BD62" i="58"/>
  <c r="AI62" i="58"/>
  <c r="AK62" i="58"/>
  <c r="AA62" i="58"/>
  <c r="AP62" i="58"/>
  <c r="F41" i="79"/>
  <c r="N62" i="58"/>
  <c r="E62" i="58"/>
  <c r="AT62" i="58"/>
  <c r="AG62" i="58"/>
  <c r="G62" i="58"/>
  <c r="AV62" i="58"/>
  <c r="AR62" i="58"/>
  <c r="S62" i="58"/>
  <c r="AH62" i="58"/>
  <c r="AZ62" i="58"/>
  <c r="AL62" i="58"/>
  <c r="AS62" i="58"/>
  <c r="AF62" i="58"/>
  <c r="E41" i="56"/>
  <c r="F76" i="77" s="1"/>
  <c r="F156" i="77" s="1"/>
  <c r="AX62" i="58"/>
  <c r="AM62" i="58"/>
  <c r="K62" i="58"/>
  <c r="AU62" i="58"/>
  <c r="AO62" i="58"/>
  <c r="BA62" i="58"/>
  <c r="H62" i="58"/>
  <c r="AJ62" i="58"/>
  <c r="O62" i="58"/>
  <c r="U62" i="58"/>
  <c r="BC62" i="58"/>
  <c r="AY62" i="58"/>
  <c r="AQ62" i="58"/>
  <c r="E753" i="84"/>
  <c r="H694" i="84"/>
  <c r="G174" i="58"/>
  <c r="AM174" i="58"/>
  <c r="H174" i="58"/>
  <c r="AB174" i="58"/>
  <c r="I42" i="79"/>
  <c r="R174" i="58"/>
  <c r="AJ174" i="58"/>
  <c r="AQ174" i="58"/>
  <c r="F174" i="58"/>
  <c r="AS174" i="58"/>
  <c r="AZ174" i="58"/>
  <c r="AP174" i="58"/>
  <c r="X174" i="58"/>
  <c r="Z174" i="58"/>
  <c r="AX174" i="58"/>
  <c r="AU174" i="58"/>
  <c r="AV174" i="58"/>
  <c r="AO174" i="58"/>
  <c r="AH174" i="58"/>
  <c r="AT174" i="58"/>
  <c r="BB174" i="58"/>
  <c r="AY174" i="58"/>
  <c r="AR174" i="58"/>
  <c r="T174" i="58"/>
  <c r="AK174" i="58"/>
  <c r="M174" i="58"/>
  <c r="AN174" i="58"/>
  <c r="AG174" i="58"/>
  <c r="BE174" i="58"/>
  <c r="N174" i="58"/>
  <c r="AI174" i="58"/>
  <c r="BA174" i="58"/>
  <c r="AD174" i="58"/>
  <c r="J174" i="58"/>
  <c r="H42" i="56"/>
  <c r="I77" i="77" s="1"/>
  <c r="I157" i="77" s="1"/>
  <c r="I168" i="77" s="1"/>
  <c r="AF174" i="58"/>
  <c r="U174" i="58"/>
  <c r="AC174" i="58"/>
  <c r="I174" i="58"/>
  <c r="E174" i="58"/>
  <c r="P174" i="58"/>
  <c r="K174" i="58"/>
  <c r="AE174" i="58"/>
  <c r="AL174" i="58"/>
  <c r="AA174" i="58"/>
  <c r="BC174" i="58"/>
  <c r="Y174" i="58"/>
  <c r="W174" i="58"/>
  <c r="AW174" i="58"/>
  <c r="D174" i="58"/>
  <c r="L174" i="58"/>
  <c r="BD174" i="58"/>
  <c r="V174" i="58"/>
  <c r="S174" i="58"/>
  <c r="Q174" i="58"/>
  <c r="O174" i="58"/>
  <c r="E690" i="84"/>
  <c r="AB66" i="58"/>
  <c r="Z66" i="58"/>
  <c r="AL66" i="58"/>
  <c r="AC66" i="58"/>
  <c r="AX66" i="58"/>
  <c r="AD66" i="58"/>
  <c r="AH66" i="58"/>
  <c r="AG66" i="58"/>
  <c r="AK66" i="58"/>
  <c r="BA66" i="58"/>
  <c r="O66" i="58"/>
  <c r="BD66" i="58"/>
  <c r="AA66" i="58"/>
  <c r="AI66" i="58"/>
  <c r="T66" i="58"/>
  <c r="AR66" i="58"/>
  <c r="J66" i="58"/>
  <c r="AZ66" i="58"/>
  <c r="AT66" i="58"/>
  <c r="D66" i="58"/>
  <c r="AJ66" i="58"/>
  <c r="V66" i="58"/>
  <c r="Y66" i="58"/>
  <c r="BE66" i="58"/>
  <c r="K66" i="58"/>
  <c r="R66" i="58"/>
  <c r="L66" i="58"/>
  <c r="AE66" i="58"/>
  <c r="S66" i="58"/>
  <c r="W66" i="58"/>
  <c r="AU66" i="58"/>
  <c r="E66" i="58"/>
  <c r="X66" i="58"/>
  <c r="BC66" i="58"/>
  <c r="AW66" i="58"/>
  <c r="AY66" i="58"/>
  <c r="AN66" i="58"/>
  <c r="AO66" i="58"/>
  <c r="AF66" i="58"/>
  <c r="E45" i="56"/>
  <c r="F80" i="77" s="1"/>
  <c r="AQ66" i="58"/>
  <c r="P66" i="58"/>
  <c r="F45" i="79"/>
  <c r="Q66" i="58"/>
  <c r="U66" i="58"/>
  <c r="BB66" i="58"/>
  <c r="AS66" i="58"/>
  <c r="I66" i="58"/>
  <c r="H66" i="58"/>
  <c r="F66" i="58"/>
  <c r="M66" i="58"/>
  <c r="AM66" i="58"/>
  <c r="AP66" i="58"/>
  <c r="N66" i="58"/>
  <c r="G66" i="58"/>
  <c r="AV66" i="58"/>
  <c r="G694" i="84"/>
  <c r="AY137" i="58"/>
  <c r="BB137" i="58"/>
  <c r="AR137" i="58"/>
  <c r="H137" i="58"/>
  <c r="W137" i="58"/>
  <c r="BE137" i="58"/>
  <c r="AG137" i="58"/>
  <c r="U137" i="58"/>
  <c r="I137" i="58"/>
  <c r="Z137" i="58"/>
  <c r="L137" i="58"/>
  <c r="AF137" i="58"/>
  <c r="AU137" i="58"/>
  <c r="P137" i="58"/>
  <c r="AL137" i="58"/>
  <c r="T137" i="58"/>
  <c r="BA137" i="58"/>
  <c r="AO137" i="58"/>
  <c r="F137" i="58"/>
  <c r="N137" i="58"/>
  <c r="E137" i="58"/>
  <c r="H42" i="79"/>
  <c r="G137" i="58"/>
  <c r="K137" i="58"/>
  <c r="AJ137" i="58"/>
  <c r="AT137" i="58"/>
  <c r="AK137" i="58"/>
  <c r="AN137" i="58"/>
  <c r="AZ137" i="58"/>
  <c r="AX137" i="58"/>
  <c r="AC137" i="58"/>
  <c r="R137" i="58"/>
  <c r="X137" i="58"/>
  <c r="AM137" i="58"/>
  <c r="BD137" i="58"/>
  <c r="AV137" i="58"/>
  <c r="M137" i="58"/>
  <c r="AS137" i="58"/>
  <c r="AE137" i="58"/>
  <c r="AB137" i="58"/>
  <c r="AD137" i="58"/>
  <c r="Y137" i="58"/>
  <c r="D137" i="58"/>
  <c r="J137" i="58"/>
  <c r="AA137" i="58"/>
  <c r="AI137" i="58"/>
  <c r="AQ137" i="58"/>
  <c r="AH137" i="58"/>
  <c r="AP137" i="58"/>
  <c r="BC137" i="58"/>
  <c r="G42" i="56"/>
  <c r="H77" i="77" s="1"/>
  <c r="H157" i="77" s="1"/>
  <c r="AW137" i="58"/>
  <c r="V137" i="58"/>
  <c r="O137" i="58"/>
  <c r="Q137" i="58"/>
  <c r="S137" i="58"/>
  <c r="F9" i="56"/>
  <c r="G688" i="84"/>
  <c r="O138" i="58"/>
  <c r="AS138" i="58"/>
  <c r="Z138" i="58"/>
  <c r="H138" i="58"/>
  <c r="M138" i="58"/>
  <c r="AT138" i="58"/>
  <c r="V138" i="58"/>
  <c r="T138" i="58"/>
  <c r="I138" i="58"/>
  <c r="AD138" i="58"/>
  <c r="AM138" i="58"/>
  <c r="AA138" i="58"/>
  <c r="X138" i="58"/>
  <c r="AE138" i="58"/>
  <c r="AW138" i="58"/>
  <c r="D138" i="58"/>
  <c r="Q138" i="58"/>
  <c r="BE138" i="58"/>
  <c r="AX138" i="58"/>
  <c r="BB138" i="58"/>
  <c r="AI138" i="58"/>
  <c r="AH138" i="58"/>
  <c r="BA138" i="58"/>
  <c r="AK138" i="58"/>
  <c r="G43" i="56"/>
  <c r="H78" i="77" s="1"/>
  <c r="W138" i="58"/>
  <c r="AN138" i="58"/>
  <c r="E138" i="58"/>
  <c r="AP138" i="58"/>
  <c r="F138" i="58"/>
  <c r="AC138" i="58"/>
  <c r="BD138" i="58"/>
  <c r="AG138" i="58"/>
  <c r="N138" i="58"/>
  <c r="P138" i="58"/>
  <c r="AL138" i="58"/>
  <c r="H43" i="79"/>
  <c r="U138" i="58"/>
  <c r="R138" i="58"/>
  <c r="AV138" i="58"/>
  <c r="AQ138" i="58"/>
  <c r="Y138" i="58"/>
  <c r="BC138" i="58"/>
  <c r="K138" i="58"/>
  <c r="AO138" i="58"/>
  <c r="L138" i="58"/>
  <c r="J138" i="58"/>
  <c r="G138" i="58"/>
  <c r="AF138" i="58"/>
  <c r="AJ138" i="58"/>
  <c r="S138" i="58"/>
  <c r="AY138" i="58"/>
  <c r="AZ138" i="58"/>
  <c r="AR138" i="58"/>
  <c r="AB138" i="58"/>
  <c r="AU138" i="58"/>
  <c r="F694" i="84"/>
  <c r="BE100" i="58"/>
  <c r="BB100" i="58"/>
  <c r="AE100" i="58"/>
  <c r="I100" i="58"/>
  <c r="L100" i="58"/>
  <c r="AV100" i="58"/>
  <c r="AS100" i="58"/>
  <c r="AW100" i="58"/>
  <c r="AG100" i="58"/>
  <c r="N100" i="58"/>
  <c r="BA100" i="58"/>
  <c r="AN100" i="58"/>
  <c r="G100" i="58"/>
  <c r="AY100" i="58"/>
  <c r="AR100" i="58"/>
  <c r="AJ100" i="58"/>
  <c r="AC100" i="58"/>
  <c r="AF100" i="58"/>
  <c r="AI100" i="58"/>
  <c r="AD100" i="58"/>
  <c r="AA100" i="58"/>
  <c r="AO100" i="58"/>
  <c r="H100" i="58"/>
  <c r="AH100" i="58"/>
  <c r="BD100" i="58"/>
  <c r="R100" i="58"/>
  <c r="AU100" i="58"/>
  <c r="W100" i="58"/>
  <c r="F42" i="56"/>
  <c r="G77" i="77" s="1"/>
  <c r="G157" i="77" s="1"/>
  <c r="P100" i="58"/>
  <c r="AQ100" i="58"/>
  <c r="AP100" i="58"/>
  <c r="J100" i="58"/>
  <c r="Z100" i="58"/>
  <c r="AM100" i="58"/>
  <c r="V100" i="58"/>
  <c r="M100" i="58"/>
  <c r="AZ100" i="58"/>
  <c r="G42" i="79"/>
  <c r="AL100" i="58"/>
  <c r="Y100" i="58"/>
  <c r="K100" i="58"/>
  <c r="AB100" i="58"/>
  <c r="E100" i="58"/>
  <c r="AT100" i="58"/>
  <c r="T100" i="58"/>
  <c r="F100" i="58"/>
  <c r="O100" i="58"/>
  <c r="BC100" i="58"/>
  <c r="U100" i="58"/>
  <c r="Q100" i="58"/>
  <c r="AX100" i="58"/>
  <c r="X100" i="58"/>
  <c r="D100" i="58"/>
  <c r="AK100" i="58"/>
  <c r="S100" i="58"/>
  <c r="H695" i="84"/>
  <c r="AH176" i="58"/>
  <c r="V176" i="58"/>
  <c r="AD176" i="58"/>
  <c r="P176" i="58"/>
  <c r="AO176" i="58"/>
  <c r="D176" i="58"/>
  <c r="E176" i="58"/>
  <c r="AL176" i="58"/>
  <c r="H176" i="58"/>
  <c r="BE176" i="58"/>
  <c r="Y176" i="58"/>
  <c r="AG176" i="58"/>
  <c r="AZ176" i="58"/>
  <c r="BA176" i="58"/>
  <c r="O176" i="58"/>
  <c r="AC176" i="58"/>
  <c r="AU176" i="58"/>
  <c r="AI176" i="58"/>
  <c r="Z176" i="58"/>
  <c r="AV176" i="58"/>
  <c r="AK176" i="58"/>
  <c r="AW176" i="58"/>
  <c r="J176" i="58"/>
  <c r="AR176" i="58"/>
  <c r="M176" i="58"/>
  <c r="K176" i="58"/>
  <c r="AB176" i="58"/>
  <c r="BB176" i="58"/>
  <c r="AF176" i="58"/>
  <c r="I176" i="58"/>
  <c r="BC176" i="58"/>
  <c r="H44" i="56"/>
  <c r="I79" i="77" s="1"/>
  <c r="AM176" i="58"/>
  <c r="I44" i="79"/>
  <c r="U176" i="58"/>
  <c r="X176" i="58"/>
  <c r="BD176" i="58"/>
  <c r="W176" i="58"/>
  <c r="AS176" i="58"/>
  <c r="AP176" i="58"/>
  <c r="Q176" i="58"/>
  <c r="G176" i="58"/>
  <c r="T176" i="58"/>
  <c r="AE176" i="58"/>
  <c r="L176" i="58"/>
  <c r="N176" i="58"/>
  <c r="R176" i="58"/>
  <c r="AN176" i="58"/>
  <c r="AY176" i="58"/>
  <c r="AX176" i="58"/>
  <c r="AQ176" i="58"/>
  <c r="AA176" i="58"/>
  <c r="AT176" i="58"/>
  <c r="S176" i="58"/>
  <c r="F176" i="58"/>
  <c r="AJ176" i="58"/>
  <c r="G9" i="56"/>
  <c r="I694" i="84"/>
  <c r="AC211" i="58"/>
  <c r="AW211" i="58"/>
  <c r="K211" i="58"/>
  <c r="J211" i="58"/>
  <c r="AL211" i="58"/>
  <c r="I42" i="56"/>
  <c r="J77" i="77" s="1"/>
  <c r="J157" i="77" s="1"/>
  <c r="AG211" i="58"/>
  <c r="L211" i="58"/>
  <c r="AX211" i="58"/>
  <c r="AB211" i="58"/>
  <c r="AK211" i="58"/>
  <c r="AN211" i="58"/>
  <c r="AF211" i="58"/>
  <c r="Y211" i="58"/>
  <c r="BC211" i="58"/>
  <c r="AO211" i="58"/>
  <c r="X211" i="58"/>
  <c r="D211" i="58"/>
  <c r="I211" i="58"/>
  <c r="Z211" i="58"/>
  <c r="P211" i="58"/>
  <c r="AM211" i="58"/>
  <c r="AA211" i="58"/>
  <c r="W211" i="58"/>
  <c r="AV211" i="58"/>
  <c r="AI211" i="58"/>
  <c r="AD211" i="58"/>
  <c r="AQ211" i="58"/>
  <c r="AH211" i="58"/>
  <c r="AS211" i="58"/>
  <c r="H211" i="58"/>
  <c r="AZ211" i="58"/>
  <c r="AJ211" i="58"/>
  <c r="R211" i="58"/>
  <c r="BA211" i="58"/>
  <c r="F211" i="58"/>
  <c r="AY211" i="58"/>
  <c r="AR211" i="58"/>
  <c r="E211" i="58"/>
  <c r="G211" i="58"/>
  <c r="BD211" i="58"/>
  <c r="T211" i="58"/>
  <c r="J42" i="79"/>
  <c r="AP211" i="58"/>
  <c r="AE211" i="58"/>
  <c r="AU211" i="58"/>
  <c r="BB211" i="58"/>
  <c r="N211" i="58"/>
  <c r="U211" i="58"/>
  <c r="AT211" i="58"/>
  <c r="BE211" i="58"/>
  <c r="M211" i="58"/>
  <c r="S211" i="58"/>
  <c r="Q211" i="58"/>
  <c r="V211" i="58"/>
  <c r="O211" i="58"/>
  <c r="E694" i="84"/>
  <c r="AI63" i="58"/>
  <c r="AE63" i="58"/>
  <c r="AL63" i="58"/>
  <c r="AZ63" i="58"/>
  <c r="AY63" i="58"/>
  <c r="Q63" i="58"/>
  <c r="J63" i="58"/>
  <c r="D63" i="58"/>
  <c r="H63" i="58"/>
  <c r="AC63" i="58"/>
  <c r="E42" i="56"/>
  <c r="F77" i="77" s="1"/>
  <c r="F157" i="77" s="1"/>
  <c r="L63" i="58"/>
  <c r="Y63" i="58"/>
  <c r="BB63" i="58"/>
  <c r="M63" i="58"/>
  <c r="AS63" i="58"/>
  <c r="F63" i="58"/>
  <c r="AK63" i="58"/>
  <c r="AQ63" i="58"/>
  <c r="Z63" i="58"/>
  <c r="O63" i="58"/>
  <c r="AJ63" i="58"/>
  <c r="AU63" i="58"/>
  <c r="AA63" i="58"/>
  <c r="AD63" i="58"/>
  <c r="AV63" i="58"/>
  <c r="AH63" i="58"/>
  <c r="AG63" i="58"/>
  <c r="BE63" i="58"/>
  <c r="K63" i="58"/>
  <c r="R63" i="58"/>
  <c r="AR63" i="58"/>
  <c r="AW63" i="58"/>
  <c r="AM63" i="58"/>
  <c r="AT63" i="58"/>
  <c r="W63" i="58"/>
  <c r="S63" i="58"/>
  <c r="V63" i="58"/>
  <c r="F42" i="79"/>
  <c r="AF63" i="58"/>
  <c r="BD63" i="58"/>
  <c r="X63" i="58"/>
  <c r="BC63" i="58"/>
  <c r="AX63" i="58"/>
  <c r="G63" i="58"/>
  <c r="AP63" i="58"/>
  <c r="BA63" i="58"/>
  <c r="AO63" i="58"/>
  <c r="P63" i="58"/>
  <c r="AB63" i="58"/>
  <c r="N63" i="58"/>
  <c r="T63" i="58"/>
  <c r="U63" i="58"/>
  <c r="I63" i="58"/>
  <c r="E63" i="58"/>
  <c r="AN63" i="58"/>
  <c r="G753" i="84"/>
  <c r="I687" i="84"/>
  <c r="Y210" i="58"/>
  <c r="N210" i="58"/>
  <c r="Z210" i="58"/>
  <c r="AV210" i="58"/>
  <c r="AG210" i="58"/>
  <c r="AH210" i="58"/>
  <c r="U210" i="58"/>
  <c r="H210" i="58"/>
  <c r="J41" i="79"/>
  <c r="G210" i="58"/>
  <c r="W210" i="58"/>
  <c r="AI210" i="58"/>
  <c r="I41" i="56"/>
  <c r="J76" i="77" s="1"/>
  <c r="J156" i="77" s="1"/>
  <c r="T210" i="58"/>
  <c r="BB210" i="58"/>
  <c r="AD210" i="58"/>
  <c r="AL210" i="58"/>
  <c r="I210" i="58"/>
  <c r="AS210" i="58"/>
  <c r="AM210" i="58"/>
  <c r="AO210" i="58"/>
  <c r="AC210" i="58"/>
  <c r="AA210" i="58"/>
  <c r="AF210" i="58"/>
  <c r="AQ210" i="58"/>
  <c r="M210" i="58"/>
  <c r="BA210" i="58"/>
  <c r="AX210" i="58"/>
  <c r="E210" i="58"/>
  <c r="R210" i="58"/>
  <c r="J210" i="58"/>
  <c r="P210" i="58"/>
  <c r="BC210" i="58"/>
  <c r="AN210" i="58"/>
  <c r="AB210" i="58"/>
  <c r="BE210" i="58"/>
  <c r="AU210" i="58"/>
  <c r="K210" i="58"/>
  <c r="L210" i="58"/>
  <c r="F210" i="58"/>
  <c r="X210" i="58"/>
  <c r="D210" i="58"/>
  <c r="AZ210" i="58"/>
  <c r="AK210" i="58"/>
  <c r="AP210" i="58"/>
  <c r="AE210" i="58"/>
  <c r="AY210" i="58"/>
  <c r="AW210" i="58"/>
  <c r="AJ210" i="58"/>
  <c r="BD210" i="58"/>
  <c r="AT210" i="58"/>
  <c r="AR210" i="58"/>
  <c r="O210" i="58"/>
  <c r="Q210" i="58"/>
  <c r="V210" i="58"/>
  <c r="S210" i="58"/>
  <c r="H166" i="77"/>
  <c r="H168" i="77"/>
  <c r="I10" i="56"/>
  <c r="F8" i="56"/>
  <c r="I8" i="56"/>
  <c r="H10" i="56"/>
  <c r="G8" i="56"/>
  <c r="G10" i="56"/>
  <c r="I29" i="58" l="1"/>
  <c r="AP29" i="58"/>
  <c r="Z29" i="58"/>
  <c r="U29" i="58"/>
  <c r="AF29" i="58"/>
  <c r="O29" i="58"/>
  <c r="N29" i="58"/>
  <c r="BE29" i="58"/>
  <c r="R29" i="58"/>
  <c r="AG29" i="58"/>
  <c r="AA29" i="58"/>
  <c r="AT29" i="58"/>
  <c r="BB29" i="58"/>
  <c r="AI29" i="58"/>
  <c r="BC29" i="58"/>
  <c r="AD29" i="58"/>
  <c r="E29" i="58"/>
  <c r="D29" i="58"/>
  <c r="AE29" i="58"/>
  <c r="AU29" i="58"/>
  <c r="BA29" i="58"/>
  <c r="J29" i="58"/>
  <c r="AQ29" i="58"/>
  <c r="AW29" i="58"/>
  <c r="AC29" i="58"/>
  <c r="AO29" i="58"/>
  <c r="AB29" i="58"/>
  <c r="H29" i="58"/>
  <c r="AV29" i="58"/>
  <c r="AN29" i="58"/>
  <c r="AK29" i="58"/>
  <c r="T29" i="58"/>
  <c r="AJ29" i="58"/>
  <c r="Q29" i="58"/>
  <c r="F29" i="58"/>
  <c r="AL29" i="58"/>
  <c r="G29" i="58"/>
  <c r="AX29" i="58"/>
  <c r="Y29" i="58"/>
  <c r="E45" i="79"/>
  <c r="D45" i="56"/>
  <c r="E80" i="77" s="1"/>
  <c r="D8" i="56"/>
  <c r="D695" i="84" s="1"/>
  <c r="V29" i="58"/>
  <c r="AR29" i="58"/>
  <c r="BD29" i="58"/>
  <c r="M29" i="58"/>
  <c r="AY29" i="58"/>
  <c r="S29" i="58"/>
  <c r="AS29" i="58"/>
  <c r="K29" i="58"/>
  <c r="P29" i="58"/>
  <c r="AH29" i="58"/>
  <c r="L29" i="58"/>
  <c r="AM29" i="58"/>
  <c r="X29" i="58"/>
  <c r="W29" i="58"/>
  <c r="AW28" i="58"/>
  <c r="AC28" i="58"/>
  <c r="D10" i="56"/>
  <c r="E10" i="56"/>
  <c r="AL67" i="58" s="1"/>
  <c r="G696" i="84"/>
  <c r="G46" i="56"/>
  <c r="H81" i="77" s="1"/>
  <c r="E141" i="58"/>
  <c r="AT141" i="58"/>
  <c r="S141" i="58"/>
  <c r="AS141" i="58"/>
  <c r="AW141" i="58"/>
  <c r="AE141" i="58"/>
  <c r="Y141" i="58"/>
  <c r="AV141" i="58"/>
  <c r="AK141" i="58"/>
  <c r="AY141" i="58"/>
  <c r="G141" i="58"/>
  <c r="H141" i="58"/>
  <c r="H46" i="79"/>
  <c r="K141" i="58"/>
  <c r="Q141" i="58"/>
  <c r="AO141" i="58"/>
  <c r="P141" i="58"/>
  <c r="F141" i="58"/>
  <c r="W141" i="58"/>
  <c r="BA141" i="58"/>
  <c r="D141" i="58"/>
  <c r="AI141" i="58"/>
  <c r="AZ141" i="58"/>
  <c r="AQ141" i="58"/>
  <c r="AH141" i="58"/>
  <c r="O141" i="58"/>
  <c r="V141" i="58"/>
  <c r="M141" i="58"/>
  <c r="AC141" i="58"/>
  <c r="BB141" i="58"/>
  <c r="AM141" i="58"/>
  <c r="AN141" i="58"/>
  <c r="AP141" i="58"/>
  <c r="AG141" i="58"/>
  <c r="X141" i="58"/>
  <c r="Z141" i="58"/>
  <c r="R141" i="58"/>
  <c r="BD141" i="58"/>
  <c r="AD141" i="58"/>
  <c r="AJ141" i="58"/>
  <c r="AU141" i="58"/>
  <c r="AA141" i="58"/>
  <c r="J141" i="58"/>
  <c r="I141" i="58"/>
  <c r="N141" i="58"/>
  <c r="AX141" i="58"/>
  <c r="AB141" i="58"/>
  <c r="BE141" i="58"/>
  <c r="AR141" i="58"/>
  <c r="T141" i="58"/>
  <c r="AF141" i="58"/>
  <c r="U141" i="58"/>
  <c r="L141" i="58"/>
  <c r="BC141" i="58"/>
  <c r="AL141" i="58"/>
  <c r="I696" i="84"/>
  <c r="AK215" i="58"/>
  <c r="K215" i="58"/>
  <c r="O215" i="58"/>
  <c r="D215" i="58"/>
  <c r="J46" i="79"/>
  <c r="BA215" i="58"/>
  <c r="H215" i="58"/>
  <c r="R215" i="58"/>
  <c r="AZ215" i="58"/>
  <c r="AR215" i="58"/>
  <c r="Z215" i="58"/>
  <c r="AN215" i="58"/>
  <c r="BD215" i="58"/>
  <c r="AD215" i="58"/>
  <c r="V215" i="58"/>
  <c r="S215" i="58"/>
  <c r="AF215" i="58"/>
  <c r="F215" i="58"/>
  <c r="M215" i="58"/>
  <c r="AU215" i="58"/>
  <c r="AM215" i="58"/>
  <c r="AT215" i="58"/>
  <c r="N215" i="58"/>
  <c r="AJ215" i="58"/>
  <c r="AA215" i="58"/>
  <c r="BE215" i="58"/>
  <c r="G215" i="58"/>
  <c r="AE215" i="58"/>
  <c r="AL215" i="58"/>
  <c r="AG215" i="58"/>
  <c r="AQ215" i="58"/>
  <c r="AB215" i="58"/>
  <c r="W215" i="58"/>
  <c r="AH215" i="58"/>
  <c r="T215" i="58"/>
  <c r="AC215" i="58"/>
  <c r="X215" i="58"/>
  <c r="AV215" i="58"/>
  <c r="P215" i="58"/>
  <c r="BC215" i="58"/>
  <c r="U215" i="58"/>
  <c r="AY215" i="58"/>
  <c r="Q215" i="58"/>
  <c r="I46" i="56"/>
  <c r="J81" i="77" s="1"/>
  <c r="AW215" i="58"/>
  <c r="L215" i="58"/>
  <c r="AO215" i="58"/>
  <c r="AX215" i="58"/>
  <c r="I215" i="58"/>
  <c r="J215" i="58"/>
  <c r="BB215" i="58"/>
  <c r="AP215" i="58"/>
  <c r="E215" i="58"/>
  <c r="AI215" i="58"/>
  <c r="Y215" i="58"/>
  <c r="AS215" i="58"/>
  <c r="AJ67" i="58"/>
  <c r="W67" i="58"/>
  <c r="H696" i="84"/>
  <c r="H721" i="84" s="1"/>
  <c r="F178" i="58"/>
  <c r="Z178" i="58"/>
  <c r="AZ178" i="58"/>
  <c r="AM178" i="58"/>
  <c r="J178" i="58"/>
  <c r="BD178" i="58"/>
  <c r="BA178" i="58"/>
  <c r="AB178" i="58"/>
  <c r="AD178" i="58"/>
  <c r="AA178" i="58"/>
  <c r="AE178" i="58"/>
  <c r="T178" i="58"/>
  <c r="H178" i="58"/>
  <c r="H46" i="56"/>
  <c r="I81" i="77" s="1"/>
  <c r="O178" i="58"/>
  <c r="AQ178" i="58"/>
  <c r="AU178" i="58"/>
  <c r="AS178" i="58"/>
  <c r="X178" i="58"/>
  <c r="AR178" i="58"/>
  <c r="BE178" i="58"/>
  <c r="AH178" i="58"/>
  <c r="BB178" i="58"/>
  <c r="AF178" i="58"/>
  <c r="M178" i="58"/>
  <c r="AI178" i="58"/>
  <c r="I46" i="79"/>
  <c r="AN178" i="58"/>
  <c r="AJ178" i="58"/>
  <c r="K178" i="58"/>
  <c r="AV178" i="58"/>
  <c r="U178" i="58"/>
  <c r="L178" i="58"/>
  <c r="P178" i="58"/>
  <c r="AP178" i="58"/>
  <c r="Q178" i="58"/>
  <c r="AK178" i="58"/>
  <c r="W178" i="58"/>
  <c r="R178" i="58"/>
  <c r="S178" i="58"/>
  <c r="AW178" i="58"/>
  <c r="AO178" i="58"/>
  <c r="AX178" i="58"/>
  <c r="BC178" i="58"/>
  <c r="AC178" i="58"/>
  <c r="G178" i="58"/>
  <c r="AY178" i="58"/>
  <c r="Y178" i="58"/>
  <c r="AT178" i="58"/>
  <c r="I178" i="58"/>
  <c r="D178" i="58"/>
  <c r="N178" i="58"/>
  <c r="E178" i="58"/>
  <c r="AL178" i="58"/>
  <c r="AG178" i="58"/>
  <c r="V178" i="58"/>
  <c r="J167" i="77"/>
  <c r="E8" i="56"/>
  <c r="J166" i="77"/>
  <c r="J168" i="77"/>
  <c r="F690" i="84"/>
  <c r="AQ103" i="58"/>
  <c r="AI103" i="58"/>
  <c r="AZ103" i="58"/>
  <c r="AS103" i="58"/>
  <c r="Y103" i="58"/>
  <c r="AF103" i="58"/>
  <c r="U103" i="58"/>
  <c r="AU103" i="58"/>
  <c r="AE103" i="58"/>
  <c r="AB103" i="58"/>
  <c r="BE103" i="58"/>
  <c r="BA103" i="58"/>
  <c r="AX103" i="58"/>
  <c r="AM103" i="58"/>
  <c r="D103" i="58"/>
  <c r="F45" i="56"/>
  <c r="G80" i="77" s="1"/>
  <c r="F103" i="58"/>
  <c r="AP103" i="58"/>
  <c r="M103" i="58"/>
  <c r="S103" i="58"/>
  <c r="AY103" i="58"/>
  <c r="R103" i="58"/>
  <c r="X103" i="58"/>
  <c r="J103" i="58"/>
  <c r="L103" i="58"/>
  <c r="AH103" i="58"/>
  <c r="G45" i="79"/>
  <c r="V103" i="58"/>
  <c r="E103" i="58"/>
  <c r="AW103" i="58"/>
  <c r="AO103" i="58"/>
  <c r="T103" i="58"/>
  <c r="AK103" i="58"/>
  <c r="G103" i="58"/>
  <c r="W103" i="58"/>
  <c r="AA103" i="58"/>
  <c r="AD103" i="58"/>
  <c r="AT103" i="58"/>
  <c r="P103" i="58"/>
  <c r="AC103" i="58"/>
  <c r="O103" i="58"/>
  <c r="N103" i="58"/>
  <c r="AJ103" i="58"/>
  <c r="BB103" i="58"/>
  <c r="AV103" i="58"/>
  <c r="AL103" i="58"/>
  <c r="I103" i="58"/>
  <c r="Z103" i="58"/>
  <c r="AR103" i="58"/>
  <c r="BC103" i="58"/>
  <c r="H103" i="58"/>
  <c r="AN103" i="58"/>
  <c r="AG103" i="58"/>
  <c r="Q103" i="58"/>
  <c r="K103" i="58"/>
  <c r="BD103" i="58"/>
  <c r="F10" i="56"/>
  <c r="G695" i="84"/>
  <c r="G720" i="84" s="1"/>
  <c r="AJ139" i="58"/>
  <c r="AL139" i="58"/>
  <c r="AF139" i="58"/>
  <c r="AY139" i="58"/>
  <c r="AS139" i="58"/>
  <c r="AA139" i="58"/>
  <c r="AO139" i="58"/>
  <c r="F139" i="58"/>
  <c r="AN139" i="58"/>
  <c r="P139" i="58"/>
  <c r="Y139" i="58"/>
  <c r="AZ139" i="58"/>
  <c r="R139" i="58"/>
  <c r="AV139" i="58"/>
  <c r="K139" i="58"/>
  <c r="O139" i="58"/>
  <c r="T139" i="58"/>
  <c r="H44" i="79"/>
  <c r="AP139" i="58"/>
  <c r="U139" i="58"/>
  <c r="AG139" i="58"/>
  <c r="E139" i="58"/>
  <c r="BB139" i="58"/>
  <c r="G44" i="56"/>
  <c r="H79" i="77" s="1"/>
  <c r="BE139" i="58"/>
  <c r="S139" i="58"/>
  <c r="AQ139" i="58"/>
  <c r="BD139" i="58"/>
  <c r="D139" i="58"/>
  <c r="AI139" i="58"/>
  <c r="AK139" i="58"/>
  <c r="AE139" i="58"/>
  <c r="X139" i="58"/>
  <c r="BC139" i="58"/>
  <c r="AB139" i="58"/>
  <c r="M139" i="58"/>
  <c r="H139" i="58"/>
  <c r="AD139" i="58"/>
  <c r="AU139" i="58"/>
  <c r="AR139" i="58"/>
  <c r="AT139" i="58"/>
  <c r="AM139" i="58"/>
  <c r="Z139" i="58"/>
  <c r="L139" i="58"/>
  <c r="AC139" i="58"/>
  <c r="Q139" i="58"/>
  <c r="I139" i="58"/>
  <c r="N139" i="58"/>
  <c r="W139" i="58"/>
  <c r="BA139" i="58"/>
  <c r="G139" i="58"/>
  <c r="AX139" i="58"/>
  <c r="V139" i="58"/>
  <c r="AW139" i="58"/>
  <c r="AH139" i="58"/>
  <c r="J139" i="58"/>
  <c r="F695" i="84"/>
  <c r="AU102" i="58"/>
  <c r="D102" i="58"/>
  <c r="I102" i="58"/>
  <c r="Q102" i="58"/>
  <c r="AK102" i="58"/>
  <c r="S102" i="58"/>
  <c r="AZ102" i="58"/>
  <c r="AH102" i="58"/>
  <c r="BD102" i="58"/>
  <c r="BE102" i="58"/>
  <c r="AI102" i="58"/>
  <c r="AL102" i="58"/>
  <c r="AR102" i="58"/>
  <c r="AO102" i="58"/>
  <c r="N102" i="58"/>
  <c r="K102" i="58"/>
  <c r="W102" i="58"/>
  <c r="O102" i="58"/>
  <c r="AF102" i="58"/>
  <c r="AT102" i="58"/>
  <c r="L102" i="58"/>
  <c r="AC102" i="58"/>
  <c r="G44" i="79"/>
  <c r="P102" i="58"/>
  <c r="AD102" i="58"/>
  <c r="X102" i="58"/>
  <c r="F102" i="58"/>
  <c r="AE102" i="58"/>
  <c r="AG102" i="58"/>
  <c r="AQ102" i="58"/>
  <c r="AS102" i="58"/>
  <c r="E102" i="58"/>
  <c r="AX102" i="58"/>
  <c r="BB102" i="58"/>
  <c r="T102" i="58"/>
  <c r="Y102" i="58"/>
  <c r="Z102" i="58"/>
  <c r="BC102" i="58"/>
  <c r="AY102" i="58"/>
  <c r="AW102" i="58"/>
  <c r="AP102" i="58"/>
  <c r="AV102" i="58"/>
  <c r="AN102" i="58"/>
  <c r="M102" i="58"/>
  <c r="H102" i="58"/>
  <c r="U102" i="58"/>
  <c r="AA102" i="58"/>
  <c r="AJ102" i="58"/>
  <c r="V102" i="58"/>
  <c r="G102" i="58"/>
  <c r="J102" i="58"/>
  <c r="R102" i="58"/>
  <c r="BA102" i="58"/>
  <c r="AB102" i="58"/>
  <c r="AM102" i="58"/>
  <c r="F44" i="56"/>
  <c r="G79" i="77" s="1"/>
  <c r="G690" i="84"/>
  <c r="AX140" i="58"/>
  <c r="AH140" i="58"/>
  <c r="AP140" i="58"/>
  <c r="N140" i="58"/>
  <c r="BA140" i="58"/>
  <c r="V140" i="58"/>
  <c r="AJ140" i="58"/>
  <c r="AN140" i="58"/>
  <c r="BB140" i="58"/>
  <c r="AI140" i="58"/>
  <c r="O140" i="58"/>
  <c r="T140" i="58"/>
  <c r="AD140" i="58"/>
  <c r="AM140" i="58"/>
  <c r="X140" i="58"/>
  <c r="AW140" i="58"/>
  <c r="M140" i="58"/>
  <c r="AS140" i="58"/>
  <c r="AF140" i="58"/>
  <c r="AL140" i="58"/>
  <c r="AQ140" i="58"/>
  <c r="AV140" i="58"/>
  <c r="H45" i="79"/>
  <c r="AB140" i="58"/>
  <c r="U140" i="58"/>
  <c r="P140" i="58"/>
  <c r="BC140" i="58"/>
  <c r="AR140" i="58"/>
  <c r="AO140" i="58"/>
  <c r="AZ140" i="58"/>
  <c r="AU140" i="58"/>
  <c r="H140" i="58"/>
  <c r="D140" i="58"/>
  <c r="AY140" i="58"/>
  <c r="BE140" i="58"/>
  <c r="Z140" i="58"/>
  <c r="E140" i="58"/>
  <c r="I140" i="58"/>
  <c r="K140" i="58"/>
  <c r="L140" i="58"/>
  <c r="Y140" i="58"/>
  <c r="W140" i="58"/>
  <c r="AE140" i="58"/>
  <c r="J140" i="58"/>
  <c r="AT140" i="58"/>
  <c r="Q140" i="58"/>
  <c r="AG140" i="58"/>
  <c r="S140" i="58"/>
  <c r="G140" i="58"/>
  <c r="AA140" i="58"/>
  <c r="R140" i="58"/>
  <c r="AK140" i="58"/>
  <c r="AC140" i="58"/>
  <c r="F140" i="58"/>
  <c r="BD140" i="58"/>
  <c r="G45" i="56"/>
  <c r="H80" i="77" s="1"/>
  <c r="H167" i="77"/>
  <c r="I695" i="84"/>
  <c r="I720" i="84" s="1"/>
  <c r="AG213" i="58"/>
  <c r="AQ213" i="58"/>
  <c r="S213" i="58"/>
  <c r="AY213" i="58"/>
  <c r="AK213" i="58"/>
  <c r="D213" i="58"/>
  <c r="AZ213" i="58"/>
  <c r="AP213" i="58"/>
  <c r="BA213" i="58"/>
  <c r="AH213" i="58"/>
  <c r="E213" i="58"/>
  <c r="I213" i="58"/>
  <c r="AN213" i="58"/>
  <c r="AS213" i="58"/>
  <c r="AE213" i="58"/>
  <c r="AI213" i="58"/>
  <c r="AU213" i="58"/>
  <c r="K213" i="58"/>
  <c r="Q213" i="58"/>
  <c r="O213" i="58"/>
  <c r="AX213" i="58"/>
  <c r="BE213" i="58"/>
  <c r="P213" i="58"/>
  <c r="W213" i="58"/>
  <c r="AV213" i="58"/>
  <c r="T213" i="58"/>
  <c r="AB213" i="58"/>
  <c r="AC213" i="58"/>
  <c r="H213" i="58"/>
  <c r="AA213" i="58"/>
  <c r="L213" i="58"/>
  <c r="AD213" i="58"/>
  <c r="J213" i="58"/>
  <c r="X213" i="58"/>
  <c r="BB213" i="58"/>
  <c r="R213" i="58"/>
  <c r="U213" i="58"/>
  <c r="Y213" i="58"/>
  <c r="J44" i="79"/>
  <c r="AL213" i="58"/>
  <c r="I44" i="56"/>
  <c r="J79" i="77" s="1"/>
  <c r="AO213" i="58"/>
  <c r="M213" i="58"/>
  <c r="AR213" i="58"/>
  <c r="N213" i="58"/>
  <c r="BC213" i="58"/>
  <c r="AT213" i="58"/>
  <c r="G213" i="58"/>
  <c r="BD213" i="58"/>
  <c r="V213" i="58"/>
  <c r="AF213" i="58"/>
  <c r="AJ213" i="58"/>
  <c r="Z213" i="58"/>
  <c r="F213" i="58"/>
  <c r="AW213" i="58"/>
  <c r="AM213" i="58"/>
  <c r="I167" i="77"/>
  <c r="I166" i="77"/>
  <c r="D26" i="56"/>
  <c r="U67" i="58" l="1"/>
  <c r="AE28" i="58"/>
  <c r="AH28" i="58"/>
  <c r="AG28" i="58"/>
  <c r="AF67" i="58"/>
  <c r="AK28" i="58"/>
  <c r="T28" i="58"/>
  <c r="AQ28" i="58"/>
  <c r="AF28" i="58"/>
  <c r="Z28" i="58"/>
  <c r="U28" i="58"/>
  <c r="AX28" i="58"/>
  <c r="AP28" i="58"/>
  <c r="O28" i="58"/>
  <c r="BE28" i="58"/>
  <c r="Q28" i="58"/>
  <c r="AR28" i="58"/>
  <c r="AJ28" i="58"/>
  <c r="BD28" i="58"/>
  <c r="AT28" i="58"/>
  <c r="Y28" i="58"/>
  <c r="AA28" i="58"/>
  <c r="AN28" i="58"/>
  <c r="X28" i="58"/>
  <c r="BA28" i="58"/>
  <c r="AZ67" i="58"/>
  <c r="X67" i="58"/>
  <c r="P67" i="58"/>
  <c r="AN67" i="58"/>
  <c r="L67" i="58"/>
  <c r="F67" i="58"/>
  <c r="BB67" i="58"/>
  <c r="AA67" i="58"/>
  <c r="AD67" i="58"/>
  <c r="AY67" i="58"/>
  <c r="H719" i="84"/>
  <c r="AV67" i="58"/>
  <c r="G67" i="58"/>
  <c r="D67" i="58"/>
  <c r="V67" i="58"/>
  <c r="BE67" i="58"/>
  <c r="AI67" i="58"/>
  <c r="M67" i="58"/>
  <c r="Y67" i="58"/>
  <c r="AQ67" i="58"/>
  <c r="AE67" i="58"/>
  <c r="K67" i="58"/>
  <c r="F46" i="79"/>
  <c r="AK67" i="58"/>
  <c r="AG67" i="58"/>
  <c r="E696" i="84"/>
  <c r="I67" i="58"/>
  <c r="AW67" i="58"/>
  <c r="AP67" i="58"/>
  <c r="N67" i="58"/>
  <c r="E67" i="58"/>
  <c r="AB67" i="58"/>
  <c r="AH67" i="58"/>
  <c r="O67" i="58"/>
  <c r="Z67" i="58"/>
  <c r="AM67" i="58"/>
  <c r="H67" i="58"/>
  <c r="AU67" i="58"/>
  <c r="BA67" i="58"/>
  <c r="AC67" i="58"/>
  <c r="S67" i="58"/>
  <c r="AX67" i="58"/>
  <c r="J67" i="58"/>
  <c r="E46" i="56"/>
  <c r="F81" i="77" s="1"/>
  <c r="Q67" i="58"/>
  <c r="AO67" i="58"/>
  <c r="BD67" i="58"/>
  <c r="T67" i="58"/>
  <c r="AS67" i="58"/>
  <c r="R67" i="58"/>
  <c r="BC67" i="58"/>
  <c r="AR67" i="58"/>
  <c r="AT67" i="58"/>
  <c r="H720" i="84"/>
  <c r="S28" i="58"/>
  <c r="AO28" i="58"/>
  <c r="AD28" i="58"/>
  <c r="BC28" i="58"/>
  <c r="R28" i="58"/>
  <c r="E28" i="58"/>
  <c r="AZ28" i="58"/>
  <c r="AI28" i="58"/>
  <c r="G28" i="58"/>
  <c r="AM28" i="58"/>
  <c r="W28" i="58"/>
  <c r="P28" i="58"/>
  <c r="D28" i="58"/>
  <c r="J28" i="58"/>
  <c r="AS28" i="58"/>
  <c r="AL28" i="58"/>
  <c r="H28" i="58"/>
  <c r="E44" i="79"/>
  <c r="AY28" i="58"/>
  <c r="BB28" i="58"/>
  <c r="AB28" i="58"/>
  <c r="I28" i="58"/>
  <c r="AU28" i="58"/>
  <c r="K28" i="58"/>
  <c r="F28" i="58"/>
  <c r="M28" i="58"/>
  <c r="N28" i="58"/>
  <c r="AV28" i="58"/>
  <c r="L28" i="58"/>
  <c r="V28" i="58"/>
  <c r="D44" i="56"/>
  <c r="E79" i="77" s="1"/>
  <c r="I26" i="56"/>
  <c r="I689" i="84" s="1"/>
  <c r="D689" i="84"/>
  <c r="D62" i="56"/>
  <c r="E97" i="77" s="1"/>
  <c r="E62" i="79"/>
  <c r="BA46" i="58"/>
  <c r="AZ46" i="58"/>
  <c r="S46" i="58"/>
  <c r="K46" i="58"/>
  <c r="E46" i="58"/>
  <c r="AF46" i="58"/>
  <c r="AO46" i="58"/>
  <c r="P46" i="58"/>
  <c r="AT46" i="58"/>
  <c r="AA46" i="58"/>
  <c r="M46" i="58"/>
  <c r="AY46" i="58"/>
  <c r="AX46" i="58"/>
  <c r="AL46" i="58"/>
  <c r="AK46" i="58"/>
  <c r="AP46" i="58"/>
  <c r="AQ46" i="58"/>
  <c r="R46" i="58"/>
  <c r="AS46" i="58"/>
  <c r="V46" i="58"/>
  <c r="W46" i="58"/>
  <c r="G46" i="58"/>
  <c r="O46" i="58"/>
  <c r="I46" i="58"/>
  <c r="T46" i="58"/>
  <c r="X46" i="58"/>
  <c r="F46" i="58"/>
  <c r="AN46" i="58"/>
  <c r="AR46" i="58"/>
  <c r="H46" i="58"/>
  <c r="Z46" i="58"/>
  <c r="Q46" i="58"/>
  <c r="BE46" i="58"/>
  <c r="AM46" i="58"/>
  <c r="AI46" i="58"/>
  <c r="BC46" i="58"/>
  <c r="AH46" i="58"/>
  <c r="J46" i="58"/>
  <c r="AJ46" i="58"/>
  <c r="AB46" i="58"/>
  <c r="N46" i="58"/>
  <c r="AG46" i="58"/>
  <c r="BD46" i="58"/>
  <c r="AD46" i="58"/>
  <c r="D46" i="58"/>
  <c r="BB46" i="58"/>
  <c r="AU46" i="58"/>
  <c r="AV46" i="58"/>
  <c r="L46" i="58"/>
  <c r="U46" i="58"/>
  <c r="Y46" i="58"/>
  <c r="AC46" i="58"/>
  <c r="AW46" i="58"/>
  <c r="AE46" i="58"/>
  <c r="H26" i="56"/>
  <c r="N194" i="58" s="1"/>
  <c r="N205" i="58" s="1"/>
  <c r="D696" i="84"/>
  <c r="D46" i="56"/>
  <c r="E81" i="77" s="1"/>
  <c r="E46" i="79"/>
  <c r="G30" i="58"/>
  <c r="G57" i="58" s="1"/>
  <c r="M30" i="58"/>
  <c r="AS30" i="58"/>
  <c r="X30" i="58"/>
  <c r="X57" i="58" s="1"/>
  <c r="K30" i="58"/>
  <c r="K57" i="58" s="1"/>
  <c r="O30" i="58"/>
  <c r="AQ30" i="58"/>
  <c r="AQ57" i="58" s="1"/>
  <c r="AJ30" i="58"/>
  <c r="AJ57" i="58" s="1"/>
  <c r="AP30" i="58"/>
  <c r="AP57" i="58" s="1"/>
  <c r="H30" i="58"/>
  <c r="BA30" i="58"/>
  <c r="AO30" i="58"/>
  <c r="AO57" i="58" s="1"/>
  <c r="J30" i="58"/>
  <c r="J57" i="58" s="1"/>
  <c r="AD30" i="58"/>
  <c r="AD57" i="58" s="1"/>
  <c r="I30" i="58"/>
  <c r="AW30" i="58"/>
  <c r="AG30" i="58"/>
  <c r="AG57" i="58" s="1"/>
  <c r="V30" i="58"/>
  <c r="P30" i="58"/>
  <c r="AH30" i="58"/>
  <c r="AT30" i="58"/>
  <c r="AT57" i="58" s="1"/>
  <c r="F30" i="58"/>
  <c r="L30" i="58"/>
  <c r="AA30" i="58"/>
  <c r="AA57" i="58" s="1"/>
  <c r="AC30" i="58"/>
  <c r="N30" i="58"/>
  <c r="AB30" i="58"/>
  <c r="AI30" i="58"/>
  <c r="AZ30" i="58"/>
  <c r="AZ57" i="58" s="1"/>
  <c r="AK30" i="58"/>
  <c r="BE30" i="58"/>
  <c r="BE57" i="58" s="1"/>
  <c r="AE30" i="58"/>
  <c r="AE57" i="58" s="1"/>
  <c r="AX30" i="58"/>
  <c r="AX57" i="58" s="1"/>
  <c r="D30" i="58"/>
  <c r="R30" i="58"/>
  <c r="R57" i="58" s="1"/>
  <c r="AL30" i="58"/>
  <c r="AL57" i="58" s="1"/>
  <c r="AV30" i="58"/>
  <c r="S30" i="58"/>
  <c r="W30" i="58"/>
  <c r="W57" i="58" s="1"/>
  <c r="Z30" i="58"/>
  <c r="AM30" i="58"/>
  <c r="AM57" i="58" s="1"/>
  <c r="BB30" i="58"/>
  <c r="U30" i="58"/>
  <c r="AF30" i="58"/>
  <c r="AF57" i="58" s="1"/>
  <c r="AN30" i="58"/>
  <c r="AN57" i="58" s="1"/>
  <c r="E30" i="58"/>
  <c r="T30" i="58"/>
  <c r="T57" i="58" s="1"/>
  <c r="Y30" i="58"/>
  <c r="Y57" i="58" s="1"/>
  <c r="BC30" i="58"/>
  <c r="BC57" i="58" s="1"/>
  <c r="BD30" i="58"/>
  <c r="AU30" i="58"/>
  <c r="AU57" i="58" s="1"/>
  <c r="AR30" i="58"/>
  <c r="AR57" i="58" s="1"/>
  <c r="Q30" i="58"/>
  <c r="Q57" i="58" s="1"/>
  <c r="AY30" i="58"/>
  <c r="AY57" i="58" s="1"/>
  <c r="E26" i="56"/>
  <c r="AG83" i="58" s="1"/>
  <c r="G719" i="84"/>
  <c r="G26" i="56"/>
  <c r="F26" i="56"/>
  <c r="H745" i="84"/>
  <c r="H770" i="84" s="1"/>
  <c r="E695" i="84"/>
  <c r="E721" i="84" s="1"/>
  <c r="P65" i="58"/>
  <c r="AB65" i="58"/>
  <c r="X65" i="58"/>
  <c r="Z65" i="58"/>
  <c r="AK65" i="58"/>
  <c r="AM65" i="58"/>
  <c r="AO65" i="58"/>
  <c r="BE65" i="58"/>
  <c r="W65" i="58"/>
  <c r="M65" i="58"/>
  <c r="D65" i="58"/>
  <c r="K65" i="58"/>
  <c r="AC65" i="58"/>
  <c r="AA65" i="58"/>
  <c r="G65" i="58"/>
  <c r="BD65" i="58"/>
  <c r="E44" i="56"/>
  <c r="F79" i="77" s="1"/>
  <c r="F44" i="79"/>
  <c r="AU65" i="58"/>
  <c r="AJ65" i="58"/>
  <c r="BB65" i="58"/>
  <c r="AS65" i="58"/>
  <c r="AR65" i="58"/>
  <c r="AQ65" i="58"/>
  <c r="T65" i="58"/>
  <c r="AI65" i="58"/>
  <c r="V65" i="58"/>
  <c r="AX65" i="58"/>
  <c r="AY65" i="58"/>
  <c r="Q65" i="58"/>
  <c r="Y65" i="58"/>
  <c r="R65" i="58"/>
  <c r="BC65" i="58"/>
  <c r="AL65" i="58"/>
  <c r="AT65" i="58"/>
  <c r="U65" i="58"/>
  <c r="J65" i="58"/>
  <c r="H65" i="58"/>
  <c r="AG65" i="58"/>
  <c r="L65" i="58"/>
  <c r="AH65" i="58"/>
  <c r="BA65" i="58"/>
  <c r="S65" i="58"/>
  <c r="AP65" i="58"/>
  <c r="AE65" i="58"/>
  <c r="AV65" i="58"/>
  <c r="I65" i="58"/>
  <c r="AD65" i="58"/>
  <c r="AZ65" i="58"/>
  <c r="O65" i="58"/>
  <c r="F65" i="58"/>
  <c r="AF65" i="58"/>
  <c r="E65" i="58"/>
  <c r="AN65" i="58"/>
  <c r="N65" i="58"/>
  <c r="AW65" i="58"/>
  <c r="H746" i="84"/>
  <c r="H771" i="84" s="1"/>
  <c r="F696" i="84"/>
  <c r="F720" i="84" s="1"/>
  <c r="P104" i="58"/>
  <c r="Q104" i="58"/>
  <c r="AJ104" i="58"/>
  <c r="Z104" i="58"/>
  <c r="S104" i="58"/>
  <c r="AE104" i="58"/>
  <c r="AK104" i="58"/>
  <c r="K104" i="58"/>
  <c r="BA104" i="58"/>
  <c r="AS104" i="58"/>
  <c r="Y104" i="58"/>
  <c r="AG104" i="58"/>
  <c r="AD104" i="58"/>
  <c r="G104" i="58"/>
  <c r="N104" i="58"/>
  <c r="AH104" i="58"/>
  <c r="T104" i="58"/>
  <c r="O104" i="58"/>
  <c r="X104" i="58"/>
  <c r="J104" i="58"/>
  <c r="AF104" i="58"/>
  <c r="AX104" i="58"/>
  <c r="R104" i="58"/>
  <c r="E104" i="58"/>
  <c r="H104" i="58"/>
  <c r="I104" i="58"/>
  <c r="D104" i="58"/>
  <c r="AO104" i="58"/>
  <c r="AM104" i="58"/>
  <c r="BD104" i="58"/>
  <c r="BC104" i="58"/>
  <c r="F46" i="56"/>
  <c r="G81" i="77" s="1"/>
  <c r="AY104" i="58"/>
  <c r="AT104" i="58"/>
  <c r="AW104" i="58"/>
  <c r="AV104" i="58"/>
  <c r="AB104" i="58"/>
  <c r="AQ104" i="58"/>
  <c r="L104" i="58"/>
  <c r="BE104" i="58"/>
  <c r="W104" i="58"/>
  <c r="V104" i="58"/>
  <c r="G46" i="79"/>
  <c r="AZ104" i="58"/>
  <c r="AI104" i="58"/>
  <c r="F104" i="58"/>
  <c r="BB104" i="58"/>
  <c r="AN104" i="58"/>
  <c r="AC104" i="58"/>
  <c r="U104" i="58"/>
  <c r="AL104" i="58"/>
  <c r="M104" i="58"/>
  <c r="AR104" i="58"/>
  <c r="AU104" i="58"/>
  <c r="AP104" i="58"/>
  <c r="AA104" i="58"/>
  <c r="G721" i="84"/>
  <c r="G746" i="84" s="1"/>
  <c r="G771" i="84" s="1"/>
  <c r="I719" i="84"/>
  <c r="I721" i="84"/>
  <c r="BD57" i="58" l="1"/>
  <c r="E57" i="58"/>
  <c r="S57" i="58"/>
  <c r="D57" i="58"/>
  <c r="AK57" i="58"/>
  <c r="N57" i="58"/>
  <c r="V57" i="58"/>
  <c r="H57" i="58"/>
  <c r="O57" i="58"/>
  <c r="M57" i="58"/>
  <c r="H744" i="84"/>
  <c r="H769" i="84" s="1"/>
  <c r="AW57" i="58"/>
  <c r="S83" i="58"/>
  <c r="T194" i="58"/>
  <c r="T205" i="58" s="1"/>
  <c r="J83" i="58"/>
  <c r="J94" i="58" s="1"/>
  <c r="H62" i="56"/>
  <c r="I97" i="77" s="1"/>
  <c r="E83" i="58"/>
  <c r="AI83" i="58"/>
  <c r="BA194" i="58"/>
  <c r="BA205" i="58" s="1"/>
  <c r="S94" i="58"/>
  <c r="BE83" i="58"/>
  <c r="G83" i="58"/>
  <c r="G94" i="58" s="1"/>
  <c r="F194" i="58"/>
  <c r="F205" i="58" s="1"/>
  <c r="AZ194" i="58"/>
  <c r="AZ205" i="58" s="1"/>
  <c r="E94" i="58"/>
  <c r="D83" i="58"/>
  <c r="AV83" i="58"/>
  <c r="AN83" i="58"/>
  <c r="AF194" i="58"/>
  <c r="AF205" i="58" s="1"/>
  <c r="AP83" i="58"/>
  <c r="AP94" i="58" s="1"/>
  <c r="AY83" i="58"/>
  <c r="BB83" i="58"/>
  <c r="F62" i="79"/>
  <c r="E689" i="84"/>
  <c r="AD194" i="58"/>
  <c r="AD205" i="58" s="1"/>
  <c r="BB194" i="58"/>
  <c r="H689" i="84"/>
  <c r="AX83" i="58"/>
  <c r="AK83" i="58"/>
  <c r="Y83" i="58"/>
  <c r="R83" i="58"/>
  <c r="R94" i="58" s="1"/>
  <c r="I62" i="79"/>
  <c r="BE194" i="58"/>
  <c r="BE205" i="58" s="1"/>
  <c r="W194" i="58"/>
  <c r="W205" i="58" s="1"/>
  <c r="AS83" i="58"/>
  <c r="I62" i="56"/>
  <c r="J97" i="77" s="1"/>
  <c r="AK94" i="58"/>
  <c r="AW83" i="58"/>
  <c r="AQ83" i="58"/>
  <c r="AQ94" i="58" s="1"/>
  <c r="AU83" i="58"/>
  <c r="AW94" i="58"/>
  <c r="AF83" i="58"/>
  <c r="AF94" i="58" s="1"/>
  <c r="W83" i="58"/>
  <c r="W94" i="58" s="1"/>
  <c r="AL83" i="58"/>
  <c r="AZ83" i="58"/>
  <c r="Z83" i="58"/>
  <c r="BD83" i="58"/>
  <c r="Q83" i="58"/>
  <c r="N83" i="58"/>
  <c r="N94" i="58" s="1"/>
  <c r="BA83" i="58"/>
  <c r="O83" i="58"/>
  <c r="O94" i="58" s="1"/>
  <c r="AR83" i="58"/>
  <c r="AU194" i="58"/>
  <c r="AU205" i="58" s="1"/>
  <c r="U194" i="58"/>
  <c r="U205" i="58" s="1"/>
  <c r="AV194" i="58"/>
  <c r="AV205" i="58" s="1"/>
  <c r="V194" i="58"/>
  <c r="V205" i="58" s="1"/>
  <c r="AB194" i="58"/>
  <c r="AB205" i="58" s="1"/>
  <c r="I194" i="58"/>
  <c r="H9" i="58" s="1"/>
  <c r="H11" i="58" s="1"/>
  <c r="AB231" i="58"/>
  <c r="AB242" i="58" s="1"/>
  <c r="AR94" i="58"/>
  <c r="U83" i="58"/>
  <c r="T83" i="58"/>
  <c r="X83" i="58"/>
  <c r="X94" i="58" s="1"/>
  <c r="H83" i="58"/>
  <c r="K83" i="58"/>
  <c r="K94" i="58" s="1"/>
  <c r="P83" i="58"/>
  <c r="P94" i="58" s="1"/>
  <c r="AE83" i="58"/>
  <c r="AE94" i="58" s="1"/>
  <c r="I83" i="58"/>
  <c r="E62" i="56"/>
  <c r="F97" i="77" s="1"/>
  <c r="M83" i="58"/>
  <c r="M94" i="58" s="1"/>
  <c r="X194" i="58"/>
  <c r="X205" i="58" s="1"/>
  <c r="D194" i="58"/>
  <c r="D205" i="58" s="1"/>
  <c r="AO194" i="58"/>
  <c r="AO205" i="58" s="1"/>
  <c r="BC194" i="58"/>
  <c r="BC205" i="58" s="1"/>
  <c r="AP194" i="58"/>
  <c r="AP205" i="58" s="1"/>
  <c r="AT194" i="58"/>
  <c r="AT205" i="58" s="1"/>
  <c r="AS231" i="58"/>
  <c r="AS242" i="58" s="1"/>
  <c r="AZ94" i="58"/>
  <c r="J62" i="79"/>
  <c r="AG94" i="58"/>
  <c r="AN94" i="58"/>
  <c r="AV94" i="58"/>
  <c r="BA94" i="58"/>
  <c r="H94" i="58"/>
  <c r="AL94" i="58"/>
  <c r="Q94" i="58"/>
  <c r="AI94" i="58"/>
  <c r="AS94" i="58"/>
  <c r="BC83" i="58"/>
  <c r="BC94" i="58" s="1"/>
  <c r="AA83" i="58"/>
  <c r="AA94" i="58" s="1"/>
  <c r="AC83" i="58"/>
  <c r="AM83" i="58"/>
  <c r="AM94" i="58" s="1"/>
  <c r="V83" i="58"/>
  <c r="V94" i="58" s="1"/>
  <c r="L83" i="58"/>
  <c r="L94" i="58" s="1"/>
  <c r="AB83" i="58"/>
  <c r="AB94" i="58" s="1"/>
  <c r="AD83" i="58"/>
  <c r="AD94" i="58" s="1"/>
  <c r="AO83" i="58"/>
  <c r="AT83" i="58"/>
  <c r="AT94" i="58" s="1"/>
  <c r="F83" i="58"/>
  <c r="F94" i="58" s="1"/>
  <c r="AJ83" i="58"/>
  <c r="AJ94" i="58" s="1"/>
  <c r="AH83" i="58"/>
  <c r="AH94" i="58" s="1"/>
  <c r="AK194" i="58"/>
  <c r="AK205" i="58" s="1"/>
  <c r="AN194" i="58"/>
  <c r="AN205" i="58" s="1"/>
  <c r="R194" i="58"/>
  <c r="R205" i="58" s="1"/>
  <c r="Y194" i="58"/>
  <c r="Y205" i="58" s="1"/>
  <c r="P194" i="58"/>
  <c r="P205" i="58" s="1"/>
  <c r="AL194" i="58"/>
  <c r="AL205" i="58" s="1"/>
  <c r="M194" i="58"/>
  <c r="M205" i="58" s="1"/>
  <c r="G194" i="58"/>
  <c r="G205" i="58" s="1"/>
  <c r="BA231" i="58"/>
  <c r="BA242" i="58" s="1"/>
  <c r="E231" i="58"/>
  <c r="E242" i="58" s="1"/>
  <c r="I94" i="58"/>
  <c r="D94" i="58"/>
  <c r="L194" i="58"/>
  <c r="L205" i="58" s="1"/>
  <c r="H194" i="58"/>
  <c r="H205" i="58" s="1"/>
  <c r="AW194" i="58"/>
  <c r="AW205" i="58" s="1"/>
  <c r="E194" i="58"/>
  <c r="E205" i="58" s="1"/>
  <c r="AA194" i="58"/>
  <c r="AA205" i="58" s="1"/>
  <c r="AE194" i="58"/>
  <c r="AE205" i="58" s="1"/>
  <c r="BD194" i="58"/>
  <c r="BD205" i="58" s="1"/>
  <c r="Z194" i="58"/>
  <c r="Z205" i="58" s="1"/>
  <c r="AI194" i="58"/>
  <c r="AI205" i="58" s="1"/>
  <c r="AQ194" i="58"/>
  <c r="AQ205" i="58" s="1"/>
  <c r="H231" i="58"/>
  <c r="H242" i="58" s="1"/>
  <c r="BC231" i="58"/>
  <c r="BC242" i="58" s="1"/>
  <c r="AK231" i="58"/>
  <c r="AK242" i="58" s="1"/>
  <c r="S194" i="58"/>
  <c r="S205" i="58" s="1"/>
  <c r="AY194" i="58"/>
  <c r="AY205" i="58" s="1"/>
  <c r="AC194" i="58"/>
  <c r="AC205" i="58" s="1"/>
  <c r="AI231" i="58"/>
  <c r="AI242" i="58" s="1"/>
  <c r="AN231" i="58"/>
  <c r="AN242" i="58" s="1"/>
  <c r="P231" i="58"/>
  <c r="P242" i="58" s="1"/>
  <c r="AO231" i="58"/>
  <c r="AO242" i="58" s="1"/>
  <c r="AF231" i="58"/>
  <c r="AF242" i="58" s="1"/>
  <c r="Q231" i="58"/>
  <c r="Q242" i="58" s="1"/>
  <c r="U94" i="58"/>
  <c r="AX94" i="58"/>
  <c r="BD94" i="58"/>
  <c r="BE94" i="58"/>
  <c r="Z94" i="58"/>
  <c r="AR194" i="58"/>
  <c r="AR205" i="58" s="1"/>
  <c r="AH194" i="58"/>
  <c r="AH205" i="58" s="1"/>
  <c r="O194" i="58"/>
  <c r="O205" i="58" s="1"/>
  <c r="AJ194" i="58"/>
  <c r="AJ205" i="58" s="1"/>
  <c r="K194" i="58"/>
  <c r="K205" i="58" s="1"/>
  <c r="AG194" i="58"/>
  <c r="AG205" i="58" s="1"/>
  <c r="J194" i="58"/>
  <c r="J205" i="58" s="1"/>
  <c r="AM194" i="58"/>
  <c r="AM205" i="58" s="1"/>
  <c r="AL231" i="58"/>
  <c r="AL242" i="58" s="1"/>
  <c r="L231" i="58"/>
  <c r="L242" i="58" s="1"/>
  <c r="Y231" i="58"/>
  <c r="Y242" i="58" s="1"/>
  <c r="BD231" i="58"/>
  <c r="BD242" i="58" s="1"/>
  <c r="AC231" i="58"/>
  <c r="AC242" i="58" s="1"/>
  <c r="M231" i="58"/>
  <c r="M242" i="58" s="1"/>
  <c r="AA231" i="58"/>
  <c r="AA242" i="58" s="1"/>
  <c r="W231" i="58"/>
  <c r="W242" i="58" s="1"/>
  <c r="AX231" i="58"/>
  <c r="AX242" i="58" s="1"/>
  <c r="BE231" i="58"/>
  <c r="BE242" i="58" s="1"/>
  <c r="AY94" i="58"/>
  <c r="T94" i="58"/>
  <c r="AC94" i="58"/>
  <c r="AX194" i="58"/>
  <c r="AX205" i="58" s="1"/>
  <c r="Q194" i="58"/>
  <c r="Q205" i="58" s="1"/>
  <c r="AS194" i="58"/>
  <c r="AS205" i="58" s="1"/>
  <c r="AJ231" i="58"/>
  <c r="AJ242" i="58" s="1"/>
  <c r="AG231" i="58"/>
  <c r="AG242" i="58" s="1"/>
  <c r="AD231" i="58"/>
  <c r="AD242" i="58" s="1"/>
  <c r="K231" i="58"/>
  <c r="K242" i="58" s="1"/>
  <c r="D231" i="58"/>
  <c r="D242" i="58" s="1"/>
  <c r="T231" i="58"/>
  <c r="T242" i="58" s="1"/>
  <c r="AH231" i="58"/>
  <c r="AH242" i="58" s="1"/>
  <c r="I231" i="58"/>
  <c r="I9" i="58" s="1"/>
  <c r="I11" i="58" s="1"/>
  <c r="AW231" i="58"/>
  <c r="AW242" i="58" s="1"/>
  <c r="AV231" i="58"/>
  <c r="AV242" i="58" s="1"/>
  <c r="AM231" i="58"/>
  <c r="AM242" i="58" s="1"/>
  <c r="Y94" i="58"/>
  <c r="AU94" i="58"/>
  <c r="AO94" i="58"/>
  <c r="G231" i="58"/>
  <c r="G242" i="58" s="1"/>
  <c r="V231" i="58"/>
  <c r="V242" i="58" s="1"/>
  <c r="BB231" i="58"/>
  <c r="AR231" i="58"/>
  <c r="AR242" i="58" s="1"/>
  <c r="Z231" i="58"/>
  <c r="Z242" i="58" s="1"/>
  <c r="AT231" i="58"/>
  <c r="AT242" i="58" s="1"/>
  <c r="X231" i="58"/>
  <c r="X242" i="58" s="1"/>
  <c r="N231" i="58"/>
  <c r="N242" i="58" s="1"/>
  <c r="I57" i="58"/>
  <c r="P57" i="58"/>
  <c r="AC57" i="58"/>
  <c r="AI57" i="58"/>
  <c r="Z57" i="58"/>
  <c r="F57" i="58"/>
  <c r="AS57" i="58"/>
  <c r="U57" i="58"/>
  <c r="AB57" i="58"/>
  <c r="L57" i="58"/>
  <c r="AH57" i="58"/>
  <c r="BA57" i="58"/>
  <c r="AV57" i="58"/>
  <c r="AP231" i="58"/>
  <c r="AP242" i="58" s="1"/>
  <c r="S231" i="58"/>
  <c r="S242" i="58" s="1"/>
  <c r="R231" i="58"/>
  <c r="R242" i="58" s="1"/>
  <c r="AZ231" i="58"/>
  <c r="AZ242" i="58" s="1"/>
  <c r="AE231" i="58"/>
  <c r="AE242" i="58" s="1"/>
  <c r="AQ231" i="58"/>
  <c r="AQ242" i="58" s="1"/>
  <c r="U231" i="58"/>
  <c r="U242" i="58" s="1"/>
  <c r="AU231" i="58"/>
  <c r="AU242" i="58" s="1"/>
  <c r="AY231" i="58"/>
  <c r="AY242" i="58" s="1"/>
  <c r="J231" i="58"/>
  <c r="J242" i="58" s="1"/>
  <c r="F231" i="58"/>
  <c r="F242" i="58" s="1"/>
  <c r="O231" i="58"/>
  <c r="O242" i="58" s="1"/>
  <c r="I744" i="84"/>
  <c r="D721" i="84"/>
  <c r="D719" i="84"/>
  <c r="D714" i="84"/>
  <c r="D713" i="84"/>
  <c r="D712" i="84"/>
  <c r="D717" i="84"/>
  <c r="D715" i="84"/>
  <c r="D716" i="84"/>
  <c r="D15" i="58"/>
  <c r="D17" i="58" s="1"/>
  <c r="E17" i="58" s="1"/>
  <c r="F17" i="58" s="1"/>
  <c r="G17" i="58" s="1"/>
  <c r="H17" i="58" s="1"/>
  <c r="I17" i="58" s="1"/>
  <c r="BB242" i="58" s="1"/>
  <c r="D720" i="84"/>
  <c r="F689" i="84"/>
  <c r="AO120" i="58"/>
  <c r="AO131" i="58" s="1"/>
  <c r="AR120" i="58"/>
  <c r="AR131" i="58" s="1"/>
  <c r="M120" i="58"/>
  <c r="M131" i="58" s="1"/>
  <c r="I120" i="58"/>
  <c r="AJ120" i="58"/>
  <c r="AJ131" i="58" s="1"/>
  <c r="G62" i="79"/>
  <c r="AT120" i="58"/>
  <c r="AT131" i="58" s="1"/>
  <c r="J120" i="58"/>
  <c r="J131" i="58" s="1"/>
  <c r="AV120" i="58"/>
  <c r="AV131" i="58" s="1"/>
  <c r="AW120" i="58"/>
  <c r="AW131" i="58" s="1"/>
  <c r="R120" i="58"/>
  <c r="R131" i="58" s="1"/>
  <c r="AS120" i="58"/>
  <c r="AS131" i="58" s="1"/>
  <c r="X120" i="58"/>
  <c r="X131" i="58" s="1"/>
  <c r="AI120" i="58"/>
  <c r="AI131" i="58" s="1"/>
  <c r="O120" i="58"/>
  <c r="O131" i="58" s="1"/>
  <c r="W120" i="58"/>
  <c r="W131" i="58" s="1"/>
  <c r="V120" i="58"/>
  <c r="V131" i="58" s="1"/>
  <c r="AP120" i="58"/>
  <c r="AP131" i="58" s="1"/>
  <c r="AY120" i="58"/>
  <c r="AY131" i="58" s="1"/>
  <c r="G120" i="58"/>
  <c r="G131" i="58" s="1"/>
  <c r="BB120" i="58"/>
  <c r="BB131" i="58" s="1"/>
  <c r="AD120" i="58"/>
  <c r="AD131" i="58" s="1"/>
  <c r="F120" i="58"/>
  <c r="F131" i="58" s="1"/>
  <c r="F62" i="56"/>
  <c r="G97" i="77" s="1"/>
  <c r="Q120" i="58"/>
  <c r="Q131" i="58" s="1"/>
  <c r="N120" i="58"/>
  <c r="N131" i="58" s="1"/>
  <c r="AZ120" i="58"/>
  <c r="AZ131" i="58" s="1"/>
  <c r="AF120" i="58"/>
  <c r="AF131" i="58" s="1"/>
  <c r="AN120" i="58"/>
  <c r="AN131" i="58" s="1"/>
  <c r="Z120" i="58"/>
  <c r="Z131" i="58" s="1"/>
  <c r="AK120" i="58"/>
  <c r="AK131" i="58" s="1"/>
  <c r="AH120" i="58"/>
  <c r="AH131" i="58" s="1"/>
  <c r="AC120" i="58"/>
  <c r="AC131" i="58" s="1"/>
  <c r="AG120" i="58"/>
  <c r="AG131" i="58" s="1"/>
  <c r="S120" i="58"/>
  <c r="S131" i="58" s="1"/>
  <c r="L120" i="58"/>
  <c r="L131" i="58" s="1"/>
  <c r="AU120" i="58"/>
  <c r="AU131" i="58" s="1"/>
  <c r="BA120" i="58"/>
  <c r="BA131" i="58" s="1"/>
  <c r="Y120" i="58"/>
  <c r="Y131" i="58" s="1"/>
  <c r="T120" i="58"/>
  <c r="T131" i="58" s="1"/>
  <c r="P120" i="58"/>
  <c r="P131" i="58" s="1"/>
  <c r="AB120" i="58"/>
  <c r="AB131" i="58" s="1"/>
  <c r="AQ120" i="58"/>
  <c r="AQ131" i="58" s="1"/>
  <c r="AM120" i="58"/>
  <c r="AM131" i="58" s="1"/>
  <c r="AX120" i="58"/>
  <c r="AX131" i="58" s="1"/>
  <c r="H120" i="58"/>
  <c r="H131" i="58" s="1"/>
  <c r="AA120" i="58"/>
  <c r="AA131" i="58" s="1"/>
  <c r="D120" i="58"/>
  <c r="D131" i="58" s="1"/>
  <c r="AE120" i="58"/>
  <c r="AE131" i="58" s="1"/>
  <c r="BE120" i="58"/>
  <c r="BE131" i="58" s="1"/>
  <c r="BC120" i="58"/>
  <c r="BC131" i="58" s="1"/>
  <c r="BD120" i="58"/>
  <c r="BD131" i="58" s="1"/>
  <c r="AL120" i="58"/>
  <c r="AL131" i="58" s="1"/>
  <c r="E120" i="58"/>
  <c r="E131" i="58" s="1"/>
  <c r="U120" i="58"/>
  <c r="U131" i="58" s="1"/>
  <c r="K120" i="58"/>
  <c r="K131" i="58" s="1"/>
  <c r="I205" i="58"/>
  <c r="I714" i="84"/>
  <c r="I716" i="84"/>
  <c r="I712" i="84"/>
  <c r="I717" i="84"/>
  <c r="I715" i="84"/>
  <c r="I713" i="84"/>
  <c r="G689" i="84"/>
  <c r="BB157" i="58"/>
  <c r="BB168" i="58" s="1"/>
  <c r="V157" i="58"/>
  <c r="V168" i="58" s="1"/>
  <c r="H157" i="58"/>
  <c r="H168" i="58" s="1"/>
  <c r="Q157" i="58"/>
  <c r="Q168" i="58" s="1"/>
  <c r="AR157" i="58"/>
  <c r="AR168" i="58" s="1"/>
  <c r="X157" i="58"/>
  <c r="X168" i="58" s="1"/>
  <c r="Y157" i="58"/>
  <c r="Y168" i="58" s="1"/>
  <c r="E157" i="58"/>
  <c r="E168" i="58" s="1"/>
  <c r="AX157" i="58"/>
  <c r="AX168" i="58" s="1"/>
  <c r="G157" i="58"/>
  <c r="G168" i="58" s="1"/>
  <c r="AJ157" i="58"/>
  <c r="AJ168" i="58" s="1"/>
  <c r="AM157" i="58"/>
  <c r="AM168" i="58" s="1"/>
  <c r="J157" i="58"/>
  <c r="J168" i="58" s="1"/>
  <c r="AP157" i="58"/>
  <c r="AP168" i="58" s="1"/>
  <c r="Z157" i="58"/>
  <c r="Z168" i="58" s="1"/>
  <c r="AD157" i="58"/>
  <c r="AD168" i="58" s="1"/>
  <c r="AY157" i="58"/>
  <c r="AY168" i="58" s="1"/>
  <c r="BA157" i="58"/>
  <c r="BA168" i="58" s="1"/>
  <c r="T157" i="58"/>
  <c r="T168" i="58" s="1"/>
  <c r="F157" i="58"/>
  <c r="F168" i="58" s="1"/>
  <c r="H62" i="79"/>
  <c r="AN157" i="58"/>
  <c r="AN168" i="58" s="1"/>
  <c r="AZ157" i="58"/>
  <c r="AZ168" i="58" s="1"/>
  <c r="AL157" i="58"/>
  <c r="AL168" i="58" s="1"/>
  <c r="AI157" i="58"/>
  <c r="AI168" i="58" s="1"/>
  <c r="AF157" i="58"/>
  <c r="AF168" i="58" s="1"/>
  <c r="W157" i="58"/>
  <c r="W168" i="58" s="1"/>
  <c r="U157" i="58"/>
  <c r="U168" i="58" s="1"/>
  <c r="K157" i="58"/>
  <c r="K168" i="58" s="1"/>
  <c r="AO157" i="58"/>
  <c r="AO168" i="58" s="1"/>
  <c r="R157" i="58"/>
  <c r="R168" i="58" s="1"/>
  <c r="P157" i="58"/>
  <c r="P168" i="58" s="1"/>
  <c r="BE157" i="58"/>
  <c r="BE168" i="58" s="1"/>
  <c r="AT157" i="58"/>
  <c r="AT168" i="58" s="1"/>
  <c r="I157" i="58"/>
  <c r="G9" i="58" s="1"/>
  <c r="G11" i="58" s="1"/>
  <c r="AK157" i="58"/>
  <c r="AK168" i="58" s="1"/>
  <c r="AS157" i="58"/>
  <c r="AS168" i="58" s="1"/>
  <c r="AB157" i="58"/>
  <c r="AB168" i="58" s="1"/>
  <c r="AE157" i="58"/>
  <c r="AE168" i="58" s="1"/>
  <c r="O157" i="58"/>
  <c r="O168" i="58" s="1"/>
  <c r="N157" i="58"/>
  <c r="N168" i="58" s="1"/>
  <c r="BC157" i="58"/>
  <c r="BC168" i="58" s="1"/>
  <c r="M157" i="58"/>
  <c r="M168" i="58" s="1"/>
  <c r="S157" i="58"/>
  <c r="S168" i="58" s="1"/>
  <c r="AH157" i="58"/>
  <c r="AH168" i="58" s="1"/>
  <c r="BD157" i="58"/>
  <c r="BD168" i="58" s="1"/>
  <c r="D157" i="58"/>
  <c r="D168" i="58" s="1"/>
  <c r="L157" i="58"/>
  <c r="L168" i="58" s="1"/>
  <c r="AW157" i="58"/>
  <c r="AW168" i="58" s="1"/>
  <c r="AG157" i="58"/>
  <c r="AG168" i="58" s="1"/>
  <c r="AV157" i="58"/>
  <c r="AV168" i="58" s="1"/>
  <c r="AA157" i="58"/>
  <c r="AA168" i="58" s="1"/>
  <c r="AC157" i="58"/>
  <c r="AC168" i="58" s="1"/>
  <c r="AU157" i="58"/>
  <c r="AU168" i="58" s="1"/>
  <c r="G62" i="56"/>
  <c r="H97" i="77" s="1"/>
  <c r="AQ157" i="58"/>
  <c r="AQ168" i="58" s="1"/>
  <c r="G744" i="84"/>
  <c r="H747" i="84"/>
  <c r="I769" i="84"/>
  <c r="I746" i="84"/>
  <c r="I771" i="84" s="1"/>
  <c r="F721" i="84"/>
  <c r="F719" i="84"/>
  <c r="G745" i="84"/>
  <c r="G770" i="84" s="1"/>
  <c r="I745" i="84"/>
  <c r="I770" i="84" s="1"/>
  <c r="E720" i="84"/>
  <c r="E719" i="84"/>
  <c r="E714" i="84"/>
  <c r="E717" i="84"/>
  <c r="E715" i="84"/>
  <c r="E713" i="84"/>
  <c r="E712" i="84"/>
  <c r="E716" i="84"/>
  <c r="H714" i="84"/>
  <c r="H717" i="84"/>
  <c r="H712" i="84"/>
  <c r="H716" i="84"/>
  <c r="H715" i="84"/>
  <c r="H713" i="84"/>
  <c r="I242" i="58"/>
  <c r="D745" i="84" l="1"/>
  <c r="D770" i="84" s="1"/>
  <c r="BB205" i="58"/>
  <c r="H5" i="60" s="1" a="1"/>
  <c r="I168" i="58"/>
  <c r="D742" i="84"/>
  <c r="D767" i="84" s="1"/>
  <c r="E746" i="84"/>
  <c r="E771" i="84" s="1"/>
  <c r="E741" i="84"/>
  <c r="E766" i="84" s="1"/>
  <c r="F744" i="84"/>
  <c r="I5" i="60" a="1"/>
  <c r="I17" i="60" s="1"/>
  <c r="I133" i="81" s="1"/>
  <c r="D737" i="84"/>
  <c r="D744" i="84"/>
  <c r="D741" i="84"/>
  <c r="D766" i="84" s="1"/>
  <c r="D738" i="84"/>
  <c r="D763" i="84" s="1"/>
  <c r="H738" i="84"/>
  <c r="H763" i="84" s="1"/>
  <c r="D740" i="84"/>
  <c r="D765" i="84" s="1"/>
  <c r="D746" i="84"/>
  <c r="D771" i="84" s="1"/>
  <c r="BB94" i="58"/>
  <c r="E5" i="60" s="1" a="1"/>
  <c r="E31" i="60" s="1"/>
  <c r="E745" i="84"/>
  <c r="E770" i="84" s="1"/>
  <c r="I740" i="84"/>
  <c r="I765" i="84" s="1"/>
  <c r="D739" i="84"/>
  <c r="D764" i="84" s="1"/>
  <c r="BB57" i="58"/>
  <c r="D5" i="60" s="1" a="1"/>
  <c r="H55" i="60"/>
  <c r="H14" i="60"/>
  <c r="H8" i="60"/>
  <c r="H22" i="60"/>
  <c r="H45" i="60"/>
  <c r="H10" i="60"/>
  <c r="H21" i="60"/>
  <c r="H58" i="60"/>
  <c r="I116" i="60" s="1"/>
  <c r="I174" i="60" s="1"/>
  <c r="H30" i="60"/>
  <c r="H44" i="60"/>
  <c r="H6" i="60"/>
  <c r="H17" i="60"/>
  <c r="H25" i="60"/>
  <c r="H5" i="60"/>
  <c r="H7" i="60"/>
  <c r="H29" i="60"/>
  <c r="H24" i="60"/>
  <c r="H50" i="60"/>
  <c r="H40" i="60"/>
  <c r="H19" i="60"/>
  <c r="H56" i="60"/>
  <c r="H52" i="60"/>
  <c r="H42" i="60"/>
  <c r="H15" i="60"/>
  <c r="H20" i="60"/>
  <c r="H46" i="60"/>
  <c r="H38" i="60"/>
  <c r="H48" i="60"/>
  <c r="H16" i="60"/>
  <c r="H32" i="60"/>
  <c r="H13" i="60"/>
  <c r="H49" i="60"/>
  <c r="H28" i="60"/>
  <c r="H35" i="60"/>
  <c r="H39" i="60"/>
  <c r="H41" i="60"/>
  <c r="H43" i="60"/>
  <c r="H9" i="60"/>
  <c r="H47" i="60"/>
  <c r="H57" i="60"/>
  <c r="H27" i="60"/>
  <c r="H34" i="60"/>
  <c r="H54" i="60"/>
  <c r="H33" i="60"/>
  <c r="H11" i="60"/>
  <c r="H12" i="60"/>
  <c r="H26" i="60"/>
  <c r="H53" i="60"/>
  <c r="H23" i="60"/>
  <c r="H36" i="60"/>
  <c r="H37" i="60"/>
  <c r="H31" i="60"/>
  <c r="H18" i="60"/>
  <c r="H51" i="60"/>
  <c r="F769" i="84"/>
  <c r="I747" i="84"/>
  <c r="G747" i="84"/>
  <c r="G769" i="84"/>
  <c r="I742" i="84"/>
  <c r="I767" i="84" s="1"/>
  <c r="I739" i="84"/>
  <c r="I764" i="84" s="1"/>
  <c r="F745" i="84"/>
  <c r="F770" i="84" s="1"/>
  <c r="H742" i="84"/>
  <c r="H767" i="84" s="1"/>
  <c r="E742" i="84"/>
  <c r="E767" i="84" s="1"/>
  <c r="H740" i="84"/>
  <c r="H765" i="84" s="1"/>
  <c r="E737" i="84"/>
  <c r="F746" i="84"/>
  <c r="F771" i="84" s="1"/>
  <c r="G714" i="84"/>
  <c r="G713" i="84"/>
  <c r="G712" i="84"/>
  <c r="G716" i="84"/>
  <c r="G717" i="84"/>
  <c r="G715" i="84"/>
  <c r="I737" i="84"/>
  <c r="H741" i="84"/>
  <c r="H766" i="84" s="1"/>
  <c r="H739" i="84"/>
  <c r="H764" i="84" s="1"/>
  <c r="E738" i="84"/>
  <c r="E763" i="84" s="1"/>
  <c r="E739" i="84"/>
  <c r="E764" i="84" s="1"/>
  <c r="E744" i="84"/>
  <c r="G5" i="60" a="1"/>
  <c r="I738" i="84"/>
  <c r="I763" i="84" s="1"/>
  <c r="I741" i="84"/>
  <c r="I766" i="84" s="1"/>
  <c r="F9" i="58"/>
  <c r="F11" i="58" s="1"/>
  <c r="I131" i="58" s="1"/>
  <c r="F5" i="60" s="1" a="1"/>
  <c r="F714" i="84"/>
  <c r="F712" i="84"/>
  <c r="F717" i="84"/>
  <c r="F713" i="84"/>
  <c r="F716" i="84"/>
  <c r="F715" i="84"/>
  <c r="H737" i="84"/>
  <c r="E740" i="84"/>
  <c r="E765" i="84" s="1"/>
  <c r="I43" i="60" l="1"/>
  <c r="I159" i="81" s="1"/>
  <c r="E48" i="60"/>
  <c r="E20" i="60"/>
  <c r="E46" i="60"/>
  <c r="E10" i="60"/>
  <c r="E45" i="60"/>
  <c r="E29" i="60"/>
  <c r="E58" i="60"/>
  <c r="F116" i="60" s="1"/>
  <c r="E33" i="60"/>
  <c r="E36" i="60"/>
  <c r="E28" i="60"/>
  <c r="E41" i="60"/>
  <c r="E6" i="60"/>
  <c r="E13" i="60"/>
  <c r="E35" i="60"/>
  <c r="E11" i="60"/>
  <c r="E8" i="60"/>
  <c r="E57" i="60"/>
  <c r="E17" i="60"/>
  <c r="E44" i="60"/>
  <c r="E16" i="60"/>
  <c r="E25" i="60"/>
  <c r="E9" i="60"/>
  <c r="E43" i="60"/>
  <c r="E15" i="60"/>
  <c r="E40" i="60"/>
  <c r="E12" i="60"/>
  <c r="E30" i="60"/>
  <c r="E14" i="60"/>
  <c r="E56" i="60"/>
  <c r="E42" i="60"/>
  <c r="E26" i="60"/>
  <c r="E7" i="60"/>
  <c r="E38" i="60"/>
  <c r="E49" i="60"/>
  <c r="F107" i="60" s="1"/>
  <c r="F165" i="60" s="1"/>
  <c r="E54" i="60"/>
  <c r="E21" i="60"/>
  <c r="E22" i="60"/>
  <c r="E34" i="60"/>
  <c r="E150" i="81" s="1"/>
  <c r="E50" i="60"/>
  <c r="I10" i="60"/>
  <c r="I126" i="81" s="1"/>
  <c r="E51" i="60"/>
  <c r="E19" i="60"/>
  <c r="E135" i="81" s="1"/>
  <c r="E53" i="60"/>
  <c r="E55" i="60"/>
  <c r="E32" i="60"/>
  <c r="E24" i="60"/>
  <c r="E140" i="81" s="1"/>
  <c r="E18" i="60"/>
  <c r="E37" i="60"/>
  <c r="E27" i="60"/>
  <c r="E23" i="60"/>
  <c r="E139" i="81" s="1"/>
  <c r="E5" i="60"/>
  <c r="E47" i="60"/>
  <c r="E39" i="60"/>
  <c r="E52" i="60"/>
  <c r="E168" i="81" s="1"/>
  <c r="I16" i="60"/>
  <c r="I132" i="81" s="1"/>
  <c r="I48" i="60"/>
  <c r="I164" i="81" s="1"/>
  <c r="I47" i="60"/>
  <c r="I163" i="81" s="1"/>
  <c r="I9" i="60"/>
  <c r="I125" i="81" s="1"/>
  <c r="I6" i="60"/>
  <c r="I122" i="81" s="1"/>
  <c r="I33" i="60"/>
  <c r="I149" i="81" s="1"/>
  <c r="I15" i="60"/>
  <c r="I131" i="81" s="1"/>
  <c r="I28" i="60"/>
  <c r="I144" i="81" s="1"/>
  <c r="I27" i="60"/>
  <c r="I143" i="81" s="1"/>
  <c r="I35" i="60"/>
  <c r="I151" i="81" s="1"/>
  <c r="I34" i="60"/>
  <c r="I150" i="81" s="1"/>
  <c r="I22" i="60"/>
  <c r="I138" i="81" s="1"/>
  <c r="I26" i="60"/>
  <c r="I142" i="81" s="1"/>
  <c r="I23" i="60"/>
  <c r="I139" i="81" s="1"/>
  <c r="I7" i="60"/>
  <c r="I123" i="81" s="1"/>
  <c r="I25" i="60"/>
  <c r="I141" i="81" s="1"/>
  <c r="I8" i="60"/>
  <c r="I124" i="81" s="1"/>
  <c r="I41" i="60"/>
  <c r="I157" i="81" s="1"/>
  <c r="I5" i="60"/>
  <c r="I121" i="81" s="1"/>
  <c r="I12" i="60"/>
  <c r="I128" i="81" s="1"/>
  <c r="I49" i="60"/>
  <c r="I165" i="81" s="1"/>
  <c r="I52" i="60"/>
  <c r="I168" i="81" s="1"/>
  <c r="I29" i="60"/>
  <c r="I145" i="81" s="1"/>
  <c r="I19" i="60"/>
  <c r="I135" i="81" s="1"/>
  <c r="G737" i="84"/>
  <c r="I54" i="60"/>
  <c r="I170" i="81" s="1"/>
  <c r="I14" i="60"/>
  <c r="I130" i="81" s="1"/>
  <c r="I39" i="60"/>
  <c r="I155" i="81" s="1"/>
  <c r="I38" i="60"/>
  <c r="I154" i="81" s="1"/>
  <c r="I32" i="60"/>
  <c r="I148" i="81" s="1"/>
  <c r="I53" i="60"/>
  <c r="I169" i="81" s="1"/>
  <c r="I42" i="60"/>
  <c r="I158" i="81" s="1"/>
  <c r="I11" i="60"/>
  <c r="I127" i="81" s="1"/>
  <c r="I30" i="60"/>
  <c r="I146" i="81" s="1"/>
  <c r="I36" i="60"/>
  <c r="I152" i="81" s="1"/>
  <c r="I57" i="60"/>
  <c r="I173" i="81" s="1"/>
  <c r="I18" i="60"/>
  <c r="I134" i="81" s="1"/>
  <c r="I40" i="60"/>
  <c r="I156" i="81" s="1"/>
  <c r="I50" i="60"/>
  <c r="I166" i="81" s="1"/>
  <c r="I20" i="60"/>
  <c r="I136" i="81" s="1"/>
  <c r="I55" i="60"/>
  <c r="I171" i="81" s="1"/>
  <c r="I45" i="60"/>
  <c r="I161" i="81" s="1"/>
  <c r="I21" i="60"/>
  <c r="I137" i="81" s="1"/>
  <c r="I46" i="60"/>
  <c r="I162" i="81" s="1"/>
  <c r="I51" i="60"/>
  <c r="I167" i="81" s="1"/>
  <c r="I58" i="60"/>
  <c r="I44" i="60"/>
  <c r="I160" i="81" s="1"/>
  <c r="I56" i="60"/>
  <c r="I172" i="81" s="1"/>
  <c r="I31" i="60"/>
  <c r="I147" i="81" s="1"/>
  <c r="I24" i="60"/>
  <c r="I140" i="81" s="1"/>
  <c r="I13" i="60"/>
  <c r="I129" i="81" s="1"/>
  <c r="I37" i="60"/>
  <c r="I153" i="81" s="1"/>
  <c r="D747" i="84"/>
  <c r="D769" i="84"/>
  <c r="D743" i="84"/>
  <c r="D762" i="84"/>
  <c r="F738" i="84"/>
  <c r="F763" i="84" s="1"/>
  <c r="D24" i="60"/>
  <c r="D140" i="81" s="1"/>
  <c r="D29" i="60"/>
  <c r="D145" i="81" s="1"/>
  <c r="D13" i="60"/>
  <c r="D129" i="81" s="1"/>
  <c r="D23" i="60"/>
  <c r="D139" i="81" s="1"/>
  <c r="D53" i="60"/>
  <c r="D14" i="60"/>
  <c r="D130" i="81" s="1"/>
  <c r="D43" i="60"/>
  <c r="D35" i="60"/>
  <c r="D151" i="81" s="1"/>
  <c r="D7" i="60"/>
  <c r="D44" i="60"/>
  <c r="D20" i="60"/>
  <c r="D136" i="81" s="1"/>
  <c r="D8" i="60"/>
  <c r="D124" i="81" s="1"/>
  <c r="D38" i="60"/>
  <c r="D154" i="81" s="1"/>
  <c r="D17" i="60"/>
  <c r="D133" i="81" s="1"/>
  <c r="D45" i="60"/>
  <c r="D161" i="81" s="1"/>
  <c r="D10" i="60"/>
  <c r="D126" i="81" s="1"/>
  <c r="D52" i="60"/>
  <c r="D168" i="81" s="1"/>
  <c r="D30" i="60"/>
  <c r="D146" i="81" s="1"/>
  <c r="D22" i="60"/>
  <c r="D138" i="81" s="1"/>
  <c r="D21" i="60"/>
  <c r="D137" i="81" s="1"/>
  <c r="D39" i="60"/>
  <c r="D155" i="81" s="1"/>
  <c r="D50" i="60"/>
  <c r="D49" i="60"/>
  <c r="D55" i="60"/>
  <c r="D171" i="81" s="1"/>
  <c r="D40" i="60"/>
  <c r="D156" i="81" s="1"/>
  <c r="D33" i="60"/>
  <c r="D149" i="81" s="1"/>
  <c r="D47" i="60"/>
  <c r="D163" i="81" s="1"/>
  <c r="D18" i="60"/>
  <c r="D134" i="81" s="1"/>
  <c r="D48" i="60"/>
  <c r="D164" i="81" s="1"/>
  <c r="D28" i="60"/>
  <c r="D54" i="60"/>
  <c r="D170" i="81" s="1"/>
  <c r="D31" i="60"/>
  <c r="D147" i="81" s="1"/>
  <c r="D36" i="60"/>
  <c r="D11" i="60"/>
  <c r="D127" i="81" s="1"/>
  <c r="D19" i="60"/>
  <c r="D135" i="81" s="1"/>
  <c r="D41" i="60"/>
  <c r="D157" i="81" s="1"/>
  <c r="D12" i="60"/>
  <c r="D128" i="81" s="1"/>
  <c r="D25" i="60"/>
  <c r="D141" i="81" s="1"/>
  <c r="D46" i="60"/>
  <c r="D162" i="81" s="1"/>
  <c r="D15" i="60"/>
  <c r="D131" i="81" s="1"/>
  <c r="D37" i="60"/>
  <c r="D153" i="81" s="1"/>
  <c r="D26" i="60"/>
  <c r="D142" i="81" s="1"/>
  <c r="D5" i="60"/>
  <c r="D121" i="81" s="1"/>
  <c r="D56" i="60"/>
  <c r="D172" i="81" s="1"/>
  <c r="D42" i="60"/>
  <c r="D158" i="81" s="1"/>
  <c r="D9" i="60"/>
  <c r="D125" i="81" s="1"/>
  <c r="D51" i="60"/>
  <c r="D27" i="60"/>
  <c r="D143" i="81" s="1"/>
  <c r="D57" i="60"/>
  <c r="D58" i="60"/>
  <c r="E116" i="60" s="1"/>
  <c r="D32" i="60"/>
  <c r="D148" i="81" s="1"/>
  <c r="D6" i="60"/>
  <c r="D34" i="60"/>
  <c r="D150" i="81" s="1"/>
  <c r="D16" i="60"/>
  <c r="D132" i="81" s="1"/>
  <c r="E77" i="60"/>
  <c r="E135" i="60" s="1"/>
  <c r="E169" i="81"/>
  <c r="F111" i="60"/>
  <c r="F169" i="60" s="1"/>
  <c r="E171" i="81"/>
  <c r="E113" i="60"/>
  <c r="E171" i="60" s="1"/>
  <c r="E148" i="81"/>
  <c r="E82" i="60"/>
  <c r="E140" i="60" s="1"/>
  <c r="E76" i="60"/>
  <c r="E134" i="60" s="1"/>
  <c r="E134" i="81"/>
  <c r="E153" i="81"/>
  <c r="E143" i="81"/>
  <c r="E81" i="60"/>
  <c r="E139" i="60" s="1"/>
  <c r="E121" i="81"/>
  <c r="E163" i="81"/>
  <c r="E105" i="60"/>
  <c r="E163" i="60" s="1"/>
  <c r="E155" i="81"/>
  <c r="E97" i="60"/>
  <c r="E155" i="60" s="1"/>
  <c r="E147" i="81"/>
  <c r="E89" i="60"/>
  <c r="E147" i="60" s="1"/>
  <c r="F742" i="84"/>
  <c r="F767" i="84" s="1"/>
  <c r="F5" i="60"/>
  <c r="F121" i="81" s="1"/>
  <c r="F17" i="60"/>
  <c r="F12" i="60"/>
  <c r="F31" i="60"/>
  <c r="F40" i="60"/>
  <c r="F43" i="60"/>
  <c r="F9" i="60"/>
  <c r="F32" i="60"/>
  <c r="F148" i="81" s="1"/>
  <c r="F18" i="60"/>
  <c r="F134" i="81" s="1"/>
  <c r="F41" i="60"/>
  <c r="F157" i="81" s="1"/>
  <c r="F7" i="60"/>
  <c r="F50" i="60"/>
  <c r="F49" i="60"/>
  <c r="F57" i="60"/>
  <c r="F33" i="60"/>
  <c r="F58" i="60"/>
  <c r="G116" i="60" s="1"/>
  <c r="G174" i="60" s="1"/>
  <c r="F51" i="60"/>
  <c r="F8" i="60"/>
  <c r="F66" i="60" s="1"/>
  <c r="F124" i="60" s="1"/>
  <c r="F15" i="60"/>
  <c r="F131" i="81" s="1"/>
  <c r="F21" i="60"/>
  <c r="F137" i="81" s="1"/>
  <c r="F38" i="60"/>
  <c r="F26" i="60"/>
  <c r="F84" i="60" s="1"/>
  <c r="F142" i="60" s="1"/>
  <c r="F48" i="60"/>
  <c r="F164" i="81" s="1"/>
  <c r="F19" i="60"/>
  <c r="F135" i="81" s="1"/>
  <c r="F30" i="60"/>
  <c r="F146" i="81" s="1"/>
  <c r="F54" i="60"/>
  <c r="F112" i="60" s="1"/>
  <c r="F170" i="60" s="1"/>
  <c r="F37" i="60"/>
  <c r="F95" i="60" s="1"/>
  <c r="F153" i="60" s="1"/>
  <c r="F20" i="60"/>
  <c r="F39" i="60"/>
  <c r="F36" i="60"/>
  <c r="F6" i="60"/>
  <c r="F44" i="60"/>
  <c r="F42" i="60"/>
  <c r="F158" i="81" s="1"/>
  <c r="F27" i="60"/>
  <c r="F143" i="81" s="1"/>
  <c r="F53" i="60"/>
  <c r="F29" i="60"/>
  <c r="F145" i="81" s="1"/>
  <c r="F55" i="60"/>
  <c r="F171" i="81" s="1"/>
  <c r="F16" i="60"/>
  <c r="F132" i="81" s="1"/>
  <c r="F22" i="60"/>
  <c r="F138" i="81" s="1"/>
  <c r="F28" i="60"/>
  <c r="F13" i="60"/>
  <c r="F129" i="81" s="1"/>
  <c r="F23" i="60"/>
  <c r="F139" i="81" s="1"/>
  <c r="F34" i="60"/>
  <c r="F11" i="60"/>
  <c r="F127" i="81" s="1"/>
  <c r="F10" i="60"/>
  <c r="F126" i="81" s="1"/>
  <c r="F46" i="60"/>
  <c r="F104" i="60" s="1"/>
  <c r="F162" i="60" s="1"/>
  <c r="F45" i="60"/>
  <c r="F47" i="60"/>
  <c r="F105" i="60" s="1"/>
  <c r="F163" i="60" s="1"/>
  <c r="F35" i="60"/>
  <c r="F93" i="60" s="1"/>
  <c r="F151" i="60" s="1"/>
  <c r="F24" i="60"/>
  <c r="F140" i="81" s="1"/>
  <c r="F25" i="60"/>
  <c r="F56" i="60"/>
  <c r="F172" i="81" s="1"/>
  <c r="F14" i="60"/>
  <c r="F130" i="81" s="1"/>
  <c r="F52" i="60"/>
  <c r="G54" i="60"/>
  <c r="G170" i="81" s="1"/>
  <c r="G6" i="60"/>
  <c r="G8" i="60"/>
  <c r="G124" i="81" s="1"/>
  <c r="G42" i="60"/>
  <c r="H100" i="60" s="1"/>
  <c r="H158" i="60" s="1"/>
  <c r="G10" i="60"/>
  <c r="G41" i="60"/>
  <c r="G32" i="60"/>
  <c r="H90" i="60" s="1"/>
  <c r="H148" i="60" s="1"/>
  <c r="G12" i="60"/>
  <c r="G128" i="81" s="1"/>
  <c r="G29" i="60"/>
  <c r="G36" i="60"/>
  <c r="G37" i="60"/>
  <c r="G153" i="81" s="1"/>
  <c r="G13" i="60"/>
  <c r="H71" i="60" s="1"/>
  <c r="H129" i="60" s="1"/>
  <c r="G5" i="60"/>
  <c r="G57" i="60"/>
  <c r="G46" i="60"/>
  <c r="G162" i="81" s="1"/>
  <c r="G23" i="60"/>
  <c r="H81" i="60" s="1"/>
  <c r="H139" i="60" s="1"/>
  <c r="G31" i="60"/>
  <c r="G33" i="60"/>
  <c r="G38" i="60"/>
  <c r="H96" i="60" s="1"/>
  <c r="H154" i="60" s="1"/>
  <c r="G7" i="60"/>
  <c r="G52" i="60"/>
  <c r="G168" i="81" s="1"/>
  <c r="G55" i="60"/>
  <c r="G27" i="60"/>
  <c r="H85" i="60" s="1"/>
  <c r="H143" i="60" s="1"/>
  <c r="G40" i="60"/>
  <c r="G156" i="81" s="1"/>
  <c r="G50" i="60"/>
  <c r="G47" i="60"/>
  <c r="G163" i="81" s="1"/>
  <c r="G39" i="60"/>
  <c r="G155" i="81" s="1"/>
  <c r="G30" i="60"/>
  <c r="H88" i="60" s="1"/>
  <c r="H146" i="60" s="1"/>
  <c r="G45" i="60"/>
  <c r="G14" i="60"/>
  <c r="G56" i="60"/>
  <c r="G49" i="60"/>
  <c r="G43" i="60"/>
  <c r="G20" i="60"/>
  <c r="G18" i="60"/>
  <c r="G24" i="60"/>
  <c r="G48" i="60"/>
  <c r="G11" i="60"/>
  <c r="G34" i="60"/>
  <c r="G150" i="81" s="1"/>
  <c r="G53" i="60"/>
  <c r="G28" i="60"/>
  <c r="G17" i="60"/>
  <c r="G9" i="60"/>
  <c r="G125" i="81" s="1"/>
  <c r="G19" i="60"/>
  <c r="H77" i="60" s="1"/>
  <c r="H135" i="60" s="1"/>
  <c r="G21" i="60"/>
  <c r="H79" i="60" s="1"/>
  <c r="H137" i="60" s="1"/>
  <c r="G58" i="60"/>
  <c r="H116" i="60" s="1"/>
  <c r="H174" i="60" s="1"/>
  <c r="G44" i="60"/>
  <c r="G25" i="60"/>
  <c r="H83" i="60" s="1"/>
  <c r="H141" i="60" s="1"/>
  <c r="G51" i="60"/>
  <c r="G22" i="60"/>
  <c r="G15" i="60"/>
  <c r="G16" i="60"/>
  <c r="H74" i="60" s="1"/>
  <c r="H132" i="60" s="1"/>
  <c r="G26" i="60"/>
  <c r="G142" i="81" s="1"/>
  <c r="G35" i="60"/>
  <c r="G151" i="81" s="1"/>
  <c r="G740" i="84"/>
  <c r="G765" i="84" s="1"/>
  <c r="G738" i="84"/>
  <c r="G763" i="84" s="1"/>
  <c r="H153" i="81"/>
  <c r="H142" i="81"/>
  <c r="I84" i="60"/>
  <c r="I142" i="60" s="1"/>
  <c r="H112" i="60"/>
  <c r="H170" i="60" s="1"/>
  <c r="I112" i="60"/>
  <c r="I170" i="60" s="1"/>
  <c r="H170" i="81"/>
  <c r="H163" i="81"/>
  <c r="I105" i="60"/>
  <c r="I163" i="60" s="1"/>
  <c r="H155" i="81"/>
  <c r="I71" i="60"/>
  <c r="I129" i="60" s="1"/>
  <c r="H129" i="81"/>
  <c r="H154" i="81"/>
  <c r="I96" i="60"/>
  <c r="I154" i="60" s="1"/>
  <c r="H158" i="81"/>
  <c r="H156" i="81"/>
  <c r="I98" i="60"/>
  <c r="I156" i="60" s="1"/>
  <c r="I65" i="60"/>
  <c r="I123" i="60" s="1"/>
  <c r="H123" i="81"/>
  <c r="I64" i="60"/>
  <c r="I122" i="60" s="1"/>
  <c r="H122" i="81"/>
  <c r="I79" i="60"/>
  <c r="I137" i="60" s="1"/>
  <c r="H137" i="81"/>
  <c r="I66" i="60"/>
  <c r="I124" i="60" s="1"/>
  <c r="H124" i="81"/>
  <c r="E129" i="81"/>
  <c r="E71" i="60"/>
  <c r="E129" i="60" s="1"/>
  <c r="E162" i="81"/>
  <c r="E104" i="60"/>
  <c r="E162" i="60" s="1"/>
  <c r="E151" i="81"/>
  <c r="E93" i="60"/>
  <c r="E151" i="60" s="1"/>
  <c r="F174" i="60"/>
  <c r="E127" i="81"/>
  <c r="F69" i="60"/>
  <c r="F127" i="60" s="1"/>
  <c r="E69" i="60"/>
  <c r="E127" i="60" s="1"/>
  <c r="E164" i="81"/>
  <c r="F106" i="60"/>
  <c r="F164" i="60" s="1"/>
  <c r="E106" i="60"/>
  <c r="E164" i="60" s="1"/>
  <c r="E124" i="81"/>
  <c r="E66" i="60"/>
  <c r="E124" i="60" s="1"/>
  <c r="E149" i="81"/>
  <c r="E91" i="60"/>
  <c r="E149" i="60" s="1"/>
  <c r="E174" i="81"/>
  <c r="F115" i="60"/>
  <c r="E173" i="81"/>
  <c r="E68" i="60"/>
  <c r="E126" i="60" s="1"/>
  <c r="E126" i="81"/>
  <c r="E133" i="81"/>
  <c r="E75" i="60"/>
  <c r="E133" i="60" s="1"/>
  <c r="E152" i="81"/>
  <c r="F94" i="60"/>
  <c r="F152" i="60" s="1"/>
  <c r="E160" i="81"/>
  <c r="F102" i="60"/>
  <c r="F160" i="60" s="1"/>
  <c r="E128" i="81"/>
  <c r="E70" i="60"/>
  <c r="E128" i="60" s="1"/>
  <c r="F740" i="84"/>
  <c r="F765" i="84" s="1"/>
  <c r="F737" i="84"/>
  <c r="G742" i="84"/>
  <c r="G767" i="84" s="1"/>
  <c r="I109" i="60"/>
  <c r="I167" i="60" s="1"/>
  <c r="H167" i="81"/>
  <c r="I94" i="60"/>
  <c r="I152" i="60" s="1"/>
  <c r="H152" i="81"/>
  <c r="I70" i="60"/>
  <c r="I128" i="60" s="1"/>
  <c r="H128" i="81"/>
  <c r="H150" i="81"/>
  <c r="I92" i="60"/>
  <c r="I150" i="60" s="1"/>
  <c r="H125" i="81"/>
  <c r="H93" i="60"/>
  <c r="H151" i="60" s="1"/>
  <c r="I93" i="60"/>
  <c r="I151" i="60" s="1"/>
  <c r="H151" i="81"/>
  <c r="I90" i="60"/>
  <c r="I148" i="60" s="1"/>
  <c r="H148" i="81"/>
  <c r="H162" i="81"/>
  <c r="H110" i="60"/>
  <c r="H168" i="60" s="1"/>
  <c r="H168" i="81"/>
  <c r="I110" i="60"/>
  <c r="I168" i="60" s="1"/>
  <c r="I108" i="60"/>
  <c r="I166" i="60" s="1"/>
  <c r="H166" i="81"/>
  <c r="I63" i="60"/>
  <c r="I121" i="60" s="1"/>
  <c r="H121" i="81"/>
  <c r="I102" i="60"/>
  <c r="I160" i="60" s="1"/>
  <c r="H160" i="81"/>
  <c r="H68" i="60"/>
  <c r="H126" i="60" s="1"/>
  <c r="I68" i="60"/>
  <c r="I126" i="60" s="1"/>
  <c r="H126" i="81"/>
  <c r="I72" i="60"/>
  <c r="I130" i="60" s="1"/>
  <c r="H130" i="81"/>
  <c r="H743" i="84"/>
  <c r="H762" i="84"/>
  <c r="E146" i="81"/>
  <c r="F88" i="60"/>
  <c r="F146" i="60" s="1"/>
  <c r="E88" i="60"/>
  <c r="E146" i="60" s="1"/>
  <c r="E130" i="81"/>
  <c r="F72" i="60"/>
  <c r="F130" i="60" s="1"/>
  <c r="E72" i="60"/>
  <c r="E130" i="60" s="1"/>
  <c r="E172" i="81"/>
  <c r="F114" i="60"/>
  <c r="F172" i="60" s="1"/>
  <c r="E114" i="60"/>
  <c r="E172" i="60" s="1"/>
  <c r="E158" i="81"/>
  <c r="E84" i="60"/>
  <c r="E142" i="60" s="1"/>
  <c r="E142" i="81"/>
  <c r="E123" i="81"/>
  <c r="F65" i="60"/>
  <c r="F123" i="60" s="1"/>
  <c r="E154" i="81"/>
  <c r="E96" i="60"/>
  <c r="E154" i="60" s="1"/>
  <c r="E170" i="81"/>
  <c r="E112" i="60"/>
  <c r="E170" i="60" s="1"/>
  <c r="E79" i="60"/>
  <c r="E137" i="60" s="1"/>
  <c r="F79" i="60"/>
  <c r="F137" i="60" s="1"/>
  <c r="E137" i="81"/>
  <c r="E138" i="81"/>
  <c r="F80" i="60"/>
  <c r="F138" i="60" s="1"/>
  <c r="E80" i="60"/>
  <c r="E138" i="60" s="1"/>
  <c r="E166" i="81"/>
  <c r="F108" i="60"/>
  <c r="F166" i="60" s="1"/>
  <c r="F741" i="84"/>
  <c r="F766" i="84" s="1"/>
  <c r="G741" i="84"/>
  <c r="G766" i="84" s="1"/>
  <c r="G739" i="84"/>
  <c r="G764" i="84" s="1"/>
  <c r="E743" i="84"/>
  <c r="E762" i="84"/>
  <c r="H76" i="60"/>
  <c r="H134" i="60" s="1"/>
  <c r="I76" i="60"/>
  <c r="I134" i="60" s="1"/>
  <c r="H134" i="81"/>
  <c r="I81" i="60"/>
  <c r="I139" i="60" s="1"/>
  <c r="H139" i="81"/>
  <c r="I69" i="60"/>
  <c r="I127" i="60" s="1"/>
  <c r="H127" i="81"/>
  <c r="H143" i="81"/>
  <c r="I85" i="60"/>
  <c r="I143" i="60" s="1"/>
  <c r="I101" i="60"/>
  <c r="I159" i="60" s="1"/>
  <c r="H159" i="81"/>
  <c r="H144" i="81"/>
  <c r="I86" i="60"/>
  <c r="I144" i="60" s="1"/>
  <c r="I74" i="60"/>
  <c r="I132" i="60" s="1"/>
  <c r="H132" i="81"/>
  <c r="H78" i="60"/>
  <c r="H136" i="60" s="1"/>
  <c r="H136" i="81"/>
  <c r="H114" i="60"/>
  <c r="H172" i="60" s="1"/>
  <c r="H172" i="81"/>
  <c r="I82" i="60"/>
  <c r="I140" i="60" s="1"/>
  <c r="H140" i="81"/>
  <c r="H141" i="81"/>
  <c r="I88" i="60"/>
  <c r="I146" i="60" s="1"/>
  <c r="H146" i="81"/>
  <c r="H161" i="81"/>
  <c r="I103" i="60"/>
  <c r="I161" i="60" s="1"/>
  <c r="I113" i="60"/>
  <c r="I171" i="60" s="1"/>
  <c r="H171" i="81"/>
  <c r="E132" i="81"/>
  <c r="F74" i="60"/>
  <c r="F132" i="60" s="1"/>
  <c r="E74" i="60"/>
  <c r="E132" i="60" s="1"/>
  <c r="E103" i="60"/>
  <c r="E161" i="60" s="1"/>
  <c r="F103" i="60"/>
  <c r="F161" i="60" s="1"/>
  <c r="E161" i="81"/>
  <c r="E83" i="60"/>
  <c r="E141" i="60" s="1"/>
  <c r="E141" i="81"/>
  <c r="F86" i="60"/>
  <c r="F144" i="60" s="1"/>
  <c r="E144" i="81"/>
  <c r="E125" i="81"/>
  <c r="F67" i="60"/>
  <c r="F125" i="60" s="1"/>
  <c r="E67" i="60"/>
  <c r="E125" i="60" s="1"/>
  <c r="E136" i="81"/>
  <c r="E78" i="60"/>
  <c r="E136" i="60" s="1"/>
  <c r="F101" i="60"/>
  <c r="F159" i="60" s="1"/>
  <c r="E159" i="81"/>
  <c r="E157" i="81"/>
  <c r="E99" i="60"/>
  <c r="E157" i="60" s="1"/>
  <c r="E131" i="81"/>
  <c r="F73" i="60"/>
  <c r="F131" i="60" s="1"/>
  <c r="E73" i="60"/>
  <c r="E131" i="60" s="1"/>
  <c r="E87" i="60"/>
  <c r="E145" i="60" s="1"/>
  <c r="F87" i="60"/>
  <c r="F145" i="60" s="1"/>
  <c r="E145" i="81"/>
  <c r="E156" i="81"/>
  <c r="E98" i="60"/>
  <c r="E156" i="60" s="1"/>
  <c r="E122" i="81"/>
  <c r="F64" i="60"/>
  <c r="F122" i="60" s="1"/>
  <c r="F109" i="60"/>
  <c r="F167" i="60" s="1"/>
  <c r="E167" i="81"/>
  <c r="F739" i="84"/>
  <c r="F764" i="84" s="1"/>
  <c r="E747" i="84"/>
  <c r="E769" i="84"/>
  <c r="I743" i="84"/>
  <c r="I762" i="84"/>
  <c r="G762" i="84"/>
  <c r="F747" i="84"/>
  <c r="H89" i="60"/>
  <c r="H147" i="60" s="1"/>
  <c r="H147" i="81"/>
  <c r="I89" i="60"/>
  <c r="I147" i="60" s="1"/>
  <c r="I111" i="60"/>
  <c r="I169" i="60" s="1"/>
  <c r="H169" i="81"/>
  <c r="H91" i="60"/>
  <c r="H149" i="60" s="1"/>
  <c r="I91" i="60"/>
  <c r="I149" i="60" s="1"/>
  <c r="H149" i="81"/>
  <c r="I115" i="60"/>
  <c r="I173" i="60" s="1"/>
  <c r="H173" i="81"/>
  <c r="H174" i="81"/>
  <c r="H99" i="60"/>
  <c r="H157" i="60" s="1"/>
  <c r="H157" i="81"/>
  <c r="I99" i="60"/>
  <c r="I157" i="60" s="1"/>
  <c r="I107" i="60"/>
  <c r="I165" i="60" s="1"/>
  <c r="H165" i="81"/>
  <c r="H106" i="60"/>
  <c r="H164" i="60" s="1"/>
  <c r="I106" i="60"/>
  <c r="I164" i="60" s="1"/>
  <c r="H164" i="81"/>
  <c r="H73" i="60"/>
  <c r="H131" i="60" s="1"/>
  <c r="I73" i="60"/>
  <c r="I131" i="60" s="1"/>
  <c r="H131" i="81"/>
  <c r="H135" i="81"/>
  <c r="H87" i="60"/>
  <c r="H145" i="60" s="1"/>
  <c r="I87" i="60"/>
  <c r="I145" i="60" s="1"/>
  <c r="H145" i="81"/>
  <c r="H75" i="60"/>
  <c r="H133" i="60" s="1"/>
  <c r="I75" i="60"/>
  <c r="I133" i="60" s="1"/>
  <c r="H133" i="81"/>
  <c r="H138" i="81"/>
  <c r="E85" i="60" l="1"/>
  <c r="E143" i="60" s="1"/>
  <c r="E63" i="60"/>
  <c r="E121" i="60" s="1"/>
  <c r="E90" i="60"/>
  <c r="E148" i="60" s="1"/>
  <c r="I174" i="81"/>
  <c r="D378" i="81" s="1" a="1"/>
  <c r="I100" i="60"/>
  <c r="I158" i="60" s="1"/>
  <c r="I104" i="60"/>
  <c r="I162" i="60" s="1"/>
  <c r="F71" i="60"/>
  <c r="F129" i="60" s="1"/>
  <c r="H66" i="60"/>
  <c r="H124" i="60" s="1"/>
  <c r="H104" i="60"/>
  <c r="H162" i="60" s="1"/>
  <c r="H67" i="60"/>
  <c r="H125" i="60" s="1"/>
  <c r="F68" i="60"/>
  <c r="F126" i="60" s="1"/>
  <c r="H84" i="60"/>
  <c r="H142" i="60" s="1"/>
  <c r="H92" i="60"/>
  <c r="H150" i="60" s="1"/>
  <c r="H97" i="60"/>
  <c r="H155" i="60" s="1"/>
  <c r="H105" i="60"/>
  <c r="H163" i="60" s="1"/>
  <c r="H95" i="60"/>
  <c r="H153" i="60" s="1"/>
  <c r="F100" i="60"/>
  <c r="F158" i="60" s="1"/>
  <c r="E92" i="60"/>
  <c r="E150" i="60" s="1"/>
  <c r="E165" i="81"/>
  <c r="D374" i="81" s="1" a="1"/>
  <c r="H70" i="60"/>
  <c r="H128" i="60" s="1"/>
  <c r="I97" i="60"/>
  <c r="I155" i="60" s="1"/>
  <c r="I95" i="60"/>
  <c r="I153" i="60" s="1"/>
  <c r="I83" i="60"/>
  <c r="I141" i="60" s="1"/>
  <c r="I114" i="60"/>
  <c r="I172" i="60" s="1"/>
  <c r="I78" i="60"/>
  <c r="I136" i="60" s="1"/>
  <c r="F92" i="60"/>
  <c r="F150" i="60" s="1"/>
  <c r="E100" i="60"/>
  <c r="E158" i="60" s="1"/>
  <c r="I67" i="60"/>
  <c r="I125" i="60" s="1"/>
  <c r="I80" i="60"/>
  <c r="I138" i="60" s="1"/>
  <c r="I77" i="60"/>
  <c r="I135" i="60" s="1"/>
  <c r="F99" i="60"/>
  <c r="F157" i="60" s="1"/>
  <c r="E110" i="60"/>
  <c r="E168" i="60" s="1"/>
  <c r="E95" i="60"/>
  <c r="E153" i="60" s="1"/>
  <c r="H98" i="60"/>
  <c r="H156" i="60" s="1"/>
  <c r="G743" i="84"/>
  <c r="E64" i="60"/>
  <c r="E122" i="60" s="1"/>
  <c r="D122" i="81"/>
  <c r="F63" i="60"/>
  <c r="F121" i="60" s="1"/>
  <c r="E109" i="60"/>
  <c r="E167" i="60" s="1"/>
  <c r="D167" i="81"/>
  <c r="D165" i="81"/>
  <c r="E107" i="60"/>
  <c r="E165" i="60" s="1"/>
  <c r="D159" i="81"/>
  <c r="E101" i="60"/>
  <c r="E159" i="60" s="1"/>
  <c r="E174" i="60"/>
  <c r="F116" i="74" s="1"/>
  <c r="G116" i="74" s="1"/>
  <c r="H116" i="74" s="1"/>
  <c r="F414" i="69"/>
  <c r="G414" i="69" s="1"/>
  <c r="H414" i="69" s="1"/>
  <c r="E86" i="60"/>
  <c r="E144" i="60" s="1"/>
  <c r="D144" i="81"/>
  <c r="D166" i="81"/>
  <c r="E108" i="60"/>
  <c r="E166" i="60" s="1"/>
  <c r="D160" i="81"/>
  <c r="E102" i="60"/>
  <c r="E160" i="60" s="1"/>
  <c r="D173" i="81"/>
  <c r="D174" i="81"/>
  <c r="E115" i="60"/>
  <c r="E94" i="60"/>
  <c r="E152" i="60" s="1"/>
  <c r="D152" i="81"/>
  <c r="D123" i="81"/>
  <c r="E65" i="60"/>
  <c r="E123" i="60" s="1"/>
  <c r="D169" i="81"/>
  <c r="E111" i="60"/>
  <c r="E169" i="60" s="1"/>
  <c r="F173" i="60"/>
  <c r="G73" i="60"/>
  <c r="G131" i="60" s="1"/>
  <c r="G131" i="81"/>
  <c r="H102" i="60"/>
  <c r="H160" i="60" s="1"/>
  <c r="G160" i="81"/>
  <c r="G76" i="60"/>
  <c r="G134" i="60" s="1"/>
  <c r="G134" i="81"/>
  <c r="G114" i="60"/>
  <c r="G172" i="60" s="1"/>
  <c r="G172" i="81"/>
  <c r="G85" i="60"/>
  <c r="G143" i="60" s="1"/>
  <c r="G143" i="81"/>
  <c r="G96" i="60"/>
  <c r="G154" i="60" s="1"/>
  <c r="G154" i="81"/>
  <c r="G90" i="60"/>
  <c r="G148" i="60" s="1"/>
  <c r="G148" i="81"/>
  <c r="F168" i="81"/>
  <c r="G110" i="60"/>
  <c r="G168" i="60" s="1"/>
  <c r="F162" i="81"/>
  <c r="G104" i="60"/>
  <c r="G162" i="60" s="1"/>
  <c r="G94" i="60"/>
  <c r="G152" i="60" s="1"/>
  <c r="F152" i="81"/>
  <c r="G112" i="60"/>
  <c r="G170" i="60" s="1"/>
  <c r="F170" i="81"/>
  <c r="F142" i="81"/>
  <c r="G84" i="60"/>
  <c r="G142" i="60" s="1"/>
  <c r="G66" i="60"/>
  <c r="G124" i="60" s="1"/>
  <c r="F124" i="81"/>
  <c r="F174" i="81"/>
  <c r="G115" i="60"/>
  <c r="G173" i="60" s="1"/>
  <c r="F173" i="81"/>
  <c r="G101" i="60"/>
  <c r="G159" i="60" s="1"/>
  <c r="F159" i="81"/>
  <c r="F75" i="60"/>
  <c r="F133" i="60" s="1"/>
  <c r="F133" i="81"/>
  <c r="F113" i="60"/>
  <c r="F171" i="60" s="1"/>
  <c r="H291" i="81"/>
  <c r="H349" i="81"/>
  <c r="E291" i="81"/>
  <c r="E349" i="81"/>
  <c r="G80" i="60"/>
  <c r="G138" i="60" s="1"/>
  <c r="H80" i="60"/>
  <c r="H138" i="60" s="1"/>
  <c r="G138" i="81"/>
  <c r="G75" i="60"/>
  <c r="G133" i="60" s="1"/>
  <c r="G133" i="81"/>
  <c r="G69" i="60"/>
  <c r="G127" i="60" s="1"/>
  <c r="H69" i="60"/>
  <c r="H127" i="60" s="1"/>
  <c r="G127" i="81"/>
  <c r="G78" i="60"/>
  <c r="G136" i="60" s="1"/>
  <c r="G136" i="81"/>
  <c r="G72" i="60"/>
  <c r="G130" i="60" s="1"/>
  <c r="H72" i="60"/>
  <c r="H130" i="60" s="1"/>
  <c r="G130" i="81"/>
  <c r="G113" i="60"/>
  <c r="G171" i="60" s="1"/>
  <c r="H113" i="60"/>
  <c r="H171" i="60" s="1"/>
  <c r="G171" i="81"/>
  <c r="G91" i="60"/>
  <c r="G149" i="60" s="1"/>
  <c r="G149" i="81"/>
  <c r="H115" i="60"/>
  <c r="H173" i="60" s="1"/>
  <c r="G174" i="81"/>
  <c r="G173" i="81"/>
  <c r="H94" i="60"/>
  <c r="H152" i="60" s="1"/>
  <c r="G152" i="81"/>
  <c r="G99" i="60"/>
  <c r="G157" i="60" s="1"/>
  <c r="G157" i="81"/>
  <c r="H64" i="60"/>
  <c r="H122" i="60" s="1"/>
  <c r="G122" i="81"/>
  <c r="G93" i="60"/>
  <c r="G151" i="60" s="1"/>
  <c r="F151" i="81"/>
  <c r="F155" i="81"/>
  <c r="G97" i="60"/>
  <c r="G155" i="60" s="1"/>
  <c r="F96" i="60"/>
  <c r="F154" i="60" s="1"/>
  <c r="F154" i="81"/>
  <c r="G109" i="60"/>
  <c r="G167" i="60" s="1"/>
  <c r="F167" i="81"/>
  <c r="G107" i="60"/>
  <c r="G165" i="60" s="1"/>
  <c r="F165" i="81"/>
  <c r="F98" i="60"/>
  <c r="F156" i="60" s="1"/>
  <c r="F156" i="81"/>
  <c r="G98" i="60"/>
  <c r="G156" i="60" s="1"/>
  <c r="F97" i="60"/>
  <c r="F155" i="60" s="1"/>
  <c r="F85" i="60"/>
  <c r="F143" i="60" s="1"/>
  <c r="F82" i="60"/>
  <c r="F140" i="60" s="1"/>
  <c r="F90" i="60"/>
  <c r="F148" i="60" s="1"/>
  <c r="F77" i="60"/>
  <c r="F135" i="60" s="1"/>
  <c r="H290" i="81"/>
  <c r="H348" i="81"/>
  <c r="I348" i="81"/>
  <c r="I290" i="81"/>
  <c r="F743" i="84"/>
  <c r="F762" i="84"/>
  <c r="D377" i="81" a="1"/>
  <c r="H109" i="60"/>
  <c r="H167" i="60" s="1"/>
  <c r="G167" i="81"/>
  <c r="G79" i="60"/>
  <c r="G137" i="60" s="1"/>
  <c r="G137" i="81"/>
  <c r="G144" i="81"/>
  <c r="H86" i="60"/>
  <c r="H144" i="60" s="1"/>
  <c r="G106" i="60"/>
  <c r="G164" i="60" s="1"/>
  <c r="G164" i="81"/>
  <c r="H101" i="60"/>
  <c r="H159" i="60" s="1"/>
  <c r="G159" i="81"/>
  <c r="G161" i="81"/>
  <c r="H103" i="60"/>
  <c r="H161" i="60" s="1"/>
  <c r="H108" i="60"/>
  <c r="H166" i="60" s="1"/>
  <c r="G166" i="81"/>
  <c r="G89" i="60"/>
  <c r="G147" i="60" s="1"/>
  <c r="G147" i="81"/>
  <c r="G63" i="60"/>
  <c r="G121" i="60" s="1"/>
  <c r="H63" i="60"/>
  <c r="H121" i="60" s="1"/>
  <c r="G121" i="81"/>
  <c r="G87" i="60"/>
  <c r="G145" i="60" s="1"/>
  <c r="G145" i="81"/>
  <c r="G68" i="60"/>
  <c r="G126" i="60" s="1"/>
  <c r="G126" i="81"/>
  <c r="F163" i="81"/>
  <c r="G105" i="60"/>
  <c r="G163" i="60" s="1"/>
  <c r="F144" i="81"/>
  <c r="G86" i="60"/>
  <c r="G144" i="60" s="1"/>
  <c r="G102" i="60"/>
  <c r="G160" i="60" s="1"/>
  <c r="F160" i="81"/>
  <c r="F78" i="60"/>
  <c r="F136" i="60" s="1"/>
  <c r="F136" i="81"/>
  <c r="G108" i="60"/>
  <c r="G166" i="60" s="1"/>
  <c r="F166" i="81"/>
  <c r="F89" i="60"/>
  <c r="F147" i="60" s="1"/>
  <c r="F147" i="81"/>
  <c r="F110" i="60"/>
  <c r="F168" i="60" s="1"/>
  <c r="F81" i="60"/>
  <c r="F139" i="60" s="1"/>
  <c r="F76" i="60"/>
  <c r="F134" i="60" s="1"/>
  <c r="E348" i="81"/>
  <c r="E290" i="81"/>
  <c r="G74" i="60"/>
  <c r="G132" i="60" s="1"/>
  <c r="G132" i="81"/>
  <c r="G83" i="60"/>
  <c r="G141" i="60" s="1"/>
  <c r="G141" i="81"/>
  <c r="G77" i="60"/>
  <c r="G135" i="60" s="1"/>
  <c r="G135" i="81"/>
  <c r="H111" i="60"/>
  <c r="H169" i="60" s="1"/>
  <c r="G169" i="81"/>
  <c r="G82" i="60"/>
  <c r="G140" i="60" s="1"/>
  <c r="H82" i="60"/>
  <c r="H140" i="60" s="1"/>
  <c r="G140" i="81"/>
  <c r="H107" i="60"/>
  <c r="H165" i="60" s="1"/>
  <c r="G165" i="81"/>
  <c r="G88" i="60"/>
  <c r="G146" i="60" s="1"/>
  <c r="G146" i="81"/>
  <c r="H65" i="60"/>
  <c r="H123" i="60" s="1"/>
  <c r="G123" i="81"/>
  <c r="G81" i="60"/>
  <c r="G139" i="60" s="1"/>
  <c r="G139" i="81"/>
  <c r="G71" i="60"/>
  <c r="G129" i="60" s="1"/>
  <c r="G129" i="81"/>
  <c r="G100" i="60"/>
  <c r="G158" i="60" s="1"/>
  <c r="G158" i="81"/>
  <c r="F83" i="60"/>
  <c r="F141" i="60" s="1"/>
  <c r="F141" i="81"/>
  <c r="F161" i="81"/>
  <c r="G103" i="60"/>
  <c r="G161" i="60" s="1"/>
  <c r="F150" i="81"/>
  <c r="G92" i="60"/>
  <c r="G150" i="60" s="1"/>
  <c r="G111" i="60"/>
  <c r="G169" i="60" s="1"/>
  <c r="F169" i="81"/>
  <c r="G64" i="60"/>
  <c r="G122" i="60" s="1"/>
  <c r="F122" i="81"/>
  <c r="F153" i="81"/>
  <c r="G95" i="60"/>
  <c r="G153" i="60" s="1"/>
  <c r="F91" i="60"/>
  <c r="F149" i="60" s="1"/>
  <c r="F149" i="81"/>
  <c r="G65" i="60"/>
  <c r="G123" i="60" s="1"/>
  <c r="F123" i="81"/>
  <c r="G67" i="60"/>
  <c r="G125" i="60" s="1"/>
  <c r="F125" i="81"/>
  <c r="F70" i="60"/>
  <c r="F128" i="60" s="1"/>
  <c r="G70" i="60"/>
  <c r="G128" i="60" s="1"/>
  <c r="F128" i="81"/>
  <c r="AN378" i="81" l="1"/>
  <c r="BC378" i="81"/>
  <c r="I378" i="81"/>
  <c r="AV378" i="81"/>
  <c r="M378" i="81"/>
  <c r="BE378" i="81"/>
  <c r="U378" i="81"/>
  <c r="AU378" i="81"/>
  <c r="AK378" i="81"/>
  <c r="AX378" i="81"/>
  <c r="S378" i="81"/>
  <c r="AF378" i="81"/>
  <c r="AQ378" i="81"/>
  <c r="AM378" i="81"/>
  <c r="AD378" i="81"/>
  <c r="AC378" i="81"/>
  <c r="N378" i="81"/>
  <c r="G378" i="81"/>
  <c r="K378" i="81"/>
  <c r="AS378" i="81"/>
  <c r="BB378" i="81"/>
  <c r="O378" i="81"/>
  <c r="AG378" i="81"/>
  <c r="AI378" i="81"/>
  <c r="AY378" i="81"/>
  <c r="X378" i="81"/>
  <c r="H378" i="81"/>
  <c r="J378" i="81"/>
  <c r="AA378" i="81"/>
  <c r="T378" i="81"/>
  <c r="V378" i="81"/>
  <c r="Z378" i="81"/>
  <c r="D378" i="81"/>
  <c r="AO378" i="81"/>
  <c r="BA378" i="81"/>
  <c r="F378" i="81"/>
  <c r="AZ378" i="81"/>
  <c r="AT378" i="81"/>
  <c r="BD378" i="81"/>
  <c r="W378" i="81"/>
  <c r="E378" i="81"/>
  <c r="Y378" i="81"/>
  <c r="AH378" i="81"/>
  <c r="P378" i="81"/>
  <c r="AP378" i="81"/>
  <c r="AR378" i="81"/>
  <c r="AL378" i="81"/>
  <c r="AW378" i="81"/>
  <c r="R378" i="81"/>
  <c r="AE378" i="81"/>
  <c r="Q378" i="81"/>
  <c r="AJ378" i="81"/>
  <c r="L378" i="81"/>
  <c r="AB378" i="81"/>
  <c r="I291" i="81"/>
  <c r="I349" i="81"/>
  <c r="D373" i="81" a="1"/>
  <c r="O373" i="81" s="1"/>
  <c r="D291" i="81"/>
  <c r="D349" i="81"/>
  <c r="D348" i="81"/>
  <c r="D290" i="81"/>
  <c r="D376" i="81" a="1"/>
  <c r="AA376" i="81" s="1"/>
  <c r="E173" i="60"/>
  <c r="F115" i="74" s="1"/>
  <c r="G115" i="74" s="1"/>
  <c r="H115" i="74" s="1"/>
  <c r="F413" i="69"/>
  <c r="G413" i="69" s="1"/>
  <c r="H413" i="69" s="1"/>
  <c r="AS377" i="81"/>
  <c r="AM377" i="81"/>
  <c r="AA377" i="81"/>
  <c r="Z377" i="81"/>
  <c r="BD377" i="81"/>
  <c r="N377" i="81"/>
  <c r="U377" i="81"/>
  <c r="AW377" i="81"/>
  <c r="BA377" i="81"/>
  <c r="AE377" i="81"/>
  <c r="L377" i="81"/>
  <c r="BB377" i="81"/>
  <c r="P377" i="81"/>
  <c r="AJ377" i="81"/>
  <c r="BC377" i="81"/>
  <c r="M377" i="81"/>
  <c r="F377" i="81"/>
  <c r="S377" i="81"/>
  <c r="AQ377" i="81"/>
  <c r="AG377" i="81"/>
  <c r="AN377" i="81"/>
  <c r="AY377" i="81"/>
  <c r="AD377" i="81"/>
  <c r="T377" i="81"/>
  <c r="AU377" i="81"/>
  <c r="Q377" i="81"/>
  <c r="AZ377" i="81"/>
  <c r="W377" i="81"/>
  <c r="AC377" i="81"/>
  <c r="R377" i="81"/>
  <c r="AI377" i="81"/>
  <c r="D377" i="81"/>
  <c r="AR377" i="81"/>
  <c r="AK377" i="81"/>
  <c r="J377" i="81"/>
  <c r="K377" i="81"/>
  <c r="AT377" i="81"/>
  <c r="AO377" i="81"/>
  <c r="AP377" i="81"/>
  <c r="Y377" i="81"/>
  <c r="AL377" i="81"/>
  <c r="E377" i="81"/>
  <c r="AV377" i="81"/>
  <c r="X377" i="81"/>
  <c r="V377" i="81"/>
  <c r="I377" i="81"/>
  <c r="AB377" i="81"/>
  <c r="AF377" i="81"/>
  <c r="H377" i="81"/>
  <c r="G377" i="81"/>
  <c r="BE377" i="81"/>
  <c r="O377" i="81"/>
  <c r="AX377" i="81"/>
  <c r="AH377" i="81"/>
  <c r="I116" i="74"/>
  <c r="F290" i="81"/>
  <c r="F348" i="81"/>
  <c r="I414" i="69"/>
  <c r="G290" i="81"/>
  <c r="G348" i="81"/>
  <c r="O374" i="81"/>
  <c r="E374" i="81"/>
  <c r="U374" i="81"/>
  <c r="J374" i="81"/>
  <c r="H374" i="81"/>
  <c r="M374" i="81"/>
  <c r="AK374" i="81"/>
  <c r="K374" i="81"/>
  <c r="Q374" i="81"/>
  <c r="AZ374" i="81"/>
  <c r="AU374" i="81"/>
  <c r="AJ374" i="81"/>
  <c r="BC374" i="81"/>
  <c r="AY374" i="81"/>
  <c r="X374" i="81"/>
  <c r="AW374" i="81"/>
  <c r="L374" i="81"/>
  <c r="F374" i="81"/>
  <c r="AB374" i="81"/>
  <c r="AP374" i="81"/>
  <c r="AL374" i="81"/>
  <c r="AS374" i="81"/>
  <c r="AE374" i="81"/>
  <c r="BD374" i="81"/>
  <c r="AR374" i="81"/>
  <c r="AN374" i="81"/>
  <c r="AI374" i="81"/>
  <c r="AH374" i="81"/>
  <c r="I374" i="81"/>
  <c r="V374" i="81"/>
  <c r="D374" i="81"/>
  <c r="S374" i="81"/>
  <c r="Y374" i="81"/>
  <c r="W374" i="81"/>
  <c r="AV374" i="81"/>
  <c r="AA374" i="81"/>
  <c r="AX374" i="81"/>
  <c r="AD374" i="81"/>
  <c r="AG374" i="81"/>
  <c r="BB374" i="81"/>
  <c r="G374" i="81"/>
  <c r="T374" i="81"/>
  <c r="N374" i="81"/>
  <c r="R374" i="81"/>
  <c r="P374" i="81"/>
  <c r="AC374" i="81"/>
  <c r="Z374" i="81"/>
  <c r="BA374" i="81"/>
  <c r="AT374" i="81"/>
  <c r="AO374" i="81"/>
  <c r="AQ374" i="81"/>
  <c r="AF374" i="81"/>
  <c r="AM374" i="81"/>
  <c r="BE374" i="81"/>
  <c r="F291" i="81"/>
  <c r="F349" i="81"/>
  <c r="G349" i="81"/>
  <c r="G291" i="81"/>
  <c r="D375" i="81" a="1"/>
  <c r="AK376" i="81" l="1"/>
  <c r="U373" i="81"/>
  <c r="AH373" i="81"/>
  <c r="H373" i="81"/>
  <c r="AJ373" i="81"/>
  <c r="AE373" i="81"/>
  <c r="X373" i="81"/>
  <c r="AU373" i="81"/>
  <c r="AG373" i="81"/>
  <c r="BC373" i="81"/>
  <c r="AL373" i="81"/>
  <c r="AV373" i="81"/>
  <c r="Q373" i="81"/>
  <c r="T373" i="81"/>
  <c r="AA373" i="81"/>
  <c r="D373" i="81"/>
  <c r="E373" i="81"/>
  <c r="BA373" i="81"/>
  <c r="AS373" i="81"/>
  <c r="K373" i="81"/>
  <c r="BD373" i="81"/>
  <c r="AY373" i="81"/>
  <c r="AP373" i="81"/>
  <c r="BE373" i="81"/>
  <c r="M373" i="81"/>
  <c r="AO373" i="81"/>
  <c r="AW373" i="81"/>
  <c r="AD373" i="81"/>
  <c r="BB373" i="81"/>
  <c r="Y373" i="81"/>
  <c r="L373" i="81"/>
  <c r="V373" i="81"/>
  <c r="AN373" i="81"/>
  <c r="AB373" i="81"/>
  <c r="P373" i="81"/>
  <c r="AR373" i="81"/>
  <c r="S373" i="81"/>
  <c r="AF373" i="81"/>
  <c r="AZ373" i="81"/>
  <c r="AM373" i="81"/>
  <c r="AQ373" i="81"/>
  <c r="N373" i="81"/>
  <c r="I373" i="81"/>
  <c r="J373" i="81"/>
  <c r="AX373" i="81"/>
  <c r="R373" i="81"/>
  <c r="AT373" i="81"/>
  <c r="F373" i="81"/>
  <c r="AC373" i="81"/>
  <c r="AI373" i="81"/>
  <c r="AK373" i="81"/>
  <c r="W373" i="81"/>
  <c r="G373" i="81"/>
  <c r="Z373" i="81"/>
  <c r="J376" i="81"/>
  <c r="AP376" i="81"/>
  <c r="AR376" i="81"/>
  <c r="M376" i="81"/>
  <c r="AU376" i="81"/>
  <c r="BA376" i="81"/>
  <c r="BC376" i="81"/>
  <c r="O376" i="81"/>
  <c r="BB376" i="81"/>
  <c r="AI376" i="81"/>
  <c r="P376" i="81"/>
  <c r="AM376" i="81"/>
  <c r="W376" i="81"/>
  <c r="AC376" i="81"/>
  <c r="U376" i="81"/>
  <c r="Y376" i="81"/>
  <c r="D376" i="81"/>
  <c r="X376" i="81"/>
  <c r="AL376" i="81"/>
  <c r="AW376" i="81"/>
  <c r="AF376" i="81"/>
  <c r="AZ376" i="81"/>
  <c r="AN376" i="81"/>
  <c r="AT376" i="81"/>
  <c r="L376" i="81"/>
  <c r="AO376" i="81"/>
  <c r="Z376" i="81"/>
  <c r="AX376" i="81"/>
  <c r="AH376" i="81"/>
  <c r="K376" i="81"/>
  <c r="V376" i="81"/>
  <c r="E376" i="81"/>
  <c r="BE376" i="81"/>
  <c r="AE376" i="81"/>
  <c r="T376" i="81"/>
  <c r="BD376" i="81"/>
  <c r="G376" i="81"/>
  <c r="N376" i="81"/>
  <c r="AG376" i="81"/>
  <c r="AV376" i="81"/>
  <c r="AY376" i="81"/>
  <c r="H376" i="81"/>
  <c r="I376" i="81"/>
  <c r="AD376" i="81"/>
  <c r="R376" i="81"/>
  <c r="Q376" i="81"/>
  <c r="AB376" i="81"/>
  <c r="AS376" i="81"/>
  <c r="AJ376" i="81"/>
  <c r="F376" i="81"/>
  <c r="S376" i="81"/>
  <c r="AQ376" i="81"/>
  <c r="BE375" i="81"/>
  <c r="AM375" i="81"/>
  <c r="AA375" i="81"/>
  <c r="AY375" i="81"/>
  <c r="AQ375" i="81"/>
  <c r="AV375" i="81"/>
  <c r="J375" i="81"/>
  <c r="AF375" i="81"/>
  <c r="K375" i="81"/>
  <c r="AU375" i="81"/>
  <c r="F375" i="81"/>
  <c r="M375" i="81"/>
  <c r="T375" i="81"/>
  <c r="AT375" i="81"/>
  <c r="AO375" i="81"/>
  <c r="AD375" i="81"/>
  <c r="AG375" i="81"/>
  <c r="AJ375" i="81"/>
  <c r="Q375" i="81"/>
  <c r="AH375" i="81"/>
  <c r="S375" i="81"/>
  <c r="O375" i="81"/>
  <c r="BB375" i="81"/>
  <c r="AC375" i="81"/>
  <c r="I375" i="81"/>
  <c r="W375" i="81"/>
  <c r="D375" i="81"/>
  <c r="G375" i="81"/>
  <c r="AP375" i="81"/>
  <c r="AS375" i="81"/>
  <c r="AR375" i="81"/>
  <c r="AL375" i="81"/>
  <c r="BD375" i="81"/>
  <c r="AE375" i="81"/>
  <c r="AX375" i="81"/>
  <c r="AI375" i="81"/>
  <c r="X375" i="81"/>
  <c r="V375" i="81"/>
  <c r="AW375" i="81"/>
  <c r="R375" i="81"/>
  <c r="N375" i="81"/>
  <c r="AK375" i="81"/>
  <c r="AN375" i="81"/>
  <c r="BC375" i="81"/>
  <c r="Z375" i="81"/>
  <c r="Y375" i="81"/>
  <c r="E375" i="81"/>
  <c r="L375" i="81"/>
  <c r="BA375" i="81"/>
  <c r="U375" i="81"/>
  <c r="H375" i="81"/>
  <c r="P375" i="81"/>
  <c r="AZ375" i="81"/>
  <c r="AB375" i="81"/>
  <c r="I413" i="69"/>
  <c r="J414" i="69"/>
  <c r="I115" i="74"/>
  <c r="J116" i="74"/>
  <c r="J115" i="74" l="1"/>
  <c r="J413" i="69"/>
  <c r="J35" i="92" l="1"/>
  <c r="F35" i="92" s="1"/>
  <c r="E333" i="69" s="1"/>
  <c r="E32" i="92"/>
  <c r="E14" i="92"/>
  <c r="E43" i="92"/>
  <c r="J31" i="92"/>
  <c r="F31" i="92" s="1"/>
  <c r="E329" i="69" s="1"/>
  <c r="J16" i="92"/>
  <c r="F16" i="92" s="1"/>
  <c r="E314" i="69" s="1"/>
  <c r="J30" i="92"/>
  <c r="F30" i="92" s="1"/>
  <c r="E328" i="69" s="1"/>
  <c r="J56" i="92"/>
  <c r="F56" i="92" s="1"/>
  <c r="E354" i="69" s="1"/>
  <c r="J46" i="92"/>
  <c r="F46" i="92" s="1"/>
  <c r="E344" i="69" s="1"/>
  <c r="J40" i="92"/>
  <c r="F40" i="92" s="1"/>
  <c r="E338" i="69" s="1"/>
  <c r="J54" i="92"/>
  <c r="F54" i="92" s="1"/>
  <c r="E352" i="69" s="1"/>
  <c r="J37" i="92"/>
  <c r="F37" i="92" s="1"/>
  <c r="E335" i="69" s="1"/>
  <c r="E28" i="92"/>
  <c r="E13" i="92"/>
  <c r="E35" i="92"/>
  <c r="J5" i="92"/>
  <c r="J12" i="92"/>
  <c r="F12" i="92" s="1"/>
  <c r="E310" i="69" s="1"/>
  <c r="J18" i="92"/>
  <c r="F18" i="92" s="1"/>
  <c r="E316" i="69" s="1"/>
  <c r="E18" i="92"/>
  <c r="E48" i="92"/>
  <c r="E16" i="92"/>
  <c r="E52" i="92"/>
  <c r="J20" i="92"/>
  <c r="F20" i="92" s="1"/>
  <c r="E318" i="69" s="1"/>
  <c r="E8" i="92"/>
  <c r="J34" i="92"/>
  <c r="F34" i="92" s="1"/>
  <c r="E332" i="69" s="1"/>
  <c r="E9" i="92"/>
  <c r="E26" i="92"/>
  <c r="J8" i="92"/>
  <c r="F8" i="92" s="1"/>
  <c r="E306" i="69" s="1"/>
  <c r="J45" i="92"/>
  <c r="F45" i="92" s="1"/>
  <c r="E343" i="69" s="1"/>
  <c r="J21" i="92"/>
  <c r="J19" i="92"/>
  <c r="J47" i="92"/>
  <c r="F47" i="92" s="1"/>
  <c r="E345" i="69" s="1"/>
  <c r="J13" i="92"/>
  <c r="F13" i="92" s="1"/>
  <c r="E311" i="69" s="1"/>
  <c r="J36" i="92"/>
  <c r="F36" i="92" s="1"/>
  <c r="E334" i="69" s="1"/>
  <c r="E40" i="92"/>
  <c r="E7" i="92"/>
  <c r="E5" i="92"/>
  <c r="J53" i="92"/>
  <c r="F53" i="92" s="1"/>
  <c r="E351" i="69" s="1"/>
  <c r="E36" i="92"/>
  <c r="E22" i="92"/>
  <c r="E42" i="92"/>
  <c r="E29" i="92"/>
  <c r="J29" i="92"/>
  <c r="F29" i="92" s="1"/>
  <c r="E327" i="69" s="1"/>
  <c r="E53" i="92"/>
  <c r="E41" i="92"/>
  <c r="E49" i="92"/>
  <c r="E6" i="92"/>
  <c r="E45" i="92"/>
  <c r="J55" i="92"/>
  <c r="J15" i="92"/>
  <c r="F15" i="92" s="1"/>
  <c r="E313" i="69" s="1"/>
  <c r="J11" i="92"/>
  <c r="F11" i="92" s="1"/>
  <c r="E309" i="69" s="1"/>
  <c r="E19" i="92"/>
  <c r="J39" i="92"/>
  <c r="F39" i="92" s="1"/>
  <c r="E337" i="69" s="1"/>
  <c r="E17" i="92"/>
  <c r="J22" i="92"/>
  <c r="F22" i="92" s="1"/>
  <c r="E320" i="69" s="1"/>
  <c r="J33" i="92"/>
  <c r="F33" i="92" s="1"/>
  <c r="E331" i="69" s="1"/>
  <c r="J32" i="92"/>
  <c r="F32" i="92" s="1"/>
  <c r="E330" i="69" s="1"/>
  <c r="E10" i="92"/>
  <c r="J6" i="92"/>
  <c r="F6" i="92" s="1"/>
  <c r="E304" i="69" s="1"/>
  <c r="E24" i="92"/>
  <c r="E54" i="92"/>
  <c r="J24" i="92"/>
  <c r="J26" i="92"/>
  <c r="F26" i="92" s="1"/>
  <c r="E324" i="69" s="1"/>
  <c r="J38" i="92"/>
  <c r="F38" i="92" s="1"/>
  <c r="E336" i="69" s="1"/>
  <c r="J50" i="92"/>
  <c r="F50" i="92" s="1"/>
  <c r="E348" i="69" s="1"/>
  <c r="J14" i="92"/>
  <c r="F14" i="92" s="1"/>
  <c r="E312" i="69" s="1"/>
  <c r="E31" i="92"/>
  <c r="E44" i="92"/>
  <c r="E27" i="92"/>
  <c r="J10" i="92"/>
  <c r="F10" i="92" s="1"/>
  <c r="E308" i="69" s="1"/>
  <c r="E12" i="92"/>
  <c r="J9" i="92"/>
  <c r="F9" i="92" s="1"/>
  <c r="E307" i="69" s="1"/>
  <c r="E37" i="92"/>
  <c r="E51" i="92"/>
  <c r="E21" i="92"/>
  <c r="E11" i="92"/>
  <c r="J49" i="92"/>
  <c r="F49" i="92" s="1"/>
  <c r="E347" i="69" s="1"/>
  <c r="J28" i="92"/>
  <c r="F28" i="92" s="1"/>
  <c r="E326" i="69" s="1"/>
  <c r="E30" i="92"/>
  <c r="E55" i="92"/>
  <c r="E15" i="92"/>
  <c r="E56" i="92"/>
  <c r="E20" i="92"/>
  <c r="J27" i="92"/>
  <c r="F27" i="92" s="1"/>
  <c r="E325" i="69" s="1"/>
  <c r="E38" i="92"/>
  <c r="E50" i="92"/>
  <c r="J17" i="92"/>
  <c r="F17" i="92" s="1"/>
  <c r="E315" i="69" s="1"/>
  <c r="E25" i="92"/>
  <c r="J51" i="92"/>
  <c r="F51" i="92" s="1"/>
  <c r="E349" i="69" s="1"/>
  <c r="J52" i="92"/>
  <c r="F52" i="92" s="1"/>
  <c r="E350" i="69" s="1"/>
  <c r="E34" i="92"/>
  <c r="E47" i="92"/>
  <c r="E46" i="92"/>
  <c r="J41" i="92"/>
  <c r="F41" i="92" s="1"/>
  <c r="E339" i="69" s="1"/>
  <c r="J48" i="92"/>
  <c r="J42" i="92"/>
  <c r="F42" i="92" s="1"/>
  <c r="E340" i="69" s="1"/>
  <c r="E33" i="92"/>
  <c r="E39" i="92"/>
  <c r="J44" i="92"/>
  <c r="F44" i="92" s="1"/>
  <c r="E342" i="69" s="1"/>
  <c r="J25" i="92"/>
  <c r="F25" i="92" s="1"/>
  <c r="E323" i="69" s="1"/>
  <c r="E23" i="92"/>
  <c r="J23" i="92"/>
  <c r="F23" i="92" s="1"/>
  <c r="E321" i="69" s="1"/>
  <c r="J7" i="92"/>
  <c r="F7" i="92" s="1"/>
  <c r="E305" i="69" s="1"/>
  <c r="J43" i="92"/>
  <c r="F43" i="92" s="1"/>
  <c r="E341" i="69" s="1"/>
  <c r="G6" i="93"/>
  <c r="K30" i="92"/>
  <c r="G32" i="93"/>
  <c r="K53" i="92"/>
  <c r="E27" i="93"/>
  <c r="E9" i="93"/>
  <c r="K28" i="92"/>
  <c r="G51" i="93"/>
  <c r="G46" i="93"/>
  <c r="G12" i="93"/>
  <c r="G43" i="93"/>
  <c r="E36" i="93"/>
  <c r="E37" i="93"/>
  <c r="G30" i="93"/>
  <c r="E39" i="93"/>
  <c r="E32" i="93"/>
  <c r="E35" i="93"/>
  <c r="E42" i="93"/>
  <c r="G16" i="93"/>
  <c r="K27" i="92"/>
  <c r="K21" i="92"/>
  <c r="L21" i="92" s="1"/>
  <c r="E44" i="93"/>
  <c r="K47" i="92"/>
  <c r="E33" i="93"/>
  <c r="K23" i="92"/>
  <c r="G54" i="93"/>
  <c r="E21" i="93"/>
  <c r="K51" i="92"/>
  <c r="K34" i="92"/>
  <c r="G21" i="93"/>
  <c r="G42" i="93"/>
  <c r="E6" i="93"/>
  <c r="I6" i="93" s="1"/>
  <c r="K55" i="92"/>
  <c r="E43" i="93"/>
  <c r="G38" i="93"/>
  <c r="E41" i="93"/>
  <c r="K56" i="92"/>
  <c r="G20" i="93"/>
  <c r="G55" i="93"/>
  <c r="G25" i="93"/>
  <c r="K7" i="92"/>
  <c r="G13" i="93"/>
  <c r="G47" i="93"/>
  <c r="E34" i="93"/>
  <c r="G56" i="93"/>
  <c r="E25" i="93"/>
  <c r="I25" i="93" s="1"/>
  <c r="E17" i="93"/>
  <c r="G52" i="93"/>
  <c r="G23" i="93"/>
  <c r="K42" i="92"/>
  <c r="K49" i="92"/>
  <c r="G36" i="93"/>
  <c r="G53" i="93"/>
  <c r="G9" i="93"/>
  <c r="K15" i="92"/>
  <c r="G22" i="93"/>
  <c r="G15" i="93"/>
  <c r="G14" i="93"/>
  <c r="K5" i="92"/>
  <c r="L5" i="92" s="1"/>
  <c r="G29" i="93"/>
  <c r="G19" i="93"/>
  <c r="E13" i="93"/>
  <c r="E23" i="93"/>
  <c r="I23" i="93" s="1"/>
  <c r="G41" i="93"/>
  <c r="E28" i="93"/>
  <c r="E8" i="93"/>
  <c r="K52" i="92"/>
  <c r="G44" i="93"/>
  <c r="K38" i="92"/>
  <c r="E51" i="93"/>
  <c r="I51" i="93" s="1"/>
  <c r="K39" i="92"/>
  <c r="K32" i="92"/>
  <c r="K24" i="92"/>
  <c r="L24" i="92" s="1"/>
  <c r="K8" i="92"/>
  <c r="G48" i="93"/>
  <c r="K29" i="92"/>
  <c r="K25" i="92"/>
  <c r="E24" i="93"/>
  <c r="E53" i="93"/>
  <c r="I53" i="93" s="1"/>
  <c r="G27" i="93"/>
  <c r="E45" i="93"/>
  <c r="K11" i="92"/>
  <c r="E48" i="93"/>
  <c r="I48" i="93" s="1"/>
  <c r="E15" i="93"/>
  <c r="E7" i="93"/>
  <c r="G5" i="93"/>
  <c r="K6" i="92"/>
  <c r="K40" i="92"/>
  <c r="K16" i="92"/>
  <c r="E11" i="93"/>
  <c r="G45" i="93"/>
  <c r="K46" i="92"/>
  <c r="K9" i="92"/>
  <c r="K20" i="92"/>
  <c r="E26" i="93"/>
  <c r="E19" i="93"/>
  <c r="I19" i="93" s="1"/>
  <c r="E56" i="93"/>
  <c r="I56" i="93" s="1"/>
  <c r="E14" i="93"/>
  <c r="I14" i="93" s="1"/>
  <c r="K10" i="92"/>
  <c r="L10" i="92" s="1"/>
  <c r="K50" i="92"/>
  <c r="E40" i="93"/>
  <c r="K14" i="92"/>
  <c r="E12" i="93"/>
  <c r="I12" i="93" s="1"/>
  <c r="E10" i="93"/>
  <c r="G40" i="93"/>
  <c r="G18" i="93"/>
  <c r="G10" i="93"/>
  <c r="K35" i="92"/>
  <c r="G11" i="93"/>
  <c r="K41" i="92"/>
  <c r="E54" i="93"/>
  <c r="E31" i="93"/>
  <c r="G28" i="93"/>
  <c r="K54" i="92"/>
  <c r="G34" i="93"/>
  <c r="G8" i="93"/>
  <c r="E38" i="93"/>
  <c r="I38" i="93" s="1"/>
  <c r="K26" i="92"/>
  <c r="G50" i="93"/>
  <c r="G7" i="93"/>
  <c r="K12" i="92"/>
  <c r="E47" i="93"/>
  <c r="K44" i="92"/>
  <c r="K37" i="92"/>
  <c r="E22" i="93"/>
  <c r="I22" i="93" s="1"/>
  <c r="E29" i="93"/>
  <c r="I29" i="93" s="1"/>
  <c r="K31" i="92"/>
  <c r="E30" i="93"/>
  <c r="I30" i="93" s="1"/>
  <c r="E18" i="93"/>
  <c r="E20" i="93"/>
  <c r="I20" i="93" s="1"/>
  <c r="G26" i="93"/>
  <c r="G37" i="93"/>
  <c r="K45" i="92"/>
  <c r="G35" i="93"/>
  <c r="E50" i="93"/>
  <c r="G31" i="93"/>
  <c r="K48" i="92"/>
  <c r="L48" i="92" s="1"/>
  <c r="G49" i="93"/>
  <c r="E46" i="93"/>
  <c r="I46" i="93" s="1"/>
  <c r="K13" i="92"/>
  <c r="K22" i="92"/>
  <c r="G24" i="93"/>
  <c r="G39" i="93"/>
  <c r="K17" i="92"/>
  <c r="G17" i="93"/>
  <c r="E16" i="93"/>
  <c r="I16" i="93" s="1"/>
  <c r="E49" i="93"/>
  <c r="K18" i="92"/>
  <c r="K36" i="92"/>
  <c r="G33" i="93"/>
  <c r="K43" i="92"/>
  <c r="E52" i="93"/>
  <c r="I52" i="93" l="1"/>
  <c r="K33" i="92"/>
  <c r="I15" i="93"/>
  <c r="E73" i="74" s="1"/>
  <c r="I18" i="93"/>
  <c r="I43" i="93"/>
  <c r="I45" i="93"/>
  <c r="I50" i="93"/>
  <c r="I31" i="93"/>
  <c r="I40" i="93"/>
  <c r="I11" i="93"/>
  <c r="I24" i="93"/>
  <c r="F24" i="93" s="1"/>
  <c r="I28" i="93"/>
  <c r="E86" i="74" s="1"/>
  <c r="I7" i="93"/>
  <c r="E65" i="74" s="1"/>
  <c r="I41" i="93"/>
  <c r="I9" i="93"/>
  <c r="L26" i="92"/>
  <c r="G26" i="92"/>
  <c r="F15" i="93"/>
  <c r="F28" i="93"/>
  <c r="H28" i="93" s="1"/>
  <c r="F32" i="90" s="1"/>
  <c r="L36" i="92"/>
  <c r="G36" i="92"/>
  <c r="L13" i="92"/>
  <c r="G13" i="92"/>
  <c r="L12" i="92"/>
  <c r="G12" i="92"/>
  <c r="E72" i="74"/>
  <c r="F14" i="93"/>
  <c r="H14" i="93" s="1"/>
  <c r="F18" i="90" s="1"/>
  <c r="E111" i="74"/>
  <c r="F53" i="93"/>
  <c r="H53" i="93" s="1"/>
  <c r="F57" i="90" s="1"/>
  <c r="E110" i="74"/>
  <c r="F52" i="93"/>
  <c r="H52" i="93" s="1"/>
  <c r="F56" i="90" s="1"/>
  <c r="L18" i="92"/>
  <c r="G18" i="92"/>
  <c r="G45" i="92"/>
  <c r="L45" i="92"/>
  <c r="E78" i="74"/>
  <c r="F20" i="93"/>
  <c r="H20" i="93" s="1"/>
  <c r="F24" i="90" s="1"/>
  <c r="E87" i="74"/>
  <c r="F29" i="93"/>
  <c r="L37" i="92"/>
  <c r="G37" i="92"/>
  <c r="I47" i="93"/>
  <c r="L54" i="92"/>
  <c r="G54" i="92"/>
  <c r="L41" i="92"/>
  <c r="G41" i="92"/>
  <c r="I10" i="93"/>
  <c r="L14" i="92"/>
  <c r="G14" i="92"/>
  <c r="F56" i="93"/>
  <c r="H56" i="93"/>
  <c r="F60" i="90" s="1"/>
  <c r="E114" i="74"/>
  <c r="L20" i="92"/>
  <c r="G20" i="92"/>
  <c r="L40" i="92"/>
  <c r="G40" i="92"/>
  <c r="L11" i="92"/>
  <c r="G11" i="92"/>
  <c r="L29" i="92"/>
  <c r="G29" i="92"/>
  <c r="G32" i="92"/>
  <c r="L32" i="92"/>
  <c r="E55" i="93"/>
  <c r="I55" i="93" s="1"/>
  <c r="E109" i="74"/>
  <c r="F51" i="93"/>
  <c r="H51" i="93" s="1"/>
  <c r="F55" i="90" s="1"/>
  <c r="L52" i="92"/>
  <c r="G52" i="92"/>
  <c r="I8" i="93"/>
  <c r="L33" i="92"/>
  <c r="G33" i="92"/>
  <c r="I13" i="93"/>
  <c r="L55" i="92"/>
  <c r="E64" i="74"/>
  <c r="F6" i="93"/>
  <c r="I21" i="93"/>
  <c r="L47" i="92"/>
  <c r="G47" i="92"/>
  <c r="I42" i="93"/>
  <c r="I35" i="93"/>
  <c r="I27" i="93"/>
  <c r="M39" i="92"/>
  <c r="N39" i="92" s="1"/>
  <c r="E221" i="69"/>
  <c r="M33" i="92"/>
  <c r="N33" i="92" s="1"/>
  <c r="E215" i="69"/>
  <c r="E65" i="92"/>
  <c r="M21" i="92"/>
  <c r="N21" i="92" s="1"/>
  <c r="O21" i="92" s="1"/>
  <c r="E203" i="69"/>
  <c r="M37" i="92"/>
  <c r="N37" i="92" s="1"/>
  <c r="O37" i="92" s="1"/>
  <c r="E219" i="69"/>
  <c r="M54" i="92"/>
  <c r="E236" i="69"/>
  <c r="M49" i="92"/>
  <c r="N49" i="92" s="1"/>
  <c r="E231" i="69"/>
  <c r="M53" i="92"/>
  <c r="N53" i="92" s="1"/>
  <c r="E235" i="69"/>
  <c r="M36" i="92"/>
  <c r="E218" i="69"/>
  <c r="E200" i="69"/>
  <c r="M18" i="92"/>
  <c r="M35" i="92"/>
  <c r="E217" i="69"/>
  <c r="M43" i="92"/>
  <c r="E225" i="69"/>
  <c r="M32" i="92"/>
  <c r="N32" i="92" s="1"/>
  <c r="O32" i="92" s="1"/>
  <c r="E214" i="69"/>
  <c r="G44" i="92"/>
  <c r="L44" i="92"/>
  <c r="G43" i="92"/>
  <c r="L43" i="92"/>
  <c r="I49" i="93"/>
  <c r="G22" i="92"/>
  <c r="L22" i="92"/>
  <c r="E104" i="74"/>
  <c r="F46" i="93"/>
  <c r="H46" i="93" s="1"/>
  <c r="F50" i="90" s="1"/>
  <c r="E108" i="74"/>
  <c r="F50" i="93"/>
  <c r="E80" i="74"/>
  <c r="F22" i="93"/>
  <c r="H22" i="93" s="1"/>
  <c r="F26" i="90" s="1"/>
  <c r="E77" i="74"/>
  <c r="F19" i="93"/>
  <c r="L9" i="92"/>
  <c r="G9" i="92"/>
  <c r="E103" i="74"/>
  <c r="F45" i="93"/>
  <c r="H45" i="93" s="1"/>
  <c r="F49" i="90" s="1"/>
  <c r="L38" i="92"/>
  <c r="G38" i="92"/>
  <c r="L15" i="92"/>
  <c r="G15" i="92"/>
  <c r="I34" i="93"/>
  <c r="L34" i="92"/>
  <c r="G34" i="92"/>
  <c r="G23" i="92"/>
  <c r="L23" i="92"/>
  <c r="I44" i="93"/>
  <c r="I32" i="93"/>
  <c r="G53" i="92"/>
  <c r="L53" i="92"/>
  <c r="E228" i="69"/>
  <c r="M46" i="92"/>
  <c r="N46" i="92" s="1"/>
  <c r="O46" i="92" s="1"/>
  <c r="M47" i="92"/>
  <c r="N47" i="92" s="1"/>
  <c r="O47" i="92" s="1"/>
  <c r="E229" i="69"/>
  <c r="M38" i="92"/>
  <c r="N38" i="92" s="1"/>
  <c r="E220" i="69"/>
  <c r="M20" i="92"/>
  <c r="N20" i="92" s="1"/>
  <c r="O20" i="92" s="1"/>
  <c r="E202" i="69"/>
  <c r="M11" i="92"/>
  <c r="E193" i="69"/>
  <c r="M31" i="92"/>
  <c r="E213" i="69"/>
  <c r="M24" i="92"/>
  <c r="E66" i="92"/>
  <c r="E206" i="69"/>
  <c r="E227" i="69"/>
  <c r="M45" i="92"/>
  <c r="M41" i="92"/>
  <c r="N41" i="92" s="1"/>
  <c r="O41" i="92" s="1"/>
  <c r="E223" i="69"/>
  <c r="E224" i="69"/>
  <c r="M42" i="92"/>
  <c r="N42" i="92" s="1"/>
  <c r="M7" i="92"/>
  <c r="N7" i="92" s="1"/>
  <c r="E189" i="69"/>
  <c r="M26" i="92"/>
  <c r="N26" i="92" s="1"/>
  <c r="O26" i="92" s="1"/>
  <c r="E208" i="69"/>
  <c r="M9" i="92"/>
  <c r="N9" i="92" s="1"/>
  <c r="O9" i="92" s="1"/>
  <c r="E191" i="69"/>
  <c r="M8" i="92"/>
  <c r="N8" i="92" s="1"/>
  <c r="E190" i="69"/>
  <c r="M16" i="92"/>
  <c r="N16" i="92" s="1"/>
  <c r="E198" i="69"/>
  <c r="E89" i="74"/>
  <c r="F31" i="93"/>
  <c r="G35" i="92"/>
  <c r="L35" i="92"/>
  <c r="E70" i="74"/>
  <c r="F12" i="93"/>
  <c r="H12" i="93" s="1"/>
  <c r="F16" i="90" s="1"/>
  <c r="E98" i="74"/>
  <c r="F40" i="93"/>
  <c r="H40" i="93" s="1"/>
  <c r="F44" i="90" s="1"/>
  <c r="G50" i="92"/>
  <c r="L50" i="92"/>
  <c r="G42" i="92"/>
  <c r="L42" i="92"/>
  <c r="I17" i="93"/>
  <c r="G7" i="92"/>
  <c r="L7" i="92"/>
  <c r="L56" i="92"/>
  <c r="G56" i="92"/>
  <c r="L27" i="92"/>
  <c r="G27" i="92"/>
  <c r="I39" i="93"/>
  <c r="I37" i="93"/>
  <c r="G28" i="92"/>
  <c r="L28" i="92"/>
  <c r="M23" i="92"/>
  <c r="N23" i="92" s="1"/>
  <c r="O23" i="92" s="1"/>
  <c r="E205" i="69"/>
  <c r="E69" i="92"/>
  <c r="M55" i="92"/>
  <c r="N55" i="92" s="1"/>
  <c r="O55" i="92" s="1"/>
  <c r="E237" i="69"/>
  <c r="M51" i="92"/>
  <c r="E233" i="69"/>
  <c r="E653" i="69"/>
  <c r="M27" i="92"/>
  <c r="E209" i="69"/>
  <c r="M44" i="92"/>
  <c r="N44" i="92" s="1"/>
  <c r="O44" i="92" s="1"/>
  <c r="E226" i="69"/>
  <c r="M17" i="92"/>
  <c r="E199" i="69"/>
  <c r="E64" i="92"/>
  <c r="E201" i="69"/>
  <c r="M19" i="92"/>
  <c r="M29" i="92"/>
  <c r="N29" i="92" s="1"/>
  <c r="O29" i="92" s="1"/>
  <c r="E211" i="69"/>
  <c r="M22" i="92"/>
  <c r="N22" i="92" s="1"/>
  <c r="O22" i="92" s="1"/>
  <c r="E204" i="69"/>
  <c r="E68" i="92"/>
  <c r="M5" i="92"/>
  <c r="E187" i="69"/>
  <c r="M13" i="92"/>
  <c r="E195" i="69"/>
  <c r="M14" i="92"/>
  <c r="E196" i="69"/>
  <c r="E74" i="74"/>
  <c r="F16" i="93"/>
  <c r="G17" i="92"/>
  <c r="L17" i="92"/>
  <c r="E88" i="74"/>
  <c r="F30" i="93"/>
  <c r="G46" i="92"/>
  <c r="L46" i="92"/>
  <c r="E69" i="74"/>
  <c r="F11" i="93"/>
  <c r="G8" i="92"/>
  <c r="L8" i="92"/>
  <c r="L39" i="92"/>
  <c r="G39" i="92"/>
  <c r="E76" i="74"/>
  <c r="F18" i="93"/>
  <c r="H18" i="93" s="1"/>
  <c r="F22" i="90" s="1"/>
  <c r="G31" i="92"/>
  <c r="L31" i="92"/>
  <c r="E96" i="74"/>
  <c r="F38" i="93"/>
  <c r="H38" i="93" s="1"/>
  <c r="F42" i="90" s="1"/>
  <c r="I54" i="93"/>
  <c r="I26" i="93"/>
  <c r="G16" i="92"/>
  <c r="L16" i="92"/>
  <c r="L6" i="92"/>
  <c r="G6" i="92"/>
  <c r="E106" i="74"/>
  <c r="F48" i="93"/>
  <c r="L25" i="92"/>
  <c r="G25" i="92"/>
  <c r="E81" i="74"/>
  <c r="F23" i="93"/>
  <c r="L49" i="92"/>
  <c r="G49" i="92"/>
  <c r="E83" i="74"/>
  <c r="F25" i="93"/>
  <c r="E99" i="74"/>
  <c r="F41" i="93"/>
  <c r="E101" i="74"/>
  <c r="F43" i="93"/>
  <c r="G51" i="92"/>
  <c r="L51" i="92"/>
  <c r="I33" i="93"/>
  <c r="I36" i="93"/>
  <c r="E67" i="74"/>
  <c r="F9" i="93"/>
  <c r="H9" i="93" s="1"/>
  <c r="F13" i="90" s="1"/>
  <c r="G30" i="92"/>
  <c r="L30" i="92"/>
  <c r="M34" i="92"/>
  <c r="N34" i="92" s="1"/>
  <c r="O34" i="92" s="1"/>
  <c r="E216" i="69"/>
  <c r="M25" i="92"/>
  <c r="E207" i="69"/>
  <c r="M50" i="92"/>
  <c r="N50" i="92" s="1"/>
  <c r="O50" i="92" s="1"/>
  <c r="E232" i="69"/>
  <c r="M56" i="92"/>
  <c r="E238" i="69"/>
  <c r="M15" i="92"/>
  <c r="N15" i="92" s="1"/>
  <c r="O15" i="92" s="1"/>
  <c r="E197" i="69"/>
  <c r="M30" i="92"/>
  <c r="E212" i="69"/>
  <c r="M12" i="92"/>
  <c r="N12" i="92" s="1"/>
  <c r="O12" i="92" s="1"/>
  <c r="E194" i="69"/>
  <c r="M10" i="92"/>
  <c r="N10" i="92" s="1"/>
  <c r="O10" i="92" s="1"/>
  <c r="E192" i="69"/>
  <c r="E188" i="69"/>
  <c r="M6" i="92"/>
  <c r="M40" i="92"/>
  <c r="E222" i="69"/>
  <c r="M52" i="92"/>
  <c r="N52" i="92" s="1"/>
  <c r="O52" i="92" s="1"/>
  <c r="E234" i="69"/>
  <c r="E67" i="92"/>
  <c r="M48" i="92"/>
  <c r="N48" i="92" s="1"/>
  <c r="O48" i="92" s="1"/>
  <c r="E230" i="69"/>
  <c r="M28" i="92"/>
  <c r="N28" i="92" s="1"/>
  <c r="O28" i="92" s="1"/>
  <c r="E210" i="69"/>
  <c r="E5" i="93"/>
  <c r="I5" i="93" s="1"/>
  <c r="H12" i="92"/>
  <c r="E368" i="69" s="1"/>
  <c r="H41" i="92"/>
  <c r="E397" i="69" s="1"/>
  <c r="H38" i="92"/>
  <c r="E394" i="69" s="1"/>
  <c r="H14" i="92"/>
  <c r="E370" i="69" s="1"/>
  <c r="H24" i="92"/>
  <c r="E380" i="69" s="1"/>
  <c r="H10" i="92"/>
  <c r="E366" i="69" s="1"/>
  <c r="K19" i="92"/>
  <c r="L19" i="92" s="1"/>
  <c r="H37" i="92"/>
  <c r="E393" i="69" s="1"/>
  <c r="H27" i="92"/>
  <c r="E383" i="69" s="1"/>
  <c r="H52" i="92"/>
  <c r="E408" i="69" s="1"/>
  <c r="H44" i="92"/>
  <c r="E400" i="69" s="1"/>
  <c r="H11" i="92"/>
  <c r="E367" i="69" s="1"/>
  <c r="H50" i="92"/>
  <c r="E406" i="69" s="1"/>
  <c r="H49" i="92"/>
  <c r="E405" i="69" s="1"/>
  <c r="H34" i="92"/>
  <c r="E390" i="69" s="1"/>
  <c r="H43" i="92"/>
  <c r="E399" i="69" s="1"/>
  <c r="H47" i="92"/>
  <c r="E403" i="69" s="1"/>
  <c r="H45" i="92"/>
  <c r="E401" i="69" s="1"/>
  <c r="H6" i="92"/>
  <c r="E362" i="69" s="1"/>
  <c r="H8" i="92"/>
  <c r="E364" i="69" s="1"/>
  <c r="H40" i="92"/>
  <c r="E396" i="69" s="1"/>
  <c r="H25" i="92"/>
  <c r="E381" i="69" s="1"/>
  <c r="H29" i="92"/>
  <c r="E385" i="69" s="1"/>
  <c r="H18" i="92"/>
  <c r="E374" i="69" s="1"/>
  <c r="H48" i="92"/>
  <c r="E404" i="69" s="1"/>
  <c r="H42" i="92"/>
  <c r="E398" i="69" s="1"/>
  <c r="H22" i="92"/>
  <c r="E378" i="69" s="1"/>
  <c r="H9" i="92"/>
  <c r="E365" i="69" s="1"/>
  <c r="H19" i="92"/>
  <c r="E375" i="69" s="1"/>
  <c r="H7" i="92"/>
  <c r="E363" i="69" s="1"/>
  <c r="H32" i="92"/>
  <c r="E388" i="69" s="1"/>
  <c r="H17" i="92"/>
  <c r="E373" i="69" s="1"/>
  <c r="H26" i="92"/>
  <c r="E382" i="69" s="1"/>
  <c r="H53" i="92"/>
  <c r="E409" i="69" s="1"/>
  <c r="H20" i="92"/>
  <c r="E376" i="69" s="1"/>
  <c r="H16" i="92"/>
  <c r="E372" i="69" s="1"/>
  <c r="H46" i="92"/>
  <c r="E402" i="69" s="1"/>
  <c r="H13" i="92"/>
  <c r="E369" i="69" s="1"/>
  <c r="H36" i="92"/>
  <c r="E392" i="69" s="1"/>
  <c r="H35" i="92"/>
  <c r="E391" i="69" s="1"/>
  <c r="H33" i="92"/>
  <c r="E389" i="69" s="1"/>
  <c r="H21" i="92"/>
  <c r="E377" i="69" s="1"/>
  <c r="H23" i="92"/>
  <c r="E379" i="69" s="1"/>
  <c r="H51" i="92"/>
  <c r="E407" i="69" s="1"/>
  <c r="H30" i="92"/>
  <c r="E386" i="69" s="1"/>
  <c r="H15" i="92"/>
  <c r="E371" i="69" s="1"/>
  <c r="H28" i="92"/>
  <c r="E384" i="69" s="1"/>
  <c r="H55" i="92"/>
  <c r="E411" i="69" s="1"/>
  <c r="H56" i="92"/>
  <c r="E412" i="69" s="1"/>
  <c r="H31" i="92"/>
  <c r="E387" i="69" s="1"/>
  <c r="H54" i="92"/>
  <c r="E410" i="69" s="1"/>
  <c r="H39" i="92"/>
  <c r="E395" i="69" s="1"/>
  <c r="O38" i="92" l="1"/>
  <c r="F7" i="93"/>
  <c r="E82" i="74"/>
  <c r="F397" i="69"/>
  <c r="F387" i="69"/>
  <c r="F407" i="69"/>
  <c r="F391" i="69"/>
  <c r="F369" i="69"/>
  <c r="F372" i="69"/>
  <c r="F409" i="69"/>
  <c r="F363" i="69"/>
  <c r="F378" i="69"/>
  <c r="F396" i="69"/>
  <c r="F403" i="69"/>
  <c r="F367" i="69"/>
  <c r="F380" i="69"/>
  <c r="E713" i="69"/>
  <c r="N40" i="92"/>
  <c r="O40" i="92" s="1"/>
  <c r="E673" i="69"/>
  <c r="E676" i="69"/>
  <c r="E711" i="69"/>
  <c r="N25" i="92"/>
  <c r="O25" i="92" s="1"/>
  <c r="E13" i="90"/>
  <c r="H13" i="90" s="1"/>
  <c r="D68" i="71"/>
  <c r="H41" i="93"/>
  <c r="F45" i="90" s="1"/>
  <c r="E45" i="90"/>
  <c r="D100" i="71"/>
  <c r="E84" i="74"/>
  <c r="F26" i="93"/>
  <c r="H26" i="93" s="1"/>
  <c r="F30" i="90" s="1"/>
  <c r="N13" i="92"/>
  <c r="O13" i="92"/>
  <c r="E74" i="92" a="1"/>
  <c r="E690" i="69"/>
  <c r="E680" i="69"/>
  <c r="E705" i="69"/>
  <c r="N51" i="92"/>
  <c r="O51" i="92" s="1"/>
  <c r="E97" i="74"/>
  <c r="F39" i="93"/>
  <c r="E16" i="90"/>
  <c r="H16" i="90" s="1"/>
  <c r="D71" i="71"/>
  <c r="H31" i="93"/>
  <c r="F35" i="90" s="1"/>
  <c r="E35" i="90"/>
  <c r="O8" i="92"/>
  <c r="O42" i="92"/>
  <c r="N45" i="92"/>
  <c r="O45" i="92" s="1"/>
  <c r="F66" i="92"/>
  <c r="F24" i="92" s="1"/>
  <c r="E322" i="69" s="1"/>
  <c r="G66" i="92"/>
  <c r="G24" i="92" s="1"/>
  <c r="E672" i="69"/>
  <c r="E708" i="69"/>
  <c r="E26" i="90"/>
  <c r="H26" i="90" s="1"/>
  <c r="D81" i="71"/>
  <c r="N43" i="92"/>
  <c r="O43" i="92" s="1"/>
  <c r="N35" i="92"/>
  <c r="O35" i="92"/>
  <c r="O53" i="92"/>
  <c r="E698" i="69"/>
  <c r="F65" i="92"/>
  <c r="F21" i="92" s="1"/>
  <c r="E319" i="69" s="1"/>
  <c r="G65" i="92"/>
  <c r="G21" i="92" s="1"/>
  <c r="O33" i="92"/>
  <c r="E93" i="74"/>
  <c r="F35" i="93"/>
  <c r="H35" i="93" s="1"/>
  <c r="F39" i="90" s="1"/>
  <c r="E79" i="74"/>
  <c r="F21" i="93"/>
  <c r="E71" i="74"/>
  <c r="F13" i="93"/>
  <c r="E24" i="90"/>
  <c r="H24" i="90" s="1"/>
  <c r="D79" i="71"/>
  <c r="H7" i="93"/>
  <c r="F11" i="90" s="1"/>
  <c r="E11" i="90"/>
  <c r="E32" i="90"/>
  <c r="H32" i="90" s="1"/>
  <c r="D87" i="71"/>
  <c r="H15" i="93"/>
  <c r="F19" i="90" s="1"/>
  <c r="E19" i="90"/>
  <c r="F384" i="69"/>
  <c r="F379" i="69"/>
  <c r="F392" i="69"/>
  <c r="F376" i="69"/>
  <c r="F382" i="69"/>
  <c r="F375" i="69"/>
  <c r="F398" i="69"/>
  <c r="F364" i="69"/>
  <c r="F399" i="69"/>
  <c r="F405" i="69"/>
  <c r="F370" i="69"/>
  <c r="F368" i="69"/>
  <c r="E709" i="69"/>
  <c r="E671" i="69"/>
  <c r="E695" i="69"/>
  <c r="E112" i="74"/>
  <c r="F54" i="93"/>
  <c r="E666" i="69"/>
  <c r="E245" i="69" a="1"/>
  <c r="F64" i="92"/>
  <c r="F19" i="92" s="1"/>
  <c r="E317" i="69" s="1"/>
  <c r="G64" i="92"/>
  <c r="G19" i="92" s="1"/>
  <c r="E716" i="69"/>
  <c r="E684" i="69"/>
  <c r="E44" i="90"/>
  <c r="H44" i="90" s="1"/>
  <c r="D99" i="71"/>
  <c r="E677" i="69"/>
  <c r="E670" i="69"/>
  <c r="E703" i="69"/>
  <c r="E706" i="69"/>
  <c r="N24" i="92"/>
  <c r="O24" i="92" s="1"/>
  <c r="N11" i="92"/>
  <c r="O11" i="92" s="1"/>
  <c r="E699" i="69"/>
  <c r="E90" i="74"/>
  <c r="F32" i="93"/>
  <c r="H32" i="93" s="1"/>
  <c r="F36" i="90" s="1"/>
  <c r="E49" i="90"/>
  <c r="H49" i="90" s="1"/>
  <c r="D104" i="71"/>
  <c r="H19" i="93"/>
  <c r="F23" i="90" s="1"/>
  <c r="E23" i="90"/>
  <c r="E50" i="90"/>
  <c r="H50" i="90" s="1"/>
  <c r="D105" i="71"/>
  <c r="E107" i="74"/>
  <c r="F49" i="93"/>
  <c r="E693" i="69"/>
  <c r="N18" i="92"/>
  <c r="O18" i="92" s="1"/>
  <c r="E697" i="69"/>
  <c r="E710" i="69"/>
  <c r="E715" i="69"/>
  <c r="E700" i="69"/>
  <c r="E100" i="74"/>
  <c r="F42" i="93"/>
  <c r="H6" i="93"/>
  <c r="F10" i="90" s="1"/>
  <c r="E10" i="90"/>
  <c r="E113" i="74"/>
  <c r="F55" i="93"/>
  <c r="E68" i="74"/>
  <c r="F10" i="93"/>
  <c r="H29" i="93"/>
  <c r="F33" i="90" s="1"/>
  <c r="E33" i="90"/>
  <c r="F395" i="69"/>
  <c r="F412" i="69"/>
  <c r="F371" i="69"/>
  <c r="F377" i="69"/>
  <c r="F373" i="69"/>
  <c r="F365" i="69"/>
  <c r="F404" i="69"/>
  <c r="F385" i="69"/>
  <c r="F362" i="69"/>
  <c r="F390" i="69"/>
  <c r="F406" i="69"/>
  <c r="F400" i="69"/>
  <c r="F408" i="69"/>
  <c r="F394" i="69"/>
  <c r="E63" i="74"/>
  <c r="F5" i="93"/>
  <c r="H5" i="93" s="1"/>
  <c r="F9" i="90" s="1"/>
  <c r="E689" i="69"/>
  <c r="N6" i="92"/>
  <c r="O6" i="92" s="1"/>
  <c r="E691" i="69"/>
  <c r="E717" i="69"/>
  <c r="E94" i="74"/>
  <c r="F36" i="93"/>
  <c r="H36" i="93" s="1"/>
  <c r="F40" i="90" s="1"/>
  <c r="H43" i="93"/>
  <c r="F47" i="90" s="1"/>
  <c r="E47" i="90"/>
  <c r="H25" i="93"/>
  <c r="F29" i="90" s="1"/>
  <c r="E29" i="90"/>
  <c r="H23" i="93"/>
  <c r="F27" i="90" s="1"/>
  <c r="E27" i="90"/>
  <c r="H48" i="93"/>
  <c r="F52" i="90" s="1"/>
  <c r="E52" i="90"/>
  <c r="H11" i="93"/>
  <c r="F15" i="90" s="1"/>
  <c r="E15" i="90"/>
  <c r="H30" i="93"/>
  <c r="F34" i="90" s="1"/>
  <c r="E34" i="90"/>
  <c r="H16" i="93"/>
  <c r="F20" i="90" s="1"/>
  <c r="E20" i="90"/>
  <c r="E675" i="69"/>
  <c r="N5" i="92"/>
  <c r="O5" i="92" s="1"/>
  <c r="E683" i="69"/>
  <c r="E678" i="69"/>
  <c r="E688" i="69"/>
  <c r="O16" i="92"/>
  <c r="E668" i="69"/>
  <c r="E702" i="69"/>
  <c r="E692" i="69"/>
  <c r="E102" i="74"/>
  <c r="F44" i="93"/>
  <c r="H50" i="93"/>
  <c r="F54" i="90" s="1"/>
  <c r="E54" i="90"/>
  <c r="E679" i="69"/>
  <c r="N36" i="92"/>
  <c r="O36" i="92" s="1"/>
  <c r="O49" i="92"/>
  <c r="N54" i="92"/>
  <c r="O54" i="92" s="1"/>
  <c r="E682" i="69"/>
  <c r="O39" i="92"/>
  <c r="E60" i="90"/>
  <c r="H60" i="90" s="1"/>
  <c r="D115" i="71"/>
  <c r="F47" i="93"/>
  <c r="E105" i="74"/>
  <c r="E57" i="90"/>
  <c r="H57" i="90" s="1"/>
  <c r="D112" i="71"/>
  <c r="H24" i="93"/>
  <c r="F28" i="90" s="1"/>
  <c r="E28" i="90"/>
  <c r="F410" i="69"/>
  <c r="F411" i="69"/>
  <c r="F386" i="69"/>
  <c r="F389" i="69"/>
  <c r="F402" i="69"/>
  <c r="F388" i="69"/>
  <c r="F374" i="69"/>
  <c r="F381" i="69"/>
  <c r="F401" i="69"/>
  <c r="F383" i="69"/>
  <c r="F393" i="69"/>
  <c r="F366" i="69"/>
  <c r="F67" i="92"/>
  <c r="F48" i="92" s="1"/>
  <c r="E346" i="69" s="1"/>
  <c r="G67" i="92"/>
  <c r="G48" i="92" s="1"/>
  <c r="E701" i="69"/>
  <c r="E667" i="69"/>
  <c r="N30" i="92"/>
  <c r="O30" i="92" s="1"/>
  <c r="N56" i="92"/>
  <c r="O56" i="92"/>
  <c r="E686" i="69"/>
  <c r="E91" i="74"/>
  <c r="F33" i="93"/>
  <c r="H33" i="93" s="1"/>
  <c r="F37" i="90" s="1"/>
  <c r="E42" i="90"/>
  <c r="H42" i="90" s="1"/>
  <c r="D97" i="71"/>
  <c r="E22" i="90"/>
  <c r="H22" i="90" s="1"/>
  <c r="D77" i="71"/>
  <c r="N14" i="92"/>
  <c r="O14" i="92" s="1"/>
  <c r="E674" i="69"/>
  <c r="F68" i="92"/>
  <c r="F5" i="92" s="1"/>
  <c r="E303" i="69" s="1"/>
  <c r="G68" i="92"/>
  <c r="G5" i="92" s="1"/>
  <c r="N19" i="92"/>
  <c r="O19" i="92" s="1"/>
  <c r="N17" i="92"/>
  <c r="O17" i="92" s="1"/>
  <c r="N27" i="92"/>
  <c r="O27" i="92" s="1"/>
  <c r="E712" i="69"/>
  <c r="F69" i="92"/>
  <c r="F55" i="92" s="1"/>
  <c r="E353" i="69" s="1"/>
  <c r="G69" i="92"/>
  <c r="G55" i="92" s="1"/>
  <c r="E95" i="74"/>
  <c r="F37" i="93"/>
  <c r="E75" i="74"/>
  <c r="F17" i="93"/>
  <c r="H17" i="93" s="1"/>
  <c r="F21" i="90" s="1"/>
  <c r="E666" i="69" a="1"/>
  <c r="E669" i="69"/>
  <c r="E687" i="69"/>
  <c r="O7" i="92"/>
  <c r="E685" i="69"/>
  <c r="N31" i="92"/>
  <c r="O31" i="92" s="1"/>
  <c r="E681" i="69"/>
  <c r="E707" i="69"/>
  <c r="E92" i="74"/>
  <c r="F34" i="93"/>
  <c r="E704" i="69"/>
  <c r="E696" i="69"/>
  <c r="E714" i="69"/>
  <c r="E694" i="69"/>
  <c r="E85" i="74"/>
  <c r="F27" i="93"/>
  <c r="E66" i="74"/>
  <c r="F8" i="93"/>
  <c r="E55" i="90"/>
  <c r="H55" i="90" s="1"/>
  <c r="D110" i="71"/>
  <c r="E56" i="90"/>
  <c r="H56" i="90" s="1"/>
  <c r="D111" i="71"/>
  <c r="E18" i="90"/>
  <c r="H18" i="90" s="1"/>
  <c r="D73" i="71"/>
  <c r="H19" i="90" l="1"/>
  <c r="H11" i="90"/>
  <c r="D65" i="71"/>
  <c r="D89" i="71"/>
  <c r="D82" i="71"/>
  <c r="D109" i="71"/>
  <c r="H20" i="90"/>
  <c r="H47" i="90"/>
  <c r="D88" i="71"/>
  <c r="H15" i="90"/>
  <c r="D84" i="71"/>
  <c r="D102" i="71"/>
  <c r="D78" i="71"/>
  <c r="D70" i="71"/>
  <c r="H23" i="90"/>
  <c r="H5" i="92"/>
  <c r="E361" i="69" s="1"/>
  <c r="E73" i="71"/>
  <c r="L55" i="54"/>
  <c r="G51" i="74"/>
  <c r="H51" i="74"/>
  <c r="E51" i="74"/>
  <c r="J51" i="74"/>
  <c r="F51" i="74"/>
  <c r="I51" i="74"/>
  <c r="D169" i="83"/>
  <c r="E169" i="83" s="1"/>
  <c r="D159" i="83"/>
  <c r="E159" i="83" s="1"/>
  <c r="D102" i="83"/>
  <c r="H34" i="93"/>
  <c r="F38" i="90" s="1"/>
  <c r="E38" i="90"/>
  <c r="D142" i="83"/>
  <c r="E142" i="83" s="1"/>
  <c r="D85" i="83"/>
  <c r="D129" i="83"/>
  <c r="E129" i="83" s="1"/>
  <c r="E77" i="71"/>
  <c r="L59" i="54"/>
  <c r="D141" i="83"/>
  <c r="E141" i="83" s="1"/>
  <c r="D156" i="83"/>
  <c r="E156" i="83" s="1"/>
  <c r="G366" i="69"/>
  <c r="G383" i="69"/>
  <c r="G381" i="69"/>
  <c r="G388" i="69"/>
  <c r="G389" i="69"/>
  <c r="G411" i="69"/>
  <c r="D83" i="71"/>
  <c r="D134" i="83"/>
  <c r="E134" i="83" s="1"/>
  <c r="E11" i="74"/>
  <c r="J11" i="74"/>
  <c r="F11" i="74"/>
  <c r="I11" i="74"/>
  <c r="G11" i="74"/>
  <c r="H11" i="74"/>
  <c r="H52" i="90"/>
  <c r="F43" i="74"/>
  <c r="J43" i="74"/>
  <c r="G43" i="74"/>
  <c r="H43" i="74"/>
  <c r="E43" i="74"/>
  <c r="I43" i="74"/>
  <c r="E40" i="90"/>
  <c r="H40" i="90" s="1"/>
  <c r="D95" i="71"/>
  <c r="G394" i="69"/>
  <c r="G400" i="69"/>
  <c r="G390" i="69"/>
  <c r="G385" i="69"/>
  <c r="G365" i="69"/>
  <c r="G377" i="69"/>
  <c r="G412" i="69"/>
  <c r="H33" i="90"/>
  <c r="H55" i="93"/>
  <c r="F59" i="90" s="1"/>
  <c r="E59" i="90"/>
  <c r="H59" i="90" s="1"/>
  <c r="D155" i="83"/>
  <c r="E155" i="83" s="1"/>
  <c r="D165" i="83"/>
  <c r="E165" i="83" s="1"/>
  <c r="F46" i="74"/>
  <c r="I46" i="74"/>
  <c r="H46" i="74"/>
  <c r="G46" i="74"/>
  <c r="E46" i="74"/>
  <c r="J46" i="74"/>
  <c r="E78" i="71"/>
  <c r="L60" i="54"/>
  <c r="H45" i="74"/>
  <c r="E45" i="74"/>
  <c r="I45" i="74"/>
  <c r="F45" i="74"/>
  <c r="J45" i="74"/>
  <c r="G45" i="74"/>
  <c r="D121" i="83"/>
  <c r="E121" i="83" s="1"/>
  <c r="F724" i="69" a="1"/>
  <c r="H54" i="93"/>
  <c r="F58" i="90" s="1"/>
  <c r="E58" i="90"/>
  <c r="E79" i="71"/>
  <c r="L61" i="54"/>
  <c r="H13" i="93"/>
  <c r="F17" i="90" s="1"/>
  <c r="E17" i="90"/>
  <c r="E22" i="74"/>
  <c r="J22" i="74"/>
  <c r="F22" i="74"/>
  <c r="I22" i="74"/>
  <c r="G22" i="74"/>
  <c r="H22" i="74"/>
  <c r="D127" i="83"/>
  <c r="E127" i="83" s="1"/>
  <c r="E71" i="71"/>
  <c r="L53" i="54"/>
  <c r="E89" i="92"/>
  <c r="E76" i="92"/>
  <c r="E85" i="92"/>
  <c r="E105" i="92"/>
  <c r="E117" i="92"/>
  <c r="E88" i="92"/>
  <c r="E99" i="92"/>
  <c r="E100" i="92"/>
  <c r="E113" i="92"/>
  <c r="E114" i="92"/>
  <c r="E91" i="92"/>
  <c r="E98" i="92"/>
  <c r="E119" i="92"/>
  <c r="E109" i="92"/>
  <c r="E80" i="92"/>
  <c r="E115" i="92"/>
  <c r="E118" i="92"/>
  <c r="E106" i="92"/>
  <c r="E90" i="92"/>
  <c r="E101" i="92"/>
  <c r="E93" i="92"/>
  <c r="E79" i="92"/>
  <c r="G10" i="92" s="1"/>
  <c r="E108" i="92"/>
  <c r="E75" i="92"/>
  <c r="E87" i="92"/>
  <c r="E104" i="92"/>
  <c r="E102" i="92"/>
  <c r="E94" i="92"/>
  <c r="E103" i="92"/>
  <c r="E78" i="92"/>
  <c r="E86" i="92"/>
  <c r="E122" i="92"/>
  <c r="E92" i="92"/>
  <c r="E82" i="92"/>
  <c r="E77" i="92"/>
  <c r="E125" i="92"/>
  <c r="E112" i="92"/>
  <c r="E120" i="92"/>
  <c r="E124" i="92"/>
  <c r="E121" i="92"/>
  <c r="E107" i="92"/>
  <c r="E74" i="92"/>
  <c r="E123" i="92"/>
  <c r="E83" i="92"/>
  <c r="E126" i="92"/>
  <c r="E95" i="92"/>
  <c r="E110" i="92"/>
  <c r="E127" i="92"/>
  <c r="E97" i="92"/>
  <c r="E84" i="92"/>
  <c r="E96" i="92"/>
  <c r="E111" i="92"/>
  <c r="E81" i="92"/>
  <c r="E116" i="92"/>
  <c r="E68" i="71"/>
  <c r="L50" i="54"/>
  <c r="E111" i="71"/>
  <c r="L93" i="54"/>
  <c r="H8" i="93"/>
  <c r="F12" i="90" s="1"/>
  <c r="E12" i="90"/>
  <c r="D136" i="83"/>
  <c r="E136" i="83" s="1"/>
  <c r="D140" i="83"/>
  <c r="E140" i="83" s="1"/>
  <c r="H37" i="93"/>
  <c r="F41" i="90" s="1"/>
  <c r="E41" i="90"/>
  <c r="G18" i="74"/>
  <c r="H18" i="74"/>
  <c r="E18" i="74"/>
  <c r="J18" i="74"/>
  <c r="F18" i="74"/>
  <c r="I18" i="74"/>
  <c r="E37" i="90"/>
  <c r="H37" i="90" s="1"/>
  <c r="D92" i="71"/>
  <c r="E51" i="90"/>
  <c r="D137" i="83"/>
  <c r="E137" i="83" s="1"/>
  <c r="E109" i="71"/>
  <c r="L91" i="54"/>
  <c r="D147" i="83"/>
  <c r="E147" i="83" s="1"/>
  <c r="D123" i="83"/>
  <c r="E123" i="83" s="1"/>
  <c r="D143" i="83"/>
  <c r="E143" i="83" s="1"/>
  <c r="D138" i="83"/>
  <c r="E138" i="83" s="1"/>
  <c r="D130" i="83"/>
  <c r="E130" i="83" s="1"/>
  <c r="E89" i="71"/>
  <c r="L71" i="54"/>
  <c r="E70" i="71"/>
  <c r="L52" i="54"/>
  <c r="E84" i="71"/>
  <c r="L66" i="54"/>
  <c r="E102" i="71"/>
  <c r="L84" i="54"/>
  <c r="D146" i="83"/>
  <c r="E146" i="83" s="1"/>
  <c r="D144" i="83"/>
  <c r="E144" i="83" s="1"/>
  <c r="E9" i="90"/>
  <c r="H9" i="90" s="1"/>
  <c r="D64" i="71"/>
  <c r="H42" i="93"/>
  <c r="F46" i="90" s="1"/>
  <c r="E46" i="90"/>
  <c r="H49" i="93"/>
  <c r="F53" i="90" s="1"/>
  <c r="E53" i="90"/>
  <c r="F19" i="74"/>
  <c r="J19" i="74"/>
  <c r="G19" i="74"/>
  <c r="H19" i="74"/>
  <c r="E19" i="74"/>
  <c r="I19" i="74"/>
  <c r="D154" i="83"/>
  <c r="E154" i="83" s="1"/>
  <c r="D158" i="83"/>
  <c r="E158" i="83" s="1"/>
  <c r="D132" i="83"/>
  <c r="E132" i="83" s="1"/>
  <c r="D139" i="83"/>
  <c r="E139" i="83" s="1"/>
  <c r="D150" i="83"/>
  <c r="E150" i="83" s="1"/>
  <c r="D164" i="83"/>
  <c r="E164" i="83" s="1"/>
  <c r="G370" i="69"/>
  <c r="G399" i="69"/>
  <c r="G398" i="69"/>
  <c r="G382" i="69"/>
  <c r="G392" i="69"/>
  <c r="G384" i="69"/>
  <c r="E87" i="71"/>
  <c r="L69" i="54"/>
  <c r="H20" i="74"/>
  <c r="E20" i="74"/>
  <c r="J20" i="74"/>
  <c r="F20" i="74"/>
  <c r="I20" i="74"/>
  <c r="G20" i="74"/>
  <c r="E39" i="90"/>
  <c r="H39" i="90" s="1"/>
  <c r="D94" i="71"/>
  <c r="H35" i="90"/>
  <c r="H12" i="74"/>
  <c r="E12" i="74"/>
  <c r="I12" i="74"/>
  <c r="F12" i="74"/>
  <c r="J12" i="74"/>
  <c r="G12" i="74"/>
  <c r="D135" i="83"/>
  <c r="E135" i="83" s="1"/>
  <c r="E100" i="71"/>
  <c r="L82" i="54"/>
  <c r="F9" i="74"/>
  <c r="I9" i="74"/>
  <c r="G9" i="74"/>
  <c r="H9" i="74"/>
  <c r="E9" i="74"/>
  <c r="J9" i="74"/>
  <c r="D166" i="83"/>
  <c r="E166" i="83" s="1"/>
  <c r="D128" i="83"/>
  <c r="E128" i="83" s="1"/>
  <c r="D168" i="83"/>
  <c r="E168" i="83" s="1"/>
  <c r="G367" i="69"/>
  <c r="G396" i="69"/>
  <c r="G363" i="69"/>
  <c r="G372" i="69"/>
  <c r="G391" i="69"/>
  <c r="G387" i="69"/>
  <c r="F14" i="74"/>
  <c r="E14" i="74"/>
  <c r="G14" i="74"/>
  <c r="I14" i="74"/>
  <c r="J14" i="74"/>
  <c r="H14" i="74"/>
  <c r="H52" i="74"/>
  <c r="E52" i="74"/>
  <c r="J52" i="74"/>
  <c r="F52" i="74"/>
  <c r="I52" i="74"/>
  <c r="G52" i="74"/>
  <c r="D149" i="83"/>
  <c r="E149" i="83" s="1"/>
  <c r="D92" i="83"/>
  <c r="D151" i="83"/>
  <c r="E151" i="83" s="1"/>
  <c r="D124" i="83"/>
  <c r="E124" i="83" s="1"/>
  <c r="D67" i="83"/>
  <c r="D167" i="83"/>
  <c r="E167" i="83" s="1"/>
  <c r="E899" i="69" a="1"/>
  <c r="E97" i="71"/>
  <c r="L79" i="54"/>
  <c r="D122" i="83"/>
  <c r="E122" i="83" s="1"/>
  <c r="D65" i="83"/>
  <c r="G393" i="69"/>
  <c r="G401" i="69"/>
  <c r="G374" i="69"/>
  <c r="G402" i="69"/>
  <c r="G386" i="69"/>
  <c r="G410" i="69"/>
  <c r="E112" i="71"/>
  <c r="L94" i="54"/>
  <c r="E115" i="71"/>
  <c r="L97" i="54"/>
  <c r="H54" i="90"/>
  <c r="H44" i="93"/>
  <c r="F48" i="90" s="1"/>
  <c r="E48" i="90"/>
  <c r="D75" i="71"/>
  <c r="H34" i="90"/>
  <c r="H27" i="90"/>
  <c r="H29" i="90"/>
  <c r="G408" i="69"/>
  <c r="G406" i="69"/>
  <c r="G362" i="69"/>
  <c r="G404" i="69"/>
  <c r="G373" i="69"/>
  <c r="G371" i="69"/>
  <c r="G395" i="69"/>
  <c r="H10" i="93"/>
  <c r="F14" i="90" s="1"/>
  <c r="E14" i="90"/>
  <c r="H10" i="90"/>
  <c r="D170" i="83"/>
  <c r="E170" i="83" s="1"/>
  <c r="D152" i="83"/>
  <c r="E152" i="83" s="1"/>
  <c r="D148" i="83"/>
  <c r="E148" i="83" s="1"/>
  <c r="D91" i="83"/>
  <c r="E36" i="90"/>
  <c r="H36" i="90" s="1"/>
  <c r="D91" i="71"/>
  <c r="E99" i="71"/>
  <c r="L81" i="54"/>
  <c r="D74" i="71"/>
  <c r="F28" i="74"/>
  <c r="J28" i="74"/>
  <c r="G28" i="74"/>
  <c r="H28" i="74"/>
  <c r="E28" i="74"/>
  <c r="I28" i="74"/>
  <c r="D66" i="71"/>
  <c r="H21" i="93"/>
  <c r="F25" i="90" s="1"/>
  <c r="E25" i="90"/>
  <c r="D163" i="83"/>
  <c r="E163" i="83" s="1"/>
  <c r="D90" i="71"/>
  <c r="H39" i="93"/>
  <c r="F43" i="90" s="1"/>
  <c r="E43" i="90"/>
  <c r="H45" i="90"/>
  <c r="E110" i="71"/>
  <c r="L92" i="54"/>
  <c r="H27" i="93"/>
  <c r="F31" i="90" s="1"/>
  <c r="E31" i="90"/>
  <c r="D162" i="83"/>
  <c r="E162" i="83" s="1"/>
  <c r="E21" i="90"/>
  <c r="H21" i="90" s="1"/>
  <c r="D76" i="71"/>
  <c r="E38" i="74"/>
  <c r="J38" i="74"/>
  <c r="F38" i="74"/>
  <c r="I38" i="74"/>
  <c r="G38" i="74"/>
  <c r="H38" i="74"/>
  <c r="H28" i="90"/>
  <c r="F53" i="74"/>
  <c r="J53" i="74"/>
  <c r="G53" i="74"/>
  <c r="H53" i="74"/>
  <c r="E53" i="74"/>
  <c r="I53" i="74"/>
  <c r="H47" i="93"/>
  <c r="F51" i="90" s="1"/>
  <c r="H56" i="74"/>
  <c r="E56" i="74"/>
  <c r="J56" i="74"/>
  <c r="F56" i="74"/>
  <c r="I56" i="74"/>
  <c r="G56" i="74"/>
  <c r="D157" i="83"/>
  <c r="E157" i="83" s="1"/>
  <c r="D133" i="83"/>
  <c r="E133" i="83" s="1"/>
  <c r="F16" i="74"/>
  <c r="J16" i="74"/>
  <c r="G16" i="74"/>
  <c r="H16" i="74"/>
  <c r="E16" i="74"/>
  <c r="I16" i="74"/>
  <c r="D107" i="71"/>
  <c r="E82" i="71"/>
  <c r="L64" i="54"/>
  <c r="D172" i="83"/>
  <c r="E172" i="83" s="1"/>
  <c r="E88" i="71"/>
  <c r="L70" i="54"/>
  <c r="E65" i="71"/>
  <c r="L47" i="54"/>
  <c r="E105" i="71"/>
  <c r="L87" i="54"/>
  <c r="E104" i="71"/>
  <c r="L86" i="54"/>
  <c r="D161" i="83"/>
  <c r="E161" i="83" s="1"/>
  <c r="D125" i="83"/>
  <c r="E125" i="83" s="1"/>
  <c r="G40" i="74"/>
  <c r="H40" i="74"/>
  <c r="E40" i="74"/>
  <c r="J40" i="74"/>
  <c r="F40" i="74"/>
  <c r="I40" i="74"/>
  <c r="D171" i="83"/>
  <c r="E171" i="83" s="1"/>
  <c r="D114" i="83"/>
  <c r="E296" i="69"/>
  <c r="E246" i="69"/>
  <c r="E285" i="69"/>
  <c r="E253" i="69"/>
  <c r="E270" i="69"/>
  <c r="E292" i="69"/>
  <c r="E294" i="69"/>
  <c r="E289" i="69"/>
  <c r="E277" i="69"/>
  <c r="E250" i="69"/>
  <c r="E263" i="69"/>
  <c r="E256" i="69"/>
  <c r="E281" i="69"/>
  <c r="E257" i="69"/>
  <c r="E268" i="69"/>
  <c r="E249" i="69"/>
  <c r="E254" i="69"/>
  <c r="E272" i="69"/>
  <c r="E258" i="69"/>
  <c r="E264" i="69"/>
  <c r="E279" i="69"/>
  <c r="E286" i="69"/>
  <c r="E261" i="69"/>
  <c r="E251" i="69"/>
  <c r="E280" i="69"/>
  <c r="E288" i="69"/>
  <c r="E290" i="69"/>
  <c r="E252" i="69"/>
  <c r="E259" i="69"/>
  <c r="E284" i="69"/>
  <c r="E248" i="69"/>
  <c r="E298" i="69"/>
  <c r="E291" i="69"/>
  <c r="E260" i="69"/>
  <c r="E271" i="69"/>
  <c r="E266" i="69"/>
  <c r="E283" i="69"/>
  <c r="E278" i="69"/>
  <c r="E275" i="69"/>
  <c r="E267" i="69"/>
  <c r="E274" i="69"/>
  <c r="E282" i="69"/>
  <c r="E247" i="69"/>
  <c r="E297" i="69"/>
  <c r="E276" i="69"/>
  <c r="E293" i="69"/>
  <c r="E273" i="69"/>
  <c r="E295" i="69"/>
  <c r="E255" i="69"/>
  <c r="E262" i="69"/>
  <c r="E287" i="69"/>
  <c r="E265" i="69"/>
  <c r="E269" i="69"/>
  <c r="E245" i="69"/>
  <c r="D126" i="83"/>
  <c r="E126" i="83" s="1"/>
  <c r="D69" i="83"/>
  <c r="G368" i="69"/>
  <c r="G405" i="69"/>
  <c r="G364" i="69"/>
  <c r="G375" i="69"/>
  <c r="G376" i="69"/>
  <c r="G379" i="69"/>
  <c r="G15" i="74"/>
  <c r="H15" i="74"/>
  <c r="E15" i="74"/>
  <c r="I15" i="74"/>
  <c r="F15" i="74"/>
  <c r="J15" i="74"/>
  <c r="G7" i="74"/>
  <c r="H7" i="74"/>
  <c r="E7" i="74"/>
  <c r="J7" i="74"/>
  <c r="F7" i="74"/>
  <c r="I7" i="74"/>
  <c r="D153" i="83"/>
  <c r="E153" i="83" s="1"/>
  <c r="D96" i="83"/>
  <c r="E81" i="71"/>
  <c r="L63" i="54"/>
  <c r="D160" i="83"/>
  <c r="E160" i="83" s="1"/>
  <c r="D103" i="83"/>
  <c r="D145" i="83"/>
  <c r="E145" i="83" s="1"/>
  <c r="E30" i="90"/>
  <c r="H30" i="90" s="1"/>
  <c r="D85" i="71"/>
  <c r="D131" i="83"/>
  <c r="E131" i="83" s="1"/>
  <c r="G380" i="69"/>
  <c r="G403" i="69"/>
  <c r="G378" i="69"/>
  <c r="G409" i="69"/>
  <c r="G369" i="69"/>
  <c r="G407" i="69"/>
  <c r="G397" i="69"/>
  <c r="D70" i="83" l="1"/>
  <c r="D107" i="83"/>
  <c r="D82" i="83"/>
  <c r="D101" i="83"/>
  <c r="D81" i="83"/>
  <c r="D66" i="83"/>
  <c r="D99" i="83"/>
  <c r="D104" i="83"/>
  <c r="D76" i="83"/>
  <c r="D113" i="83"/>
  <c r="D93" i="83"/>
  <c r="D75" i="83"/>
  <c r="D97" i="83"/>
  <c r="D73" i="83"/>
  <c r="D86" i="83"/>
  <c r="D90" i="83"/>
  <c r="D80" i="83"/>
  <c r="D94" i="83"/>
  <c r="H46" i="90"/>
  <c r="D101" i="71"/>
  <c r="D67" i="71"/>
  <c r="D69" i="71"/>
  <c r="D103" i="71"/>
  <c r="H14" i="90"/>
  <c r="H48" i="90"/>
  <c r="D72" i="71"/>
  <c r="H41" i="90"/>
  <c r="H58" i="90"/>
  <c r="D80" i="71"/>
  <c r="D108" i="71"/>
  <c r="D113" i="71"/>
  <c r="D114" i="71"/>
  <c r="H25" i="90"/>
  <c r="H380" i="69"/>
  <c r="H368" i="69"/>
  <c r="E866" i="69"/>
  <c r="E96" i="69"/>
  <c r="E121" i="69"/>
  <c r="E891" i="69"/>
  <c r="E893" i="69"/>
  <c r="E123" i="69"/>
  <c r="E863" i="69"/>
  <c r="E93" i="69"/>
  <c r="E124" i="69"/>
  <c r="E894" i="69"/>
  <c r="E78" i="69"/>
  <c r="E848" i="69"/>
  <c r="E847" i="69"/>
  <c r="E77" i="69"/>
  <c r="E860" i="69"/>
  <c r="E90" i="69"/>
  <c r="E852" i="69"/>
  <c r="E82" i="69"/>
  <c r="E885" i="69"/>
  <c r="E115" i="69"/>
  <c r="E849" i="69"/>
  <c r="E79" i="69"/>
  <c r="H409" i="69"/>
  <c r="E26" i="74"/>
  <c r="J26" i="74"/>
  <c r="F26" i="74"/>
  <c r="I26" i="74"/>
  <c r="G26" i="74"/>
  <c r="H26" i="74"/>
  <c r="H375" i="69"/>
  <c r="E883" i="69"/>
  <c r="E113" i="69"/>
  <c r="E869" i="69"/>
  <c r="E99" i="69"/>
  <c r="E843" i="69"/>
  <c r="E73" i="69"/>
  <c r="E871" i="69"/>
  <c r="E101" i="69"/>
  <c r="E867" i="69"/>
  <c r="E97" i="69"/>
  <c r="E844" i="69"/>
  <c r="E74" i="69"/>
  <c r="E886" i="69"/>
  <c r="E116" i="69"/>
  <c r="E857" i="69"/>
  <c r="E87" i="69"/>
  <c r="E854" i="69"/>
  <c r="E84" i="69"/>
  <c r="E864" i="69"/>
  <c r="E94" i="69"/>
  <c r="E859" i="69"/>
  <c r="E89" i="69"/>
  <c r="E890" i="69"/>
  <c r="E120" i="69"/>
  <c r="E881" i="69"/>
  <c r="E111" i="69"/>
  <c r="F82" i="71"/>
  <c r="G82" i="71" s="1"/>
  <c r="H82" i="71" s="1"/>
  <c r="I82" i="71" s="1"/>
  <c r="G24" i="74"/>
  <c r="H24" i="74"/>
  <c r="E24" i="74"/>
  <c r="J24" i="74"/>
  <c r="F24" i="74"/>
  <c r="I24" i="74"/>
  <c r="F17" i="74"/>
  <c r="J17" i="74"/>
  <c r="G17" i="74"/>
  <c r="H17" i="74"/>
  <c r="E17" i="74"/>
  <c r="I17" i="74"/>
  <c r="D86" i="71"/>
  <c r="F110" i="71"/>
  <c r="G110" i="71" s="1"/>
  <c r="H110" i="71" s="1"/>
  <c r="I110" i="71" s="1"/>
  <c r="F109" i="74"/>
  <c r="D98" i="71"/>
  <c r="E74" i="71"/>
  <c r="L56" i="54"/>
  <c r="H371" i="69"/>
  <c r="H404" i="69"/>
  <c r="H406" i="69"/>
  <c r="E75" i="71"/>
  <c r="L57" i="54"/>
  <c r="H50" i="74"/>
  <c r="E50" i="74"/>
  <c r="I50" i="74"/>
  <c r="F50" i="74"/>
  <c r="J50" i="74"/>
  <c r="G50" i="74"/>
  <c r="F112" i="71"/>
  <c r="G112" i="71" s="1"/>
  <c r="H112" i="71" s="1"/>
  <c r="I112" i="71" s="1"/>
  <c r="F111" i="74"/>
  <c r="H386" i="69"/>
  <c r="H374" i="69"/>
  <c r="H393" i="69"/>
  <c r="F97" i="71"/>
  <c r="G97" i="71" s="1"/>
  <c r="H97" i="71" s="1"/>
  <c r="I97" i="71" s="1"/>
  <c r="F96" i="74"/>
  <c r="H391" i="69"/>
  <c r="H363" i="69"/>
  <c r="H367" i="69"/>
  <c r="F100" i="71"/>
  <c r="G100" i="71" s="1"/>
  <c r="H100" i="71" s="1"/>
  <c r="I100" i="71" s="1"/>
  <c r="F35" i="74"/>
  <c r="J35" i="74"/>
  <c r="G35" i="74"/>
  <c r="H35" i="74"/>
  <c r="E35" i="74"/>
  <c r="I35" i="74"/>
  <c r="E101" i="71"/>
  <c r="L83" i="54"/>
  <c r="D106" i="71"/>
  <c r="E113" i="71"/>
  <c r="L95" i="54"/>
  <c r="F121" i="83" a="1"/>
  <c r="F78" i="71"/>
  <c r="G78" i="71" s="1"/>
  <c r="H78" i="71" s="1"/>
  <c r="I78" i="71" s="1"/>
  <c r="F77" i="74"/>
  <c r="H55" i="74"/>
  <c r="E55" i="74"/>
  <c r="I55" i="74"/>
  <c r="F55" i="74"/>
  <c r="J55" i="74"/>
  <c r="G55" i="74"/>
  <c r="H412" i="69"/>
  <c r="H365" i="69"/>
  <c r="H390" i="69"/>
  <c r="H394" i="69"/>
  <c r="D93" i="71"/>
  <c r="H397" i="69"/>
  <c r="F105" i="71"/>
  <c r="G105" i="71" s="1"/>
  <c r="H105" i="71" s="1"/>
  <c r="I105" i="71" s="1"/>
  <c r="F104" i="74"/>
  <c r="H407" i="69"/>
  <c r="H403" i="69"/>
  <c r="H379" i="69"/>
  <c r="H405" i="69"/>
  <c r="D74" i="83"/>
  <c r="D88" i="83"/>
  <c r="F81" i="71"/>
  <c r="G81" i="71" s="1"/>
  <c r="H81" i="71" s="1"/>
  <c r="I81" i="71" s="1"/>
  <c r="F80" i="74"/>
  <c r="E841" i="69"/>
  <c r="E71" i="69"/>
  <c r="E858" i="69"/>
  <c r="E88" i="69"/>
  <c r="E889" i="69"/>
  <c r="E119" i="69"/>
  <c r="E878" i="69"/>
  <c r="E108" i="69"/>
  <c r="E874" i="69"/>
  <c r="E104" i="69"/>
  <c r="E856" i="69"/>
  <c r="E86" i="69"/>
  <c r="E880" i="69"/>
  <c r="E110" i="69"/>
  <c r="E884" i="69"/>
  <c r="E114" i="69"/>
  <c r="E882" i="69"/>
  <c r="E112" i="69"/>
  <c r="E868" i="69"/>
  <c r="E98" i="69"/>
  <c r="E853" i="69"/>
  <c r="E83" i="69"/>
  <c r="E76" i="69"/>
  <c r="E846" i="69"/>
  <c r="E888" i="69"/>
  <c r="E118" i="69"/>
  <c r="E842" i="69"/>
  <c r="E72" i="69"/>
  <c r="D68" i="83"/>
  <c r="F104" i="71"/>
  <c r="G104" i="71" s="1"/>
  <c r="H104" i="71" s="1"/>
  <c r="I104" i="71" s="1"/>
  <c r="F103" i="74"/>
  <c r="F65" i="71"/>
  <c r="G65" i="71" s="1"/>
  <c r="H65" i="71" s="1"/>
  <c r="I65" i="71" s="1"/>
  <c r="D115" i="83"/>
  <c r="E107" i="71"/>
  <c r="L89" i="54"/>
  <c r="D105" i="83"/>
  <c r="H31" i="90"/>
  <c r="H43" i="90"/>
  <c r="D106" i="83"/>
  <c r="E66" i="71"/>
  <c r="L48" i="54"/>
  <c r="E91" i="71"/>
  <c r="L73" i="54"/>
  <c r="F6" i="74"/>
  <c r="F64" i="74" s="1"/>
  <c r="J6" i="74"/>
  <c r="G6" i="74"/>
  <c r="H6" i="74"/>
  <c r="E6" i="74"/>
  <c r="I6" i="74"/>
  <c r="F25" i="74"/>
  <c r="I25" i="74"/>
  <c r="G25" i="74"/>
  <c r="H25" i="74"/>
  <c r="E25" i="74"/>
  <c r="J25" i="74"/>
  <c r="E44" i="74"/>
  <c r="J44" i="74"/>
  <c r="F44" i="74"/>
  <c r="I44" i="74"/>
  <c r="G44" i="74"/>
  <c r="H44" i="74"/>
  <c r="D71" i="83"/>
  <c r="D78" i="83"/>
  <c r="G31" i="74"/>
  <c r="H31" i="74"/>
  <c r="E31" i="74"/>
  <c r="J31" i="74"/>
  <c r="F31" i="74"/>
  <c r="I31" i="74"/>
  <c r="H384" i="69"/>
  <c r="H382" i="69"/>
  <c r="H399" i="69"/>
  <c r="E64" i="71"/>
  <c r="L46" i="54"/>
  <c r="D89" i="83"/>
  <c r="F84" i="71"/>
  <c r="G84" i="71" s="1"/>
  <c r="H84" i="71" s="1"/>
  <c r="I84" i="71" s="1"/>
  <c r="F83" i="74"/>
  <c r="F89" i="71"/>
  <c r="G89" i="71" s="1"/>
  <c r="H89" i="71" s="1"/>
  <c r="I89" i="71" s="1"/>
  <c r="F109" i="71"/>
  <c r="G109" i="71" s="1"/>
  <c r="H109" i="71" s="1"/>
  <c r="I109" i="71" s="1"/>
  <c r="F108" i="74"/>
  <c r="H51" i="90"/>
  <c r="D79" i="83"/>
  <c r="F71" i="71"/>
  <c r="G71" i="71" s="1"/>
  <c r="H71" i="71" s="1"/>
  <c r="I71" i="71" s="1"/>
  <c r="F70" i="74"/>
  <c r="D98" i="83"/>
  <c r="E95" i="71"/>
  <c r="L77" i="54"/>
  <c r="E48" i="74"/>
  <c r="I48" i="74"/>
  <c r="F48" i="74"/>
  <c r="J48" i="74"/>
  <c r="G48" i="74"/>
  <c r="H48" i="74"/>
  <c r="H411" i="69"/>
  <c r="H388" i="69"/>
  <c r="H383" i="69"/>
  <c r="F77" i="71"/>
  <c r="G77" i="71" s="1"/>
  <c r="H77" i="71" s="1"/>
  <c r="I77" i="71" s="1"/>
  <c r="F76" i="74"/>
  <c r="H38" i="90"/>
  <c r="D112" i="83"/>
  <c r="F73" i="71"/>
  <c r="G73" i="71" s="1"/>
  <c r="H73" i="71" s="1"/>
  <c r="I73" i="71" s="1"/>
  <c r="F72" i="74"/>
  <c r="H378" i="69"/>
  <c r="H376" i="69"/>
  <c r="F88" i="71"/>
  <c r="G88" i="71" s="1"/>
  <c r="H88" i="71" s="1"/>
  <c r="I88" i="71" s="1"/>
  <c r="D100" i="83"/>
  <c r="E80" i="71"/>
  <c r="L62" i="54"/>
  <c r="F99" i="71"/>
  <c r="G99" i="71" s="1"/>
  <c r="H99" i="71" s="1"/>
  <c r="I99" i="71" s="1"/>
  <c r="F98" i="74"/>
  <c r="H32" i="74"/>
  <c r="I32" i="74"/>
  <c r="F32" i="74"/>
  <c r="G32" i="74"/>
  <c r="E32" i="74"/>
  <c r="J32" i="74"/>
  <c r="D95" i="83"/>
  <c r="E10" i="74"/>
  <c r="J10" i="74"/>
  <c r="F10" i="74"/>
  <c r="I10" i="74"/>
  <c r="G10" i="74"/>
  <c r="H10" i="74"/>
  <c r="H395" i="69"/>
  <c r="H373" i="69"/>
  <c r="H362" i="69"/>
  <c r="H408" i="69"/>
  <c r="H23" i="74"/>
  <c r="E23" i="74"/>
  <c r="I23" i="74"/>
  <c r="F23" i="74"/>
  <c r="F81" i="74" s="1"/>
  <c r="J23" i="74"/>
  <c r="G23" i="74"/>
  <c r="E103" i="71"/>
  <c r="L85" i="54"/>
  <c r="F115" i="71"/>
  <c r="G115" i="71" s="1"/>
  <c r="H115" i="71" s="1"/>
  <c r="I115" i="71" s="1"/>
  <c r="F114" i="74"/>
  <c r="H410" i="69"/>
  <c r="H402" i="69"/>
  <c r="H401" i="69"/>
  <c r="E940" i="69"/>
  <c r="E902" i="69"/>
  <c r="E926" i="69"/>
  <c r="E920" i="69"/>
  <c r="E932" i="69"/>
  <c r="E908" i="69"/>
  <c r="E919" i="69"/>
  <c r="E949" i="69"/>
  <c r="E924" i="69"/>
  <c r="E909" i="69"/>
  <c r="E907" i="69"/>
  <c r="E915" i="69"/>
  <c r="E921" i="69"/>
  <c r="E900" i="69"/>
  <c r="E941" i="69"/>
  <c r="E916" i="69"/>
  <c r="E906" i="69"/>
  <c r="E912" i="69"/>
  <c r="E927" i="69"/>
  <c r="E944" i="69"/>
  <c r="E929" i="69"/>
  <c r="E911" i="69"/>
  <c r="E904" i="69"/>
  <c r="E903" i="69"/>
  <c r="E923" i="69"/>
  <c r="E925" i="69"/>
  <c r="E930" i="69"/>
  <c r="E943" i="69"/>
  <c r="E918" i="69"/>
  <c r="E899" i="69"/>
  <c r="E1015" i="69" s="1"/>
  <c r="E939" i="69"/>
  <c r="E948" i="69"/>
  <c r="E935" i="69"/>
  <c r="E928" i="69"/>
  <c r="E934" i="69"/>
  <c r="E950" i="69"/>
  <c r="E952" i="69"/>
  <c r="E922" i="69"/>
  <c r="E936" i="69"/>
  <c r="E951" i="69"/>
  <c r="E901" i="69"/>
  <c r="E913" i="69"/>
  <c r="E931" i="69"/>
  <c r="E933" i="69"/>
  <c r="E914" i="69"/>
  <c r="E938" i="69"/>
  <c r="E946" i="69"/>
  <c r="E937" i="69"/>
  <c r="E947" i="69"/>
  <c r="E942" i="69"/>
  <c r="E905" i="69"/>
  <c r="E945" i="69"/>
  <c r="E917" i="69"/>
  <c r="E910" i="69"/>
  <c r="H387" i="69"/>
  <c r="H372" i="69"/>
  <c r="H396" i="69"/>
  <c r="E108" i="71"/>
  <c r="L90" i="54"/>
  <c r="E5" i="74"/>
  <c r="J5" i="74"/>
  <c r="G5" i="74"/>
  <c r="F5" i="74"/>
  <c r="I5" i="74"/>
  <c r="H5" i="74"/>
  <c r="E92" i="71"/>
  <c r="L74" i="54"/>
  <c r="G37" i="74"/>
  <c r="H37" i="74"/>
  <c r="E37" i="74"/>
  <c r="I37" i="74"/>
  <c r="F37" i="74"/>
  <c r="J37" i="74"/>
  <c r="E67" i="71"/>
  <c r="L49" i="54"/>
  <c r="F111" i="71"/>
  <c r="G111" i="71" s="1"/>
  <c r="H111" i="71" s="1"/>
  <c r="I111" i="71" s="1"/>
  <c r="F110" i="74"/>
  <c r="F68" i="71"/>
  <c r="G68" i="71" s="1"/>
  <c r="H68" i="71" s="1"/>
  <c r="I68" i="71" s="1"/>
  <c r="F67" i="74"/>
  <c r="E72" i="71"/>
  <c r="L54" i="54"/>
  <c r="F79" i="71"/>
  <c r="G79" i="71" s="1"/>
  <c r="H79" i="71" s="1"/>
  <c r="I79" i="71" s="1"/>
  <c r="F78" i="74"/>
  <c r="F725" i="69"/>
  <c r="F420" i="69" s="1"/>
  <c r="F776" i="69"/>
  <c r="F471" i="69" s="1"/>
  <c r="F758" i="69"/>
  <c r="F453" i="69" s="1"/>
  <c r="F724" i="69"/>
  <c r="F419" i="69" s="1"/>
  <c r="F743" i="69"/>
  <c r="F438" i="69" s="1"/>
  <c r="F772" i="69"/>
  <c r="F467" i="69" s="1"/>
  <c r="F777" i="69"/>
  <c r="F472" i="69" s="1"/>
  <c r="F756" i="69"/>
  <c r="F451" i="69" s="1"/>
  <c r="F727" i="69"/>
  <c r="F422" i="69" s="1"/>
  <c r="F749" i="69"/>
  <c r="F444" i="69" s="1"/>
  <c r="F746" i="69"/>
  <c r="F441" i="69" s="1"/>
  <c r="F734" i="69"/>
  <c r="F429" i="69" s="1"/>
  <c r="F729" i="69"/>
  <c r="F424" i="69" s="1"/>
  <c r="F775" i="69"/>
  <c r="F470" i="69" s="1"/>
  <c r="F739" i="69"/>
  <c r="F434" i="69" s="1"/>
  <c r="F726" i="69"/>
  <c r="F421" i="69" s="1"/>
  <c r="F737" i="69"/>
  <c r="F432" i="69" s="1"/>
  <c r="F752" i="69"/>
  <c r="F447" i="69" s="1"/>
  <c r="F767" i="69"/>
  <c r="F462" i="69" s="1"/>
  <c r="F765" i="69"/>
  <c r="F460" i="69" s="1"/>
  <c r="F732" i="69"/>
  <c r="F427" i="69" s="1"/>
  <c r="F742" i="69"/>
  <c r="F437" i="69" s="1"/>
  <c r="F751" i="69"/>
  <c r="F446" i="69" s="1"/>
  <c r="F764" i="69"/>
  <c r="F459" i="69" s="1"/>
  <c r="F755" i="69"/>
  <c r="F450" i="69" s="1"/>
  <c r="F769" i="69"/>
  <c r="F464" i="69" s="1"/>
  <c r="F773" i="69"/>
  <c r="F468" i="69" s="1"/>
  <c r="F768" i="69"/>
  <c r="F463" i="69" s="1"/>
  <c r="F745" i="69"/>
  <c r="F440" i="69" s="1"/>
  <c r="F759" i="69"/>
  <c r="F454" i="69" s="1"/>
  <c r="F735" i="69"/>
  <c r="F430" i="69" s="1"/>
  <c r="F741" i="69"/>
  <c r="F436" i="69" s="1"/>
  <c r="F728" i="69"/>
  <c r="F423" i="69" s="1"/>
  <c r="F757" i="69"/>
  <c r="F452" i="69" s="1"/>
  <c r="F753" i="69"/>
  <c r="F448" i="69" s="1"/>
  <c r="F761" i="69"/>
  <c r="F456" i="69" s="1"/>
  <c r="F760" i="69"/>
  <c r="F455" i="69" s="1"/>
  <c r="F738" i="69"/>
  <c r="F433" i="69" s="1"/>
  <c r="F762" i="69"/>
  <c r="F457" i="69" s="1"/>
  <c r="F731" i="69"/>
  <c r="F426" i="69" s="1"/>
  <c r="F763" i="69"/>
  <c r="F458" i="69" s="1"/>
  <c r="F736" i="69"/>
  <c r="F431" i="69" s="1"/>
  <c r="F770" i="69"/>
  <c r="F465" i="69" s="1"/>
  <c r="F766" i="69"/>
  <c r="F461" i="69" s="1"/>
  <c r="F744" i="69"/>
  <c r="F439" i="69" s="1"/>
  <c r="F747" i="69"/>
  <c r="F442" i="69" s="1"/>
  <c r="F740" i="69"/>
  <c r="F435" i="69" s="1"/>
  <c r="F730" i="69"/>
  <c r="F425" i="69" s="1"/>
  <c r="F754" i="69"/>
  <c r="F449" i="69" s="1"/>
  <c r="F748" i="69"/>
  <c r="F443" i="69" s="1"/>
  <c r="F733" i="69"/>
  <c r="F428" i="69" s="1"/>
  <c r="F750" i="69"/>
  <c r="F445" i="69" s="1"/>
  <c r="F771" i="69"/>
  <c r="F466" i="69" s="1"/>
  <c r="F774" i="69"/>
  <c r="F469" i="69" s="1"/>
  <c r="F29" i="74"/>
  <c r="F87" i="74" s="1"/>
  <c r="J29" i="74"/>
  <c r="G29" i="74"/>
  <c r="H29" i="74"/>
  <c r="E29" i="74"/>
  <c r="I29" i="74"/>
  <c r="H377" i="69"/>
  <c r="H385" i="69"/>
  <c r="H400" i="69"/>
  <c r="H36" i="74"/>
  <c r="E36" i="74"/>
  <c r="J36" i="74"/>
  <c r="F36" i="74"/>
  <c r="I36" i="74"/>
  <c r="G36" i="74"/>
  <c r="D77" i="83"/>
  <c r="D84" i="83"/>
  <c r="D72" i="83"/>
  <c r="F361" i="69"/>
  <c r="E957" i="69"/>
  <c r="H369" i="69"/>
  <c r="H364" i="69"/>
  <c r="E865" i="69"/>
  <c r="E95" i="69"/>
  <c r="E851" i="69"/>
  <c r="E81" i="69"/>
  <c r="E872" i="69"/>
  <c r="E102" i="69"/>
  <c r="E100" i="69"/>
  <c r="E870" i="69"/>
  <c r="E879" i="69"/>
  <c r="E109" i="69"/>
  <c r="E117" i="69"/>
  <c r="E887" i="69"/>
  <c r="E855" i="69"/>
  <c r="E85" i="69"/>
  <c r="E106" i="69"/>
  <c r="E876" i="69"/>
  <c r="E105" i="69"/>
  <c r="E875" i="69"/>
  <c r="E80" i="69"/>
  <c r="E850" i="69"/>
  <c r="E877" i="69"/>
  <c r="E107" i="69"/>
  <c r="E103" i="69"/>
  <c r="E873" i="69"/>
  <c r="E892" i="69"/>
  <c r="E122" i="69"/>
  <c r="E85" i="71"/>
  <c r="L67" i="54"/>
  <c r="E861" i="69"/>
  <c r="E91" i="69"/>
  <c r="E862" i="69"/>
  <c r="E92" i="69"/>
  <c r="E845" i="69"/>
  <c r="E75" i="69"/>
  <c r="E76" i="71"/>
  <c r="L58" i="54"/>
  <c r="G41" i="74"/>
  <c r="H41" i="74"/>
  <c r="E41" i="74"/>
  <c r="J41" i="74"/>
  <c r="F41" i="74"/>
  <c r="F99" i="74" s="1"/>
  <c r="I41" i="74"/>
  <c r="E90" i="71"/>
  <c r="L72" i="54"/>
  <c r="G21" i="74"/>
  <c r="H21" i="74"/>
  <c r="E21" i="74"/>
  <c r="J21" i="74"/>
  <c r="F21" i="74"/>
  <c r="I21" i="74"/>
  <c r="E69" i="71"/>
  <c r="L51" i="54"/>
  <c r="H30" i="74"/>
  <c r="E30" i="74"/>
  <c r="J30" i="74"/>
  <c r="F30" i="74"/>
  <c r="F88" i="74" s="1"/>
  <c r="I30" i="74"/>
  <c r="G30" i="74"/>
  <c r="D110" i="83"/>
  <c r="D111" i="83"/>
  <c r="D109" i="83"/>
  <c r="E94" i="71"/>
  <c r="L76" i="54"/>
  <c r="F87" i="71"/>
  <c r="G87" i="71" s="1"/>
  <c r="H87" i="71" s="1"/>
  <c r="I87" i="71" s="1"/>
  <c r="F86" i="74"/>
  <c r="H392" i="69"/>
  <c r="H398" i="69"/>
  <c r="H370" i="69"/>
  <c r="H53" i="90"/>
  <c r="F42" i="74"/>
  <c r="I42" i="74"/>
  <c r="G42" i="74"/>
  <c r="H42" i="74"/>
  <c r="E42" i="74"/>
  <c r="J42" i="74"/>
  <c r="D87" i="83"/>
  <c r="F102" i="71"/>
  <c r="G102" i="71" s="1"/>
  <c r="H102" i="71" s="1"/>
  <c r="I102" i="71" s="1"/>
  <c r="F101" i="74"/>
  <c r="F70" i="71"/>
  <c r="G70" i="71" s="1"/>
  <c r="H70" i="71" s="1"/>
  <c r="I70" i="71" s="1"/>
  <c r="F69" i="74"/>
  <c r="G33" i="74"/>
  <c r="H33" i="74"/>
  <c r="E33" i="74"/>
  <c r="I33" i="74"/>
  <c r="F33" i="74"/>
  <c r="J33" i="74"/>
  <c r="D96" i="71"/>
  <c r="D83" i="83"/>
  <c r="H12" i="90"/>
  <c r="H17" i="90"/>
  <c r="E54" i="74"/>
  <c r="I54" i="74"/>
  <c r="F54" i="74"/>
  <c r="J54" i="74"/>
  <c r="G54" i="74"/>
  <c r="H54" i="74"/>
  <c r="D64" i="83"/>
  <c r="D108" i="83"/>
  <c r="E114" i="71"/>
  <c r="L96" i="54"/>
  <c r="E83" i="71"/>
  <c r="L65" i="54"/>
  <c r="H389" i="69"/>
  <c r="H381" i="69"/>
  <c r="H366" i="69"/>
  <c r="G87" i="74" l="1"/>
  <c r="G88" i="74"/>
  <c r="G64" i="74"/>
  <c r="G99" i="74"/>
  <c r="G81" i="74"/>
  <c r="E153" i="69"/>
  <c r="F153" i="69" s="1"/>
  <c r="E807" i="69"/>
  <c r="F95" i="69"/>
  <c r="I385" i="69"/>
  <c r="I387" i="69"/>
  <c r="I402" i="69"/>
  <c r="I362" i="69"/>
  <c r="E27" i="74"/>
  <c r="J27" i="74"/>
  <c r="F27" i="74"/>
  <c r="I27" i="74"/>
  <c r="G27" i="74"/>
  <c r="H27" i="74"/>
  <c r="G101" i="74"/>
  <c r="F69" i="71"/>
  <c r="G69" i="71" s="1"/>
  <c r="H69" i="71" s="1"/>
  <c r="I69" i="71" s="1"/>
  <c r="F68" i="74"/>
  <c r="E817" i="69"/>
  <c r="E163" i="69"/>
  <c r="F163" i="69" s="1"/>
  <c r="F105" i="69"/>
  <c r="I369" i="69"/>
  <c r="F477" i="69" a="1"/>
  <c r="G78" i="74"/>
  <c r="G67" i="74"/>
  <c r="E1026" i="69"/>
  <c r="E968" i="69"/>
  <c r="E1058" i="69"/>
  <c r="E1000" i="69" s="1"/>
  <c r="E1054" i="69"/>
  <c r="E996" i="69"/>
  <c r="E1112" i="69" s="1"/>
  <c r="M44" i="81" s="1"/>
  <c r="E1029" i="69"/>
  <c r="E971" i="69" s="1"/>
  <c r="E1038" i="69"/>
  <c r="E980" i="69" s="1"/>
  <c r="E1044" i="69"/>
  <c r="E986" i="69"/>
  <c r="E1041" i="69"/>
  <c r="E983" i="69" s="1"/>
  <c r="E1027" i="69"/>
  <c r="E969" i="69"/>
  <c r="E1028" i="69"/>
  <c r="E970" i="69" s="1"/>
  <c r="E1016" i="69"/>
  <c r="E958" i="69"/>
  <c r="E1025" i="69"/>
  <c r="E967" i="69" s="1"/>
  <c r="E1024" i="69"/>
  <c r="E966" i="69"/>
  <c r="E1018" i="69"/>
  <c r="E960" i="69" s="1"/>
  <c r="E1076" i="69" s="1"/>
  <c r="M8" i="81" s="1"/>
  <c r="D7" i="96" s="1"/>
  <c r="G72" i="74"/>
  <c r="G34" i="74"/>
  <c r="H34" i="74"/>
  <c r="E34" i="74"/>
  <c r="I34" i="74"/>
  <c r="F34" i="74"/>
  <c r="J34" i="74"/>
  <c r="I388" i="69"/>
  <c r="G70" i="74"/>
  <c r="I399" i="69"/>
  <c r="I384" i="69"/>
  <c r="F66" i="71"/>
  <c r="G66" i="71" s="1"/>
  <c r="H66" i="71" s="1"/>
  <c r="I66" i="71" s="1"/>
  <c r="F65" i="74"/>
  <c r="E1085" i="69"/>
  <c r="M17" i="81" s="1"/>
  <c r="D16" i="96" s="1"/>
  <c r="E1073" i="69"/>
  <c r="I379" i="69"/>
  <c r="I407" i="69"/>
  <c r="G77" i="74"/>
  <c r="F113" i="71"/>
  <c r="G113" i="71" s="1"/>
  <c r="H113" i="71" s="1"/>
  <c r="I113" i="71" s="1"/>
  <c r="F112" i="74"/>
  <c r="G96" i="74"/>
  <c r="G111" i="74"/>
  <c r="E98" i="71"/>
  <c r="L80" i="54"/>
  <c r="E823" i="69"/>
  <c r="E169" i="69"/>
  <c r="F169" i="69" s="1"/>
  <c r="F111" i="69"/>
  <c r="E801" i="69"/>
  <c r="E147" i="69"/>
  <c r="F147" i="69" s="1"/>
  <c r="F89" i="69"/>
  <c r="E142" i="69"/>
  <c r="F142" i="69" s="1"/>
  <c r="E796" i="69"/>
  <c r="F84" i="69"/>
  <c r="E174" i="69"/>
  <c r="F174" i="69" s="1"/>
  <c r="E828" i="69"/>
  <c r="F116" i="69"/>
  <c r="E155" i="69"/>
  <c r="F155" i="69" s="1"/>
  <c r="E809" i="69"/>
  <c r="F97" i="69"/>
  <c r="E131" i="69"/>
  <c r="F131" i="69" s="1"/>
  <c r="E785" i="69"/>
  <c r="F73" i="69"/>
  <c r="E171" i="69"/>
  <c r="F171" i="69" s="1"/>
  <c r="E825" i="69"/>
  <c r="F113" i="69"/>
  <c r="E173" i="69"/>
  <c r="F173" i="69" s="1"/>
  <c r="E827" i="69"/>
  <c r="F115" i="69"/>
  <c r="E802" i="69"/>
  <c r="E148" i="69"/>
  <c r="F148" i="69" s="1"/>
  <c r="F90" i="69"/>
  <c r="E151" i="69"/>
  <c r="F151" i="69" s="1"/>
  <c r="E805" i="69"/>
  <c r="F93" i="69"/>
  <c r="E154" i="69"/>
  <c r="F154" i="69" s="1"/>
  <c r="E808" i="69"/>
  <c r="F96" i="69"/>
  <c r="E149" i="69"/>
  <c r="F149" i="69" s="1"/>
  <c r="E803" i="69"/>
  <c r="F91" i="69"/>
  <c r="E143" i="69"/>
  <c r="F143" i="69" s="1"/>
  <c r="E797" i="69"/>
  <c r="F85" i="69"/>
  <c r="E814" i="69"/>
  <c r="E160" i="69"/>
  <c r="F160" i="69" s="1"/>
  <c r="F102" i="69"/>
  <c r="I396" i="69"/>
  <c r="E1062" i="69"/>
  <c r="E1004" i="69" s="1"/>
  <c r="E1047" i="69"/>
  <c r="E989" i="69" s="1"/>
  <c r="E1052" i="69"/>
  <c r="E994" i="69" s="1"/>
  <c r="E1110" i="69" s="1"/>
  <c r="M42" i="81" s="1"/>
  <c r="D41" i="96" s="1"/>
  <c r="E1050" i="69"/>
  <c r="E992" i="69" s="1"/>
  <c r="E1046" i="69"/>
  <c r="E988" i="69" s="1"/>
  <c r="E1104" i="69" s="1"/>
  <c r="M36" i="81" s="1"/>
  <c r="D35" i="96" s="1"/>
  <c r="F659" i="69"/>
  <c r="E1020" i="69"/>
  <c r="E962" i="69" s="1"/>
  <c r="E1078" i="69" s="1"/>
  <c r="M10" i="81" s="1"/>
  <c r="E1043" i="69"/>
  <c r="E985" i="69" s="1"/>
  <c r="E1023" i="69"/>
  <c r="E965" i="69" s="1"/>
  <c r="E1035" i="69"/>
  <c r="E1042" i="69"/>
  <c r="E984" i="69" s="1"/>
  <c r="I395" i="69"/>
  <c r="E13" i="74"/>
  <c r="I13" i="74"/>
  <c r="F13" i="74"/>
  <c r="J13" i="74"/>
  <c r="G13" i="74"/>
  <c r="H13" i="74"/>
  <c r="I366" i="69"/>
  <c r="I389" i="69"/>
  <c r="F114" i="71"/>
  <c r="G114" i="71" s="1"/>
  <c r="H114" i="71" s="1"/>
  <c r="I114" i="71" s="1"/>
  <c r="F113" i="74"/>
  <c r="G8" i="74"/>
  <c r="H8" i="74"/>
  <c r="E8" i="74"/>
  <c r="I8" i="74"/>
  <c r="F8" i="74"/>
  <c r="F66" i="74" s="1"/>
  <c r="J8" i="74"/>
  <c r="F49" i="74"/>
  <c r="I49" i="74"/>
  <c r="G49" i="74"/>
  <c r="H49" i="74"/>
  <c r="E49" i="74"/>
  <c r="J49" i="74"/>
  <c r="I370" i="69"/>
  <c r="I392" i="69"/>
  <c r="F94" i="71"/>
  <c r="G94" i="71" s="1"/>
  <c r="H94" i="71" s="1"/>
  <c r="I94" i="71" s="1"/>
  <c r="F93" i="74"/>
  <c r="E804" i="69"/>
  <c r="E150" i="69"/>
  <c r="F150" i="69" s="1"/>
  <c r="F92" i="69"/>
  <c r="E139" i="69"/>
  <c r="F139" i="69" s="1"/>
  <c r="E793" i="69"/>
  <c r="F81" i="69"/>
  <c r="I400" i="69"/>
  <c r="I377" i="69"/>
  <c r="F67" i="71"/>
  <c r="G67" i="71" s="1"/>
  <c r="H67" i="71" s="1"/>
  <c r="I67" i="71" s="1"/>
  <c r="F92" i="71"/>
  <c r="G92" i="71" s="1"/>
  <c r="H92" i="71" s="1"/>
  <c r="I92" i="71" s="1"/>
  <c r="F91" i="74"/>
  <c r="I372" i="69"/>
  <c r="E1033" i="69"/>
  <c r="E1063" i="69"/>
  <c r="E1030" i="69"/>
  <c r="E972" i="69" s="1"/>
  <c r="E1017" i="69"/>
  <c r="E959" i="69" s="1"/>
  <c r="E1068" i="69"/>
  <c r="E1010" i="69" s="1"/>
  <c r="E1126" i="69" s="1"/>
  <c r="M58" i="81" s="1"/>
  <c r="E1051" i="69"/>
  <c r="E993" i="69" s="1"/>
  <c r="E1034" i="69"/>
  <c r="E976" i="69" s="1"/>
  <c r="E1039" i="69"/>
  <c r="E981" i="69" s="1"/>
  <c r="E1045" i="69"/>
  <c r="E987" i="69" s="1"/>
  <c r="E1022" i="69"/>
  <c r="E964" i="69" s="1"/>
  <c r="E1037" i="69"/>
  <c r="E979" i="69" s="1"/>
  <c r="E1040" i="69"/>
  <c r="E982" i="69" s="1"/>
  <c r="E1048" i="69"/>
  <c r="E1056" i="69"/>
  <c r="I401" i="69"/>
  <c r="I410" i="69"/>
  <c r="F103" i="71"/>
  <c r="G103" i="71" s="1"/>
  <c r="H103" i="71" s="1"/>
  <c r="I103" i="71" s="1"/>
  <c r="F102" i="74"/>
  <c r="I408" i="69"/>
  <c r="I373" i="69"/>
  <c r="G98" i="74"/>
  <c r="I376" i="69"/>
  <c r="G47" i="74"/>
  <c r="H47" i="74"/>
  <c r="E47" i="74"/>
  <c r="J47" i="74"/>
  <c r="F47" i="74"/>
  <c r="I47" i="74"/>
  <c r="E130" i="69"/>
  <c r="F130" i="69" s="1"/>
  <c r="E784" i="69"/>
  <c r="F72" i="69"/>
  <c r="E810" i="69"/>
  <c r="E156" i="69"/>
  <c r="F156" i="69" s="1"/>
  <c r="F98" i="69"/>
  <c r="E172" i="69"/>
  <c r="F172" i="69" s="1"/>
  <c r="E826" i="69"/>
  <c r="F114" i="69"/>
  <c r="E144" i="69"/>
  <c r="F144" i="69" s="1"/>
  <c r="E798" i="69"/>
  <c r="F86" i="69"/>
  <c r="E820" i="69"/>
  <c r="E166" i="69"/>
  <c r="F166" i="69" s="1"/>
  <c r="F108" i="69"/>
  <c r="E800" i="69"/>
  <c r="E146" i="69"/>
  <c r="F146" i="69" s="1"/>
  <c r="F88" i="69"/>
  <c r="G80" i="74"/>
  <c r="E93" i="71"/>
  <c r="L75" i="54"/>
  <c r="I390" i="69"/>
  <c r="I412" i="69"/>
  <c r="F101" i="71"/>
  <c r="G101" i="71" s="1"/>
  <c r="H101" i="71" s="1"/>
  <c r="I101" i="71" s="1"/>
  <c r="F100" i="74"/>
  <c r="I367" i="69"/>
  <c r="I391" i="69"/>
  <c r="I374" i="69"/>
  <c r="F75" i="71"/>
  <c r="G75" i="71" s="1"/>
  <c r="H75" i="71" s="1"/>
  <c r="I75" i="71" s="1"/>
  <c r="F74" i="74"/>
  <c r="I404" i="69"/>
  <c r="G109" i="74"/>
  <c r="E136" i="69"/>
  <c r="F136" i="69" s="1"/>
  <c r="E790" i="69"/>
  <c r="F78" i="69"/>
  <c r="E179" i="69"/>
  <c r="F179" i="69" s="1"/>
  <c r="E833" i="69"/>
  <c r="F121" i="69"/>
  <c r="I381" i="69"/>
  <c r="F83" i="71"/>
  <c r="G83" i="71" s="1"/>
  <c r="H83" i="71" s="1"/>
  <c r="I83" i="71" s="1"/>
  <c r="F82" i="74"/>
  <c r="E96" i="71"/>
  <c r="L78" i="54"/>
  <c r="I398" i="69"/>
  <c r="E834" i="69"/>
  <c r="E180" i="69"/>
  <c r="F180" i="69" s="1"/>
  <c r="F122" i="69"/>
  <c r="F72" i="71"/>
  <c r="G72" i="71" s="1"/>
  <c r="H72" i="71" s="1"/>
  <c r="I72" i="71" s="1"/>
  <c r="F71" i="74"/>
  <c r="F108" i="71"/>
  <c r="G108" i="71" s="1"/>
  <c r="H108" i="71" s="1"/>
  <c r="I108" i="71" s="1"/>
  <c r="F107" i="74"/>
  <c r="E1021" i="69"/>
  <c r="E963" i="69" s="1"/>
  <c r="E1055" i="69"/>
  <c r="E997" i="69" s="1"/>
  <c r="E1057" i="69"/>
  <c r="E999" i="69" s="1"/>
  <c r="I378" i="69"/>
  <c r="G76" i="74"/>
  <c r="G69" i="74"/>
  <c r="G86" i="74"/>
  <c r="F90" i="71"/>
  <c r="G90" i="71" s="1"/>
  <c r="H90" i="71" s="1"/>
  <c r="I90" i="71" s="1"/>
  <c r="F89" i="74"/>
  <c r="F76" i="71"/>
  <c r="G76" i="71" s="1"/>
  <c r="H76" i="71" s="1"/>
  <c r="I76" i="71" s="1"/>
  <c r="F75" i="74"/>
  <c r="F85" i="71"/>
  <c r="G85" i="71" s="1"/>
  <c r="H85" i="71" s="1"/>
  <c r="I85" i="71" s="1"/>
  <c r="F84" i="74"/>
  <c r="E161" i="69"/>
  <c r="F161" i="69" s="1"/>
  <c r="E815" i="69"/>
  <c r="F103" i="69"/>
  <c r="E792" i="69"/>
  <c r="E138" i="69"/>
  <c r="F138" i="69" s="1"/>
  <c r="F80" i="69"/>
  <c r="E164" i="69"/>
  <c r="F164" i="69" s="1"/>
  <c r="E818" i="69"/>
  <c r="F106" i="69"/>
  <c r="E829" i="69"/>
  <c r="E175" i="69"/>
  <c r="F175" i="69" s="1"/>
  <c r="F117" i="69"/>
  <c r="E812" i="69"/>
  <c r="E158" i="69"/>
  <c r="F158" i="69" s="1"/>
  <c r="F100" i="69"/>
  <c r="I364" i="69"/>
  <c r="G361" i="69"/>
  <c r="G110" i="74"/>
  <c r="E1061" i="69"/>
  <c r="E1003" i="69" s="1"/>
  <c r="E1053" i="69"/>
  <c r="E995" i="69" s="1"/>
  <c r="E1049" i="69"/>
  <c r="E991" i="69" s="1"/>
  <c r="E1107" i="69" s="1"/>
  <c r="M39" i="81" s="1"/>
  <c r="D38" i="96" s="1"/>
  <c r="E1067" i="69"/>
  <c r="E1009" i="69" s="1"/>
  <c r="E1125" i="69" s="1"/>
  <c r="M57" i="81" s="1"/>
  <c r="C56" i="96" s="1"/>
  <c r="V56" i="96" s="1"/>
  <c r="E1066" i="69"/>
  <c r="E1008" i="69" s="1"/>
  <c r="E1064" i="69"/>
  <c r="E1006" i="69" s="1"/>
  <c r="E1059" i="69"/>
  <c r="E1001" i="69" s="1"/>
  <c r="E1019" i="69"/>
  <c r="E961" i="69" s="1"/>
  <c r="E1060" i="69"/>
  <c r="E1002" i="69" s="1"/>
  <c r="E1118" i="69" s="1"/>
  <c r="M50" i="81" s="1"/>
  <c r="E1032" i="69"/>
  <c r="E974" i="69" s="1"/>
  <c r="E1031" i="69"/>
  <c r="E973" i="69" s="1"/>
  <c r="E1065" i="69"/>
  <c r="E1007" i="69" s="1"/>
  <c r="E1036" i="69"/>
  <c r="E978" i="69" s="1"/>
  <c r="E1094" i="69" s="1"/>
  <c r="M26" i="81" s="1"/>
  <c r="D25" i="96" s="1"/>
  <c r="G114" i="74"/>
  <c r="F80" i="71"/>
  <c r="G80" i="71" s="1"/>
  <c r="H80" i="71" s="1"/>
  <c r="I80" i="71" s="1"/>
  <c r="F79" i="74"/>
  <c r="I383" i="69"/>
  <c r="I411" i="69"/>
  <c r="F95" i="71"/>
  <c r="G95" i="71" s="1"/>
  <c r="H95" i="71" s="1"/>
  <c r="I95" i="71" s="1"/>
  <c r="F94" i="74"/>
  <c r="G108" i="74"/>
  <c r="G83" i="74"/>
  <c r="F64" i="71"/>
  <c r="G64" i="71" s="1"/>
  <c r="H64" i="71" s="1"/>
  <c r="I64" i="71" s="1"/>
  <c r="F63" i="74"/>
  <c r="I382" i="69"/>
  <c r="F91" i="71"/>
  <c r="G91" i="71" s="1"/>
  <c r="H91" i="71" s="1"/>
  <c r="I91" i="71" s="1"/>
  <c r="F90" i="74"/>
  <c r="G39" i="74"/>
  <c r="H39" i="74"/>
  <c r="E39" i="74"/>
  <c r="J39" i="74"/>
  <c r="F39" i="74"/>
  <c r="I39" i="74"/>
  <c r="F107" i="71"/>
  <c r="G107" i="71" s="1"/>
  <c r="H107" i="71" s="1"/>
  <c r="I107" i="71" s="1"/>
  <c r="F106" i="74"/>
  <c r="G103" i="74"/>
  <c r="E134" i="69"/>
  <c r="F134" i="69" s="1"/>
  <c r="E788" i="69"/>
  <c r="E657" i="69" s="1"/>
  <c r="F76" i="69"/>
  <c r="I405" i="69"/>
  <c r="I403" i="69"/>
  <c r="I397" i="69"/>
  <c r="F139" i="83"/>
  <c r="G139" i="83" s="1"/>
  <c r="H139" i="83" s="1"/>
  <c r="I139" i="83" s="1"/>
  <c r="F123" i="83"/>
  <c r="G123" i="83" s="1"/>
  <c r="H123" i="83" s="1"/>
  <c r="I123" i="83" s="1"/>
  <c r="F141" i="83"/>
  <c r="G141" i="83" s="1"/>
  <c r="H141" i="83" s="1"/>
  <c r="I141" i="83" s="1"/>
  <c r="F170" i="83"/>
  <c r="G170" i="83" s="1"/>
  <c r="H170" i="83" s="1"/>
  <c r="I170" i="83" s="1"/>
  <c r="F142" i="83"/>
  <c r="G142" i="83" s="1"/>
  <c r="H142" i="83" s="1"/>
  <c r="I142" i="83" s="1"/>
  <c r="F169" i="83"/>
  <c r="G169" i="83" s="1"/>
  <c r="H169" i="83" s="1"/>
  <c r="I169" i="83" s="1"/>
  <c r="F166" i="83"/>
  <c r="G166" i="83" s="1"/>
  <c r="H166" i="83" s="1"/>
  <c r="I166" i="83" s="1"/>
  <c r="F148" i="83"/>
  <c r="G148" i="83" s="1"/>
  <c r="H148" i="83" s="1"/>
  <c r="I148" i="83" s="1"/>
  <c r="F145" i="83"/>
  <c r="G145" i="83" s="1"/>
  <c r="H145" i="83" s="1"/>
  <c r="I145" i="83" s="1"/>
  <c r="F168" i="83"/>
  <c r="G168" i="83" s="1"/>
  <c r="H168" i="83" s="1"/>
  <c r="I168" i="83" s="1"/>
  <c r="F160" i="83"/>
  <c r="G160" i="83" s="1"/>
  <c r="H160" i="83" s="1"/>
  <c r="I160" i="83" s="1"/>
  <c r="F144" i="83"/>
  <c r="G144" i="83" s="1"/>
  <c r="H144" i="83" s="1"/>
  <c r="I144" i="83" s="1"/>
  <c r="F162" i="83"/>
  <c r="G162" i="83" s="1"/>
  <c r="H162" i="83" s="1"/>
  <c r="I162" i="83" s="1"/>
  <c r="F147" i="83"/>
  <c r="G147" i="83" s="1"/>
  <c r="H147" i="83" s="1"/>
  <c r="I147" i="83" s="1"/>
  <c r="F137" i="83"/>
  <c r="G137" i="83" s="1"/>
  <c r="H137" i="83" s="1"/>
  <c r="I137" i="83" s="1"/>
  <c r="F146" i="83"/>
  <c r="G146" i="83" s="1"/>
  <c r="H146" i="83" s="1"/>
  <c r="I146" i="83" s="1"/>
  <c r="F122" i="83"/>
  <c r="G122" i="83" s="1"/>
  <c r="H122" i="83" s="1"/>
  <c r="I122" i="83" s="1"/>
  <c r="F174" i="83"/>
  <c r="G174" i="83" s="1"/>
  <c r="H174" i="83" s="1"/>
  <c r="I174" i="83" s="1"/>
  <c r="F153" i="83"/>
  <c r="G153" i="83" s="1"/>
  <c r="H153" i="83" s="1"/>
  <c r="I153" i="83" s="1"/>
  <c r="F156" i="83"/>
  <c r="G156" i="83" s="1"/>
  <c r="H156" i="83" s="1"/>
  <c r="I156" i="83" s="1"/>
  <c r="F150" i="83"/>
  <c r="G150" i="83" s="1"/>
  <c r="H150" i="83" s="1"/>
  <c r="I150" i="83" s="1"/>
  <c r="F154" i="83"/>
  <c r="G154" i="83" s="1"/>
  <c r="H154" i="83" s="1"/>
  <c r="I154" i="83" s="1"/>
  <c r="F130" i="83"/>
  <c r="G130" i="83" s="1"/>
  <c r="H130" i="83" s="1"/>
  <c r="I130" i="83" s="1"/>
  <c r="F164" i="83"/>
  <c r="G164" i="83" s="1"/>
  <c r="H164" i="83" s="1"/>
  <c r="I164" i="83" s="1"/>
  <c r="F155" i="83"/>
  <c r="G155" i="83" s="1"/>
  <c r="H155" i="83" s="1"/>
  <c r="I155" i="83" s="1"/>
  <c r="F136" i="83"/>
  <c r="G136" i="83" s="1"/>
  <c r="H136" i="83" s="1"/>
  <c r="I136" i="83" s="1"/>
  <c r="F124" i="83"/>
  <c r="G124" i="83" s="1"/>
  <c r="H124" i="83" s="1"/>
  <c r="I124" i="83" s="1"/>
  <c r="F149" i="83"/>
  <c r="G149" i="83" s="1"/>
  <c r="H149" i="83" s="1"/>
  <c r="I149" i="83" s="1"/>
  <c r="F171" i="83"/>
  <c r="G171" i="83" s="1"/>
  <c r="H171" i="83" s="1"/>
  <c r="I171" i="83" s="1"/>
  <c r="F128" i="83"/>
  <c r="G128" i="83" s="1"/>
  <c r="H128" i="83" s="1"/>
  <c r="I128" i="83" s="1"/>
  <c r="F138" i="83"/>
  <c r="G138" i="83" s="1"/>
  <c r="H138" i="83" s="1"/>
  <c r="I138" i="83" s="1"/>
  <c r="F129" i="83"/>
  <c r="G129" i="83" s="1"/>
  <c r="H129" i="83" s="1"/>
  <c r="I129" i="83" s="1"/>
  <c r="F135" i="83"/>
  <c r="G135" i="83" s="1"/>
  <c r="H135" i="83" s="1"/>
  <c r="I135" i="83" s="1"/>
  <c r="F131" i="83"/>
  <c r="G131" i="83" s="1"/>
  <c r="H131" i="83" s="1"/>
  <c r="I131" i="83" s="1"/>
  <c r="F126" i="83"/>
  <c r="G126" i="83" s="1"/>
  <c r="H126" i="83" s="1"/>
  <c r="I126" i="83" s="1"/>
  <c r="F127" i="83"/>
  <c r="G127" i="83" s="1"/>
  <c r="H127" i="83" s="1"/>
  <c r="I127" i="83" s="1"/>
  <c r="F152" i="83"/>
  <c r="G152" i="83" s="1"/>
  <c r="H152" i="83" s="1"/>
  <c r="I152" i="83" s="1"/>
  <c r="F158" i="83"/>
  <c r="G158" i="83" s="1"/>
  <c r="H158" i="83" s="1"/>
  <c r="I158" i="83" s="1"/>
  <c r="F121" i="83"/>
  <c r="G121" i="83" s="1"/>
  <c r="H121" i="83" s="1"/>
  <c r="I121" i="83" s="1"/>
  <c r="F165" i="83"/>
  <c r="G165" i="83" s="1"/>
  <c r="H165" i="83" s="1"/>
  <c r="I165" i="83" s="1"/>
  <c r="F133" i="83"/>
  <c r="G133" i="83" s="1"/>
  <c r="H133" i="83" s="1"/>
  <c r="I133" i="83" s="1"/>
  <c r="F151" i="83"/>
  <c r="G151" i="83" s="1"/>
  <c r="H151" i="83" s="1"/>
  <c r="I151" i="83" s="1"/>
  <c r="F125" i="83"/>
  <c r="G125" i="83" s="1"/>
  <c r="H125" i="83" s="1"/>
  <c r="I125" i="83" s="1"/>
  <c r="F172" i="83"/>
  <c r="G172" i="83" s="1"/>
  <c r="H172" i="83" s="1"/>
  <c r="I172" i="83" s="1"/>
  <c r="F143" i="83"/>
  <c r="G143" i="83" s="1"/>
  <c r="H143" i="83" s="1"/>
  <c r="I143" i="83" s="1"/>
  <c r="F173" i="83"/>
  <c r="G173" i="83" s="1"/>
  <c r="H173" i="83" s="1"/>
  <c r="I173" i="83" s="1"/>
  <c r="F140" i="83"/>
  <c r="G140" i="83" s="1"/>
  <c r="H140" i="83" s="1"/>
  <c r="I140" i="83" s="1"/>
  <c r="F159" i="83"/>
  <c r="G159" i="83" s="1"/>
  <c r="H159" i="83" s="1"/>
  <c r="I159" i="83" s="1"/>
  <c r="F134" i="83"/>
  <c r="G134" i="83" s="1"/>
  <c r="H134" i="83" s="1"/>
  <c r="I134" i="83" s="1"/>
  <c r="F157" i="83"/>
  <c r="G157" i="83" s="1"/>
  <c r="H157" i="83" s="1"/>
  <c r="I157" i="83" s="1"/>
  <c r="F163" i="83"/>
  <c r="G163" i="83" s="1"/>
  <c r="H163" i="83" s="1"/>
  <c r="I163" i="83" s="1"/>
  <c r="F132" i="83"/>
  <c r="G132" i="83" s="1"/>
  <c r="H132" i="83" s="1"/>
  <c r="I132" i="83" s="1"/>
  <c r="F161" i="83"/>
  <c r="G161" i="83" s="1"/>
  <c r="H161" i="83" s="1"/>
  <c r="I161" i="83" s="1"/>
  <c r="F167" i="83"/>
  <c r="G167" i="83" s="1"/>
  <c r="H167" i="83" s="1"/>
  <c r="I167" i="83" s="1"/>
  <c r="E178" i="69"/>
  <c r="F178" i="69" s="1"/>
  <c r="E832" i="69"/>
  <c r="F120" i="69"/>
  <c r="E806" i="69"/>
  <c r="E152" i="69"/>
  <c r="F152" i="69" s="1"/>
  <c r="F94" i="69"/>
  <c r="E145" i="69"/>
  <c r="F145" i="69" s="1"/>
  <c r="E799" i="69"/>
  <c r="F87" i="69"/>
  <c r="E786" i="69"/>
  <c r="E132" i="69"/>
  <c r="F132" i="69" s="1"/>
  <c r="F74" i="69"/>
  <c r="E159" i="69"/>
  <c r="F159" i="69" s="1"/>
  <c r="E813" i="69"/>
  <c r="F101" i="69"/>
  <c r="E157" i="69"/>
  <c r="F157" i="69" s="1"/>
  <c r="E811" i="69"/>
  <c r="F99" i="69"/>
  <c r="E137" i="69"/>
  <c r="F137" i="69" s="1"/>
  <c r="E791" i="69"/>
  <c r="F79" i="69"/>
  <c r="E140" i="69"/>
  <c r="F140" i="69" s="1"/>
  <c r="E794" i="69"/>
  <c r="F82" i="69"/>
  <c r="E135" i="69"/>
  <c r="F135" i="69" s="1"/>
  <c r="E789" i="69"/>
  <c r="F77" i="69"/>
  <c r="E181" i="69"/>
  <c r="F181" i="69" s="1"/>
  <c r="E835" i="69"/>
  <c r="F123" i="69"/>
  <c r="E787" i="69"/>
  <c r="E133" i="69"/>
  <c r="F133" i="69" s="1"/>
  <c r="F75" i="69"/>
  <c r="E165" i="69"/>
  <c r="F165" i="69" s="1"/>
  <c r="E819" i="69"/>
  <c r="F107" i="69"/>
  <c r="E167" i="69"/>
  <c r="F167" i="69" s="1"/>
  <c r="E821" i="69"/>
  <c r="F109" i="69"/>
  <c r="E830" i="69"/>
  <c r="E176" i="69"/>
  <c r="F176" i="69" s="1"/>
  <c r="F118" i="69"/>
  <c r="E795" i="69"/>
  <c r="E141" i="69"/>
  <c r="F141" i="69" s="1"/>
  <c r="F83" i="69"/>
  <c r="E824" i="69"/>
  <c r="E170" i="69"/>
  <c r="F170" i="69" s="1"/>
  <c r="F112" i="69"/>
  <c r="E822" i="69"/>
  <c r="E168" i="69"/>
  <c r="F168" i="69" s="1"/>
  <c r="F110" i="69"/>
  <c r="E816" i="69"/>
  <c r="E162" i="69"/>
  <c r="F162" i="69" s="1"/>
  <c r="F104" i="69"/>
  <c r="E177" i="69"/>
  <c r="F177" i="69" s="1"/>
  <c r="E831" i="69"/>
  <c r="F119" i="69"/>
  <c r="E129" i="69"/>
  <c r="F129" i="69" s="1"/>
  <c r="E783" i="69"/>
  <c r="F71" i="69"/>
  <c r="G104" i="74"/>
  <c r="I394" i="69"/>
  <c r="I365" i="69"/>
  <c r="E106" i="71"/>
  <c r="L88" i="54"/>
  <c r="I363" i="69"/>
  <c r="I393" i="69"/>
  <c r="I386" i="69"/>
  <c r="I406" i="69"/>
  <c r="I371" i="69"/>
  <c r="F74" i="71"/>
  <c r="G74" i="71" s="1"/>
  <c r="H74" i="71" s="1"/>
  <c r="I74" i="71" s="1"/>
  <c r="F73" i="74"/>
  <c r="E86" i="71"/>
  <c r="L68" i="54"/>
  <c r="I375" i="69"/>
  <c r="I409" i="69"/>
  <c r="E182" i="69"/>
  <c r="F182" i="69" s="1"/>
  <c r="E836" i="69"/>
  <c r="F124" i="69"/>
  <c r="I368" i="69"/>
  <c r="I380" i="69"/>
  <c r="D43" i="96" l="1"/>
  <c r="C43" i="96"/>
  <c r="C25" i="96"/>
  <c r="C38" i="96"/>
  <c r="C35" i="96"/>
  <c r="D49" i="96"/>
  <c r="C49" i="96"/>
  <c r="E1103" i="69"/>
  <c r="M35" i="81" s="1"/>
  <c r="E34" i="96" s="1"/>
  <c r="E1081" i="69"/>
  <c r="M13" i="81" s="1"/>
  <c r="E1097" i="69"/>
  <c r="M29" i="81" s="1"/>
  <c r="D28" i="96" s="1"/>
  <c r="E1098" i="69"/>
  <c r="M30" i="81" s="1"/>
  <c r="E29" i="96" s="1"/>
  <c r="E1075" i="69"/>
  <c r="M7" i="81" s="1"/>
  <c r="E6" i="96"/>
  <c r="E1101" i="69"/>
  <c r="M33" i="81" s="1"/>
  <c r="E32" i="96" s="1"/>
  <c r="E1095" i="69"/>
  <c r="M27" i="81" s="1"/>
  <c r="E26" i="96" s="1"/>
  <c r="E1092" i="69"/>
  <c r="M24" i="81" s="1"/>
  <c r="E23" i="96"/>
  <c r="E1088" i="69"/>
  <c r="M20" i="81" s="1"/>
  <c r="E19" i="96" s="1"/>
  <c r="G66" i="74"/>
  <c r="E1100" i="69"/>
  <c r="M32" i="81" s="1"/>
  <c r="E31" i="96" s="1"/>
  <c r="E9" i="96"/>
  <c r="D9" i="96"/>
  <c r="C9" i="96"/>
  <c r="E1080" i="69"/>
  <c r="M12" i="81" s="1"/>
  <c r="D11" i="96" s="1"/>
  <c r="E1109" i="69"/>
  <c r="M41" i="81" s="1"/>
  <c r="D40" i="96" s="1"/>
  <c r="F831" i="69"/>
  <c r="F235" i="69"/>
  <c r="F714" i="69" s="1"/>
  <c r="E112" i="83" s="1"/>
  <c r="F806" i="69"/>
  <c r="F210" i="69"/>
  <c r="F689" i="69" s="1"/>
  <c r="E87" i="83" s="1"/>
  <c r="J380" i="69"/>
  <c r="J375" i="69"/>
  <c r="C7" i="96"/>
  <c r="F86" i="71"/>
  <c r="G86" i="71" s="1"/>
  <c r="H86" i="71" s="1"/>
  <c r="I86" i="71" s="1"/>
  <c r="F85" i="74"/>
  <c r="J406" i="69"/>
  <c r="J393" i="69"/>
  <c r="J363" i="69"/>
  <c r="J394" i="69"/>
  <c r="G71" i="69" a="1"/>
  <c r="F783" i="69"/>
  <c r="F187" i="69"/>
  <c r="F824" i="69"/>
  <c r="F228" i="69"/>
  <c r="F707" i="69" s="1"/>
  <c r="E105" i="83" s="1"/>
  <c r="F791" i="69"/>
  <c r="F195" i="69"/>
  <c r="F674" i="69" s="1"/>
  <c r="E72" i="83" s="1"/>
  <c r="F799" i="69"/>
  <c r="F203" i="69"/>
  <c r="F682" i="69" s="1"/>
  <c r="E80" i="83" s="1"/>
  <c r="J403" i="69"/>
  <c r="J405" i="69"/>
  <c r="G63" i="74"/>
  <c r="H83" i="74"/>
  <c r="G79" i="74"/>
  <c r="H114" i="74"/>
  <c r="F792" i="69"/>
  <c r="F196" i="69"/>
  <c r="F675" i="69" s="1"/>
  <c r="E73" i="83" s="1"/>
  <c r="G89" i="74"/>
  <c r="H86" i="74"/>
  <c r="J378" i="69"/>
  <c r="F834" i="69"/>
  <c r="F238" i="69"/>
  <c r="F717" i="69" s="1"/>
  <c r="E115" i="83" s="1"/>
  <c r="J398" i="69"/>
  <c r="H109" i="74"/>
  <c r="J404" i="69"/>
  <c r="J374" i="69"/>
  <c r="J367" i="69"/>
  <c r="J390" i="69"/>
  <c r="F800" i="69"/>
  <c r="F204" i="69"/>
  <c r="F683" i="69" s="1"/>
  <c r="E81" i="83" s="1"/>
  <c r="F810" i="69"/>
  <c r="F214" i="69"/>
  <c r="F693" i="69" s="1"/>
  <c r="E91" i="83" s="1"/>
  <c r="F784" i="69"/>
  <c r="F188" i="69"/>
  <c r="F667" i="69" s="1"/>
  <c r="E65" i="83" s="1"/>
  <c r="J376" i="69"/>
  <c r="G102" i="74"/>
  <c r="E990" i="69"/>
  <c r="E975" i="69"/>
  <c r="J400" i="69"/>
  <c r="F793" i="69"/>
  <c r="F197" i="69"/>
  <c r="F676" i="69" s="1"/>
  <c r="E74" i="83" s="1"/>
  <c r="G93" i="74"/>
  <c r="G113" i="74"/>
  <c r="F803" i="69"/>
  <c r="F207" i="69"/>
  <c r="F686" i="69" s="1"/>
  <c r="E84" i="83" s="1"/>
  <c r="F825" i="69"/>
  <c r="F229" i="69"/>
  <c r="F708" i="69" s="1"/>
  <c r="E106" i="83" s="1"/>
  <c r="F796" i="69"/>
  <c r="F200" i="69"/>
  <c r="F679" i="69" s="1"/>
  <c r="E77" i="83" s="1"/>
  <c r="C16" i="96"/>
  <c r="J384" i="69"/>
  <c r="H72" i="74"/>
  <c r="H78" i="74"/>
  <c r="C28" i="96"/>
  <c r="C40" i="96"/>
  <c r="F807" i="69"/>
  <c r="F211" i="69"/>
  <c r="F690" i="69" s="1"/>
  <c r="E88" i="83" s="1"/>
  <c r="H88" i="74"/>
  <c r="F787" i="69"/>
  <c r="F191" i="69"/>
  <c r="F670" i="69" s="1"/>
  <c r="E68" i="83" s="1"/>
  <c r="F786" i="69"/>
  <c r="F190" i="69"/>
  <c r="F669" i="69" s="1"/>
  <c r="E67" i="83" s="1"/>
  <c r="H103" i="74"/>
  <c r="J411" i="69"/>
  <c r="E1090" i="69"/>
  <c r="M22" i="81" s="1"/>
  <c r="E21" i="96" s="1"/>
  <c r="E1077" i="69"/>
  <c r="M9" i="81" s="1"/>
  <c r="D8" i="96" s="1"/>
  <c r="E1122" i="69"/>
  <c r="M54" i="81" s="1"/>
  <c r="E53" i="96" s="1"/>
  <c r="E57" i="96"/>
  <c r="E56" i="96"/>
  <c r="E1111" i="69"/>
  <c r="M43" i="81" s="1"/>
  <c r="D42" i="96" s="1"/>
  <c r="E42" i="96"/>
  <c r="J364" i="69"/>
  <c r="F818" i="69"/>
  <c r="F222" i="69"/>
  <c r="F701" i="69" s="1"/>
  <c r="E99" i="83" s="1"/>
  <c r="H69" i="74"/>
  <c r="G107" i="74"/>
  <c r="G71" i="74"/>
  <c r="E1113" i="69"/>
  <c r="M45" i="81" s="1"/>
  <c r="D44" i="96" s="1"/>
  <c r="G74" i="74"/>
  <c r="G100" i="74"/>
  <c r="F826" i="69"/>
  <c r="F230" i="69"/>
  <c r="F709" i="69" s="1"/>
  <c r="E107" i="83" s="1"/>
  <c r="J373" i="69"/>
  <c r="J401" i="69"/>
  <c r="F804" i="69"/>
  <c r="F208" i="69"/>
  <c r="F687" i="69" s="1"/>
  <c r="E85" i="83" s="1"/>
  <c r="J370" i="69"/>
  <c r="J366" i="69"/>
  <c r="E1105" i="69"/>
  <c r="M37" i="81" s="1"/>
  <c r="E36" i="96"/>
  <c r="F797" i="69"/>
  <c r="F201" i="69"/>
  <c r="F680" i="69" s="1"/>
  <c r="E78" i="83" s="1"/>
  <c r="F808" i="69"/>
  <c r="F212" i="69"/>
  <c r="F691" i="69" s="1"/>
  <c r="E89" i="83" s="1"/>
  <c r="E1123" i="69"/>
  <c r="M55" i="81" s="1"/>
  <c r="D54" i="96" s="1"/>
  <c r="C11" i="96"/>
  <c r="F827" i="69"/>
  <c r="F231" i="69"/>
  <c r="F710" i="69" s="1"/>
  <c r="E108" i="83" s="1"/>
  <c r="F828" i="69"/>
  <c r="F232" i="69"/>
  <c r="F711" i="69" s="1"/>
  <c r="E109" i="83" s="1"/>
  <c r="G112" i="74"/>
  <c r="H77" i="74"/>
  <c r="M5" i="81"/>
  <c r="H70" i="74"/>
  <c r="J388" i="69"/>
  <c r="E7" i="96"/>
  <c r="E1083" i="69"/>
  <c r="M15" i="81" s="1"/>
  <c r="E14" i="96" s="1"/>
  <c r="E1086" i="69"/>
  <c r="M18" i="81" s="1"/>
  <c r="E17" i="96" s="1"/>
  <c r="E1099" i="69"/>
  <c r="M31" i="81" s="1"/>
  <c r="E30" i="96" s="1"/>
  <c r="E1096" i="69"/>
  <c r="M28" i="81" s="1"/>
  <c r="E27" i="96" s="1"/>
  <c r="E43" i="96"/>
  <c r="D85" i="54" s="1"/>
  <c r="E1084" i="69"/>
  <c r="M16" i="81" s="1"/>
  <c r="E15" i="96" s="1"/>
  <c r="H67" i="74"/>
  <c r="F817" i="69"/>
  <c r="F221" i="69"/>
  <c r="F700" i="69" s="1"/>
  <c r="E98" i="83" s="1"/>
  <c r="G68" i="74"/>
  <c r="J362" i="69"/>
  <c r="J387" i="69"/>
  <c r="H64" i="74"/>
  <c r="G73" i="74"/>
  <c r="H104" i="74"/>
  <c r="F822" i="69"/>
  <c r="F226" i="69"/>
  <c r="F705" i="69" s="1"/>
  <c r="E103" i="83" s="1"/>
  <c r="F794" i="69"/>
  <c r="F198" i="69"/>
  <c r="F677" i="69" s="1"/>
  <c r="E75" i="83" s="1"/>
  <c r="J368" i="69"/>
  <c r="F240" i="69"/>
  <c r="F719" i="69" s="1"/>
  <c r="E117" i="83" s="1"/>
  <c r="F836" i="69"/>
  <c r="J409" i="69"/>
  <c r="J371" i="69"/>
  <c r="J386" i="69"/>
  <c r="F106" i="71"/>
  <c r="G106" i="71" s="1"/>
  <c r="H106" i="71" s="1"/>
  <c r="I106" i="71" s="1"/>
  <c r="F105" i="74"/>
  <c r="J365" i="69"/>
  <c r="G129" i="69" a="1"/>
  <c r="F816" i="69"/>
  <c r="F220" i="69"/>
  <c r="F699" i="69" s="1"/>
  <c r="E97" i="83" s="1"/>
  <c r="F830" i="69"/>
  <c r="F234" i="69"/>
  <c r="F713" i="69" s="1"/>
  <c r="E111" i="83" s="1"/>
  <c r="F819" i="69"/>
  <c r="F223" i="69"/>
  <c r="F702" i="69" s="1"/>
  <c r="E100" i="83" s="1"/>
  <c r="F239" i="69"/>
  <c r="F718" i="69" s="1"/>
  <c r="E116" i="83" s="1"/>
  <c r="F835" i="69"/>
  <c r="F789" i="69"/>
  <c r="F193" i="69"/>
  <c r="F672" i="69" s="1"/>
  <c r="E70" i="83" s="1"/>
  <c r="F813" i="69"/>
  <c r="F217" i="69"/>
  <c r="F696" i="69" s="1"/>
  <c r="E94" i="83" s="1"/>
  <c r="F832" i="69"/>
  <c r="F236" i="69"/>
  <c r="F715" i="69" s="1"/>
  <c r="E113" i="83" s="1"/>
  <c r="J397" i="69"/>
  <c r="C41" i="96"/>
  <c r="G106" i="74"/>
  <c r="G90" i="74"/>
  <c r="G94" i="74"/>
  <c r="F829" i="69"/>
  <c r="F233" i="69"/>
  <c r="F712" i="69" s="1"/>
  <c r="E110" i="83" s="1"/>
  <c r="G84" i="74"/>
  <c r="G75" i="74"/>
  <c r="H76" i="74"/>
  <c r="F96" i="71"/>
  <c r="G96" i="71" s="1"/>
  <c r="H96" i="71" s="1"/>
  <c r="I96" i="71" s="1"/>
  <c r="F95" i="74"/>
  <c r="J381" i="69"/>
  <c r="F833" i="69"/>
  <c r="F237" i="69"/>
  <c r="F716" i="69" s="1"/>
  <c r="E114" i="83" s="1"/>
  <c r="F790" i="69"/>
  <c r="F194" i="69"/>
  <c r="F673" i="69" s="1"/>
  <c r="E71" i="83" s="1"/>
  <c r="J391" i="69"/>
  <c r="J412" i="69"/>
  <c r="F93" i="71"/>
  <c r="G93" i="71" s="1"/>
  <c r="H93" i="71" s="1"/>
  <c r="I93" i="71" s="1"/>
  <c r="F92" i="74"/>
  <c r="F798" i="69"/>
  <c r="F202" i="69"/>
  <c r="F681" i="69" s="1"/>
  <c r="E79" i="83" s="1"/>
  <c r="E998" i="69"/>
  <c r="E1005" i="69"/>
  <c r="G91" i="74"/>
  <c r="J377" i="69"/>
  <c r="E1108" i="69"/>
  <c r="M40" i="81" s="1"/>
  <c r="E39" i="96" s="1"/>
  <c r="E977" i="69"/>
  <c r="J396" i="69"/>
  <c r="F814" i="69"/>
  <c r="F218" i="69"/>
  <c r="F697" i="69" s="1"/>
  <c r="E95" i="83" s="1"/>
  <c r="F805" i="69"/>
  <c r="F209" i="69"/>
  <c r="F688" i="69" s="1"/>
  <c r="E86" i="83" s="1"/>
  <c r="F802" i="69"/>
  <c r="F206" i="69"/>
  <c r="F685" i="69" s="1"/>
  <c r="E83" i="83" s="1"/>
  <c r="F809" i="69"/>
  <c r="F213" i="69"/>
  <c r="F692" i="69" s="1"/>
  <c r="E90" i="83" s="1"/>
  <c r="F823" i="69"/>
  <c r="F227" i="69"/>
  <c r="F706" i="69" s="1"/>
  <c r="E104" i="83" s="1"/>
  <c r="F98" i="71"/>
  <c r="G98" i="71" s="1"/>
  <c r="H98" i="71" s="1"/>
  <c r="I98" i="71" s="1"/>
  <c r="F97" i="74"/>
  <c r="H96" i="74"/>
  <c r="J399" i="69"/>
  <c r="H99" i="74"/>
  <c r="D57" i="96"/>
  <c r="D56" i="96"/>
  <c r="C57" i="96"/>
  <c r="V57" i="96" s="1"/>
  <c r="F795" i="69"/>
  <c r="F199" i="69"/>
  <c r="F678" i="69" s="1"/>
  <c r="E76" i="83" s="1"/>
  <c r="F821" i="69"/>
  <c r="F225" i="69"/>
  <c r="F704" i="69" s="1"/>
  <c r="E102" i="83" s="1"/>
  <c r="F811" i="69"/>
  <c r="F215" i="69"/>
  <c r="F694" i="69" s="1"/>
  <c r="E92" i="83" s="1"/>
  <c r="F788" i="69"/>
  <c r="F657" i="69" s="1"/>
  <c r="F661" i="69" s="1"/>
  <c r="F192" i="69"/>
  <c r="F671" i="69" s="1"/>
  <c r="E69" i="83" s="1"/>
  <c r="J382" i="69"/>
  <c r="H108" i="74"/>
  <c r="J383" i="69"/>
  <c r="E25" i="96"/>
  <c r="D67" i="54" s="1"/>
  <c r="E1089" i="69"/>
  <c r="M21" i="81" s="1"/>
  <c r="E20" i="96" s="1"/>
  <c r="E49" i="96"/>
  <c r="E1124" i="69"/>
  <c r="M56" i="81" s="1"/>
  <c r="D55" i="96" s="1"/>
  <c r="E38" i="96"/>
  <c r="D80" i="54" s="1"/>
  <c r="E1119" i="69"/>
  <c r="M51" i="81" s="1"/>
  <c r="D50" i="96" s="1"/>
  <c r="E50" i="96"/>
  <c r="H110" i="74"/>
  <c r="H361" i="69"/>
  <c r="F812" i="69"/>
  <c r="F216" i="69"/>
  <c r="F695" i="69" s="1"/>
  <c r="E93" i="83" s="1"/>
  <c r="F815" i="69"/>
  <c r="F219" i="69"/>
  <c r="F698" i="69" s="1"/>
  <c r="E96" i="83" s="1"/>
  <c r="E1115" i="69"/>
  <c r="M47" i="81" s="1"/>
  <c r="D46" i="96" s="1"/>
  <c r="E1079" i="69"/>
  <c r="M11" i="81" s="1"/>
  <c r="G82" i="74"/>
  <c r="E1117" i="69"/>
  <c r="M49" i="81" s="1"/>
  <c r="D48" i="96" s="1"/>
  <c r="H80" i="74"/>
  <c r="F820" i="69"/>
  <c r="F224" i="69"/>
  <c r="F703" i="69" s="1"/>
  <c r="E101" i="83" s="1"/>
  <c r="H98" i="74"/>
  <c r="J408" i="69"/>
  <c r="J410" i="69"/>
  <c r="J372" i="69"/>
  <c r="J392" i="69"/>
  <c r="J389" i="69"/>
  <c r="J395" i="69"/>
  <c r="E35" i="96"/>
  <c r="D77" i="54" s="1"/>
  <c r="E41" i="96"/>
  <c r="E1120" i="69"/>
  <c r="M52" i="81" s="1"/>
  <c r="D51" i="96" s="1"/>
  <c r="F785" i="69"/>
  <c r="F189" i="69"/>
  <c r="F668" i="69" s="1"/>
  <c r="E66" i="83" s="1"/>
  <c r="F801" i="69"/>
  <c r="F205" i="69"/>
  <c r="F684" i="69" s="1"/>
  <c r="E82" i="83" s="1"/>
  <c r="H111" i="74"/>
  <c r="J407" i="69"/>
  <c r="J379" i="69"/>
  <c r="G65" i="74"/>
  <c r="E1082" i="69"/>
  <c r="M14" i="81" s="1"/>
  <c r="E13" i="96" s="1"/>
  <c r="E1074" i="69"/>
  <c r="M6" i="81" s="1"/>
  <c r="E5" i="96" s="1"/>
  <c r="E16" i="96"/>
  <c r="E1102" i="69"/>
  <c r="M34" i="81" s="1"/>
  <c r="E33" i="96" s="1"/>
  <c r="E1087" i="69"/>
  <c r="M19" i="81" s="1"/>
  <c r="D18" i="96" s="1"/>
  <c r="E1116" i="69"/>
  <c r="M48" i="81" s="1"/>
  <c r="E47" i="96" s="1"/>
  <c r="F502" i="69"/>
  <c r="F560" i="69" s="1"/>
  <c r="F618" i="69" s="1"/>
  <c r="F505" i="69"/>
  <c r="F563" i="69" s="1"/>
  <c r="F621" i="69" s="1"/>
  <c r="F509" i="69"/>
  <c r="F567" i="69" s="1"/>
  <c r="F625" i="69" s="1"/>
  <c r="F528" i="69"/>
  <c r="F586" i="69" s="1"/>
  <c r="F644" i="69" s="1"/>
  <c r="F487" i="69"/>
  <c r="F545" i="69" s="1"/>
  <c r="F603" i="69" s="1"/>
  <c r="F517" i="69"/>
  <c r="F575" i="69" s="1"/>
  <c r="F633" i="69" s="1"/>
  <c r="F496" i="69"/>
  <c r="F554" i="69" s="1"/>
  <c r="F612" i="69" s="1"/>
  <c r="F499" i="69"/>
  <c r="F557" i="69" s="1"/>
  <c r="F615" i="69" s="1"/>
  <c r="F506" i="69"/>
  <c r="F564" i="69" s="1"/>
  <c r="F622" i="69" s="1"/>
  <c r="F479" i="69"/>
  <c r="F537" i="69" s="1"/>
  <c r="F595" i="69" s="1"/>
  <c r="F518" i="69"/>
  <c r="F576" i="69" s="1"/>
  <c r="F634" i="69" s="1"/>
  <c r="F521" i="69"/>
  <c r="F579" i="69" s="1"/>
  <c r="F637" i="69" s="1"/>
  <c r="F526" i="69"/>
  <c r="F584" i="69" s="1"/>
  <c r="F642" i="69" s="1"/>
  <c r="F519" i="69"/>
  <c r="F577" i="69" s="1"/>
  <c r="F635" i="69" s="1"/>
  <c r="F497" i="69"/>
  <c r="F555" i="69" s="1"/>
  <c r="F613" i="69" s="1"/>
  <c r="F508" i="69"/>
  <c r="F566" i="69" s="1"/>
  <c r="F624" i="69" s="1"/>
  <c r="F492" i="69"/>
  <c r="F550" i="69" s="1"/>
  <c r="F608" i="69" s="1"/>
  <c r="F524" i="69"/>
  <c r="F582" i="69" s="1"/>
  <c r="F640" i="69" s="1"/>
  <c r="F503" i="69"/>
  <c r="F561" i="69" s="1"/>
  <c r="F619" i="69" s="1"/>
  <c r="F490" i="69"/>
  <c r="F548" i="69" s="1"/>
  <c r="F606" i="69" s="1"/>
  <c r="F478" i="69"/>
  <c r="F536" i="69" s="1"/>
  <c r="F594" i="69" s="1"/>
  <c r="F489" i="69"/>
  <c r="F547" i="69" s="1"/>
  <c r="F605" i="69" s="1"/>
  <c r="F500" i="69"/>
  <c r="F558" i="69" s="1"/>
  <c r="F616" i="69" s="1"/>
  <c r="F512" i="69"/>
  <c r="F570" i="69" s="1"/>
  <c r="F628" i="69" s="1"/>
  <c r="F495" i="69"/>
  <c r="F553" i="69" s="1"/>
  <c r="F611" i="69" s="1"/>
  <c r="F501" i="69"/>
  <c r="F559" i="69" s="1"/>
  <c r="F617" i="69" s="1"/>
  <c r="F514" i="69"/>
  <c r="F572" i="69" s="1"/>
  <c r="F630" i="69" s="1"/>
  <c r="F483" i="69"/>
  <c r="F541" i="69" s="1"/>
  <c r="F599" i="69" s="1"/>
  <c r="F504" i="69"/>
  <c r="F562" i="69" s="1"/>
  <c r="F620" i="69" s="1"/>
  <c r="F527" i="69"/>
  <c r="F585" i="69" s="1"/>
  <c r="F643" i="69" s="1"/>
  <c r="F493" i="69"/>
  <c r="F551" i="69" s="1"/>
  <c r="F609" i="69" s="1"/>
  <c r="F486" i="69"/>
  <c r="F544" i="69" s="1"/>
  <c r="F602" i="69" s="1"/>
  <c r="F488" i="69"/>
  <c r="F546" i="69" s="1"/>
  <c r="F604" i="69" s="1"/>
  <c r="F530" i="69"/>
  <c r="F588" i="69" s="1"/>
  <c r="F646" i="69" s="1"/>
  <c r="F477" i="69"/>
  <c r="F535" i="69" s="1"/>
  <c r="F516" i="69"/>
  <c r="F574" i="69" s="1"/>
  <c r="F632" i="69" s="1"/>
  <c r="F513" i="69"/>
  <c r="F571" i="69" s="1"/>
  <c r="F629" i="69" s="1"/>
  <c r="F481" i="69"/>
  <c r="F539" i="69" s="1"/>
  <c r="F597" i="69" s="1"/>
  <c r="F520" i="69"/>
  <c r="F578" i="69" s="1"/>
  <c r="F636" i="69" s="1"/>
  <c r="F498" i="69"/>
  <c r="F556" i="69" s="1"/>
  <c r="F614" i="69" s="1"/>
  <c r="F515" i="69"/>
  <c r="F573" i="69" s="1"/>
  <c r="F631" i="69" s="1"/>
  <c r="F491" i="69"/>
  <c r="F549" i="69" s="1"/>
  <c r="F607" i="69" s="1"/>
  <c r="F523" i="69"/>
  <c r="F581" i="69" s="1"/>
  <c r="F639" i="69" s="1"/>
  <c r="F480" i="69"/>
  <c r="F538" i="69" s="1"/>
  <c r="F596" i="69" s="1"/>
  <c r="F510" i="69"/>
  <c r="F568" i="69" s="1"/>
  <c r="F626" i="69" s="1"/>
  <c r="F507" i="69"/>
  <c r="F565" i="69" s="1"/>
  <c r="F623" i="69" s="1"/>
  <c r="F485" i="69"/>
  <c r="F543" i="69" s="1"/>
  <c r="F601" i="69" s="1"/>
  <c r="F484" i="69"/>
  <c r="F542" i="69" s="1"/>
  <c r="F600" i="69" s="1"/>
  <c r="F482" i="69"/>
  <c r="F540" i="69" s="1"/>
  <c r="F598" i="69" s="1"/>
  <c r="F655" i="69" s="1"/>
  <c r="F525" i="69"/>
  <c r="F583" i="69" s="1"/>
  <c r="F641" i="69" s="1"/>
  <c r="F522" i="69"/>
  <c r="F580" i="69" s="1"/>
  <c r="F638" i="69" s="1"/>
  <c r="F529" i="69"/>
  <c r="F587" i="69" s="1"/>
  <c r="F645" i="69" s="1"/>
  <c r="F511" i="69"/>
  <c r="F569" i="69" s="1"/>
  <c r="F627" i="69" s="1"/>
  <c r="F494" i="69"/>
  <c r="F552" i="69" s="1"/>
  <c r="F610" i="69" s="1"/>
  <c r="J369" i="69"/>
  <c r="H101" i="74"/>
  <c r="J402" i="69"/>
  <c r="J385" i="69"/>
  <c r="H81" i="74"/>
  <c r="H87" i="74"/>
  <c r="E51" i="96" l="1"/>
  <c r="E40" i="96"/>
  <c r="E8" i="96"/>
  <c r="I87" i="74"/>
  <c r="I98" i="74"/>
  <c r="I80" i="74"/>
  <c r="D10" i="96"/>
  <c r="C10" i="96"/>
  <c r="I81" i="74"/>
  <c r="E18" i="96"/>
  <c r="D13" i="96"/>
  <c r="C13" i="96"/>
  <c r="I111" i="74"/>
  <c r="E46" i="96"/>
  <c r="E48" i="96"/>
  <c r="E1093" i="69"/>
  <c r="M25" i="81" s="1"/>
  <c r="E1114" i="69"/>
  <c r="M46" i="81" s="1"/>
  <c r="G95" i="74"/>
  <c r="H106" i="74"/>
  <c r="H73" i="74"/>
  <c r="H68" i="74"/>
  <c r="I67" i="74"/>
  <c r="H74" i="74"/>
  <c r="H71" i="74"/>
  <c r="E44" i="96"/>
  <c r="I103" i="74"/>
  <c r="H89" i="74"/>
  <c r="I114" i="74"/>
  <c r="I83" i="74"/>
  <c r="H63" i="74"/>
  <c r="D49" i="54"/>
  <c r="E11" i="96"/>
  <c r="D53" i="54" s="1"/>
  <c r="C42" i="96"/>
  <c r="H66" i="74"/>
  <c r="D23" i="96"/>
  <c r="C23" i="96"/>
  <c r="D29" i="96"/>
  <c r="C29" i="96"/>
  <c r="E28" i="96"/>
  <c r="D70" i="54" s="1"/>
  <c r="D91" i="54"/>
  <c r="I99" i="74"/>
  <c r="H90" i="74"/>
  <c r="D83" i="54"/>
  <c r="I104" i="74"/>
  <c r="D27" i="96"/>
  <c r="C27" i="96"/>
  <c r="D17" i="96"/>
  <c r="C17" i="96"/>
  <c r="I70" i="74"/>
  <c r="H112" i="74"/>
  <c r="H100" i="74"/>
  <c r="I69" i="74"/>
  <c r="I88" i="74"/>
  <c r="H93" i="74"/>
  <c r="E1091" i="69"/>
  <c r="M23" i="81" s="1"/>
  <c r="H102" i="74"/>
  <c r="I109" i="74"/>
  <c r="I86" i="74"/>
  <c r="F245" i="69" a="1"/>
  <c r="F666" i="69"/>
  <c r="D51" i="54"/>
  <c r="D31" i="96"/>
  <c r="C31" i="96"/>
  <c r="C46" i="96"/>
  <c r="C51" i="96"/>
  <c r="C48" i="96"/>
  <c r="H65" i="74"/>
  <c r="D5" i="96"/>
  <c r="C5" i="96"/>
  <c r="E10" i="96"/>
  <c r="I110" i="74"/>
  <c r="E55" i="96"/>
  <c r="I96" i="74"/>
  <c r="H91" i="74"/>
  <c r="G92" i="74"/>
  <c r="I76" i="74"/>
  <c r="H84" i="74"/>
  <c r="H94" i="74"/>
  <c r="G105" i="74"/>
  <c r="D15" i="96"/>
  <c r="C15" i="96"/>
  <c r="D4" i="96"/>
  <c r="E4" i="96"/>
  <c r="C4" i="96"/>
  <c r="I77" i="74"/>
  <c r="D53" i="96"/>
  <c r="C53" i="96"/>
  <c r="D21" i="96"/>
  <c r="C21" i="96"/>
  <c r="I78" i="74"/>
  <c r="D58" i="54"/>
  <c r="H113" i="74"/>
  <c r="E1106" i="69"/>
  <c r="M38" i="81" s="1"/>
  <c r="G85" i="74"/>
  <c r="D19" i="96"/>
  <c r="C19" i="96"/>
  <c r="D26" i="96"/>
  <c r="C26" i="96"/>
  <c r="D6" i="96"/>
  <c r="C6" i="96"/>
  <c r="C55" i="96"/>
  <c r="C50" i="96"/>
  <c r="D12" i="96"/>
  <c r="C12" i="96"/>
  <c r="D34" i="96"/>
  <c r="C34" i="96"/>
  <c r="C8" i="96"/>
  <c r="I101" i="74"/>
  <c r="F593" i="69"/>
  <c r="D47" i="96"/>
  <c r="C47" i="96"/>
  <c r="D33" i="96"/>
  <c r="C33" i="96"/>
  <c r="H82" i="74"/>
  <c r="I361" i="69"/>
  <c r="D20" i="96"/>
  <c r="C20" i="96"/>
  <c r="I108" i="74"/>
  <c r="G97" i="74"/>
  <c r="D39" i="96"/>
  <c r="C39" i="96"/>
  <c r="E1121" i="69"/>
  <c r="M53" i="81" s="1"/>
  <c r="E52" i="96" s="1"/>
  <c r="H75" i="74"/>
  <c r="G137" i="69"/>
  <c r="G178" i="69"/>
  <c r="G145" i="69"/>
  <c r="G132" i="69"/>
  <c r="G146" i="69"/>
  <c r="G169" i="69"/>
  <c r="G163" i="69"/>
  <c r="G141" i="69"/>
  <c r="G166" i="69"/>
  <c r="G150" i="69"/>
  <c r="G138" i="69"/>
  <c r="G133" i="69"/>
  <c r="G151" i="69"/>
  <c r="G157" i="69"/>
  <c r="G174" i="69"/>
  <c r="G176" i="69"/>
  <c r="G177" i="69"/>
  <c r="G135" i="69"/>
  <c r="G171" i="69"/>
  <c r="G158" i="69"/>
  <c r="G179" i="69"/>
  <c r="G173" i="69"/>
  <c r="G165" i="69"/>
  <c r="G153" i="69"/>
  <c r="G140" i="69"/>
  <c r="G164" i="69"/>
  <c r="G149" i="69"/>
  <c r="G147" i="69"/>
  <c r="G155" i="69"/>
  <c r="G144" i="69"/>
  <c r="G154" i="69"/>
  <c r="G182" i="69"/>
  <c r="G139" i="69"/>
  <c r="G156" i="69"/>
  <c r="G168" i="69"/>
  <c r="G172" i="69"/>
  <c r="G143" i="69"/>
  <c r="G160" i="69"/>
  <c r="G159" i="69"/>
  <c r="G162" i="69"/>
  <c r="G161" i="69"/>
  <c r="G175" i="69"/>
  <c r="G142" i="69"/>
  <c r="G167" i="69"/>
  <c r="G129" i="69"/>
  <c r="G130" i="69"/>
  <c r="G180" i="69"/>
  <c r="G136" i="69"/>
  <c r="G148" i="69"/>
  <c r="G170" i="69"/>
  <c r="G134" i="69"/>
  <c r="G131" i="69"/>
  <c r="G152" i="69"/>
  <c r="G181" i="69"/>
  <c r="I64" i="74"/>
  <c r="D30" i="96"/>
  <c r="C30" i="96"/>
  <c r="D14" i="96"/>
  <c r="C14" i="96"/>
  <c r="D36" i="96"/>
  <c r="C36" i="96"/>
  <c r="H107" i="74"/>
  <c r="E54" i="96"/>
  <c r="D82" i="54"/>
  <c r="I72" i="74"/>
  <c r="H79" i="74"/>
  <c r="G98" i="69"/>
  <c r="G107" i="69"/>
  <c r="G115" i="69"/>
  <c r="G87" i="69"/>
  <c r="G96" i="69"/>
  <c r="G71" i="69"/>
  <c r="G106" i="69"/>
  <c r="G75" i="69"/>
  <c r="G121" i="69"/>
  <c r="G72" i="69"/>
  <c r="G83" i="69"/>
  <c r="G81" i="69"/>
  <c r="G86" i="69"/>
  <c r="G82" i="69"/>
  <c r="G99" i="69"/>
  <c r="G120" i="69"/>
  <c r="G105" i="69"/>
  <c r="G108" i="69"/>
  <c r="G93" i="69"/>
  <c r="G110" i="69"/>
  <c r="G76" i="69"/>
  <c r="G100" i="69"/>
  <c r="G92" i="69"/>
  <c r="G91" i="69"/>
  <c r="G95" i="69"/>
  <c r="G109" i="69"/>
  <c r="G118" i="69"/>
  <c r="G122" i="69"/>
  <c r="G89" i="69"/>
  <c r="G114" i="69"/>
  <c r="G111" i="69"/>
  <c r="G103" i="69"/>
  <c r="G74" i="69"/>
  <c r="G78" i="69"/>
  <c r="G112" i="69"/>
  <c r="G90" i="69"/>
  <c r="G97" i="69"/>
  <c r="G88" i="69"/>
  <c r="G119" i="69"/>
  <c r="G104" i="69"/>
  <c r="G124" i="69"/>
  <c r="G123" i="69"/>
  <c r="G79" i="69"/>
  <c r="G113" i="69"/>
  <c r="G84" i="69"/>
  <c r="G85" i="69"/>
  <c r="G77" i="69"/>
  <c r="G101" i="69"/>
  <c r="G117" i="69"/>
  <c r="G116" i="69"/>
  <c r="G73" i="69"/>
  <c r="G80" i="69"/>
  <c r="G94" i="69"/>
  <c r="G102" i="69"/>
  <c r="C18" i="96"/>
  <c r="C44" i="96"/>
  <c r="D32" i="96"/>
  <c r="C32" i="96"/>
  <c r="E12" i="96"/>
  <c r="C54" i="96"/>
  <c r="D54" i="54" l="1"/>
  <c r="D86" i="54"/>
  <c r="H71" i="69" a="1"/>
  <c r="D60" i="54"/>
  <c r="J72" i="74"/>
  <c r="J64" i="74"/>
  <c r="H129" i="69" a="1"/>
  <c r="D81" i="54"/>
  <c r="J108" i="74"/>
  <c r="J361" i="69"/>
  <c r="D76" i="54"/>
  <c r="D92" i="54"/>
  <c r="H85" i="74"/>
  <c r="D37" i="96"/>
  <c r="C37" i="96"/>
  <c r="D95" i="54"/>
  <c r="J77" i="74"/>
  <c r="I94" i="74"/>
  <c r="H92" i="74"/>
  <c r="J96" i="74"/>
  <c r="J110" i="74"/>
  <c r="D47" i="54"/>
  <c r="D88" i="54"/>
  <c r="G187" i="69" a="1"/>
  <c r="J86" i="74"/>
  <c r="I102" i="74"/>
  <c r="J69" i="74"/>
  <c r="J70" i="74"/>
  <c r="D71" i="54"/>
  <c r="I89" i="74"/>
  <c r="J67" i="74"/>
  <c r="H95" i="74"/>
  <c r="D45" i="96"/>
  <c r="C45" i="96"/>
  <c r="D97" i="54"/>
  <c r="I107" i="74"/>
  <c r="D74" i="54"/>
  <c r="I79" i="74"/>
  <c r="D56" i="54"/>
  <c r="H97" i="74"/>
  <c r="D62" i="54"/>
  <c r="D75" i="54"/>
  <c r="D68" i="54"/>
  <c r="E37" i="96"/>
  <c r="I113" i="74"/>
  <c r="J78" i="74"/>
  <c r="I65" i="74"/>
  <c r="D73" i="54"/>
  <c r="F280" i="69"/>
  <c r="F259" i="69"/>
  <c r="F250" i="69"/>
  <c r="F276" i="69"/>
  <c r="F262" i="69"/>
  <c r="F294" i="69"/>
  <c r="F287" i="69"/>
  <c r="F293" i="69"/>
  <c r="F291" i="69"/>
  <c r="F251" i="69"/>
  <c r="F253" i="69"/>
  <c r="F267" i="69"/>
  <c r="F282" i="69"/>
  <c r="F284" i="69"/>
  <c r="F268" i="69"/>
  <c r="F288" i="69"/>
  <c r="F278" i="69"/>
  <c r="F270" i="69"/>
  <c r="F281" i="69"/>
  <c r="F272" i="69"/>
  <c r="F285" i="69"/>
  <c r="F264" i="69"/>
  <c r="F252" i="69"/>
  <c r="F256" i="69"/>
  <c r="F277" i="69"/>
  <c r="F257" i="69"/>
  <c r="F286" i="69"/>
  <c r="F265" i="69"/>
  <c r="F263" i="69"/>
  <c r="F261" i="69"/>
  <c r="F269" i="69"/>
  <c r="F254" i="69"/>
  <c r="F258" i="69"/>
  <c r="F249" i="69"/>
  <c r="F275" i="69"/>
  <c r="F255" i="69"/>
  <c r="F266" i="69"/>
  <c r="F290" i="69"/>
  <c r="F245" i="69"/>
  <c r="F274" i="69"/>
  <c r="F283" i="69"/>
  <c r="F248" i="69"/>
  <c r="F289" i="69"/>
  <c r="F292" i="69"/>
  <c r="F273" i="69"/>
  <c r="F296" i="69"/>
  <c r="F298" i="69"/>
  <c r="F271" i="69"/>
  <c r="F247" i="69"/>
  <c r="F279" i="69"/>
  <c r="F246" i="69"/>
  <c r="F295" i="69"/>
  <c r="F260" i="69"/>
  <c r="F297" i="69"/>
  <c r="D22" i="96"/>
  <c r="C22" i="96"/>
  <c r="I93" i="74"/>
  <c r="J88" i="74"/>
  <c r="D59" i="54"/>
  <c r="J114" i="74"/>
  <c r="I73" i="74"/>
  <c r="I106" i="74"/>
  <c r="D24" i="96"/>
  <c r="C24" i="96"/>
  <c r="D63" i="54"/>
  <c r="D90" i="54"/>
  <c r="E22" i="96"/>
  <c r="J104" i="74"/>
  <c r="I90" i="74"/>
  <c r="J99" i="74"/>
  <c r="D65" i="54"/>
  <c r="I66" i="74"/>
  <c r="J83" i="74"/>
  <c r="I74" i="74"/>
  <c r="I68" i="74"/>
  <c r="E24" i="96"/>
  <c r="J111" i="74"/>
  <c r="J81" i="74"/>
  <c r="J98" i="74"/>
  <c r="J101" i="74"/>
  <c r="D96" i="54"/>
  <c r="D78" i="54"/>
  <c r="D72" i="54"/>
  <c r="I75" i="74"/>
  <c r="D52" i="96"/>
  <c r="C52" i="96"/>
  <c r="I82" i="74"/>
  <c r="D89" i="54"/>
  <c r="D50" i="54"/>
  <c r="D48" i="54"/>
  <c r="D61" i="54"/>
  <c r="D46" i="54"/>
  <c r="D57" i="54"/>
  <c r="H105" i="74"/>
  <c r="I84" i="74"/>
  <c r="J76" i="74"/>
  <c r="I91" i="74"/>
  <c r="D93" i="54"/>
  <c r="G724" i="69" a="1"/>
  <c r="E64" i="83"/>
  <c r="J109" i="74"/>
  <c r="I100" i="74"/>
  <c r="I112" i="74"/>
  <c r="D69" i="54"/>
  <c r="D84" i="54"/>
  <c r="I63" i="74"/>
  <c r="F157" i="54"/>
  <c r="J103" i="74"/>
  <c r="I71" i="74"/>
  <c r="E45" i="96"/>
  <c r="D55" i="54"/>
  <c r="D52" i="54"/>
  <c r="J80" i="74"/>
  <c r="J87" i="74"/>
  <c r="G771" i="69" l="1"/>
  <c r="G733" i="69"/>
  <c r="G752" i="69"/>
  <c r="G777" i="69"/>
  <c r="G745" i="69"/>
  <c r="G755" i="69"/>
  <c r="G775" i="69"/>
  <c r="G743" i="69"/>
  <c r="G731" i="69"/>
  <c r="G753" i="69"/>
  <c r="G726" i="69"/>
  <c r="G742" i="69"/>
  <c r="G759" i="69"/>
  <c r="G727" i="69"/>
  <c r="G738" i="69"/>
  <c r="G748" i="69"/>
  <c r="G757" i="69"/>
  <c r="G740" i="69"/>
  <c r="G774" i="69"/>
  <c r="G773" i="69"/>
  <c r="G772" i="69"/>
  <c r="G761" i="69"/>
  <c r="G739" i="69"/>
  <c r="G724" i="69"/>
  <c r="G732" i="69"/>
  <c r="G746" i="69"/>
  <c r="G770" i="69"/>
  <c r="G728" i="69"/>
  <c r="G747" i="69"/>
  <c r="G729" i="69"/>
  <c r="G730" i="69"/>
  <c r="G766" i="69"/>
  <c r="G737" i="69"/>
  <c r="G754" i="69"/>
  <c r="G767" i="69"/>
  <c r="G725" i="69"/>
  <c r="G751" i="69"/>
  <c r="G736" i="69"/>
  <c r="G765" i="69"/>
  <c r="G760" i="69"/>
  <c r="G768" i="69"/>
  <c r="G735" i="69"/>
  <c r="G769" i="69"/>
  <c r="G744" i="69"/>
  <c r="G741" i="69"/>
  <c r="G758" i="69"/>
  <c r="G763" i="69"/>
  <c r="G749" i="69"/>
  <c r="G762" i="69"/>
  <c r="G776" i="69"/>
  <c r="G764" i="69"/>
  <c r="G734" i="69"/>
  <c r="G750" i="69"/>
  <c r="G756" i="69"/>
  <c r="I105" i="74"/>
  <c r="J84" i="74"/>
  <c r="J66" i="74"/>
  <c r="F893" i="69"/>
  <c r="F355" i="69"/>
  <c r="F875" i="69"/>
  <c r="F337" i="69"/>
  <c r="F892" i="69"/>
  <c r="F354" i="69"/>
  <c r="F844" i="69"/>
  <c r="F306" i="69"/>
  <c r="F886" i="69"/>
  <c r="F348" i="69"/>
  <c r="F845" i="69"/>
  <c r="F307" i="69"/>
  <c r="F857" i="69"/>
  <c r="F319" i="69"/>
  <c r="F853" i="69"/>
  <c r="F315" i="69"/>
  <c r="F860" i="69"/>
  <c r="F322" i="69"/>
  <c r="F866" i="69"/>
  <c r="F328" i="69"/>
  <c r="F880" i="69"/>
  <c r="F342" i="69"/>
  <c r="F847" i="69"/>
  <c r="F309" i="69"/>
  <c r="F890" i="69"/>
  <c r="F352" i="69"/>
  <c r="F855" i="69"/>
  <c r="F317" i="69"/>
  <c r="J107" i="74"/>
  <c r="J94" i="74"/>
  <c r="J63" i="74"/>
  <c r="J91" i="74"/>
  <c r="J82" i="74"/>
  <c r="J68" i="74"/>
  <c r="J90" i="74"/>
  <c r="J73" i="74"/>
  <c r="J93" i="74"/>
  <c r="F856" i="69"/>
  <c r="F318" i="69"/>
  <c r="F843" i="69"/>
  <c r="F305" i="69"/>
  <c r="F869" i="69"/>
  <c r="F331" i="69"/>
  <c r="F879" i="69"/>
  <c r="F341" i="69"/>
  <c r="F862" i="69"/>
  <c r="F324" i="69"/>
  <c r="F854" i="69"/>
  <c r="F316" i="69"/>
  <c r="F859" i="69"/>
  <c r="F321" i="69"/>
  <c r="F873" i="69"/>
  <c r="F335" i="69"/>
  <c r="F881" i="69"/>
  <c r="F343" i="69"/>
  <c r="F874" i="69"/>
  <c r="F336" i="69"/>
  <c r="F878" i="69"/>
  <c r="F340" i="69"/>
  <c r="F887" i="69"/>
  <c r="F349" i="69"/>
  <c r="F858" i="69"/>
  <c r="F320" i="69"/>
  <c r="F876" i="69"/>
  <c r="F338" i="69"/>
  <c r="J113" i="74"/>
  <c r="J79" i="74"/>
  <c r="I92" i="74"/>
  <c r="H115" i="69"/>
  <c r="H71" i="69"/>
  <c r="H116" i="69"/>
  <c r="H122" i="69"/>
  <c r="H76" i="69"/>
  <c r="H104" i="69"/>
  <c r="H121" i="69"/>
  <c r="H94" i="69"/>
  <c r="H81" i="69"/>
  <c r="H124" i="69"/>
  <c r="H91" i="69"/>
  <c r="H75" i="69"/>
  <c r="H79" i="69"/>
  <c r="H118" i="69"/>
  <c r="H112" i="69"/>
  <c r="H113" i="69"/>
  <c r="H74" i="69"/>
  <c r="H78" i="69"/>
  <c r="H114" i="69"/>
  <c r="H101" i="69"/>
  <c r="H90" i="69"/>
  <c r="H107" i="69"/>
  <c r="H85" i="69"/>
  <c r="H89" i="69"/>
  <c r="H86" i="69"/>
  <c r="H77" i="69"/>
  <c r="H111" i="69"/>
  <c r="H108" i="69"/>
  <c r="H110" i="69"/>
  <c r="H95" i="69"/>
  <c r="H123" i="69"/>
  <c r="H88" i="69"/>
  <c r="H103" i="69"/>
  <c r="H100" i="69"/>
  <c r="H83" i="69"/>
  <c r="H120" i="69"/>
  <c r="H80" i="69"/>
  <c r="H96" i="69"/>
  <c r="H93" i="69"/>
  <c r="H73" i="69"/>
  <c r="H72" i="69"/>
  <c r="H97" i="69"/>
  <c r="H117" i="69"/>
  <c r="H84" i="69"/>
  <c r="H102" i="69"/>
  <c r="H82" i="69"/>
  <c r="H109" i="69"/>
  <c r="H98" i="69"/>
  <c r="H106" i="69"/>
  <c r="H105" i="69"/>
  <c r="H119" i="69"/>
  <c r="H92" i="69"/>
  <c r="H99" i="69"/>
  <c r="H87" i="69"/>
  <c r="J112" i="74"/>
  <c r="J71" i="74"/>
  <c r="J100" i="74"/>
  <c r="D94" i="54"/>
  <c r="J75" i="74"/>
  <c r="J74" i="74"/>
  <c r="D66" i="54"/>
  <c r="J106" i="74"/>
  <c r="D64" i="54"/>
  <c r="F891" i="69"/>
  <c r="F353" i="69"/>
  <c r="F867" i="69"/>
  <c r="F329" i="69"/>
  <c r="F888" i="69"/>
  <c r="F350" i="69"/>
  <c r="F870" i="69"/>
  <c r="F332" i="69"/>
  <c r="F851" i="69"/>
  <c r="F313" i="69"/>
  <c r="F850" i="69"/>
  <c r="F312" i="69"/>
  <c r="F861" i="69"/>
  <c r="F323" i="69"/>
  <c r="F852" i="69"/>
  <c r="F314" i="69"/>
  <c r="F868" i="69"/>
  <c r="F330" i="69"/>
  <c r="F884" i="69"/>
  <c r="F346" i="69"/>
  <c r="F863" i="69"/>
  <c r="F325" i="69"/>
  <c r="F889" i="69"/>
  <c r="F351" i="69"/>
  <c r="F872" i="69"/>
  <c r="F334" i="69"/>
  <c r="J65" i="74"/>
  <c r="F156" i="54"/>
  <c r="J89" i="74"/>
  <c r="F155" i="54"/>
  <c r="F842" i="69"/>
  <c r="F304" i="69"/>
  <c r="F894" i="69"/>
  <c r="F356" i="69"/>
  <c r="F885" i="69"/>
  <c r="F347" i="69"/>
  <c r="F841" i="69"/>
  <c r="F303" i="69"/>
  <c r="F871" i="69"/>
  <c r="F333" i="69"/>
  <c r="F865" i="69"/>
  <c r="F327" i="69"/>
  <c r="F882" i="69"/>
  <c r="F344" i="69"/>
  <c r="F848" i="69"/>
  <c r="F310" i="69"/>
  <c r="F877" i="69"/>
  <c r="F339" i="69"/>
  <c r="F864" i="69"/>
  <c r="F326" i="69"/>
  <c r="F849" i="69"/>
  <c r="F311" i="69"/>
  <c r="F883" i="69"/>
  <c r="F345" i="69"/>
  <c r="F846" i="69"/>
  <c r="F308" i="69"/>
  <c r="F653" i="69" s="1"/>
  <c r="I97" i="74"/>
  <c r="D87" i="54"/>
  <c r="I95" i="74"/>
  <c r="J102" i="74"/>
  <c r="G212" i="69"/>
  <c r="G197" i="69"/>
  <c r="G219" i="69"/>
  <c r="G233" i="69"/>
  <c r="G208" i="69"/>
  <c r="G218" i="69"/>
  <c r="G204" i="69"/>
  <c r="G198" i="69"/>
  <c r="G211" i="69"/>
  <c r="G222" i="69"/>
  <c r="G221" i="69"/>
  <c r="G238" i="69"/>
  <c r="G209" i="69"/>
  <c r="G203" i="69"/>
  <c r="G227" i="69"/>
  <c r="G234" i="69"/>
  <c r="G224" i="69"/>
  <c r="G237" i="69"/>
  <c r="G202" i="69"/>
  <c r="G205" i="69"/>
  <c r="G187" i="69"/>
  <c r="G228" i="69"/>
  <c r="G194" i="69"/>
  <c r="G189" i="69"/>
  <c r="G214" i="69"/>
  <c r="G206" i="69"/>
  <c r="G223" i="69"/>
  <c r="G213" i="69"/>
  <c r="G215" i="69"/>
  <c r="G235" i="69"/>
  <c r="G225" i="69"/>
  <c r="G190" i="69"/>
  <c r="G226" i="69"/>
  <c r="G217" i="69"/>
  <c r="G232" i="69"/>
  <c r="G200" i="69"/>
  <c r="G199" i="69"/>
  <c r="G216" i="69"/>
  <c r="G201" i="69"/>
  <c r="G188" i="69"/>
  <c r="G220" i="69"/>
  <c r="G191" i="69"/>
  <c r="G231" i="69"/>
  <c r="G240" i="69"/>
  <c r="G229" i="69"/>
  <c r="G236" i="69"/>
  <c r="G207" i="69"/>
  <c r="G193" i="69"/>
  <c r="G196" i="69"/>
  <c r="G192" i="69"/>
  <c r="G195" i="69"/>
  <c r="G239" i="69"/>
  <c r="G210" i="69"/>
  <c r="G230" i="69"/>
  <c r="D79" i="54"/>
  <c r="I85" i="74"/>
  <c r="H136" i="69"/>
  <c r="H155" i="69"/>
  <c r="H174" i="69"/>
  <c r="H146" i="69"/>
  <c r="H153" i="69"/>
  <c r="H156" i="69"/>
  <c r="H129" i="69"/>
  <c r="H169" i="69"/>
  <c r="H177" i="69"/>
  <c r="H154" i="69"/>
  <c r="H130" i="69"/>
  <c r="H145" i="69"/>
  <c r="H173" i="69"/>
  <c r="H182" i="69"/>
  <c r="H180" i="69"/>
  <c r="H152" i="69"/>
  <c r="H159" i="69"/>
  <c r="H165" i="69"/>
  <c r="H149" i="69"/>
  <c r="H143" i="69"/>
  <c r="H166" i="69"/>
  <c r="H147" i="69"/>
  <c r="H160" i="69"/>
  <c r="H170" i="69"/>
  <c r="H150" i="69"/>
  <c r="H179" i="69"/>
  <c r="H168" i="69"/>
  <c r="H134" i="69"/>
  <c r="H163" i="69"/>
  <c r="H164" i="69"/>
  <c r="H172" i="69"/>
  <c r="H131" i="69"/>
  <c r="H157" i="69"/>
  <c r="H138" i="69"/>
  <c r="H162" i="69"/>
  <c r="H139" i="69"/>
  <c r="H141" i="69"/>
  <c r="H171" i="69"/>
  <c r="H151" i="69"/>
  <c r="H176" i="69"/>
  <c r="H181" i="69"/>
  <c r="H132" i="69"/>
  <c r="H133" i="69"/>
  <c r="H161" i="69"/>
  <c r="H137" i="69"/>
  <c r="H158" i="69"/>
  <c r="H144" i="69"/>
  <c r="H175" i="69"/>
  <c r="H178" i="69"/>
  <c r="H142" i="69"/>
  <c r="H135" i="69"/>
  <c r="H167" i="69"/>
  <c r="H148" i="69"/>
  <c r="H140" i="69"/>
  <c r="G156" i="54" l="1"/>
  <c r="F161" i="54"/>
  <c r="I129" i="69" a="1"/>
  <c r="J95" i="74"/>
  <c r="H232" i="74"/>
  <c r="H289" i="74" s="1"/>
  <c r="H347" i="74" s="1"/>
  <c r="H228" i="74"/>
  <c r="H285" i="74" s="1"/>
  <c r="H194" i="74"/>
  <c r="H251" i="74" s="1"/>
  <c r="H190" i="74"/>
  <c r="H247" i="74" s="1"/>
  <c r="H181" i="74"/>
  <c r="H238" i="74" s="1"/>
  <c r="H213" i="74"/>
  <c r="H270" i="74" s="1"/>
  <c r="H180" i="74"/>
  <c r="H237" i="74" s="1"/>
  <c r="H211" i="74"/>
  <c r="H268" i="74" s="1"/>
  <c r="H222" i="74"/>
  <c r="H279" i="74" s="1"/>
  <c r="H227" i="74"/>
  <c r="H284" i="74" s="1"/>
  <c r="H215" i="74"/>
  <c r="H272" i="74" s="1"/>
  <c r="H216" i="74"/>
  <c r="H273" i="74" s="1"/>
  <c r="H182" i="74"/>
  <c r="H239" i="74" s="1"/>
  <c r="H196" i="74"/>
  <c r="H253" i="74" s="1"/>
  <c r="H221" i="74"/>
  <c r="H278" i="74" s="1"/>
  <c r="H199" i="74"/>
  <c r="H256" i="74" s="1"/>
  <c r="H225" i="74"/>
  <c r="H282" i="74" s="1"/>
  <c r="H209" i="74"/>
  <c r="H266" i="74" s="1"/>
  <c r="H192" i="74"/>
  <c r="H249" i="74" s="1"/>
  <c r="H188" i="74"/>
  <c r="H245" i="74" s="1"/>
  <c r="H191" i="74"/>
  <c r="H248" i="74" s="1"/>
  <c r="H217" i="74"/>
  <c r="H274" i="74" s="1"/>
  <c r="H189" i="74"/>
  <c r="H246" i="74" s="1"/>
  <c r="H231" i="74"/>
  <c r="H288" i="74" s="1"/>
  <c r="H220" i="74"/>
  <c r="H277" i="74" s="1"/>
  <c r="H226" i="74"/>
  <c r="H283" i="74" s="1"/>
  <c r="H214" i="74"/>
  <c r="H271" i="74" s="1"/>
  <c r="H195" i="74"/>
  <c r="H252" i="74" s="1"/>
  <c r="H203" i="74"/>
  <c r="H260" i="74" s="1"/>
  <c r="H183" i="74"/>
  <c r="H240" i="74" s="1"/>
  <c r="H223" i="74"/>
  <c r="H280" i="74" s="1"/>
  <c r="H218" i="74"/>
  <c r="H275" i="74" s="1"/>
  <c r="H205" i="74"/>
  <c r="H262" i="74" s="1"/>
  <c r="H212" i="74"/>
  <c r="H269" i="74" s="1"/>
  <c r="H208" i="74"/>
  <c r="H265" i="74" s="1"/>
  <c r="H198" i="74"/>
  <c r="H255" i="74" s="1"/>
  <c r="H219" i="74"/>
  <c r="H276" i="74" s="1"/>
  <c r="H184" i="74"/>
  <c r="H241" i="74" s="1"/>
  <c r="H202" i="74"/>
  <c r="H259" i="74" s="1"/>
  <c r="H201" i="74"/>
  <c r="H258" i="74" s="1"/>
  <c r="H210" i="74"/>
  <c r="H267" i="74" s="1"/>
  <c r="H206" i="74"/>
  <c r="H263" i="74" s="1"/>
  <c r="H185" i="74"/>
  <c r="H242" i="74" s="1"/>
  <c r="H230" i="74"/>
  <c r="H287" i="74" s="1"/>
  <c r="H187" i="74"/>
  <c r="H244" i="74" s="1"/>
  <c r="H186" i="74"/>
  <c r="H243" i="74" s="1"/>
  <c r="H193" i="74"/>
  <c r="H250" i="74" s="1"/>
  <c r="H224" i="74"/>
  <c r="H281" i="74" s="1"/>
  <c r="H197" i="74"/>
  <c r="H254" i="74" s="1"/>
  <c r="H229" i="74"/>
  <c r="H286" i="74" s="1"/>
  <c r="H204" i="74"/>
  <c r="H261" i="74" s="1"/>
  <c r="H207" i="74"/>
  <c r="H264" i="74" s="1"/>
  <c r="H179" i="74"/>
  <c r="H236" i="74" s="1"/>
  <c r="H200" i="74"/>
  <c r="H257" i="74" s="1"/>
  <c r="G155" i="54"/>
  <c r="G419" i="69" a="1"/>
  <c r="G783" i="69" a="1"/>
  <c r="J85" i="74"/>
  <c r="J97" i="74"/>
  <c r="F899" i="69" a="1"/>
  <c r="H187" i="69" a="1"/>
  <c r="G245" i="69" a="1"/>
  <c r="I71" i="69" a="1"/>
  <c r="G157" i="54"/>
  <c r="J92" i="74"/>
  <c r="J105" i="74"/>
  <c r="H157" i="54" l="1"/>
  <c r="H156" i="54"/>
  <c r="G438" i="69"/>
  <c r="G433" i="69"/>
  <c r="G465" i="69"/>
  <c r="G470" i="69"/>
  <c r="G464" i="69"/>
  <c r="G419" i="69"/>
  <c r="G428" i="69"/>
  <c r="G442" i="69"/>
  <c r="G421" i="69"/>
  <c r="G454" i="69"/>
  <c r="G460" i="69"/>
  <c r="G447" i="69"/>
  <c r="G472" i="69"/>
  <c r="G423" i="69"/>
  <c r="G459" i="69"/>
  <c r="G432" i="69"/>
  <c r="G441" i="69"/>
  <c r="G452" i="69"/>
  <c r="G427" i="69"/>
  <c r="G430" i="69"/>
  <c r="G445" i="69"/>
  <c r="G469" i="69"/>
  <c r="G451" i="69"/>
  <c r="G444" i="69"/>
  <c r="G443" i="69"/>
  <c r="G458" i="69"/>
  <c r="G455" i="69"/>
  <c r="G467" i="69"/>
  <c r="G471" i="69"/>
  <c r="G446" i="69"/>
  <c r="G463" i="69"/>
  <c r="G461" i="69"/>
  <c r="G453" i="69"/>
  <c r="G462" i="69"/>
  <c r="G439" i="69"/>
  <c r="G457" i="69"/>
  <c r="G420" i="69"/>
  <c r="G431" i="69"/>
  <c r="G456" i="69"/>
  <c r="G449" i="69"/>
  <c r="G468" i="69"/>
  <c r="G436" i="69"/>
  <c r="G422" i="69"/>
  <c r="G424" i="69"/>
  <c r="G425" i="69"/>
  <c r="G426" i="69"/>
  <c r="G448" i="69"/>
  <c r="G466" i="69"/>
  <c r="G434" i="69"/>
  <c r="G440" i="69"/>
  <c r="G429" i="69"/>
  <c r="G450" i="69"/>
  <c r="G435" i="69"/>
  <c r="G437" i="69"/>
  <c r="I153" i="69"/>
  <c r="I164" i="69"/>
  <c r="I176" i="69"/>
  <c r="I177" i="69"/>
  <c r="I163" i="69"/>
  <c r="I171" i="69"/>
  <c r="I165" i="69"/>
  <c r="I155" i="69"/>
  <c r="I147" i="69"/>
  <c r="I130" i="69"/>
  <c r="I175" i="69"/>
  <c r="I145" i="69"/>
  <c r="I150" i="69"/>
  <c r="I142" i="69"/>
  <c r="I157" i="69"/>
  <c r="I149" i="69"/>
  <c r="I133" i="69"/>
  <c r="I161" i="69"/>
  <c r="I170" i="69"/>
  <c r="I181" i="69"/>
  <c r="I166" i="69"/>
  <c r="I159" i="69"/>
  <c r="I180" i="69"/>
  <c r="I144" i="69"/>
  <c r="I148" i="69"/>
  <c r="I134" i="69"/>
  <c r="I167" i="69"/>
  <c r="I140" i="69"/>
  <c r="I141" i="69"/>
  <c r="I174" i="69"/>
  <c r="I136" i="69"/>
  <c r="I172" i="69"/>
  <c r="I162" i="69"/>
  <c r="I156" i="69"/>
  <c r="I169" i="69"/>
  <c r="I137" i="69"/>
  <c r="I168" i="69"/>
  <c r="I152" i="69"/>
  <c r="I131" i="69"/>
  <c r="I135" i="69"/>
  <c r="I138" i="69"/>
  <c r="I154" i="69"/>
  <c r="I160" i="69"/>
  <c r="I178" i="69"/>
  <c r="I146" i="69"/>
  <c r="I139" i="69"/>
  <c r="I143" i="69"/>
  <c r="I132" i="69"/>
  <c r="I182" i="69"/>
  <c r="I179" i="69"/>
  <c r="I158" i="69"/>
  <c r="I129" i="69"/>
  <c r="I151" i="69"/>
  <c r="I173" i="69"/>
  <c r="G271" i="69"/>
  <c r="G282" i="69"/>
  <c r="G285" i="69"/>
  <c r="G297" i="69"/>
  <c r="G261" i="69"/>
  <c r="G257" i="69"/>
  <c r="G298" i="69"/>
  <c r="G273" i="69"/>
  <c r="G260" i="69"/>
  <c r="G259" i="69"/>
  <c r="G253" i="69"/>
  <c r="G267" i="69"/>
  <c r="G263" i="69"/>
  <c r="G293" i="69"/>
  <c r="G250" i="69"/>
  <c r="G247" i="69"/>
  <c r="G295" i="69"/>
  <c r="G254" i="69"/>
  <c r="G296" i="69"/>
  <c r="G288" i="69"/>
  <c r="G248" i="69"/>
  <c r="G281" i="69"/>
  <c r="G287" i="69"/>
  <c r="G270" i="69"/>
  <c r="G252" i="69"/>
  <c r="G274" i="69"/>
  <c r="G272" i="69"/>
  <c r="G258" i="69"/>
  <c r="G256" i="69"/>
  <c r="G289" i="69"/>
  <c r="G286" i="69"/>
  <c r="G275" i="69"/>
  <c r="G294" i="69"/>
  <c r="G280" i="69"/>
  <c r="G291" i="69"/>
  <c r="G265" i="69"/>
  <c r="G246" i="69"/>
  <c r="G279" i="69"/>
  <c r="G269" i="69"/>
  <c r="G283" i="69"/>
  <c r="G245" i="69"/>
  <c r="G276" i="69"/>
  <c r="G290" i="69"/>
  <c r="G249" i="69"/>
  <c r="G277" i="69"/>
  <c r="G266" i="69"/>
  <c r="G262" i="69"/>
  <c r="G268" i="69"/>
  <c r="G292" i="69"/>
  <c r="G284" i="69"/>
  <c r="G278" i="69"/>
  <c r="G251" i="69"/>
  <c r="G264" i="69"/>
  <c r="G255" i="69"/>
  <c r="E121" i="74" a="1"/>
  <c r="H155" i="54"/>
  <c r="I115" i="69"/>
  <c r="I123" i="69"/>
  <c r="I90" i="69"/>
  <c r="I77" i="69"/>
  <c r="I104" i="69"/>
  <c r="I117" i="69"/>
  <c r="I94" i="69"/>
  <c r="I120" i="69"/>
  <c r="I82" i="69"/>
  <c r="I103" i="69"/>
  <c r="I105" i="69"/>
  <c r="I99" i="69"/>
  <c r="I79" i="69"/>
  <c r="I95" i="69"/>
  <c r="I124" i="69"/>
  <c r="I112" i="69"/>
  <c r="I84" i="69"/>
  <c r="I109" i="69"/>
  <c r="I116" i="69"/>
  <c r="I106" i="69"/>
  <c r="I111" i="69"/>
  <c r="I91" i="69"/>
  <c r="I92" i="69"/>
  <c r="I108" i="69"/>
  <c r="I72" i="69"/>
  <c r="I122" i="69"/>
  <c r="I118" i="69"/>
  <c r="I100" i="69"/>
  <c r="I80" i="69"/>
  <c r="I102" i="69"/>
  <c r="I74" i="69"/>
  <c r="I88" i="69"/>
  <c r="I93" i="69"/>
  <c r="I113" i="69"/>
  <c r="I119" i="69"/>
  <c r="I110" i="69"/>
  <c r="I73" i="69"/>
  <c r="I101" i="69"/>
  <c r="I78" i="69"/>
  <c r="I107" i="69"/>
  <c r="I76" i="69"/>
  <c r="I85" i="69"/>
  <c r="I86" i="69"/>
  <c r="I96" i="69"/>
  <c r="I98" i="69"/>
  <c r="I87" i="69"/>
  <c r="I114" i="69"/>
  <c r="I71" i="69"/>
  <c r="I89" i="69"/>
  <c r="I81" i="69"/>
  <c r="I97" i="69"/>
  <c r="I75" i="69"/>
  <c r="I83" i="69"/>
  <c r="I121" i="69"/>
  <c r="H191" i="69"/>
  <c r="H237" i="69"/>
  <c r="H198" i="69"/>
  <c r="H209" i="69"/>
  <c r="H231" i="69"/>
  <c r="H235" i="69"/>
  <c r="H221" i="69"/>
  <c r="H217" i="69"/>
  <c r="H207" i="69"/>
  <c r="H197" i="69"/>
  <c r="H234" i="69"/>
  <c r="H196" i="69"/>
  <c r="H215" i="69"/>
  <c r="H220" i="69"/>
  <c r="H208" i="69"/>
  <c r="H230" i="69"/>
  <c r="H188" i="69"/>
  <c r="H212" i="69"/>
  <c r="H193" i="69"/>
  <c r="H189" i="69"/>
  <c r="H226" i="69"/>
  <c r="H228" i="69"/>
  <c r="H211" i="69"/>
  <c r="H202" i="69"/>
  <c r="H240" i="69"/>
  <c r="H222" i="69"/>
  <c r="H238" i="69"/>
  <c r="H194" i="69"/>
  <c r="H224" i="69"/>
  <c r="H205" i="69"/>
  <c r="H225" i="69"/>
  <c r="H210" i="69"/>
  <c r="H219" i="69"/>
  <c r="H195" i="69"/>
  <c r="H229" i="69"/>
  <c r="H206" i="69"/>
  <c r="H214" i="69"/>
  <c r="H233" i="69"/>
  <c r="H239" i="69"/>
  <c r="H190" i="69"/>
  <c r="H192" i="69"/>
  <c r="H203" i="69"/>
  <c r="H204" i="69"/>
  <c r="H199" i="69"/>
  <c r="H187" i="69"/>
  <c r="H236" i="69"/>
  <c r="H200" i="69"/>
  <c r="H223" i="69"/>
  <c r="H227" i="69"/>
  <c r="H201" i="69"/>
  <c r="H213" i="69"/>
  <c r="H216" i="69"/>
  <c r="H218" i="69"/>
  <c r="H232" i="69"/>
  <c r="G161" i="54"/>
  <c r="F909" i="69"/>
  <c r="F903" i="69"/>
  <c r="F940" i="69"/>
  <c r="F930" i="69"/>
  <c r="F928" i="69"/>
  <c r="F916" i="69"/>
  <c r="F938" i="69"/>
  <c r="F933" i="69"/>
  <c r="F927" i="69"/>
  <c r="F902" i="69"/>
  <c r="F905" i="69"/>
  <c r="F934" i="69"/>
  <c r="F932" i="69"/>
  <c r="F947" i="69"/>
  <c r="F925" i="69"/>
  <c r="F919" i="69"/>
  <c r="F906" i="69"/>
  <c r="F913" i="69"/>
  <c r="F907" i="69"/>
  <c r="F948" i="69"/>
  <c r="F943" i="69"/>
  <c r="F904" i="69"/>
  <c r="F942" i="69"/>
  <c r="F945" i="69"/>
  <c r="F921" i="69"/>
  <c r="F915" i="69"/>
  <c r="F910" i="69"/>
  <c r="F952" i="69"/>
  <c r="F949" i="69"/>
  <c r="F935" i="69"/>
  <c r="F901" i="69"/>
  <c r="F929" i="69"/>
  <c r="F923" i="69"/>
  <c r="F918" i="69"/>
  <c r="F899" i="69"/>
  <c r="F936" i="69"/>
  <c r="F924" i="69"/>
  <c r="F951" i="69"/>
  <c r="F941" i="69"/>
  <c r="F931" i="69"/>
  <c r="F926" i="69"/>
  <c r="F920" i="69"/>
  <c r="F908" i="69"/>
  <c r="F922" i="69"/>
  <c r="F946" i="69"/>
  <c r="F939" i="69"/>
  <c r="F900" i="69"/>
  <c r="F917" i="69"/>
  <c r="F911" i="69"/>
  <c r="F914" i="69"/>
  <c r="F937" i="69"/>
  <c r="F912" i="69"/>
  <c r="F950" i="69"/>
  <c r="F944" i="69"/>
  <c r="G810" i="69"/>
  <c r="G796" i="69"/>
  <c r="G823" i="69"/>
  <c r="G783" i="69"/>
  <c r="G824" i="69"/>
  <c r="G832" i="69"/>
  <c r="G784" i="69"/>
  <c r="G822" i="69"/>
  <c r="G798" i="69"/>
  <c r="G829" i="69"/>
  <c r="G820" i="69"/>
  <c r="G819" i="69"/>
  <c r="G833" i="69"/>
  <c r="G821" i="69"/>
  <c r="G814" i="69"/>
  <c r="G794" i="69"/>
  <c r="G795" i="69"/>
  <c r="G817" i="69"/>
  <c r="G825" i="69"/>
  <c r="G811" i="69"/>
  <c r="G826" i="69"/>
  <c r="G828" i="69"/>
  <c r="G787" i="69"/>
  <c r="G785" i="69"/>
  <c r="G788" i="69"/>
  <c r="G657" i="69" s="1"/>
  <c r="G836" i="69"/>
  <c r="G808" i="69"/>
  <c r="G793" i="69"/>
  <c r="G789" i="69"/>
  <c r="G802" i="69"/>
  <c r="G792" i="69"/>
  <c r="G806" i="69"/>
  <c r="G804" i="69"/>
  <c r="G797" i="69"/>
  <c r="G803" i="69"/>
  <c r="G791" i="69"/>
  <c r="G800" i="69"/>
  <c r="G818" i="69"/>
  <c r="G799" i="69"/>
  <c r="G805" i="69"/>
  <c r="G815" i="69"/>
  <c r="G813" i="69"/>
  <c r="G807" i="69"/>
  <c r="G835" i="69"/>
  <c r="G790" i="69"/>
  <c r="G801" i="69"/>
  <c r="G827" i="69"/>
  <c r="G812" i="69"/>
  <c r="G816" i="69"/>
  <c r="G830" i="69"/>
  <c r="G809" i="69"/>
  <c r="G831" i="69"/>
  <c r="G834" i="69"/>
  <c r="G786" i="69"/>
  <c r="I217" i="74"/>
  <c r="I274" i="74" s="1"/>
  <c r="I196" i="74"/>
  <c r="I253" i="74" s="1"/>
  <c r="I218" i="74"/>
  <c r="I275" i="74" s="1"/>
  <c r="I214" i="74"/>
  <c r="I271" i="74" s="1"/>
  <c r="I201" i="74"/>
  <c r="I258" i="74" s="1"/>
  <c r="I222" i="74"/>
  <c r="I279" i="74" s="1"/>
  <c r="I207" i="74"/>
  <c r="I264" i="74" s="1"/>
  <c r="I230" i="74"/>
  <c r="I287" i="74" s="1"/>
  <c r="I180" i="74"/>
  <c r="I237" i="74" s="1"/>
  <c r="I198" i="74"/>
  <c r="I255" i="74" s="1"/>
  <c r="I224" i="74"/>
  <c r="I281" i="74" s="1"/>
  <c r="I195" i="74"/>
  <c r="I252" i="74" s="1"/>
  <c r="I228" i="74"/>
  <c r="I285" i="74" s="1"/>
  <c r="I193" i="74"/>
  <c r="I250" i="74" s="1"/>
  <c r="I204" i="74"/>
  <c r="I261" i="74" s="1"/>
  <c r="I183" i="74"/>
  <c r="I240" i="74" s="1"/>
  <c r="I221" i="74"/>
  <c r="I278" i="74" s="1"/>
  <c r="I190" i="74"/>
  <c r="I247" i="74" s="1"/>
  <c r="I185" i="74"/>
  <c r="I242" i="74" s="1"/>
  <c r="I187" i="74"/>
  <c r="I244" i="74" s="1"/>
  <c r="I232" i="74"/>
  <c r="I289" i="74" s="1"/>
  <c r="I347" i="74" s="1"/>
  <c r="I209" i="74"/>
  <c r="I266" i="74" s="1"/>
  <c r="I226" i="74"/>
  <c r="I283" i="74" s="1"/>
  <c r="I211" i="74"/>
  <c r="I268" i="74" s="1"/>
  <c r="I220" i="74"/>
  <c r="I277" i="74" s="1"/>
  <c r="I189" i="74"/>
  <c r="I246" i="74" s="1"/>
  <c r="I212" i="74"/>
  <c r="I269" i="74" s="1"/>
  <c r="I203" i="74"/>
  <c r="I260" i="74" s="1"/>
  <c r="I188" i="74"/>
  <c r="I245" i="74" s="1"/>
  <c r="I231" i="74"/>
  <c r="I288" i="74" s="1"/>
  <c r="I216" i="74"/>
  <c r="I273" i="74" s="1"/>
  <c r="I219" i="74"/>
  <c r="I276" i="74" s="1"/>
  <c r="I184" i="74"/>
  <c r="I241" i="74" s="1"/>
  <c r="I223" i="74"/>
  <c r="I280" i="74" s="1"/>
  <c r="I200" i="74"/>
  <c r="I257" i="74" s="1"/>
  <c r="I205" i="74"/>
  <c r="I262" i="74" s="1"/>
  <c r="I199" i="74"/>
  <c r="I256" i="74" s="1"/>
  <c r="I213" i="74"/>
  <c r="I270" i="74" s="1"/>
  <c r="I206" i="74"/>
  <c r="I263" i="74" s="1"/>
  <c r="I191" i="74"/>
  <c r="I248" i="74" s="1"/>
  <c r="I229" i="74"/>
  <c r="I286" i="74" s="1"/>
  <c r="I225" i="74"/>
  <c r="I282" i="74" s="1"/>
  <c r="I227" i="74"/>
  <c r="I284" i="74" s="1"/>
  <c r="I194" i="74"/>
  <c r="I251" i="74" s="1"/>
  <c r="I186" i="74"/>
  <c r="I243" i="74" s="1"/>
  <c r="I192" i="74"/>
  <c r="I249" i="74" s="1"/>
  <c r="I197" i="74"/>
  <c r="I254" i="74" s="1"/>
  <c r="I215" i="74"/>
  <c r="I272" i="74" s="1"/>
  <c r="I202" i="74"/>
  <c r="I259" i="74" s="1"/>
  <c r="I181" i="74"/>
  <c r="I238" i="74" s="1"/>
  <c r="I210" i="74"/>
  <c r="I267" i="74" s="1"/>
  <c r="I179" i="74"/>
  <c r="I236" i="74" s="1"/>
  <c r="I208" i="74"/>
  <c r="I265" i="74" s="1"/>
  <c r="I182" i="74"/>
  <c r="I239" i="74" s="1"/>
  <c r="H161" i="54" l="1"/>
  <c r="J129" i="69" a="1"/>
  <c r="J129" i="69" s="1"/>
  <c r="F1060" i="69"/>
  <c r="F1002" i="69" s="1"/>
  <c r="F1030" i="69"/>
  <c r="F972" i="69" s="1"/>
  <c r="F1055" i="69"/>
  <c r="F997" i="69" s="1"/>
  <c r="F1036" i="69"/>
  <c r="F978" i="69" s="1"/>
  <c r="F1067" i="69"/>
  <c r="F1009" i="69" s="1"/>
  <c r="F1034" i="69"/>
  <c r="F976" i="69" s="1"/>
  <c r="F1051" i="69"/>
  <c r="F993" i="69" s="1"/>
  <c r="F1031" i="69"/>
  <c r="F973" i="69" s="1"/>
  <c r="G659" i="69"/>
  <c r="G661" i="69" s="1"/>
  <c r="F1020" i="69"/>
  <c r="F962" i="69" s="1"/>
  <c r="F1029" i="69"/>
  <c r="F1063" i="69"/>
  <c r="F1005" i="69" s="1"/>
  <c r="F1018" i="69"/>
  <c r="F1032" i="69"/>
  <c r="F974" i="69" s="1"/>
  <c r="F1019" i="69"/>
  <c r="J166" i="69"/>
  <c r="J165" i="69"/>
  <c r="J163" i="69"/>
  <c r="J152" i="69"/>
  <c r="G477" i="69" a="1"/>
  <c r="G666" i="69" a="1"/>
  <c r="F1066" i="69"/>
  <c r="F1008" i="69" s="1"/>
  <c r="F1027" i="69"/>
  <c r="F969" i="69" s="1"/>
  <c r="F1062" i="69"/>
  <c r="F1004" i="69" s="1"/>
  <c r="F1042" i="69"/>
  <c r="F984" i="69" s="1"/>
  <c r="F1040" i="69"/>
  <c r="F982" i="69" s="1"/>
  <c r="F1039" i="69"/>
  <c r="F981" i="69" s="1"/>
  <c r="F1065" i="69"/>
  <c r="F1007" i="69" s="1"/>
  <c r="F1037" i="69"/>
  <c r="F979" i="69" s="1"/>
  <c r="F1059" i="69"/>
  <c r="F1001" i="69" s="1"/>
  <c r="F1022" i="69"/>
  <c r="F964" i="69" s="1"/>
  <c r="F1048" i="69"/>
  <c r="F990" i="69" s="1"/>
  <c r="F1043" i="69"/>
  <c r="F985" i="69" s="1"/>
  <c r="F1044" i="69"/>
  <c r="F986" i="69" s="1"/>
  <c r="F1025" i="69"/>
  <c r="F967" i="69" s="1"/>
  <c r="J71" i="69" a="1"/>
  <c r="G303" i="69" a="1"/>
  <c r="F1028" i="69"/>
  <c r="F970" i="69" s="1"/>
  <c r="F1033" i="69"/>
  <c r="F975" i="69" s="1"/>
  <c r="F1038" i="69"/>
  <c r="F980" i="69" s="1"/>
  <c r="F1047" i="69"/>
  <c r="F989" i="69" s="1"/>
  <c r="F1052" i="69"/>
  <c r="F994" i="69" s="1"/>
  <c r="F1045" i="69"/>
  <c r="F987" i="69" s="1"/>
  <c r="F1068" i="69"/>
  <c r="F1010" i="69" s="1"/>
  <c r="F1126" i="69" s="1"/>
  <c r="N58" i="81" s="1"/>
  <c r="F1061" i="69"/>
  <c r="F1003" i="69" s="1"/>
  <c r="F1064" i="69"/>
  <c r="F1006" i="69" s="1"/>
  <c r="F1035" i="69"/>
  <c r="F977" i="69" s="1"/>
  <c r="F1050" i="69"/>
  <c r="F992" i="69" s="1"/>
  <c r="F1049" i="69"/>
  <c r="F991" i="69" s="1"/>
  <c r="F1046" i="69"/>
  <c r="F988" i="69" s="1"/>
  <c r="H245" i="69" a="1"/>
  <c r="I187" i="69" a="1"/>
  <c r="J217" i="74"/>
  <c r="J274" i="74" s="1"/>
  <c r="J188" i="74"/>
  <c r="J245" i="74" s="1"/>
  <c r="J179" i="74"/>
  <c r="J236" i="74" s="1"/>
  <c r="J182" i="74"/>
  <c r="J239" i="74" s="1"/>
  <c r="J198" i="74"/>
  <c r="J255" i="74" s="1"/>
  <c r="J197" i="74"/>
  <c r="J254" i="74" s="1"/>
  <c r="J203" i="74"/>
  <c r="J260" i="74" s="1"/>
  <c r="J205" i="74"/>
  <c r="J262" i="74" s="1"/>
  <c r="J222" i="74"/>
  <c r="J279" i="74" s="1"/>
  <c r="J215" i="74"/>
  <c r="J272" i="74" s="1"/>
  <c r="J187" i="74"/>
  <c r="J244" i="74" s="1"/>
  <c r="J216" i="74"/>
  <c r="J273" i="74" s="1"/>
  <c r="J180" i="74"/>
  <c r="J237" i="74" s="1"/>
  <c r="J181" i="74"/>
  <c r="J238" i="74" s="1"/>
  <c r="J231" i="74"/>
  <c r="J288" i="74" s="1"/>
  <c r="J201" i="74"/>
  <c r="J258" i="74" s="1"/>
  <c r="J190" i="74"/>
  <c r="J247" i="74" s="1"/>
  <c r="J218" i="74"/>
  <c r="J275" i="74" s="1"/>
  <c r="J193" i="74"/>
  <c r="J250" i="74" s="1"/>
  <c r="J211" i="74"/>
  <c r="J268" i="74" s="1"/>
  <c r="J227" i="74"/>
  <c r="J284" i="74" s="1"/>
  <c r="J183" i="74"/>
  <c r="J240" i="74" s="1"/>
  <c r="J202" i="74"/>
  <c r="J259" i="74" s="1"/>
  <c r="J185" i="74"/>
  <c r="J242" i="74" s="1"/>
  <c r="J232" i="74"/>
  <c r="J289" i="74" s="1"/>
  <c r="J347" i="74" s="1"/>
  <c r="J191" i="74"/>
  <c r="J248" i="74" s="1"/>
  <c r="J192" i="74"/>
  <c r="J249" i="74" s="1"/>
  <c r="J214" i="74"/>
  <c r="J271" i="74" s="1"/>
  <c r="J199" i="74"/>
  <c r="J256" i="74" s="1"/>
  <c r="J224" i="74"/>
  <c r="J281" i="74" s="1"/>
  <c r="J228" i="74"/>
  <c r="J285" i="74" s="1"/>
  <c r="J229" i="74"/>
  <c r="J286" i="74" s="1"/>
  <c r="J223" i="74"/>
  <c r="J280" i="74" s="1"/>
  <c r="J195" i="74"/>
  <c r="J252" i="74" s="1"/>
  <c r="J204" i="74"/>
  <c r="J261" i="74" s="1"/>
  <c r="J220" i="74"/>
  <c r="J277" i="74" s="1"/>
  <c r="J225" i="74"/>
  <c r="J282" i="74" s="1"/>
  <c r="J212" i="74"/>
  <c r="J269" i="74" s="1"/>
  <c r="J196" i="74"/>
  <c r="J253" i="74" s="1"/>
  <c r="J230" i="74"/>
  <c r="J287" i="74" s="1"/>
  <c r="J184" i="74"/>
  <c r="J241" i="74" s="1"/>
  <c r="J210" i="74"/>
  <c r="J267" i="74" s="1"/>
  <c r="J206" i="74"/>
  <c r="J263" i="74" s="1"/>
  <c r="J226" i="74"/>
  <c r="J283" i="74" s="1"/>
  <c r="J200" i="74"/>
  <c r="J257" i="74" s="1"/>
  <c r="J186" i="74"/>
  <c r="J243" i="74" s="1"/>
  <c r="J219" i="74"/>
  <c r="J276" i="74" s="1"/>
  <c r="J213" i="74"/>
  <c r="J270" i="74" s="1"/>
  <c r="J194" i="74"/>
  <c r="J251" i="74" s="1"/>
  <c r="J221" i="74"/>
  <c r="J278" i="74" s="1"/>
  <c r="J189" i="74"/>
  <c r="J246" i="74" s="1"/>
  <c r="J208" i="74"/>
  <c r="J265" i="74" s="1"/>
  <c r="J207" i="74"/>
  <c r="J264" i="74" s="1"/>
  <c r="J209" i="74"/>
  <c r="J266" i="74" s="1"/>
  <c r="F1053" i="69"/>
  <c r="F995" i="69" s="1"/>
  <c r="F1016" i="69"/>
  <c r="F958" i="69" s="1"/>
  <c r="F1024" i="69"/>
  <c r="F1057" i="69"/>
  <c r="F999" i="69" s="1"/>
  <c r="F1015" i="69"/>
  <c r="F1017" i="69"/>
  <c r="F959" i="69" s="1"/>
  <c r="F1026" i="69"/>
  <c r="F968" i="69" s="1"/>
  <c r="F1058" i="69"/>
  <c r="F1000" i="69" s="1"/>
  <c r="F1023" i="69"/>
  <c r="F1041" i="69"/>
  <c r="F983" i="69" s="1"/>
  <c r="F1021" i="69"/>
  <c r="F963" i="69" s="1"/>
  <c r="F1054" i="69"/>
  <c r="F996" i="69" s="1"/>
  <c r="F1056" i="69"/>
  <c r="I168" i="74"/>
  <c r="I341" i="74" s="1"/>
  <c r="E166" i="74"/>
  <c r="E339" i="74" s="1"/>
  <c r="H139" i="74"/>
  <c r="H312" i="74" s="1"/>
  <c r="E125" i="74"/>
  <c r="E298" i="74" s="1"/>
  <c r="E121" i="74"/>
  <c r="E294" i="74" s="1"/>
  <c r="J155" i="74"/>
  <c r="G166" i="74"/>
  <c r="G339" i="74" s="1"/>
  <c r="I124" i="74"/>
  <c r="I297" i="74" s="1"/>
  <c r="F132" i="74"/>
  <c r="F305" i="74" s="1"/>
  <c r="J130" i="74"/>
  <c r="J303" i="74" s="1"/>
  <c r="F126" i="74"/>
  <c r="F299" i="74" s="1"/>
  <c r="H123" i="74"/>
  <c r="H296" i="74" s="1"/>
  <c r="G136" i="74"/>
  <c r="G309" i="74" s="1"/>
  <c r="F127" i="74"/>
  <c r="F300" i="74" s="1"/>
  <c r="F138" i="74"/>
  <c r="F311" i="74" s="1"/>
  <c r="J135" i="74"/>
  <c r="F144" i="74"/>
  <c r="F317" i="74" s="1"/>
  <c r="F173" i="74"/>
  <c r="F346" i="74" s="1"/>
  <c r="H150" i="74"/>
  <c r="H323" i="74" s="1"/>
  <c r="G139" i="74"/>
  <c r="G312" i="74" s="1"/>
  <c r="H132" i="74"/>
  <c r="H305" i="74" s="1"/>
  <c r="F164" i="74"/>
  <c r="F337" i="74" s="1"/>
  <c r="H153" i="74"/>
  <c r="H326" i="74" s="1"/>
  <c r="I123" i="74"/>
  <c r="I296" i="74" s="1"/>
  <c r="H141" i="74"/>
  <c r="H314" i="74" s="1"/>
  <c r="J141" i="74"/>
  <c r="H129" i="74"/>
  <c r="H302" i="74" s="1"/>
  <c r="E173" i="74"/>
  <c r="E346" i="74" s="1"/>
  <c r="E170" i="74"/>
  <c r="E343" i="74" s="1"/>
  <c r="G128" i="74"/>
  <c r="G301" i="74" s="1"/>
  <c r="H127" i="74"/>
  <c r="H300" i="74" s="1"/>
  <c r="G151" i="74"/>
  <c r="G324" i="74" s="1"/>
  <c r="J133" i="74"/>
  <c r="E129" i="74"/>
  <c r="E302" i="74" s="1"/>
  <c r="H169" i="74"/>
  <c r="H342" i="74" s="1"/>
  <c r="E162" i="74"/>
  <c r="E335" i="74" s="1"/>
  <c r="I151" i="74"/>
  <c r="I324" i="74" s="1"/>
  <c r="I165" i="74"/>
  <c r="I338" i="74" s="1"/>
  <c r="E169" i="74"/>
  <c r="E342" i="74" s="1"/>
  <c r="I162" i="74"/>
  <c r="I335" i="74" s="1"/>
  <c r="F163" i="74"/>
  <c r="F336" i="74" s="1"/>
  <c r="H154" i="74"/>
  <c r="H327" i="74" s="1"/>
  <c r="F146" i="74"/>
  <c r="F319" i="74" s="1"/>
  <c r="G153" i="74"/>
  <c r="G326" i="74" s="1"/>
  <c r="E158" i="74"/>
  <c r="E331" i="74" s="1"/>
  <c r="F149" i="74"/>
  <c r="F322" i="74" s="1"/>
  <c r="G162" i="74"/>
  <c r="G335" i="74" s="1"/>
  <c r="G145" i="74"/>
  <c r="G318" i="74" s="1"/>
  <c r="J142" i="74"/>
  <c r="I166" i="74"/>
  <c r="I339" i="74" s="1"/>
  <c r="G144" i="74"/>
  <c r="G317" i="74" s="1"/>
  <c r="J140" i="74"/>
  <c r="E144" i="74"/>
  <c r="E317" i="74" s="1"/>
  <c r="J127" i="74"/>
  <c r="J300" i="74" s="1"/>
  <c r="H146" i="74"/>
  <c r="H319" i="74" s="1"/>
  <c r="J157" i="74"/>
  <c r="E141" i="74"/>
  <c r="E314" i="74" s="1"/>
  <c r="H142" i="74"/>
  <c r="H315" i="74" s="1"/>
  <c r="E153" i="74"/>
  <c r="E326" i="74" s="1"/>
  <c r="G146" i="74"/>
  <c r="G319" i="74" s="1"/>
  <c r="E138" i="74"/>
  <c r="E311" i="74" s="1"/>
  <c r="G141" i="74"/>
  <c r="G314" i="74" s="1"/>
  <c r="E131" i="74"/>
  <c r="E304" i="74" s="1"/>
  <c r="F148" i="74"/>
  <c r="F321" i="74" s="1"/>
  <c r="G131" i="74"/>
  <c r="G304" i="74" s="1"/>
  <c r="H170" i="74"/>
  <c r="H343" i="74" s="1"/>
  <c r="J148" i="74"/>
  <c r="J321" i="74" s="1"/>
  <c r="F162" i="74"/>
  <c r="F335" i="74" s="1"/>
  <c r="F154" i="74"/>
  <c r="F327" i="74" s="1"/>
  <c r="E161" i="74"/>
  <c r="E334" i="74" s="1"/>
  <c r="I152" i="74"/>
  <c r="I325" i="74" s="1"/>
  <c r="E171" i="74"/>
  <c r="E344" i="74" s="1"/>
  <c r="H151" i="74"/>
  <c r="H324" i="74" s="1"/>
  <c r="J131" i="74"/>
  <c r="H155" i="74"/>
  <c r="H328" i="74" s="1"/>
  <c r="J129" i="74"/>
  <c r="I158" i="74"/>
  <c r="I331" i="74" s="1"/>
  <c r="H147" i="74"/>
  <c r="H320" i="74" s="1"/>
  <c r="G154" i="74"/>
  <c r="G327" i="74" s="1"/>
  <c r="F169" i="74"/>
  <c r="F342" i="74" s="1"/>
  <c r="G160" i="74"/>
  <c r="G333" i="74" s="1"/>
  <c r="I156" i="74"/>
  <c r="I329" i="74" s="1"/>
  <c r="F133" i="74"/>
  <c r="F306" i="74" s="1"/>
  <c r="J143" i="74"/>
  <c r="E124" i="74"/>
  <c r="E297" i="74" s="1"/>
  <c r="J156" i="74"/>
  <c r="G124" i="74"/>
  <c r="G297" i="74" s="1"/>
  <c r="H157" i="74"/>
  <c r="H330" i="74" s="1"/>
  <c r="F160" i="74"/>
  <c r="F333" i="74" s="1"/>
  <c r="I122" i="74"/>
  <c r="I295" i="74" s="1"/>
  <c r="H136" i="74"/>
  <c r="H309" i="74" s="1"/>
  <c r="G126" i="74"/>
  <c r="G299" i="74" s="1"/>
  <c r="G137" i="74"/>
  <c r="G310" i="74" s="1"/>
  <c r="I138" i="74"/>
  <c r="I311" i="74" s="1"/>
  <c r="F130" i="74"/>
  <c r="F303" i="74" s="1"/>
  <c r="J164" i="74"/>
  <c r="F156" i="74"/>
  <c r="F329" i="74" s="1"/>
  <c r="J134" i="74"/>
  <c r="F139" i="74"/>
  <c r="F312" i="74" s="1"/>
  <c r="I130" i="74"/>
  <c r="I303" i="74" s="1"/>
  <c r="J132" i="74"/>
  <c r="G129" i="74"/>
  <c r="G302" i="74" s="1"/>
  <c r="G130" i="74"/>
  <c r="G303" i="74" s="1"/>
  <c r="G122" i="74"/>
  <c r="G295" i="74" s="1"/>
  <c r="F167" i="74"/>
  <c r="F340" i="74" s="1"/>
  <c r="G155" i="74"/>
  <c r="G328" i="74" s="1"/>
  <c r="E160" i="74"/>
  <c r="E333" i="74" s="1"/>
  <c r="I135" i="74"/>
  <c r="I308" i="74" s="1"/>
  <c r="I139" i="74"/>
  <c r="I312" i="74" s="1"/>
  <c r="I133" i="74"/>
  <c r="I306" i="74" s="1"/>
  <c r="G121" i="74"/>
  <c r="G294" i="74" s="1"/>
  <c r="J163" i="74"/>
  <c r="F129" i="74"/>
  <c r="F302" i="74" s="1"/>
  <c r="I171" i="74"/>
  <c r="I344" i="74" s="1"/>
  <c r="G173" i="74"/>
  <c r="G346" i="74" s="1"/>
  <c r="F170" i="74"/>
  <c r="F343" i="74" s="1"/>
  <c r="I155" i="74"/>
  <c r="I328" i="74" s="1"/>
  <c r="H171" i="74"/>
  <c r="H344" i="74" s="1"/>
  <c r="I157" i="74"/>
  <c r="I330" i="74" s="1"/>
  <c r="G147" i="74"/>
  <c r="G320" i="74" s="1"/>
  <c r="J153" i="74"/>
  <c r="J147" i="74"/>
  <c r="E126" i="74"/>
  <c r="E299" i="74" s="1"/>
  <c r="I144" i="74"/>
  <c r="I317" i="74" s="1"/>
  <c r="F157" i="74"/>
  <c r="F330" i="74" s="1"/>
  <c r="F159" i="74"/>
  <c r="F332" i="74" s="1"/>
  <c r="H172" i="74"/>
  <c r="H345" i="74" s="1"/>
  <c r="G169" i="74"/>
  <c r="G342" i="74" s="1"/>
  <c r="G170" i="74"/>
  <c r="G343" i="74" s="1"/>
  <c r="E142" i="74"/>
  <c r="E315" i="74" s="1"/>
  <c r="E149" i="74"/>
  <c r="E322" i="74" s="1"/>
  <c r="F135" i="74"/>
  <c r="F308" i="74" s="1"/>
  <c r="I160" i="74"/>
  <c r="I333" i="74" s="1"/>
  <c r="E127" i="74"/>
  <c r="E300" i="74" s="1"/>
  <c r="H138" i="74"/>
  <c r="H311" i="74" s="1"/>
  <c r="J124" i="74"/>
  <c r="E140" i="74"/>
  <c r="E313" i="74" s="1"/>
  <c r="I143" i="74"/>
  <c r="I316" i="74" s="1"/>
  <c r="J123" i="74"/>
  <c r="H128" i="74"/>
  <c r="H301" i="74" s="1"/>
  <c r="F168" i="74"/>
  <c r="F341" i="74" s="1"/>
  <c r="H144" i="74"/>
  <c r="H317" i="74" s="1"/>
  <c r="E136" i="74"/>
  <c r="E309" i="74" s="1"/>
  <c r="I128" i="74"/>
  <c r="I301" i="74" s="1"/>
  <c r="F147" i="74"/>
  <c r="F320" i="74" s="1"/>
  <c r="E165" i="74"/>
  <c r="E338" i="74" s="1"/>
  <c r="I145" i="74"/>
  <c r="I318" i="74" s="1"/>
  <c r="J169" i="74"/>
  <c r="G164" i="74"/>
  <c r="G337" i="74" s="1"/>
  <c r="J166" i="74"/>
  <c r="G149" i="74"/>
  <c r="G322" i="74" s="1"/>
  <c r="F166" i="74"/>
  <c r="F339" i="74" s="1"/>
  <c r="I147" i="74"/>
  <c r="I320" i="74" s="1"/>
  <c r="J158" i="74"/>
  <c r="E168" i="74"/>
  <c r="E341" i="74" s="1"/>
  <c r="F153" i="74"/>
  <c r="F326" i="74" s="1"/>
  <c r="J128" i="74"/>
  <c r="E146" i="74"/>
  <c r="E319" i="74" s="1"/>
  <c r="H159" i="74"/>
  <c r="H332" i="74" s="1"/>
  <c r="F123" i="74"/>
  <c r="F296" i="74" s="1"/>
  <c r="J136" i="74"/>
  <c r="I127" i="74"/>
  <c r="I300" i="74" s="1"/>
  <c r="G143" i="74"/>
  <c r="G316" i="74" s="1"/>
  <c r="E167" i="74"/>
  <c r="E340" i="74" s="1"/>
  <c r="F136" i="74"/>
  <c r="F309" i="74" s="1"/>
  <c r="I132" i="74"/>
  <c r="I305" i="74" s="1"/>
  <c r="H135" i="74"/>
  <c r="H308" i="74" s="1"/>
  <c r="H161" i="74"/>
  <c r="H334" i="74" s="1"/>
  <c r="J150" i="74"/>
  <c r="G159" i="74"/>
  <c r="G332" i="74" s="1"/>
  <c r="G148" i="74"/>
  <c r="G321" i="74" s="1"/>
  <c r="E157" i="74"/>
  <c r="E330" i="74" s="1"/>
  <c r="H126" i="74"/>
  <c r="H299" i="74" s="1"/>
  <c r="F141" i="74"/>
  <c r="F314" i="74" s="1"/>
  <c r="F145" i="74"/>
  <c r="F318" i="74" s="1"/>
  <c r="G142" i="74"/>
  <c r="G315" i="74" s="1"/>
  <c r="F161" i="74"/>
  <c r="F334" i="74" s="1"/>
  <c r="E137" i="74"/>
  <c r="E310" i="74" s="1"/>
  <c r="I142" i="74"/>
  <c r="I315" i="74" s="1"/>
  <c r="H133" i="74"/>
  <c r="H306" i="74" s="1"/>
  <c r="J122" i="74"/>
  <c r="F165" i="74"/>
  <c r="F338" i="74" s="1"/>
  <c r="H134" i="74"/>
  <c r="H307" i="74" s="1"/>
  <c r="H140" i="74"/>
  <c r="H313" i="74" s="1"/>
  <c r="H130" i="74"/>
  <c r="H303" i="74" s="1"/>
  <c r="I134" i="74"/>
  <c r="I307" i="74" s="1"/>
  <c r="E163" i="74"/>
  <c r="E336" i="74" s="1"/>
  <c r="J139" i="74"/>
  <c r="G140" i="74"/>
  <c r="G313" i="74" s="1"/>
  <c r="J154" i="74"/>
  <c r="H162" i="74"/>
  <c r="H335" i="74" s="1"/>
  <c r="G123" i="74"/>
  <c r="G296" i="74" s="1"/>
  <c r="G165" i="74"/>
  <c r="G338" i="74" s="1"/>
  <c r="H164" i="74"/>
  <c r="H337" i="74" s="1"/>
  <c r="J159" i="74"/>
  <c r="I170" i="74"/>
  <c r="I343" i="74" s="1"/>
  <c r="G152" i="74"/>
  <c r="G325" i="74" s="1"/>
  <c r="F155" i="74"/>
  <c r="F328" i="74" s="1"/>
  <c r="I172" i="74"/>
  <c r="I345" i="74" s="1"/>
  <c r="E172" i="74"/>
  <c r="E345" i="74" s="1"/>
  <c r="J162" i="74"/>
  <c r="J172" i="74"/>
  <c r="I150" i="74"/>
  <c r="I323" i="74" s="1"/>
  <c r="E135" i="74"/>
  <c r="E308" i="74" s="1"/>
  <c r="J167" i="74"/>
  <c r="H158" i="74"/>
  <c r="H331" i="74" s="1"/>
  <c r="G171" i="74"/>
  <c r="G344" i="74" s="1"/>
  <c r="H166" i="74"/>
  <c r="H339" i="74" s="1"/>
  <c r="H131" i="74"/>
  <c r="H304" i="74" s="1"/>
  <c r="H148" i="74"/>
  <c r="H321" i="74" s="1"/>
  <c r="J173" i="74"/>
  <c r="G138" i="74"/>
  <c r="G311" i="74" s="1"/>
  <c r="I129" i="74"/>
  <c r="I302" i="74" s="1"/>
  <c r="F125" i="74"/>
  <c r="F298" i="74" s="1"/>
  <c r="J160" i="74"/>
  <c r="F140" i="74"/>
  <c r="F313" i="74" s="1"/>
  <c r="G168" i="74"/>
  <c r="G341" i="74" s="1"/>
  <c r="J121" i="74"/>
  <c r="E150" i="74"/>
  <c r="E323" i="74" s="1"/>
  <c r="J125" i="74"/>
  <c r="J152" i="74"/>
  <c r="H173" i="74"/>
  <c r="H346" i="74" s="1"/>
  <c r="E155" i="74"/>
  <c r="E328" i="74" s="1"/>
  <c r="F171" i="74"/>
  <c r="F344" i="74" s="1"/>
  <c r="G167" i="74"/>
  <c r="G340" i="74" s="1"/>
  <c r="F151" i="74"/>
  <c r="F324" i="74" s="1"/>
  <c r="F131" i="74"/>
  <c r="F304" i="74" s="1"/>
  <c r="J170" i="74"/>
  <c r="J168" i="74"/>
  <c r="J126" i="74"/>
  <c r="I148" i="74"/>
  <c r="I321" i="74" s="1"/>
  <c r="G125" i="74"/>
  <c r="G298" i="74" s="1"/>
  <c r="E147" i="74"/>
  <c r="E320" i="74" s="1"/>
  <c r="I167" i="74"/>
  <c r="I340" i="74" s="1"/>
  <c r="I126" i="74"/>
  <c r="I299" i="74" s="1"/>
  <c r="E148" i="74"/>
  <c r="E321" i="74" s="1"/>
  <c r="F122" i="74"/>
  <c r="F295" i="74" s="1"/>
  <c r="H124" i="74"/>
  <c r="H297" i="74" s="1"/>
  <c r="H137" i="74"/>
  <c r="H310" i="74" s="1"/>
  <c r="E130" i="74"/>
  <c r="E303" i="74" s="1"/>
  <c r="E164" i="74"/>
  <c r="E337" i="74" s="1"/>
  <c r="G134" i="74"/>
  <c r="G307" i="74" s="1"/>
  <c r="J171" i="74"/>
  <c r="J138" i="74"/>
  <c r="H121" i="74"/>
  <c r="H294" i="74" s="1"/>
  <c r="F137" i="74"/>
  <c r="F310" i="74" s="1"/>
  <c r="H122" i="74"/>
  <c r="H295" i="74" s="1"/>
  <c r="E139" i="74"/>
  <c r="E312" i="74" s="1"/>
  <c r="E151" i="74"/>
  <c r="E324" i="74" s="1"/>
  <c r="I136" i="74"/>
  <c r="I309" i="74" s="1"/>
  <c r="G127" i="74"/>
  <c r="G300" i="74" s="1"/>
  <c r="E134" i="74"/>
  <c r="E307" i="74" s="1"/>
  <c r="E122" i="74"/>
  <c r="E295" i="74" s="1"/>
  <c r="H145" i="74"/>
  <c r="H318" i="74" s="1"/>
  <c r="J137" i="74"/>
  <c r="I137" i="74"/>
  <c r="I310" i="74" s="1"/>
  <c r="F134" i="74"/>
  <c r="F307" i="74" s="1"/>
  <c r="E123" i="74"/>
  <c r="E296" i="74" s="1"/>
  <c r="E152" i="74"/>
  <c r="E325" i="74" s="1"/>
  <c r="G132" i="74"/>
  <c r="G305" i="74" s="1"/>
  <c r="F128" i="74"/>
  <c r="F301" i="74" s="1"/>
  <c r="G150" i="74"/>
  <c r="G323" i="74" s="1"/>
  <c r="I121" i="74"/>
  <c r="I294" i="74" s="1"/>
  <c r="H152" i="74"/>
  <c r="H325" i="74" s="1"/>
  <c r="G161" i="74"/>
  <c r="G334" i="74" s="1"/>
  <c r="I146" i="74"/>
  <c r="I319" i="74" s="1"/>
  <c r="H168" i="74"/>
  <c r="H341" i="74" s="1"/>
  <c r="H156" i="74"/>
  <c r="H329" i="74" s="1"/>
  <c r="E143" i="74"/>
  <c r="E316" i="74" s="1"/>
  <c r="E133" i="74"/>
  <c r="E306" i="74" s="1"/>
  <c r="I163" i="74"/>
  <c r="I336" i="74" s="1"/>
  <c r="J149" i="74"/>
  <c r="H125" i="74"/>
  <c r="H298" i="74" s="1"/>
  <c r="I159" i="74"/>
  <c r="I332" i="74" s="1"/>
  <c r="I161" i="74"/>
  <c r="I334" i="74" s="1"/>
  <c r="H163" i="74"/>
  <c r="H336" i="74" s="1"/>
  <c r="I169" i="74"/>
  <c r="I342" i="74" s="1"/>
  <c r="G158" i="74"/>
  <c r="G331" i="74" s="1"/>
  <c r="H165" i="74"/>
  <c r="H338" i="74" s="1"/>
  <c r="G157" i="74"/>
  <c r="G330" i="74" s="1"/>
  <c r="E159" i="74"/>
  <c r="E332" i="74" s="1"/>
  <c r="G135" i="74"/>
  <c r="G308" i="74" s="1"/>
  <c r="H167" i="74"/>
  <c r="H340" i="74" s="1"/>
  <c r="G163" i="74"/>
  <c r="G336" i="74" s="1"/>
  <c r="E156" i="74"/>
  <c r="E329" i="74" s="1"/>
  <c r="I164" i="74"/>
  <c r="I337" i="74" s="1"/>
  <c r="I173" i="74"/>
  <c r="I346" i="74" s="1"/>
  <c r="F150" i="74"/>
  <c r="F323" i="74" s="1"/>
  <c r="I149" i="74"/>
  <c r="I322" i="74" s="1"/>
  <c r="F158" i="74"/>
  <c r="F331" i="74" s="1"/>
  <c r="E132" i="74"/>
  <c r="E305" i="74" s="1"/>
  <c r="I141" i="74"/>
  <c r="I314" i="74" s="1"/>
  <c r="G172" i="74"/>
  <c r="G345" i="74" s="1"/>
  <c r="F124" i="74"/>
  <c r="F297" i="74" s="1"/>
  <c r="F121" i="74"/>
  <c r="F294" i="74" s="1"/>
  <c r="I153" i="74"/>
  <c r="I326" i="74" s="1"/>
  <c r="F172" i="74"/>
  <c r="F345" i="74" s="1"/>
  <c r="E154" i="74"/>
  <c r="E327" i="74" s="1"/>
  <c r="F143" i="74"/>
  <c r="F316" i="74" s="1"/>
  <c r="E145" i="74"/>
  <c r="E318" i="74" s="1"/>
  <c r="H149" i="74"/>
  <c r="H322" i="74" s="1"/>
  <c r="J151" i="74"/>
  <c r="I140" i="74"/>
  <c r="I313" i="74" s="1"/>
  <c r="J145" i="74"/>
  <c r="F142" i="74"/>
  <c r="F315" i="74" s="1"/>
  <c r="I131" i="74"/>
  <c r="I304" i="74" s="1"/>
  <c r="G133" i="74"/>
  <c r="G306" i="74" s="1"/>
  <c r="J144" i="74"/>
  <c r="I154" i="74"/>
  <c r="I327" i="74" s="1"/>
  <c r="J146" i="74"/>
  <c r="H160" i="74"/>
  <c r="H333" i="74" s="1"/>
  <c r="I125" i="74"/>
  <c r="I298" i="74" s="1"/>
  <c r="J161" i="74"/>
  <c r="G156" i="74"/>
  <c r="G329" i="74" s="1"/>
  <c r="J165" i="74"/>
  <c r="F152" i="74"/>
  <c r="F325" i="74" s="1"/>
  <c r="H143" i="74"/>
  <c r="H316" i="74" s="1"/>
  <c r="E128" i="74"/>
  <c r="E301" i="74" s="1"/>
  <c r="J170" i="69" l="1"/>
  <c r="J148" i="69"/>
  <c r="J130" i="69"/>
  <c r="J158" i="69"/>
  <c r="J131" i="69"/>
  <c r="J147" i="69"/>
  <c r="J145" i="69"/>
  <c r="J139" i="69"/>
  <c r="J150" i="69"/>
  <c r="J315" i="74"/>
  <c r="J341" i="74"/>
  <c r="J182" i="69"/>
  <c r="J178" i="69"/>
  <c r="J146" i="69"/>
  <c r="J176" i="69"/>
  <c r="J161" i="69"/>
  <c r="J181" i="69"/>
  <c r="J135" i="69"/>
  <c r="J144" i="69"/>
  <c r="J137" i="69"/>
  <c r="J175" i="69"/>
  <c r="J167" i="69"/>
  <c r="J172" i="69"/>
  <c r="J138" i="69"/>
  <c r="J173" i="69"/>
  <c r="J177" i="69"/>
  <c r="J157" i="69"/>
  <c r="J162" i="69"/>
  <c r="J179" i="69"/>
  <c r="J140" i="69"/>
  <c r="J132" i="69"/>
  <c r="J168" i="69"/>
  <c r="J134" i="69"/>
  <c r="J151" i="69"/>
  <c r="J141" i="69"/>
  <c r="J156" i="69"/>
  <c r="J153" i="69"/>
  <c r="J180" i="69"/>
  <c r="J169" i="69"/>
  <c r="J160" i="69"/>
  <c r="J174" i="69"/>
  <c r="J143" i="69"/>
  <c r="J142" i="69"/>
  <c r="J136" i="69"/>
  <c r="J155" i="69"/>
  <c r="J133" i="69"/>
  <c r="J164" i="69"/>
  <c r="J159" i="69"/>
  <c r="J171" i="69"/>
  <c r="J154" i="69"/>
  <c r="J149" i="69"/>
  <c r="J308" i="74"/>
  <c r="J314" i="74"/>
  <c r="J328" i="74"/>
  <c r="J345" i="74"/>
  <c r="J324" i="74"/>
  <c r="J336" i="74"/>
  <c r="F1099" i="69"/>
  <c r="N31" i="81" s="1"/>
  <c r="G30" i="96" s="1"/>
  <c r="F1112" i="69"/>
  <c r="N44" i="81" s="1"/>
  <c r="G43" i="96" s="1"/>
  <c r="F1116" i="69"/>
  <c r="N48" i="81" s="1"/>
  <c r="G47" i="96" s="1"/>
  <c r="F1115" i="69"/>
  <c r="N47" i="81" s="1"/>
  <c r="G46" i="96" s="1"/>
  <c r="F1107" i="69"/>
  <c r="N39" i="81" s="1"/>
  <c r="G38" i="96" s="1"/>
  <c r="F1119" i="69"/>
  <c r="N51" i="81" s="1"/>
  <c r="G50" i="96" s="1"/>
  <c r="F1105" i="69"/>
  <c r="N37" i="81" s="1"/>
  <c r="G36" i="96" s="1"/>
  <c r="F1101" i="69"/>
  <c r="N33" i="81" s="1"/>
  <c r="G32" i="96" s="1"/>
  <c r="F1113" i="69"/>
  <c r="N45" i="81" s="1"/>
  <c r="G44" i="96" s="1"/>
  <c r="F1079" i="69"/>
  <c r="N11" i="81" s="1"/>
  <c r="G10" i="96" s="1"/>
  <c r="F1084" i="69"/>
  <c r="N16" i="81" s="1"/>
  <c r="G15" i="96" s="1"/>
  <c r="F1108" i="69"/>
  <c r="N40" i="81" s="1"/>
  <c r="G39" i="96" s="1"/>
  <c r="F1096" i="69"/>
  <c r="N28" i="81" s="1"/>
  <c r="G27" i="96" s="1"/>
  <c r="F1106" i="69"/>
  <c r="N38" i="81" s="1"/>
  <c r="G37" i="96" s="1"/>
  <c r="F1125" i="69"/>
  <c r="N57" i="81" s="1"/>
  <c r="H57" i="96" s="1"/>
  <c r="F1075" i="69"/>
  <c r="N7" i="81" s="1"/>
  <c r="G6" i="96" s="1"/>
  <c r="F1074" i="69"/>
  <c r="N6" i="81" s="1"/>
  <c r="G5" i="96" s="1"/>
  <c r="F1093" i="69"/>
  <c r="N25" i="81" s="1"/>
  <c r="G24" i="96" s="1"/>
  <c r="F1103" i="69"/>
  <c r="N35" i="81" s="1"/>
  <c r="G34" i="96" s="1"/>
  <c r="F1091" i="69"/>
  <c r="N23" i="81" s="1"/>
  <c r="G22" i="96" s="1"/>
  <c r="F1083" i="69"/>
  <c r="N15" i="81" s="1"/>
  <c r="G14" i="96" s="1"/>
  <c r="F1080" i="69"/>
  <c r="N12" i="81" s="1"/>
  <c r="G11" i="96" s="1"/>
  <c r="F1123" i="69"/>
  <c r="N55" i="81" s="1"/>
  <c r="G54" i="96" s="1"/>
  <c r="F1109" i="69"/>
  <c r="N41" i="81" s="1"/>
  <c r="G40" i="96" s="1"/>
  <c r="F1111" i="69"/>
  <c r="N43" i="81" s="1"/>
  <c r="G42" i="96" s="1"/>
  <c r="F1104" i="69"/>
  <c r="N36" i="81" s="1"/>
  <c r="G35" i="96" s="1"/>
  <c r="F1122" i="69"/>
  <c r="N54" i="81" s="1"/>
  <c r="G53" i="96" s="1"/>
  <c r="F1110" i="69"/>
  <c r="N42" i="81" s="1"/>
  <c r="G41" i="96" s="1"/>
  <c r="F1086" i="69"/>
  <c r="N18" i="81" s="1"/>
  <c r="G17" i="96" s="1"/>
  <c r="F1102" i="69"/>
  <c r="N34" i="81" s="1"/>
  <c r="G33" i="96" s="1"/>
  <c r="F1117" i="69"/>
  <c r="N49" i="81" s="1"/>
  <c r="G48" i="96" s="1"/>
  <c r="F1118" i="69"/>
  <c r="N50" i="81" s="1"/>
  <c r="G49" i="96" s="1"/>
  <c r="J322" i="74"/>
  <c r="J309" i="74"/>
  <c r="J299" i="74"/>
  <c r="J340" i="74"/>
  <c r="J338" i="74"/>
  <c r="J342" i="74"/>
  <c r="J305" i="74"/>
  <c r="J295" i="74"/>
  <c r="J337" i="74"/>
  <c r="J313" i="74"/>
  <c r="J332" i="74"/>
  <c r="G352" i="69"/>
  <c r="G338" i="69"/>
  <c r="G335" i="69"/>
  <c r="G304" i="69"/>
  <c r="G306" i="69"/>
  <c r="G325" i="69"/>
  <c r="G320" i="69"/>
  <c r="G336" i="69"/>
  <c r="G346" i="69"/>
  <c r="G344" i="69"/>
  <c r="G311" i="69"/>
  <c r="G314" i="69"/>
  <c r="G307" i="69"/>
  <c r="G353" i="69"/>
  <c r="G303" i="69"/>
  <c r="G355" i="69"/>
  <c r="G310" i="69"/>
  <c r="G330" i="69"/>
  <c r="G321" i="69"/>
  <c r="G348" i="69"/>
  <c r="G339" i="69"/>
  <c r="G324" i="69"/>
  <c r="G356" i="69"/>
  <c r="G328" i="69"/>
  <c r="G343" i="69"/>
  <c r="G350" i="69"/>
  <c r="G342" i="69"/>
  <c r="G319" i="69"/>
  <c r="G331" i="69"/>
  <c r="G322" i="69"/>
  <c r="G345" i="69"/>
  <c r="G354" i="69"/>
  <c r="G308" i="69"/>
  <c r="G653" i="69" s="1"/>
  <c r="G337" i="69"/>
  <c r="G333" i="69"/>
  <c r="G309" i="69"/>
  <c r="G312" i="69"/>
  <c r="G327" i="69"/>
  <c r="G317" i="69"/>
  <c r="G340" i="69"/>
  <c r="G323" i="69"/>
  <c r="G318" i="69"/>
  <c r="G341" i="69"/>
  <c r="G326" i="69"/>
  <c r="G347" i="69"/>
  <c r="G351" i="69"/>
  <c r="G329" i="69"/>
  <c r="G315" i="69"/>
  <c r="G332" i="69"/>
  <c r="G313" i="69"/>
  <c r="G334" i="69"/>
  <c r="G305" i="69"/>
  <c r="G349" i="69"/>
  <c r="G316" i="69"/>
  <c r="F1098" i="69"/>
  <c r="N30" i="81" s="1"/>
  <c r="G29" i="96" s="1"/>
  <c r="F1120" i="69"/>
  <c r="N52" i="81" s="1"/>
  <c r="G51" i="96" s="1"/>
  <c r="F1124" i="69"/>
  <c r="N56" i="81" s="1"/>
  <c r="G55" i="96" s="1"/>
  <c r="F1089" i="69"/>
  <c r="N21" i="81" s="1"/>
  <c r="G20" i="96" s="1"/>
  <c r="F1092" i="69"/>
  <c r="N24" i="81" s="1"/>
  <c r="G23" i="96" s="1"/>
  <c r="F1094" i="69"/>
  <c r="N26" i="81" s="1"/>
  <c r="G25" i="96" s="1"/>
  <c r="F1088" i="69"/>
  <c r="N20" i="81" s="1"/>
  <c r="G19" i="96" s="1"/>
  <c r="F47" i="96"/>
  <c r="J323" i="74"/>
  <c r="J335" i="74"/>
  <c r="J344" i="74"/>
  <c r="J329" i="74"/>
  <c r="J326" i="74"/>
  <c r="J316" i="74"/>
  <c r="J331" i="74"/>
  <c r="J320" i="74"/>
  <c r="J297" i="74"/>
  <c r="F27" i="96"/>
  <c r="J115" i="69"/>
  <c r="J117" i="69"/>
  <c r="J76" i="69"/>
  <c r="J85" i="69"/>
  <c r="J92" i="69"/>
  <c r="J79" i="69"/>
  <c r="J73" i="69"/>
  <c r="J123" i="69"/>
  <c r="J108" i="69"/>
  <c r="J101" i="69"/>
  <c r="J82" i="69"/>
  <c r="J89" i="69"/>
  <c r="J103" i="69"/>
  <c r="J120" i="69"/>
  <c r="J121" i="69"/>
  <c r="J77" i="69"/>
  <c r="J119" i="69"/>
  <c r="J87" i="69"/>
  <c r="J122" i="69"/>
  <c r="J98" i="69"/>
  <c r="J111" i="69"/>
  <c r="J107" i="69"/>
  <c r="J75" i="69"/>
  <c r="J105" i="69"/>
  <c r="J81" i="69"/>
  <c r="J112" i="69"/>
  <c r="J72" i="69"/>
  <c r="J80" i="69"/>
  <c r="J91" i="69"/>
  <c r="J99" i="69"/>
  <c r="J116" i="69"/>
  <c r="J97" i="69"/>
  <c r="J114" i="69"/>
  <c r="J84" i="69"/>
  <c r="J102" i="69"/>
  <c r="J118" i="69"/>
  <c r="J104" i="69"/>
  <c r="J83" i="69"/>
  <c r="J78" i="69"/>
  <c r="J106" i="69"/>
  <c r="J90" i="69"/>
  <c r="J93" i="69"/>
  <c r="J88" i="69"/>
  <c r="J94" i="69"/>
  <c r="J74" i="69"/>
  <c r="J124" i="69"/>
  <c r="J110" i="69"/>
  <c r="J71" i="69"/>
  <c r="J96" i="69"/>
  <c r="J86" i="69"/>
  <c r="J100" i="69"/>
  <c r="J109" i="69"/>
  <c r="J95" i="69"/>
  <c r="J113" i="69"/>
  <c r="F48" i="96"/>
  <c r="F54" i="96"/>
  <c r="F1090" i="69"/>
  <c r="N22" i="81" s="1"/>
  <c r="G21" i="96" s="1"/>
  <c r="F1121" i="69"/>
  <c r="N53" i="81" s="1"/>
  <c r="G52" i="96" s="1"/>
  <c r="F1078" i="69"/>
  <c r="N10" i="81" s="1"/>
  <c r="G9" i="96" s="1"/>
  <c r="F19" i="96"/>
  <c r="F30" i="96"/>
  <c r="F998" i="69"/>
  <c r="F965" i="69"/>
  <c r="F957" i="69"/>
  <c r="F966" i="69"/>
  <c r="J304" i="74"/>
  <c r="J334" i="74"/>
  <c r="J311" i="74"/>
  <c r="J319" i="74"/>
  <c r="J343" i="74"/>
  <c r="J307" i="74"/>
  <c r="J317" i="74"/>
  <c r="J346" i="74"/>
  <c r="J302" i="74"/>
  <c r="J318" i="74"/>
  <c r="J294" i="74"/>
  <c r="I199" i="69"/>
  <c r="I239" i="69"/>
  <c r="I235" i="69"/>
  <c r="I232" i="69"/>
  <c r="I195" i="69"/>
  <c r="I229" i="69"/>
  <c r="I202" i="69"/>
  <c r="I208" i="69"/>
  <c r="I194" i="69"/>
  <c r="I190" i="69"/>
  <c r="I200" i="69"/>
  <c r="I196" i="69"/>
  <c r="I211" i="69"/>
  <c r="I220" i="69"/>
  <c r="I217" i="69"/>
  <c r="I224" i="69"/>
  <c r="I213" i="69"/>
  <c r="I198" i="69"/>
  <c r="I189" i="69"/>
  <c r="I204" i="69"/>
  <c r="I207" i="69"/>
  <c r="I192" i="69"/>
  <c r="I188" i="69"/>
  <c r="I238" i="69"/>
  <c r="I209" i="69"/>
  <c r="I236" i="69"/>
  <c r="I227" i="69"/>
  <c r="I218" i="69"/>
  <c r="I187" i="69"/>
  <c r="I240" i="69"/>
  <c r="I225" i="69"/>
  <c r="I234" i="69"/>
  <c r="I201" i="69"/>
  <c r="I222" i="69"/>
  <c r="I210" i="69"/>
  <c r="I223" i="69"/>
  <c r="I228" i="69"/>
  <c r="I205" i="69"/>
  <c r="I230" i="69"/>
  <c r="I231" i="69"/>
  <c r="I206" i="69"/>
  <c r="I197" i="69"/>
  <c r="I221" i="69"/>
  <c r="I226" i="69"/>
  <c r="I215" i="69"/>
  <c r="I193" i="69"/>
  <c r="I216" i="69"/>
  <c r="I237" i="69"/>
  <c r="I203" i="69"/>
  <c r="I214" i="69"/>
  <c r="I212" i="69"/>
  <c r="I191" i="69"/>
  <c r="I233" i="69"/>
  <c r="I219" i="69"/>
  <c r="F1095" i="69"/>
  <c r="N27" i="81" s="1"/>
  <c r="G26" i="96" s="1"/>
  <c r="F1097" i="69"/>
  <c r="N29" i="81" s="1"/>
  <c r="G28" i="96" s="1"/>
  <c r="F1100" i="69"/>
  <c r="N32" i="81" s="1"/>
  <c r="G31" i="96" s="1"/>
  <c r="F1085" i="69"/>
  <c r="N17" i="81" s="1"/>
  <c r="G16" i="96" s="1"/>
  <c r="G514" i="69"/>
  <c r="G530" i="69"/>
  <c r="G520" i="69"/>
  <c r="G526" i="69"/>
  <c r="G483" i="69"/>
  <c r="G506" i="69"/>
  <c r="G487" i="69"/>
  <c r="G529" i="69"/>
  <c r="G511" i="69"/>
  <c r="G513" i="69"/>
  <c r="G519" i="69"/>
  <c r="G485" i="69"/>
  <c r="G479" i="69"/>
  <c r="G509" i="69"/>
  <c r="G518" i="69"/>
  <c r="G501" i="69"/>
  <c r="G505" i="69"/>
  <c r="G493" i="69"/>
  <c r="G496" i="69"/>
  <c r="G502" i="69"/>
  <c r="G515" i="69"/>
  <c r="G488" i="69"/>
  <c r="G525" i="69"/>
  <c r="G478" i="69"/>
  <c r="G500" i="69"/>
  <c r="G516" i="69"/>
  <c r="G484" i="69"/>
  <c r="G499" i="69"/>
  <c r="G497" i="69"/>
  <c r="G486" i="69"/>
  <c r="G477" i="69"/>
  <c r="G507" i="69"/>
  <c r="G494" i="69"/>
  <c r="G522" i="69"/>
  <c r="G512" i="69"/>
  <c r="G521" i="69"/>
  <c r="G480" i="69"/>
  <c r="G523" i="69"/>
  <c r="G504" i="69"/>
  <c r="G495" i="69"/>
  <c r="G498" i="69"/>
  <c r="G492" i="69"/>
  <c r="G482" i="69"/>
  <c r="G481" i="69"/>
  <c r="G489" i="69"/>
  <c r="G508" i="69"/>
  <c r="G491" i="69"/>
  <c r="G490" i="69"/>
  <c r="G503" i="69"/>
  <c r="G510" i="69"/>
  <c r="G528" i="69"/>
  <c r="G527" i="69"/>
  <c r="G524" i="69"/>
  <c r="G517" i="69"/>
  <c r="F21" i="96"/>
  <c r="F15" i="96"/>
  <c r="F42" i="96"/>
  <c r="J301" i="74"/>
  <c r="J325" i="74"/>
  <c r="J327" i="74"/>
  <c r="J310" i="74"/>
  <c r="J339" i="74"/>
  <c r="J306" i="74"/>
  <c r="J298" i="74"/>
  <c r="J333" i="74"/>
  <c r="J296" i="74"/>
  <c r="J330" i="74"/>
  <c r="J312" i="74"/>
  <c r="H248" i="69"/>
  <c r="H269" i="69"/>
  <c r="H275" i="69"/>
  <c r="H295" i="69"/>
  <c r="H297" i="69"/>
  <c r="H249" i="69"/>
  <c r="H281" i="69"/>
  <c r="H246" i="69"/>
  <c r="H290" i="69"/>
  <c r="H259" i="69"/>
  <c r="H280" i="69"/>
  <c r="H283" i="69"/>
  <c r="H263" i="69"/>
  <c r="H272" i="69"/>
  <c r="H284" i="69"/>
  <c r="H257" i="69"/>
  <c r="H298" i="69"/>
  <c r="H255" i="69"/>
  <c r="H250" i="69"/>
  <c r="H287" i="69"/>
  <c r="H252" i="69"/>
  <c r="H254" i="69"/>
  <c r="H251" i="69"/>
  <c r="H245" i="69"/>
  <c r="H286" i="69"/>
  <c r="H273" i="69"/>
  <c r="H292" i="69"/>
  <c r="H247" i="69"/>
  <c r="H271" i="69"/>
  <c r="H265" i="69"/>
  <c r="H262" i="69"/>
  <c r="H268" i="69"/>
  <c r="H258" i="69"/>
  <c r="H260" i="69"/>
  <c r="H270" i="69"/>
  <c r="H277" i="69"/>
  <c r="H276" i="69"/>
  <c r="H294" i="69"/>
  <c r="H274" i="69"/>
  <c r="H296" i="69"/>
  <c r="H253" i="69"/>
  <c r="H267" i="69"/>
  <c r="H261" i="69"/>
  <c r="H278" i="69"/>
  <c r="H289" i="69"/>
  <c r="H293" i="69"/>
  <c r="H288" i="69"/>
  <c r="H282" i="69"/>
  <c r="H256" i="69"/>
  <c r="H264" i="69"/>
  <c r="H266" i="69"/>
  <c r="H285" i="69"/>
  <c r="H291" i="69"/>
  <c r="H279" i="69"/>
  <c r="F38" i="96"/>
  <c r="F34" i="96"/>
  <c r="F36" i="96"/>
  <c r="F14" i="96"/>
  <c r="F32" i="96"/>
  <c r="G718" i="69"/>
  <c r="G667" i="69"/>
  <c r="G700" i="69"/>
  <c r="G680" i="69"/>
  <c r="G672" i="69"/>
  <c r="G701" i="69"/>
  <c r="G679" i="69"/>
  <c r="G708" i="69"/>
  <c r="G706" i="69"/>
  <c r="G695" i="69"/>
  <c r="G712" i="69"/>
  <c r="G697" i="69"/>
  <c r="G709" i="69"/>
  <c r="G690" i="69"/>
  <c r="G704" i="69"/>
  <c r="G717" i="69"/>
  <c r="G684" i="69"/>
  <c r="G674" i="69"/>
  <c r="G682" i="69"/>
  <c r="G696" i="69"/>
  <c r="G707" i="69"/>
  <c r="G676" i="69"/>
  <c r="G698" i="69"/>
  <c r="G669" i="69"/>
  <c r="G685" i="69"/>
  <c r="G688" i="69"/>
  <c r="G705" i="69"/>
  <c r="G694" i="69"/>
  <c r="G713" i="69"/>
  <c r="G691" i="69"/>
  <c r="G715" i="69"/>
  <c r="G711" i="69"/>
  <c r="G675" i="69"/>
  <c r="G693" i="69"/>
  <c r="G716" i="69"/>
  <c r="G670" i="69"/>
  <c r="G714" i="69"/>
  <c r="G668" i="69"/>
  <c r="G699" i="69"/>
  <c r="G719" i="69"/>
  <c r="G678" i="69"/>
  <c r="G673" i="69"/>
  <c r="G702" i="69"/>
  <c r="G671" i="69"/>
  <c r="G683" i="69"/>
  <c r="G692" i="69"/>
  <c r="G686" i="69"/>
  <c r="G689" i="69"/>
  <c r="G677" i="69"/>
  <c r="G687" i="69"/>
  <c r="G681" i="69"/>
  <c r="G703" i="69"/>
  <c r="G710" i="69"/>
  <c r="G666" i="69"/>
  <c r="F961" i="69"/>
  <c r="F960" i="69"/>
  <c r="F971" i="69"/>
  <c r="F57" i="96"/>
  <c r="F56" i="96"/>
  <c r="F44" i="96"/>
  <c r="F50" i="96" l="1"/>
  <c r="F29" i="96"/>
  <c r="F16" i="96"/>
  <c r="F10" i="96"/>
  <c r="F37" i="96"/>
  <c r="F35" i="96"/>
  <c r="F11" i="96"/>
  <c r="F9" i="96"/>
  <c r="F24" i="96"/>
  <c r="F43" i="96"/>
  <c r="F52" i="96"/>
  <c r="F41" i="96"/>
  <c r="F6" i="96"/>
  <c r="F49" i="96"/>
  <c r="F40" i="96"/>
  <c r="F26" i="96"/>
  <c r="F22" i="96"/>
  <c r="F46" i="96"/>
  <c r="F39" i="96"/>
  <c r="H36" i="96"/>
  <c r="H27" i="96"/>
  <c r="E69" i="54" s="1"/>
  <c r="H43" i="96"/>
  <c r="H21" i="96"/>
  <c r="E63" i="54" s="1"/>
  <c r="H30" i="96"/>
  <c r="H50" i="96"/>
  <c r="H22" i="96"/>
  <c r="F25" i="96"/>
  <c r="F53" i="96"/>
  <c r="H11" i="96"/>
  <c r="H6" i="96"/>
  <c r="E48" i="54" s="1"/>
  <c r="F23" i="96"/>
  <c r="H44" i="96"/>
  <c r="H46" i="96"/>
  <c r="H32" i="96"/>
  <c r="E74" i="54" s="1"/>
  <c r="H19" i="96"/>
  <c r="F31" i="96"/>
  <c r="F20" i="96"/>
  <c r="F51" i="96"/>
  <c r="H39" i="96"/>
  <c r="E81" i="54" s="1"/>
  <c r="F33" i="96"/>
  <c r="H20" i="96"/>
  <c r="H54" i="96"/>
  <c r="E96" i="54" s="1"/>
  <c r="H14" i="96"/>
  <c r="E56" i="54" s="1"/>
  <c r="H37" i="96"/>
  <c r="H10" i="96"/>
  <c r="H16" i="96"/>
  <c r="F55" i="96"/>
  <c r="F17" i="96"/>
  <c r="H56" i="96"/>
  <c r="H15" i="96"/>
  <c r="E57" i="54" s="1"/>
  <c r="H38" i="96"/>
  <c r="E80" i="54" s="1"/>
  <c r="H47" i="96"/>
  <c r="F28" i="96"/>
  <c r="H52" i="96"/>
  <c r="E94" i="54" s="1"/>
  <c r="F5" i="96"/>
  <c r="H23" i="96"/>
  <c r="H51" i="96"/>
  <c r="H49" i="96"/>
  <c r="H33" i="96"/>
  <c r="E75" i="54" s="1"/>
  <c r="H41" i="96"/>
  <c r="H35" i="96"/>
  <c r="H40" i="96"/>
  <c r="H24" i="96"/>
  <c r="E66" i="54" s="1"/>
  <c r="H28" i="96"/>
  <c r="E70" i="54" s="1"/>
  <c r="H55" i="96"/>
  <c r="H29" i="96"/>
  <c r="H48" i="96"/>
  <c r="E90" i="54" s="1"/>
  <c r="H17" i="96"/>
  <c r="H53" i="96"/>
  <c r="H42" i="96"/>
  <c r="E84" i="54" s="1"/>
  <c r="H34" i="96"/>
  <c r="E76" i="54" s="1"/>
  <c r="H5" i="96"/>
  <c r="E78" i="54"/>
  <c r="F1082" i="69"/>
  <c r="N14" i="81" s="1"/>
  <c r="H13" i="96" s="1"/>
  <c r="E88" i="54"/>
  <c r="H9" i="96"/>
  <c r="E51" i="54" s="1"/>
  <c r="E95" i="54"/>
  <c r="E89" i="54"/>
  <c r="F1076" i="69"/>
  <c r="N8" i="81" s="1"/>
  <c r="F1077" i="69"/>
  <c r="N9" i="81" s="1"/>
  <c r="H8" i="96" s="1"/>
  <c r="G535" i="69" a="1"/>
  <c r="G841" i="69" a="1"/>
  <c r="J187" i="69" a="1"/>
  <c r="I245" i="69" a="1"/>
  <c r="F1073" i="69"/>
  <c r="E72" i="54"/>
  <c r="E59" i="54"/>
  <c r="H303" i="69" a="1"/>
  <c r="G56" i="96"/>
  <c r="G57" i="96"/>
  <c r="E91" i="54"/>
  <c r="E82" i="54"/>
  <c r="H724" i="69" a="1"/>
  <c r="F64" i="83" a="1"/>
  <c r="E58" i="54"/>
  <c r="E53" i="54"/>
  <c r="E92" i="54"/>
  <c r="F1081" i="69"/>
  <c r="N13" i="81" s="1"/>
  <c r="H12" i="96" s="1"/>
  <c r="E85" i="54"/>
  <c r="E62" i="54"/>
  <c r="E93" i="54"/>
  <c r="E79" i="54"/>
  <c r="E77" i="54"/>
  <c r="H25" i="96"/>
  <c r="E67" i="54" s="1"/>
  <c r="E86" i="54"/>
  <c r="F1087" i="69"/>
  <c r="N19" i="81" s="1"/>
  <c r="E64" i="54"/>
  <c r="E52" i="54"/>
  <c r="H31" i="96"/>
  <c r="E73" i="54" s="1"/>
  <c r="H26" i="96"/>
  <c r="F1114" i="69"/>
  <c r="N46" i="81" s="1"/>
  <c r="H45" i="96" s="1"/>
  <c r="E61" i="54"/>
  <c r="E71" i="54"/>
  <c r="E83" i="54"/>
  <c r="E97" i="54" l="1"/>
  <c r="E65" i="54"/>
  <c r="E47" i="54"/>
  <c r="H757" i="69"/>
  <c r="H751" i="69"/>
  <c r="H732" i="69"/>
  <c r="H769" i="69"/>
  <c r="H759" i="69"/>
  <c r="H754" i="69"/>
  <c r="H766" i="69"/>
  <c r="H733" i="69"/>
  <c r="H750" i="69"/>
  <c r="H776" i="69"/>
  <c r="H748" i="69"/>
  <c r="H775" i="69"/>
  <c r="H765" i="69"/>
  <c r="H756" i="69"/>
  <c r="H737" i="69"/>
  <c r="H728" i="69"/>
  <c r="H724" i="69"/>
  <c r="H773" i="69"/>
  <c r="H755" i="69"/>
  <c r="H727" i="69"/>
  <c r="H764" i="69"/>
  <c r="H749" i="69"/>
  <c r="H761" i="69"/>
  <c r="H747" i="69"/>
  <c r="H726" i="69"/>
  <c r="H758" i="69"/>
  <c r="H770" i="69"/>
  <c r="H768" i="69"/>
  <c r="H735" i="69"/>
  <c r="H725" i="69"/>
  <c r="H753" i="69"/>
  <c r="H741" i="69"/>
  <c r="H772" i="69"/>
  <c r="H740" i="69"/>
  <c r="H752" i="69"/>
  <c r="H739" i="69"/>
  <c r="H738" i="69"/>
  <c r="H744" i="69"/>
  <c r="H745" i="69"/>
  <c r="H730" i="69"/>
  <c r="H736" i="69"/>
  <c r="H771" i="69"/>
  <c r="H760" i="69"/>
  <c r="H729" i="69"/>
  <c r="H774" i="69"/>
  <c r="H742" i="69"/>
  <c r="H731" i="69"/>
  <c r="H746" i="69"/>
  <c r="H743" i="69"/>
  <c r="H762" i="69"/>
  <c r="H767" i="69"/>
  <c r="H734" i="69"/>
  <c r="H763" i="69"/>
  <c r="H777" i="69"/>
  <c r="H342" i="69"/>
  <c r="H304" i="69"/>
  <c r="H354" i="69"/>
  <c r="H336" i="69"/>
  <c r="H330" i="69"/>
  <c r="H315" i="69"/>
  <c r="H339" i="69"/>
  <c r="H317" i="69"/>
  <c r="H320" i="69"/>
  <c r="H310" i="69"/>
  <c r="H312" i="69"/>
  <c r="H356" i="69"/>
  <c r="H325" i="69"/>
  <c r="H306" i="69"/>
  <c r="H343" i="69"/>
  <c r="H349" i="69"/>
  <c r="H329" i="69"/>
  <c r="H324" i="69"/>
  <c r="H318" i="69"/>
  <c r="H303" i="69"/>
  <c r="H327" i="69"/>
  <c r="H319" i="69"/>
  <c r="H352" i="69"/>
  <c r="H316" i="69"/>
  <c r="H347" i="69"/>
  <c r="H326" i="69"/>
  <c r="H307" i="69"/>
  <c r="H355" i="69"/>
  <c r="H309" i="69"/>
  <c r="H308" i="69"/>
  <c r="H653" i="69" s="1"/>
  <c r="H348" i="69"/>
  <c r="H332" i="69"/>
  <c r="H334" i="69"/>
  <c r="H328" i="69"/>
  <c r="H333" i="69"/>
  <c r="H313" i="69"/>
  <c r="H351" i="69"/>
  <c r="H335" i="69"/>
  <c r="H345" i="69"/>
  <c r="H322" i="69"/>
  <c r="H305" i="69"/>
  <c r="H341" i="69"/>
  <c r="H314" i="69"/>
  <c r="H353" i="69"/>
  <c r="H323" i="69"/>
  <c r="H344" i="69"/>
  <c r="H337" i="69"/>
  <c r="H350" i="69"/>
  <c r="H311" i="69"/>
  <c r="H340" i="69"/>
  <c r="H338" i="69"/>
  <c r="H331" i="69"/>
  <c r="H346" i="69"/>
  <c r="H321" i="69"/>
  <c r="I286" i="69"/>
  <c r="I259" i="69"/>
  <c r="I267" i="69"/>
  <c r="I298" i="69"/>
  <c r="I251" i="69"/>
  <c r="I288" i="69"/>
  <c r="I268" i="69"/>
  <c r="I253" i="69"/>
  <c r="I278" i="69"/>
  <c r="I265" i="69"/>
  <c r="I271" i="69"/>
  <c r="I258" i="69"/>
  <c r="I264" i="69"/>
  <c r="I297" i="69"/>
  <c r="I262" i="69"/>
  <c r="I285" i="69"/>
  <c r="I283" i="69"/>
  <c r="I281" i="69"/>
  <c r="I270" i="69"/>
  <c r="I293" i="69"/>
  <c r="I256" i="69"/>
  <c r="I279" i="69"/>
  <c r="I245" i="69"/>
  <c r="I296" i="69"/>
  <c r="I272" i="69"/>
  <c r="I247" i="69"/>
  <c r="I273" i="69"/>
  <c r="I257" i="69"/>
  <c r="I295" i="69"/>
  <c r="I274" i="69"/>
  <c r="I290" i="69"/>
  <c r="I291" i="69"/>
  <c r="I276" i="69"/>
  <c r="I249" i="69"/>
  <c r="I287" i="69"/>
  <c r="I254" i="69"/>
  <c r="I248" i="69"/>
  <c r="I269" i="69"/>
  <c r="I260" i="69"/>
  <c r="I263" i="69"/>
  <c r="I250" i="69"/>
  <c r="I252" i="69"/>
  <c r="I284" i="69"/>
  <c r="I261" i="69"/>
  <c r="I289" i="69"/>
  <c r="I282" i="69"/>
  <c r="I255" i="69"/>
  <c r="I266" i="69"/>
  <c r="I277" i="69"/>
  <c r="I294" i="69"/>
  <c r="I246" i="69"/>
  <c r="I275" i="69"/>
  <c r="I280" i="69"/>
  <c r="I292" i="69"/>
  <c r="G882" i="69"/>
  <c r="G881" i="69"/>
  <c r="G845" i="69"/>
  <c r="G873" i="69"/>
  <c r="G864" i="69"/>
  <c r="G867" i="69"/>
  <c r="G847" i="69"/>
  <c r="G862" i="69"/>
  <c r="G846" i="69"/>
  <c r="G859" i="69"/>
  <c r="G879" i="69"/>
  <c r="G892" i="69"/>
  <c r="G877" i="69"/>
  <c r="G841" i="69"/>
  <c r="G857" i="69"/>
  <c r="G849" i="69"/>
  <c r="G851" i="69"/>
  <c r="G860" i="69"/>
  <c r="G852" i="69"/>
  <c r="G853" i="69"/>
  <c r="G887" i="69"/>
  <c r="G893" i="69"/>
  <c r="G883" i="69"/>
  <c r="G888" i="69"/>
  <c r="G871" i="69"/>
  <c r="G894" i="69"/>
  <c r="G874" i="69"/>
  <c r="G889" i="69"/>
  <c r="G865" i="69"/>
  <c r="G876" i="69"/>
  <c r="G855" i="69"/>
  <c r="G886" i="69"/>
  <c r="G869" i="69"/>
  <c r="G870" i="69"/>
  <c r="G854" i="69"/>
  <c r="G875" i="69"/>
  <c r="G863" i="69"/>
  <c r="G884" i="69"/>
  <c r="G868" i="69"/>
  <c r="G856" i="69"/>
  <c r="G891" i="69"/>
  <c r="G843" i="69"/>
  <c r="G866" i="69"/>
  <c r="G890" i="69"/>
  <c r="G861" i="69"/>
  <c r="G872" i="69"/>
  <c r="G880" i="69"/>
  <c r="G878" i="69"/>
  <c r="G885" i="69"/>
  <c r="G848" i="69"/>
  <c r="G844" i="69"/>
  <c r="G850" i="69"/>
  <c r="G842" i="69"/>
  <c r="G858" i="69"/>
  <c r="E68" i="54"/>
  <c r="G13" i="96"/>
  <c r="F13" i="96"/>
  <c r="G18" i="96"/>
  <c r="F18" i="96"/>
  <c r="J219" i="69"/>
  <c r="J228" i="69"/>
  <c r="J209" i="69"/>
  <c r="J232" i="69"/>
  <c r="J193" i="69"/>
  <c r="J192" i="69"/>
  <c r="J238" i="69"/>
  <c r="J194" i="69"/>
  <c r="J205" i="69"/>
  <c r="J216" i="69"/>
  <c r="J189" i="69"/>
  <c r="J236" i="69"/>
  <c r="J201" i="69"/>
  <c r="J239" i="69"/>
  <c r="J224" i="69"/>
  <c r="J226" i="69"/>
  <c r="J221" i="69"/>
  <c r="J218" i="69"/>
  <c r="J237" i="69"/>
  <c r="J195" i="69"/>
  <c r="J212" i="69"/>
  <c r="J217" i="69"/>
  <c r="J206" i="69"/>
  <c r="J229" i="69"/>
  <c r="J231" i="69"/>
  <c r="J197" i="69"/>
  <c r="J235" i="69"/>
  <c r="J211" i="69"/>
  <c r="J233" i="69"/>
  <c r="J196" i="69"/>
  <c r="J202" i="69"/>
  <c r="J240" i="69"/>
  <c r="J210" i="69"/>
  <c r="J214" i="69"/>
  <c r="J190" i="69"/>
  <c r="J203" i="69"/>
  <c r="J215" i="69"/>
  <c r="J191" i="69"/>
  <c r="J204" i="69"/>
  <c r="J223" i="69"/>
  <c r="J200" i="69"/>
  <c r="J207" i="69"/>
  <c r="J220" i="69"/>
  <c r="J208" i="69"/>
  <c r="J188" i="69"/>
  <c r="J187" i="69"/>
  <c r="J230" i="69"/>
  <c r="J222" i="69"/>
  <c r="J227" i="69"/>
  <c r="J225" i="69"/>
  <c r="J199" i="69"/>
  <c r="J234" i="69"/>
  <c r="J198" i="69"/>
  <c r="J213" i="69"/>
  <c r="G574" i="69"/>
  <c r="G580" i="69"/>
  <c r="G587" i="69"/>
  <c r="G583" i="69"/>
  <c r="G588" i="69"/>
  <c r="G536" i="69"/>
  <c r="G567" i="69"/>
  <c r="G572" i="69"/>
  <c r="G539" i="69"/>
  <c r="G586" i="69"/>
  <c r="G564" i="69"/>
  <c r="G547" i="69"/>
  <c r="G556" i="69"/>
  <c r="G566" i="69"/>
  <c r="G559" i="69"/>
  <c r="G541" i="69"/>
  <c r="G552" i="69"/>
  <c r="G551" i="69"/>
  <c r="G538" i="69"/>
  <c r="G571" i="69"/>
  <c r="G548" i="69"/>
  <c r="G557" i="69"/>
  <c r="G562" i="69"/>
  <c r="G568" i="69"/>
  <c r="G535" i="69"/>
  <c r="G576" i="69"/>
  <c r="G542" i="69"/>
  <c r="G540" i="69"/>
  <c r="G570" i="69"/>
  <c r="G578" i="69"/>
  <c r="G575" i="69"/>
  <c r="G585" i="69"/>
  <c r="G560" i="69"/>
  <c r="G544" i="69"/>
  <c r="G537" i="69"/>
  <c r="G553" i="69"/>
  <c r="G550" i="69"/>
  <c r="G555" i="69"/>
  <c r="G565" i="69"/>
  <c r="G563" i="69"/>
  <c r="G558" i="69"/>
  <c r="G569" i="69"/>
  <c r="G561" i="69"/>
  <c r="G573" i="69"/>
  <c r="G554" i="69"/>
  <c r="G579" i="69"/>
  <c r="G584" i="69"/>
  <c r="G581" i="69"/>
  <c r="G546" i="69"/>
  <c r="G582" i="69"/>
  <c r="G549" i="69"/>
  <c r="G545" i="69"/>
  <c r="G543" i="69"/>
  <c r="G577" i="69"/>
  <c r="G7" i="96"/>
  <c r="F7" i="96"/>
  <c r="G45" i="96"/>
  <c r="F45" i="96"/>
  <c r="H18" i="96"/>
  <c r="N5" i="81"/>
  <c r="H7" i="96"/>
  <c r="G12" i="96"/>
  <c r="F12" i="96"/>
  <c r="F92" i="83"/>
  <c r="F74" i="83"/>
  <c r="F108" i="83"/>
  <c r="F105" i="83"/>
  <c r="F113" i="83"/>
  <c r="F104" i="83"/>
  <c r="F107" i="83"/>
  <c r="F90" i="83"/>
  <c r="F84" i="83"/>
  <c r="F101" i="83"/>
  <c r="F106" i="83"/>
  <c r="F95" i="83"/>
  <c r="F65" i="83"/>
  <c r="F112" i="83"/>
  <c r="F73" i="83"/>
  <c r="F81" i="83"/>
  <c r="F115" i="83"/>
  <c r="F69" i="83"/>
  <c r="F82" i="83"/>
  <c r="F116" i="83"/>
  <c r="F77" i="83"/>
  <c r="F103" i="83"/>
  <c r="F96" i="83"/>
  <c r="F110" i="83"/>
  <c r="F72" i="83"/>
  <c r="F86" i="83"/>
  <c r="F67" i="83"/>
  <c r="F93" i="83"/>
  <c r="F109" i="83"/>
  <c r="F100" i="83"/>
  <c r="F78" i="83"/>
  <c r="F91" i="83"/>
  <c r="F117" i="83"/>
  <c r="F98" i="83"/>
  <c r="F88" i="83"/>
  <c r="F80" i="83"/>
  <c r="F83" i="83"/>
  <c r="F114" i="83"/>
  <c r="F111" i="83"/>
  <c r="F75" i="83"/>
  <c r="F66" i="83"/>
  <c r="F68" i="83"/>
  <c r="F102" i="83"/>
  <c r="F79" i="83"/>
  <c r="F64" i="83"/>
  <c r="F71" i="83"/>
  <c r="F76" i="83"/>
  <c r="F89" i="83"/>
  <c r="F70" i="83"/>
  <c r="F94" i="83"/>
  <c r="F85" i="83"/>
  <c r="F99" i="83"/>
  <c r="F87" i="83"/>
  <c r="F97" i="83"/>
  <c r="G8" i="96"/>
  <c r="F8" i="96"/>
  <c r="F237" i="77" l="1"/>
  <c r="G239" i="77"/>
  <c r="G237" i="77"/>
  <c r="I238" i="77"/>
  <c r="I268" i="77" s="1"/>
  <c r="I28" i="79" s="1"/>
  <c r="H13" i="76" s="1"/>
  <c r="F85" i="76" s="1"/>
  <c r="F238" i="77"/>
  <c r="F268" i="77" s="1"/>
  <c r="F239" i="77"/>
  <c r="H239" i="77"/>
  <c r="G238" i="77"/>
  <c r="G268" i="77" s="1"/>
  <c r="G28" i="79" s="1"/>
  <c r="F13" i="76" s="1"/>
  <c r="J239" i="77"/>
  <c r="I239" i="77"/>
  <c r="I237" i="77"/>
  <c r="H237" i="77"/>
  <c r="H238" i="77"/>
  <c r="H268" i="77" s="1"/>
  <c r="H28" i="79" s="1"/>
  <c r="G13" i="76" s="1"/>
  <c r="J238" i="77"/>
  <c r="J268" i="77" s="1"/>
  <c r="J28" i="79" s="1"/>
  <c r="I13" i="76" s="1"/>
  <c r="J237" i="77"/>
  <c r="J31" i="89" a="1"/>
  <c r="E49" i="54"/>
  <c r="E55" i="54"/>
  <c r="G593" i="69" a="1"/>
  <c r="H783" i="69" a="1"/>
  <c r="H419" i="69" a="1"/>
  <c r="E50" i="54"/>
  <c r="E54" i="54"/>
  <c r="G4" i="96"/>
  <c r="F4" i="96"/>
  <c r="H4" i="96"/>
  <c r="E87" i="54"/>
  <c r="J245" i="69" a="1"/>
  <c r="E60" i="54"/>
  <c r="I303" i="69" a="1"/>
  <c r="J177" i="77" l="1"/>
  <c r="I48" i="76"/>
  <c r="I177" i="77"/>
  <c r="H48" i="76"/>
  <c r="J270" i="77"/>
  <c r="J30" i="79" s="1"/>
  <c r="J93" i="79" s="1"/>
  <c r="H62" i="89"/>
  <c r="J240" i="77"/>
  <c r="J269" i="77" s="1"/>
  <c r="J29" i="79" s="1"/>
  <c r="I14" i="76" s="1"/>
  <c r="J99" i="79"/>
  <c r="J100" i="79" s="1"/>
  <c r="H99" i="79"/>
  <c r="H100" i="79" s="1"/>
  <c r="H240" i="77"/>
  <c r="H269" i="77" s="1"/>
  <c r="H29" i="79" s="1"/>
  <c r="G14" i="76" s="1"/>
  <c r="F62" i="89"/>
  <c r="H270" i="77"/>
  <c r="H30" i="79" s="1"/>
  <c r="H93" i="79" s="1"/>
  <c r="F270" i="77"/>
  <c r="F99" i="79"/>
  <c r="F100" i="79" s="1"/>
  <c r="F240" i="77"/>
  <c r="F269" i="77" s="1"/>
  <c r="D62" i="89"/>
  <c r="G85" i="76"/>
  <c r="H85" i="76" s="1"/>
  <c r="H157" i="76" s="1"/>
  <c r="F121" i="76"/>
  <c r="G121" i="76" s="1"/>
  <c r="G177" i="77"/>
  <c r="F48" i="76"/>
  <c r="M31" i="89"/>
  <c r="C31" i="89" s="1"/>
  <c r="L31" i="89"/>
  <c r="F31" i="89" s="1"/>
  <c r="J31" i="89"/>
  <c r="E31" i="89" s="1"/>
  <c r="K31" i="89"/>
  <c r="D31" i="89" s="1"/>
  <c r="J32" i="89" a="1"/>
  <c r="E238" i="77"/>
  <c r="F177" i="77"/>
  <c r="E48" i="76"/>
  <c r="G99" i="79"/>
  <c r="G100" i="79" s="1"/>
  <c r="E62" i="89"/>
  <c r="G270" i="77"/>
  <c r="G30" i="79" s="1"/>
  <c r="G93" i="79" s="1"/>
  <c r="G240" i="77"/>
  <c r="G269" i="77" s="1"/>
  <c r="G29" i="79" s="1"/>
  <c r="F14" i="76" s="1"/>
  <c r="E237" i="77"/>
  <c r="H177" i="77"/>
  <c r="G48" i="76"/>
  <c r="G62" i="89"/>
  <c r="I270" i="77"/>
  <c r="I30" i="79" s="1"/>
  <c r="I93" i="79" s="1"/>
  <c r="I240" i="77"/>
  <c r="I269" i="77" s="1"/>
  <c r="I29" i="79" s="1"/>
  <c r="H14" i="76" s="1"/>
  <c r="F86" i="76" s="1"/>
  <c r="I99" i="79"/>
  <c r="I100" i="79" s="1"/>
  <c r="J35" i="89" a="1"/>
  <c r="E239" i="77"/>
  <c r="H816" i="69"/>
  <c r="H790" i="69"/>
  <c r="H833" i="69"/>
  <c r="H815" i="69"/>
  <c r="H836" i="69"/>
  <c r="H828" i="69"/>
  <c r="H834" i="69"/>
  <c r="H809" i="69"/>
  <c r="H824" i="69"/>
  <c r="H793" i="69"/>
  <c r="H796" i="69"/>
  <c r="H829" i="69"/>
  <c r="H818" i="69"/>
  <c r="H811" i="69"/>
  <c r="H799" i="69"/>
  <c r="H805" i="69"/>
  <c r="H800" i="69"/>
  <c r="H825" i="69"/>
  <c r="H803" i="69"/>
  <c r="H832" i="69"/>
  <c r="H822" i="69"/>
  <c r="H785" i="69"/>
  <c r="H826" i="69"/>
  <c r="H830" i="69"/>
  <c r="H797" i="69"/>
  <c r="H802" i="69"/>
  <c r="H819" i="69"/>
  <c r="H784" i="69"/>
  <c r="H823" i="69"/>
  <c r="H786" i="69"/>
  <c r="H821" i="69"/>
  <c r="H831" i="69"/>
  <c r="H813" i="69"/>
  <c r="H835" i="69"/>
  <c r="H807" i="69"/>
  <c r="H801" i="69"/>
  <c r="H788" i="69"/>
  <c r="H657" i="69" s="1"/>
  <c r="H791" i="69"/>
  <c r="H806" i="69"/>
  <c r="H827" i="69"/>
  <c r="H795" i="69"/>
  <c r="H810" i="69"/>
  <c r="H814" i="69"/>
  <c r="H812" i="69"/>
  <c r="H808" i="69"/>
  <c r="H789" i="69"/>
  <c r="H817" i="69"/>
  <c r="H820" i="69"/>
  <c r="H804" i="69"/>
  <c r="H787" i="69"/>
  <c r="H798" i="69"/>
  <c r="H783" i="69"/>
  <c r="H792" i="69"/>
  <c r="H794" i="69"/>
  <c r="J253" i="69"/>
  <c r="J298" i="69"/>
  <c r="J280" i="69"/>
  <c r="J279" i="69"/>
  <c r="J295" i="69"/>
  <c r="J284" i="69"/>
  <c r="J271" i="69"/>
  <c r="J283" i="69"/>
  <c r="J248" i="69"/>
  <c r="J285" i="69"/>
  <c r="J264" i="69"/>
  <c r="J257" i="69"/>
  <c r="J249" i="69"/>
  <c r="J291" i="69"/>
  <c r="J268" i="69"/>
  <c r="J286" i="69"/>
  <c r="J250" i="69"/>
  <c r="J273" i="69"/>
  <c r="J261" i="69"/>
  <c r="J247" i="69"/>
  <c r="J287" i="69"/>
  <c r="J288" i="69"/>
  <c r="J292" i="69"/>
  <c r="J293" i="69"/>
  <c r="J276" i="69"/>
  <c r="J251" i="69"/>
  <c r="J263" i="69"/>
  <c r="J267" i="69"/>
  <c r="J259" i="69"/>
  <c r="J262" i="69"/>
  <c r="J269" i="69"/>
  <c r="J246" i="69"/>
  <c r="J260" i="69"/>
  <c r="J274" i="69"/>
  <c r="J272" i="69"/>
  <c r="J266" i="69"/>
  <c r="J275" i="69"/>
  <c r="J294" i="69"/>
  <c r="J282" i="69"/>
  <c r="J289" i="69"/>
  <c r="J277" i="69"/>
  <c r="J245" i="69"/>
  <c r="J256" i="69"/>
  <c r="J255" i="69"/>
  <c r="J278" i="69"/>
  <c r="J254" i="69"/>
  <c r="J258" i="69"/>
  <c r="J252" i="69"/>
  <c r="J297" i="69"/>
  <c r="J290" i="69"/>
  <c r="J296" i="69"/>
  <c r="J265" i="69"/>
  <c r="J270" i="69"/>
  <c r="J281" i="69"/>
  <c r="E46" i="54"/>
  <c r="G601" i="69"/>
  <c r="G620" i="69"/>
  <c r="G598" i="69"/>
  <c r="G655" i="69" s="1"/>
  <c r="G624" i="69"/>
  <c r="G593" i="69"/>
  <c r="G645" i="69"/>
  <c r="G638" i="69"/>
  <c r="G642" i="69"/>
  <c r="G639" i="69"/>
  <c r="G603" i="69"/>
  <c r="G610" i="69"/>
  <c r="G632" i="69"/>
  <c r="G596" i="69"/>
  <c r="G629" i="69"/>
  <c r="G628" i="69"/>
  <c r="G600" i="69"/>
  <c r="G637" i="69"/>
  <c r="G597" i="69"/>
  <c r="G627" i="69"/>
  <c r="G644" i="69"/>
  <c r="G605" i="69"/>
  <c r="G616" i="69"/>
  <c r="G622" i="69"/>
  <c r="G594" i="69"/>
  <c r="G604" i="69"/>
  <c r="G614" i="69"/>
  <c r="G634" i="69"/>
  <c r="G612" i="69"/>
  <c r="G606" i="69"/>
  <c r="G607" i="69"/>
  <c r="G633" i="69"/>
  <c r="G623" i="69"/>
  <c r="G615" i="69"/>
  <c r="G646" i="69"/>
  <c r="G641" i="69"/>
  <c r="G611" i="69"/>
  <c r="G636" i="69"/>
  <c r="G640" i="69"/>
  <c r="G635" i="69"/>
  <c r="G625" i="69"/>
  <c r="G617" i="69"/>
  <c r="G618" i="69"/>
  <c r="G595" i="69"/>
  <c r="G609" i="69"/>
  <c r="G613" i="69"/>
  <c r="G626" i="69"/>
  <c r="G621" i="69"/>
  <c r="G608" i="69"/>
  <c r="G602" i="69"/>
  <c r="G643" i="69"/>
  <c r="G619" i="69"/>
  <c r="G630" i="69"/>
  <c r="G631" i="69"/>
  <c r="G599" i="69"/>
  <c r="I310" i="69"/>
  <c r="I306" i="69"/>
  <c r="I337" i="69"/>
  <c r="I353" i="69"/>
  <c r="I355" i="69"/>
  <c r="I351" i="69"/>
  <c r="I350" i="69"/>
  <c r="I340" i="69"/>
  <c r="I335" i="69"/>
  <c r="I339" i="69"/>
  <c r="I304" i="69"/>
  <c r="I320" i="69"/>
  <c r="I312" i="69"/>
  <c r="I336" i="69"/>
  <c r="I313" i="69"/>
  <c r="I348" i="69"/>
  <c r="I328" i="69"/>
  <c r="I356" i="69"/>
  <c r="I303" i="69"/>
  <c r="I333" i="69"/>
  <c r="I322" i="69"/>
  <c r="I341" i="69"/>
  <c r="I317" i="69"/>
  <c r="I345" i="69"/>
  <c r="I338" i="69"/>
  <c r="I327" i="69"/>
  <c r="I311" i="69"/>
  <c r="I326" i="69"/>
  <c r="I323" i="69"/>
  <c r="I308" i="69"/>
  <c r="I653" i="69" s="1"/>
  <c r="I316" i="69"/>
  <c r="I307" i="69"/>
  <c r="I305" i="69"/>
  <c r="I343" i="69"/>
  <c r="I319" i="69"/>
  <c r="I324" i="69"/>
  <c r="I349" i="69"/>
  <c r="I334" i="69"/>
  <c r="I346" i="69"/>
  <c r="I344" i="69"/>
  <c r="I329" i="69"/>
  <c r="I325" i="69"/>
  <c r="I321" i="69"/>
  <c r="I354" i="69"/>
  <c r="I330" i="69"/>
  <c r="I314" i="69"/>
  <c r="I318" i="69"/>
  <c r="I347" i="69"/>
  <c r="I332" i="69"/>
  <c r="I352" i="69"/>
  <c r="I309" i="69"/>
  <c r="I331" i="69"/>
  <c r="I315" i="69"/>
  <c r="I342" i="69"/>
  <c r="H427" i="69"/>
  <c r="H449" i="69"/>
  <c r="H462" i="69"/>
  <c r="H436" i="69"/>
  <c r="H453" i="69"/>
  <c r="H431" i="69"/>
  <c r="H439" i="69"/>
  <c r="H423" i="69"/>
  <c r="H428" i="69"/>
  <c r="H448" i="69"/>
  <c r="H471" i="69"/>
  <c r="H450" i="69"/>
  <c r="H457" i="69"/>
  <c r="H444" i="69"/>
  <c r="H420" i="69"/>
  <c r="H454" i="69"/>
  <c r="H441" i="69"/>
  <c r="H469" i="69"/>
  <c r="H456" i="69"/>
  <c r="H424" i="69"/>
  <c r="H425" i="69"/>
  <c r="H446" i="69"/>
  <c r="H452" i="69"/>
  <c r="H470" i="69"/>
  <c r="H458" i="69"/>
  <c r="H430" i="69"/>
  <c r="H433" i="69"/>
  <c r="H467" i="69"/>
  <c r="H434" i="69"/>
  <c r="H432" i="69"/>
  <c r="H442" i="69"/>
  <c r="H472" i="69"/>
  <c r="H468" i="69"/>
  <c r="H466" i="69"/>
  <c r="H455" i="69"/>
  <c r="H447" i="69"/>
  <c r="H429" i="69"/>
  <c r="H435" i="69"/>
  <c r="H421" i="69"/>
  <c r="H419" i="69"/>
  <c r="H460" i="69"/>
  <c r="H426" i="69"/>
  <c r="H451" i="69"/>
  <c r="H464" i="69"/>
  <c r="H422" i="69"/>
  <c r="H463" i="69"/>
  <c r="H438" i="69"/>
  <c r="H440" i="69"/>
  <c r="H459" i="69"/>
  <c r="H461" i="69"/>
  <c r="H443" i="69"/>
  <c r="H445" i="69"/>
  <c r="H465" i="69"/>
  <c r="H437" i="69"/>
  <c r="G86" i="76" l="1"/>
  <c r="H86" i="76" s="1"/>
  <c r="H158" i="76" s="1"/>
  <c r="F122" i="76"/>
  <c r="G122" i="76" s="1"/>
  <c r="H121" i="76"/>
  <c r="I157" i="76" s="1"/>
  <c r="G157" i="76"/>
  <c r="G194" i="76" s="1"/>
  <c r="H194" i="76" s="1"/>
  <c r="I194" i="76" s="1"/>
  <c r="J101" i="79"/>
  <c r="I51" i="76"/>
  <c r="F101" i="79"/>
  <c r="E52" i="76" s="1"/>
  <c r="E51" i="76"/>
  <c r="K35" i="89"/>
  <c r="L35" i="89"/>
  <c r="J35" i="89"/>
  <c r="M35" i="89"/>
  <c r="D6" i="89"/>
  <c r="E177" i="77"/>
  <c r="G31" i="89"/>
  <c r="H101" i="79"/>
  <c r="G51" i="76"/>
  <c r="E240" i="77"/>
  <c r="E269" i="77" s="1"/>
  <c r="D8" i="89"/>
  <c r="E270" i="77"/>
  <c r="C62" i="89"/>
  <c r="G101" i="79"/>
  <c r="F51" i="76"/>
  <c r="D7" i="89"/>
  <c r="E268" i="77"/>
  <c r="I101" i="79"/>
  <c r="H51" i="76"/>
  <c r="K32" i="89"/>
  <c r="D32" i="89" s="1"/>
  <c r="M32" i="89"/>
  <c r="C32" i="89" s="1"/>
  <c r="J32" i="89"/>
  <c r="E32" i="89" s="1"/>
  <c r="L32" i="89"/>
  <c r="F32" i="89" s="1"/>
  <c r="G899" i="69" a="1"/>
  <c r="G926" i="69" s="1"/>
  <c r="H477" i="69" a="1"/>
  <c r="H666" i="69" a="1"/>
  <c r="J303" i="69" a="1"/>
  <c r="I94" i="79" l="1"/>
  <c r="H52" i="76"/>
  <c r="G94" i="79"/>
  <c r="F16" i="76" s="1"/>
  <c r="F52" i="76"/>
  <c r="J34" i="89"/>
  <c r="E35" i="89"/>
  <c r="D10" i="89"/>
  <c r="D11" i="89"/>
  <c r="D9" i="89"/>
  <c r="G32" i="89"/>
  <c r="L34" i="89"/>
  <c r="F35" i="89"/>
  <c r="H122" i="76"/>
  <c r="I158" i="76" s="1"/>
  <c r="G158" i="76"/>
  <c r="G195" i="76" s="1"/>
  <c r="H195" i="76" s="1"/>
  <c r="I195" i="76" s="1"/>
  <c r="M34" i="89"/>
  <c r="C35" i="89"/>
  <c r="H94" i="79"/>
  <c r="G16" i="76" s="1"/>
  <c r="G52" i="76"/>
  <c r="K34" i="89"/>
  <c r="D35" i="89"/>
  <c r="J94" i="79"/>
  <c r="I16" i="76" s="1"/>
  <c r="I52" i="76"/>
  <c r="G942" i="69"/>
  <c r="G916" i="69"/>
  <c r="G931" i="69"/>
  <c r="G949" i="69"/>
  <c r="G902" i="69"/>
  <c r="G934" i="69"/>
  <c r="G904" i="69"/>
  <c r="H659" i="69" s="1"/>
  <c r="H661" i="69" s="1"/>
  <c r="G945" i="69"/>
  <c r="G947" i="69"/>
  <c r="G929" i="69"/>
  <c r="G925" i="69"/>
  <c r="G951" i="69"/>
  <c r="G909" i="69"/>
  <c r="G928" i="69"/>
  <c r="G908" i="69"/>
  <c r="G952" i="69"/>
  <c r="G940" i="69"/>
  <c r="G939" i="69"/>
  <c r="G938" i="69"/>
  <c r="G905" i="69"/>
  <c r="G923" i="69"/>
  <c r="G944" i="69"/>
  <c r="G922" i="69"/>
  <c r="G910" i="69"/>
  <c r="G937" i="69"/>
  <c r="G932" i="69"/>
  <c r="G907" i="69"/>
  <c r="G930" i="69"/>
  <c r="G900" i="69"/>
  <c r="G918" i="69"/>
  <c r="G911" i="69"/>
  <c r="G919" i="69"/>
  <c r="G912" i="69"/>
  <c r="G920" i="69"/>
  <c r="G917" i="69"/>
  <c r="G921" i="69"/>
  <c r="G935" i="69"/>
  <c r="G901" i="69"/>
  <c r="G936" i="69"/>
  <c r="G933" i="69"/>
  <c r="G899" i="69"/>
  <c r="G943" i="69"/>
  <c r="G914" i="69"/>
  <c r="G924" i="69"/>
  <c r="G913" i="69"/>
  <c r="G927" i="69"/>
  <c r="G946" i="69"/>
  <c r="G903" i="69"/>
  <c r="G906" i="69"/>
  <c r="G950" i="69"/>
  <c r="G915" i="69"/>
  <c r="G941" i="69"/>
  <c r="G948" i="69"/>
  <c r="J354" i="69"/>
  <c r="J349" i="69"/>
  <c r="J316" i="69"/>
  <c r="J319" i="69"/>
  <c r="J309" i="69"/>
  <c r="J321" i="69"/>
  <c r="J333" i="69"/>
  <c r="J340" i="69"/>
  <c r="J315" i="69"/>
  <c r="J339" i="69"/>
  <c r="J318" i="69"/>
  <c r="J310" i="69"/>
  <c r="J314" i="69"/>
  <c r="J345" i="69"/>
  <c r="J312" i="69"/>
  <c r="J353" i="69"/>
  <c r="J352" i="69"/>
  <c r="J325" i="69"/>
  <c r="J337" i="69"/>
  <c r="J355" i="69"/>
  <c r="J346" i="69"/>
  <c r="J350" i="69"/>
  <c r="J322" i="69"/>
  <c r="J332" i="69"/>
  <c r="J326" i="69"/>
  <c r="J341" i="69"/>
  <c r="J344" i="69"/>
  <c r="J334" i="69"/>
  <c r="J343" i="69"/>
  <c r="J328" i="69"/>
  <c r="J307" i="69"/>
  <c r="J348" i="69"/>
  <c r="J306" i="69"/>
  <c r="J303" i="69"/>
  <c r="J330" i="69"/>
  <c r="J323" i="69"/>
  <c r="J305" i="69"/>
  <c r="J324" i="69"/>
  <c r="J320" i="69"/>
  <c r="J311" i="69"/>
  <c r="J356" i="69"/>
  <c r="J304" i="69"/>
  <c r="J327" i="69"/>
  <c r="J335" i="69"/>
  <c r="J308" i="69"/>
  <c r="J653" i="69" s="1"/>
  <c r="J329" i="69"/>
  <c r="J336" i="69"/>
  <c r="J342" i="69"/>
  <c r="J338" i="69"/>
  <c r="J331" i="69"/>
  <c r="J351" i="69"/>
  <c r="J317" i="69"/>
  <c r="J347" i="69"/>
  <c r="J313" i="69"/>
  <c r="H492" i="69"/>
  <c r="H477" i="69"/>
  <c r="H513" i="69"/>
  <c r="H524" i="69"/>
  <c r="H520" i="69"/>
  <c r="H505" i="69"/>
  <c r="H479" i="69"/>
  <c r="H486" i="69"/>
  <c r="H504" i="69"/>
  <c r="H491" i="69"/>
  <c r="H490" i="69"/>
  <c r="H484" i="69"/>
  <c r="H508" i="69"/>
  <c r="H483" i="69"/>
  <c r="H502" i="69"/>
  <c r="H489" i="69"/>
  <c r="H523" i="69"/>
  <c r="H515" i="69"/>
  <c r="H526" i="69"/>
  <c r="H481" i="69"/>
  <c r="H506" i="69"/>
  <c r="H499" i="69"/>
  <c r="H485" i="69"/>
  <c r="H487" i="69"/>
  <c r="H517" i="69"/>
  <c r="H482" i="69"/>
  <c r="H509" i="69"/>
  <c r="H510" i="69"/>
  <c r="H503" i="69"/>
  <c r="H525" i="69"/>
  <c r="H516" i="69"/>
  <c r="H494" i="69"/>
  <c r="H507" i="69"/>
  <c r="H496" i="69"/>
  <c r="H501" i="69"/>
  <c r="H529" i="69"/>
  <c r="H519" i="69"/>
  <c r="H530" i="69"/>
  <c r="H522" i="69"/>
  <c r="H528" i="69"/>
  <c r="H478" i="69"/>
  <c r="H493" i="69"/>
  <c r="H488" i="69"/>
  <c r="H512" i="69"/>
  <c r="H514" i="69"/>
  <c r="H500" i="69"/>
  <c r="H495" i="69"/>
  <c r="H498" i="69"/>
  <c r="H480" i="69"/>
  <c r="H527" i="69"/>
  <c r="H497" i="69"/>
  <c r="H511" i="69"/>
  <c r="H518" i="69"/>
  <c r="H521" i="69"/>
  <c r="H684" i="69"/>
  <c r="H708" i="69"/>
  <c r="H690" i="69"/>
  <c r="H683" i="69"/>
  <c r="H676" i="69"/>
  <c r="H703" i="69"/>
  <c r="H666" i="69"/>
  <c r="H715" i="69"/>
  <c r="H695" i="69"/>
  <c r="H713" i="69"/>
  <c r="H685" i="69"/>
  <c r="H700" i="69"/>
  <c r="H716" i="69"/>
  <c r="H699" i="69"/>
  <c r="H681" i="69"/>
  <c r="H667" i="69"/>
  <c r="H717" i="69"/>
  <c r="H697" i="69"/>
  <c r="H674" i="69"/>
  <c r="H719" i="69"/>
  <c r="H714" i="69"/>
  <c r="H711" i="69"/>
  <c r="H677" i="69"/>
  <c r="H687" i="69"/>
  <c r="H682" i="69"/>
  <c r="H678" i="69"/>
  <c r="H671" i="69"/>
  <c r="H675" i="69"/>
  <c r="H688" i="69"/>
  <c r="H705" i="69"/>
  <c r="H669" i="69"/>
  <c r="H694" i="69"/>
  <c r="H706" i="69"/>
  <c r="H718" i="69"/>
  <c r="H692" i="69"/>
  <c r="H702" i="69"/>
  <c r="H709" i="69"/>
  <c r="H693" i="69"/>
  <c r="H698" i="69"/>
  <c r="H689" i="69"/>
  <c r="H673" i="69"/>
  <c r="H691" i="69"/>
  <c r="H712" i="69"/>
  <c r="H696" i="69"/>
  <c r="H670" i="69"/>
  <c r="H672" i="69"/>
  <c r="H679" i="69"/>
  <c r="H680" i="69"/>
  <c r="H668" i="69"/>
  <c r="H710" i="69"/>
  <c r="H686" i="69"/>
  <c r="H704" i="69"/>
  <c r="H707" i="69"/>
  <c r="H701" i="69"/>
  <c r="D34" i="89" l="1"/>
  <c r="K33" i="89"/>
  <c r="D33" i="89" s="1"/>
  <c r="D39" i="89" s="1"/>
  <c r="C34" i="89"/>
  <c r="M33" i="89"/>
  <c r="C33" i="89" s="1"/>
  <c r="E34" i="89"/>
  <c r="J33" i="89"/>
  <c r="E33" i="89" s="1"/>
  <c r="E39" i="89" s="1"/>
  <c r="H16" i="76"/>
  <c r="F88" i="76" s="1"/>
  <c r="L33" i="89"/>
  <c r="F33" i="89" s="1"/>
  <c r="F34" i="89"/>
  <c r="G35" i="89"/>
  <c r="G1015" i="69" a="1"/>
  <c r="G1056" i="69" s="1"/>
  <c r="H841" i="69" a="1"/>
  <c r="H535" i="69" a="1"/>
  <c r="I724" i="69" a="1"/>
  <c r="G64" i="83" a="1"/>
  <c r="G88" i="76" l="1"/>
  <c r="H88" i="76" s="1"/>
  <c r="H160" i="76" s="1"/>
  <c r="F124" i="76"/>
  <c r="G124" i="76" s="1"/>
  <c r="C39" i="89"/>
  <c r="G33" i="89"/>
  <c r="G34" i="89"/>
  <c r="F39" i="89"/>
  <c r="G1066" i="69"/>
  <c r="G1008" i="69" s="1"/>
  <c r="G1034" i="69"/>
  <c r="G976" i="69" s="1"/>
  <c r="G1050" i="69"/>
  <c r="G1045" i="69"/>
  <c r="G987" i="69" s="1"/>
  <c r="G1018" i="69"/>
  <c r="G960" i="69" s="1"/>
  <c r="G1037" i="69"/>
  <c r="G979" i="69" s="1"/>
  <c r="G1064" i="69"/>
  <c r="G1033" i="69"/>
  <c r="G1030" i="69"/>
  <c r="G972" i="69" s="1"/>
  <c r="G1051" i="69"/>
  <c r="G1059" i="69"/>
  <c r="G1001" i="69" s="1"/>
  <c r="G1029" i="69"/>
  <c r="G971" i="69" s="1"/>
  <c r="G1040" i="69"/>
  <c r="G982" i="69" s="1"/>
  <c r="G1067" i="69"/>
  <c r="G1009" i="69" s="1"/>
  <c r="G1053" i="69"/>
  <c r="G1020" i="69"/>
  <c r="G1032" i="69"/>
  <c r="G974" i="69" s="1"/>
  <c r="G1028" i="69"/>
  <c r="G970" i="69" s="1"/>
  <c r="G1019" i="69"/>
  <c r="G1038" i="69"/>
  <c r="G1068" i="69"/>
  <c r="G1010" i="69" s="1"/>
  <c r="G1126" i="69" s="1"/>
  <c r="O58" i="81" s="1"/>
  <c r="G1061" i="69"/>
  <c r="G1003" i="69" s="1"/>
  <c r="G1026" i="69"/>
  <c r="G968" i="69" s="1"/>
  <c r="G1041" i="69"/>
  <c r="G1043" i="69"/>
  <c r="G985" i="69" s="1"/>
  <c r="G1039" i="69"/>
  <c r="G981" i="69" s="1"/>
  <c r="G1044" i="69"/>
  <c r="G986" i="69" s="1"/>
  <c r="G1058" i="69"/>
  <c r="G1024" i="69"/>
  <c r="G966" i="69" s="1"/>
  <c r="G1065" i="69"/>
  <c r="G1007" i="69" s="1"/>
  <c r="G1021" i="69"/>
  <c r="G963" i="69" s="1"/>
  <c r="G1031" i="69"/>
  <c r="G1017" i="69"/>
  <c r="G959" i="69" s="1"/>
  <c r="G1042" i="69"/>
  <c r="G984" i="69" s="1"/>
  <c r="G1036" i="69"/>
  <c r="G1052" i="69"/>
  <c r="G1046" i="69"/>
  <c r="G988" i="69" s="1"/>
  <c r="G1027" i="69"/>
  <c r="G969" i="69" s="1"/>
  <c r="G1063" i="69"/>
  <c r="G1057" i="69"/>
  <c r="G1054" i="69"/>
  <c r="G996" i="69" s="1"/>
  <c r="G1035" i="69"/>
  <c r="G977" i="69" s="1"/>
  <c r="G1062" i="69"/>
  <c r="G1060" i="69"/>
  <c r="G1025" i="69"/>
  <c r="G967" i="69" s="1"/>
  <c r="G1048" i="69"/>
  <c r="G990" i="69" s="1"/>
  <c r="G1015" i="69"/>
  <c r="G1047" i="69"/>
  <c r="G1023" i="69"/>
  <c r="G965" i="69" s="1"/>
  <c r="G1016" i="69"/>
  <c r="G958" i="69" s="1"/>
  <c r="G1055" i="69"/>
  <c r="G1022" i="69"/>
  <c r="G1049" i="69"/>
  <c r="G991" i="69" s="1"/>
  <c r="G104" i="83"/>
  <c r="G102" i="83"/>
  <c r="G68" i="83"/>
  <c r="G93" i="83"/>
  <c r="G80" i="83"/>
  <c r="G109" i="83"/>
  <c r="G74" i="83"/>
  <c r="G91" i="83"/>
  <c r="G108" i="83"/>
  <c r="G85" i="83"/>
  <c r="G86" i="83"/>
  <c r="G78" i="83"/>
  <c r="G99" i="83"/>
  <c r="G65" i="83"/>
  <c r="G75" i="83"/>
  <c r="G66" i="83"/>
  <c r="G111" i="83"/>
  <c r="G79" i="83"/>
  <c r="G76" i="83"/>
  <c r="G71" i="83"/>
  <c r="G97" i="83"/>
  <c r="G67" i="83"/>
  <c r="G82" i="83"/>
  <c r="G89" i="83"/>
  <c r="G115" i="83"/>
  <c r="G114" i="83"/>
  <c r="G83" i="83"/>
  <c r="G64" i="83"/>
  <c r="G84" i="83"/>
  <c r="G88" i="83"/>
  <c r="G105" i="83"/>
  <c r="G69" i="83"/>
  <c r="G106" i="83"/>
  <c r="G72" i="83"/>
  <c r="G100" i="83"/>
  <c r="G101" i="83"/>
  <c r="G95" i="83"/>
  <c r="G77" i="83"/>
  <c r="G107" i="83"/>
  <c r="G110" i="83"/>
  <c r="G103" i="83"/>
  <c r="G94" i="83"/>
  <c r="G87" i="83"/>
  <c r="G70" i="83"/>
  <c r="G98" i="83"/>
  <c r="G90" i="83"/>
  <c r="G112" i="83"/>
  <c r="G113" i="83"/>
  <c r="G116" i="83"/>
  <c r="G92" i="83"/>
  <c r="G73" i="83"/>
  <c r="G81" i="83"/>
  <c r="G117" i="83"/>
  <c r="G96" i="83"/>
  <c r="H855" i="69"/>
  <c r="H878" i="69"/>
  <c r="H844" i="69"/>
  <c r="H880" i="69"/>
  <c r="H873" i="69"/>
  <c r="H860" i="69"/>
  <c r="H874" i="69"/>
  <c r="H852" i="69"/>
  <c r="H858" i="69"/>
  <c r="H882" i="69"/>
  <c r="H861" i="69"/>
  <c r="H894" i="69"/>
  <c r="H881" i="69"/>
  <c r="H863" i="69"/>
  <c r="H868" i="69"/>
  <c r="H869" i="69"/>
  <c r="H892" i="69"/>
  <c r="H879" i="69"/>
  <c r="H864" i="69"/>
  <c r="H862" i="69"/>
  <c r="H888" i="69"/>
  <c r="H871" i="69"/>
  <c r="H857" i="69"/>
  <c r="H887" i="69"/>
  <c r="H856" i="69"/>
  <c r="H865" i="69"/>
  <c r="H845" i="69"/>
  <c r="H850" i="69"/>
  <c r="H891" i="69"/>
  <c r="H877" i="69"/>
  <c r="H885" i="69"/>
  <c r="H842" i="69"/>
  <c r="H867" i="69"/>
  <c r="H843" i="69"/>
  <c r="H876" i="69"/>
  <c r="H853" i="69"/>
  <c r="H884" i="69"/>
  <c r="H886" i="69"/>
  <c r="H846" i="69"/>
  <c r="H859" i="69"/>
  <c r="H893" i="69"/>
  <c r="H875" i="69"/>
  <c r="H872" i="69"/>
  <c r="H851" i="69"/>
  <c r="H866" i="69"/>
  <c r="H890" i="69"/>
  <c r="H847" i="69"/>
  <c r="H889" i="69"/>
  <c r="H870" i="69"/>
  <c r="H841" i="69"/>
  <c r="H883" i="69"/>
  <c r="H848" i="69"/>
  <c r="H849" i="69"/>
  <c r="H854" i="69"/>
  <c r="G993" i="69"/>
  <c r="G1006" i="69"/>
  <c r="G975" i="69"/>
  <c r="G992" i="69"/>
  <c r="I765" i="69"/>
  <c r="I745" i="69"/>
  <c r="I740" i="69"/>
  <c r="I736" i="69"/>
  <c r="I742" i="69"/>
  <c r="I746" i="69"/>
  <c r="I760" i="69"/>
  <c r="I733" i="69"/>
  <c r="I771" i="69"/>
  <c r="I747" i="69"/>
  <c r="I758" i="69"/>
  <c r="I770" i="69"/>
  <c r="I759" i="69"/>
  <c r="I738" i="69"/>
  <c r="I772" i="69"/>
  <c r="I735" i="69"/>
  <c r="I761" i="69"/>
  <c r="I769" i="69"/>
  <c r="I757" i="69"/>
  <c r="I730" i="69"/>
  <c r="I748" i="69"/>
  <c r="I737" i="69"/>
  <c r="I750" i="69"/>
  <c r="I732" i="69"/>
  <c r="I775" i="69"/>
  <c r="I776" i="69"/>
  <c r="I749" i="69"/>
  <c r="I773" i="69"/>
  <c r="I763" i="69"/>
  <c r="I728" i="69"/>
  <c r="I754" i="69"/>
  <c r="I744" i="69"/>
  <c r="I729" i="69"/>
  <c r="I724" i="69"/>
  <c r="I734" i="69"/>
  <c r="I774" i="69"/>
  <c r="I739" i="69"/>
  <c r="I756" i="69"/>
  <c r="I752" i="69"/>
  <c r="I727" i="69"/>
  <c r="I743" i="69"/>
  <c r="I741" i="69"/>
  <c r="I725" i="69"/>
  <c r="I764" i="69"/>
  <c r="I768" i="69"/>
  <c r="I766" i="69"/>
  <c r="I777" i="69"/>
  <c r="I751" i="69"/>
  <c r="I767" i="69"/>
  <c r="I731" i="69"/>
  <c r="I762" i="69"/>
  <c r="I726" i="69"/>
  <c r="I755" i="69"/>
  <c r="I753" i="69"/>
  <c r="G983" i="69"/>
  <c r="G995" i="69"/>
  <c r="G962" i="69"/>
  <c r="G961" i="69"/>
  <c r="G980" i="69"/>
  <c r="G1000" i="69"/>
  <c r="G973" i="69"/>
  <c r="G978" i="69"/>
  <c r="G994" i="69"/>
  <c r="G1005" i="69"/>
  <c r="G999" i="69"/>
  <c r="H583" i="69"/>
  <c r="H575" i="69"/>
  <c r="H569" i="69"/>
  <c r="H545" i="69"/>
  <c r="H560" i="69"/>
  <c r="H546" i="69"/>
  <c r="H541" i="69"/>
  <c r="H536" i="69"/>
  <c r="H567" i="69"/>
  <c r="H561" i="69"/>
  <c r="H550" i="69"/>
  <c r="H537" i="69"/>
  <c r="H555" i="69"/>
  <c r="H558" i="69"/>
  <c r="H559" i="69"/>
  <c r="H581" i="69"/>
  <c r="H571" i="69"/>
  <c r="H568" i="69"/>
  <c r="H548" i="69"/>
  <c r="H540" i="69"/>
  <c r="H586" i="69"/>
  <c r="H579" i="69"/>
  <c r="H587" i="69"/>
  <c r="H549" i="69"/>
  <c r="H577" i="69"/>
  <c r="H565" i="69"/>
  <c r="H574" i="69"/>
  <c r="H578" i="69"/>
  <c r="H556" i="69"/>
  <c r="H538" i="69"/>
  <c r="H572" i="69"/>
  <c r="H566" i="69"/>
  <c r="H570" i="69"/>
  <c r="H543" i="69"/>
  <c r="H547" i="69"/>
  <c r="H557" i="69"/>
  <c r="H564" i="69"/>
  <c r="H573" i="69"/>
  <c r="H588" i="69"/>
  <c r="H539" i="69"/>
  <c r="H542" i="69"/>
  <c r="H563" i="69"/>
  <c r="H584" i="69"/>
  <c r="H535" i="69"/>
  <c r="H544" i="69"/>
  <c r="H582" i="69"/>
  <c r="H553" i="69"/>
  <c r="H580" i="69"/>
  <c r="H551" i="69"/>
  <c r="H554" i="69"/>
  <c r="H576" i="69"/>
  <c r="H552" i="69"/>
  <c r="H585" i="69"/>
  <c r="H562" i="69"/>
  <c r="G1004" i="69"/>
  <c r="G1002" i="69"/>
  <c r="G957" i="69"/>
  <c r="G989" i="69"/>
  <c r="G997" i="69"/>
  <c r="G964" i="69"/>
  <c r="G998" i="69"/>
  <c r="G39" i="89" l="1"/>
  <c r="F40" i="89"/>
  <c r="C40" i="89"/>
  <c r="G160" i="76"/>
  <c r="G197" i="76" s="1"/>
  <c r="H197" i="76" s="1"/>
  <c r="I197" i="76" s="1"/>
  <c r="H124" i="76"/>
  <c r="I160" i="76" s="1"/>
  <c r="G1101" i="69"/>
  <c r="O33" i="81" s="1"/>
  <c r="K32" i="96" s="1"/>
  <c r="G1084" i="69"/>
  <c r="O16" i="81" s="1"/>
  <c r="K15" i="96" s="1"/>
  <c r="I783" i="69" a="1"/>
  <c r="I419" i="69" a="1"/>
  <c r="G1088" i="69"/>
  <c r="O20" i="81" s="1"/>
  <c r="K19" i="96" s="1"/>
  <c r="G1108" i="69"/>
  <c r="O40" i="81" s="1"/>
  <c r="K39" i="96"/>
  <c r="G1091" i="69"/>
  <c r="O23" i="81" s="1"/>
  <c r="K22" i="96" s="1"/>
  <c r="G1092" i="69"/>
  <c r="O24" i="81" s="1"/>
  <c r="K23" i="96" s="1"/>
  <c r="G1122" i="69"/>
  <c r="O54" i="81" s="1"/>
  <c r="K53" i="96" s="1"/>
  <c r="G1124" i="69"/>
  <c r="O56" i="81" s="1"/>
  <c r="K55" i="96"/>
  <c r="G1114" i="69"/>
  <c r="O46" i="81" s="1"/>
  <c r="K45" i="96" s="1"/>
  <c r="G1080" i="69"/>
  <c r="O12" i="81" s="1"/>
  <c r="K11" i="96" s="1"/>
  <c r="G1074" i="69"/>
  <c r="O6" i="81" s="1"/>
  <c r="K5" i="96" s="1"/>
  <c r="G1105" i="69"/>
  <c r="O37" i="81" s="1"/>
  <c r="K36" i="96" s="1"/>
  <c r="G1106" i="69"/>
  <c r="O38" i="81" s="1"/>
  <c r="K37" i="96" s="1"/>
  <c r="G1118" i="69"/>
  <c r="O50" i="81" s="1"/>
  <c r="K49" i="96" s="1"/>
  <c r="G1093" i="69"/>
  <c r="O25" i="81" s="1"/>
  <c r="K24" i="96" s="1"/>
  <c r="G1121" i="69"/>
  <c r="O53" i="81" s="1"/>
  <c r="K52" i="96" s="1"/>
  <c r="G1104" i="69"/>
  <c r="O36" i="81" s="1"/>
  <c r="K35" i="96" s="1"/>
  <c r="G1094" i="69"/>
  <c r="O26" i="81" s="1"/>
  <c r="K25" i="96" s="1"/>
  <c r="G1075" i="69"/>
  <c r="O7" i="81" s="1"/>
  <c r="K6" i="96" s="1"/>
  <c r="G1079" i="69"/>
  <c r="O11" i="81" s="1"/>
  <c r="K10" i="96" s="1"/>
  <c r="G1082" i="69"/>
  <c r="O14" i="81" s="1"/>
  <c r="K13" i="96" s="1"/>
  <c r="G1102" i="69"/>
  <c r="O34" i="81" s="1"/>
  <c r="K33" i="96" s="1"/>
  <c r="G1077" i="69"/>
  <c r="O9" i="81" s="1"/>
  <c r="G1090" i="69"/>
  <c r="O22" i="81" s="1"/>
  <c r="K21" i="96" s="1"/>
  <c r="G1111" i="69"/>
  <c r="O43" i="81" s="1"/>
  <c r="K42" i="96" s="1"/>
  <c r="G1097" i="69"/>
  <c r="O29" i="81" s="1"/>
  <c r="G1099" i="69"/>
  <c r="O31" i="81" s="1"/>
  <c r="G1119" i="69"/>
  <c r="O51" i="81" s="1"/>
  <c r="K50" i="96" s="1"/>
  <c r="G1098" i="69"/>
  <c r="O30" i="81" s="1"/>
  <c r="G1095" i="69"/>
  <c r="O27" i="81" s="1"/>
  <c r="G1087" i="69"/>
  <c r="O19" i="81" s="1"/>
  <c r="K18" i="96" s="1"/>
  <c r="G1076" i="69"/>
  <c r="O8" i="81" s="1"/>
  <c r="K7" i="96" s="1"/>
  <c r="G1117" i="69"/>
  <c r="O49" i="81" s="1"/>
  <c r="G1103" i="69"/>
  <c r="O35" i="81" s="1"/>
  <c r="K34" i="96" s="1"/>
  <c r="G1109" i="69"/>
  <c r="O41" i="81" s="1"/>
  <c r="G1107" i="69"/>
  <c r="O39" i="81" s="1"/>
  <c r="G1113" i="69"/>
  <c r="O45" i="81" s="1"/>
  <c r="G1081" i="69"/>
  <c r="O13" i="81" s="1"/>
  <c r="G1073" i="69"/>
  <c r="G1083" i="69"/>
  <c r="O15" i="81" s="1"/>
  <c r="G1120" i="69"/>
  <c r="O52" i="81" s="1"/>
  <c r="G1112" i="69"/>
  <c r="O44" i="81" s="1"/>
  <c r="H593" i="69" a="1"/>
  <c r="G1115" i="69"/>
  <c r="O47" i="81" s="1"/>
  <c r="G1085" i="69"/>
  <c r="O17" i="81" s="1"/>
  <c r="K16" i="96" s="1"/>
  <c r="G1110" i="69"/>
  <c r="O42" i="81" s="1"/>
  <c r="K41" i="96" s="1"/>
  <c r="G1100" i="69"/>
  <c r="O32" i="81" s="1"/>
  <c r="G1089" i="69"/>
  <c r="O21" i="81" s="1"/>
  <c r="K20" i="96" s="1"/>
  <c r="G1123" i="69"/>
  <c r="O55" i="81" s="1"/>
  <c r="G1116" i="69"/>
  <c r="O48" i="81" s="1"/>
  <c r="K47" i="96" s="1"/>
  <c r="G1096" i="69"/>
  <c r="O28" i="81" s="1"/>
  <c r="K27" i="96" s="1"/>
  <c r="G1086" i="69"/>
  <c r="O18" i="81" s="1"/>
  <c r="K17" i="96" s="1"/>
  <c r="G1078" i="69"/>
  <c r="O10" i="81" s="1"/>
  <c r="K9" i="96" s="1"/>
  <c r="G1125" i="69"/>
  <c r="O57" i="81" s="1"/>
  <c r="E40" i="89" l="1"/>
  <c r="D40" i="89"/>
  <c r="J27" i="96"/>
  <c r="I27" i="96"/>
  <c r="J54" i="96"/>
  <c r="I54" i="96"/>
  <c r="J31" i="96"/>
  <c r="I31" i="96"/>
  <c r="H620" i="69"/>
  <c r="H596" i="69"/>
  <c r="H636" i="69"/>
  <c r="H595" i="69"/>
  <c r="H635" i="69"/>
  <c r="H612" i="69"/>
  <c r="H610" i="69"/>
  <c r="H597" i="69"/>
  <c r="H611" i="69"/>
  <c r="H637" i="69"/>
  <c r="H598" i="69"/>
  <c r="H655" i="69" s="1"/>
  <c r="H643" i="69"/>
  <c r="H622" i="69"/>
  <c r="H626" i="69"/>
  <c r="H606" i="69"/>
  <c r="H641" i="69"/>
  <c r="H632" i="69"/>
  <c r="H618" i="69"/>
  <c r="H607" i="69"/>
  <c r="H601" i="69"/>
  <c r="H638" i="69"/>
  <c r="H599" i="69"/>
  <c r="H608" i="69"/>
  <c r="H642" i="69"/>
  <c r="H629" i="69"/>
  <c r="H615" i="69"/>
  <c r="H624" i="69"/>
  <c r="H614" i="69"/>
  <c r="H605" i="69"/>
  <c r="H623" i="69"/>
  <c r="H594" i="69"/>
  <c r="H603" i="69"/>
  <c r="H625" i="69"/>
  <c r="H627" i="69"/>
  <c r="H593" i="69"/>
  <c r="H630" i="69"/>
  <c r="H621" i="69"/>
  <c r="H631" i="69"/>
  <c r="H616" i="69"/>
  <c r="H602" i="69"/>
  <c r="H633" i="69"/>
  <c r="H604" i="69"/>
  <c r="H628" i="69"/>
  <c r="H646" i="69"/>
  <c r="H644" i="69"/>
  <c r="H639" i="69"/>
  <c r="H609" i="69"/>
  <c r="H645" i="69"/>
  <c r="H613" i="69"/>
  <c r="H617" i="69"/>
  <c r="H634" i="69"/>
  <c r="H619" i="69"/>
  <c r="H600" i="69"/>
  <c r="H640" i="69"/>
  <c r="J51" i="96"/>
  <c r="I51" i="96"/>
  <c r="O5" i="81"/>
  <c r="J44" i="96"/>
  <c r="I44" i="96"/>
  <c r="J40" i="96"/>
  <c r="I40" i="96"/>
  <c r="J48" i="96"/>
  <c r="I48" i="96"/>
  <c r="J29" i="96"/>
  <c r="I29" i="96"/>
  <c r="J30" i="96"/>
  <c r="I30" i="96"/>
  <c r="J8" i="96"/>
  <c r="I8" i="96"/>
  <c r="J53" i="96"/>
  <c r="I53" i="96"/>
  <c r="J22" i="96"/>
  <c r="I22" i="96"/>
  <c r="J19" i="96"/>
  <c r="I19" i="96"/>
  <c r="J57" i="96"/>
  <c r="J56" i="96"/>
  <c r="I57" i="96"/>
  <c r="I56" i="96"/>
  <c r="J9" i="96"/>
  <c r="I9" i="96"/>
  <c r="K54" i="96"/>
  <c r="K31" i="96"/>
  <c r="J16" i="96"/>
  <c r="I16" i="96"/>
  <c r="K51" i="96"/>
  <c r="K44" i="96"/>
  <c r="K40" i="96"/>
  <c r="K48" i="96"/>
  <c r="J18" i="96"/>
  <c r="I18" i="96"/>
  <c r="K29" i="96"/>
  <c r="K30" i="96"/>
  <c r="J21" i="96"/>
  <c r="I21" i="96"/>
  <c r="J33" i="96"/>
  <c r="I33" i="96"/>
  <c r="J10" i="96"/>
  <c r="I10" i="96"/>
  <c r="J52" i="96"/>
  <c r="I52" i="96"/>
  <c r="J11" i="96"/>
  <c r="I11" i="96"/>
  <c r="J15" i="96"/>
  <c r="I15" i="96"/>
  <c r="J46" i="96"/>
  <c r="I46" i="96"/>
  <c r="J14" i="96"/>
  <c r="I14" i="96"/>
  <c r="J12" i="96"/>
  <c r="I12" i="96"/>
  <c r="J38" i="96"/>
  <c r="I38" i="96"/>
  <c r="J26" i="96"/>
  <c r="I26" i="96"/>
  <c r="J28" i="96"/>
  <c r="I28" i="96"/>
  <c r="J25" i="96"/>
  <c r="I25" i="96"/>
  <c r="J49" i="96"/>
  <c r="I49" i="96"/>
  <c r="J36" i="96"/>
  <c r="I36" i="96"/>
  <c r="I423" i="69"/>
  <c r="I450" i="69"/>
  <c r="I440" i="69"/>
  <c r="I463" i="69"/>
  <c r="I449" i="69"/>
  <c r="I452" i="69"/>
  <c r="I469" i="69"/>
  <c r="I448" i="69"/>
  <c r="I465" i="69"/>
  <c r="I425" i="69"/>
  <c r="I472" i="69"/>
  <c r="I453" i="69"/>
  <c r="I441" i="69"/>
  <c r="I433" i="69"/>
  <c r="I455" i="69"/>
  <c r="I431" i="69"/>
  <c r="I428" i="69"/>
  <c r="I438" i="69"/>
  <c r="I467" i="69"/>
  <c r="I437" i="69"/>
  <c r="I464" i="69"/>
  <c r="I459" i="69"/>
  <c r="I451" i="69"/>
  <c r="I470" i="69"/>
  <c r="I439" i="69"/>
  <c r="I421" i="69"/>
  <c r="I432" i="69"/>
  <c r="I436" i="69"/>
  <c r="I443" i="69"/>
  <c r="I466" i="69"/>
  <c r="I461" i="69"/>
  <c r="I430" i="69"/>
  <c r="I426" i="69"/>
  <c r="I446" i="69"/>
  <c r="I454" i="69"/>
  <c r="I457" i="69"/>
  <c r="I460" i="69"/>
  <c r="I427" i="69"/>
  <c r="I456" i="69"/>
  <c r="I462" i="69"/>
  <c r="I447" i="69"/>
  <c r="I458" i="69"/>
  <c r="I444" i="69"/>
  <c r="I471" i="69"/>
  <c r="I419" i="69"/>
  <c r="I445" i="69"/>
  <c r="I442" i="69"/>
  <c r="I422" i="69"/>
  <c r="I424" i="69"/>
  <c r="I420" i="69"/>
  <c r="I434" i="69"/>
  <c r="I429" i="69"/>
  <c r="I435" i="69"/>
  <c r="I468" i="69"/>
  <c r="K57" i="96"/>
  <c r="J43" i="96"/>
  <c r="I43" i="96"/>
  <c r="K56" i="96"/>
  <c r="J17" i="96"/>
  <c r="I17" i="96"/>
  <c r="J47" i="96"/>
  <c r="I47" i="96"/>
  <c r="J20" i="96"/>
  <c r="I20" i="96"/>
  <c r="J41" i="96"/>
  <c r="I41" i="96"/>
  <c r="K46" i="96"/>
  <c r="K43" i="96"/>
  <c r="K14" i="96"/>
  <c r="K12" i="96"/>
  <c r="K38" i="96"/>
  <c r="J34" i="96"/>
  <c r="I34" i="96"/>
  <c r="J7" i="96"/>
  <c r="I7" i="96"/>
  <c r="K26" i="96"/>
  <c r="J50" i="96"/>
  <c r="I50" i="96"/>
  <c r="K28" i="96"/>
  <c r="J42" i="96"/>
  <c r="I42" i="96"/>
  <c r="K8" i="96"/>
  <c r="J13" i="96"/>
  <c r="I13" i="96"/>
  <c r="J6" i="96"/>
  <c r="I6" i="96"/>
  <c r="J35" i="96"/>
  <c r="I35" i="96"/>
  <c r="J24" i="96"/>
  <c r="I24" i="96"/>
  <c r="J37" i="96"/>
  <c r="I37" i="96"/>
  <c r="J5" i="96"/>
  <c r="I5" i="96"/>
  <c r="J45" i="96"/>
  <c r="I45" i="96"/>
  <c r="J55" i="96"/>
  <c r="I55" i="96"/>
  <c r="J23" i="96"/>
  <c r="I23" i="96"/>
  <c r="J39" i="96"/>
  <c r="I39" i="96"/>
  <c r="I804" i="69"/>
  <c r="I788" i="69"/>
  <c r="I657" i="69" s="1"/>
  <c r="I817" i="69"/>
  <c r="I816" i="69"/>
  <c r="I796" i="69"/>
  <c r="I801" i="69"/>
  <c r="I832" i="69"/>
  <c r="I826" i="69"/>
  <c r="I786" i="69"/>
  <c r="I793" i="69"/>
  <c r="I791" i="69"/>
  <c r="I813" i="69"/>
  <c r="I821" i="69"/>
  <c r="I812" i="69"/>
  <c r="I783" i="69"/>
  <c r="I798" i="69"/>
  <c r="I814" i="69"/>
  <c r="I827" i="69"/>
  <c r="I830" i="69"/>
  <c r="I792" i="69"/>
  <c r="I811" i="69"/>
  <c r="I822" i="69"/>
  <c r="I833" i="69"/>
  <c r="I800" i="69"/>
  <c r="I808" i="69"/>
  <c r="I825" i="69"/>
  <c r="I823" i="69"/>
  <c r="I807" i="69"/>
  <c r="I819" i="69"/>
  <c r="I829" i="69"/>
  <c r="I787" i="69"/>
  <c r="I785" i="69"/>
  <c r="I818" i="69"/>
  <c r="I799" i="69"/>
  <c r="I789" i="69"/>
  <c r="I795" i="69"/>
  <c r="I805" i="69"/>
  <c r="I836" i="69"/>
  <c r="I824" i="69"/>
  <c r="I828" i="69"/>
  <c r="I809" i="69"/>
  <c r="I820" i="69"/>
  <c r="I815" i="69"/>
  <c r="I831" i="69"/>
  <c r="I806" i="69"/>
  <c r="I810" i="69"/>
  <c r="I802" i="69"/>
  <c r="I797" i="69"/>
  <c r="I834" i="69"/>
  <c r="I835" i="69"/>
  <c r="I803" i="69"/>
  <c r="I784" i="69"/>
  <c r="I794" i="69"/>
  <c r="I790" i="69"/>
  <c r="J32" i="96"/>
  <c r="I32" i="96"/>
  <c r="G40" i="89" l="1"/>
  <c r="F52" i="89"/>
  <c r="G53" i="89"/>
  <c r="E53" i="89"/>
  <c r="C53" i="89"/>
  <c r="H53" i="89"/>
  <c r="C52" i="89"/>
  <c r="D52" i="89"/>
  <c r="G52" i="89"/>
  <c r="E52" i="89"/>
  <c r="H52" i="89"/>
  <c r="D53" i="89"/>
  <c r="F53" i="89"/>
  <c r="F74" i="54"/>
  <c r="F66" i="54"/>
  <c r="F83" i="54"/>
  <c r="F89" i="54"/>
  <c r="F91" i="54"/>
  <c r="F70" i="54"/>
  <c r="F80" i="54"/>
  <c r="F56" i="54"/>
  <c r="F57" i="54"/>
  <c r="F94" i="54"/>
  <c r="F75" i="54"/>
  <c r="F58" i="54"/>
  <c r="F51" i="54"/>
  <c r="F64" i="54"/>
  <c r="F50" i="54"/>
  <c r="F71" i="54"/>
  <c r="F82" i="54"/>
  <c r="F96" i="54"/>
  <c r="F84" i="54"/>
  <c r="F76" i="54"/>
  <c r="F85" i="54"/>
  <c r="I477" i="69" a="1"/>
  <c r="I666" i="69" a="1"/>
  <c r="J4" i="96"/>
  <c r="I4" i="96"/>
  <c r="K4" i="96"/>
  <c r="F97" i="54"/>
  <c r="F47" i="54"/>
  <c r="F48" i="54"/>
  <c r="F65" i="54"/>
  <c r="F79" i="54"/>
  <c r="F77" i="54"/>
  <c r="F55" i="54"/>
  <c r="F62" i="54"/>
  <c r="F59" i="54"/>
  <c r="F78" i="54"/>
  <c r="F67" i="54"/>
  <c r="F68" i="54"/>
  <c r="F54" i="54"/>
  <c r="F88" i="54"/>
  <c r="F53" i="54"/>
  <c r="F52" i="54"/>
  <c r="F63" i="54"/>
  <c r="F60" i="54"/>
  <c r="F61" i="54"/>
  <c r="F95" i="54"/>
  <c r="F72" i="54"/>
  <c r="F90" i="54"/>
  <c r="F86" i="54"/>
  <c r="F93" i="54"/>
  <c r="F73" i="54"/>
  <c r="F69" i="54"/>
  <c r="F81" i="54"/>
  <c r="F92" i="54"/>
  <c r="F87" i="54"/>
  <c r="F49" i="54"/>
  <c r="H899" i="69" a="1"/>
  <c r="I528" i="69" l="1"/>
  <c r="I490" i="69"/>
  <c r="I480" i="69"/>
  <c r="I522" i="69"/>
  <c r="I487" i="69"/>
  <c r="I486" i="69"/>
  <c r="I491" i="69"/>
  <c r="I529" i="69"/>
  <c r="I520" i="69"/>
  <c r="I524" i="69"/>
  <c r="I488" i="69"/>
  <c r="I493" i="69"/>
  <c r="I505" i="69"/>
  <c r="I527" i="69"/>
  <c r="I521" i="69"/>
  <c r="I508" i="69"/>
  <c r="I506" i="69"/>
  <c r="I497" i="69"/>
  <c r="I514" i="69"/>
  <c r="I516" i="69"/>
  <c r="I502" i="69"/>
  <c r="I478" i="69"/>
  <c r="I530" i="69"/>
  <c r="I489" i="69"/>
  <c r="I510" i="69"/>
  <c r="I498" i="69"/>
  <c r="I483" i="69"/>
  <c r="I511" i="69"/>
  <c r="I500" i="69"/>
  <c r="I515" i="69"/>
  <c r="I503" i="69"/>
  <c r="I518" i="69"/>
  <c r="I526" i="69"/>
  <c r="I525" i="69"/>
  <c r="I501" i="69"/>
  <c r="I523" i="69"/>
  <c r="I513" i="69"/>
  <c r="I481" i="69"/>
  <c r="I519" i="69"/>
  <c r="I495" i="69"/>
  <c r="I485" i="69"/>
  <c r="I484" i="69"/>
  <c r="I517" i="69"/>
  <c r="I509" i="69"/>
  <c r="I504" i="69"/>
  <c r="I479" i="69"/>
  <c r="I494" i="69"/>
  <c r="I477" i="69"/>
  <c r="I507" i="69"/>
  <c r="I512" i="69"/>
  <c r="I492" i="69"/>
  <c r="I499" i="69"/>
  <c r="I482" i="69"/>
  <c r="I496" i="69"/>
  <c r="F46" i="54"/>
  <c r="I676" i="69"/>
  <c r="I708" i="69"/>
  <c r="I679" i="69"/>
  <c r="I675" i="69"/>
  <c r="I691" i="69"/>
  <c r="I690" i="69"/>
  <c r="I670" i="69"/>
  <c r="I700" i="69"/>
  <c r="I710" i="69"/>
  <c r="I707" i="69"/>
  <c r="I716" i="69"/>
  <c r="I719" i="69"/>
  <c r="I714" i="69"/>
  <c r="I688" i="69"/>
  <c r="I712" i="69"/>
  <c r="I692" i="69"/>
  <c r="I689" i="69"/>
  <c r="I695" i="69"/>
  <c r="I713" i="69"/>
  <c r="I687" i="69"/>
  <c r="I686" i="69"/>
  <c r="I711" i="69"/>
  <c r="I705" i="69"/>
  <c r="I715" i="69"/>
  <c r="I666" i="69"/>
  <c r="I694" i="69"/>
  <c r="I706" i="69"/>
  <c r="I696" i="69"/>
  <c r="I680" i="69"/>
  <c r="I669" i="69"/>
  <c r="I683" i="69"/>
  <c r="I702" i="69"/>
  <c r="I682" i="69"/>
  <c r="I698" i="69"/>
  <c r="I674" i="69"/>
  <c r="I667" i="69"/>
  <c r="I703" i="69"/>
  <c r="I684" i="69"/>
  <c r="I704" i="69"/>
  <c r="I672" i="69"/>
  <c r="I685" i="69"/>
  <c r="I671" i="69"/>
  <c r="I701" i="69"/>
  <c r="I718" i="69"/>
  <c r="I717" i="69"/>
  <c r="I668" i="69"/>
  <c r="I709" i="69"/>
  <c r="I693" i="69"/>
  <c r="I673" i="69"/>
  <c r="I697" i="69"/>
  <c r="I678" i="69"/>
  <c r="I699" i="69"/>
  <c r="I677" i="69"/>
  <c r="I681" i="69"/>
  <c r="H917" i="69"/>
  <c r="H904" i="69"/>
  <c r="H949" i="69"/>
  <c r="H933" i="69"/>
  <c r="H941" i="69"/>
  <c r="H948" i="69"/>
  <c r="H924" i="69"/>
  <c r="H922" i="69"/>
  <c r="H951" i="69"/>
  <c r="H932" i="69"/>
  <c r="H927" i="69"/>
  <c r="H914" i="69"/>
  <c r="H931" i="69"/>
  <c r="H913" i="69"/>
  <c r="H950" i="69"/>
  <c r="H944" i="69"/>
  <c r="H929" i="69"/>
  <c r="H908" i="69"/>
  <c r="H943" i="69"/>
  <c r="H928" i="69"/>
  <c r="H907" i="69"/>
  <c r="H945" i="69"/>
  <c r="H937" i="69"/>
  <c r="H915" i="69"/>
  <c r="H910" i="69"/>
  <c r="H934" i="69"/>
  <c r="H905" i="69"/>
  <c r="H935" i="69"/>
  <c r="H939" i="69"/>
  <c r="H925" i="69"/>
  <c r="H912" i="69"/>
  <c r="H938" i="69"/>
  <c r="H916" i="69"/>
  <c r="H911" i="69"/>
  <c r="H946" i="69"/>
  <c r="H909" i="69"/>
  <c r="H919" i="69"/>
  <c r="H906" i="69"/>
  <c r="H942" i="69"/>
  <c r="H936" i="69"/>
  <c r="H926" i="69"/>
  <c r="H921" i="69"/>
  <c r="H902" i="69"/>
  <c r="H899" i="69"/>
  <c r="H920" i="69"/>
  <c r="H903" i="69"/>
  <c r="H952" i="69"/>
  <c r="H901" i="69"/>
  <c r="H930" i="69"/>
  <c r="H900" i="69"/>
  <c r="H947" i="69"/>
  <c r="H923" i="69"/>
  <c r="H918" i="69"/>
  <c r="H940" i="69"/>
  <c r="H1015" i="69" l="1" a="1"/>
  <c r="J724" i="69" a="1"/>
  <c r="H64" i="83" a="1"/>
  <c r="I659" i="69"/>
  <c r="I661" i="69" s="1"/>
  <c r="I841" i="69" a="1"/>
  <c r="I535" i="69" a="1"/>
  <c r="I889" i="69" l="1"/>
  <c r="I854" i="69"/>
  <c r="I859" i="69"/>
  <c r="I871" i="69"/>
  <c r="I893" i="69"/>
  <c r="I841" i="69"/>
  <c r="I848" i="69"/>
  <c r="I849" i="69"/>
  <c r="I875" i="69"/>
  <c r="I883" i="69"/>
  <c r="I846" i="69"/>
  <c r="I888" i="69"/>
  <c r="I876" i="69"/>
  <c r="I845" i="69"/>
  <c r="I843" i="69"/>
  <c r="I882" i="69"/>
  <c r="I881" i="69"/>
  <c r="I892" i="69"/>
  <c r="I853" i="69"/>
  <c r="I847" i="69"/>
  <c r="I878" i="69"/>
  <c r="I880" i="69"/>
  <c r="I862" i="69"/>
  <c r="I867" i="69"/>
  <c r="I873" i="69"/>
  <c r="I868" i="69"/>
  <c r="I869" i="69"/>
  <c r="I877" i="69"/>
  <c r="I842" i="69"/>
  <c r="I844" i="69"/>
  <c r="I872" i="69"/>
  <c r="I890" i="69"/>
  <c r="I874" i="69"/>
  <c r="I852" i="69"/>
  <c r="I850" i="69"/>
  <c r="I858" i="69"/>
  <c r="I851" i="69"/>
  <c r="I855" i="69"/>
  <c r="I861" i="69"/>
  <c r="I879" i="69"/>
  <c r="I860" i="69"/>
  <c r="I884" i="69"/>
  <c r="I886" i="69"/>
  <c r="I885" i="69"/>
  <c r="I865" i="69"/>
  <c r="I887" i="69"/>
  <c r="I863" i="69"/>
  <c r="I864" i="69"/>
  <c r="I891" i="69"/>
  <c r="I857" i="69"/>
  <c r="I894" i="69"/>
  <c r="I866" i="69"/>
  <c r="I856" i="69"/>
  <c r="I870" i="69"/>
  <c r="H1029" i="69"/>
  <c r="H1040" i="69"/>
  <c r="H1025" i="69"/>
  <c r="H1052" i="69"/>
  <c r="H1068" i="69"/>
  <c r="H1010" i="69" s="1"/>
  <c r="H1126" i="69" s="1"/>
  <c r="P58" i="81" s="1"/>
  <c r="H1020" i="69"/>
  <c r="H1061" i="69"/>
  <c r="H1022" i="69"/>
  <c r="H1034" i="69"/>
  <c r="H1060" i="69"/>
  <c r="H1023" i="69"/>
  <c r="H1035" i="69"/>
  <c r="H1059" i="69"/>
  <c r="H1062" i="69"/>
  <c r="H1016" i="69"/>
  <c r="H1051" i="69"/>
  <c r="H1063" i="69"/>
  <c r="H1015" i="69"/>
  <c r="H1064" i="69"/>
  <c r="H1050" i="69"/>
  <c r="H1037" i="69"/>
  <c r="H1065" i="69"/>
  <c r="H1048" i="69"/>
  <c r="H1026" i="69"/>
  <c r="H1042" i="69"/>
  <c r="H1053" i="69"/>
  <c r="H1058" i="69"/>
  <c r="H1056" i="69"/>
  <c r="H1054" i="69"/>
  <c r="H1057" i="69"/>
  <c r="H1017" i="69"/>
  <c r="H1043" i="69"/>
  <c r="H1041" i="69"/>
  <c r="H1036" i="69"/>
  <c r="H1038" i="69"/>
  <c r="H1030" i="69"/>
  <c r="H1055" i="69"/>
  <c r="H1033" i="69"/>
  <c r="H1021" i="69"/>
  <c r="H1018" i="69"/>
  <c r="H1049" i="69"/>
  <c r="H1044" i="69"/>
  <c r="H1031" i="69"/>
  <c r="H1039" i="69"/>
  <c r="H1024" i="69"/>
  <c r="H1027" i="69"/>
  <c r="H1046" i="69"/>
  <c r="H1047" i="69"/>
  <c r="H1045" i="69"/>
  <c r="H1032" i="69"/>
  <c r="H1066" i="69"/>
  <c r="H1028" i="69"/>
  <c r="H1019" i="69"/>
  <c r="H1067" i="69"/>
  <c r="H109" i="83"/>
  <c r="H86" i="83"/>
  <c r="H82" i="83"/>
  <c r="H71" i="83"/>
  <c r="H93" i="83"/>
  <c r="H112" i="83"/>
  <c r="H70" i="83"/>
  <c r="H88" i="83"/>
  <c r="H87" i="83"/>
  <c r="H103" i="83"/>
  <c r="H81" i="83"/>
  <c r="H115" i="83"/>
  <c r="H74" i="83"/>
  <c r="H84" i="83"/>
  <c r="H65" i="83"/>
  <c r="H76" i="83"/>
  <c r="H80" i="83"/>
  <c r="H75" i="83"/>
  <c r="H92" i="83"/>
  <c r="H111" i="83"/>
  <c r="H114" i="83"/>
  <c r="H113" i="83"/>
  <c r="H89" i="83"/>
  <c r="H90" i="83"/>
  <c r="H85" i="83"/>
  <c r="H107" i="83"/>
  <c r="H97" i="83"/>
  <c r="H83" i="83"/>
  <c r="H66" i="83"/>
  <c r="H72" i="83"/>
  <c r="H106" i="83"/>
  <c r="H79" i="83"/>
  <c r="H102" i="83"/>
  <c r="H104" i="83"/>
  <c r="H117" i="83"/>
  <c r="H116" i="83"/>
  <c r="H73" i="83"/>
  <c r="H98" i="83"/>
  <c r="H64" i="83"/>
  <c r="H96" i="83"/>
  <c r="H77" i="83"/>
  <c r="H99" i="83"/>
  <c r="H94" i="83"/>
  <c r="H101" i="83"/>
  <c r="H108" i="83"/>
  <c r="H78" i="83"/>
  <c r="H110" i="83"/>
  <c r="H67" i="83"/>
  <c r="H69" i="83"/>
  <c r="H100" i="83"/>
  <c r="H91" i="83"/>
  <c r="H105" i="83"/>
  <c r="H68" i="83"/>
  <c r="H95" i="83"/>
  <c r="J740" i="69"/>
  <c r="J735" i="69"/>
  <c r="J774" i="69"/>
  <c r="J733" i="69"/>
  <c r="J726" i="69"/>
  <c r="J764" i="69"/>
  <c r="J727" i="69"/>
  <c r="J749" i="69"/>
  <c r="J755" i="69"/>
  <c r="J751" i="69"/>
  <c r="J741" i="69"/>
  <c r="J753" i="69"/>
  <c r="J742" i="69"/>
  <c r="J728" i="69"/>
  <c r="J761" i="69"/>
  <c r="J771" i="69"/>
  <c r="J743" i="69"/>
  <c r="J765" i="69"/>
  <c r="J752" i="69"/>
  <c r="J759" i="69"/>
  <c r="J738" i="69"/>
  <c r="J763" i="69"/>
  <c r="J732" i="69"/>
  <c r="J746" i="69"/>
  <c r="J724" i="69"/>
  <c r="J734" i="69"/>
  <c r="J737" i="69"/>
  <c r="J739" i="69"/>
  <c r="J750" i="69"/>
  <c r="J736" i="69"/>
  <c r="J766" i="69"/>
  <c r="J773" i="69"/>
  <c r="J730" i="69"/>
  <c r="J768" i="69"/>
  <c r="J757" i="69"/>
  <c r="J762" i="69"/>
  <c r="J747" i="69"/>
  <c r="J731" i="69"/>
  <c r="J758" i="69"/>
  <c r="J745" i="69"/>
  <c r="J769" i="69"/>
  <c r="J777" i="69"/>
  <c r="J767" i="69"/>
  <c r="J756" i="69"/>
  <c r="J744" i="69"/>
  <c r="J729" i="69"/>
  <c r="J770" i="69"/>
  <c r="J748" i="69"/>
  <c r="J760" i="69"/>
  <c r="J776" i="69"/>
  <c r="J775" i="69"/>
  <c r="J725" i="69"/>
  <c r="J772" i="69"/>
  <c r="J754" i="69"/>
  <c r="I579" i="69"/>
  <c r="I539" i="69"/>
  <c r="I552" i="69"/>
  <c r="I542" i="69"/>
  <c r="I572" i="69"/>
  <c r="I582" i="69"/>
  <c r="I537" i="69"/>
  <c r="I548" i="69"/>
  <c r="I545" i="69"/>
  <c r="I584" i="69"/>
  <c r="I551" i="69"/>
  <c r="I571" i="69"/>
  <c r="I538" i="69"/>
  <c r="I566" i="69"/>
  <c r="I578" i="69"/>
  <c r="I556" i="69"/>
  <c r="I547" i="69"/>
  <c r="I576" i="69"/>
  <c r="I557" i="69"/>
  <c r="I586" i="69"/>
  <c r="I563" i="69"/>
  <c r="I550" i="69"/>
  <c r="I581" i="69"/>
  <c r="I543" i="69"/>
  <c r="I574" i="69"/>
  <c r="I569" i="69"/>
  <c r="I568" i="69"/>
  <c r="I544" i="69"/>
  <c r="I577" i="69"/>
  <c r="I567" i="69"/>
  <c r="I540" i="69"/>
  <c r="I580" i="69"/>
  <c r="I558" i="69"/>
  <c r="I560" i="69"/>
  <c r="I587" i="69"/>
  <c r="I554" i="69"/>
  <c r="I573" i="69"/>
  <c r="I575" i="69"/>
  <c r="I535" i="69"/>
  <c r="I564" i="69"/>
  <c r="I570" i="69"/>
  <c r="I585" i="69"/>
  <c r="I588" i="69"/>
  <c r="I559" i="69"/>
  <c r="I555" i="69"/>
  <c r="I583" i="69"/>
  <c r="I536" i="69"/>
  <c r="I546" i="69"/>
  <c r="I549" i="69"/>
  <c r="I562" i="69"/>
  <c r="I565" i="69"/>
  <c r="I553" i="69"/>
  <c r="I561" i="69"/>
  <c r="I541" i="69"/>
  <c r="H1009" i="69" l="1"/>
  <c r="H974" i="69"/>
  <c r="H969" i="69"/>
  <c r="H986" i="69"/>
  <c r="H975" i="69"/>
  <c r="H978" i="69"/>
  <c r="H999" i="69"/>
  <c r="H995" i="69"/>
  <c r="H1007" i="69"/>
  <c r="H957" i="69"/>
  <c r="H1004" i="69"/>
  <c r="H1002" i="69"/>
  <c r="H962" i="69"/>
  <c r="H982" i="69"/>
  <c r="I593" i="69" a="1"/>
  <c r="J783" i="69" a="1"/>
  <c r="J419" i="69" a="1"/>
  <c r="H961" i="69"/>
  <c r="H987" i="69"/>
  <c r="H966" i="69"/>
  <c r="H991" i="69"/>
  <c r="H997" i="69"/>
  <c r="H983" i="69"/>
  <c r="H996" i="69"/>
  <c r="H984" i="69"/>
  <c r="H979" i="69"/>
  <c r="H1005" i="69"/>
  <c r="H1001" i="69"/>
  <c r="H976" i="69"/>
  <c r="H971" i="69"/>
  <c r="H988" i="69"/>
  <c r="H963" i="69"/>
  <c r="H980" i="69"/>
  <c r="H1000" i="69"/>
  <c r="H990" i="69"/>
  <c r="H958" i="69"/>
  <c r="H965" i="69"/>
  <c r="H1003" i="69"/>
  <c r="H970" i="69"/>
  <c r="H989" i="69"/>
  <c r="H981" i="69"/>
  <c r="H960" i="69"/>
  <c r="H972" i="69"/>
  <c r="H985" i="69"/>
  <c r="H998" i="69"/>
  <c r="H968" i="69"/>
  <c r="H992" i="69"/>
  <c r="H993" i="69"/>
  <c r="H977" i="69"/>
  <c r="H964" i="69"/>
  <c r="H994" i="69"/>
  <c r="H1008" i="69"/>
  <c r="H973" i="69"/>
  <c r="H959" i="69"/>
  <c r="H1006" i="69"/>
  <c r="H967" i="69"/>
  <c r="H1084" i="69" l="1"/>
  <c r="P16" i="81" s="1"/>
  <c r="N15" i="96" s="1"/>
  <c r="H1105" i="69"/>
  <c r="P37" i="81" s="1"/>
  <c r="N36" i="96" s="1"/>
  <c r="H1083" i="69"/>
  <c r="P15" i="81" s="1"/>
  <c r="N14" i="96" s="1"/>
  <c r="H1124" i="69"/>
  <c r="P56" i="81" s="1"/>
  <c r="N55" i="96" s="1"/>
  <c r="H1074" i="69"/>
  <c r="P6" i="81" s="1"/>
  <c r="N5" i="96" s="1"/>
  <c r="H1116" i="69"/>
  <c r="P48" i="81" s="1"/>
  <c r="N47" i="96" s="1"/>
  <c r="H1079" i="69"/>
  <c r="P11" i="81" s="1"/>
  <c r="N10" i="96" s="1"/>
  <c r="H1087" i="69"/>
  <c r="P19" i="81" s="1"/>
  <c r="N18" i="96" s="1"/>
  <c r="H1117" i="69"/>
  <c r="P49" i="81" s="1"/>
  <c r="N48" i="96" s="1"/>
  <c r="H1095" i="69"/>
  <c r="P27" i="81" s="1"/>
  <c r="N26" i="96" s="1"/>
  <c r="H1112" i="69"/>
  <c r="P44" i="81" s="1"/>
  <c r="N43" i="96" s="1"/>
  <c r="H1113" i="69"/>
  <c r="P45" i="81" s="1"/>
  <c r="N44" i="96" s="1"/>
  <c r="H1082" i="69"/>
  <c r="P14" i="81" s="1"/>
  <c r="H1077" i="69"/>
  <c r="P9" i="81" s="1"/>
  <c r="N8" i="96" s="1"/>
  <c r="I597" i="69"/>
  <c r="I631" i="69"/>
  <c r="I625" i="69"/>
  <c r="I603" i="69"/>
  <c r="I634" i="69"/>
  <c r="I611" i="69"/>
  <c r="I633" i="69"/>
  <c r="I612" i="69"/>
  <c r="I632" i="69"/>
  <c r="I621" i="69"/>
  <c r="I643" i="69"/>
  <c r="I637" i="69"/>
  <c r="I614" i="69"/>
  <c r="I607" i="69"/>
  <c r="I640" i="69"/>
  <c r="I604" i="69"/>
  <c r="I616" i="69"/>
  <c r="I646" i="69"/>
  <c r="I626" i="69"/>
  <c r="I618" i="69"/>
  <c r="I605" i="69"/>
  <c r="I627" i="69"/>
  <c r="I599" i="69"/>
  <c r="I629" i="69"/>
  <c r="I622" i="69"/>
  <c r="I596" i="69"/>
  <c r="I615" i="69"/>
  <c r="I642" i="69"/>
  <c r="I639" i="69"/>
  <c r="I635" i="69"/>
  <c r="I595" i="69"/>
  <c r="I602" i="69"/>
  <c r="I594" i="69"/>
  <c r="I623" i="69"/>
  <c r="I601" i="69"/>
  <c r="I641" i="69"/>
  <c r="I636" i="69"/>
  <c r="I638" i="69"/>
  <c r="I598" i="69"/>
  <c r="I655" i="69" s="1"/>
  <c r="I613" i="69"/>
  <c r="I617" i="69"/>
  <c r="I628" i="69"/>
  <c r="I645" i="69"/>
  <c r="I624" i="69"/>
  <c r="I644" i="69"/>
  <c r="I609" i="69"/>
  <c r="I630" i="69"/>
  <c r="I608" i="69"/>
  <c r="I610" i="69"/>
  <c r="I619" i="69"/>
  <c r="I620" i="69"/>
  <c r="I593" i="69"/>
  <c r="I600" i="69"/>
  <c r="I606" i="69"/>
  <c r="H1078" i="69"/>
  <c r="P10" i="81" s="1"/>
  <c r="N9" i="96" s="1"/>
  <c r="H1120" i="69"/>
  <c r="P52" i="81" s="1"/>
  <c r="N51" i="96" s="1"/>
  <c r="H1123" i="69"/>
  <c r="P55" i="81" s="1"/>
  <c r="N54" i="96" s="1"/>
  <c r="H1115" i="69"/>
  <c r="P47" i="81" s="1"/>
  <c r="N46" i="96" s="1"/>
  <c r="H1091" i="69"/>
  <c r="P23" i="81" s="1"/>
  <c r="H1085" i="69"/>
  <c r="P17" i="81" s="1"/>
  <c r="N16" i="96" s="1"/>
  <c r="H1125" i="69"/>
  <c r="P57" i="81" s="1"/>
  <c r="N56" i="96" s="1"/>
  <c r="J793" i="69"/>
  <c r="J835" i="69"/>
  <c r="J794" i="69"/>
  <c r="J788" i="69"/>
  <c r="J657" i="69" s="1"/>
  <c r="J811" i="69"/>
  <c r="J803" i="69"/>
  <c r="J815" i="69"/>
  <c r="J783" i="69"/>
  <c r="J789" i="69"/>
  <c r="J813" i="69"/>
  <c r="J799" i="69"/>
  <c r="J824" i="69"/>
  <c r="J819" i="69"/>
  <c r="J816" i="69"/>
  <c r="J812" i="69"/>
  <c r="J804" i="69"/>
  <c r="J826" i="69"/>
  <c r="J800" i="69"/>
  <c r="J784" i="69"/>
  <c r="J814" i="69"/>
  <c r="J810" i="69"/>
  <c r="J787" i="69"/>
  <c r="J802" i="69"/>
  <c r="J831" i="69"/>
  <c r="J821" i="69"/>
  <c r="J785" i="69"/>
  <c r="J830" i="69"/>
  <c r="J827" i="69"/>
  <c r="J791" i="69"/>
  <c r="J820" i="69"/>
  <c r="J809" i="69"/>
  <c r="J796" i="69"/>
  <c r="J790" i="69"/>
  <c r="J808" i="69"/>
  <c r="J805" i="69"/>
  <c r="J823" i="69"/>
  <c r="J836" i="69"/>
  <c r="J833" i="69"/>
  <c r="J797" i="69"/>
  <c r="J806" i="69"/>
  <c r="J801" i="69"/>
  <c r="J829" i="69"/>
  <c r="J817" i="69"/>
  <c r="J828" i="69"/>
  <c r="J832" i="69"/>
  <c r="J786" i="69"/>
  <c r="J807" i="69"/>
  <c r="J818" i="69"/>
  <c r="J792" i="69"/>
  <c r="J798" i="69"/>
  <c r="J795" i="69"/>
  <c r="J822" i="69"/>
  <c r="J825" i="69"/>
  <c r="J834" i="69"/>
  <c r="H1122" i="69"/>
  <c r="P54" i="81" s="1"/>
  <c r="N53" i="96" s="1"/>
  <c r="H1089" i="69"/>
  <c r="P21" i="81" s="1"/>
  <c r="H1110" i="69"/>
  <c r="P42" i="81" s="1"/>
  <c r="H1093" i="69"/>
  <c r="P25" i="81" s="1"/>
  <c r="H1108" i="69"/>
  <c r="P40" i="81" s="1"/>
  <c r="N39" i="96" s="1"/>
  <c r="H1114" i="69"/>
  <c r="P46" i="81" s="1"/>
  <c r="H1088" i="69"/>
  <c r="P20" i="81" s="1"/>
  <c r="N19" i="96" s="1"/>
  <c r="H1097" i="69"/>
  <c r="P29" i="81" s="1"/>
  <c r="H1086" i="69"/>
  <c r="P18" i="81" s="1"/>
  <c r="N17" i="96" s="1"/>
  <c r="H1081" i="69"/>
  <c r="P13" i="81" s="1"/>
  <c r="H1106" i="69"/>
  <c r="P38" i="81" s="1"/>
  <c r="N37" i="96" s="1"/>
  <c r="H1096" i="69"/>
  <c r="P28" i="81" s="1"/>
  <c r="N27" i="96" s="1"/>
  <c r="H1104" i="69"/>
  <c r="P36" i="81" s="1"/>
  <c r="H1075" i="69"/>
  <c r="P7" i="81" s="1"/>
  <c r="H1080" i="69"/>
  <c r="P12" i="81" s="1"/>
  <c r="H1109" i="69"/>
  <c r="P41" i="81" s="1"/>
  <c r="H1101" i="69"/>
  <c r="P33" i="81" s="1"/>
  <c r="H1076" i="69"/>
  <c r="P8" i="81" s="1"/>
  <c r="N7" i="96" s="1"/>
  <c r="H1119" i="69"/>
  <c r="P51" i="81" s="1"/>
  <c r="H1092" i="69"/>
  <c r="P24" i="81" s="1"/>
  <c r="N23" i="96" s="1"/>
  <c r="H1121" i="69"/>
  <c r="P53" i="81" s="1"/>
  <c r="N52" i="96" s="1"/>
  <c r="H1100" i="69"/>
  <c r="P32" i="81" s="1"/>
  <c r="N31" i="96" s="1"/>
  <c r="H1099" i="69"/>
  <c r="P31" i="81" s="1"/>
  <c r="N30" i="96" s="1"/>
  <c r="H1107" i="69"/>
  <c r="P39" i="81" s="1"/>
  <c r="N38" i="96" s="1"/>
  <c r="H1103" i="69"/>
  <c r="P35" i="81" s="1"/>
  <c r="N34" i="96" s="1"/>
  <c r="J432" i="69"/>
  <c r="J459" i="69"/>
  <c r="J456" i="69"/>
  <c r="J428" i="69"/>
  <c r="J446" i="69"/>
  <c r="J448" i="69"/>
  <c r="J442" i="69"/>
  <c r="J425" i="69"/>
  <c r="J420" i="69"/>
  <c r="J449" i="69"/>
  <c r="J447" i="69"/>
  <c r="J467" i="69"/>
  <c r="J438" i="69"/>
  <c r="J444" i="69"/>
  <c r="J423" i="69"/>
  <c r="J454" i="69"/>
  <c r="J443" i="69"/>
  <c r="J422" i="69"/>
  <c r="J439" i="69"/>
  <c r="J462" i="69"/>
  <c r="J458" i="69"/>
  <c r="J470" i="69"/>
  <c r="J437" i="69"/>
  <c r="J453" i="69"/>
  <c r="J429" i="69"/>
  <c r="J451" i="69"/>
  <c r="J460" i="69"/>
  <c r="J465" i="69"/>
  <c r="J461" i="69"/>
  <c r="J419" i="69"/>
  <c r="J421" i="69"/>
  <c r="J427" i="69"/>
  <c r="J431" i="69"/>
  <c r="J472" i="69"/>
  <c r="J445" i="69"/>
  <c r="J464" i="69"/>
  <c r="J452" i="69"/>
  <c r="J450" i="69"/>
  <c r="J440" i="69"/>
  <c r="J463" i="69"/>
  <c r="J466" i="69"/>
  <c r="J434" i="69"/>
  <c r="J455" i="69"/>
  <c r="J430" i="69"/>
  <c r="J435" i="69"/>
  <c r="J441" i="69"/>
  <c r="J468" i="69"/>
  <c r="J457" i="69"/>
  <c r="J471" i="69"/>
  <c r="J433" i="69"/>
  <c r="J424" i="69"/>
  <c r="J436" i="69"/>
  <c r="J469" i="69"/>
  <c r="J426" i="69"/>
  <c r="H1098" i="69"/>
  <c r="P30" i="81" s="1"/>
  <c r="N29" i="96" s="1"/>
  <c r="H1118" i="69"/>
  <c r="P50" i="81" s="1"/>
  <c r="N49" i="96" s="1"/>
  <c r="H1073" i="69"/>
  <c r="H1111" i="69"/>
  <c r="P43" i="81" s="1"/>
  <c r="N42" i="96" s="1"/>
  <c r="H1094" i="69"/>
  <c r="P26" i="81" s="1"/>
  <c r="H1102" i="69"/>
  <c r="P34" i="81" s="1"/>
  <c r="N33" i="96" s="1"/>
  <c r="H1090" i="69"/>
  <c r="P22" i="81" s="1"/>
  <c r="N21" i="96" s="1"/>
  <c r="N57" i="96" l="1"/>
  <c r="M50" i="96"/>
  <c r="L50" i="96"/>
  <c r="M11" i="96"/>
  <c r="L11" i="96"/>
  <c r="M35" i="96"/>
  <c r="L35" i="96"/>
  <c r="M41" i="96"/>
  <c r="L41" i="96"/>
  <c r="M22" i="96"/>
  <c r="L22" i="96"/>
  <c r="I899" i="69" a="1"/>
  <c r="M8" i="96"/>
  <c r="L8" i="96"/>
  <c r="M44" i="96"/>
  <c r="L44" i="96"/>
  <c r="M18" i="96"/>
  <c r="L18" i="96"/>
  <c r="M47" i="96"/>
  <c r="L47" i="96"/>
  <c r="M55" i="96"/>
  <c r="L55" i="96"/>
  <c r="M36" i="96"/>
  <c r="L36" i="96"/>
  <c r="M49" i="96"/>
  <c r="L49" i="96"/>
  <c r="J477" i="69" a="1"/>
  <c r="J666" i="69" a="1"/>
  <c r="M38" i="96"/>
  <c r="L38" i="96"/>
  <c r="M31" i="96"/>
  <c r="L31" i="96"/>
  <c r="M23" i="96"/>
  <c r="L23" i="96"/>
  <c r="M7" i="96"/>
  <c r="L7" i="96"/>
  <c r="M40" i="96"/>
  <c r="L40" i="96"/>
  <c r="M6" i="96"/>
  <c r="L6" i="96"/>
  <c r="M12" i="96"/>
  <c r="L12" i="96"/>
  <c r="M28" i="96"/>
  <c r="L28" i="96"/>
  <c r="M45" i="96"/>
  <c r="L45" i="96"/>
  <c r="M24" i="96"/>
  <c r="L24" i="96"/>
  <c r="M20" i="96"/>
  <c r="L20" i="96"/>
  <c r="N22" i="96"/>
  <c r="M54" i="96"/>
  <c r="L54" i="96"/>
  <c r="M9" i="96"/>
  <c r="L9" i="96"/>
  <c r="M26" i="96"/>
  <c r="L26" i="96"/>
  <c r="M33" i="96"/>
  <c r="L33" i="96"/>
  <c r="M42" i="96"/>
  <c r="L42" i="96"/>
  <c r="N40" i="96"/>
  <c r="N6" i="96"/>
  <c r="M27" i="96"/>
  <c r="L27" i="96"/>
  <c r="N12" i="96"/>
  <c r="N28" i="96"/>
  <c r="N45" i="96"/>
  <c r="N24" i="96"/>
  <c r="N20" i="96"/>
  <c r="M16" i="96"/>
  <c r="L16" i="96"/>
  <c r="M46" i="96"/>
  <c r="L46" i="96"/>
  <c r="M51" i="96"/>
  <c r="L51" i="96"/>
  <c r="M13" i="96"/>
  <c r="L13" i="96"/>
  <c r="M5" i="96"/>
  <c r="L5" i="96"/>
  <c r="M14" i="96"/>
  <c r="L14" i="96"/>
  <c r="M15" i="96"/>
  <c r="L15" i="96"/>
  <c r="M25" i="96"/>
  <c r="L25" i="96"/>
  <c r="M32" i="96"/>
  <c r="L32" i="96"/>
  <c r="M21" i="96"/>
  <c r="L21" i="96"/>
  <c r="N25" i="96"/>
  <c r="P5" i="81"/>
  <c r="M29" i="96"/>
  <c r="L29" i="96"/>
  <c r="M34" i="96"/>
  <c r="L34" i="96"/>
  <c r="M30" i="96"/>
  <c r="L30" i="96"/>
  <c r="M52" i="96"/>
  <c r="L52" i="96"/>
  <c r="N50" i="96"/>
  <c r="N32" i="96"/>
  <c r="N11" i="96"/>
  <c r="N35" i="96"/>
  <c r="M37" i="96"/>
  <c r="L37" i="96"/>
  <c r="M17" i="96"/>
  <c r="L17" i="96"/>
  <c r="M19" i="96"/>
  <c r="L19" i="96"/>
  <c r="M39" i="96"/>
  <c r="L39" i="96"/>
  <c r="N41" i="96"/>
  <c r="M53" i="96"/>
  <c r="L53" i="96"/>
  <c r="M56" i="96"/>
  <c r="M57" i="96"/>
  <c r="L56" i="96"/>
  <c r="L57" i="96"/>
  <c r="N13" i="96"/>
  <c r="M43" i="96"/>
  <c r="L43" i="96"/>
  <c r="M48" i="96"/>
  <c r="L48" i="96"/>
  <c r="M10" i="96"/>
  <c r="L10" i="96"/>
  <c r="G85" i="54" l="1"/>
  <c r="G67" i="54"/>
  <c r="G68" i="54"/>
  <c r="G90" i="54"/>
  <c r="G59" i="54"/>
  <c r="G94" i="54"/>
  <c r="G76" i="54"/>
  <c r="G95" i="54"/>
  <c r="M4" i="96"/>
  <c r="L4" i="96"/>
  <c r="N4" i="96"/>
  <c r="G74" i="54"/>
  <c r="G57" i="54"/>
  <c r="G47" i="54"/>
  <c r="G93" i="54"/>
  <c r="G58" i="54"/>
  <c r="G66" i="54"/>
  <c r="G70" i="54"/>
  <c r="G48" i="54"/>
  <c r="G49" i="54"/>
  <c r="G73" i="54"/>
  <c r="J679" i="69"/>
  <c r="J673" i="69"/>
  <c r="J690" i="69"/>
  <c r="J675" i="69"/>
  <c r="J685" i="69"/>
  <c r="J698" i="69"/>
  <c r="J691" i="69"/>
  <c r="J684" i="69"/>
  <c r="J708" i="69"/>
  <c r="J709" i="69"/>
  <c r="J713" i="69"/>
  <c r="J711" i="69"/>
  <c r="J680" i="69"/>
  <c r="J706" i="69"/>
  <c r="J692" i="69"/>
  <c r="J707" i="69"/>
  <c r="J689" i="69"/>
  <c r="J666" i="69"/>
  <c r="J672" i="69"/>
  <c r="J677" i="69"/>
  <c r="J676" i="69"/>
  <c r="J688" i="69"/>
  <c r="J714" i="69"/>
  <c r="J700" i="69"/>
  <c r="J670" i="69"/>
  <c r="J703" i="69"/>
  <c r="J683" i="69"/>
  <c r="J686" i="69"/>
  <c r="J697" i="69"/>
  <c r="J681" i="69"/>
  <c r="J701" i="69"/>
  <c r="J674" i="69"/>
  <c r="J718" i="69"/>
  <c r="J719" i="69"/>
  <c r="J717" i="69"/>
  <c r="J710" i="69"/>
  <c r="J671" i="69"/>
  <c r="J716" i="69"/>
  <c r="J667" i="69"/>
  <c r="J715" i="69"/>
  <c r="J678" i="69"/>
  <c r="J702" i="69"/>
  <c r="J682" i="69"/>
  <c r="J669" i="69"/>
  <c r="J668" i="69"/>
  <c r="J695" i="69"/>
  <c r="J712" i="69"/>
  <c r="J687" i="69"/>
  <c r="J693" i="69"/>
  <c r="J699" i="69"/>
  <c r="J705" i="69"/>
  <c r="J694" i="69"/>
  <c r="J696" i="69"/>
  <c r="J704" i="69"/>
  <c r="G83" i="54"/>
  <c r="G53" i="54"/>
  <c r="G81" i="54"/>
  <c r="G52" i="54"/>
  <c r="G61" i="54"/>
  <c r="G79" i="54"/>
  <c r="G72" i="54"/>
  <c r="G71" i="54"/>
  <c r="G75" i="54"/>
  <c r="G51" i="54"/>
  <c r="G78" i="54"/>
  <c r="G89" i="54"/>
  <c r="G86" i="54"/>
  <c r="I943" i="69"/>
  <c r="I952" i="69"/>
  <c r="I920" i="69"/>
  <c r="I930" i="69"/>
  <c r="I899" i="69"/>
  <c r="I907" i="69"/>
  <c r="I950" i="69"/>
  <c r="I951" i="69"/>
  <c r="I949" i="69"/>
  <c r="I925" i="69"/>
  <c r="I924" i="69"/>
  <c r="I945" i="69"/>
  <c r="I936" i="69"/>
  <c r="I908" i="69"/>
  <c r="I926" i="69"/>
  <c r="I913" i="69"/>
  <c r="I946" i="69"/>
  <c r="I917" i="69"/>
  <c r="I911" i="69"/>
  <c r="I939" i="69"/>
  <c r="I944" i="69"/>
  <c r="I900" i="69"/>
  <c r="I947" i="69"/>
  <c r="I910" i="69"/>
  <c r="I914" i="69"/>
  <c r="I905" i="69"/>
  <c r="I922" i="69"/>
  <c r="I942" i="69"/>
  <c r="I938" i="69"/>
  <c r="I933" i="69"/>
  <c r="I941" i="69"/>
  <c r="I934" i="69"/>
  <c r="I928" i="69"/>
  <c r="I919" i="69"/>
  <c r="I904" i="69"/>
  <c r="I903" i="69"/>
  <c r="I906" i="69"/>
  <c r="I940" i="69"/>
  <c r="I909" i="69"/>
  <c r="I912" i="69"/>
  <c r="I921" i="69"/>
  <c r="I931" i="69"/>
  <c r="I927" i="69"/>
  <c r="I902" i="69"/>
  <c r="I916" i="69"/>
  <c r="I935" i="69"/>
  <c r="I948" i="69"/>
  <c r="I929" i="69"/>
  <c r="I915" i="69"/>
  <c r="I918" i="69"/>
  <c r="I923" i="69"/>
  <c r="I937" i="69"/>
  <c r="I932" i="69"/>
  <c r="I901" i="69"/>
  <c r="G63" i="54"/>
  <c r="G56" i="54"/>
  <c r="G55" i="54"/>
  <c r="G88" i="54"/>
  <c r="G62" i="54"/>
  <c r="G87" i="54"/>
  <c r="G54" i="54"/>
  <c r="G82" i="54"/>
  <c r="G65" i="54"/>
  <c r="G80" i="54"/>
  <c r="J495" i="69"/>
  <c r="J479" i="69"/>
  <c r="J485" i="69"/>
  <c r="J493" i="69"/>
  <c r="J517" i="69"/>
  <c r="J520" i="69"/>
  <c r="J515" i="69"/>
  <c r="J504" i="69"/>
  <c r="J481" i="69"/>
  <c r="J491" i="69"/>
  <c r="J526" i="69"/>
  <c r="J508" i="69"/>
  <c r="J519" i="69"/>
  <c r="J506" i="69"/>
  <c r="J492" i="69"/>
  <c r="J521" i="69"/>
  <c r="J482" i="69"/>
  <c r="J483" i="69"/>
  <c r="J525" i="69"/>
  <c r="J497" i="69"/>
  <c r="J516" i="69"/>
  <c r="J488" i="69"/>
  <c r="J528" i="69"/>
  <c r="J513" i="69"/>
  <c r="J500" i="69"/>
  <c r="J486" i="69"/>
  <c r="J512" i="69"/>
  <c r="J503" i="69"/>
  <c r="J524" i="69"/>
  <c r="J518" i="69"/>
  <c r="J484" i="69"/>
  <c r="J490" i="69"/>
  <c r="J498" i="69"/>
  <c r="J507" i="69"/>
  <c r="J480" i="69"/>
  <c r="J522" i="69"/>
  <c r="J496" i="69"/>
  <c r="J529" i="69"/>
  <c r="J487" i="69"/>
  <c r="J511" i="69"/>
  <c r="J530" i="69"/>
  <c r="J509" i="69"/>
  <c r="J489" i="69"/>
  <c r="J499" i="69"/>
  <c r="J478" i="69"/>
  <c r="J514" i="69"/>
  <c r="J505" i="69"/>
  <c r="J494" i="69"/>
  <c r="J501" i="69"/>
  <c r="J502" i="69"/>
  <c r="J510" i="69"/>
  <c r="J523" i="69"/>
  <c r="J477" i="69"/>
  <c r="J527" i="69"/>
  <c r="G64" i="54"/>
  <c r="G77" i="54"/>
  <c r="G92" i="54"/>
  <c r="G69" i="54"/>
  <c r="G84" i="54"/>
  <c r="G96" i="54"/>
  <c r="G91" i="54"/>
  <c r="G97" i="54"/>
  <c r="G60" i="54"/>
  <c r="G50" i="54"/>
  <c r="J841" i="69" l="1" a="1"/>
  <c r="J535" i="69" a="1"/>
  <c r="G46" i="54"/>
  <c r="J659" i="69"/>
  <c r="J661" i="69" s="1"/>
  <c r="I1015" i="69" a="1"/>
  <c r="I64" i="83" a="1"/>
  <c r="J558" i="69" l="1"/>
  <c r="J568" i="69"/>
  <c r="J541" i="69"/>
  <c r="J552" i="69"/>
  <c r="J551" i="69"/>
  <c r="J543" i="69"/>
  <c r="J554" i="69"/>
  <c r="J536" i="69"/>
  <c r="J548" i="69"/>
  <c r="J538" i="69"/>
  <c r="J539" i="69"/>
  <c r="J580" i="69"/>
  <c r="J540" i="69"/>
  <c r="J562" i="69"/>
  <c r="J570" i="69"/>
  <c r="J577" i="69"/>
  <c r="J586" i="69"/>
  <c r="J535" i="69"/>
  <c r="J575" i="69"/>
  <c r="J576" i="69"/>
  <c r="J547" i="69"/>
  <c r="J569" i="69"/>
  <c r="J560" i="69"/>
  <c r="J582" i="69"/>
  <c r="J573" i="69"/>
  <c r="J542" i="69"/>
  <c r="J559" i="69"/>
  <c r="J546" i="69"/>
  <c r="J588" i="69"/>
  <c r="J583" i="69"/>
  <c r="J545" i="69"/>
  <c r="J578" i="69"/>
  <c r="J579" i="69"/>
  <c r="J571" i="69"/>
  <c r="J584" i="69"/>
  <c r="J549" i="69"/>
  <c r="J563" i="69"/>
  <c r="J567" i="69"/>
  <c r="J572" i="69"/>
  <c r="J587" i="69"/>
  <c r="J561" i="69"/>
  <c r="J553" i="69"/>
  <c r="J556" i="69"/>
  <c r="J544" i="69"/>
  <c r="J555" i="69"/>
  <c r="J566" i="69"/>
  <c r="J550" i="69"/>
  <c r="J581" i="69"/>
  <c r="J574" i="69"/>
  <c r="J565" i="69"/>
  <c r="J585" i="69"/>
  <c r="J557" i="69"/>
  <c r="J537" i="69"/>
  <c r="J564" i="69"/>
  <c r="J883" i="69"/>
  <c r="J863" i="69"/>
  <c r="J856" i="69"/>
  <c r="J865" i="69"/>
  <c r="J842" i="69"/>
  <c r="J859" i="69"/>
  <c r="J880" i="69"/>
  <c r="J843" i="69"/>
  <c r="J867" i="69"/>
  <c r="J853" i="69"/>
  <c r="J848" i="69"/>
  <c r="J893" i="69"/>
  <c r="J847" i="69"/>
  <c r="J850" i="69"/>
  <c r="J881" i="69"/>
  <c r="J887" i="69"/>
  <c r="J876" i="69"/>
  <c r="J866" i="69"/>
  <c r="J872" i="69"/>
  <c r="J885" i="69"/>
  <c r="J878" i="69"/>
  <c r="J894" i="69"/>
  <c r="J871" i="69"/>
  <c r="J869" i="69"/>
  <c r="J855" i="69"/>
  <c r="J857" i="69"/>
  <c r="J886" i="69"/>
  <c r="J846" i="69"/>
  <c r="J861" i="69"/>
  <c r="J892" i="69"/>
  <c r="J860" i="69"/>
  <c r="J889" i="69"/>
  <c r="J858" i="69"/>
  <c r="J890" i="69"/>
  <c r="J845" i="69"/>
  <c r="J888" i="69"/>
  <c r="J841" i="69"/>
  <c r="J879" i="69"/>
  <c r="J877" i="69"/>
  <c r="J891" i="69"/>
  <c r="J875" i="69"/>
  <c r="J864" i="69"/>
  <c r="J868" i="69"/>
  <c r="J852" i="69"/>
  <c r="J862" i="69"/>
  <c r="J874" i="69"/>
  <c r="J870" i="69"/>
  <c r="J844" i="69"/>
  <c r="J854" i="69"/>
  <c r="J851" i="69"/>
  <c r="J882" i="69"/>
  <c r="J873" i="69"/>
  <c r="J849" i="69"/>
  <c r="J884" i="69"/>
  <c r="I81" i="83"/>
  <c r="I97" i="83"/>
  <c r="I109" i="83"/>
  <c r="I115" i="83"/>
  <c r="I90" i="83"/>
  <c r="I92" i="83"/>
  <c r="I104" i="83"/>
  <c r="I100" i="83"/>
  <c r="I89" i="83"/>
  <c r="I91" i="83"/>
  <c r="I69" i="83"/>
  <c r="I77" i="83"/>
  <c r="I83" i="83"/>
  <c r="I103" i="83"/>
  <c r="I96" i="83"/>
  <c r="I74" i="83"/>
  <c r="I84" i="83"/>
  <c r="I75" i="83"/>
  <c r="I94" i="83"/>
  <c r="I98" i="83"/>
  <c r="I111" i="83"/>
  <c r="I82" i="83"/>
  <c r="I108" i="83"/>
  <c r="I86" i="83"/>
  <c r="I88" i="83"/>
  <c r="I114" i="83"/>
  <c r="I116" i="83"/>
  <c r="I99" i="83"/>
  <c r="I72" i="83"/>
  <c r="I117" i="83"/>
  <c r="I64" i="83"/>
  <c r="I113" i="83"/>
  <c r="I68" i="83"/>
  <c r="I78" i="83"/>
  <c r="I76" i="83"/>
  <c r="I112" i="83"/>
  <c r="I67" i="83"/>
  <c r="I110" i="83"/>
  <c r="I101" i="83"/>
  <c r="I79" i="83"/>
  <c r="I80" i="83"/>
  <c r="I102" i="83"/>
  <c r="I66" i="83"/>
  <c r="I71" i="83"/>
  <c r="I70" i="83"/>
  <c r="I87" i="83"/>
  <c r="I93" i="83"/>
  <c r="I73" i="83"/>
  <c r="I106" i="83"/>
  <c r="I95" i="83"/>
  <c r="I85" i="83"/>
  <c r="I105" i="83"/>
  <c r="I107" i="83"/>
  <c r="I65" i="83"/>
  <c r="I1052" i="69"/>
  <c r="I1062" i="69"/>
  <c r="I1057" i="69"/>
  <c r="I1045" i="69"/>
  <c r="I1041" i="69"/>
  <c r="I1054" i="69"/>
  <c r="I1051" i="69"/>
  <c r="I1067" i="69"/>
  <c r="I1026" i="69"/>
  <c r="I1039" i="69"/>
  <c r="I1021" i="69"/>
  <c r="I1037" i="69"/>
  <c r="I1036" i="69"/>
  <c r="I1020" i="69"/>
  <c r="I1049" i="69"/>
  <c r="I1060" i="69"/>
  <c r="I1019" i="69"/>
  <c r="I1053" i="69"/>
  <c r="I1042" i="69"/>
  <c r="I1044" i="69"/>
  <c r="I1034" i="69"/>
  <c r="I1061" i="69"/>
  <c r="I1035" i="69"/>
  <c r="I1024" i="69"/>
  <c r="I1058" i="69"/>
  <c r="I1032" i="69"/>
  <c r="I1066" i="69"/>
  <c r="I1015" i="69"/>
  <c r="I1043" i="69"/>
  <c r="I1030" i="69"/>
  <c r="I1028" i="69"/>
  <c r="I1068" i="69"/>
  <c r="I1010" i="69" s="1"/>
  <c r="I1126" i="69" s="1"/>
  <c r="Q58" i="81" s="1"/>
  <c r="I1027" i="69"/>
  <c r="I1056" i="69"/>
  <c r="I1017" i="69"/>
  <c r="I1029" i="69"/>
  <c r="I1025" i="69"/>
  <c r="I1033" i="69"/>
  <c r="I1050" i="69"/>
  <c r="I1031" i="69"/>
  <c r="I1040" i="69"/>
  <c r="I1065" i="69"/>
  <c r="I1059" i="69"/>
  <c r="I1038" i="69"/>
  <c r="I1018" i="69"/>
  <c r="I1023" i="69"/>
  <c r="I1063" i="69"/>
  <c r="I1047" i="69"/>
  <c r="I1046" i="69"/>
  <c r="I1055" i="69"/>
  <c r="I1064" i="69"/>
  <c r="I1016" i="69"/>
  <c r="I1022" i="69"/>
  <c r="I1048" i="69"/>
  <c r="I990" i="69" l="1"/>
  <c r="I965" i="69"/>
  <c r="I975" i="69"/>
  <c r="I998" i="69"/>
  <c r="I972" i="69"/>
  <c r="I974" i="69"/>
  <c r="I1003" i="69"/>
  <c r="I995" i="69"/>
  <c r="I962" i="69"/>
  <c r="I981" i="69"/>
  <c r="I996" i="69"/>
  <c r="I1004" i="69"/>
  <c r="I988" i="69"/>
  <c r="I958" i="69"/>
  <c r="I989" i="69"/>
  <c r="I980" i="69"/>
  <c r="I973" i="69"/>
  <c r="I971" i="69"/>
  <c r="I957" i="69"/>
  <c r="I966" i="69"/>
  <c r="I986" i="69"/>
  <c r="I1002" i="69"/>
  <c r="I979" i="69"/>
  <c r="I1009" i="69"/>
  <c r="I987" i="69"/>
  <c r="J593" i="69" a="1"/>
  <c r="I997" i="69"/>
  <c r="I1007" i="69"/>
  <c r="I964" i="69"/>
  <c r="I960" i="69"/>
  <c r="I982" i="69"/>
  <c r="I967" i="69"/>
  <c r="I969" i="69"/>
  <c r="I985" i="69"/>
  <c r="I1000" i="69"/>
  <c r="I976" i="69"/>
  <c r="I961" i="69"/>
  <c r="I978" i="69"/>
  <c r="I968" i="69"/>
  <c r="I983" i="69"/>
  <c r="I994" i="69"/>
  <c r="I1006" i="69"/>
  <c r="I1005" i="69"/>
  <c r="I1001" i="69"/>
  <c r="I992" i="69"/>
  <c r="I959" i="69"/>
  <c r="I970" i="69"/>
  <c r="I1008" i="69"/>
  <c r="I977" i="69"/>
  <c r="I984" i="69"/>
  <c r="I991" i="69"/>
  <c r="I963" i="69"/>
  <c r="I993" i="69"/>
  <c r="I999" i="69"/>
  <c r="I1115" i="69" l="1"/>
  <c r="Q47" i="81" s="1"/>
  <c r="Q46" i="96" s="1"/>
  <c r="I1079" i="69"/>
  <c r="Q11" i="81" s="1"/>
  <c r="Q10" i="96" s="1"/>
  <c r="I1100" i="69"/>
  <c r="Q32" i="81" s="1"/>
  <c r="I1124" i="69"/>
  <c r="Q56" i="81" s="1"/>
  <c r="Q55" i="96" s="1"/>
  <c r="I1075" i="69"/>
  <c r="Q7" i="81" s="1"/>
  <c r="Q6" i="96" s="1"/>
  <c r="I1117" i="69"/>
  <c r="Q49" i="81" s="1"/>
  <c r="Q48" i="96" s="1"/>
  <c r="I1122" i="69"/>
  <c r="Q54" i="81" s="1"/>
  <c r="Q53" i="96" s="1"/>
  <c r="I1099" i="69"/>
  <c r="Q31" i="81" s="1"/>
  <c r="Q30" i="96" s="1"/>
  <c r="I1094" i="69"/>
  <c r="Q26" i="81" s="1"/>
  <c r="Q25" i="96" s="1"/>
  <c r="I1092" i="69"/>
  <c r="Q24" i="81" s="1"/>
  <c r="Q23" i="96" s="1"/>
  <c r="I1101" i="69"/>
  <c r="Q33" i="81" s="1"/>
  <c r="I1083" i="69"/>
  <c r="Q15" i="81" s="1"/>
  <c r="Q14" i="96" s="1"/>
  <c r="I1076" i="69"/>
  <c r="Q8" i="81" s="1"/>
  <c r="Q7" i="96" s="1"/>
  <c r="I1123" i="69"/>
  <c r="Q55" i="81" s="1"/>
  <c r="Q54" i="96" s="1"/>
  <c r="J611" i="69"/>
  <c r="J645" i="69"/>
  <c r="J627" i="69"/>
  <c r="J622" i="69"/>
  <c r="J603" i="69"/>
  <c r="J639" i="69"/>
  <c r="J596" i="69"/>
  <c r="J608" i="69"/>
  <c r="J635" i="69"/>
  <c r="J612" i="69"/>
  <c r="J644" i="69"/>
  <c r="J597" i="69"/>
  <c r="J609" i="69"/>
  <c r="J610" i="69"/>
  <c r="J613" i="69"/>
  <c r="J621" i="69"/>
  <c r="J595" i="69"/>
  <c r="J628" i="69"/>
  <c r="J594" i="69"/>
  <c r="J605" i="69"/>
  <c r="J617" i="69"/>
  <c r="J643" i="69"/>
  <c r="J602" i="69"/>
  <c r="J646" i="69"/>
  <c r="J616" i="69"/>
  <c r="J620" i="69"/>
  <c r="J624" i="69"/>
  <c r="J640" i="69"/>
  <c r="J599" i="69"/>
  <c r="J638" i="69"/>
  <c r="J633" i="69"/>
  <c r="J598" i="69"/>
  <c r="J655" i="69" s="1"/>
  <c r="J625" i="69"/>
  <c r="J619" i="69"/>
  <c r="J615" i="69"/>
  <c r="J632" i="69"/>
  <c r="J593" i="69"/>
  <c r="J631" i="69"/>
  <c r="J606" i="69"/>
  <c r="J614" i="69"/>
  <c r="J618" i="69"/>
  <c r="J623" i="69"/>
  <c r="J626" i="69"/>
  <c r="J637" i="69"/>
  <c r="J634" i="69"/>
  <c r="J636" i="69"/>
  <c r="J607" i="69"/>
  <c r="J604" i="69"/>
  <c r="J600" i="69"/>
  <c r="J641" i="69"/>
  <c r="J629" i="69"/>
  <c r="J630" i="69"/>
  <c r="J642" i="69"/>
  <c r="J601" i="69"/>
  <c r="I1125" i="69"/>
  <c r="Q57" i="81" s="1"/>
  <c r="Q57" i="96" s="1"/>
  <c r="I1104" i="69"/>
  <c r="Q36" i="81" s="1"/>
  <c r="I1120" i="69"/>
  <c r="Q52" i="81" s="1"/>
  <c r="Q51" i="96" s="1"/>
  <c r="I1097" i="69"/>
  <c r="Q29" i="81" s="1"/>
  <c r="Q28" i="96" s="1"/>
  <c r="I1111" i="69"/>
  <c r="Q43" i="81" s="1"/>
  <c r="Q42" i="96" s="1"/>
  <c r="I1090" i="69"/>
  <c r="Q22" i="81" s="1"/>
  <c r="I1114" i="69"/>
  <c r="Q46" i="81" s="1"/>
  <c r="Q45" i="96" s="1"/>
  <c r="I1081" i="69"/>
  <c r="Q13" i="81" s="1"/>
  <c r="Q12" i="96" s="1"/>
  <c r="I1118" i="69"/>
  <c r="Q50" i="81" s="1"/>
  <c r="Q49" i="96" s="1"/>
  <c r="I1082" i="69"/>
  <c r="Q14" i="81" s="1"/>
  <c r="I1087" i="69"/>
  <c r="Q19" i="81" s="1"/>
  <c r="Q18" i="96" s="1"/>
  <c r="I1096" i="69"/>
  <c r="Q28" i="81" s="1"/>
  <c r="Q27" i="96" s="1"/>
  <c r="I1074" i="69"/>
  <c r="Q6" i="81" s="1"/>
  <c r="Q5" i="96" s="1"/>
  <c r="I1109" i="69"/>
  <c r="Q41" i="81" s="1"/>
  <c r="Q40" i="96" s="1"/>
  <c r="I1107" i="69"/>
  <c r="Q39" i="81" s="1"/>
  <c r="Q38" i="96" s="1"/>
  <c r="I1093" i="69"/>
  <c r="Q25" i="81" s="1"/>
  <c r="Q24" i="96" s="1"/>
  <c r="I1086" i="69"/>
  <c r="Q18" i="81" s="1"/>
  <c r="Q17" i="96" s="1"/>
  <c r="I1108" i="69"/>
  <c r="Q40" i="81" s="1"/>
  <c r="Q39" i="96" s="1"/>
  <c r="I1121" i="69"/>
  <c r="Q53" i="81" s="1"/>
  <c r="Q52" i="96" s="1"/>
  <c r="I1110" i="69"/>
  <c r="Q42" i="81" s="1"/>
  <c r="Q41" i="96" s="1"/>
  <c r="I1084" i="69"/>
  <c r="Q16" i="81" s="1"/>
  <c r="Q15" i="96" s="1"/>
  <c r="I1077" i="69"/>
  <c r="Q9" i="81" s="1"/>
  <c r="Q8" i="96" s="1"/>
  <c r="I1116" i="69"/>
  <c r="Q48" i="81" s="1"/>
  <c r="Q47" i="96" s="1"/>
  <c r="I1085" i="69"/>
  <c r="Q17" i="81" s="1"/>
  <c r="Q16" i="96" s="1"/>
  <c r="I1098" i="69"/>
  <c r="Q30" i="81" s="1"/>
  <c r="Q29" i="96" s="1"/>
  <c r="I1080" i="69"/>
  <c r="Q12" i="81" s="1"/>
  <c r="Q11" i="96" s="1"/>
  <c r="I1113" i="69"/>
  <c r="Q45" i="81" s="1"/>
  <c r="Q44" i="96" s="1"/>
  <c r="I1103" i="69"/>
  <c r="Q35" i="81" s="1"/>
  <c r="Q34" i="96" s="1"/>
  <c r="I1112" i="69"/>
  <c r="Q44" i="81" s="1"/>
  <c r="Q43" i="96" s="1"/>
  <c r="I1078" i="69"/>
  <c r="Q10" i="81" s="1"/>
  <c r="Q9" i="96" s="1"/>
  <c r="I1119" i="69"/>
  <c r="Q51" i="81" s="1"/>
  <c r="Q50" i="96" s="1"/>
  <c r="I1088" i="69"/>
  <c r="Q20" i="81" s="1"/>
  <c r="Q19" i="96" s="1"/>
  <c r="I1091" i="69"/>
  <c r="Q23" i="81" s="1"/>
  <c r="Q22" i="96" s="1"/>
  <c r="I1106" i="69"/>
  <c r="Q38" i="81" s="1"/>
  <c r="Q37" i="96" s="1"/>
  <c r="I1095" i="69"/>
  <c r="Q27" i="81" s="1"/>
  <c r="Q26" i="96" s="1"/>
  <c r="I1102" i="69"/>
  <c r="Q34" i="81" s="1"/>
  <c r="Q33" i="96" s="1"/>
  <c r="I1073" i="69"/>
  <c r="I1089" i="69"/>
  <c r="Q21" i="81" s="1"/>
  <c r="Q20" i="96" s="1"/>
  <c r="I1105" i="69"/>
  <c r="Q37" i="81" s="1"/>
  <c r="Q36" i="96" s="1"/>
  <c r="P22" i="96" l="1"/>
  <c r="O22" i="96"/>
  <c r="P44" i="96"/>
  <c r="O44" i="96"/>
  <c r="P52" i="96"/>
  <c r="O52" i="96"/>
  <c r="P38" i="96"/>
  <c r="O38" i="96"/>
  <c r="Q56" i="96"/>
  <c r="P54" i="96"/>
  <c r="O54" i="96"/>
  <c r="P23" i="96"/>
  <c r="O23" i="96"/>
  <c r="P48" i="96"/>
  <c r="O48" i="96"/>
  <c r="P10" i="96"/>
  <c r="O10" i="96"/>
  <c r="P36" i="96"/>
  <c r="O36" i="96"/>
  <c r="Q5" i="81"/>
  <c r="P20" i="96"/>
  <c r="O20" i="96"/>
  <c r="P33" i="96"/>
  <c r="O33" i="96"/>
  <c r="P19" i="96"/>
  <c r="O19" i="96"/>
  <c r="P9" i="96"/>
  <c r="O9" i="96"/>
  <c r="P34" i="96"/>
  <c r="O34" i="96"/>
  <c r="P11" i="96"/>
  <c r="O11" i="96"/>
  <c r="P16" i="96"/>
  <c r="O16" i="96"/>
  <c r="P8" i="96"/>
  <c r="O8" i="96"/>
  <c r="P24" i="96"/>
  <c r="O24" i="96"/>
  <c r="P40" i="96"/>
  <c r="O40" i="96"/>
  <c r="P27" i="96"/>
  <c r="O27" i="96"/>
  <c r="P13" i="96"/>
  <c r="O13" i="96"/>
  <c r="P21" i="96"/>
  <c r="O21" i="96"/>
  <c r="P35" i="96"/>
  <c r="O35" i="96"/>
  <c r="P14" i="96"/>
  <c r="O14" i="96"/>
  <c r="P30" i="96"/>
  <c r="O30" i="96"/>
  <c r="P55" i="96"/>
  <c r="O55" i="96"/>
  <c r="P37" i="96"/>
  <c r="O37" i="96"/>
  <c r="P41" i="96"/>
  <c r="O41" i="96"/>
  <c r="P39" i="96"/>
  <c r="O39" i="96"/>
  <c r="Q13" i="96"/>
  <c r="P12" i="96"/>
  <c r="O12" i="96"/>
  <c r="Q21" i="96"/>
  <c r="P28" i="96"/>
  <c r="O28" i="96"/>
  <c r="Q35" i="96"/>
  <c r="P32" i="96"/>
  <c r="O32" i="96"/>
  <c r="P31" i="96"/>
  <c r="O31" i="96"/>
  <c r="P26" i="96"/>
  <c r="O26" i="96"/>
  <c r="P50" i="96"/>
  <c r="O50" i="96"/>
  <c r="P43" i="96"/>
  <c r="O43" i="96"/>
  <c r="P29" i="96"/>
  <c r="O29" i="96"/>
  <c r="P47" i="96"/>
  <c r="O47" i="96"/>
  <c r="P15" i="96"/>
  <c r="O15" i="96"/>
  <c r="P17" i="96"/>
  <c r="O17" i="96"/>
  <c r="P5" i="96"/>
  <c r="O5" i="96"/>
  <c r="P18" i="96"/>
  <c r="O18" i="96"/>
  <c r="P49" i="96"/>
  <c r="O49" i="96"/>
  <c r="P45" i="96"/>
  <c r="O45" i="96"/>
  <c r="P42" i="96"/>
  <c r="O42" i="96"/>
  <c r="P51" i="96"/>
  <c r="O51" i="96"/>
  <c r="P57" i="96"/>
  <c r="P56" i="96"/>
  <c r="O56" i="96"/>
  <c r="O57" i="96"/>
  <c r="J899" i="69" a="1"/>
  <c r="P7" i="96"/>
  <c r="O7" i="96"/>
  <c r="Q32" i="96"/>
  <c r="P25" i="96"/>
  <c r="O25" i="96"/>
  <c r="P53" i="96"/>
  <c r="O53" i="96"/>
  <c r="P6" i="96"/>
  <c r="O6" i="96"/>
  <c r="Q31" i="96"/>
  <c r="P46" i="96"/>
  <c r="O46" i="96"/>
  <c r="H80" i="54" l="1"/>
  <c r="H70" i="54"/>
  <c r="H49" i="54"/>
  <c r="H77" i="54"/>
  <c r="H53" i="54"/>
  <c r="H48" i="54"/>
  <c r="H67" i="54"/>
  <c r="H84" i="54"/>
  <c r="H91" i="54"/>
  <c r="H47" i="54"/>
  <c r="H57" i="54"/>
  <c r="H71" i="54"/>
  <c r="H92" i="54"/>
  <c r="H73" i="54"/>
  <c r="H54" i="54"/>
  <c r="P4" i="96"/>
  <c r="O4" i="96"/>
  <c r="Q4" i="96"/>
  <c r="H86" i="54"/>
  <c r="J952" i="69"/>
  <c r="J928" i="69"/>
  <c r="J949" i="69"/>
  <c r="J901" i="69"/>
  <c r="J911" i="69"/>
  <c r="J902" i="69"/>
  <c r="J900" i="69"/>
  <c r="J910" i="69"/>
  <c r="J899" i="69"/>
  <c r="J915" i="69"/>
  <c r="J925" i="69"/>
  <c r="J936" i="69"/>
  <c r="J922" i="69"/>
  <c r="J908" i="69"/>
  <c r="J918" i="69"/>
  <c r="J905" i="69"/>
  <c r="J923" i="69"/>
  <c r="J933" i="69"/>
  <c r="J945" i="69"/>
  <c r="J930" i="69"/>
  <c r="J932" i="69"/>
  <c r="J944" i="69"/>
  <c r="J929" i="69"/>
  <c r="J946" i="69"/>
  <c r="J912" i="69"/>
  <c r="J937" i="69"/>
  <c r="J903" i="69"/>
  <c r="J942" i="69"/>
  <c r="J951" i="69"/>
  <c r="J938" i="69"/>
  <c r="J920" i="69"/>
  <c r="J934" i="69"/>
  <c r="J947" i="69"/>
  <c r="J907" i="69"/>
  <c r="J909" i="69"/>
  <c r="J919" i="69"/>
  <c r="J906" i="69"/>
  <c r="J916" i="69"/>
  <c r="J926" i="69"/>
  <c r="J913" i="69"/>
  <c r="J931" i="69"/>
  <c r="J917" i="69"/>
  <c r="J927" i="69"/>
  <c r="J914" i="69"/>
  <c r="J924" i="69"/>
  <c r="J935" i="69"/>
  <c r="J921" i="69"/>
  <c r="J940" i="69"/>
  <c r="J943" i="69"/>
  <c r="J904" i="69"/>
  <c r="J939" i="69"/>
  <c r="J950" i="69"/>
  <c r="J941" i="69"/>
  <c r="J948" i="69"/>
  <c r="H83" i="54"/>
  <c r="H97" i="54"/>
  <c r="H56" i="54"/>
  <c r="H63" i="54"/>
  <c r="H69" i="54"/>
  <c r="H66" i="54"/>
  <c r="H58" i="54"/>
  <c r="H76" i="54"/>
  <c r="H61" i="54"/>
  <c r="H62" i="54"/>
  <c r="H78" i="54"/>
  <c r="H90" i="54"/>
  <c r="H96" i="54"/>
  <c r="H88" i="54"/>
  <c r="H95" i="54"/>
  <c r="H93" i="54"/>
  <c r="H87" i="54"/>
  <c r="H60" i="54"/>
  <c r="H59" i="54"/>
  <c r="H89" i="54"/>
  <c r="H85" i="54"/>
  <c r="H68" i="54"/>
  <c r="H74" i="54"/>
  <c r="H94" i="54"/>
  <c r="H64" i="54"/>
  <c r="H81" i="54"/>
  <c r="H79" i="54"/>
  <c r="H72" i="54"/>
  <c r="H55" i="54"/>
  <c r="H82" i="54"/>
  <c r="H50" i="54"/>
  <c r="H51" i="54"/>
  <c r="H75" i="54"/>
  <c r="H52" i="54"/>
  <c r="H65" i="54"/>
  <c r="H46" i="54" l="1"/>
  <c r="J1015" i="69" a="1"/>
  <c r="J1015" i="69" l="1"/>
  <c r="J1046" i="69"/>
  <c r="J1050" i="69"/>
  <c r="J1018" i="69"/>
  <c r="J1039" i="69"/>
  <c r="J1063" i="69"/>
  <c r="J1059" i="69"/>
  <c r="J1031" i="69"/>
  <c r="J1053" i="69"/>
  <c r="J1033" i="69"/>
  <c r="J1017" i="69"/>
  <c r="J1061" i="69"/>
  <c r="J1025" i="69"/>
  <c r="J1055" i="69"/>
  <c r="J1038" i="69"/>
  <c r="J1030" i="69"/>
  <c r="J1066" i="69"/>
  <c r="J1062" i="69"/>
  <c r="J1048" i="69"/>
  <c r="J1022" i="69"/>
  <c r="J1057" i="69"/>
  <c r="J1024" i="69"/>
  <c r="J1054" i="69"/>
  <c r="J1051" i="69"/>
  <c r="J1026" i="69"/>
  <c r="J1045" i="69"/>
  <c r="J1042" i="69"/>
  <c r="J1068" i="69"/>
  <c r="J1010" i="69" s="1"/>
  <c r="J1126" i="69" s="1"/>
  <c r="R58" i="81" s="1"/>
  <c r="J1058" i="69"/>
  <c r="J1021" i="69"/>
  <c r="J1029" i="69"/>
  <c r="J1028" i="69"/>
  <c r="J1047" i="69"/>
  <c r="J1065" i="69"/>
  <c r="J1049" i="69"/>
  <c r="J1023" i="69"/>
  <c r="J1020" i="69"/>
  <c r="J1041" i="69"/>
  <c r="J1019" i="69"/>
  <c r="J1043" i="69"/>
  <c r="J1027" i="69"/>
  <c r="J1056" i="69"/>
  <c r="J1035" i="69"/>
  <c r="J1044" i="69"/>
  <c r="J1067" i="69"/>
  <c r="J1040" i="69"/>
  <c r="J1016" i="69"/>
  <c r="J1060" i="69"/>
  <c r="J1032" i="69"/>
  <c r="J1064" i="69"/>
  <c r="J1034" i="69"/>
  <c r="J1036" i="69"/>
  <c r="J1037" i="69"/>
  <c r="J1052" i="69"/>
  <c r="J993" i="69" l="1"/>
  <c r="J964" i="69"/>
  <c r="J972" i="69"/>
  <c r="J1003" i="69"/>
  <c r="J973" i="69"/>
  <c r="J960" i="69"/>
  <c r="J961" i="69"/>
  <c r="J992" i="69"/>
  <c r="J1002" i="69"/>
  <c r="J985" i="69"/>
  <c r="J965" i="69"/>
  <c r="J976" i="69"/>
  <c r="J977" i="69"/>
  <c r="J971" i="69"/>
  <c r="J996" i="69"/>
  <c r="J990" i="69"/>
  <c r="J959" i="69"/>
  <c r="J1006" i="69"/>
  <c r="J983" i="69"/>
  <c r="J987" i="69"/>
  <c r="J997" i="69"/>
  <c r="J988" i="69"/>
  <c r="J978" i="69"/>
  <c r="J986" i="69"/>
  <c r="J970" i="69"/>
  <c r="J958" i="69"/>
  <c r="J991" i="69"/>
  <c r="J984" i="69"/>
  <c r="J980" i="69"/>
  <c r="J1001" i="69"/>
  <c r="J994" i="69"/>
  <c r="J982" i="69"/>
  <c r="J998" i="69"/>
  <c r="J1007" i="69"/>
  <c r="J963" i="69"/>
  <c r="J966" i="69"/>
  <c r="J1004" i="69"/>
  <c r="J975" i="69"/>
  <c r="J1005" i="69"/>
  <c r="J979" i="69"/>
  <c r="J974" i="69"/>
  <c r="J1009" i="69"/>
  <c r="J969" i="69"/>
  <c r="J962" i="69"/>
  <c r="J989" i="69"/>
  <c r="J1000" i="69"/>
  <c r="J968" i="69"/>
  <c r="J999" i="69"/>
  <c r="J1008" i="69"/>
  <c r="J967" i="69"/>
  <c r="J995" i="69"/>
  <c r="J981" i="69"/>
  <c r="J957" i="69"/>
  <c r="T42" i="96" l="1"/>
  <c r="J1111" i="69"/>
  <c r="R43" i="81" s="1"/>
  <c r="J1097" i="69"/>
  <c r="R29" i="81" s="1"/>
  <c r="T28" i="96" s="1"/>
  <c r="J1083" i="69"/>
  <c r="R15" i="81" s="1"/>
  <c r="T14" i="96" s="1"/>
  <c r="J1115" i="69"/>
  <c r="R47" i="81" s="1"/>
  <c r="T46" i="96" s="1"/>
  <c r="J1116" i="69"/>
  <c r="R48" i="81" s="1"/>
  <c r="T47" i="96" s="1"/>
  <c r="J1078" i="69"/>
  <c r="R10" i="81" s="1"/>
  <c r="T9" i="96" s="1"/>
  <c r="J1125" i="69"/>
  <c r="R57" i="81" s="1"/>
  <c r="T56" i="96" s="1"/>
  <c r="J1095" i="69"/>
  <c r="R27" i="81" s="1"/>
  <c r="T26" i="96" s="1"/>
  <c r="J1091" i="69"/>
  <c r="R23" i="81" s="1"/>
  <c r="T22" i="96" s="1"/>
  <c r="J1082" i="69"/>
  <c r="R14" i="81" s="1"/>
  <c r="T13" i="96" s="1"/>
  <c r="J1123" i="69"/>
  <c r="R55" i="81" s="1"/>
  <c r="T54" i="96" s="1"/>
  <c r="J1098" i="69"/>
  <c r="R30" i="81" s="1"/>
  <c r="T29" i="96" s="1"/>
  <c r="J1117" i="69"/>
  <c r="R49" i="81" s="1"/>
  <c r="T48" i="96" s="1"/>
  <c r="J1100" i="69"/>
  <c r="R32" i="81" s="1"/>
  <c r="J1074" i="69"/>
  <c r="R6" i="81" s="1"/>
  <c r="T5" i="96" s="1"/>
  <c r="J1102" i="69"/>
  <c r="R34" i="81" s="1"/>
  <c r="T33" i="96" s="1"/>
  <c r="J1104" i="69"/>
  <c r="R36" i="81" s="1"/>
  <c r="J1103" i="69"/>
  <c r="R35" i="81" s="1"/>
  <c r="T34" i="96" s="1"/>
  <c r="J1122" i="69"/>
  <c r="R54" i="81" s="1"/>
  <c r="T53" i="96" s="1"/>
  <c r="J1106" i="69"/>
  <c r="R38" i="81" s="1"/>
  <c r="T37" i="96" s="1"/>
  <c r="J1087" i="69"/>
  <c r="R19" i="81" s="1"/>
  <c r="J1092" i="69"/>
  <c r="R24" i="81" s="1"/>
  <c r="T23" i="96" s="1"/>
  <c r="J1101" i="69"/>
  <c r="R33" i="81" s="1"/>
  <c r="T32" i="96" s="1"/>
  <c r="T39" i="96"/>
  <c r="J1108" i="69"/>
  <c r="R40" i="81" s="1"/>
  <c r="J1076" i="69"/>
  <c r="R8" i="81" s="1"/>
  <c r="J1119" i="69"/>
  <c r="R51" i="81" s="1"/>
  <c r="T50" i="96" s="1"/>
  <c r="J1080" i="69"/>
  <c r="R12" i="81" s="1"/>
  <c r="J1124" i="69"/>
  <c r="R56" i="81" s="1"/>
  <c r="T55" i="96" s="1"/>
  <c r="J1105" i="69"/>
  <c r="R37" i="81" s="1"/>
  <c r="J1085" i="69"/>
  <c r="R17" i="81" s="1"/>
  <c r="J1084" i="69"/>
  <c r="R16" i="81" s="1"/>
  <c r="J1090" i="69"/>
  <c r="R22" i="81" s="1"/>
  <c r="J1121" i="69"/>
  <c r="R53" i="81" s="1"/>
  <c r="J1120" i="69"/>
  <c r="R52" i="81" s="1"/>
  <c r="T51" i="96" s="1"/>
  <c r="J1079" i="69"/>
  <c r="R11" i="81" s="1"/>
  <c r="J1114" i="69"/>
  <c r="R46" i="81" s="1"/>
  <c r="T45" i="96" s="1"/>
  <c r="J1110" i="69"/>
  <c r="R42" i="81" s="1"/>
  <c r="J1096" i="69"/>
  <c r="R28" i="81" s="1"/>
  <c r="T27" i="96" s="1"/>
  <c r="J1107" i="69"/>
  <c r="R39" i="81" s="1"/>
  <c r="J1086" i="69"/>
  <c r="R18" i="81" s="1"/>
  <c r="T17" i="96" s="1"/>
  <c r="J1094" i="69"/>
  <c r="R26" i="81" s="1"/>
  <c r="J1113" i="69"/>
  <c r="R45" i="81" s="1"/>
  <c r="T44" i="96" s="1"/>
  <c r="J1099" i="69"/>
  <c r="R31" i="81" s="1"/>
  <c r="T30" i="96" s="1"/>
  <c r="J1075" i="69"/>
  <c r="R7" i="81" s="1"/>
  <c r="T6" i="96" s="1"/>
  <c r="J1112" i="69"/>
  <c r="R44" i="81" s="1"/>
  <c r="J1093" i="69"/>
  <c r="R25" i="81" s="1"/>
  <c r="J1081" i="69"/>
  <c r="R13" i="81" s="1"/>
  <c r="T12" i="96" s="1"/>
  <c r="J1118" i="69"/>
  <c r="R50" i="81" s="1"/>
  <c r="T49" i="96" s="1"/>
  <c r="J1077" i="69"/>
  <c r="R9" i="81" s="1"/>
  <c r="J1089" i="69"/>
  <c r="R21" i="81" s="1"/>
  <c r="T20" i="96" s="1"/>
  <c r="J1088" i="69"/>
  <c r="R20" i="81" s="1"/>
  <c r="J1109" i="69"/>
  <c r="R41" i="81" s="1"/>
  <c r="T40" i="96" s="1"/>
  <c r="J1073" i="69"/>
  <c r="T57" i="96" l="1"/>
  <c r="S24" i="96"/>
  <c r="R24" i="96"/>
  <c r="S21" i="96"/>
  <c r="R21" i="96"/>
  <c r="S16" i="96"/>
  <c r="R16" i="96"/>
  <c r="S31" i="96"/>
  <c r="R31" i="96"/>
  <c r="S9" i="96"/>
  <c r="R9" i="96"/>
  <c r="I51" i="54" s="1"/>
  <c r="S28" i="96"/>
  <c r="R28" i="96"/>
  <c r="S8" i="96"/>
  <c r="R8" i="96"/>
  <c r="S43" i="96"/>
  <c r="R43" i="96"/>
  <c r="S25" i="96"/>
  <c r="R25" i="96"/>
  <c r="S38" i="96"/>
  <c r="R38" i="96"/>
  <c r="S41" i="96"/>
  <c r="R41" i="96"/>
  <c r="S10" i="96"/>
  <c r="R10" i="96"/>
  <c r="S52" i="96"/>
  <c r="R52" i="96"/>
  <c r="S15" i="96"/>
  <c r="R15" i="96"/>
  <c r="S36" i="96"/>
  <c r="R36" i="96"/>
  <c r="S11" i="96"/>
  <c r="R11" i="96"/>
  <c r="S7" i="96"/>
  <c r="R7" i="96"/>
  <c r="S18" i="96"/>
  <c r="R18" i="96"/>
  <c r="S35" i="96"/>
  <c r="R35" i="96"/>
  <c r="V9" i="96"/>
  <c r="S46" i="96"/>
  <c r="R46" i="96"/>
  <c r="R5" i="81"/>
  <c r="E1131" i="69" a="1"/>
  <c r="T8" i="96"/>
  <c r="V8" i="96" s="1"/>
  <c r="T25" i="96"/>
  <c r="V25" i="96" s="1"/>
  <c r="T41" i="96"/>
  <c r="V41" i="96" s="1"/>
  <c r="T10" i="96"/>
  <c r="T52" i="96"/>
  <c r="V52" i="96" s="1"/>
  <c r="T15" i="96"/>
  <c r="T36" i="96"/>
  <c r="T11" i="96"/>
  <c r="T7" i="96"/>
  <c r="V7" i="96" s="1"/>
  <c r="S32" i="96"/>
  <c r="R32" i="96"/>
  <c r="T18" i="96"/>
  <c r="S53" i="96"/>
  <c r="R53" i="96"/>
  <c r="T35" i="96"/>
  <c r="S5" i="96"/>
  <c r="R5" i="96"/>
  <c r="S48" i="96"/>
  <c r="R48" i="96"/>
  <c r="S54" i="96"/>
  <c r="R54" i="96"/>
  <c r="S22" i="96"/>
  <c r="R22" i="96"/>
  <c r="S47" i="96"/>
  <c r="R47" i="96"/>
  <c r="S42" i="96"/>
  <c r="R42" i="96"/>
  <c r="S19" i="96"/>
  <c r="R19" i="96"/>
  <c r="S12" i="96"/>
  <c r="R12" i="96"/>
  <c r="T19" i="96"/>
  <c r="T43" i="96"/>
  <c r="S30" i="96"/>
  <c r="R30" i="96"/>
  <c r="T38" i="96"/>
  <c r="S40" i="96"/>
  <c r="R40" i="96"/>
  <c r="S20" i="96"/>
  <c r="R20" i="96"/>
  <c r="S49" i="96"/>
  <c r="R49" i="96"/>
  <c r="T24" i="96"/>
  <c r="V24" i="96" s="1"/>
  <c r="S6" i="96"/>
  <c r="R6" i="96"/>
  <c r="S44" i="96"/>
  <c r="R44" i="96"/>
  <c r="S17" i="96"/>
  <c r="R17" i="96"/>
  <c r="S27" i="96"/>
  <c r="R27" i="96"/>
  <c r="S45" i="96"/>
  <c r="R45" i="96"/>
  <c r="S51" i="96"/>
  <c r="R51" i="96"/>
  <c r="T21" i="96"/>
  <c r="T16" i="96"/>
  <c r="V16" i="96" s="1"/>
  <c r="S55" i="96"/>
  <c r="R55" i="96"/>
  <c r="S50" i="96"/>
  <c r="R50" i="96"/>
  <c r="S39" i="96"/>
  <c r="R39" i="96"/>
  <c r="S23" i="96"/>
  <c r="R23" i="96"/>
  <c r="S37" i="96"/>
  <c r="R37" i="96"/>
  <c r="S34" i="96"/>
  <c r="R34" i="96"/>
  <c r="S33" i="96"/>
  <c r="R33" i="96"/>
  <c r="T31" i="96"/>
  <c r="S29" i="96"/>
  <c r="R29" i="96"/>
  <c r="S13" i="96"/>
  <c r="R13" i="96"/>
  <c r="S26" i="96"/>
  <c r="R26" i="96"/>
  <c r="S57" i="96"/>
  <c r="S56" i="96"/>
  <c r="R57" i="96"/>
  <c r="R56" i="96"/>
  <c r="S14" i="96"/>
  <c r="R14" i="96"/>
  <c r="V42" i="96"/>
  <c r="V31" i="96" l="1"/>
  <c r="V21" i="96"/>
  <c r="V38" i="96"/>
  <c r="V10" i="96"/>
  <c r="I70" i="54"/>
  <c r="I68" i="54"/>
  <c r="I71" i="54"/>
  <c r="I62" i="54"/>
  <c r="V47" i="96"/>
  <c r="V18" i="96"/>
  <c r="V11" i="96"/>
  <c r="I91" i="54"/>
  <c r="I82" i="54"/>
  <c r="I95" i="54"/>
  <c r="V15" i="96"/>
  <c r="V28" i="96"/>
  <c r="V43" i="96"/>
  <c r="V19" i="96"/>
  <c r="V13" i="96"/>
  <c r="V22" i="96"/>
  <c r="V35" i="96"/>
  <c r="V36" i="96"/>
  <c r="I56" i="54"/>
  <c r="I76" i="54"/>
  <c r="I65" i="54"/>
  <c r="I92" i="54"/>
  <c r="I87" i="54"/>
  <c r="I59" i="54"/>
  <c r="I48" i="54"/>
  <c r="I75" i="54"/>
  <c r="I79" i="54"/>
  <c r="I81" i="54"/>
  <c r="I97" i="54"/>
  <c r="I93" i="54"/>
  <c r="I69" i="54"/>
  <c r="I86" i="54"/>
  <c r="I72" i="54"/>
  <c r="I54" i="54"/>
  <c r="V44" i="96"/>
  <c r="I89" i="54"/>
  <c r="I96" i="54"/>
  <c r="I47" i="54"/>
  <c r="V20" i="96"/>
  <c r="V5" i="96"/>
  <c r="I60" i="54"/>
  <c r="I50" i="54"/>
  <c r="V23" i="96"/>
  <c r="I58" i="54"/>
  <c r="V51" i="96"/>
  <c r="V49" i="96"/>
  <c r="V40" i="96"/>
  <c r="E1131" i="69"/>
  <c r="D5" i="81" s="1"/>
  <c r="E1153" i="69"/>
  <c r="D27" i="81" s="1"/>
  <c r="J1133" i="69"/>
  <c r="I7" i="81" s="1"/>
  <c r="I240" i="81" s="1"/>
  <c r="G1178" i="69"/>
  <c r="F52" i="81" s="1"/>
  <c r="H1144" i="69"/>
  <c r="G18" i="81" s="1"/>
  <c r="I1159" i="69"/>
  <c r="H33" i="81" s="1"/>
  <c r="F1161" i="69"/>
  <c r="E35" i="81" s="1"/>
  <c r="E1136" i="69"/>
  <c r="D10" i="81" s="1"/>
  <c r="F1182" i="69"/>
  <c r="E56" i="81" s="1"/>
  <c r="E1148" i="69"/>
  <c r="D22" i="81" s="1"/>
  <c r="E1180" i="69"/>
  <c r="D54" i="81" s="1"/>
  <c r="E1163" i="69"/>
  <c r="D37" i="81" s="1"/>
  <c r="E1159" i="69"/>
  <c r="D33" i="81" s="1"/>
  <c r="H1170" i="69"/>
  <c r="G44" i="81" s="1"/>
  <c r="J1179" i="69"/>
  <c r="I53" i="81" s="1"/>
  <c r="I286" i="81" s="1"/>
  <c r="I1184" i="69"/>
  <c r="G1152" i="69"/>
  <c r="F26" i="81" s="1"/>
  <c r="G1153" i="69"/>
  <c r="F27" i="81" s="1"/>
  <c r="H1147" i="69"/>
  <c r="G21" i="81" s="1"/>
  <c r="H1152" i="69"/>
  <c r="G26" i="81" s="1"/>
  <c r="H1167" i="69"/>
  <c r="G41" i="81" s="1"/>
  <c r="I1172" i="69"/>
  <c r="H46" i="81" s="1"/>
  <c r="I1181" i="69"/>
  <c r="H55" i="81" s="1"/>
  <c r="I1156" i="69"/>
  <c r="H30" i="81" s="1"/>
  <c r="J1140" i="69"/>
  <c r="I14" i="81" s="1"/>
  <c r="I247" i="81" s="1"/>
  <c r="J1173" i="69"/>
  <c r="I47" i="81" s="1"/>
  <c r="I280" i="81" s="1"/>
  <c r="F1141" i="69"/>
  <c r="E15" i="81" s="1"/>
  <c r="F1171" i="69"/>
  <c r="E45" i="81" s="1"/>
  <c r="E1178" i="69"/>
  <c r="D52" i="81" s="1"/>
  <c r="J1154" i="69"/>
  <c r="I28" i="81" s="1"/>
  <c r="I261" i="81" s="1"/>
  <c r="E1184" i="69"/>
  <c r="G1159" i="69"/>
  <c r="F33" i="81" s="1"/>
  <c r="H1153" i="69"/>
  <c r="G27" i="81" s="1"/>
  <c r="I1167" i="69"/>
  <c r="H41" i="81" s="1"/>
  <c r="J1155" i="69"/>
  <c r="I29" i="81" s="1"/>
  <c r="I262" i="81" s="1"/>
  <c r="F1165" i="69"/>
  <c r="E39" i="81" s="1"/>
  <c r="F1131" i="69"/>
  <c r="E5" i="81" s="1"/>
  <c r="F1140" i="69"/>
  <c r="E14" i="81" s="1"/>
  <c r="E1150" i="69"/>
  <c r="D24" i="81" s="1"/>
  <c r="E1182" i="69"/>
  <c r="D56" i="81" s="1"/>
  <c r="E1171" i="69"/>
  <c r="D45" i="81" s="1"/>
  <c r="G1170" i="69"/>
  <c r="F44" i="81" s="1"/>
  <c r="G1154" i="69"/>
  <c r="F28" i="81" s="1"/>
  <c r="J1175" i="69"/>
  <c r="I49" i="81" s="1"/>
  <c r="I282" i="81" s="1"/>
  <c r="F1184" i="69"/>
  <c r="G1138" i="69"/>
  <c r="F12" i="81" s="1"/>
  <c r="G1182" i="69"/>
  <c r="F56" i="81" s="1"/>
  <c r="H1163" i="69"/>
  <c r="G37" i="81" s="1"/>
  <c r="H1159" i="69"/>
  <c r="G33" i="81" s="1"/>
  <c r="H1171" i="69"/>
  <c r="G45" i="81" s="1"/>
  <c r="I1144" i="69"/>
  <c r="H18" i="81" s="1"/>
  <c r="I1142" i="69"/>
  <c r="H16" i="81" s="1"/>
  <c r="I1131" i="69"/>
  <c r="H5" i="81" s="1"/>
  <c r="J1160" i="69"/>
  <c r="I34" i="81" s="1"/>
  <c r="I267" i="81" s="1"/>
  <c r="J1152" i="69"/>
  <c r="I26" i="81" s="1"/>
  <c r="I259" i="81" s="1"/>
  <c r="F1153" i="69"/>
  <c r="E27" i="81" s="1"/>
  <c r="E1132" i="69"/>
  <c r="D6" i="81" s="1"/>
  <c r="F1166" i="69"/>
  <c r="E40" i="81" s="1"/>
  <c r="E1144" i="69"/>
  <c r="D18" i="81" s="1"/>
  <c r="E1176" i="69"/>
  <c r="D50" i="81" s="1"/>
  <c r="E1169" i="69"/>
  <c r="D43" i="81" s="1"/>
  <c r="E1175" i="69"/>
  <c r="D49" i="81" s="1"/>
  <c r="I1170" i="69"/>
  <c r="H44" i="81" s="1"/>
  <c r="H1175" i="69"/>
  <c r="G49" i="81" s="1"/>
  <c r="H1183" i="69"/>
  <c r="G1155" i="69"/>
  <c r="F29" i="81" s="1"/>
  <c r="G1172" i="69"/>
  <c r="F46" i="81" s="1"/>
  <c r="G1168" i="69"/>
  <c r="F42" i="81" s="1"/>
  <c r="H1158" i="69"/>
  <c r="G32" i="81" s="1"/>
  <c r="H1157" i="69"/>
  <c r="G31" i="81" s="1"/>
  <c r="I1141" i="69"/>
  <c r="H15" i="81" s="1"/>
  <c r="I1161" i="69"/>
  <c r="H35" i="81" s="1"/>
  <c r="I1155" i="69"/>
  <c r="H29" i="81" s="1"/>
  <c r="J1136" i="69"/>
  <c r="I10" i="81" s="1"/>
  <c r="I243" i="81" s="1"/>
  <c r="J1144" i="69"/>
  <c r="I18" i="81" s="1"/>
  <c r="I251" i="81" s="1"/>
  <c r="F1178" i="69"/>
  <c r="E52" i="81" s="1"/>
  <c r="J1169" i="69"/>
  <c r="I43" i="81" s="1"/>
  <c r="I276" i="81" s="1"/>
  <c r="G1148" i="69"/>
  <c r="F22" i="81" s="1"/>
  <c r="H1173" i="69"/>
  <c r="G47" i="81" s="1"/>
  <c r="I1143" i="69"/>
  <c r="H17" i="81" s="1"/>
  <c r="J1163" i="69"/>
  <c r="I37" i="81" s="1"/>
  <c r="I270" i="81" s="1"/>
  <c r="F1157" i="69"/>
  <c r="E31" i="81" s="1"/>
  <c r="E1146" i="69"/>
  <c r="D20" i="81" s="1"/>
  <c r="F1132" i="69"/>
  <c r="E6" i="81" s="1"/>
  <c r="J1132" i="69"/>
  <c r="I6" i="81" s="1"/>
  <c r="I239" i="81" s="1"/>
  <c r="G1136" i="69"/>
  <c r="F10" i="81" s="1"/>
  <c r="I1182" i="69"/>
  <c r="H56" i="81" s="1"/>
  <c r="J1182" i="69"/>
  <c r="I56" i="81" s="1"/>
  <c r="I289" i="81" s="1"/>
  <c r="F1177" i="69"/>
  <c r="E51" i="81" s="1"/>
  <c r="F1143" i="69"/>
  <c r="E17" i="81" s="1"/>
  <c r="F1164" i="69"/>
  <c r="E38" i="81" s="1"/>
  <c r="E1156" i="69"/>
  <c r="D30" i="81" s="1"/>
  <c r="F1158" i="69"/>
  <c r="E32" i="81" s="1"/>
  <c r="F1154" i="69"/>
  <c r="E28" i="81" s="1"/>
  <c r="H1169" i="69"/>
  <c r="G43" i="81" s="1"/>
  <c r="J1184" i="69"/>
  <c r="I1132" i="69"/>
  <c r="H6" i="81" s="1"/>
  <c r="I1175" i="69"/>
  <c r="H49" i="81" s="1"/>
  <c r="G1171" i="69"/>
  <c r="F45" i="81" s="1"/>
  <c r="G1146" i="69"/>
  <c r="F20" i="81" s="1"/>
  <c r="H1140" i="69"/>
  <c r="G14" i="81" s="1"/>
  <c r="H1149" i="69"/>
  <c r="G23" i="81" s="1"/>
  <c r="H1168" i="69"/>
  <c r="G42" i="81" s="1"/>
  <c r="I1136" i="69"/>
  <c r="H10" i="81" s="1"/>
  <c r="I1160" i="69"/>
  <c r="H34" i="81" s="1"/>
  <c r="J1178" i="69"/>
  <c r="I52" i="81" s="1"/>
  <c r="I285" i="81" s="1"/>
  <c r="J1139" i="69"/>
  <c r="I13" i="81" s="1"/>
  <c r="I246" i="81" s="1"/>
  <c r="J1146" i="69"/>
  <c r="I20" i="81" s="1"/>
  <c r="I253" i="81" s="1"/>
  <c r="F1173" i="69"/>
  <c r="E47" i="81" s="1"/>
  <c r="F1156" i="69"/>
  <c r="E30" i="81" s="1"/>
  <c r="F1162" i="69"/>
  <c r="E36" i="81" s="1"/>
  <c r="J1176" i="69"/>
  <c r="I50" i="81" s="1"/>
  <c r="I283" i="81" s="1"/>
  <c r="H1132" i="69"/>
  <c r="G6" i="81" s="1"/>
  <c r="G1157" i="69"/>
  <c r="F31" i="81" s="1"/>
  <c r="H1135" i="69"/>
  <c r="G9" i="81" s="1"/>
  <c r="J1149" i="69"/>
  <c r="I23" i="81" s="1"/>
  <c r="I256" i="81" s="1"/>
  <c r="J1141" i="69"/>
  <c r="I15" i="81" s="1"/>
  <c r="I248" i="81" s="1"/>
  <c r="F1181" i="69"/>
  <c r="E55" i="81" s="1"/>
  <c r="F1147" i="69"/>
  <c r="E21" i="81" s="1"/>
  <c r="F1172" i="69"/>
  <c r="E46" i="81" s="1"/>
  <c r="E1158" i="69"/>
  <c r="D32" i="81" s="1"/>
  <c r="E1138" i="69"/>
  <c r="D12" i="81" s="1"/>
  <c r="E1139" i="69"/>
  <c r="D13" i="81" s="1"/>
  <c r="H1154" i="69"/>
  <c r="G28" i="81" s="1"/>
  <c r="G1132" i="69"/>
  <c r="F6" i="81" s="1"/>
  <c r="H1162" i="69"/>
  <c r="G36" i="81" s="1"/>
  <c r="G1139" i="69"/>
  <c r="F13" i="81" s="1"/>
  <c r="G1151" i="69"/>
  <c r="F25" i="81" s="1"/>
  <c r="G1180" i="69"/>
  <c r="F54" i="81" s="1"/>
  <c r="H1164" i="69"/>
  <c r="G38" i="81" s="1"/>
  <c r="H1156" i="69"/>
  <c r="G30" i="81" s="1"/>
  <c r="H1181" i="69"/>
  <c r="G55" i="81" s="1"/>
  <c r="I1164" i="69"/>
  <c r="H38" i="81" s="1"/>
  <c r="I1140" i="69"/>
  <c r="H14" i="81" s="1"/>
  <c r="J1145" i="69"/>
  <c r="I19" i="81" s="1"/>
  <c r="I252" i="81" s="1"/>
  <c r="J1168" i="69"/>
  <c r="I42" i="81" s="1"/>
  <c r="I275" i="81" s="1"/>
  <c r="J1135" i="69"/>
  <c r="I9" i="81" s="1"/>
  <c r="I242" i="81" s="1"/>
  <c r="F1169" i="69"/>
  <c r="E43" i="81" s="1"/>
  <c r="F1135" i="69"/>
  <c r="E9" i="81" s="1"/>
  <c r="F1148" i="69"/>
  <c r="E22" i="81" s="1"/>
  <c r="E1152" i="69"/>
  <c r="D26" i="81" s="1"/>
  <c r="F1134" i="69"/>
  <c r="E8" i="81" s="1"/>
  <c r="E1179" i="69"/>
  <c r="D53" i="81" s="1"/>
  <c r="J1170" i="69"/>
  <c r="I44" i="81" s="1"/>
  <c r="I277" i="81" s="1"/>
  <c r="G1169" i="69"/>
  <c r="F43" i="81" s="1"/>
  <c r="J1162" i="69"/>
  <c r="I36" i="81" s="1"/>
  <c r="I269" i="81" s="1"/>
  <c r="G1162" i="69"/>
  <c r="F36" i="81" s="1"/>
  <c r="G1143" i="69"/>
  <c r="F17" i="81" s="1"/>
  <c r="G1131" i="69"/>
  <c r="F5" i="81" s="1"/>
  <c r="H1160" i="69"/>
  <c r="G34" i="81" s="1"/>
  <c r="H1138" i="69"/>
  <c r="G12" i="81" s="1"/>
  <c r="H1145" i="69"/>
  <c r="G19" i="81" s="1"/>
  <c r="I1149" i="69"/>
  <c r="H23" i="81" s="1"/>
  <c r="I1139" i="69"/>
  <c r="H13" i="81" s="1"/>
  <c r="I1165" i="69"/>
  <c r="H39" i="81" s="1"/>
  <c r="J1158" i="69"/>
  <c r="I32" i="81" s="1"/>
  <c r="I265" i="81" s="1"/>
  <c r="J1164" i="69"/>
  <c r="I38" i="81" s="1"/>
  <c r="I271" i="81" s="1"/>
  <c r="F1174" i="69"/>
  <c r="E48" i="81" s="1"/>
  <c r="I1133" i="69"/>
  <c r="H7" i="81" s="1"/>
  <c r="G1147" i="69"/>
  <c r="F21" i="81" s="1"/>
  <c r="H1146" i="69"/>
  <c r="G20" i="81" s="1"/>
  <c r="J1161" i="69"/>
  <c r="I35" i="81" s="1"/>
  <c r="I268" i="81" s="1"/>
  <c r="E1134" i="69"/>
  <c r="D8" i="81" s="1"/>
  <c r="E1162" i="69"/>
  <c r="D36" i="81" s="1"/>
  <c r="F1142" i="69"/>
  <c r="E16" i="81" s="1"/>
  <c r="H1176" i="69"/>
  <c r="G50" i="81" s="1"/>
  <c r="H1141" i="69"/>
  <c r="G15" i="81" s="1"/>
  <c r="I1138" i="69"/>
  <c r="H12" i="81" s="1"/>
  <c r="J1134" i="69"/>
  <c r="I8" i="81" s="1"/>
  <c r="F1136" i="69"/>
  <c r="E10" i="81" s="1"/>
  <c r="F1159" i="69"/>
  <c r="E33" i="81" s="1"/>
  <c r="E1133" i="69"/>
  <c r="D7" i="81" s="1"/>
  <c r="E1164" i="69"/>
  <c r="D38" i="81" s="1"/>
  <c r="E1141" i="69"/>
  <c r="D15" i="81" s="1"/>
  <c r="E1151" i="69"/>
  <c r="D25" i="81" s="1"/>
  <c r="G1184" i="69"/>
  <c r="I1177" i="69"/>
  <c r="H51" i="81" s="1"/>
  <c r="E1183" i="69"/>
  <c r="G1161" i="69"/>
  <c r="F35" i="81" s="1"/>
  <c r="G1181" i="69"/>
  <c r="F55" i="81" s="1"/>
  <c r="G1163" i="69"/>
  <c r="F37" i="81" s="1"/>
  <c r="H1131" i="69"/>
  <c r="G5" i="81" s="1"/>
  <c r="H1165" i="69"/>
  <c r="G39" i="81" s="1"/>
  <c r="H1142" i="69"/>
  <c r="G16" i="81" s="1"/>
  <c r="I1166" i="69"/>
  <c r="H40" i="81" s="1"/>
  <c r="I1147" i="69"/>
  <c r="H21" i="81" s="1"/>
  <c r="J1171" i="69"/>
  <c r="I45" i="81" s="1"/>
  <c r="I278" i="81" s="1"/>
  <c r="J1165" i="69"/>
  <c r="I39" i="81" s="1"/>
  <c r="I272" i="81" s="1"/>
  <c r="J1150" i="69"/>
  <c r="I24" i="81" s="1"/>
  <c r="I257" i="81" s="1"/>
  <c r="F1160" i="69"/>
  <c r="E34" i="81" s="1"/>
  <c r="F1138" i="69"/>
  <c r="E12" i="81" s="1"/>
  <c r="E1177" i="69"/>
  <c r="D51" i="81" s="1"/>
  <c r="G1133" i="69"/>
  <c r="F7" i="81" s="1"/>
  <c r="G1141" i="69"/>
  <c r="F15" i="81" s="1"/>
  <c r="H1178" i="69"/>
  <c r="G52" i="81" s="1"/>
  <c r="I1150" i="69"/>
  <c r="H24" i="81" s="1"/>
  <c r="J1153" i="69"/>
  <c r="I27" i="81" s="1"/>
  <c r="I260" i="81" s="1"/>
  <c r="F1133" i="69"/>
  <c r="E7" i="81" s="1"/>
  <c r="F1144" i="69"/>
  <c r="E18" i="81" s="1"/>
  <c r="F1163" i="69"/>
  <c r="E37" i="81" s="1"/>
  <c r="E1135" i="69"/>
  <c r="D9" i="81" s="1"/>
  <c r="E1166" i="69"/>
  <c r="D40" i="81" s="1"/>
  <c r="E1145" i="69"/>
  <c r="D19" i="81" s="1"/>
  <c r="E1155" i="69"/>
  <c r="D29" i="81" s="1"/>
  <c r="J1183" i="69"/>
  <c r="G1176" i="69"/>
  <c r="F50" i="81" s="1"/>
  <c r="I1176" i="69"/>
  <c r="H50" i="81" s="1"/>
  <c r="G1166" i="69"/>
  <c r="F40" i="81" s="1"/>
  <c r="G1165" i="69"/>
  <c r="F39" i="81" s="1"/>
  <c r="G1167" i="69"/>
  <c r="F41" i="81" s="1"/>
  <c r="H1151" i="69"/>
  <c r="G25" i="81" s="1"/>
  <c r="H1172" i="69"/>
  <c r="G46" i="81" s="1"/>
  <c r="I1158" i="69"/>
  <c r="H32" i="81" s="1"/>
  <c r="I1151" i="69"/>
  <c r="H25" i="81" s="1"/>
  <c r="I1135" i="69"/>
  <c r="H9" i="81" s="1"/>
  <c r="J1148" i="69"/>
  <c r="I22" i="81" s="1"/>
  <c r="I255" i="81" s="1"/>
  <c r="J1174" i="69"/>
  <c r="I48" i="81" s="1"/>
  <c r="I281" i="81" s="1"/>
  <c r="J1143" i="69"/>
  <c r="I17" i="81" s="1"/>
  <c r="I250" i="81" s="1"/>
  <c r="F1170" i="69"/>
  <c r="E44" i="81" s="1"/>
  <c r="F1151" i="69"/>
  <c r="E25" i="81" s="1"/>
  <c r="F1180" i="69"/>
  <c r="E54" i="81" s="1"/>
  <c r="E1160" i="69"/>
  <c r="D34" i="81" s="1"/>
  <c r="F1146" i="69"/>
  <c r="E20" i="81" s="1"/>
  <c r="E1143" i="69"/>
  <c r="D17" i="81" s="1"/>
  <c r="I1169" i="69"/>
  <c r="H43" i="81" s="1"/>
  <c r="J1177" i="69"/>
  <c r="I51" i="81" s="1"/>
  <c r="I284" i="81" s="1"/>
  <c r="H1177" i="69"/>
  <c r="G51" i="81" s="1"/>
  <c r="G1150" i="69"/>
  <c r="F24" i="81" s="1"/>
  <c r="G1173" i="69"/>
  <c r="F47" i="81" s="1"/>
  <c r="G1158" i="69"/>
  <c r="F32" i="81" s="1"/>
  <c r="H1150" i="69"/>
  <c r="G24" i="81" s="1"/>
  <c r="H1161" i="69"/>
  <c r="G35" i="81" s="1"/>
  <c r="H1143" i="69"/>
  <c r="G17" i="81" s="1"/>
  <c r="I1168" i="69"/>
  <c r="H42" i="81" s="1"/>
  <c r="I1163" i="69"/>
  <c r="H37" i="81" s="1"/>
  <c r="J1151" i="69"/>
  <c r="I25" i="81" s="1"/>
  <c r="I258" i="81" s="1"/>
  <c r="J1138" i="69"/>
  <c r="I12" i="81" s="1"/>
  <c r="I245" i="81" s="1"/>
  <c r="J1166" i="69"/>
  <c r="I40" i="81" s="1"/>
  <c r="I273" i="81" s="1"/>
  <c r="E1170" i="69"/>
  <c r="D44" i="81" s="1"/>
  <c r="G1183" i="69"/>
  <c r="H1155" i="69"/>
  <c r="G29" i="81" s="1"/>
  <c r="I1148" i="69"/>
  <c r="H22" i="81" s="1"/>
  <c r="J1180" i="69"/>
  <c r="I54" i="81" s="1"/>
  <c r="I287" i="81" s="1"/>
  <c r="F1155" i="69"/>
  <c r="E29" i="81" s="1"/>
  <c r="F1150" i="69"/>
  <c r="E24" i="81" s="1"/>
  <c r="I1154" i="69"/>
  <c r="H28" i="81" s="1"/>
  <c r="G1145" i="69"/>
  <c r="F19" i="81" s="1"/>
  <c r="H1137" i="69"/>
  <c r="G11" i="81" s="1"/>
  <c r="I1157" i="69"/>
  <c r="H31" i="81" s="1"/>
  <c r="F1145" i="69"/>
  <c r="E19" i="81" s="1"/>
  <c r="F1168" i="69"/>
  <c r="E42" i="81" s="1"/>
  <c r="F1175" i="69"/>
  <c r="E49" i="81" s="1"/>
  <c r="E1140" i="69"/>
  <c r="D14" i="81" s="1"/>
  <c r="E1172" i="69"/>
  <c r="D46" i="81" s="1"/>
  <c r="E1157" i="69"/>
  <c r="D31" i="81" s="1"/>
  <c r="E1181" i="69"/>
  <c r="D55" i="81" s="1"/>
  <c r="G1177" i="69"/>
  <c r="F51" i="81" s="1"/>
  <c r="H1179" i="69"/>
  <c r="G53" i="81" s="1"/>
  <c r="I1179" i="69"/>
  <c r="H53" i="81" s="1"/>
  <c r="G1142" i="69"/>
  <c r="F16" i="81" s="1"/>
  <c r="G1140" i="69"/>
  <c r="F14" i="81" s="1"/>
  <c r="G1144" i="69"/>
  <c r="F18" i="81" s="1"/>
  <c r="H1174" i="69"/>
  <c r="G48" i="81" s="1"/>
  <c r="H1136" i="69"/>
  <c r="G10" i="81" s="1"/>
  <c r="I1180" i="69"/>
  <c r="H54" i="81" s="1"/>
  <c r="I1153" i="69"/>
  <c r="H27" i="81" s="1"/>
  <c r="I1178" i="69"/>
  <c r="H52" i="81" s="1"/>
  <c r="J1156" i="69"/>
  <c r="I30" i="81" s="1"/>
  <c r="I263" i="81" s="1"/>
  <c r="J1131" i="69"/>
  <c r="I5" i="81" s="1"/>
  <c r="J1137" i="69"/>
  <c r="I11" i="81" s="1"/>
  <c r="F1139" i="69"/>
  <c r="E13" i="81" s="1"/>
  <c r="E1154" i="69"/>
  <c r="D28" i="81" s="1"/>
  <c r="E1173" i="69"/>
  <c r="D47" i="81" s="1"/>
  <c r="H1184" i="69"/>
  <c r="G1149" i="69"/>
  <c r="F23" i="81" s="1"/>
  <c r="H1148" i="69"/>
  <c r="G22" i="81" s="1"/>
  <c r="I1173" i="69"/>
  <c r="H47" i="81" s="1"/>
  <c r="J1157" i="69"/>
  <c r="I31" i="81" s="1"/>
  <c r="I264" i="81" s="1"/>
  <c r="F1149" i="69"/>
  <c r="E23" i="81" s="1"/>
  <c r="F1176" i="69"/>
  <c r="E50" i="81" s="1"/>
  <c r="F1179" i="69"/>
  <c r="E53" i="81" s="1"/>
  <c r="E1142" i="69"/>
  <c r="D16" i="81" s="1"/>
  <c r="E1174" i="69"/>
  <c r="D48" i="81" s="1"/>
  <c r="E1161" i="69"/>
  <c r="D35" i="81" s="1"/>
  <c r="E1167" i="69"/>
  <c r="D41" i="81" s="1"/>
  <c r="F1183" i="69"/>
  <c r="I1162" i="69"/>
  <c r="H36" i="81" s="1"/>
  <c r="I1183" i="69"/>
  <c r="G1137" i="69"/>
  <c r="F11" i="81" s="1"/>
  <c r="G1134" i="69"/>
  <c r="F8" i="81" s="1"/>
  <c r="G1135" i="69"/>
  <c r="F9" i="81" s="1"/>
  <c r="H1139" i="69"/>
  <c r="G13" i="81" s="1"/>
  <c r="H1166" i="69"/>
  <c r="G40" i="81" s="1"/>
  <c r="I1174" i="69"/>
  <c r="H48" i="81" s="1"/>
  <c r="I1171" i="69"/>
  <c r="H45" i="81" s="1"/>
  <c r="I1145" i="69"/>
  <c r="H19" i="81" s="1"/>
  <c r="J1142" i="69"/>
  <c r="I16" i="81" s="1"/>
  <c r="I249" i="81" s="1"/>
  <c r="J1172" i="69"/>
  <c r="I46" i="81" s="1"/>
  <c r="I279" i="81" s="1"/>
  <c r="F1137" i="69"/>
  <c r="E11" i="81" s="1"/>
  <c r="F1152" i="69"/>
  <c r="E26" i="81" s="1"/>
  <c r="F1167" i="69"/>
  <c r="E41" i="81" s="1"/>
  <c r="E1137" i="69"/>
  <c r="D11" i="81" s="1"/>
  <c r="E1168" i="69"/>
  <c r="D42" i="81" s="1"/>
  <c r="E1149" i="69"/>
  <c r="D23" i="81" s="1"/>
  <c r="E1165" i="69"/>
  <c r="D39" i="81" s="1"/>
  <c r="H1133" i="69"/>
  <c r="G7" i="81" s="1"/>
  <c r="G1179" i="69"/>
  <c r="F53" i="81" s="1"/>
  <c r="G1175" i="69"/>
  <c r="F49" i="81" s="1"/>
  <c r="G1174" i="69"/>
  <c r="F48" i="81" s="1"/>
  <c r="G1160" i="69"/>
  <c r="F34" i="81" s="1"/>
  <c r="G1156" i="69"/>
  <c r="F30" i="81" s="1"/>
  <c r="H1134" i="69"/>
  <c r="G8" i="81" s="1"/>
  <c r="H1182" i="69"/>
  <c r="G56" i="81" s="1"/>
  <c r="I1137" i="69"/>
  <c r="H11" i="81" s="1"/>
  <c r="I1152" i="69"/>
  <c r="H26" i="81" s="1"/>
  <c r="I1134" i="69"/>
  <c r="H8" i="81" s="1"/>
  <c r="J1147" i="69"/>
  <c r="I21" i="81" s="1"/>
  <c r="I254" i="81" s="1"/>
  <c r="J1181" i="69"/>
  <c r="I55" i="81" s="1"/>
  <c r="I288" i="81" s="1"/>
  <c r="J1167" i="69"/>
  <c r="I41" i="81" s="1"/>
  <c r="I274" i="81" s="1"/>
  <c r="E1147" i="69"/>
  <c r="D21" i="81" s="1"/>
  <c r="G1164" i="69"/>
  <c r="F38" i="81" s="1"/>
  <c r="H1180" i="69"/>
  <c r="G54" i="81" s="1"/>
  <c r="I1146" i="69"/>
  <c r="H20" i="81" s="1"/>
  <c r="J1159" i="69"/>
  <c r="I33" i="81" s="1"/>
  <c r="I266" i="81" s="1"/>
  <c r="I77" i="54"/>
  <c r="I94" i="81" s="1"/>
  <c r="I327" i="81" s="1"/>
  <c r="I53" i="54"/>
  <c r="I57" i="54"/>
  <c r="I52" i="54"/>
  <c r="I80" i="54"/>
  <c r="I97" i="81" s="1"/>
  <c r="I330" i="81" s="1"/>
  <c r="V30" i="96"/>
  <c r="V33" i="96"/>
  <c r="V39" i="96"/>
  <c r="V27" i="96"/>
  <c r="V14" i="96"/>
  <c r="I73" i="81"/>
  <c r="I306" i="81" s="1"/>
  <c r="I93" i="81"/>
  <c r="I326" i="81" s="1"/>
  <c r="I82" i="81"/>
  <c r="I315" i="81" s="1"/>
  <c r="I109" i="81"/>
  <c r="I342" i="81" s="1"/>
  <c r="I76" i="81"/>
  <c r="I309" i="81" s="1"/>
  <c r="I65" i="81"/>
  <c r="I298" i="81" s="1"/>
  <c r="I61" i="54"/>
  <c r="I78" i="81" s="1"/>
  <c r="I311" i="81" s="1"/>
  <c r="I84" i="54"/>
  <c r="I101" i="81" s="1"/>
  <c r="I334" i="81" s="1"/>
  <c r="I64" i="54"/>
  <c r="I81" i="81" s="1"/>
  <c r="I314" i="81" s="1"/>
  <c r="I90" i="54"/>
  <c r="I107" i="81" s="1"/>
  <c r="I340" i="81" s="1"/>
  <c r="I74" i="54"/>
  <c r="S4" i="96"/>
  <c r="R4" i="96"/>
  <c r="T4" i="96"/>
  <c r="I88" i="54"/>
  <c r="I105" i="81" s="1"/>
  <c r="I338" i="81" s="1"/>
  <c r="V54" i="96"/>
  <c r="V32" i="96"/>
  <c r="I85" i="54"/>
  <c r="I102" i="81" s="1"/>
  <c r="I335" i="81" s="1"/>
  <c r="V17" i="96"/>
  <c r="V46" i="96"/>
  <c r="V29" i="96"/>
  <c r="V34" i="96"/>
  <c r="V50" i="96"/>
  <c r="I63" i="54"/>
  <c r="I80" i="81" s="1"/>
  <c r="I313" i="81" s="1"/>
  <c r="I66" i="54"/>
  <c r="I83" i="81" s="1"/>
  <c r="I316" i="81" s="1"/>
  <c r="V26" i="96"/>
  <c r="I55" i="54"/>
  <c r="I72" i="81" s="1"/>
  <c r="I305" i="81" s="1"/>
  <c r="I112" i="81"/>
  <c r="I345" i="81" s="1"/>
  <c r="V45" i="96"/>
  <c r="V48" i="96"/>
  <c r="V53" i="96"/>
  <c r="I49" i="54"/>
  <c r="I78" i="54"/>
  <c r="I95" i="81" s="1"/>
  <c r="I328" i="81" s="1"/>
  <c r="I94" i="54"/>
  <c r="I111" i="81" s="1"/>
  <c r="I344" i="81" s="1"/>
  <c r="I83" i="54"/>
  <c r="I100" i="81" s="1"/>
  <c r="I333" i="81" s="1"/>
  <c r="I67" i="54"/>
  <c r="I84" i="81" s="1"/>
  <c r="I317" i="81" s="1"/>
  <c r="V6" i="96"/>
  <c r="I68" i="81"/>
  <c r="I301" i="81" s="1"/>
  <c r="I73" i="54"/>
  <c r="I90" i="81" s="1"/>
  <c r="I323" i="81" s="1"/>
  <c r="V37" i="96"/>
  <c r="V55" i="96"/>
  <c r="V12" i="96"/>
  <c r="I70" i="81" l="1"/>
  <c r="I303" i="81" s="1"/>
  <c r="I88" i="81"/>
  <c r="I321" i="81" s="1"/>
  <c r="I104" i="81"/>
  <c r="I337" i="81" s="1"/>
  <c r="I74" i="81"/>
  <c r="I307" i="81" s="1"/>
  <c r="I79" i="81"/>
  <c r="I312" i="81" s="1"/>
  <c r="I91" i="81"/>
  <c r="I324" i="81" s="1"/>
  <c r="G287" i="81"/>
  <c r="G112" i="81"/>
  <c r="G345" i="81" s="1"/>
  <c r="H244" i="81"/>
  <c r="H69" i="81"/>
  <c r="H302" i="81" s="1"/>
  <c r="F267" i="81"/>
  <c r="F92" i="81"/>
  <c r="F325" i="81" s="1"/>
  <c r="G240" i="81"/>
  <c r="G65" i="81"/>
  <c r="G298" i="81" s="1"/>
  <c r="D244" i="81"/>
  <c r="D69" i="81"/>
  <c r="D302" i="81" s="1"/>
  <c r="H281" i="81"/>
  <c r="H106" i="81"/>
  <c r="H339" i="81" s="1"/>
  <c r="F241" i="81"/>
  <c r="F66" i="81"/>
  <c r="F299" i="81" s="1"/>
  <c r="D249" i="81"/>
  <c r="D74" i="81"/>
  <c r="D307" i="81" s="1"/>
  <c r="I69" i="81"/>
  <c r="I302" i="81" s="1"/>
  <c r="I244" i="81"/>
  <c r="H260" i="81"/>
  <c r="H85" i="81"/>
  <c r="H318" i="81" s="1"/>
  <c r="F251" i="81"/>
  <c r="F76" i="81"/>
  <c r="F309" i="81" s="1"/>
  <c r="G286" i="81"/>
  <c r="G111" i="81"/>
  <c r="G344" i="81" s="1"/>
  <c r="D279" i="81"/>
  <c r="D104" i="81"/>
  <c r="D337" i="81" s="1"/>
  <c r="E252" i="81"/>
  <c r="E77" i="81"/>
  <c r="E310" i="81" s="1"/>
  <c r="H261" i="81"/>
  <c r="H86" i="81"/>
  <c r="H319" i="81" s="1"/>
  <c r="H255" i="81"/>
  <c r="H80" i="81"/>
  <c r="H313" i="81" s="1"/>
  <c r="H275" i="81"/>
  <c r="H100" i="81"/>
  <c r="H333" i="81" s="1"/>
  <c r="F265" i="81"/>
  <c r="F90" i="81"/>
  <c r="F323" i="81" s="1"/>
  <c r="D267" i="81"/>
  <c r="D92" i="81"/>
  <c r="D325" i="81" s="1"/>
  <c r="H258" i="81"/>
  <c r="H83" i="81"/>
  <c r="H316" i="81" s="1"/>
  <c r="F274" i="81"/>
  <c r="F99" i="81"/>
  <c r="F332" i="81" s="1"/>
  <c r="F283" i="81"/>
  <c r="F108" i="81"/>
  <c r="F341" i="81" s="1"/>
  <c r="D273" i="81"/>
  <c r="D98" i="81"/>
  <c r="D331" i="81" s="1"/>
  <c r="E240" i="81"/>
  <c r="E65" i="81"/>
  <c r="E298" i="81" s="1"/>
  <c r="F248" i="81"/>
  <c r="F73" i="81"/>
  <c r="F306" i="81" s="1"/>
  <c r="E267" i="81"/>
  <c r="E92" i="81"/>
  <c r="E325" i="81" s="1"/>
  <c r="H254" i="81"/>
  <c r="H79" i="81"/>
  <c r="H312" i="81" s="1"/>
  <c r="G63" i="81"/>
  <c r="G296" i="81" s="1"/>
  <c r="G238" i="81"/>
  <c r="D248" i="81"/>
  <c r="D73" i="81"/>
  <c r="D306" i="81" s="1"/>
  <c r="E243" i="81"/>
  <c r="E68" i="81"/>
  <c r="E301" i="81" s="1"/>
  <c r="G283" i="81"/>
  <c r="G108" i="81"/>
  <c r="G341" i="81" s="1"/>
  <c r="E281" i="81"/>
  <c r="E106" i="81"/>
  <c r="E339" i="81" s="1"/>
  <c r="H246" i="81"/>
  <c r="H71" i="81"/>
  <c r="H304" i="81" s="1"/>
  <c r="G267" i="81"/>
  <c r="G92" i="81"/>
  <c r="G325" i="81" s="1"/>
  <c r="E241" i="81"/>
  <c r="E66" i="81"/>
  <c r="E299" i="81" s="1"/>
  <c r="E276" i="81"/>
  <c r="E101" i="81"/>
  <c r="E334" i="81" s="1"/>
  <c r="H247" i="81"/>
  <c r="H72" i="81"/>
  <c r="H305" i="81" s="1"/>
  <c r="G271" i="81"/>
  <c r="G96" i="81"/>
  <c r="G329" i="81" s="1"/>
  <c r="G269" i="81"/>
  <c r="G94" i="81"/>
  <c r="G327" i="81" s="1"/>
  <c r="D245" i="81"/>
  <c r="D70" i="81"/>
  <c r="D303" i="81" s="1"/>
  <c r="E288" i="81"/>
  <c r="E113" i="81"/>
  <c r="E346" i="81" s="1"/>
  <c r="F264" i="81"/>
  <c r="F89" i="81"/>
  <c r="F322" i="81" s="1"/>
  <c r="E263" i="81"/>
  <c r="E88" i="81"/>
  <c r="E321" i="81" s="1"/>
  <c r="G256" i="81"/>
  <c r="G81" i="81"/>
  <c r="G314" i="81" s="1"/>
  <c r="H282" i="81"/>
  <c r="H107" i="81"/>
  <c r="H340" i="81" s="1"/>
  <c r="E261" i="81"/>
  <c r="E86" i="81"/>
  <c r="E319" i="81" s="1"/>
  <c r="E250" i="81"/>
  <c r="E75" i="81"/>
  <c r="E308" i="81" s="1"/>
  <c r="F243" i="81"/>
  <c r="F68" i="81"/>
  <c r="F301" i="81" s="1"/>
  <c r="E264" i="81"/>
  <c r="E89" i="81"/>
  <c r="E322" i="81" s="1"/>
  <c r="F255" i="81"/>
  <c r="F80" i="81"/>
  <c r="F313" i="81" s="1"/>
  <c r="G264" i="81"/>
  <c r="G89" i="81"/>
  <c r="G322" i="81" s="1"/>
  <c r="F262" i="81"/>
  <c r="F87" i="81"/>
  <c r="F320" i="81" s="1"/>
  <c r="D282" i="81"/>
  <c r="D107" i="81"/>
  <c r="D340" i="81" s="1"/>
  <c r="E273" i="81"/>
  <c r="E98" i="81"/>
  <c r="E331" i="81" s="1"/>
  <c r="G278" i="81"/>
  <c r="G103" i="81"/>
  <c r="G336" i="81" s="1"/>
  <c r="F245" i="81"/>
  <c r="F70" i="81"/>
  <c r="F303" i="81" s="1"/>
  <c r="F277" i="81"/>
  <c r="F102" i="81"/>
  <c r="F335" i="81" s="1"/>
  <c r="E247" i="81"/>
  <c r="E72" i="81"/>
  <c r="E305" i="81" s="1"/>
  <c r="H274" i="81"/>
  <c r="H99" i="81"/>
  <c r="H332" i="81" s="1"/>
  <c r="H279" i="81"/>
  <c r="H104" i="81"/>
  <c r="H337" i="81" s="1"/>
  <c r="F260" i="81"/>
  <c r="F85" i="81"/>
  <c r="F318" i="81" s="1"/>
  <c r="G277" i="81"/>
  <c r="G102" i="81"/>
  <c r="G335" i="81" s="1"/>
  <c r="D255" i="81"/>
  <c r="D80" i="81"/>
  <c r="D313" i="81" s="1"/>
  <c r="H266" i="81"/>
  <c r="H91" i="81"/>
  <c r="H324" i="81" s="1"/>
  <c r="D260" i="81"/>
  <c r="D85" i="81"/>
  <c r="D318" i="81" s="1"/>
  <c r="I108" i="81"/>
  <c r="I341" i="81" s="1"/>
  <c r="I75" i="81"/>
  <c r="I308" i="81" s="1"/>
  <c r="I77" i="81"/>
  <c r="I310" i="81" s="1"/>
  <c r="I113" i="81"/>
  <c r="I346" i="81" s="1"/>
  <c r="I89" i="81"/>
  <c r="I322" i="81" s="1"/>
  <c r="I114" i="81"/>
  <c r="I347" i="81" s="1"/>
  <c r="V4" i="96"/>
  <c r="F271" i="81"/>
  <c r="F96" i="81"/>
  <c r="F329" i="81" s="1"/>
  <c r="G289" i="81"/>
  <c r="G114" i="81"/>
  <c r="G347" i="81" s="1"/>
  <c r="F281" i="81"/>
  <c r="F106" i="81"/>
  <c r="F339" i="81" s="1"/>
  <c r="D272" i="81"/>
  <c r="D97" i="81"/>
  <c r="D330" i="81" s="1"/>
  <c r="E274" i="81"/>
  <c r="E99" i="81"/>
  <c r="E332" i="81" s="1"/>
  <c r="G273" i="81"/>
  <c r="G98" i="81"/>
  <c r="G331" i="81" s="1"/>
  <c r="F244" i="81"/>
  <c r="F69" i="81"/>
  <c r="F302" i="81" s="1"/>
  <c r="D274" i="81"/>
  <c r="D99" i="81"/>
  <c r="D332" i="81" s="1"/>
  <c r="E286" i="81"/>
  <c r="E111" i="81"/>
  <c r="E344" i="81" s="1"/>
  <c r="H280" i="81"/>
  <c r="H105" i="81"/>
  <c r="H338" i="81" s="1"/>
  <c r="D280" i="81"/>
  <c r="D105" i="81"/>
  <c r="D338" i="81" s="1"/>
  <c r="I238" i="81"/>
  <c r="H287" i="81"/>
  <c r="H112" i="81"/>
  <c r="H345" i="81" s="1"/>
  <c r="F247" i="81"/>
  <c r="F72" i="81"/>
  <c r="F305" i="81" s="1"/>
  <c r="F284" i="81"/>
  <c r="F109" i="81"/>
  <c r="F342" i="81" s="1"/>
  <c r="D247" i="81"/>
  <c r="D72" i="81"/>
  <c r="D305" i="81" s="1"/>
  <c r="H264" i="81"/>
  <c r="H89" i="81"/>
  <c r="H322" i="81" s="1"/>
  <c r="E257" i="81"/>
  <c r="E82" i="81"/>
  <c r="E315" i="81" s="1"/>
  <c r="G262" i="81"/>
  <c r="G87" i="81"/>
  <c r="G320" i="81" s="1"/>
  <c r="G250" i="81"/>
  <c r="G75" i="81"/>
  <c r="G308" i="81" s="1"/>
  <c r="F280" i="81"/>
  <c r="F105" i="81"/>
  <c r="F338" i="81" s="1"/>
  <c r="H276" i="81"/>
  <c r="H101" i="81"/>
  <c r="H334" i="81" s="1"/>
  <c r="E287" i="81"/>
  <c r="E112" i="81"/>
  <c r="E345" i="81" s="1"/>
  <c r="H265" i="81"/>
  <c r="H90" i="81"/>
  <c r="H323" i="81" s="1"/>
  <c r="F272" i="81"/>
  <c r="F97" i="81"/>
  <c r="F330" i="81" s="1"/>
  <c r="D242" i="81"/>
  <c r="D67" i="81"/>
  <c r="D300" i="81" s="1"/>
  <c r="F240" i="81"/>
  <c r="F65" i="81"/>
  <c r="F298" i="81" s="1"/>
  <c r="H273" i="81"/>
  <c r="H98" i="81"/>
  <c r="H331" i="81" s="1"/>
  <c r="F270" i="81"/>
  <c r="F95" i="81"/>
  <c r="F328" i="81" s="1"/>
  <c r="H284" i="81"/>
  <c r="H109" i="81"/>
  <c r="H342" i="81" s="1"/>
  <c r="D271" i="81"/>
  <c r="D96" i="81"/>
  <c r="D329" i="81" s="1"/>
  <c r="I241" i="81"/>
  <c r="I66" i="81"/>
  <c r="I299" i="81" s="1"/>
  <c r="E249" i="81"/>
  <c r="E74" i="81"/>
  <c r="E307" i="81" s="1"/>
  <c r="G253" i="81"/>
  <c r="G78" i="81"/>
  <c r="G311" i="81" s="1"/>
  <c r="H256" i="81"/>
  <c r="H81" i="81"/>
  <c r="H314" i="81" s="1"/>
  <c r="F238" i="81"/>
  <c r="F63" i="81"/>
  <c r="F296" i="81" s="1"/>
  <c r="F276" i="81"/>
  <c r="F101" i="81"/>
  <c r="F334" i="81" s="1"/>
  <c r="D259" i="81"/>
  <c r="D84" i="81"/>
  <c r="D317" i="81" s="1"/>
  <c r="H271" i="81"/>
  <c r="H96" i="81"/>
  <c r="H329" i="81" s="1"/>
  <c r="F287" i="81"/>
  <c r="F112" i="81"/>
  <c r="F345" i="81" s="1"/>
  <c r="F239" i="81"/>
  <c r="F64" i="81"/>
  <c r="F297" i="81" s="1"/>
  <c r="D265" i="81"/>
  <c r="D90" i="81"/>
  <c r="D323" i="81" s="1"/>
  <c r="G239" i="81"/>
  <c r="G64" i="81"/>
  <c r="G297" i="81" s="1"/>
  <c r="E280" i="81"/>
  <c r="E105" i="81"/>
  <c r="E338" i="81" s="1"/>
  <c r="H267" i="81"/>
  <c r="H92" i="81"/>
  <c r="H325" i="81" s="1"/>
  <c r="G247" i="81"/>
  <c r="G72" i="81"/>
  <c r="G305" i="81" s="1"/>
  <c r="H239" i="81"/>
  <c r="H64" i="81"/>
  <c r="H297" i="81" s="1"/>
  <c r="E265" i="81"/>
  <c r="E90" i="81"/>
  <c r="E323" i="81" s="1"/>
  <c r="E284" i="81"/>
  <c r="E109" i="81"/>
  <c r="E342" i="81" s="1"/>
  <c r="H262" i="81"/>
  <c r="H87" i="81"/>
  <c r="H320" i="81" s="1"/>
  <c r="G265" i="81"/>
  <c r="G90" i="81"/>
  <c r="G323" i="81" s="1"/>
  <c r="D276" i="81"/>
  <c r="D101" i="81"/>
  <c r="D334" i="81" s="1"/>
  <c r="D239" i="81"/>
  <c r="D64" i="81"/>
  <c r="D297" i="81" s="1"/>
  <c r="H238" i="81"/>
  <c r="H63" i="81"/>
  <c r="H296" i="81" s="1"/>
  <c r="G266" i="81"/>
  <c r="G91" i="81"/>
  <c r="G324" i="81" s="1"/>
  <c r="D278" i="81"/>
  <c r="D103" i="81"/>
  <c r="D336" i="81" s="1"/>
  <c r="E238" i="81"/>
  <c r="E63" i="81"/>
  <c r="E296" i="81" s="1"/>
  <c r="G260" i="81"/>
  <c r="G85" i="81"/>
  <c r="G318" i="81" s="1"/>
  <c r="D285" i="81"/>
  <c r="D110" i="81"/>
  <c r="D343" i="81" s="1"/>
  <c r="G274" i="81"/>
  <c r="G99" i="81"/>
  <c r="G332" i="81" s="1"/>
  <c r="F259" i="81"/>
  <c r="F84" i="81"/>
  <c r="F317" i="81" s="1"/>
  <c r="D266" i="81"/>
  <c r="D91" i="81"/>
  <c r="D324" i="81" s="1"/>
  <c r="E289" i="81"/>
  <c r="E114" i="81"/>
  <c r="E347" i="81" s="1"/>
  <c r="G251" i="81"/>
  <c r="G76" i="81"/>
  <c r="G309" i="81" s="1"/>
  <c r="D238" i="81"/>
  <c r="D63" i="81"/>
  <c r="D296" i="81" s="1"/>
  <c r="I85" i="81"/>
  <c r="I318" i="81" s="1"/>
  <c r="I106" i="81"/>
  <c r="I339" i="81" s="1"/>
  <c r="I103" i="81"/>
  <c r="I336" i="81" s="1"/>
  <c r="I98" i="81"/>
  <c r="I331" i="81" s="1"/>
  <c r="I46" i="54"/>
  <c r="I63" i="81" s="1"/>
  <c r="I296" i="81" s="1"/>
  <c r="D254" i="81"/>
  <c r="D79" i="81"/>
  <c r="D312" i="81" s="1"/>
  <c r="H66" i="81"/>
  <c r="H299" i="81" s="1"/>
  <c r="H241" i="81"/>
  <c r="G241" i="81"/>
  <c r="G66" i="81"/>
  <c r="G299" i="81" s="1"/>
  <c r="F282" i="81"/>
  <c r="F107" i="81"/>
  <c r="F340" i="81" s="1"/>
  <c r="D256" i="81"/>
  <c r="D81" i="81"/>
  <c r="D314" i="81" s="1"/>
  <c r="E259" i="81"/>
  <c r="E84" i="81"/>
  <c r="E317" i="81" s="1"/>
  <c r="H252" i="81"/>
  <c r="H77" i="81"/>
  <c r="H310" i="81" s="1"/>
  <c r="G246" i="81"/>
  <c r="G71" i="81"/>
  <c r="G304" i="81" s="1"/>
  <c r="D268" i="81"/>
  <c r="D93" i="81"/>
  <c r="D326" i="81" s="1"/>
  <c r="E283" i="81"/>
  <c r="E108" i="81"/>
  <c r="E341" i="81" s="1"/>
  <c r="G255" i="81"/>
  <c r="G80" i="81"/>
  <c r="G313" i="81" s="1"/>
  <c r="D261" i="81"/>
  <c r="D86" i="81"/>
  <c r="D319" i="81" s="1"/>
  <c r="G243" i="81"/>
  <c r="G68" i="81"/>
  <c r="G301" i="81" s="1"/>
  <c r="F249" i="81"/>
  <c r="F74" i="81"/>
  <c r="F307" i="81" s="1"/>
  <c r="D288" i="81"/>
  <c r="D113" i="81"/>
  <c r="D346" i="81" s="1"/>
  <c r="E282" i="81"/>
  <c r="E107" i="81"/>
  <c r="E340" i="81" s="1"/>
  <c r="G244" i="81"/>
  <c r="G69" i="81"/>
  <c r="G302" i="81" s="1"/>
  <c r="E262" i="81"/>
  <c r="E87" i="81"/>
  <c r="E320" i="81" s="1"/>
  <c r="G268" i="81"/>
  <c r="G93" i="81"/>
  <c r="G326" i="81" s="1"/>
  <c r="F257" i="81"/>
  <c r="F82" i="81"/>
  <c r="F315" i="81" s="1"/>
  <c r="D250" i="81"/>
  <c r="D75" i="81"/>
  <c r="D308" i="81" s="1"/>
  <c r="E258" i="81"/>
  <c r="E83" i="81"/>
  <c r="E316" i="81" s="1"/>
  <c r="G279" i="81"/>
  <c r="G104" i="81"/>
  <c r="G337" i="81" s="1"/>
  <c r="F273" i="81"/>
  <c r="F98" i="81"/>
  <c r="F331" i="81" s="1"/>
  <c r="D262" i="81"/>
  <c r="D87" i="81"/>
  <c r="D320" i="81" s="1"/>
  <c r="E270" i="81"/>
  <c r="E95" i="81"/>
  <c r="E328" i="81" s="1"/>
  <c r="H257" i="81"/>
  <c r="H82" i="81"/>
  <c r="H315" i="81" s="1"/>
  <c r="D284" i="81"/>
  <c r="D109" i="81"/>
  <c r="D342" i="81" s="1"/>
  <c r="G249" i="81"/>
  <c r="G74" i="81"/>
  <c r="G307" i="81" s="1"/>
  <c r="F288" i="81"/>
  <c r="F113" i="81"/>
  <c r="F346" i="81" s="1"/>
  <c r="D240" i="81"/>
  <c r="D65" i="81"/>
  <c r="D298" i="81" s="1"/>
  <c r="H245" i="81"/>
  <c r="H70" i="81"/>
  <c r="H303" i="81" s="1"/>
  <c r="D269" i="81"/>
  <c r="D94" i="81"/>
  <c r="D327" i="81" s="1"/>
  <c r="F254" i="81"/>
  <c r="F79" i="81"/>
  <c r="F312" i="81" s="1"/>
  <c r="G252" i="81"/>
  <c r="G77" i="81"/>
  <c r="G310" i="81" s="1"/>
  <c r="F250" i="81"/>
  <c r="F75" i="81"/>
  <c r="F308" i="81" s="1"/>
  <c r="E255" i="81"/>
  <c r="E80" i="81"/>
  <c r="E313" i="81" s="1"/>
  <c r="G288" i="81"/>
  <c r="G113" i="81"/>
  <c r="G346" i="81" s="1"/>
  <c r="F258" i="81"/>
  <c r="F83" i="81"/>
  <c r="F316" i="81" s="1"/>
  <c r="G261" i="81"/>
  <c r="G86" i="81"/>
  <c r="G319" i="81" s="1"/>
  <c r="E279" i="81"/>
  <c r="E104" i="81"/>
  <c r="E337" i="81" s="1"/>
  <c r="H243" i="81"/>
  <c r="H68" i="81"/>
  <c r="H301" i="81" s="1"/>
  <c r="F253" i="81"/>
  <c r="F78" i="81"/>
  <c r="F311" i="81" s="1"/>
  <c r="D263" i="81"/>
  <c r="D88" i="81"/>
  <c r="D321" i="81" s="1"/>
  <c r="E239" i="81"/>
  <c r="E64" i="81"/>
  <c r="E297" i="81" s="1"/>
  <c r="H250" i="81"/>
  <c r="H75" i="81"/>
  <c r="H308" i="81" s="1"/>
  <c r="E285" i="81"/>
  <c r="E110" i="81"/>
  <c r="E343" i="81" s="1"/>
  <c r="H268" i="81"/>
  <c r="H93" i="81"/>
  <c r="H326" i="81" s="1"/>
  <c r="F275" i="81"/>
  <c r="F100" i="81"/>
  <c r="F333" i="81" s="1"/>
  <c r="G282" i="81"/>
  <c r="G107" i="81"/>
  <c r="G340" i="81" s="1"/>
  <c r="D283" i="81"/>
  <c r="D108" i="81"/>
  <c r="D341" i="81" s="1"/>
  <c r="E260" i="81"/>
  <c r="E85" i="81"/>
  <c r="E318" i="81" s="1"/>
  <c r="H249" i="81"/>
  <c r="H74" i="81"/>
  <c r="H307" i="81" s="1"/>
  <c r="G270" i="81"/>
  <c r="G95" i="81"/>
  <c r="G328" i="81" s="1"/>
  <c r="D289" i="81"/>
  <c r="D114" i="81"/>
  <c r="D347" i="81" s="1"/>
  <c r="E272" i="81"/>
  <c r="E97" i="81"/>
  <c r="E330" i="81" s="1"/>
  <c r="F266" i="81"/>
  <c r="F91" i="81"/>
  <c r="F324" i="81" s="1"/>
  <c r="E278" i="81"/>
  <c r="E103" i="81"/>
  <c r="E336" i="81" s="1"/>
  <c r="H263" i="81"/>
  <c r="H88" i="81"/>
  <c r="H321" i="81" s="1"/>
  <c r="G259" i="81"/>
  <c r="G84" i="81"/>
  <c r="G317" i="81" s="1"/>
  <c r="D270" i="81"/>
  <c r="D95" i="81"/>
  <c r="D328" i="81" s="1"/>
  <c r="D243" i="81"/>
  <c r="D68" i="81"/>
  <c r="D301" i="81" s="1"/>
  <c r="F285" i="81"/>
  <c r="F110" i="81"/>
  <c r="F343" i="81" s="1"/>
  <c r="I87" i="81"/>
  <c r="I320" i="81" s="1"/>
  <c r="I86" i="81"/>
  <c r="I319" i="81" s="1"/>
  <c r="I96" i="81"/>
  <c r="I329" i="81" s="1"/>
  <c r="H253" i="81"/>
  <c r="H78" i="81"/>
  <c r="H311" i="81" s="1"/>
  <c r="H259" i="81"/>
  <c r="H84" i="81"/>
  <c r="H317" i="81" s="1"/>
  <c r="F263" i="81"/>
  <c r="F88" i="81"/>
  <c r="F321" i="81" s="1"/>
  <c r="F286" i="81"/>
  <c r="F111" i="81"/>
  <c r="F344" i="81" s="1"/>
  <c r="D275" i="81"/>
  <c r="D100" i="81"/>
  <c r="D333" i="81" s="1"/>
  <c r="E244" i="81"/>
  <c r="E69" i="81"/>
  <c r="E302" i="81" s="1"/>
  <c r="H278" i="81"/>
  <c r="H103" i="81"/>
  <c r="H336" i="81" s="1"/>
  <c r="F242" i="81"/>
  <c r="F67" i="81"/>
  <c r="F300" i="81" s="1"/>
  <c r="H269" i="81"/>
  <c r="H94" i="81"/>
  <c r="H327" i="81" s="1"/>
  <c r="D281" i="81"/>
  <c r="D106" i="81"/>
  <c r="D339" i="81" s="1"/>
  <c r="E256" i="81"/>
  <c r="E81" i="81"/>
  <c r="E314" i="81" s="1"/>
  <c r="F256" i="81"/>
  <c r="F81" i="81"/>
  <c r="F314" i="81" s="1"/>
  <c r="E246" i="81"/>
  <c r="E71" i="81"/>
  <c r="E304" i="81" s="1"/>
  <c r="H285" i="81"/>
  <c r="H110" i="81"/>
  <c r="H343" i="81" s="1"/>
  <c r="G281" i="81"/>
  <c r="G106" i="81"/>
  <c r="G339" i="81" s="1"/>
  <c r="H286" i="81"/>
  <c r="H111" i="81"/>
  <c r="H344" i="81" s="1"/>
  <c r="D264" i="81"/>
  <c r="D89" i="81"/>
  <c r="D322" i="81" s="1"/>
  <c r="E275" i="81"/>
  <c r="E100" i="81"/>
  <c r="E333" i="81" s="1"/>
  <c r="F252" i="81"/>
  <c r="F77" i="81"/>
  <c r="F310" i="81" s="1"/>
  <c r="D277" i="81"/>
  <c r="D102" i="81"/>
  <c r="D335" i="81" s="1"/>
  <c r="H270" i="81"/>
  <c r="H95" i="81"/>
  <c r="H328" i="81" s="1"/>
  <c r="G257" i="81"/>
  <c r="G82" i="81"/>
  <c r="G315" i="81" s="1"/>
  <c r="G284" i="81"/>
  <c r="G109" i="81"/>
  <c r="G342" i="81" s="1"/>
  <c r="E253" i="81"/>
  <c r="E78" i="81"/>
  <c r="E311" i="81" s="1"/>
  <c r="E277" i="81"/>
  <c r="E102" i="81"/>
  <c r="E335" i="81" s="1"/>
  <c r="H242" i="81"/>
  <c r="H67" i="81"/>
  <c r="H300" i="81" s="1"/>
  <c r="G258" i="81"/>
  <c r="G83" i="81"/>
  <c r="G316" i="81" s="1"/>
  <c r="H283" i="81"/>
  <c r="H108" i="81"/>
  <c r="H341" i="81" s="1"/>
  <c r="D252" i="81"/>
  <c r="D77" i="81"/>
  <c r="D310" i="81" s="1"/>
  <c r="E251" i="81"/>
  <c r="E76" i="81"/>
  <c r="E309" i="81" s="1"/>
  <c r="G285" i="81"/>
  <c r="G110" i="81"/>
  <c r="G343" i="81" s="1"/>
  <c r="E70" i="81"/>
  <c r="E303" i="81" s="1"/>
  <c r="E245" i="81"/>
  <c r="G272" i="81"/>
  <c r="G97" i="81"/>
  <c r="G330" i="81" s="1"/>
  <c r="F268" i="81"/>
  <c r="F93" i="81"/>
  <c r="F326" i="81" s="1"/>
  <c r="D258" i="81"/>
  <c r="D83" i="81"/>
  <c r="D316" i="81" s="1"/>
  <c r="E266" i="81"/>
  <c r="E91" i="81"/>
  <c r="E324" i="81" s="1"/>
  <c r="G248" i="81"/>
  <c r="G73" i="81"/>
  <c r="G306" i="81" s="1"/>
  <c r="D241" i="81"/>
  <c r="D66" i="81"/>
  <c r="D299" i="81" s="1"/>
  <c r="H240" i="81"/>
  <c r="H65" i="81"/>
  <c r="H298" i="81" s="1"/>
  <c r="H272" i="81"/>
  <c r="H97" i="81"/>
  <c r="H330" i="81" s="1"/>
  <c r="G245" i="81"/>
  <c r="G70" i="81"/>
  <c r="G303" i="81" s="1"/>
  <c r="F269" i="81"/>
  <c r="F94" i="81"/>
  <c r="F327" i="81" s="1"/>
  <c r="D286" i="81"/>
  <c r="D111" i="81"/>
  <c r="D344" i="81" s="1"/>
  <c r="E242" i="81"/>
  <c r="E67" i="81"/>
  <c r="E300" i="81" s="1"/>
  <c r="G263" i="81"/>
  <c r="G88" i="81"/>
  <c r="G321" i="81" s="1"/>
  <c r="F246" i="81"/>
  <c r="F71" i="81"/>
  <c r="F304" i="81" s="1"/>
  <c r="D246" i="81"/>
  <c r="D71" i="81"/>
  <c r="D304" i="81" s="1"/>
  <c r="E254" i="81"/>
  <c r="E79" i="81"/>
  <c r="E312" i="81" s="1"/>
  <c r="G242" i="81"/>
  <c r="G67" i="81"/>
  <c r="G300" i="81" s="1"/>
  <c r="E269" i="81"/>
  <c r="E94" i="81"/>
  <c r="E327" i="81" s="1"/>
  <c r="G275" i="81"/>
  <c r="G100" i="81"/>
  <c r="G333" i="81" s="1"/>
  <c r="F278" i="81"/>
  <c r="F103" i="81"/>
  <c r="F336" i="81" s="1"/>
  <c r="G276" i="81"/>
  <c r="G101" i="81"/>
  <c r="G334" i="81" s="1"/>
  <c r="E271" i="81"/>
  <c r="E96" i="81"/>
  <c r="E329" i="81" s="1"/>
  <c r="H289" i="81"/>
  <c r="H114" i="81"/>
  <c r="H347" i="81" s="1"/>
  <c r="D253" i="81"/>
  <c r="D78" i="81"/>
  <c r="D311" i="81" s="1"/>
  <c r="G280" i="81"/>
  <c r="G105" i="81"/>
  <c r="G338" i="81" s="1"/>
  <c r="H73" i="81"/>
  <c r="H306" i="81" s="1"/>
  <c r="H248" i="81"/>
  <c r="F279" i="81"/>
  <c r="F104" i="81"/>
  <c r="F337" i="81" s="1"/>
  <c r="H277" i="81"/>
  <c r="H102" i="81"/>
  <c r="H335" i="81" s="1"/>
  <c r="D251" i="81"/>
  <c r="D76" i="81"/>
  <c r="D309" i="81" s="1"/>
  <c r="H251" i="81"/>
  <c r="H76" i="81"/>
  <c r="H309" i="81" s="1"/>
  <c r="F289" i="81"/>
  <c r="F114" i="81"/>
  <c r="F347" i="81" s="1"/>
  <c r="F261" i="81"/>
  <c r="F86" i="81"/>
  <c r="F319" i="81" s="1"/>
  <c r="D257" i="81"/>
  <c r="D82" i="81"/>
  <c r="D315" i="81" s="1"/>
  <c r="E248" i="81"/>
  <c r="E73" i="81"/>
  <c r="E306" i="81" s="1"/>
  <c r="H288" i="81"/>
  <c r="H113" i="81"/>
  <c r="H346" i="81" s="1"/>
  <c r="G254" i="81"/>
  <c r="G79" i="81"/>
  <c r="G312" i="81" s="1"/>
  <c r="D287" i="81"/>
  <c r="D112" i="81"/>
  <c r="D345" i="81" s="1"/>
  <c r="E268" i="81"/>
  <c r="E93" i="81"/>
  <c r="E326" i="81" s="1"/>
  <c r="I99" i="81"/>
  <c r="I332" i="81" s="1"/>
  <c r="I67" i="81"/>
  <c r="I300" i="81" s="1"/>
  <c r="I64" i="81"/>
  <c r="I297" i="81" s="1"/>
  <c r="I71" i="81"/>
  <c r="I304" i="81" s="1"/>
  <c r="I110" i="81"/>
  <c r="I343" i="81" s="1"/>
  <c r="I92" i="81"/>
  <c r="I325" i="81" s="1"/>
  <c r="D363" i="81" l="1" a="1"/>
  <c r="D354" i="81" a="1"/>
  <c r="BE355" i="81" l="1"/>
  <c r="AE354" i="81"/>
  <c r="E354" i="81"/>
  <c r="AO354" i="81"/>
  <c r="I355" i="81"/>
  <c r="P355" i="81"/>
  <c r="AA355" i="81"/>
  <c r="AH355" i="81"/>
  <c r="U356" i="81"/>
  <c r="AX356" i="81"/>
  <c r="AY358" i="81"/>
  <c r="AJ357" i="81"/>
  <c r="AB356" i="81"/>
  <c r="AY359" i="81"/>
  <c r="AV358" i="81"/>
  <c r="P357" i="81"/>
  <c r="U357" i="81"/>
  <c r="AS359" i="81"/>
  <c r="BA359" i="81"/>
  <c r="BB359" i="81"/>
  <c r="G357" i="81"/>
  <c r="T354" i="81"/>
  <c r="N356" i="81"/>
  <c r="AV357" i="81"/>
  <c r="AW359" i="81"/>
  <c r="AM356" i="81"/>
  <c r="BE356" i="81"/>
  <c r="J354" i="81"/>
  <c r="AT354" i="81"/>
  <c r="AJ354" i="81"/>
  <c r="AO355" i="81"/>
  <c r="AV355" i="81"/>
  <c r="J355" i="81"/>
  <c r="AA357" i="81"/>
  <c r="AS357" i="81"/>
  <c r="AC356" i="81"/>
  <c r="V356" i="81"/>
  <c r="O356" i="81"/>
  <c r="AN357" i="81"/>
  <c r="O358" i="81"/>
  <c r="AW357" i="81"/>
  <c r="AB357" i="81"/>
  <c r="J357" i="81"/>
  <c r="BC359" i="81"/>
  <c r="D357" i="81"/>
  <c r="G356" i="81"/>
  <c r="Y354" i="81"/>
  <c r="D355" i="81"/>
  <c r="AL355" i="81"/>
  <c r="AL357" i="81"/>
  <c r="P356" i="81"/>
  <c r="O357" i="81"/>
  <c r="BB358" i="81"/>
  <c r="AK359" i="81"/>
  <c r="I359" i="81"/>
  <c r="AI359" i="81"/>
  <c r="AD354" i="81"/>
  <c r="AC355" i="81"/>
  <c r="AU355" i="81"/>
  <c r="AU356" i="81"/>
  <c r="AD358" i="81"/>
  <c r="E357" i="81"/>
  <c r="AC357" i="81"/>
  <c r="R357" i="81"/>
  <c r="S354" i="81"/>
  <c r="AN354" i="81"/>
  <c r="BB354" i="81"/>
  <c r="O355" i="81"/>
  <c r="AP358" i="81"/>
  <c r="BA356" i="81"/>
  <c r="Y358" i="81"/>
  <c r="Y359" i="81"/>
  <c r="Q357" i="81"/>
  <c r="AE359" i="81"/>
  <c r="AY354" i="81"/>
  <c r="AJ355" i="81"/>
  <c r="AQ357" i="81"/>
  <c r="AO357" i="81"/>
  <c r="J358" i="81"/>
  <c r="V359" i="81"/>
  <c r="T359" i="81"/>
  <c r="W359" i="81"/>
  <c r="F357" i="81"/>
  <c r="H358" i="81"/>
  <c r="AK356" i="81"/>
  <c r="AK357" i="81"/>
  <c r="AP357" i="81"/>
  <c r="K355" i="81"/>
  <c r="D354" i="81"/>
  <c r="AG354" i="81"/>
  <c r="U359" i="81"/>
  <c r="S357" i="81"/>
  <c r="AX357" i="81"/>
  <c r="AN359" i="81"/>
  <c r="BC356" i="81"/>
  <c r="AN358" i="81"/>
  <c r="AX355" i="81"/>
  <c r="T355" i="81"/>
  <c r="AV354" i="81"/>
  <c r="AI354" i="81"/>
  <c r="BE357" i="81"/>
  <c r="BC354" i="81"/>
  <c r="AK354" i="81"/>
  <c r="V354" i="81"/>
  <c r="AG355" i="81"/>
  <c r="AN355" i="81"/>
  <c r="AY355" i="81"/>
  <c r="AA359" i="81"/>
  <c r="AZ356" i="81"/>
  <c r="AL358" i="81"/>
  <c r="AT357" i="81"/>
  <c r="Q356" i="81"/>
  <c r="D356" i="81"/>
  <c r="W358" i="81"/>
  <c r="AF357" i="81"/>
  <c r="Q358" i="81"/>
  <c r="BB357" i="81"/>
  <c r="I357" i="81"/>
  <c r="L359" i="81"/>
  <c r="N359" i="81"/>
  <c r="BD357" i="81"/>
  <c r="BD358" i="81"/>
  <c r="AQ354" i="81"/>
  <c r="U354" i="81"/>
  <c r="F354" i="81"/>
  <c r="U355" i="81"/>
  <c r="AB355" i="81"/>
  <c r="AM355" i="81"/>
  <c r="AD355" i="81"/>
  <c r="AO356" i="81"/>
  <c r="T356" i="81"/>
  <c r="Z356" i="81"/>
  <c r="E356" i="81"/>
  <c r="H356" i="81"/>
  <c r="AI358" i="81"/>
  <c r="Z359" i="81"/>
  <c r="L358" i="81"/>
  <c r="AW358" i="81"/>
  <c r="P358" i="81"/>
  <c r="AF359" i="81"/>
  <c r="F359" i="81"/>
  <c r="AB359" i="81"/>
  <c r="AU358" i="81"/>
  <c r="AD359" i="81"/>
  <c r="X358" i="81"/>
  <c r="AG358" i="81"/>
  <c r="AY356" i="81"/>
  <c r="AT355" i="81"/>
  <c r="AF355" i="81"/>
  <c r="M354" i="81"/>
  <c r="AU354" i="81"/>
  <c r="O359" i="81"/>
  <c r="AE358" i="81"/>
  <c r="F358" i="81"/>
  <c r="AJ356" i="81"/>
  <c r="F356" i="81"/>
  <c r="AN356" i="81"/>
  <c r="Z355" i="81"/>
  <c r="AS355" i="81"/>
  <c r="BA354" i="81"/>
  <c r="G359" i="81"/>
  <c r="G354" i="81"/>
  <c r="X354" i="81"/>
  <c r="I354" i="81"/>
  <c r="AS354" i="81"/>
  <c r="AW355" i="81"/>
  <c r="AQ356" i="81"/>
  <c r="AP355" i="81"/>
  <c r="AQ358" i="81"/>
  <c r="X356" i="81"/>
  <c r="W356" i="81"/>
  <c r="AJ358" i="81"/>
  <c r="AY357" i="81"/>
  <c r="BB356" i="81"/>
  <c r="AJ359" i="81"/>
  <c r="BA357" i="81"/>
  <c r="AE357" i="81"/>
  <c r="I358" i="81"/>
  <c r="AO359" i="81"/>
  <c r="K359" i="81"/>
  <c r="H359" i="81"/>
  <c r="BD355" i="81"/>
  <c r="BD354" i="81"/>
  <c r="H354" i="81"/>
  <c r="AR354" i="81"/>
  <c r="AC354" i="81"/>
  <c r="AK355" i="81"/>
  <c r="AR355" i="81"/>
  <c r="BC355" i="81"/>
  <c r="AP359" i="81"/>
  <c r="AR358" i="81"/>
  <c r="AD357" i="81"/>
  <c r="I356" i="81"/>
  <c r="M356" i="81"/>
  <c r="Z358" i="81"/>
  <c r="V358" i="81"/>
  <c r="M357" i="81"/>
  <c r="M358" i="81"/>
  <c r="W357" i="81"/>
  <c r="AM359" i="81"/>
  <c r="P359" i="81"/>
  <c r="D358" i="81"/>
  <c r="S359" i="81"/>
  <c r="N357" i="81"/>
  <c r="AH358" i="81"/>
  <c r="AB358" i="81"/>
  <c r="AE356" i="81"/>
  <c r="AM358" i="81"/>
  <c r="V355" i="81"/>
  <c r="AP356" i="81"/>
  <c r="R354" i="81"/>
  <c r="BE359" i="81"/>
  <c r="M359" i="81"/>
  <c r="AH357" i="81"/>
  <c r="AU357" i="81"/>
  <c r="AV356" i="81"/>
  <c r="AS358" i="81"/>
  <c r="R356" i="81"/>
  <c r="AE355" i="81"/>
  <c r="M355" i="81"/>
  <c r="L354" i="81"/>
  <c r="BD356" i="81"/>
  <c r="W354" i="81"/>
  <c r="AP354" i="81"/>
  <c r="AF354" i="81"/>
  <c r="AA356" i="81"/>
  <c r="H355" i="81"/>
  <c r="S355" i="81"/>
  <c r="BB355" i="81"/>
  <c r="BC358" i="81"/>
  <c r="S356" i="81"/>
  <c r="K356" i="81"/>
  <c r="AI356" i="81"/>
  <c r="AG357" i="81"/>
  <c r="R358" i="81"/>
  <c r="AC358" i="81"/>
  <c r="K358" i="81"/>
  <c r="S358" i="81"/>
  <c r="X357" i="81"/>
  <c r="AV359" i="81"/>
  <c r="X359" i="81"/>
  <c r="D359" i="81"/>
  <c r="O354" i="81"/>
  <c r="K354" i="81"/>
  <c r="Z354" i="81"/>
  <c r="P354" i="81"/>
  <c r="AZ354" i="81"/>
  <c r="BA355" i="81"/>
  <c r="G355" i="81"/>
  <c r="F355" i="81"/>
  <c r="AQ359" i="81"/>
  <c r="L356" i="81"/>
  <c r="AK358" i="81"/>
  <c r="BC357" i="81"/>
  <c r="AF356" i="81"/>
  <c r="AH356" i="81"/>
  <c r="AZ358" i="81"/>
  <c r="AR359" i="81"/>
  <c r="BA358" i="81"/>
  <c r="E358" i="81"/>
  <c r="AX359" i="81"/>
  <c r="AU359" i="81"/>
  <c r="R359" i="81"/>
  <c r="AC359" i="81"/>
  <c r="V357" i="81"/>
  <c r="AX358" i="81"/>
  <c r="AL356" i="81"/>
  <c r="Y356" i="81"/>
  <c r="AG356" i="81"/>
  <c r="AQ355" i="81"/>
  <c r="Y355" i="81"/>
  <c r="AB354" i="81"/>
  <c r="Q359" i="81"/>
  <c r="AI357" i="81"/>
  <c r="AG359" i="81"/>
  <c r="T358" i="81"/>
  <c r="AT358" i="81"/>
  <c r="AT356" i="81"/>
  <c r="AA358" i="81"/>
  <c r="AZ355" i="81"/>
  <c r="AL354" i="81"/>
  <c r="Q354" i="81"/>
  <c r="BE354" i="81"/>
  <c r="AM354" i="81"/>
  <c r="N354" i="81"/>
  <c r="AX354" i="81"/>
  <c r="Q355" i="81"/>
  <c r="X355" i="81"/>
  <c r="AI355" i="81"/>
  <c r="N355" i="81"/>
  <c r="AO358" i="81"/>
  <c r="Z357" i="81"/>
  <c r="Y357" i="81"/>
  <c r="J356" i="81"/>
  <c r="AM357" i="81"/>
  <c r="T357" i="81"/>
  <c r="AL359" i="81"/>
  <c r="H357" i="81"/>
  <c r="AT359" i="81"/>
  <c r="AZ357" i="81"/>
  <c r="AZ359" i="81"/>
  <c r="J359" i="81"/>
  <c r="BE358" i="81"/>
  <c r="BD359" i="81"/>
  <c r="AA354" i="81"/>
  <c r="AW354" i="81"/>
  <c r="AH354" i="81"/>
  <c r="E355" i="81"/>
  <c r="L355" i="81"/>
  <c r="W355" i="81"/>
  <c r="R355" i="81"/>
  <c r="AD356" i="81"/>
  <c r="AR356" i="81"/>
  <c r="AW356" i="81"/>
  <c r="AR357" i="81"/>
  <c r="AS356" i="81"/>
  <c r="K357" i="81"/>
  <c r="L357" i="81"/>
  <c r="AF358" i="81"/>
  <c r="N358" i="81"/>
  <c r="U358" i="81"/>
  <c r="E359" i="81"/>
  <c r="AH359" i="81"/>
  <c r="G358" i="81"/>
  <c r="BD366" i="81"/>
  <c r="H363" i="81"/>
  <c r="AM363" i="81"/>
  <c r="AJ363" i="81"/>
  <c r="AP363" i="81"/>
  <c r="Q364" i="81"/>
  <c r="AD364" i="81"/>
  <c r="AQ364" i="81"/>
  <c r="M366" i="81"/>
  <c r="N365" i="81"/>
  <c r="AM367" i="81"/>
  <c r="K367" i="81"/>
  <c r="AV367" i="81"/>
  <c r="AF366" i="81"/>
  <c r="L368" i="81"/>
  <c r="BD364" i="81"/>
  <c r="Y363" i="81"/>
  <c r="D364" i="81"/>
  <c r="Z363" i="81"/>
  <c r="AN364" i="81"/>
  <c r="BA364" i="81"/>
  <c r="O364" i="81"/>
  <c r="T366" i="81"/>
  <c r="AU367" i="81"/>
  <c r="AP365" i="81"/>
  <c r="AX367" i="81"/>
  <c r="W366" i="81"/>
  <c r="AT366" i="81"/>
  <c r="AI366" i="81"/>
  <c r="L366" i="81"/>
  <c r="AJ366" i="81"/>
  <c r="AC366" i="81"/>
  <c r="AK368" i="81"/>
  <c r="AZ368" i="81"/>
  <c r="AI368" i="81"/>
  <c r="AY365" i="81"/>
  <c r="AB366" i="81"/>
  <c r="N366" i="81"/>
  <c r="AS365" i="81"/>
  <c r="M368" i="81"/>
  <c r="Q368" i="81"/>
  <c r="E363" i="81"/>
  <c r="AA363" i="81"/>
  <c r="BE363" i="81"/>
  <c r="AD363" i="81"/>
  <c r="AR364" i="81"/>
  <c r="F364" i="81"/>
  <c r="S364" i="81"/>
  <c r="E366" i="81"/>
  <c r="H365" i="81"/>
  <c r="S365" i="81"/>
  <c r="AQ368" i="81"/>
  <c r="AG365" i="81"/>
  <c r="AC367" i="81"/>
  <c r="AB368" i="81"/>
  <c r="BE364" i="81"/>
  <c r="M363" i="81"/>
  <c r="AS363" i="81"/>
  <c r="AL363" i="81"/>
  <c r="P364" i="81"/>
  <c r="AC364" i="81"/>
  <c r="AP364" i="81"/>
  <c r="BC364" i="81"/>
  <c r="AT368" i="81"/>
  <c r="L365" i="81"/>
  <c r="AM365" i="81"/>
  <c r="K365" i="81"/>
  <c r="W365" i="81"/>
  <c r="V365" i="81"/>
  <c r="F365" i="81"/>
  <c r="U367" i="81"/>
  <c r="AA367" i="81"/>
  <c r="H366" i="81"/>
  <c r="AV368" i="81"/>
  <c r="AE368" i="81"/>
  <c r="G368" i="81"/>
  <c r="AL368" i="81"/>
  <c r="AA366" i="81"/>
  <c r="E365" i="81"/>
  <c r="L367" i="81"/>
  <c r="AF368" i="81"/>
  <c r="BE368" i="81"/>
  <c r="O363" i="81"/>
  <c r="AU363" i="81"/>
  <c r="AT363" i="81"/>
  <c r="T364" i="81"/>
  <c r="AG364" i="81"/>
  <c r="AT364" i="81"/>
  <c r="D365" i="81"/>
  <c r="AP366" i="81"/>
  <c r="AV365" i="81"/>
  <c r="Q366" i="81"/>
  <c r="AJ367" i="81"/>
  <c r="AE367" i="81"/>
  <c r="W368" i="81"/>
  <c r="BD367" i="81"/>
  <c r="AG363" i="81"/>
  <c r="T363" i="81"/>
  <c r="AV363" i="81"/>
  <c r="E364" i="81"/>
  <c r="R364" i="81"/>
  <c r="AL365" i="81"/>
  <c r="AN368" i="81"/>
  <c r="J367" i="81"/>
  <c r="Y366" i="81"/>
  <c r="E368" i="81"/>
  <c r="P366" i="81"/>
  <c r="E367" i="81"/>
  <c r="AI363" i="81"/>
  <c r="AX363" i="81"/>
  <c r="AI364" i="81"/>
  <c r="AT365" i="81"/>
  <c r="AJ368" i="81"/>
  <c r="U363" i="81"/>
  <c r="AF364" i="81"/>
  <c r="AZ366" i="81"/>
  <c r="AY367" i="81"/>
  <c r="P367" i="81"/>
  <c r="AW367" i="81"/>
  <c r="U368" i="81"/>
  <c r="AN366" i="81"/>
  <c r="AD368" i="81"/>
  <c r="BD363" i="81"/>
  <c r="W363" i="81"/>
  <c r="BC363" i="81"/>
  <c r="V363" i="81"/>
  <c r="AJ364" i="81"/>
  <c r="AW364" i="81"/>
  <c r="K364" i="81"/>
  <c r="F367" i="81"/>
  <c r="O365" i="81"/>
  <c r="AU366" i="81"/>
  <c r="U366" i="81"/>
  <c r="V367" i="81"/>
  <c r="BC366" i="81"/>
  <c r="AC365" i="81"/>
  <c r="BE366" i="81"/>
  <c r="J363" i="81"/>
  <c r="AO363" i="81"/>
  <c r="AR363" i="81"/>
  <c r="H364" i="81"/>
  <c r="U364" i="81"/>
  <c r="AH364" i="81"/>
  <c r="AU364" i="81"/>
  <c r="S367" i="81"/>
  <c r="Y368" i="81"/>
  <c r="M367" i="81"/>
  <c r="AK367" i="81"/>
  <c r="F366" i="81"/>
  <c r="AE365" i="81"/>
  <c r="V366" i="81"/>
  <c r="Z368" i="81"/>
  <c r="AR368" i="81"/>
  <c r="I367" i="81"/>
  <c r="R368" i="81"/>
  <c r="D366" i="81"/>
  <c r="G366" i="81"/>
  <c r="AV366" i="81"/>
  <c r="J365" i="81"/>
  <c r="AG368" i="81"/>
  <c r="AX366" i="81"/>
  <c r="G365" i="81"/>
  <c r="BE365" i="81"/>
  <c r="K363" i="81"/>
  <c r="AQ363" i="81"/>
  <c r="AZ363" i="81"/>
  <c r="L364" i="81"/>
  <c r="Y364" i="81"/>
  <c r="AL364" i="81"/>
  <c r="AY364" i="81"/>
  <c r="AB365" i="81"/>
  <c r="O366" i="81"/>
  <c r="AK366" i="81"/>
  <c r="AR367" i="81"/>
  <c r="M365" i="81"/>
  <c r="AY366" i="81"/>
  <c r="P368" i="81"/>
  <c r="G363" i="81"/>
  <c r="AC363" i="81"/>
  <c r="L363" i="81"/>
  <c r="AF363" i="81"/>
  <c r="AV364" i="81"/>
  <c r="J364" i="81"/>
  <c r="W364" i="81"/>
  <c r="BC367" i="81"/>
  <c r="AE366" i="81"/>
  <c r="AJ365" i="81"/>
  <c r="I366" i="81"/>
  <c r="T365" i="81"/>
  <c r="BA367" i="81"/>
  <c r="AD366" i="81"/>
  <c r="AL366" i="81"/>
  <c r="W367" i="81"/>
  <c r="AS367" i="81"/>
  <c r="AU365" i="81"/>
  <c r="T368" i="81"/>
  <c r="V368" i="81"/>
  <c r="AA368" i="81"/>
  <c r="AQ367" i="81"/>
  <c r="AN365" i="81"/>
  <c r="AH365" i="81"/>
  <c r="AX368" i="81"/>
  <c r="H368" i="81"/>
  <c r="I363" i="81"/>
  <c r="AE363" i="81"/>
  <c r="P363" i="81"/>
  <c r="AN363" i="81"/>
  <c r="AZ364" i="81"/>
  <c r="N364" i="81"/>
  <c r="AA364" i="81"/>
  <c r="AS368" i="81"/>
  <c r="H367" i="81"/>
  <c r="AO365" i="81"/>
  <c r="U365" i="81"/>
  <c r="Z366" i="81"/>
  <c r="AW366" i="81"/>
  <c r="AU368" i="81"/>
  <c r="BD368" i="81"/>
  <c r="Q363" i="81"/>
  <c r="AW363" i="81"/>
  <c r="BB363" i="81"/>
  <c r="X364" i="81"/>
  <c r="AK364" i="81"/>
  <c r="AX364" i="81"/>
  <c r="X365" i="81"/>
  <c r="BC365" i="81"/>
  <c r="AI367" i="81"/>
  <c r="AG367" i="81"/>
  <c r="AZ367" i="81"/>
  <c r="AO367" i="81"/>
  <c r="AR365" i="81"/>
  <c r="AS366" i="81"/>
  <c r="AO366" i="81"/>
  <c r="AK365" i="81"/>
  <c r="K366" i="81"/>
  <c r="S368" i="81"/>
  <c r="BB368" i="81"/>
  <c r="AB367" i="81"/>
  <c r="AX365" i="81"/>
  <c r="BB366" i="81"/>
  <c r="O367" i="81"/>
  <c r="AW365" i="81"/>
  <c r="O368" i="81"/>
  <c r="BD365" i="81"/>
  <c r="S363" i="81"/>
  <c r="AY363" i="81"/>
  <c r="N363" i="81"/>
  <c r="AB364" i="81"/>
  <c r="AO364" i="81"/>
  <c r="BB364" i="81"/>
  <c r="AD365" i="81"/>
  <c r="AM366" i="81"/>
  <c r="AY368" i="81"/>
  <c r="N367" i="81"/>
  <c r="AP368" i="81"/>
  <c r="X367" i="81"/>
  <c r="AQ366" i="81"/>
  <c r="G367" i="81"/>
  <c r="F363" i="81"/>
  <c r="AK363" i="81"/>
  <c r="AB363" i="81"/>
  <c r="AH363" i="81"/>
  <c r="M364" i="81"/>
  <c r="Z364" i="81"/>
  <c r="AM364" i="81"/>
  <c r="J366" i="81"/>
  <c r="Y365" i="81"/>
  <c r="X366" i="81"/>
  <c r="AI365" i="81"/>
  <c r="Z365" i="81"/>
  <c r="AA365" i="81"/>
  <c r="BC368" i="81"/>
  <c r="Y367" i="81"/>
  <c r="T367" i="81"/>
  <c r="AT367" i="81"/>
  <c r="J368" i="81"/>
  <c r="AW368" i="81"/>
  <c r="K368" i="81"/>
  <c r="AQ365" i="81"/>
  <c r="R366" i="81"/>
  <c r="AG366" i="81"/>
  <c r="AD367" i="81"/>
  <c r="AH368" i="81"/>
  <c r="D368" i="81"/>
  <c r="AR366" i="81"/>
  <c r="AE364" i="81"/>
  <c r="AF367" i="81"/>
  <c r="AH366" i="81"/>
  <c r="AZ365" i="81"/>
  <c r="AM368" i="81"/>
  <c r="BA366" i="81"/>
  <c r="AO368" i="81"/>
  <c r="AC368" i="81"/>
  <c r="N368" i="81"/>
  <c r="S366" i="81"/>
  <c r="BB365" i="81"/>
  <c r="D367" i="81"/>
  <c r="F368" i="81"/>
  <c r="D363" i="81"/>
  <c r="X363" i="81"/>
  <c r="I364" i="81"/>
  <c r="V364" i="81"/>
  <c r="AN367" i="81"/>
  <c r="AF365" i="81"/>
  <c r="AH367" i="81"/>
  <c r="BA365" i="81"/>
  <c r="I368" i="81"/>
  <c r="BE367" i="81"/>
  <c r="BA363" i="81"/>
  <c r="R363" i="81"/>
  <c r="AS364" i="81"/>
  <c r="G364" i="81"/>
  <c r="I365" i="81"/>
  <c r="R367" i="81"/>
  <c r="BB367" i="81"/>
  <c r="P365" i="81"/>
  <c r="Z367" i="81"/>
  <c r="AP367" i="81"/>
  <c r="R365" i="81"/>
  <c r="X368" i="81"/>
  <c r="Q367" i="81"/>
  <c r="AL367" i="81"/>
  <c r="Q365" i="81"/>
  <c r="BA368" i="81"/>
  <c r="BA511" i="84" l="1"/>
  <c r="BA496" i="84"/>
  <c r="BA500" i="84"/>
  <c r="BA503" i="84"/>
  <c r="BA489" i="84"/>
  <c r="BA498" i="84"/>
  <c r="BA486" i="84"/>
  <c r="BA483" i="84"/>
  <c r="BA480" i="84"/>
  <c r="BA488" i="84"/>
  <c r="BA507" i="84"/>
  <c r="BA481" i="84"/>
  <c r="BA482" i="84"/>
  <c r="BA505" i="84"/>
  <c r="BA502" i="84"/>
  <c r="BA494" i="84"/>
  <c r="BA499" i="84"/>
  <c r="BA501" i="84"/>
  <c r="BA484" i="84"/>
  <c r="BA492" i="84"/>
  <c r="BA509" i="84"/>
  <c r="BA491" i="84"/>
  <c r="BA487" i="84"/>
  <c r="BA510" i="84"/>
  <c r="BA504" i="84"/>
  <c r="BA490" i="84"/>
  <c r="BA495" i="84"/>
  <c r="BA497" i="84"/>
  <c r="BA506" i="84"/>
  <c r="BA493" i="84"/>
  <c r="BA485" i="84"/>
  <c r="BA508" i="84"/>
  <c r="X489" i="84"/>
  <c r="X491" i="84"/>
  <c r="X507" i="84"/>
  <c r="X495" i="84"/>
  <c r="X500" i="84"/>
  <c r="X506" i="84"/>
  <c r="X486" i="84"/>
  <c r="X481" i="84"/>
  <c r="X483" i="84"/>
  <c r="X496" i="84"/>
  <c r="X480" i="84"/>
  <c r="X492" i="84"/>
  <c r="X503" i="84"/>
  <c r="X493" i="84"/>
  <c r="X485" i="84"/>
  <c r="X484" i="84"/>
  <c r="X499" i="84"/>
  <c r="X488" i="84"/>
  <c r="X498" i="84"/>
  <c r="X508" i="84"/>
  <c r="X487" i="84"/>
  <c r="X504" i="84"/>
  <c r="X494" i="84"/>
  <c r="X482" i="84"/>
  <c r="X511" i="84"/>
  <c r="X497" i="84"/>
  <c r="X505" i="84"/>
  <c r="X510" i="84"/>
  <c r="X490" i="84"/>
  <c r="X502" i="84"/>
  <c r="X509" i="84"/>
  <c r="X501" i="84"/>
  <c r="P206" i="84"/>
  <c r="P214" i="84"/>
  <c r="P225" i="84"/>
  <c r="P202" i="84"/>
  <c r="P226" i="84"/>
  <c r="P195" i="84"/>
  <c r="P218" i="84"/>
  <c r="P204" i="84"/>
  <c r="P199" i="84"/>
  <c r="P216" i="84"/>
  <c r="P223" i="84"/>
  <c r="P220" i="84"/>
  <c r="P224" i="84"/>
  <c r="P210" i="84"/>
  <c r="P203" i="84"/>
  <c r="P215" i="84"/>
  <c r="P200" i="84"/>
  <c r="P196" i="84"/>
  <c r="P222" i="84"/>
  <c r="P221" i="84"/>
  <c r="P219" i="84"/>
  <c r="P198" i="84"/>
  <c r="P217" i="84"/>
  <c r="P197" i="84"/>
  <c r="P212" i="84"/>
  <c r="P209" i="84"/>
  <c r="P211" i="84"/>
  <c r="P205" i="84"/>
  <c r="P213" i="84"/>
  <c r="P208" i="84"/>
  <c r="P201" i="84"/>
  <c r="P207" i="84"/>
  <c r="G118" i="84"/>
  <c r="G125" i="84"/>
  <c r="G130" i="84"/>
  <c r="G116" i="84"/>
  <c r="G102" i="84"/>
  <c r="G131" i="84"/>
  <c r="G106" i="84"/>
  <c r="G104" i="84"/>
  <c r="G108" i="84"/>
  <c r="G126" i="84"/>
  <c r="G122" i="84"/>
  <c r="G114" i="84"/>
  <c r="G115" i="84"/>
  <c r="G127" i="84"/>
  <c r="G124" i="84"/>
  <c r="G105" i="84"/>
  <c r="G109" i="84"/>
  <c r="G112" i="84"/>
  <c r="G101" i="84"/>
  <c r="G121" i="84"/>
  <c r="G119" i="84"/>
  <c r="G113" i="84"/>
  <c r="G100" i="84"/>
  <c r="G110" i="84"/>
  <c r="G120" i="84"/>
  <c r="G129" i="84"/>
  <c r="G107" i="84"/>
  <c r="G103" i="84"/>
  <c r="G117" i="84"/>
  <c r="G128" i="84"/>
  <c r="G123" i="84"/>
  <c r="G111" i="84"/>
  <c r="BE400" i="84"/>
  <c r="BE407" i="84"/>
  <c r="BE403" i="84"/>
  <c r="BE401" i="84"/>
  <c r="BE394" i="84"/>
  <c r="BE390" i="84"/>
  <c r="BE395" i="84"/>
  <c r="BE412" i="84"/>
  <c r="BE397" i="84"/>
  <c r="BE392" i="84"/>
  <c r="BE411" i="84"/>
  <c r="BE386" i="84"/>
  <c r="BE406" i="84"/>
  <c r="BE415" i="84"/>
  <c r="BE416" i="84"/>
  <c r="BE408" i="84"/>
  <c r="BE398" i="84"/>
  <c r="BE402" i="84"/>
  <c r="BE404" i="84"/>
  <c r="BE391" i="84"/>
  <c r="BE413" i="84"/>
  <c r="BE405" i="84"/>
  <c r="BE414" i="84"/>
  <c r="BE399" i="84"/>
  <c r="BE387" i="84"/>
  <c r="BE388" i="84"/>
  <c r="BE396" i="84"/>
  <c r="BE389" i="84"/>
  <c r="BE385" i="84"/>
  <c r="BE409" i="84"/>
  <c r="BE393" i="84"/>
  <c r="BE410" i="84"/>
  <c r="AF224" i="84"/>
  <c r="AF218" i="84"/>
  <c r="AF198" i="84"/>
  <c r="AF196" i="84"/>
  <c r="AF201" i="84"/>
  <c r="AF195" i="84"/>
  <c r="AF222" i="84"/>
  <c r="AF221" i="84"/>
  <c r="AF209" i="84"/>
  <c r="AF220" i="84"/>
  <c r="AF199" i="84"/>
  <c r="AF212" i="84"/>
  <c r="AF225" i="84"/>
  <c r="AF219" i="84"/>
  <c r="AF200" i="84"/>
  <c r="AF215" i="84"/>
  <c r="AF216" i="84"/>
  <c r="AF214" i="84"/>
  <c r="AF210" i="84"/>
  <c r="AF197" i="84"/>
  <c r="AF207" i="84"/>
  <c r="AF205" i="84"/>
  <c r="AF208" i="84"/>
  <c r="AF223" i="84"/>
  <c r="AF211" i="84"/>
  <c r="AF226" i="84"/>
  <c r="AF204" i="84"/>
  <c r="AF202" i="84"/>
  <c r="AF217" i="84"/>
  <c r="AF213" i="84"/>
  <c r="AF206" i="84"/>
  <c r="AF203" i="84"/>
  <c r="X35" i="84"/>
  <c r="X30" i="84"/>
  <c r="X18" i="84"/>
  <c r="X26" i="84"/>
  <c r="X19" i="84"/>
  <c r="X9" i="84"/>
  <c r="X22" i="84"/>
  <c r="X36" i="84"/>
  <c r="X27" i="84"/>
  <c r="X8" i="84"/>
  <c r="X23" i="84"/>
  <c r="X7" i="84"/>
  <c r="X16" i="84"/>
  <c r="X17" i="84"/>
  <c r="X10" i="84"/>
  <c r="X14" i="84"/>
  <c r="X29" i="84"/>
  <c r="X28" i="84"/>
  <c r="X33" i="84"/>
  <c r="X34" i="84"/>
  <c r="X24" i="84"/>
  <c r="X13" i="84"/>
  <c r="X31" i="84"/>
  <c r="X20" i="84"/>
  <c r="X32" i="84"/>
  <c r="X6" i="84"/>
  <c r="X15" i="84"/>
  <c r="X25" i="84"/>
  <c r="X5" i="84"/>
  <c r="X21" i="84"/>
  <c r="X12" i="84"/>
  <c r="X11" i="84"/>
  <c r="BB209" i="84"/>
  <c r="BB219" i="84"/>
  <c r="BB200" i="84"/>
  <c r="BB215" i="84"/>
  <c r="BB210" i="84"/>
  <c r="BB202" i="84"/>
  <c r="BB197" i="84"/>
  <c r="BB223" i="84"/>
  <c r="BB205" i="84"/>
  <c r="BB195" i="84"/>
  <c r="BB218" i="84"/>
  <c r="BB226" i="84"/>
  <c r="BB225" i="84"/>
  <c r="BB222" i="84"/>
  <c r="BB201" i="84"/>
  <c r="BB207" i="84"/>
  <c r="BB214" i="84"/>
  <c r="BB196" i="84"/>
  <c r="BB220" i="84"/>
  <c r="BB216" i="84"/>
  <c r="BB204" i="84"/>
  <c r="BB224" i="84"/>
  <c r="BB208" i="84"/>
  <c r="BB211" i="84"/>
  <c r="BB212" i="84"/>
  <c r="BB199" i="84"/>
  <c r="BB203" i="84"/>
  <c r="BB221" i="84"/>
  <c r="BB213" i="84"/>
  <c r="BB217" i="84"/>
  <c r="BB198" i="84"/>
  <c r="BB206" i="84"/>
  <c r="AO500" i="84"/>
  <c r="AO510" i="84"/>
  <c r="AO498" i="84"/>
  <c r="AO499" i="84"/>
  <c r="AO480" i="84"/>
  <c r="AO491" i="84"/>
  <c r="AO481" i="84"/>
  <c r="AO487" i="84"/>
  <c r="AO504" i="84"/>
  <c r="AO496" i="84"/>
  <c r="AO506" i="84"/>
  <c r="AO502" i="84"/>
  <c r="AO493" i="84"/>
  <c r="AO505" i="84"/>
  <c r="AO509" i="84"/>
  <c r="AO489" i="84"/>
  <c r="AO486" i="84"/>
  <c r="AO484" i="84"/>
  <c r="AO483" i="84"/>
  <c r="AO503" i="84"/>
  <c r="AO494" i="84"/>
  <c r="AO495" i="84"/>
  <c r="AO488" i="84"/>
  <c r="AO497" i="84"/>
  <c r="AO492" i="84"/>
  <c r="AO508" i="84"/>
  <c r="AO485" i="84"/>
  <c r="AO501" i="84"/>
  <c r="AO482" i="84"/>
  <c r="AO507" i="84"/>
  <c r="AO511" i="84"/>
  <c r="AO490" i="84"/>
  <c r="AH314" i="84"/>
  <c r="AH294" i="84"/>
  <c r="AH300" i="84"/>
  <c r="AH321" i="84"/>
  <c r="AH298" i="84"/>
  <c r="AH297" i="84"/>
  <c r="AH310" i="84"/>
  <c r="AH303" i="84"/>
  <c r="AH301" i="84"/>
  <c r="AH299" i="84"/>
  <c r="AH312" i="84"/>
  <c r="AH320" i="84"/>
  <c r="AH293" i="84"/>
  <c r="AH308" i="84"/>
  <c r="AH318" i="84"/>
  <c r="AH316" i="84"/>
  <c r="AH304" i="84"/>
  <c r="AH319" i="84"/>
  <c r="AH309" i="84"/>
  <c r="AH295" i="84"/>
  <c r="AH315" i="84"/>
  <c r="AH313" i="84"/>
  <c r="AH302" i="84"/>
  <c r="AH317" i="84"/>
  <c r="AH290" i="84"/>
  <c r="AH291" i="84"/>
  <c r="AH306" i="84"/>
  <c r="AH307" i="84"/>
  <c r="AH311" i="84"/>
  <c r="AH305" i="84"/>
  <c r="AH292" i="84"/>
  <c r="AH296" i="84"/>
  <c r="D494" i="84"/>
  <c r="D499" i="84"/>
  <c r="D484" i="84"/>
  <c r="D486" i="84"/>
  <c r="D504" i="84"/>
  <c r="D493" i="84"/>
  <c r="D511" i="84"/>
  <c r="D496" i="84"/>
  <c r="D503" i="84"/>
  <c r="D508" i="84"/>
  <c r="D497" i="84"/>
  <c r="D498" i="84"/>
  <c r="D500" i="84"/>
  <c r="D480" i="84"/>
  <c r="D481" i="84"/>
  <c r="D485" i="84"/>
  <c r="D490" i="84"/>
  <c r="D510" i="84"/>
  <c r="D483" i="84"/>
  <c r="D492" i="84"/>
  <c r="D501" i="84"/>
  <c r="D506" i="84"/>
  <c r="D488" i="84"/>
  <c r="D491" i="84"/>
  <c r="D489" i="84"/>
  <c r="D502" i="84"/>
  <c r="D495" i="84"/>
  <c r="D509" i="84"/>
  <c r="D507" i="84"/>
  <c r="D487" i="84"/>
  <c r="D505" i="84"/>
  <c r="D482" i="84"/>
  <c r="R315" i="84"/>
  <c r="R313" i="84"/>
  <c r="R294" i="84"/>
  <c r="R319" i="84"/>
  <c r="R318" i="84"/>
  <c r="R316" i="84"/>
  <c r="R311" i="84"/>
  <c r="R314" i="84"/>
  <c r="R306" i="84"/>
  <c r="R293" i="84"/>
  <c r="R307" i="84"/>
  <c r="R308" i="84"/>
  <c r="R301" i="84"/>
  <c r="R304" i="84"/>
  <c r="R297" i="84"/>
  <c r="R291" i="84"/>
  <c r="R295" i="84"/>
  <c r="R310" i="84"/>
  <c r="R321" i="84"/>
  <c r="R290" i="84"/>
  <c r="R298" i="84"/>
  <c r="R317" i="84"/>
  <c r="R296" i="84"/>
  <c r="R309" i="84"/>
  <c r="R320" i="84"/>
  <c r="R302" i="84"/>
  <c r="R312" i="84"/>
  <c r="R292" i="84"/>
  <c r="R305" i="84"/>
  <c r="R300" i="84"/>
  <c r="R299" i="84"/>
  <c r="R303" i="84"/>
  <c r="J501" i="84"/>
  <c r="J497" i="84"/>
  <c r="J507" i="84"/>
  <c r="J502" i="84"/>
  <c r="J491" i="84"/>
  <c r="J503" i="84"/>
  <c r="J499" i="84"/>
  <c r="J496" i="84"/>
  <c r="J495" i="84"/>
  <c r="J488" i="84"/>
  <c r="J494" i="84"/>
  <c r="J509" i="84"/>
  <c r="J486" i="84"/>
  <c r="J485" i="84"/>
  <c r="J508" i="84"/>
  <c r="J482" i="84"/>
  <c r="J505" i="84"/>
  <c r="J492" i="84"/>
  <c r="J504" i="84"/>
  <c r="J498" i="84"/>
  <c r="J500" i="84"/>
  <c r="J506" i="84"/>
  <c r="J511" i="84"/>
  <c r="J490" i="84"/>
  <c r="J487" i="84"/>
  <c r="J489" i="84"/>
  <c r="J480" i="84"/>
  <c r="J493" i="84"/>
  <c r="J481" i="84"/>
  <c r="J483" i="84"/>
  <c r="J484" i="84"/>
  <c r="J510" i="84"/>
  <c r="BC504" i="84"/>
  <c r="BC486" i="84"/>
  <c r="BC487" i="84"/>
  <c r="BC481" i="84"/>
  <c r="BC500" i="84"/>
  <c r="BC509" i="84"/>
  <c r="BC502" i="84"/>
  <c r="BC510" i="84"/>
  <c r="BC491" i="84"/>
  <c r="BC489" i="84"/>
  <c r="BC488" i="84"/>
  <c r="BC511" i="84"/>
  <c r="BC497" i="84"/>
  <c r="BC490" i="84"/>
  <c r="BC508" i="84"/>
  <c r="BC506" i="84"/>
  <c r="BC501" i="84"/>
  <c r="BC484" i="84"/>
  <c r="BC498" i="84"/>
  <c r="BC482" i="84"/>
  <c r="BC499" i="84"/>
  <c r="BC495" i="84"/>
  <c r="BC483" i="84"/>
  <c r="BC485" i="84"/>
  <c r="BC480" i="84"/>
  <c r="BC503" i="84"/>
  <c r="BC493" i="84"/>
  <c r="BC496" i="84"/>
  <c r="BC494" i="84"/>
  <c r="BC507" i="84"/>
  <c r="BC505" i="84"/>
  <c r="BC492" i="84"/>
  <c r="X299" i="84"/>
  <c r="X291" i="84"/>
  <c r="X305" i="84"/>
  <c r="X303" i="84"/>
  <c r="X301" i="84"/>
  <c r="X292" i="84"/>
  <c r="X300" i="84"/>
  <c r="X308" i="84"/>
  <c r="X304" i="84"/>
  <c r="X310" i="84"/>
  <c r="X297" i="84"/>
  <c r="X317" i="84"/>
  <c r="X319" i="84"/>
  <c r="X315" i="84"/>
  <c r="X316" i="84"/>
  <c r="X320" i="84"/>
  <c r="X318" i="84"/>
  <c r="X298" i="84"/>
  <c r="X312" i="84"/>
  <c r="X321" i="84"/>
  <c r="X307" i="84"/>
  <c r="X293" i="84"/>
  <c r="X309" i="84"/>
  <c r="X302" i="84"/>
  <c r="X313" i="84"/>
  <c r="X314" i="84"/>
  <c r="X290" i="84"/>
  <c r="X306" i="84"/>
  <c r="X296" i="84"/>
  <c r="X311" i="84"/>
  <c r="X294" i="84"/>
  <c r="X295" i="84"/>
  <c r="Z113" i="84"/>
  <c r="Z131" i="84"/>
  <c r="Z119" i="84"/>
  <c r="Z105" i="84"/>
  <c r="Z126" i="84"/>
  <c r="Z103" i="84"/>
  <c r="Z102" i="84"/>
  <c r="Z124" i="84"/>
  <c r="Z129" i="84"/>
  <c r="Z106" i="84"/>
  <c r="Z118" i="84"/>
  <c r="Z123" i="84"/>
  <c r="Z114" i="84"/>
  <c r="Z122" i="84"/>
  <c r="Z111" i="84"/>
  <c r="Z115" i="84"/>
  <c r="Z128" i="84"/>
  <c r="Z116" i="84"/>
  <c r="Z117" i="84"/>
  <c r="Z104" i="84"/>
  <c r="Z109" i="84"/>
  <c r="Z107" i="84"/>
  <c r="Z108" i="84"/>
  <c r="Z101" i="84"/>
  <c r="Z110" i="84"/>
  <c r="Z127" i="84"/>
  <c r="Z100" i="84"/>
  <c r="Z125" i="84"/>
  <c r="Z121" i="84"/>
  <c r="Z112" i="84"/>
  <c r="Z120" i="84"/>
  <c r="Z130" i="84"/>
  <c r="AK19" i="84"/>
  <c r="AK14" i="84"/>
  <c r="AK36" i="84"/>
  <c r="AK17" i="84"/>
  <c r="AK30" i="84"/>
  <c r="AK8" i="84"/>
  <c r="AK18" i="84"/>
  <c r="AK26" i="84"/>
  <c r="AK25" i="84"/>
  <c r="AK23" i="84"/>
  <c r="AK15" i="84"/>
  <c r="AK16" i="84"/>
  <c r="AK6" i="84"/>
  <c r="AK9" i="84"/>
  <c r="AK35" i="84"/>
  <c r="AK21" i="84"/>
  <c r="AK32" i="84"/>
  <c r="AK27" i="84"/>
  <c r="AK29" i="84"/>
  <c r="AK20" i="84"/>
  <c r="AK33" i="84"/>
  <c r="AK5" i="84"/>
  <c r="AK10" i="84"/>
  <c r="AK31" i="84"/>
  <c r="AK12" i="84"/>
  <c r="AK11" i="84"/>
  <c r="AK22" i="84"/>
  <c r="AK7" i="84"/>
  <c r="AK34" i="84"/>
  <c r="AK28" i="84"/>
  <c r="AK24" i="84"/>
  <c r="AK13" i="84"/>
  <c r="X399" i="84"/>
  <c r="X397" i="84"/>
  <c r="X412" i="84"/>
  <c r="X388" i="84"/>
  <c r="X408" i="84"/>
  <c r="X402" i="84"/>
  <c r="X416" i="84"/>
  <c r="X396" i="84"/>
  <c r="X395" i="84"/>
  <c r="X404" i="84"/>
  <c r="X407" i="84"/>
  <c r="X393" i="84"/>
  <c r="X414" i="84"/>
  <c r="X389" i="84"/>
  <c r="X400" i="84"/>
  <c r="X409" i="84"/>
  <c r="X403" i="84"/>
  <c r="X405" i="84"/>
  <c r="X406" i="84"/>
  <c r="X401" i="84"/>
  <c r="X411" i="84"/>
  <c r="X390" i="84"/>
  <c r="X413" i="84"/>
  <c r="X391" i="84"/>
  <c r="X386" i="84"/>
  <c r="X394" i="84"/>
  <c r="X385" i="84"/>
  <c r="X392" i="84"/>
  <c r="X415" i="84"/>
  <c r="X387" i="84"/>
  <c r="X398" i="84"/>
  <c r="X410" i="84"/>
  <c r="AM302" i="84"/>
  <c r="AM300" i="84"/>
  <c r="AM307" i="84"/>
  <c r="AM310" i="84"/>
  <c r="AM298" i="84"/>
  <c r="AM313" i="84"/>
  <c r="AM299" i="84"/>
  <c r="AM304" i="84"/>
  <c r="AM303" i="84"/>
  <c r="AM306" i="84"/>
  <c r="AM315" i="84"/>
  <c r="AM320" i="84"/>
  <c r="AM296" i="84"/>
  <c r="AM316" i="84"/>
  <c r="AM318" i="84"/>
  <c r="AM293" i="84"/>
  <c r="AM294" i="84"/>
  <c r="AM319" i="84"/>
  <c r="AM314" i="84"/>
  <c r="AM321" i="84"/>
  <c r="AM309" i="84"/>
  <c r="AM311" i="84"/>
  <c r="AM317" i="84"/>
  <c r="AM305" i="84"/>
  <c r="AM301" i="84"/>
  <c r="AM312" i="84"/>
  <c r="AM308" i="84"/>
  <c r="AM291" i="84"/>
  <c r="AM297" i="84"/>
  <c r="AM295" i="84"/>
  <c r="AM292" i="84"/>
  <c r="AM290" i="84"/>
  <c r="AB118" i="84"/>
  <c r="AB116" i="84"/>
  <c r="AB117" i="84"/>
  <c r="AB130" i="84"/>
  <c r="AB122" i="84"/>
  <c r="AB125" i="84"/>
  <c r="AB111" i="84"/>
  <c r="AB114" i="84"/>
  <c r="AB106" i="84"/>
  <c r="AB102" i="84"/>
  <c r="AB121" i="84"/>
  <c r="AB105" i="84"/>
  <c r="AB104" i="84"/>
  <c r="AB129" i="84"/>
  <c r="AB108" i="84"/>
  <c r="AB128" i="84"/>
  <c r="AB100" i="84"/>
  <c r="AB127" i="84"/>
  <c r="AB101" i="84"/>
  <c r="AB126" i="84"/>
  <c r="AB110" i="84"/>
  <c r="AB120" i="84"/>
  <c r="AB112" i="84"/>
  <c r="AB124" i="84"/>
  <c r="AB119" i="84"/>
  <c r="AB103" i="84"/>
  <c r="AB107" i="84"/>
  <c r="AB131" i="84"/>
  <c r="AB113" i="84"/>
  <c r="AB115" i="84"/>
  <c r="AB109" i="84"/>
  <c r="AB123" i="84"/>
  <c r="BD198" i="84"/>
  <c r="BD196" i="84"/>
  <c r="BD202" i="84"/>
  <c r="BD204" i="84"/>
  <c r="BD195" i="84"/>
  <c r="BD216" i="84"/>
  <c r="BD203" i="84"/>
  <c r="BD211" i="84"/>
  <c r="BD209" i="84"/>
  <c r="BD206" i="84"/>
  <c r="BD208" i="84"/>
  <c r="BD214" i="84"/>
  <c r="BD215" i="84"/>
  <c r="BD201" i="84"/>
  <c r="BD210" i="84"/>
  <c r="BD219" i="84"/>
  <c r="BD223" i="84"/>
  <c r="BD226" i="84"/>
  <c r="BD221" i="84"/>
  <c r="BD220" i="84"/>
  <c r="BD225" i="84"/>
  <c r="BD200" i="84"/>
  <c r="BD205" i="84"/>
  <c r="BD224" i="84"/>
  <c r="BD197" i="84"/>
  <c r="BD199" i="84"/>
  <c r="BD213" i="84"/>
  <c r="BD218" i="84"/>
  <c r="BD212" i="84"/>
  <c r="BD217" i="84"/>
  <c r="BD222" i="84"/>
  <c r="BD207" i="84"/>
  <c r="BB293" i="84"/>
  <c r="BB317" i="84"/>
  <c r="BB301" i="84"/>
  <c r="BB296" i="84"/>
  <c r="BB299" i="84"/>
  <c r="BB316" i="84"/>
  <c r="BB321" i="84"/>
  <c r="BB308" i="84"/>
  <c r="BB294" i="84"/>
  <c r="BB311" i="84"/>
  <c r="BB315" i="84"/>
  <c r="BB306" i="84"/>
  <c r="BB291" i="84"/>
  <c r="BB314" i="84"/>
  <c r="BB307" i="84"/>
  <c r="BB292" i="84"/>
  <c r="BB303" i="84"/>
  <c r="BB305" i="84"/>
  <c r="BB309" i="84"/>
  <c r="BB310" i="84"/>
  <c r="BB295" i="84"/>
  <c r="BB304" i="84"/>
  <c r="BB290" i="84"/>
  <c r="BB297" i="84"/>
  <c r="BB320" i="84"/>
  <c r="BB319" i="84"/>
  <c r="BB302" i="84"/>
  <c r="BB313" i="84"/>
  <c r="BB298" i="84"/>
  <c r="BB312" i="84"/>
  <c r="BB318" i="84"/>
  <c r="BB300" i="84"/>
  <c r="S510" i="84"/>
  <c r="S502" i="84"/>
  <c r="S505" i="84"/>
  <c r="S507" i="84"/>
  <c r="S497" i="84"/>
  <c r="S483" i="84"/>
  <c r="S480" i="84"/>
  <c r="S487" i="84"/>
  <c r="S493" i="84"/>
  <c r="S506" i="84"/>
  <c r="S511" i="84"/>
  <c r="S504" i="84"/>
  <c r="S492" i="84"/>
  <c r="S491" i="84"/>
  <c r="S489" i="84"/>
  <c r="S488" i="84"/>
  <c r="S485" i="84"/>
  <c r="S498" i="84"/>
  <c r="S503" i="84"/>
  <c r="S481" i="84"/>
  <c r="S494" i="84"/>
  <c r="S496" i="84"/>
  <c r="S484" i="84"/>
  <c r="S486" i="84"/>
  <c r="S509" i="84"/>
  <c r="S482" i="84"/>
  <c r="S501" i="84"/>
  <c r="S495" i="84"/>
  <c r="S499" i="84"/>
  <c r="S490" i="84"/>
  <c r="S508" i="84"/>
  <c r="S500" i="84"/>
  <c r="AS313" i="84"/>
  <c r="AS305" i="84"/>
  <c r="AS314" i="84"/>
  <c r="AS294" i="84"/>
  <c r="AS299" i="84"/>
  <c r="AS303" i="84"/>
  <c r="AS318" i="84"/>
  <c r="AS296" i="84"/>
  <c r="AS291" i="84"/>
  <c r="AS310" i="84"/>
  <c r="AS321" i="84"/>
  <c r="AS312" i="84"/>
  <c r="AS319" i="84"/>
  <c r="AS307" i="84"/>
  <c r="AS290" i="84"/>
  <c r="AS300" i="84"/>
  <c r="AS297" i="84"/>
  <c r="AS308" i="84"/>
  <c r="AS317" i="84"/>
  <c r="AS292" i="84"/>
  <c r="AS309" i="84"/>
  <c r="AS298" i="84"/>
  <c r="AS304" i="84"/>
  <c r="AS315" i="84"/>
  <c r="AS293" i="84"/>
  <c r="AS302" i="84"/>
  <c r="AS311" i="84"/>
  <c r="AS320" i="84"/>
  <c r="AS301" i="84"/>
  <c r="AS316" i="84"/>
  <c r="AS295" i="84"/>
  <c r="AS306" i="84"/>
  <c r="AG390" i="84"/>
  <c r="AG403" i="84"/>
  <c r="AG407" i="84"/>
  <c r="AG410" i="84"/>
  <c r="AG411" i="84"/>
  <c r="AG414" i="84"/>
  <c r="AG404" i="84"/>
  <c r="AG405" i="84"/>
  <c r="AG393" i="84"/>
  <c r="AG391" i="84"/>
  <c r="AG396" i="84"/>
  <c r="AG399" i="84"/>
  <c r="AG402" i="84"/>
  <c r="AG400" i="84"/>
  <c r="AG406" i="84"/>
  <c r="AG409" i="84"/>
  <c r="AG395" i="84"/>
  <c r="AG394" i="84"/>
  <c r="AG398" i="84"/>
  <c r="AG385" i="84"/>
  <c r="AG415" i="84"/>
  <c r="AG413" i="84"/>
  <c r="AG392" i="84"/>
  <c r="AG401" i="84"/>
  <c r="AG397" i="84"/>
  <c r="AG416" i="84"/>
  <c r="AG387" i="84"/>
  <c r="AG386" i="84"/>
  <c r="AG412" i="84"/>
  <c r="AG389" i="84"/>
  <c r="AG408" i="84"/>
  <c r="AG388" i="84"/>
  <c r="AX120" i="84"/>
  <c r="AX131" i="84"/>
  <c r="AX119" i="84"/>
  <c r="AX127" i="84"/>
  <c r="AX107" i="84"/>
  <c r="AX126" i="84"/>
  <c r="AX113" i="84"/>
  <c r="AX103" i="84"/>
  <c r="AX129" i="84"/>
  <c r="AX121" i="84"/>
  <c r="AX111" i="84"/>
  <c r="AX123" i="84"/>
  <c r="AX118" i="84"/>
  <c r="AX130" i="84"/>
  <c r="AX115" i="84"/>
  <c r="AX106" i="84"/>
  <c r="AX108" i="84"/>
  <c r="AX128" i="84"/>
  <c r="AX114" i="84"/>
  <c r="AX104" i="84"/>
  <c r="AX117" i="84"/>
  <c r="AX112" i="84"/>
  <c r="AX122" i="84"/>
  <c r="AX116" i="84"/>
  <c r="AX109" i="84"/>
  <c r="AX124" i="84"/>
  <c r="AX100" i="84"/>
  <c r="AX102" i="84"/>
  <c r="AX101" i="84"/>
  <c r="AX105" i="84"/>
  <c r="AX110" i="84"/>
  <c r="AX125" i="84"/>
  <c r="AW12" i="84"/>
  <c r="AW8" i="84"/>
  <c r="AW24" i="84"/>
  <c r="AW26" i="84"/>
  <c r="AW23" i="84"/>
  <c r="AW17" i="84"/>
  <c r="AW16" i="84"/>
  <c r="AW14" i="84"/>
  <c r="AW25" i="84"/>
  <c r="AW29" i="84"/>
  <c r="AW35" i="84"/>
  <c r="AW21" i="84"/>
  <c r="AW5" i="84"/>
  <c r="AW20" i="84"/>
  <c r="AW31" i="84"/>
  <c r="AW15" i="84"/>
  <c r="AW22" i="84"/>
  <c r="AW13" i="84"/>
  <c r="AW32" i="84"/>
  <c r="AW18" i="84"/>
  <c r="AW6" i="84"/>
  <c r="AW19" i="84"/>
  <c r="AW10" i="84"/>
  <c r="AW27" i="84"/>
  <c r="AW30" i="84"/>
  <c r="AW28" i="84"/>
  <c r="AW34" i="84"/>
  <c r="AW11" i="84"/>
  <c r="AW33" i="84"/>
  <c r="AW9" i="84"/>
  <c r="AW36" i="84"/>
  <c r="AW7" i="84"/>
  <c r="AW305" i="84"/>
  <c r="AW303" i="84"/>
  <c r="AW296" i="84"/>
  <c r="AW290" i="84"/>
  <c r="AW291" i="84"/>
  <c r="AW309" i="84"/>
  <c r="AW318" i="84"/>
  <c r="AW292" i="84"/>
  <c r="AW293" i="84"/>
  <c r="AW295" i="84"/>
  <c r="AW308" i="84"/>
  <c r="AW310" i="84"/>
  <c r="AW297" i="84"/>
  <c r="AW311" i="84"/>
  <c r="AW313" i="84"/>
  <c r="AW320" i="84"/>
  <c r="AW294" i="84"/>
  <c r="AW317" i="84"/>
  <c r="AW301" i="84"/>
  <c r="AW299" i="84"/>
  <c r="AW300" i="84"/>
  <c r="AW319" i="84"/>
  <c r="AW298" i="84"/>
  <c r="AW321" i="84"/>
  <c r="AW316" i="84"/>
  <c r="AW304" i="84"/>
  <c r="AW314" i="84"/>
  <c r="AW312" i="84"/>
  <c r="AW302" i="84"/>
  <c r="AW306" i="84"/>
  <c r="AW315" i="84"/>
  <c r="AW307" i="84"/>
  <c r="H413" i="84"/>
  <c r="H402" i="84"/>
  <c r="H391" i="84"/>
  <c r="H406" i="84"/>
  <c r="H401" i="84"/>
  <c r="H403" i="84"/>
  <c r="H393" i="84"/>
  <c r="H407" i="84"/>
  <c r="H415" i="84"/>
  <c r="H404" i="84"/>
  <c r="H410" i="84"/>
  <c r="H399" i="84"/>
  <c r="H411" i="84"/>
  <c r="H408" i="84"/>
  <c r="H390" i="84"/>
  <c r="H387" i="84"/>
  <c r="H389" i="84"/>
  <c r="H398" i="84"/>
  <c r="H397" i="84"/>
  <c r="H405" i="84"/>
  <c r="H412" i="84"/>
  <c r="H388" i="84"/>
  <c r="H414" i="84"/>
  <c r="H395" i="84"/>
  <c r="H386" i="84"/>
  <c r="H416" i="84"/>
  <c r="H400" i="84"/>
  <c r="H396" i="84"/>
  <c r="H392" i="84"/>
  <c r="H409" i="84"/>
  <c r="H394" i="84"/>
  <c r="H385" i="84"/>
  <c r="AZ118" i="84"/>
  <c r="AZ116" i="84"/>
  <c r="AZ130" i="84"/>
  <c r="AZ131" i="84"/>
  <c r="AZ122" i="84"/>
  <c r="AZ125" i="84"/>
  <c r="AZ128" i="84"/>
  <c r="AZ112" i="84"/>
  <c r="AZ106" i="84"/>
  <c r="AZ102" i="84"/>
  <c r="AZ101" i="84"/>
  <c r="AZ121" i="84"/>
  <c r="AZ104" i="84"/>
  <c r="AZ129" i="84"/>
  <c r="AZ111" i="84"/>
  <c r="AZ124" i="84"/>
  <c r="AZ100" i="84"/>
  <c r="AZ127" i="84"/>
  <c r="AZ117" i="84"/>
  <c r="AZ107" i="84"/>
  <c r="AZ110" i="84"/>
  <c r="AZ120" i="84"/>
  <c r="AZ114" i="84"/>
  <c r="AZ109" i="84"/>
  <c r="AZ119" i="84"/>
  <c r="AZ103" i="84"/>
  <c r="AZ126" i="84"/>
  <c r="AZ105" i="84"/>
  <c r="AZ113" i="84"/>
  <c r="AZ115" i="84"/>
  <c r="AZ108" i="84"/>
  <c r="AZ123" i="84"/>
  <c r="I34" i="84"/>
  <c r="I17" i="84"/>
  <c r="I14" i="84"/>
  <c r="I28" i="84"/>
  <c r="I36" i="84"/>
  <c r="I8" i="84"/>
  <c r="I30" i="84"/>
  <c r="I16" i="84"/>
  <c r="I35" i="84"/>
  <c r="I18" i="84"/>
  <c r="I33" i="84"/>
  <c r="I6" i="84"/>
  <c r="I10" i="84"/>
  <c r="I23" i="84"/>
  <c r="I22" i="84"/>
  <c r="I25" i="84"/>
  <c r="I29" i="84"/>
  <c r="I19" i="84"/>
  <c r="I21" i="84"/>
  <c r="I5" i="84"/>
  <c r="I24" i="84"/>
  <c r="I13" i="84"/>
  <c r="I26" i="84"/>
  <c r="I12" i="84"/>
  <c r="I32" i="84"/>
  <c r="I9" i="84"/>
  <c r="I20" i="84"/>
  <c r="I27" i="84"/>
  <c r="I31" i="84"/>
  <c r="I7" i="84"/>
  <c r="I15" i="84"/>
  <c r="I11" i="84"/>
  <c r="AN214" i="84"/>
  <c r="AN217" i="84"/>
  <c r="AN226" i="84"/>
  <c r="AN224" i="84"/>
  <c r="AN223" i="84"/>
  <c r="AN209" i="84"/>
  <c r="AN206" i="84"/>
  <c r="AN225" i="84"/>
  <c r="AN199" i="84"/>
  <c r="AN216" i="84"/>
  <c r="AN198" i="84"/>
  <c r="AN211" i="84"/>
  <c r="AN222" i="84"/>
  <c r="AN195" i="84"/>
  <c r="AN197" i="84"/>
  <c r="AN213" i="84"/>
  <c r="AN220" i="84"/>
  <c r="AN221" i="84"/>
  <c r="AN212" i="84"/>
  <c r="AN205" i="84"/>
  <c r="AN207" i="84"/>
  <c r="AN208" i="84"/>
  <c r="AN210" i="84"/>
  <c r="AN196" i="84"/>
  <c r="AN203" i="84"/>
  <c r="AN215" i="84"/>
  <c r="AN219" i="84"/>
  <c r="AN202" i="84"/>
  <c r="AN218" i="84"/>
  <c r="AN204" i="84"/>
  <c r="AN201" i="84"/>
  <c r="AN200" i="84"/>
  <c r="T509" i="84"/>
  <c r="T488" i="84"/>
  <c r="T490" i="84"/>
  <c r="T511" i="84"/>
  <c r="T500" i="84"/>
  <c r="T485" i="84"/>
  <c r="T498" i="84"/>
  <c r="T503" i="84"/>
  <c r="T486" i="84"/>
  <c r="T506" i="84"/>
  <c r="T481" i="84"/>
  <c r="T480" i="84"/>
  <c r="T495" i="84"/>
  <c r="T501" i="84"/>
  <c r="T499" i="84"/>
  <c r="T504" i="84"/>
  <c r="T497" i="84"/>
  <c r="T489" i="84"/>
  <c r="T505" i="84"/>
  <c r="T491" i="84"/>
  <c r="T508" i="84"/>
  <c r="T484" i="84"/>
  <c r="T487" i="84"/>
  <c r="T507" i="84"/>
  <c r="T492" i="84"/>
  <c r="T493" i="84"/>
  <c r="T483" i="84"/>
  <c r="T494" i="84"/>
  <c r="T496" i="84"/>
  <c r="T482" i="84"/>
  <c r="T502" i="84"/>
  <c r="T510" i="84"/>
  <c r="AL311" i="84"/>
  <c r="AL309" i="84"/>
  <c r="AL303" i="84"/>
  <c r="AL293" i="84"/>
  <c r="AL312" i="84"/>
  <c r="AL314" i="84"/>
  <c r="AL321" i="84"/>
  <c r="AL307" i="84"/>
  <c r="AL306" i="84"/>
  <c r="AL320" i="84"/>
  <c r="AL291" i="84"/>
  <c r="AL301" i="84"/>
  <c r="AL300" i="84"/>
  <c r="AL298" i="84"/>
  <c r="AL313" i="84"/>
  <c r="AL310" i="84"/>
  <c r="AL302" i="84"/>
  <c r="AL318" i="84"/>
  <c r="AL304" i="84"/>
  <c r="AL315" i="84"/>
  <c r="AL292" i="84"/>
  <c r="AL299" i="84"/>
  <c r="AL305" i="84"/>
  <c r="AL294" i="84"/>
  <c r="AL290" i="84"/>
  <c r="AL295" i="84"/>
  <c r="AL308" i="84"/>
  <c r="AL317" i="84"/>
  <c r="AL319" i="84"/>
  <c r="AL296" i="84"/>
  <c r="AL316" i="84"/>
  <c r="AL297" i="84"/>
  <c r="I317" i="84"/>
  <c r="I302" i="84"/>
  <c r="I295" i="84"/>
  <c r="I293" i="84"/>
  <c r="I305" i="84"/>
  <c r="I316" i="84"/>
  <c r="I290" i="84"/>
  <c r="I306" i="84"/>
  <c r="I294" i="84"/>
  <c r="I312" i="84"/>
  <c r="I320" i="84"/>
  <c r="I310" i="84"/>
  <c r="I299" i="84"/>
  <c r="I291" i="84"/>
  <c r="I311" i="84"/>
  <c r="I315" i="84"/>
  <c r="I303" i="84"/>
  <c r="I314" i="84"/>
  <c r="I297" i="84"/>
  <c r="I300" i="84"/>
  <c r="I292" i="84"/>
  <c r="I308" i="84"/>
  <c r="I321" i="84"/>
  <c r="I313" i="84"/>
  <c r="I304" i="84"/>
  <c r="I296" i="84"/>
  <c r="I309" i="84"/>
  <c r="I301" i="84"/>
  <c r="I307" i="84"/>
  <c r="I318" i="84"/>
  <c r="I319" i="84"/>
  <c r="I298" i="84"/>
  <c r="W109" i="84"/>
  <c r="W112" i="84"/>
  <c r="W101" i="84"/>
  <c r="W121" i="84"/>
  <c r="W119" i="84"/>
  <c r="W113" i="84"/>
  <c r="W100" i="84"/>
  <c r="W110" i="84"/>
  <c r="W120" i="84"/>
  <c r="W129" i="84"/>
  <c r="W107" i="84"/>
  <c r="W103" i="84"/>
  <c r="W117" i="84"/>
  <c r="W128" i="84"/>
  <c r="W123" i="84"/>
  <c r="W111" i="84"/>
  <c r="W118" i="84"/>
  <c r="W115" i="84"/>
  <c r="W130" i="84"/>
  <c r="W105" i="84"/>
  <c r="W102" i="84"/>
  <c r="W131" i="84"/>
  <c r="W106" i="84"/>
  <c r="W104" i="84"/>
  <c r="W108" i="84"/>
  <c r="W126" i="84"/>
  <c r="W122" i="84"/>
  <c r="W124" i="84"/>
  <c r="W114" i="84"/>
  <c r="W127" i="84"/>
  <c r="W116" i="84"/>
  <c r="W125" i="84"/>
  <c r="L5" i="84"/>
  <c r="L28" i="84"/>
  <c r="L32" i="84"/>
  <c r="L24" i="84"/>
  <c r="L15" i="84"/>
  <c r="L21" i="84"/>
  <c r="L31" i="84"/>
  <c r="L20" i="84"/>
  <c r="L22" i="84"/>
  <c r="L11" i="84"/>
  <c r="L6" i="84"/>
  <c r="L12" i="84"/>
  <c r="L10" i="84"/>
  <c r="L27" i="84"/>
  <c r="L35" i="84"/>
  <c r="L13" i="84"/>
  <c r="L19" i="84"/>
  <c r="L30" i="84"/>
  <c r="L29" i="84"/>
  <c r="L26" i="84"/>
  <c r="L25" i="84"/>
  <c r="L7" i="84"/>
  <c r="L18" i="84"/>
  <c r="L36" i="84"/>
  <c r="L16" i="84"/>
  <c r="L9" i="84"/>
  <c r="L33" i="84"/>
  <c r="L17" i="84"/>
  <c r="L34" i="84"/>
  <c r="L8" i="84"/>
  <c r="L23" i="84"/>
  <c r="L14" i="84"/>
  <c r="AY297" i="84"/>
  <c r="AY315" i="84"/>
  <c r="AY311" i="84"/>
  <c r="AY298" i="84"/>
  <c r="AY320" i="84"/>
  <c r="AY292" i="84"/>
  <c r="AY293" i="84"/>
  <c r="AY299" i="84"/>
  <c r="AY316" i="84"/>
  <c r="AY307" i="84"/>
  <c r="AY317" i="84"/>
  <c r="AY303" i="84"/>
  <c r="AY302" i="84"/>
  <c r="AY296" i="84"/>
  <c r="AY310" i="84"/>
  <c r="AY290" i="84"/>
  <c r="AY318" i="84"/>
  <c r="AY294" i="84"/>
  <c r="AY304" i="84"/>
  <c r="AY314" i="84"/>
  <c r="AY295" i="84"/>
  <c r="AY319" i="84"/>
  <c r="AY305" i="84"/>
  <c r="AY313" i="84"/>
  <c r="AY306" i="84"/>
  <c r="AY291" i="84"/>
  <c r="AY308" i="84"/>
  <c r="AY312" i="84"/>
  <c r="AY309" i="84"/>
  <c r="AY300" i="84"/>
  <c r="AY321" i="84"/>
  <c r="AY301" i="84"/>
  <c r="O320" i="84"/>
  <c r="O308" i="84"/>
  <c r="O303" i="84"/>
  <c r="O295" i="84"/>
  <c r="O318" i="84"/>
  <c r="O311" i="84"/>
  <c r="O317" i="84"/>
  <c r="O302" i="84"/>
  <c r="O309" i="84"/>
  <c r="O299" i="84"/>
  <c r="O296" i="84"/>
  <c r="O315" i="84"/>
  <c r="O292" i="84"/>
  <c r="O290" i="84"/>
  <c r="O321" i="84"/>
  <c r="O314" i="84"/>
  <c r="O310" i="84"/>
  <c r="O312" i="84"/>
  <c r="O313" i="84"/>
  <c r="O305" i="84"/>
  <c r="O306" i="84"/>
  <c r="O304" i="84"/>
  <c r="O293" i="84"/>
  <c r="O307" i="84"/>
  <c r="O298" i="84"/>
  <c r="O291" i="84"/>
  <c r="O300" i="84"/>
  <c r="O316" i="84"/>
  <c r="O319" i="84"/>
  <c r="O297" i="84"/>
  <c r="O294" i="84"/>
  <c r="O301" i="84"/>
  <c r="Y122" i="84"/>
  <c r="Y114" i="84"/>
  <c r="Y128" i="84"/>
  <c r="Y120" i="84"/>
  <c r="Y102" i="84"/>
  <c r="Y123" i="84"/>
  <c r="Y117" i="84"/>
  <c r="Y129" i="84"/>
  <c r="Y108" i="84"/>
  <c r="Y124" i="84"/>
  <c r="Y100" i="84"/>
  <c r="Y127" i="84"/>
  <c r="Y101" i="84"/>
  <c r="Y126" i="84"/>
  <c r="Y105" i="84"/>
  <c r="Y125" i="84"/>
  <c r="Y109" i="84"/>
  <c r="Y103" i="84"/>
  <c r="Y119" i="84"/>
  <c r="Y131" i="84"/>
  <c r="Y107" i="84"/>
  <c r="Y106" i="84"/>
  <c r="Y110" i="84"/>
  <c r="Y130" i="84"/>
  <c r="Y111" i="84"/>
  <c r="Y104" i="84"/>
  <c r="Y118" i="84"/>
  <c r="Y112" i="84"/>
  <c r="Y115" i="84"/>
  <c r="Y116" i="84"/>
  <c r="Y113" i="84"/>
  <c r="Y121" i="84"/>
  <c r="K33" i="84"/>
  <c r="K13" i="84"/>
  <c r="K24" i="84"/>
  <c r="K11" i="84"/>
  <c r="K12" i="84"/>
  <c r="K5" i="84"/>
  <c r="K29" i="84"/>
  <c r="K21" i="84"/>
  <c r="K35" i="84"/>
  <c r="K36" i="84"/>
  <c r="K31" i="84"/>
  <c r="K30" i="84"/>
  <c r="K22" i="84"/>
  <c r="K23" i="84"/>
  <c r="K15" i="84"/>
  <c r="K32" i="84"/>
  <c r="K10" i="84"/>
  <c r="K28" i="84"/>
  <c r="K18" i="84"/>
  <c r="K26" i="84"/>
  <c r="K19" i="84"/>
  <c r="K7" i="84"/>
  <c r="K6" i="84"/>
  <c r="K16" i="84"/>
  <c r="K27" i="84"/>
  <c r="K17" i="84"/>
  <c r="K34" i="84"/>
  <c r="K8" i="84"/>
  <c r="K20" i="84"/>
  <c r="K14" i="84"/>
  <c r="K25" i="84"/>
  <c r="K9" i="84"/>
  <c r="AG499" i="84"/>
  <c r="AG496" i="84"/>
  <c r="AG497" i="84"/>
  <c r="AG502" i="84"/>
  <c r="AG506" i="84"/>
  <c r="AG495" i="84"/>
  <c r="AG485" i="84"/>
  <c r="AG505" i="84"/>
  <c r="AG509" i="84"/>
  <c r="AG510" i="84"/>
  <c r="AG482" i="84"/>
  <c r="AG503" i="84"/>
  <c r="AG501" i="84"/>
  <c r="AG498" i="84"/>
  <c r="AG494" i="84"/>
  <c r="AG504" i="84"/>
  <c r="AG490" i="84"/>
  <c r="AG488" i="84"/>
  <c r="AG487" i="84"/>
  <c r="AG491" i="84"/>
  <c r="AG511" i="84"/>
  <c r="AG507" i="84"/>
  <c r="AG486" i="84"/>
  <c r="AG480" i="84"/>
  <c r="AG493" i="84"/>
  <c r="AG500" i="84"/>
  <c r="AG481" i="84"/>
  <c r="AG484" i="84"/>
  <c r="AG492" i="84"/>
  <c r="AG508" i="84"/>
  <c r="AG483" i="84"/>
  <c r="AG489" i="84"/>
  <c r="D296" i="84"/>
  <c r="D320" i="84"/>
  <c r="D316" i="84"/>
  <c r="D304" i="84"/>
  <c r="D295" i="84"/>
  <c r="D311" i="84"/>
  <c r="D307" i="84"/>
  <c r="D315" i="84"/>
  <c r="D301" i="84"/>
  <c r="D293" i="84"/>
  <c r="D319" i="84"/>
  <c r="D314" i="84"/>
  <c r="D310" i="84"/>
  <c r="D298" i="84"/>
  <c r="D317" i="84"/>
  <c r="D302" i="84"/>
  <c r="D297" i="84"/>
  <c r="D291" i="84"/>
  <c r="D300" i="84"/>
  <c r="D312" i="84"/>
  <c r="D309" i="84"/>
  <c r="D290" i="84"/>
  <c r="D299" i="84"/>
  <c r="D306" i="84"/>
  <c r="D292" i="84"/>
  <c r="D318" i="84"/>
  <c r="D294" i="84"/>
  <c r="D305" i="84"/>
  <c r="D321" i="84"/>
  <c r="D313" i="84"/>
  <c r="D308" i="84"/>
  <c r="D303" i="84"/>
  <c r="Z506" i="84"/>
  <c r="Z510" i="84"/>
  <c r="Z494" i="84"/>
  <c r="Z511" i="84"/>
  <c r="Z497" i="84"/>
  <c r="Z505" i="84"/>
  <c r="Z504" i="84"/>
  <c r="Z482" i="84"/>
  <c r="Z496" i="84"/>
  <c r="Z500" i="84"/>
  <c r="Z487" i="84"/>
  <c r="Z509" i="84"/>
  <c r="Z491" i="84"/>
  <c r="Z483" i="84"/>
  <c r="Z489" i="84"/>
  <c r="Z490" i="84"/>
  <c r="Z492" i="84"/>
  <c r="Z493" i="84"/>
  <c r="Z501" i="84"/>
  <c r="Z508" i="84"/>
  <c r="Z484" i="84"/>
  <c r="Z498" i="84"/>
  <c r="Z480" i="84"/>
  <c r="Z503" i="84"/>
  <c r="Z502" i="84"/>
  <c r="Z507" i="84"/>
  <c r="Z488" i="84"/>
  <c r="Z495" i="84"/>
  <c r="Z499" i="84"/>
  <c r="Z486" i="84"/>
  <c r="Z481" i="84"/>
  <c r="Z485" i="84"/>
  <c r="AK404" i="84"/>
  <c r="AK400" i="84"/>
  <c r="AK391" i="84"/>
  <c r="AK405" i="84"/>
  <c r="AK388" i="84"/>
  <c r="AK402" i="84"/>
  <c r="AK406" i="84"/>
  <c r="AK403" i="84"/>
  <c r="AK409" i="84"/>
  <c r="AK390" i="84"/>
  <c r="AK394" i="84"/>
  <c r="AK397" i="84"/>
  <c r="AK399" i="84"/>
  <c r="AK386" i="84"/>
  <c r="AK407" i="84"/>
  <c r="AK392" i="84"/>
  <c r="AK408" i="84"/>
  <c r="AK396" i="84"/>
  <c r="AK395" i="84"/>
  <c r="AK414" i="84"/>
  <c r="AK416" i="84"/>
  <c r="AK413" i="84"/>
  <c r="AK393" i="84"/>
  <c r="AK415" i="84"/>
  <c r="AK385" i="84"/>
  <c r="AK401" i="84"/>
  <c r="AK398" i="84"/>
  <c r="AK389" i="84"/>
  <c r="AK412" i="84"/>
  <c r="AK387" i="84"/>
  <c r="AK410" i="84"/>
  <c r="AK411" i="84"/>
  <c r="AU109" i="84"/>
  <c r="AU112" i="84"/>
  <c r="AU100" i="84"/>
  <c r="AU106" i="84"/>
  <c r="AU101" i="84"/>
  <c r="AU121" i="84"/>
  <c r="AU110" i="84"/>
  <c r="AU104" i="84"/>
  <c r="AU120" i="84"/>
  <c r="AU129" i="84"/>
  <c r="AU119" i="84"/>
  <c r="AU102" i="84"/>
  <c r="AU107" i="84"/>
  <c r="AU103" i="84"/>
  <c r="AU113" i="84"/>
  <c r="AU131" i="84"/>
  <c r="AU118" i="84"/>
  <c r="AU114" i="84"/>
  <c r="AU123" i="84"/>
  <c r="AU116" i="84"/>
  <c r="AU130" i="84"/>
  <c r="AU125" i="84"/>
  <c r="AU111" i="84"/>
  <c r="AU115" i="84"/>
  <c r="AU108" i="84"/>
  <c r="AU126" i="84"/>
  <c r="AU117" i="84"/>
  <c r="AU105" i="84"/>
  <c r="AU122" i="84"/>
  <c r="AU124" i="84"/>
  <c r="AU128" i="84"/>
  <c r="AU127" i="84"/>
  <c r="AR15" i="84"/>
  <c r="AR13" i="84"/>
  <c r="AR31" i="84"/>
  <c r="AR20" i="84"/>
  <c r="AR5" i="84"/>
  <c r="AR29" i="84"/>
  <c r="AR32" i="84"/>
  <c r="AR21" i="84"/>
  <c r="AR10" i="84"/>
  <c r="AR36" i="84"/>
  <c r="AR35" i="84"/>
  <c r="AR11" i="84"/>
  <c r="AR22" i="84"/>
  <c r="AR33" i="84"/>
  <c r="AR6" i="84"/>
  <c r="AR27" i="84"/>
  <c r="AR25" i="84"/>
  <c r="AR7" i="84"/>
  <c r="AR18" i="84"/>
  <c r="AR30" i="84"/>
  <c r="AR19" i="84"/>
  <c r="AR28" i="84"/>
  <c r="AR24" i="84"/>
  <c r="AR26" i="84"/>
  <c r="AR34" i="84"/>
  <c r="AR8" i="84"/>
  <c r="AR23" i="84"/>
  <c r="AR14" i="84"/>
  <c r="AR16" i="84"/>
  <c r="AR9" i="84"/>
  <c r="AR12" i="84"/>
  <c r="AR17" i="84"/>
  <c r="AC222" i="84"/>
  <c r="AC223" i="84"/>
  <c r="AC206" i="84"/>
  <c r="AC213" i="84"/>
  <c r="AC200" i="84"/>
  <c r="AC226" i="84"/>
  <c r="AC203" i="84"/>
  <c r="AC217" i="84"/>
  <c r="AC198" i="84"/>
  <c r="AC210" i="84"/>
  <c r="AC202" i="84"/>
  <c r="AC209" i="84"/>
  <c r="AC220" i="84"/>
  <c r="AC204" i="84"/>
  <c r="AC208" i="84"/>
  <c r="AC216" i="84"/>
  <c r="AC207" i="84"/>
  <c r="AC197" i="84"/>
  <c r="AC212" i="84"/>
  <c r="AC205" i="84"/>
  <c r="AC215" i="84"/>
  <c r="AC221" i="84"/>
  <c r="AC199" i="84"/>
  <c r="AC211" i="84"/>
  <c r="AC219" i="84"/>
  <c r="AC224" i="84"/>
  <c r="AC225" i="84"/>
  <c r="AC195" i="84"/>
  <c r="AC196" i="84"/>
  <c r="AC201" i="84"/>
  <c r="AC218" i="84"/>
  <c r="AC214" i="84"/>
  <c r="AU295" i="84"/>
  <c r="AU300" i="84"/>
  <c r="AU312" i="84"/>
  <c r="AU308" i="84"/>
  <c r="AU313" i="84"/>
  <c r="AU302" i="84"/>
  <c r="AU301" i="84"/>
  <c r="AU315" i="84"/>
  <c r="AU294" i="84"/>
  <c r="AU311" i="84"/>
  <c r="AU314" i="84"/>
  <c r="AU317" i="84"/>
  <c r="AU293" i="84"/>
  <c r="AU292" i="84"/>
  <c r="AU296" i="84"/>
  <c r="AU307" i="84"/>
  <c r="AU290" i="84"/>
  <c r="AU316" i="84"/>
  <c r="AU304" i="84"/>
  <c r="AU310" i="84"/>
  <c r="AU297" i="84"/>
  <c r="AU306" i="84"/>
  <c r="AU299" i="84"/>
  <c r="AU291" i="84"/>
  <c r="AU320" i="84"/>
  <c r="AU319" i="84"/>
  <c r="AU305" i="84"/>
  <c r="AU303" i="84"/>
  <c r="AU321" i="84"/>
  <c r="AU318" i="84"/>
  <c r="AU309" i="84"/>
  <c r="AU298" i="84"/>
  <c r="AW118" i="84"/>
  <c r="AW104" i="84"/>
  <c r="AW112" i="84"/>
  <c r="AW131" i="84"/>
  <c r="AW129" i="84"/>
  <c r="AW116" i="84"/>
  <c r="AW114" i="84"/>
  <c r="AW125" i="84"/>
  <c r="AW122" i="84"/>
  <c r="AW120" i="84"/>
  <c r="AW101" i="84"/>
  <c r="AW128" i="84"/>
  <c r="AW102" i="84"/>
  <c r="AW105" i="84"/>
  <c r="AW111" i="84"/>
  <c r="AW108" i="84"/>
  <c r="AW100" i="84"/>
  <c r="AW124" i="84"/>
  <c r="AW115" i="84"/>
  <c r="AW107" i="84"/>
  <c r="AW110" i="84"/>
  <c r="AW126" i="84"/>
  <c r="AW121" i="84"/>
  <c r="AW109" i="84"/>
  <c r="AW119" i="84"/>
  <c r="AW103" i="84"/>
  <c r="AW127" i="84"/>
  <c r="AW123" i="84"/>
  <c r="AW113" i="84"/>
  <c r="AW106" i="84"/>
  <c r="AW117" i="84"/>
  <c r="AW130" i="84"/>
  <c r="W25" i="84"/>
  <c r="W7" i="84"/>
  <c r="W30" i="84"/>
  <c r="W17" i="84"/>
  <c r="W20" i="84"/>
  <c r="W8" i="84"/>
  <c r="W32" i="84"/>
  <c r="W15" i="84"/>
  <c r="W33" i="84"/>
  <c r="W34" i="84"/>
  <c r="W24" i="84"/>
  <c r="W14" i="84"/>
  <c r="W12" i="84"/>
  <c r="W11" i="84"/>
  <c r="W10" i="84"/>
  <c r="W21" i="84"/>
  <c r="W5" i="84"/>
  <c r="W36" i="84"/>
  <c r="W19" i="84"/>
  <c r="W22" i="84"/>
  <c r="W35" i="84"/>
  <c r="W23" i="84"/>
  <c r="W26" i="84"/>
  <c r="W31" i="84"/>
  <c r="W18" i="84"/>
  <c r="W9" i="84"/>
  <c r="W27" i="84"/>
  <c r="W13" i="84"/>
  <c r="W6" i="84"/>
  <c r="W28" i="84"/>
  <c r="W29" i="84"/>
  <c r="W16" i="84"/>
  <c r="U492" i="84"/>
  <c r="U506" i="84"/>
  <c r="U488" i="84"/>
  <c r="U483" i="84"/>
  <c r="U505" i="84"/>
  <c r="U510" i="84"/>
  <c r="U480" i="84"/>
  <c r="U494" i="84"/>
  <c r="U495" i="84"/>
  <c r="U499" i="84"/>
  <c r="U501" i="84"/>
  <c r="U491" i="84"/>
  <c r="U508" i="84"/>
  <c r="U502" i="84"/>
  <c r="U503" i="84"/>
  <c r="U481" i="84"/>
  <c r="U486" i="84"/>
  <c r="U497" i="84"/>
  <c r="U511" i="84"/>
  <c r="U489" i="84"/>
  <c r="U484" i="84"/>
  <c r="U504" i="84"/>
  <c r="U500" i="84"/>
  <c r="U496" i="84"/>
  <c r="U485" i="84"/>
  <c r="U487" i="84"/>
  <c r="U493" i="84"/>
  <c r="U507" i="84"/>
  <c r="U490" i="84"/>
  <c r="U482" i="84"/>
  <c r="U509" i="84"/>
  <c r="U498" i="84"/>
  <c r="AZ317" i="84"/>
  <c r="AZ294" i="84"/>
  <c r="AZ296" i="84"/>
  <c r="AZ304" i="84"/>
  <c r="AZ300" i="84"/>
  <c r="AZ309" i="84"/>
  <c r="AZ299" i="84"/>
  <c r="AZ321" i="84"/>
  <c r="AZ302" i="84"/>
  <c r="AZ312" i="84"/>
  <c r="AZ290" i="84"/>
  <c r="AZ319" i="84"/>
  <c r="AZ313" i="84"/>
  <c r="AZ292" i="84"/>
  <c r="AZ307" i="84"/>
  <c r="AZ310" i="84"/>
  <c r="AZ318" i="84"/>
  <c r="AZ303" i="84"/>
  <c r="AZ314" i="84"/>
  <c r="AZ311" i="84"/>
  <c r="AZ320" i="84"/>
  <c r="AZ305" i="84"/>
  <c r="AZ291" i="84"/>
  <c r="AZ295" i="84"/>
  <c r="AZ315" i="84"/>
  <c r="AZ306" i="84"/>
  <c r="AZ297" i="84"/>
  <c r="AZ293" i="84"/>
  <c r="AZ316" i="84"/>
  <c r="AZ308" i="84"/>
  <c r="AZ301" i="84"/>
  <c r="AZ298" i="84"/>
  <c r="AT199" i="84"/>
  <c r="AT213" i="84"/>
  <c r="AT195" i="84"/>
  <c r="AT216" i="84"/>
  <c r="AT202" i="84"/>
  <c r="AT208" i="84"/>
  <c r="AT210" i="84"/>
  <c r="AT212" i="84"/>
  <c r="AT206" i="84"/>
  <c r="AT226" i="84"/>
  <c r="AT211" i="84"/>
  <c r="AT207" i="84"/>
  <c r="AT220" i="84"/>
  <c r="AT223" i="84"/>
  <c r="AT200" i="84"/>
  <c r="AT205" i="84"/>
  <c r="AT198" i="84"/>
  <c r="AT217" i="84"/>
  <c r="AT225" i="84"/>
  <c r="AT196" i="84"/>
  <c r="AT209" i="84"/>
  <c r="AT197" i="84"/>
  <c r="AT214" i="84"/>
  <c r="AT221" i="84"/>
  <c r="AT215" i="84"/>
  <c r="AT224" i="84"/>
  <c r="AT218" i="84"/>
  <c r="AT204" i="84"/>
  <c r="AT222" i="84"/>
  <c r="AT219" i="84"/>
  <c r="AT201" i="84"/>
  <c r="AT203" i="84"/>
  <c r="E400" i="84"/>
  <c r="E387" i="84"/>
  <c r="E386" i="84"/>
  <c r="E405" i="84"/>
  <c r="E398" i="84"/>
  <c r="E391" i="84"/>
  <c r="E395" i="84"/>
  <c r="E403" i="84"/>
  <c r="E414" i="84"/>
  <c r="E412" i="84"/>
  <c r="E390" i="84"/>
  <c r="E385" i="84"/>
  <c r="E410" i="84"/>
  <c r="E402" i="84"/>
  <c r="E401" i="84"/>
  <c r="E394" i="84"/>
  <c r="E409" i="84"/>
  <c r="E407" i="84"/>
  <c r="E392" i="84"/>
  <c r="E404" i="84"/>
  <c r="E393" i="84"/>
  <c r="E388" i="84"/>
  <c r="E397" i="84"/>
  <c r="E399" i="84"/>
  <c r="E408" i="84"/>
  <c r="E406" i="84"/>
  <c r="E415" i="84"/>
  <c r="E389" i="84"/>
  <c r="E416" i="84"/>
  <c r="E396" i="84"/>
  <c r="E411" i="84"/>
  <c r="E413" i="84"/>
  <c r="J400" i="84"/>
  <c r="J396" i="84"/>
  <c r="J411" i="84"/>
  <c r="J404" i="84"/>
  <c r="J395" i="84"/>
  <c r="J406" i="84"/>
  <c r="J386" i="84"/>
  <c r="J387" i="84"/>
  <c r="J408" i="84"/>
  <c r="J399" i="84"/>
  <c r="J393" i="84"/>
  <c r="J412" i="84"/>
  <c r="J410" i="84"/>
  <c r="J394" i="84"/>
  <c r="J392" i="84"/>
  <c r="J391" i="84"/>
  <c r="J415" i="84"/>
  <c r="J397" i="84"/>
  <c r="J414" i="84"/>
  <c r="J388" i="84"/>
  <c r="J385" i="84"/>
  <c r="J403" i="84"/>
  <c r="J401" i="84"/>
  <c r="J413" i="84"/>
  <c r="J416" i="84"/>
  <c r="J407" i="84"/>
  <c r="J398" i="84"/>
  <c r="J389" i="84"/>
  <c r="J405" i="84"/>
  <c r="J390" i="84"/>
  <c r="J402" i="84"/>
  <c r="J409" i="84"/>
  <c r="E107" i="84"/>
  <c r="E120" i="84"/>
  <c r="E110" i="84"/>
  <c r="E112" i="84"/>
  <c r="E109" i="84"/>
  <c r="E127" i="84"/>
  <c r="E119" i="84"/>
  <c r="E126" i="84"/>
  <c r="E115" i="84"/>
  <c r="E116" i="84"/>
  <c r="E113" i="84"/>
  <c r="E123" i="84"/>
  <c r="E111" i="84"/>
  <c r="E103" i="84"/>
  <c r="E118" i="84"/>
  <c r="E131" i="84"/>
  <c r="E102" i="84"/>
  <c r="E124" i="84"/>
  <c r="E117" i="84"/>
  <c r="E129" i="84"/>
  <c r="E122" i="84"/>
  <c r="E114" i="84"/>
  <c r="E128" i="84"/>
  <c r="E130" i="84"/>
  <c r="E101" i="84"/>
  <c r="E104" i="84"/>
  <c r="E105" i="84"/>
  <c r="E125" i="84"/>
  <c r="E108" i="84"/>
  <c r="E106" i="84"/>
  <c r="E100" i="84"/>
  <c r="E121" i="84"/>
  <c r="BD390" i="84"/>
  <c r="BD400" i="84"/>
  <c r="BD412" i="84"/>
  <c r="BD385" i="84"/>
  <c r="BD401" i="84"/>
  <c r="BD408" i="84"/>
  <c r="BD413" i="84"/>
  <c r="BD386" i="84"/>
  <c r="BD416" i="84"/>
  <c r="BD409" i="84"/>
  <c r="BD399" i="84"/>
  <c r="BD411" i="84"/>
  <c r="BD407" i="84"/>
  <c r="BD391" i="84"/>
  <c r="BD395" i="84"/>
  <c r="BD392" i="84"/>
  <c r="BD394" i="84"/>
  <c r="BD403" i="84"/>
  <c r="BD406" i="84"/>
  <c r="BD398" i="84"/>
  <c r="BD414" i="84"/>
  <c r="BD396" i="84"/>
  <c r="BD404" i="84"/>
  <c r="BD393" i="84"/>
  <c r="BD397" i="84"/>
  <c r="BD389" i="84"/>
  <c r="BD402" i="84"/>
  <c r="BD415" i="84"/>
  <c r="BD387" i="84"/>
  <c r="BD405" i="84"/>
  <c r="BD410" i="84"/>
  <c r="BD388" i="84"/>
  <c r="Q294" i="84"/>
  <c r="Q306" i="84"/>
  <c r="Q308" i="84"/>
  <c r="Q298" i="84"/>
  <c r="Q300" i="84"/>
  <c r="Q303" i="84"/>
  <c r="Q290" i="84"/>
  <c r="Q302" i="84"/>
  <c r="Q314" i="84"/>
  <c r="Q291" i="84"/>
  <c r="Q304" i="84"/>
  <c r="Q311" i="84"/>
  <c r="Q312" i="84"/>
  <c r="Q319" i="84"/>
  <c r="Q295" i="84"/>
  <c r="Q292" i="84"/>
  <c r="Q316" i="84"/>
  <c r="Q297" i="84"/>
  <c r="Q321" i="84"/>
  <c r="Q301" i="84"/>
  <c r="Q313" i="84"/>
  <c r="Q318" i="84"/>
  <c r="Q296" i="84"/>
  <c r="Q307" i="84"/>
  <c r="Q309" i="84"/>
  <c r="Q310" i="84"/>
  <c r="Q317" i="84"/>
  <c r="Q299" i="84"/>
  <c r="Q305" i="84"/>
  <c r="Q315" i="84"/>
  <c r="Q320" i="84"/>
  <c r="Q293" i="84"/>
  <c r="AT101" i="84"/>
  <c r="AT105" i="84"/>
  <c r="AT121" i="84"/>
  <c r="AT128" i="84"/>
  <c r="AT109" i="84"/>
  <c r="AT127" i="84"/>
  <c r="AT111" i="84"/>
  <c r="AT100" i="84"/>
  <c r="AT107" i="84"/>
  <c r="AT102" i="84"/>
  <c r="AT103" i="84"/>
  <c r="AT124" i="84"/>
  <c r="AT120" i="84"/>
  <c r="AT131" i="84"/>
  <c r="AT123" i="84"/>
  <c r="AT112" i="84"/>
  <c r="AT118" i="84"/>
  <c r="AT130" i="84"/>
  <c r="AT122" i="84"/>
  <c r="AT115" i="84"/>
  <c r="AT129" i="84"/>
  <c r="AT116" i="84"/>
  <c r="AT119" i="84"/>
  <c r="AT114" i="84"/>
  <c r="AT117" i="84"/>
  <c r="AT106" i="84"/>
  <c r="AT113" i="84"/>
  <c r="AT110" i="84"/>
  <c r="AT108" i="84"/>
  <c r="AT104" i="84"/>
  <c r="AT126" i="84"/>
  <c r="AT125" i="84"/>
  <c r="AU5" i="84"/>
  <c r="AU9" i="84"/>
  <c r="AU19" i="84"/>
  <c r="AU34" i="84"/>
  <c r="AU27" i="84"/>
  <c r="AU28" i="84"/>
  <c r="AU29" i="84"/>
  <c r="AU15" i="84"/>
  <c r="AU21" i="84"/>
  <c r="AU7" i="84"/>
  <c r="AU17" i="84"/>
  <c r="AU14" i="84"/>
  <c r="AU13" i="84"/>
  <c r="AU8" i="84"/>
  <c r="AU11" i="84"/>
  <c r="AU16" i="84"/>
  <c r="AU33" i="84"/>
  <c r="AU35" i="84"/>
  <c r="AU24" i="84"/>
  <c r="AU22" i="84"/>
  <c r="AU12" i="84"/>
  <c r="AU36" i="84"/>
  <c r="AU31" i="84"/>
  <c r="AU30" i="84"/>
  <c r="AU10" i="84"/>
  <c r="AU32" i="84"/>
  <c r="AU25" i="84"/>
  <c r="AU20" i="84"/>
  <c r="AU18" i="84"/>
  <c r="AU23" i="84"/>
  <c r="AU26" i="84"/>
  <c r="AU6" i="84"/>
  <c r="L391" i="84"/>
  <c r="L408" i="84"/>
  <c r="L404" i="84"/>
  <c r="L386" i="84"/>
  <c r="L413" i="84"/>
  <c r="L389" i="84"/>
  <c r="L402" i="84"/>
  <c r="L399" i="84"/>
  <c r="L395" i="84"/>
  <c r="L411" i="84"/>
  <c r="L412" i="84"/>
  <c r="L393" i="84"/>
  <c r="L407" i="84"/>
  <c r="L398" i="84"/>
  <c r="L406" i="84"/>
  <c r="L396" i="84"/>
  <c r="L409" i="84"/>
  <c r="L385" i="84"/>
  <c r="L397" i="84"/>
  <c r="L388" i="84"/>
  <c r="L415" i="84"/>
  <c r="L410" i="84"/>
  <c r="L390" i="84"/>
  <c r="L400" i="84"/>
  <c r="L403" i="84"/>
  <c r="L414" i="84"/>
  <c r="L416" i="84"/>
  <c r="L392" i="84"/>
  <c r="L401" i="84"/>
  <c r="L405" i="84"/>
  <c r="L394" i="84"/>
  <c r="L387" i="84"/>
  <c r="G509" i="84"/>
  <c r="G487" i="84"/>
  <c r="G499" i="84"/>
  <c r="G511" i="84"/>
  <c r="G508" i="84"/>
  <c r="G495" i="84"/>
  <c r="G505" i="84"/>
  <c r="G507" i="84"/>
  <c r="G502" i="84"/>
  <c r="G501" i="84"/>
  <c r="G490" i="84"/>
  <c r="G510" i="84"/>
  <c r="G483" i="84"/>
  <c r="G498" i="84"/>
  <c r="G485" i="84"/>
  <c r="G484" i="84"/>
  <c r="G491" i="84"/>
  <c r="G504" i="84"/>
  <c r="G480" i="84"/>
  <c r="G506" i="84"/>
  <c r="G493" i="84"/>
  <c r="G486" i="84"/>
  <c r="G481" i="84"/>
  <c r="G500" i="84"/>
  <c r="G496" i="84"/>
  <c r="G482" i="84"/>
  <c r="G503" i="84"/>
  <c r="G494" i="84"/>
  <c r="G489" i="84"/>
  <c r="G497" i="84"/>
  <c r="G492" i="84"/>
  <c r="G488" i="84"/>
  <c r="AA402" i="84"/>
  <c r="AA412" i="84"/>
  <c r="AA385" i="84"/>
  <c r="AA386" i="84"/>
  <c r="AA411" i="84"/>
  <c r="AA410" i="84"/>
  <c r="AA416" i="84"/>
  <c r="AA401" i="84"/>
  <c r="AA398" i="84"/>
  <c r="AA393" i="84"/>
  <c r="AA408" i="84"/>
  <c r="AA390" i="84"/>
  <c r="AA388" i="84"/>
  <c r="AA396" i="84"/>
  <c r="AA395" i="84"/>
  <c r="AA399" i="84"/>
  <c r="AA397" i="84"/>
  <c r="AA414" i="84"/>
  <c r="AA391" i="84"/>
  <c r="AA404" i="84"/>
  <c r="AA415" i="84"/>
  <c r="AA392" i="84"/>
  <c r="AA413" i="84"/>
  <c r="AA387" i="84"/>
  <c r="AA394" i="84"/>
  <c r="AA409" i="84"/>
  <c r="AA403" i="84"/>
  <c r="AA407" i="84"/>
  <c r="AA389" i="84"/>
  <c r="AA400" i="84"/>
  <c r="AA405" i="84"/>
  <c r="AA406" i="84"/>
  <c r="W213" i="84"/>
  <c r="W202" i="84"/>
  <c r="W221" i="84"/>
  <c r="W201" i="84"/>
  <c r="W207" i="84"/>
  <c r="W206" i="84"/>
  <c r="W226" i="84"/>
  <c r="W205" i="84"/>
  <c r="W210" i="84"/>
  <c r="W219" i="84"/>
  <c r="W212" i="84"/>
  <c r="W196" i="84"/>
  <c r="W222" i="84"/>
  <c r="W197" i="84"/>
  <c r="W217" i="84"/>
  <c r="W198" i="84"/>
  <c r="W223" i="84"/>
  <c r="W208" i="84"/>
  <c r="W214" i="84"/>
  <c r="W218" i="84"/>
  <c r="W224" i="84"/>
  <c r="W209" i="84"/>
  <c r="W215" i="84"/>
  <c r="W211" i="84"/>
  <c r="W199" i="84"/>
  <c r="W216" i="84"/>
  <c r="W220" i="84"/>
  <c r="W200" i="84"/>
  <c r="W195" i="84"/>
  <c r="W204" i="84"/>
  <c r="W203" i="84"/>
  <c r="W225" i="84"/>
  <c r="AT483" i="84"/>
  <c r="AT502" i="84"/>
  <c r="AT480" i="84"/>
  <c r="AT498" i="84"/>
  <c r="AT504" i="84"/>
  <c r="AT485" i="84"/>
  <c r="AT499" i="84"/>
  <c r="AT482" i="84"/>
  <c r="AT509" i="84"/>
  <c r="AT508" i="84"/>
  <c r="AT496" i="84"/>
  <c r="AT488" i="84"/>
  <c r="AT506" i="84"/>
  <c r="AT492" i="84"/>
  <c r="AT500" i="84"/>
  <c r="AT511" i="84"/>
  <c r="AT489" i="84"/>
  <c r="AT510" i="84"/>
  <c r="AT497" i="84"/>
  <c r="AT491" i="84"/>
  <c r="AT481" i="84"/>
  <c r="AT503" i="84"/>
  <c r="AT501" i="84"/>
  <c r="AT487" i="84"/>
  <c r="AT484" i="84"/>
  <c r="AT493" i="84"/>
  <c r="AT507" i="84"/>
  <c r="AT486" i="84"/>
  <c r="AT490" i="84"/>
  <c r="AT495" i="84"/>
  <c r="AT505" i="84"/>
  <c r="AT494" i="84"/>
  <c r="P113" i="84"/>
  <c r="P129" i="84"/>
  <c r="P119" i="84"/>
  <c r="P103" i="84"/>
  <c r="P114" i="84"/>
  <c r="P127" i="84"/>
  <c r="P128" i="84"/>
  <c r="P105" i="84"/>
  <c r="P122" i="84"/>
  <c r="P125" i="84"/>
  <c r="P118" i="84"/>
  <c r="P120" i="84"/>
  <c r="P116" i="84"/>
  <c r="P123" i="84"/>
  <c r="P130" i="84"/>
  <c r="P131" i="84"/>
  <c r="P104" i="84"/>
  <c r="P115" i="84"/>
  <c r="P106" i="84"/>
  <c r="P102" i="84"/>
  <c r="P112" i="84"/>
  <c r="P101" i="84"/>
  <c r="P108" i="84"/>
  <c r="P121" i="84"/>
  <c r="P110" i="84"/>
  <c r="P126" i="84"/>
  <c r="P100" i="84"/>
  <c r="P124" i="84"/>
  <c r="P111" i="84"/>
  <c r="P117" i="84"/>
  <c r="P109" i="84"/>
  <c r="P107" i="84"/>
  <c r="BE106" i="84"/>
  <c r="BE101" i="84"/>
  <c r="BE100" i="84"/>
  <c r="BE111" i="84"/>
  <c r="BE125" i="84"/>
  <c r="BE127" i="84"/>
  <c r="BE112" i="84"/>
  <c r="BE122" i="84"/>
  <c r="BE131" i="84"/>
  <c r="BE130" i="84"/>
  <c r="BE110" i="84"/>
  <c r="BE129" i="84"/>
  <c r="BE105" i="84"/>
  <c r="BE121" i="84"/>
  <c r="BE107" i="84"/>
  <c r="BE108" i="84"/>
  <c r="BE128" i="84"/>
  <c r="BE102" i="84"/>
  <c r="BE124" i="84"/>
  <c r="BE116" i="84"/>
  <c r="BE119" i="84"/>
  <c r="BE115" i="84"/>
  <c r="BE118" i="84"/>
  <c r="BE117" i="84"/>
  <c r="BE126" i="84"/>
  <c r="BE120" i="84"/>
  <c r="BE113" i="84"/>
  <c r="BE114" i="84"/>
  <c r="BE109" i="84"/>
  <c r="BE123" i="84"/>
  <c r="BE103" i="84"/>
  <c r="BE104" i="84"/>
  <c r="AQ481" i="84"/>
  <c r="AQ487" i="84"/>
  <c r="AQ506" i="84"/>
  <c r="AQ484" i="84"/>
  <c r="AQ482" i="84"/>
  <c r="AQ483" i="84"/>
  <c r="AQ480" i="84"/>
  <c r="AQ505" i="84"/>
  <c r="AQ511" i="84"/>
  <c r="AQ508" i="84"/>
  <c r="AQ499" i="84"/>
  <c r="AQ501" i="84"/>
  <c r="AQ503" i="84"/>
  <c r="AQ507" i="84"/>
  <c r="AQ493" i="84"/>
  <c r="AQ492" i="84"/>
  <c r="AQ495" i="84"/>
  <c r="AQ491" i="84"/>
  <c r="AQ494" i="84"/>
  <c r="AQ498" i="84"/>
  <c r="AQ497" i="84"/>
  <c r="AQ500" i="84"/>
  <c r="AQ496" i="84"/>
  <c r="AQ488" i="84"/>
  <c r="AQ510" i="84"/>
  <c r="AQ504" i="84"/>
  <c r="AQ502" i="84"/>
  <c r="AQ486" i="84"/>
  <c r="AQ489" i="84"/>
  <c r="AQ490" i="84"/>
  <c r="AQ485" i="84"/>
  <c r="AQ509" i="84"/>
  <c r="S130" i="84"/>
  <c r="S116" i="84"/>
  <c r="S111" i="84"/>
  <c r="S102" i="84"/>
  <c r="S118" i="84"/>
  <c r="S125" i="84"/>
  <c r="S123" i="84"/>
  <c r="S114" i="84"/>
  <c r="S122" i="84"/>
  <c r="S124" i="84"/>
  <c r="S128" i="84"/>
  <c r="S127" i="84"/>
  <c r="S108" i="84"/>
  <c r="S126" i="84"/>
  <c r="S117" i="84"/>
  <c r="S129" i="84"/>
  <c r="S101" i="84"/>
  <c r="S121" i="84"/>
  <c r="S110" i="84"/>
  <c r="S104" i="84"/>
  <c r="S109" i="84"/>
  <c r="S112" i="84"/>
  <c r="S100" i="84"/>
  <c r="S106" i="84"/>
  <c r="S107" i="84"/>
  <c r="S103" i="84"/>
  <c r="S113" i="84"/>
  <c r="S131" i="84"/>
  <c r="S120" i="84"/>
  <c r="S115" i="84"/>
  <c r="S119" i="84"/>
  <c r="S105" i="84"/>
  <c r="BE26" i="84"/>
  <c r="BE20" i="84"/>
  <c r="BE27" i="84"/>
  <c r="BE9" i="84"/>
  <c r="BE36" i="84"/>
  <c r="BE17" i="84"/>
  <c r="BE5" i="84"/>
  <c r="BE10" i="84"/>
  <c r="BE12" i="84"/>
  <c r="BE35" i="84"/>
  <c r="BE14" i="84"/>
  <c r="BE13" i="84"/>
  <c r="BE34" i="84"/>
  <c r="BE24" i="84"/>
  <c r="BE19" i="84"/>
  <c r="BE16" i="84"/>
  <c r="BE11" i="84"/>
  <c r="BE32" i="84"/>
  <c r="BE21" i="84"/>
  <c r="BE7" i="84"/>
  <c r="BE31" i="84"/>
  <c r="BE6" i="84"/>
  <c r="BE29" i="84"/>
  <c r="BE15" i="84"/>
  <c r="BE23" i="84"/>
  <c r="BE28" i="84"/>
  <c r="BE18" i="84"/>
  <c r="BE8" i="84"/>
  <c r="BE33" i="84"/>
  <c r="BE30" i="84"/>
  <c r="BE22" i="84"/>
  <c r="BE25" i="84"/>
  <c r="M493" i="84"/>
  <c r="M500" i="84"/>
  <c r="M511" i="84"/>
  <c r="M499" i="84"/>
  <c r="M509" i="84"/>
  <c r="M492" i="84"/>
  <c r="M486" i="84"/>
  <c r="M510" i="84"/>
  <c r="M484" i="84"/>
  <c r="M508" i="84"/>
  <c r="M504" i="84"/>
  <c r="M501" i="84"/>
  <c r="M480" i="84"/>
  <c r="M485" i="84"/>
  <c r="M503" i="84"/>
  <c r="M491" i="84"/>
  <c r="M497" i="84"/>
  <c r="M494" i="84"/>
  <c r="M481" i="84"/>
  <c r="M489" i="84"/>
  <c r="M498" i="84"/>
  <c r="M496" i="84"/>
  <c r="M483" i="84"/>
  <c r="M507" i="84"/>
  <c r="M482" i="84"/>
  <c r="M506" i="84"/>
  <c r="M495" i="84"/>
  <c r="M488" i="84"/>
  <c r="M490" i="84"/>
  <c r="M487" i="84"/>
  <c r="M502" i="84"/>
  <c r="M505" i="84"/>
  <c r="AY199" i="84"/>
  <c r="AY213" i="84"/>
  <c r="AY195" i="84"/>
  <c r="AY216" i="84"/>
  <c r="AY202" i="84"/>
  <c r="AY208" i="84"/>
  <c r="AY210" i="84"/>
  <c r="AY212" i="84"/>
  <c r="AY206" i="84"/>
  <c r="AY226" i="84"/>
  <c r="AY211" i="84"/>
  <c r="AY207" i="84"/>
  <c r="AY220" i="84"/>
  <c r="AY223" i="84"/>
  <c r="AY200" i="84"/>
  <c r="AY205" i="84"/>
  <c r="AY198" i="84"/>
  <c r="AY217" i="84"/>
  <c r="AY225" i="84"/>
  <c r="AY196" i="84"/>
  <c r="AY209" i="84"/>
  <c r="AY197" i="84"/>
  <c r="AY214" i="84"/>
  <c r="AY221" i="84"/>
  <c r="AY215" i="84"/>
  <c r="AY224" i="84"/>
  <c r="AY218" i="84"/>
  <c r="AY204" i="84"/>
  <c r="AY222" i="84"/>
  <c r="AY219" i="84"/>
  <c r="AY201" i="84"/>
  <c r="AY203" i="84"/>
  <c r="AC316" i="84"/>
  <c r="AC304" i="84"/>
  <c r="AC308" i="84"/>
  <c r="AC291" i="84"/>
  <c r="AC297" i="84"/>
  <c r="AC315" i="84"/>
  <c r="AC296" i="84"/>
  <c r="AC318" i="84"/>
  <c r="AC294" i="84"/>
  <c r="AC301" i="84"/>
  <c r="AC292" i="84"/>
  <c r="AC320" i="84"/>
  <c r="AC293" i="84"/>
  <c r="AC311" i="84"/>
  <c r="AC299" i="84"/>
  <c r="AC302" i="84"/>
  <c r="AC295" i="84"/>
  <c r="AC306" i="84"/>
  <c r="AC319" i="84"/>
  <c r="AC300" i="84"/>
  <c r="AC317" i="84"/>
  <c r="AC298" i="84"/>
  <c r="AC312" i="84"/>
  <c r="AC314" i="84"/>
  <c r="AC321" i="84"/>
  <c r="AC310" i="84"/>
  <c r="AC309" i="84"/>
  <c r="AC307" i="84"/>
  <c r="AC290" i="84"/>
  <c r="AC305" i="84"/>
  <c r="AC313" i="84"/>
  <c r="AC303" i="84"/>
  <c r="AT294" i="84"/>
  <c r="AT321" i="84"/>
  <c r="AT312" i="84"/>
  <c r="AT306" i="84"/>
  <c r="AT315" i="84"/>
  <c r="AT304" i="84"/>
  <c r="AT318" i="84"/>
  <c r="AT305" i="84"/>
  <c r="AT300" i="84"/>
  <c r="AT301" i="84"/>
  <c r="AT311" i="84"/>
  <c r="AT309" i="84"/>
  <c r="AT319" i="84"/>
  <c r="AT310" i="84"/>
  <c r="AT314" i="84"/>
  <c r="AT296" i="84"/>
  <c r="AT290" i="84"/>
  <c r="AT291" i="84"/>
  <c r="AT297" i="84"/>
  <c r="AT316" i="84"/>
  <c r="AT317" i="84"/>
  <c r="AT308" i="84"/>
  <c r="AT313" i="84"/>
  <c r="AT299" i="84"/>
  <c r="AT307" i="84"/>
  <c r="AT320" i="84"/>
  <c r="AT292" i="84"/>
  <c r="AT303" i="84"/>
  <c r="AT302" i="84"/>
  <c r="AT298" i="84"/>
  <c r="AT293" i="84"/>
  <c r="AT295" i="84"/>
  <c r="AU406" i="84"/>
  <c r="AU407" i="84"/>
  <c r="AU385" i="84"/>
  <c r="AU394" i="84"/>
  <c r="AU399" i="84"/>
  <c r="AU395" i="84"/>
  <c r="AU408" i="84"/>
  <c r="AU410" i="84"/>
  <c r="AU388" i="84"/>
  <c r="AU397" i="84"/>
  <c r="AU416" i="84"/>
  <c r="AU403" i="84"/>
  <c r="AU413" i="84"/>
  <c r="AU391" i="84"/>
  <c r="AU411" i="84"/>
  <c r="AU414" i="84"/>
  <c r="AU405" i="84"/>
  <c r="AU400" i="84"/>
  <c r="AU404" i="84"/>
  <c r="AU386" i="84"/>
  <c r="AU392" i="84"/>
  <c r="AU393" i="84"/>
  <c r="AU401" i="84"/>
  <c r="AU412" i="84"/>
  <c r="AU390" i="84"/>
  <c r="AU398" i="84"/>
  <c r="AU389" i="84"/>
  <c r="AU387" i="84"/>
  <c r="AU402" i="84"/>
  <c r="AU415" i="84"/>
  <c r="AU409" i="84"/>
  <c r="AU396" i="84"/>
  <c r="AN113" i="84"/>
  <c r="AN129" i="84"/>
  <c r="AN109" i="84"/>
  <c r="AN130" i="84"/>
  <c r="AN119" i="84"/>
  <c r="AN103" i="84"/>
  <c r="AN107" i="84"/>
  <c r="AN131" i="84"/>
  <c r="AN122" i="84"/>
  <c r="AN125" i="84"/>
  <c r="AN111" i="84"/>
  <c r="AN116" i="84"/>
  <c r="AN118" i="84"/>
  <c r="AN120" i="84"/>
  <c r="AN117" i="84"/>
  <c r="AN123" i="84"/>
  <c r="AN104" i="84"/>
  <c r="AN115" i="84"/>
  <c r="AN108" i="84"/>
  <c r="AN128" i="84"/>
  <c r="AN106" i="84"/>
  <c r="AN102" i="84"/>
  <c r="AN121" i="84"/>
  <c r="AN105" i="84"/>
  <c r="AN110" i="84"/>
  <c r="AN126" i="84"/>
  <c r="AN112" i="84"/>
  <c r="AN114" i="84"/>
  <c r="AN100" i="84"/>
  <c r="AN124" i="84"/>
  <c r="AN101" i="84"/>
  <c r="AN127" i="84"/>
  <c r="BD123" i="84"/>
  <c r="BD115" i="84"/>
  <c r="BD129" i="84"/>
  <c r="BD131" i="84"/>
  <c r="BD118" i="84"/>
  <c r="BD121" i="84"/>
  <c r="BD114" i="84"/>
  <c r="BD119" i="84"/>
  <c r="BD104" i="84"/>
  <c r="BD110" i="84"/>
  <c r="BD102" i="84"/>
  <c r="BD120" i="84"/>
  <c r="BD108" i="84"/>
  <c r="BD105" i="84"/>
  <c r="BD125" i="84"/>
  <c r="BD101" i="84"/>
  <c r="BD130" i="84"/>
  <c r="BD103" i="84"/>
  <c r="BD122" i="84"/>
  <c r="BD126" i="84"/>
  <c r="BD112" i="84"/>
  <c r="BD109" i="84"/>
  <c r="BD107" i="84"/>
  <c r="BD111" i="84"/>
  <c r="BD100" i="84"/>
  <c r="BD127" i="84"/>
  <c r="BD113" i="84"/>
  <c r="BD117" i="84"/>
  <c r="BD128" i="84"/>
  <c r="BD106" i="84"/>
  <c r="BD124" i="84"/>
  <c r="BD116" i="84"/>
  <c r="K415" i="84"/>
  <c r="K402" i="84"/>
  <c r="K390" i="84"/>
  <c r="K388" i="84"/>
  <c r="K393" i="84"/>
  <c r="K404" i="84"/>
  <c r="K400" i="84"/>
  <c r="K413" i="84"/>
  <c r="K387" i="84"/>
  <c r="K401" i="84"/>
  <c r="K391" i="84"/>
  <c r="K408" i="84"/>
  <c r="K406" i="84"/>
  <c r="K395" i="84"/>
  <c r="K416" i="84"/>
  <c r="K407" i="84"/>
  <c r="K403" i="84"/>
  <c r="K397" i="84"/>
  <c r="K409" i="84"/>
  <c r="K389" i="84"/>
  <c r="K410" i="84"/>
  <c r="K386" i="84"/>
  <c r="K405" i="84"/>
  <c r="K392" i="84"/>
  <c r="K396" i="84"/>
  <c r="K411" i="84"/>
  <c r="K414" i="84"/>
  <c r="K412" i="84"/>
  <c r="K398" i="84"/>
  <c r="K394" i="84"/>
  <c r="K399" i="84"/>
  <c r="K385" i="84"/>
  <c r="AQ130" i="84"/>
  <c r="AQ116" i="84"/>
  <c r="AQ104" i="84"/>
  <c r="AQ131" i="84"/>
  <c r="AQ118" i="84"/>
  <c r="AQ125" i="84"/>
  <c r="AQ100" i="84"/>
  <c r="AQ114" i="84"/>
  <c r="AQ122" i="84"/>
  <c r="AQ124" i="84"/>
  <c r="AQ102" i="84"/>
  <c r="AQ127" i="84"/>
  <c r="AQ108" i="84"/>
  <c r="AQ126" i="84"/>
  <c r="AQ106" i="84"/>
  <c r="AQ105" i="84"/>
  <c r="AQ101" i="84"/>
  <c r="AQ121" i="84"/>
  <c r="AQ113" i="84"/>
  <c r="AQ110" i="84"/>
  <c r="AQ109" i="84"/>
  <c r="AQ112" i="84"/>
  <c r="AQ117" i="84"/>
  <c r="AQ119" i="84"/>
  <c r="AQ107" i="84"/>
  <c r="AQ103" i="84"/>
  <c r="AQ128" i="84"/>
  <c r="AQ111" i="84"/>
  <c r="AQ120" i="84"/>
  <c r="AQ115" i="84"/>
  <c r="AQ129" i="84"/>
  <c r="AQ123" i="84"/>
  <c r="AJ22" i="84"/>
  <c r="AJ30" i="84"/>
  <c r="AJ20" i="84"/>
  <c r="AJ11" i="84"/>
  <c r="AJ18" i="84"/>
  <c r="AJ14" i="84"/>
  <c r="AJ31" i="84"/>
  <c r="AJ12" i="84"/>
  <c r="AJ35" i="84"/>
  <c r="AJ8" i="84"/>
  <c r="AJ26" i="84"/>
  <c r="AJ7" i="84"/>
  <c r="AJ23" i="84"/>
  <c r="AJ9" i="84"/>
  <c r="AJ16" i="84"/>
  <c r="AJ36" i="84"/>
  <c r="AJ6" i="84"/>
  <c r="AJ27" i="84"/>
  <c r="AJ10" i="84"/>
  <c r="AJ33" i="84"/>
  <c r="AJ32" i="84"/>
  <c r="AJ28" i="84"/>
  <c r="AJ19" i="84"/>
  <c r="AJ15" i="84"/>
  <c r="AJ29" i="84"/>
  <c r="AJ13" i="84"/>
  <c r="AJ5" i="84"/>
  <c r="AJ21" i="84"/>
  <c r="AJ24" i="84"/>
  <c r="AJ34" i="84"/>
  <c r="AJ17" i="84"/>
  <c r="AJ25" i="84"/>
  <c r="G403" i="75"/>
  <c r="G414" i="75"/>
  <c r="G395" i="75"/>
  <c r="G407" i="75"/>
  <c r="G413" i="75"/>
  <c r="G411" i="75"/>
  <c r="G410" i="75"/>
  <c r="G402" i="75"/>
  <c r="G386" i="75"/>
  <c r="G389" i="75"/>
  <c r="G396" i="75"/>
  <c r="G394" i="75"/>
  <c r="G385" i="75"/>
  <c r="G416" i="75"/>
  <c r="G393" i="75"/>
  <c r="G388" i="75"/>
  <c r="G400" i="75"/>
  <c r="G390" i="75"/>
  <c r="G409" i="75"/>
  <c r="G399" i="75"/>
  <c r="G392" i="75"/>
  <c r="G401" i="75"/>
  <c r="G405" i="75"/>
  <c r="G406" i="75"/>
  <c r="G391" i="75"/>
  <c r="G408" i="75"/>
  <c r="G398" i="75"/>
  <c r="G404" i="75"/>
  <c r="G387" i="75"/>
  <c r="G415" i="75"/>
  <c r="G412" i="75"/>
  <c r="G397" i="75"/>
  <c r="N395" i="75"/>
  <c r="N390" i="75"/>
  <c r="N407" i="75"/>
  <c r="N393" i="75"/>
  <c r="N412" i="75"/>
  <c r="N406" i="75"/>
  <c r="N409" i="75"/>
  <c r="N400" i="75"/>
  <c r="N411" i="75"/>
  <c r="N392" i="75"/>
  <c r="N387" i="75"/>
  <c r="N403" i="75"/>
  <c r="N398" i="75"/>
  <c r="N388" i="75"/>
  <c r="N391" i="75"/>
  <c r="N396" i="75"/>
  <c r="N415" i="75"/>
  <c r="N401" i="75"/>
  <c r="N385" i="75"/>
  <c r="N405" i="75"/>
  <c r="N408" i="75"/>
  <c r="N389" i="75"/>
  <c r="N394" i="75"/>
  <c r="N410" i="75"/>
  <c r="N404" i="75"/>
  <c r="N397" i="75"/>
  <c r="N399" i="75"/>
  <c r="N413" i="75"/>
  <c r="N416" i="75"/>
  <c r="N414" i="75"/>
  <c r="N386" i="75"/>
  <c r="N402" i="75"/>
  <c r="AS225" i="75"/>
  <c r="AS206" i="75"/>
  <c r="AS204" i="75"/>
  <c r="AS200" i="75"/>
  <c r="AS199" i="75"/>
  <c r="AS207" i="75"/>
  <c r="AS223" i="75"/>
  <c r="AS195" i="75"/>
  <c r="AS196" i="75"/>
  <c r="AS209" i="75"/>
  <c r="AS201" i="75"/>
  <c r="AS222" i="75"/>
  <c r="AS212" i="75"/>
  <c r="AS203" i="75"/>
  <c r="AS220" i="75"/>
  <c r="AS226" i="75"/>
  <c r="AS202" i="75"/>
  <c r="AS197" i="75"/>
  <c r="AS211" i="75"/>
  <c r="AS216" i="75"/>
  <c r="AS224" i="75"/>
  <c r="AS218" i="75"/>
  <c r="AS221" i="75"/>
  <c r="AS210" i="75"/>
  <c r="AS213" i="75"/>
  <c r="AS205" i="75"/>
  <c r="AS215" i="75"/>
  <c r="AS208" i="75"/>
  <c r="AS217" i="75"/>
  <c r="AS214" i="75"/>
  <c r="AS219" i="75"/>
  <c r="AS198" i="75"/>
  <c r="AD217" i="75"/>
  <c r="AD220" i="75"/>
  <c r="AD216" i="75"/>
  <c r="AD213" i="75"/>
  <c r="AD224" i="75"/>
  <c r="AD197" i="75"/>
  <c r="AD201" i="75"/>
  <c r="AD209" i="75"/>
  <c r="AD214" i="75"/>
  <c r="AD218" i="75"/>
  <c r="AD198" i="75"/>
  <c r="AD225" i="75"/>
  <c r="AD211" i="75"/>
  <c r="AD215" i="75"/>
  <c r="AD196" i="75"/>
  <c r="AD208" i="75"/>
  <c r="AD204" i="75"/>
  <c r="AD223" i="75"/>
  <c r="AD203" i="75"/>
  <c r="AD219" i="75"/>
  <c r="AD199" i="75"/>
  <c r="AD210" i="75"/>
  <c r="AD205" i="75"/>
  <c r="AD200" i="75"/>
  <c r="AD202" i="75"/>
  <c r="AD226" i="75"/>
  <c r="AD212" i="75"/>
  <c r="AD221" i="75"/>
  <c r="AD222" i="75"/>
  <c r="AD207" i="75"/>
  <c r="AD206" i="75"/>
  <c r="AD195" i="75"/>
  <c r="E129" i="75"/>
  <c r="E124" i="75"/>
  <c r="E118" i="75"/>
  <c r="E117" i="75"/>
  <c r="E116" i="75"/>
  <c r="E121" i="75"/>
  <c r="E131" i="75"/>
  <c r="E106" i="75"/>
  <c r="E120" i="75"/>
  <c r="E108" i="75"/>
  <c r="E125" i="75"/>
  <c r="E100" i="75"/>
  <c r="E126" i="75"/>
  <c r="E105" i="75"/>
  <c r="E123" i="75"/>
  <c r="E115" i="75"/>
  <c r="E109" i="75"/>
  <c r="E122" i="75"/>
  <c r="E127" i="75"/>
  <c r="E111" i="75"/>
  <c r="E103" i="75"/>
  <c r="E107" i="75"/>
  <c r="E128" i="75"/>
  <c r="E110" i="75"/>
  <c r="E102" i="75"/>
  <c r="E113" i="75"/>
  <c r="E104" i="75"/>
  <c r="E101" i="75"/>
  <c r="E114" i="75"/>
  <c r="E119" i="75"/>
  <c r="E112" i="75"/>
  <c r="E130" i="75"/>
  <c r="BD489" i="75"/>
  <c r="BD499" i="75"/>
  <c r="BD492" i="75"/>
  <c r="BD509" i="75"/>
  <c r="BD496" i="75"/>
  <c r="BD508" i="75"/>
  <c r="BD488" i="75"/>
  <c r="BD498" i="75"/>
  <c r="BD506" i="75"/>
  <c r="BD481" i="75"/>
  <c r="BD486" i="75"/>
  <c r="BD487" i="75"/>
  <c r="BD483" i="75"/>
  <c r="BD502" i="75"/>
  <c r="BD497" i="75"/>
  <c r="BD501" i="75"/>
  <c r="BD490" i="75"/>
  <c r="BD482" i="75"/>
  <c r="BD510" i="75"/>
  <c r="BD493" i="75"/>
  <c r="BD495" i="75"/>
  <c r="BD505" i="75"/>
  <c r="BD480" i="75"/>
  <c r="BD485" i="75"/>
  <c r="BD484" i="75"/>
  <c r="BD491" i="75"/>
  <c r="BD511" i="75"/>
  <c r="BD500" i="75"/>
  <c r="BD503" i="75"/>
  <c r="BD504" i="75"/>
  <c r="BD494" i="75"/>
  <c r="BD507" i="75"/>
  <c r="AZ312" i="75"/>
  <c r="AZ304" i="75"/>
  <c r="AZ307" i="75"/>
  <c r="AZ302" i="75"/>
  <c r="AZ300" i="75"/>
  <c r="AZ299" i="75"/>
  <c r="AZ293" i="75"/>
  <c r="AZ319" i="75"/>
  <c r="AZ295" i="75"/>
  <c r="AZ309" i="75"/>
  <c r="AZ310" i="75"/>
  <c r="AZ296" i="75"/>
  <c r="AZ316" i="75"/>
  <c r="AZ317" i="75"/>
  <c r="AZ297" i="75"/>
  <c r="AZ292" i="75"/>
  <c r="AZ314" i="75"/>
  <c r="AZ315" i="75"/>
  <c r="AZ308" i="75"/>
  <c r="AZ291" i="75"/>
  <c r="AZ290" i="75"/>
  <c r="AZ305" i="75"/>
  <c r="AZ303" i="75"/>
  <c r="AZ306" i="75"/>
  <c r="AZ301" i="75"/>
  <c r="AZ321" i="75"/>
  <c r="AZ294" i="75"/>
  <c r="AZ320" i="75"/>
  <c r="AZ313" i="75"/>
  <c r="AZ318" i="75"/>
  <c r="AZ298" i="75"/>
  <c r="AZ311" i="75"/>
  <c r="T315" i="75"/>
  <c r="T312" i="75"/>
  <c r="T318" i="75"/>
  <c r="T302" i="75"/>
  <c r="T306" i="75"/>
  <c r="T320" i="75"/>
  <c r="T291" i="75"/>
  <c r="T321" i="75"/>
  <c r="T295" i="75"/>
  <c r="T314" i="75"/>
  <c r="T309" i="75"/>
  <c r="T294" i="75"/>
  <c r="T292" i="75"/>
  <c r="T311" i="75"/>
  <c r="T298" i="75"/>
  <c r="T303" i="75"/>
  <c r="T293" i="75"/>
  <c r="T299" i="75"/>
  <c r="T313" i="75"/>
  <c r="T319" i="75"/>
  <c r="T305" i="75"/>
  <c r="T300" i="75"/>
  <c r="T316" i="75"/>
  <c r="T290" i="75"/>
  <c r="T297" i="75"/>
  <c r="T308" i="75"/>
  <c r="T307" i="75"/>
  <c r="T310" i="75"/>
  <c r="T296" i="75"/>
  <c r="T301" i="75"/>
  <c r="T304" i="75"/>
  <c r="T317" i="75"/>
  <c r="Z298" i="75"/>
  <c r="Z313" i="75"/>
  <c r="Z290" i="75"/>
  <c r="Z320" i="75"/>
  <c r="Z316" i="75"/>
  <c r="Z294" i="75"/>
  <c r="Z293" i="75"/>
  <c r="Z309" i="75"/>
  <c r="Z308" i="75"/>
  <c r="Z321" i="75"/>
  <c r="Z304" i="75"/>
  <c r="Z306" i="75"/>
  <c r="Z301" i="75"/>
  <c r="Z307" i="75"/>
  <c r="Z315" i="75"/>
  <c r="Z291" i="75"/>
  <c r="Z300" i="75"/>
  <c r="Z310" i="75"/>
  <c r="Z311" i="75"/>
  <c r="Z292" i="75"/>
  <c r="Z319" i="75"/>
  <c r="Z297" i="75"/>
  <c r="Z305" i="75"/>
  <c r="Z302" i="75"/>
  <c r="Z314" i="75"/>
  <c r="Z312" i="75"/>
  <c r="Z318" i="75"/>
  <c r="Z303" i="75"/>
  <c r="Z296" i="75"/>
  <c r="Z299" i="75"/>
  <c r="Z295" i="75"/>
  <c r="Z317" i="75"/>
  <c r="X108" i="75"/>
  <c r="X121" i="75"/>
  <c r="X105" i="75"/>
  <c r="X119" i="75"/>
  <c r="X100" i="75"/>
  <c r="X107" i="75"/>
  <c r="X120" i="75"/>
  <c r="X104" i="75"/>
  <c r="X127" i="75"/>
  <c r="X111" i="75"/>
  <c r="X109" i="75"/>
  <c r="X124" i="75"/>
  <c r="X116" i="75"/>
  <c r="X118" i="75"/>
  <c r="X126" i="75"/>
  <c r="X113" i="75"/>
  <c r="X112" i="75"/>
  <c r="X110" i="75"/>
  <c r="X122" i="75"/>
  <c r="X103" i="75"/>
  <c r="X123" i="75"/>
  <c r="X117" i="75"/>
  <c r="X125" i="75"/>
  <c r="X115" i="75"/>
  <c r="X129" i="75"/>
  <c r="X130" i="75"/>
  <c r="X128" i="75"/>
  <c r="X102" i="75"/>
  <c r="X131" i="75"/>
  <c r="X114" i="75"/>
  <c r="X106" i="75"/>
  <c r="X101" i="75"/>
  <c r="AM29" i="75"/>
  <c r="AM30" i="75"/>
  <c r="AM20" i="75"/>
  <c r="AM33" i="75"/>
  <c r="AM7" i="75"/>
  <c r="AM23" i="75"/>
  <c r="AM6" i="75"/>
  <c r="AM32" i="75"/>
  <c r="AM10" i="75"/>
  <c r="AM16" i="75"/>
  <c r="AM28" i="75"/>
  <c r="AM11" i="75"/>
  <c r="AM15" i="75"/>
  <c r="AM35" i="75"/>
  <c r="AM9" i="75"/>
  <c r="AM12" i="75"/>
  <c r="AM18" i="75"/>
  <c r="AM26" i="75"/>
  <c r="AM17" i="75"/>
  <c r="AM8" i="75"/>
  <c r="AM27" i="75"/>
  <c r="AM5" i="75"/>
  <c r="AM21" i="75"/>
  <c r="AM22" i="75"/>
  <c r="AM31" i="75"/>
  <c r="AM13" i="75"/>
  <c r="AM36" i="75"/>
  <c r="AM19" i="75"/>
  <c r="AM25" i="75"/>
  <c r="AM24" i="75"/>
  <c r="AM34" i="75"/>
  <c r="AM14" i="75"/>
  <c r="AZ123" i="75"/>
  <c r="AZ117" i="75"/>
  <c r="AZ104" i="75"/>
  <c r="AZ124" i="75"/>
  <c r="AZ119" i="75"/>
  <c r="AZ113" i="75"/>
  <c r="AZ105" i="75"/>
  <c r="AZ131" i="75"/>
  <c r="AZ126" i="75"/>
  <c r="AZ103" i="75"/>
  <c r="AZ106" i="75"/>
  <c r="AZ127" i="75"/>
  <c r="AZ129" i="75"/>
  <c r="AZ116" i="75"/>
  <c r="AZ112" i="75"/>
  <c r="AZ122" i="75"/>
  <c r="AZ128" i="75"/>
  <c r="AZ125" i="75"/>
  <c r="AZ107" i="75"/>
  <c r="AZ115" i="75"/>
  <c r="AZ108" i="75"/>
  <c r="AZ118" i="75"/>
  <c r="AZ100" i="75"/>
  <c r="AZ114" i="75"/>
  <c r="AZ101" i="75"/>
  <c r="AZ110" i="75"/>
  <c r="AZ121" i="75"/>
  <c r="AZ111" i="75"/>
  <c r="AZ102" i="75"/>
  <c r="AZ109" i="75"/>
  <c r="AZ120" i="75"/>
  <c r="AZ130" i="75"/>
  <c r="T411" i="75"/>
  <c r="T409" i="75"/>
  <c r="T390" i="75"/>
  <c r="T400" i="75"/>
  <c r="T405" i="75"/>
  <c r="T391" i="75"/>
  <c r="T385" i="75"/>
  <c r="T416" i="75"/>
  <c r="T392" i="75"/>
  <c r="T404" i="75"/>
  <c r="T397" i="75"/>
  <c r="T399" i="75"/>
  <c r="T401" i="75"/>
  <c r="T407" i="75"/>
  <c r="T406" i="75"/>
  <c r="T389" i="75"/>
  <c r="T410" i="75"/>
  <c r="T386" i="75"/>
  <c r="T393" i="75"/>
  <c r="T402" i="75"/>
  <c r="T413" i="75"/>
  <c r="T394" i="75"/>
  <c r="T414" i="75"/>
  <c r="T396" i="75"/>
  <c r="T395" i="75"/>
  <c r="T415" i="75"/>
  <c r="T403" i="75"/>
  <c r="T387" i="75"/>
  <c r="T388" i="75"/>
  <c r="T412" i="75"/>
  <c r="T408" i="75"/>
  <c r="T398" i="75"/>
  <c r="AB14" i="75"/>
  <c r="AB18" i="75"/>
  <c r="AB21" i="75"/>
  <c r="AB34" i="75"/>
  <c r="AB32" i="75"/>
  <c r="AB5" i="75"/>
  <c r="AB28" i="75"/>
  <c r="AB35" i="75"/>
  <c r="AB7" i="75"/>
  <c r="AB31" i="75"/>
  <c r="AB36" i="75"/>
  <c r="AB12" i="75"/>
  <c r="AB11" i="75"/>
  <c r="AB26" i="75"/>
  <c r="AB20" i="75"/>
  <c r="AB33" i="75"/>
  <c r="AB15" i="75"/>
  <c r="AB19" i="75"/>
  <c r="AB6" i="75"/>
  <c r="AB16" i="75"/>
  <c r="AB29" i="75"/>
  <c r="AB8" i="75"/>
  <c r="AB24" i="75"/>
  <c r="AB9" i="75"/>
  <c r="AB27" i="75"/>
  <c r="AB25" i="75"/>
  <c r="AB13" i="75"/>
  <c r="AB10" i="75"/>
  <c r="AB30" i="75"/>
  <c r="AB17" i="75"/>
  <c r="AB22" i="75"/>
  <c r="AB23" i="75"/>
  <c r="Y215" i="75"/>
  <c r="Y198" i="75"/>
  <c r="Y200" i="75"/>
  <c r="Y203" i="75"/>
  <c r="Y195" i="75"/>
  <c r="Y202" i="75"/>
  <c r="Y225" i="75"/>
  <c r="Y216" i="75"/>
  <c r="Y226" i="75"/>
  <c r="Y206" i="75"/>
  <c r="Y218" i="75"/>
  <c r="Y197" i="75"/>
  <c r="Y205" i="75"/>
  <c r="Y217" i="75"/>
  <c r="Y210" i="75"/>
  <c r="Y204" i="75"/>
  <c r="Y220" i="75"/>
  <c r="Y214" i="75"/>
  <c r="Y208" i="75"/>
  <c r="Y219" i="75"/>
  <c r="Y223" i="75"/>
  <c r="Y224" i="75"/>
  <c r="Y201" i="75"/>
  <c r="Y222" i="75"/>
  <c r="Y221" i="75"/>
  <c r="Y207" i="75"/>
  <c r="Y212" i="75"/>
  <c r="Y199" i="75"/>
  <c r="Y196" i="75"/>
  <c r="Y209" i="75"/>
  <c r="Y211" i="75"/>
  <c r="Y213" i="75"/>
  <c r="AC496" i="75"/>
  <c r="AC502" i="75"/>
  <c r="AC493" i="75"/>
  <c r="AC489" i="75"/>
  <c r="AC481" i="75"/>
  <c r="AC491" i="75"/>
  <c r="AC492" i="75"/>
  <c r="AC485" i="75"/>
  <c r="AC511" i="75"/>
  <c r="AC486" i="75"/>
  <c r="AC506" i="75"/>
  <c r="AC501" i="75"/>
  <c r="AC509" i="75"/>
  <c r="AC495" i="75"/>
  <c r="AC504" i="75"/>
  <c r="AC505" i="75"/>
  <c r="AC500" i="75"/>
  <c r="AC483" i="75"/>
  <c r="AC482" i="75"/>
  <c r="AC503" i="75"/>
  <c r="AC510" i="75"/>
  <c r="AC488" i="75"/>
  <c r="AC487" i="75"/>
  <c r="AC498" i="75"/>
  <c r="AC499" i="75"/>
  <c r="AC497" i="75"/>
  <c r="AC494" i="75"/>
  <c r="AC484" i="75"/>
  <c r="AC490" i="75"/>
  <c r="AC508" i="75"/>
  <c r="AC480" i="75"/>
  <c r="AC507" i="75"/>
  <c r="E401" i="75"/>
  <c r="E390" i="75"/>
  <c r="E398" i="75"/>
  <c r="E399" i="75"/>
  <c r="E396" i="75"/>
  <c r="E385" i="75"/>
  <c r="E389" i="75"/>
  <c r="E394" i="75"/>
  <c r="E407" i="75"/>
  <c r="E404" i="75"/>
  <c r="E392" i="75"/>
  <c r="E388" i="75"/>
  <c r="E387" i="75"/>
  <c r="E411" i="75"/>
  <c r="E395" i="75"/>
  <c r="E416" i="75"/>
  <c r="E405" i="75"/>
  <c r="E403" i="75"/>
  <c r="E415" i="75"/>
  <c r="E414" i="75"/>
  <c r="E397" i="75"/>
  <c r="E408" i="75"/>
  <c r="E412" i="75"/>
  <c r="E406" i="75"/>
  <c r="E386" i="75"/>
  <c r="E413" i="75"/>
  <c r="E393" i="75"/>
  <c r="E400" i="75"/>
  <c r="E409" i="75"/>
  <c r="E391" i="75"/>
  <c r="E402" i="75"/>
  <c r="E410" i="75"/>
  <c r="AH225" i="75"/>
  <c r="AH197" i="75"/>
  <c r="AH209" i="75"/>
  <c r="AH223" i="75"/>
  <c r="AH211" i="75"/>
  <c r="AH207" i="75"/>
  <c r="AH221" i="75"/>
  <c r="AH196" i="75"/>
  <c r="AH210" i="75"/>
  <c r="AH201" i="75"/>
  <c r="AH220" i="75"/>
  <c r="AH218" i="75"/>
  <c r="AH226" i="75"/>
  <c r="AH222" i="75"/>
  <c r="AH213" i="75"/>
  <c r="AH206" i="75"/>
  <c r="AH215" i="75"/>
  <c r="AH200" i="75"/>
  <c r="AH199" i="75"/>
  <c r="AH195" i="75"/>
  <c r="AH202" i="75"/>
  <c r="AH203" i="75"/>
  <c r="AH212" i="75"/>
  <c r="AH216" i="75"/>
  <c r="AH219" i="75"/>
  <c r="AH208" i="75"/>
  <c r="AH205" i="75"/>
  <c r="AH214" i="75"/>
  <c r="AH198" i="75"/>
  <c r="AH204" i="75"/>
  <c r="AH217" i="75"/>
  <c r="AH224" i="75"/>
  <c r="L200" i="75"/>
  <c r="L212" i="75"/>
  <c r="L220" i="75"/>
  <c r="L218" i="75"/>
  <c r="L204" i="75"/>
  <c r="L222" i="75"/>
  <c r="L217" i="75"/>
  <c r="L211" i="75"/>
  <c r="L215" i="75"/>
  <c r="L221" i="75"/>
  <c r="L219" i="75"/>
  <c r="L197" i="75"/>
  <c r="L209" i="75"/>
  <c r="L208" i="75"/>
  <c r="L202" i="75"/>
  <c r="L223" i="75"/>
  <c r="L213" i="75"/>
  <c r="L225" i="75"/>
  <c r="L205" i="75"/>
  <c r="L214" i="75"/>
  <c r="L199" i="75"/>
  <c r="L203" i="75"/>
  <c r="L206" i="75"/>
  <c r="L216" i="75"/>
  <c r="L196" i="75"/>
  <c r="L224" i="75"/>
  <c r="L201" i="75"/>
  <c r="L210" i="75"/>
  <c r="L195" i="75"/>
  <c r="L198" i="75"/>
  <c r="L226" i="75"/>
  <c r="L207" i="75"/>
  <c r="BA124" i="75"/>
  <c r="BA108" i="75"/>
  <c r="BA109" i="75"/>
  <c r="BA128" i="75"/>
  <c r="BA116" i="75"/>
  <c r="BA127" i="75"/>
  <c r="BA112" i="75"/>
  <c r="BA113" i="75"/>
  <c r="BA130" i="75"/>
  <c r="BA131" i="75"/>
  <c r="BA102" i="75"/>
  <c r="BA118" i="75"/>
  <c r="BA103" i="75"/>
  <c r="BA105" i="75"/>
  <c r="BA110" i="75"/>
  <c r="BA119" i="75"/>
  <c r="BA117" i="75"/>
  <c r="BA100" i="75"/>
  <c r="BA104" i="75"/>
  <c r="BA123" i="75"/>
  <c r="BA129" i="75"/>
  <c r="BA107" i="75"/>
  <c r="BA111" i="75"/>
  <c r="BA101" i="75"/>
  <c r="BA106" i="75"/>
  <c r="BA121" i="75"/>
  <c r="BA115" i="75"/>
  <c r="BA125" i="75"/>
  <c r="BA120" i="75"/>
  <c r="BA122" i="75"/>
  <c r="BA126" i="75"/>
  <c r="BA114" i="75"/>
  <c r="K24" i="75"/>
  <c r="K30" i="75"/>
  <c r="K21" i="75"/>
  <c r="K17" i="75"/>
  <c r="K22" i="75"/>
  <c r="K31" i="75"/>
  <c r="K34" i="75"/>
  <c r="K23" i="75"/>
  <c r="K6" i="75"/>
  <c r="K15" i="75"/>
  <c r="K32" i="75"/>
  <c r="K20" i="75"/>
  <c r="K25" i="75"/>
  <c r="K33" i="75"/>
  <c r="K5" i="75"/>
  <c r="K7" i="75"/>
  <c r="K27" i="75"/>
  <c r="K28" i="75"/>
  <c r="K35" i="75"/>
  <c r="K12" i="75"/>
  <c r="K10" i="75"/>
  <c r="K11" i="75"/>
  <c r="K16" i="75"/>
  <c r="K8" i="75"/>
  <c r="K29" i="75"/>
  <c r="K13" i="75"/>
  <c r="K14" i="75"/>
  <c r="K19" i="75"/>
  <c r="K26" i="75"/>
  <c r="K9" i="75"/>
  <c r="K18" i="75"/>
  <c r="K36" i="75"/>
  <c r="AV487" i="75"/>
  <c r="AV504" i="75"/>
  <c r="AV503" i="75"/>
  <c r="AV500" i="75"/>
  <c r="AV485" i="75"/>
  <c r="AV499" i="75"/>
  <c r="AV510" i="75"/>
  <c r="AV493" i="75"/>
  <c r="AV495" i="75"/>
  <c r="AV494" i="75"/>
  <c r="AV501" i="75"/>
  <c r="AV491" i="75"/>
  <c r="AV508" i="75"/>
  <c r="AV509" i="75"/>
  <c r="AV489" i="75"/>
  <c r="AV497" i="75"/>
  <c r="AV492" i="75"/>
  <c r="AV480" i="75"/>
  <c r="AV498" i="75"/>
  <c r="AV488" i="75"/>
  <c r="AV507" i="75"/>
  <c r="AV486" i="75"/>
  <c r="AV482" i="75"/>
  <c r="AV496" i="75"/>
  <c r="AV490" i="75"/>
  <c r="AV481" i="75"/>
  <c r="AV502" i="75"/>
  <c r="AV511" i="75"/>
  <c r="AV483" i="75"/>
  <c r="AV506" i="75"/>
  <c r="AV505" i="75"/>
  <c r="AV484" i="75"/>
  <c r="AC388" i="75"/>
  <c r="AC408" i="75"/>
  <c r="AC396" i="75"/>
  <c r="AC403" i="75"/>
  <c r="AC400" i="75"/>
  <c r="AC389" i="75"/>
  <c r="AC390" i="75"/>
  <c r="AC398" i="75"/>
  <c r="AC404" i="75"/>
  <c r="AC407" i="75"/>
  <c r="AC393" i="75"/>
  <c r="AC405" i="75"/>
  <c r="AC395" i="75"/>
  <c r="AC414" i="75"/>
  <c r="AC385" i="75"/>
  <c r="AC399" i="75"/>
  <c r="AC416" i="75"/>
  <c r="AC412" i="75"/>
  <c r="AC394" i="75"/>
  <c r="AC401" i="75"/>
  <c r="AC415" i="75"/>
  <c r="AC402" i="75"/>
  <c r="AC386" i="75"/>
  <c r="AC411" i="75"/>
  <c r="AC387" i="75"/>
  <c r="AC410" i="75"/>
  <c r="AC413" i="75"/>
  <c r="AC406" i="75"/>
  <c r="AC409" i="75"/>
  <c r="AC397" i="75"/>
  <c r="AC392" i="75"/>
  <c r="AC391" i="75"/>
  <c r="K196" i="75"/>
  <c r="K208" i="75"/>
  <c r="K202" i="75"/>
  <c r="K224" i="75"/>
  <c r="K195" i="75"/>
  <c r="K206" i="75"/>
  <c r="K226" i="75"/>
  <c r="K198" i="75"/>
  <c r="K213" i="75"/>
  <c r="K216" i="75"/>
  <c r="K201" i="75"/>
  <c r="K225" i="75"/>
  <c r="K199" i="75"/>
  <c r="K214" i="75"/>
  <c r="K205" i="75"/>
  <c r="K203" i="75"/>
  <c r="K221" i="75"/>
  <c r="K215" i="75"/>
  <c r="K218" i="75"/>
  <c r="K207" i="75"/>
  <c r="K217" i="75"/>
  <c r="K209" i="75"/>
  <c r="K223" i="75"/>
  <c r="K210" i="75"/>
  <c r="K212" i="75"/>
  <c r="K200" i="75"/>
  <c r="K197" i="75"/>
  <c r="K219" i="75"/>
  <c r="K222" i="75"/>
  <c r="K204" i="75"/>
  <c r="K211" i="75"/>
  <c r="K220" i="75"/>
  <c r="S117" i="75"/>
  <c r="S103" i="75"/>
  <c r="S104" i="75"/>
  <c r="S102" i="75"/>
  <c r="S129" i="75"/>
  <c r="S114" i="75"/>
  <c r="S123" i="75"/>
  <c r="S101" i="75"/>
  <c r="S115" i="75"/>
  <c r="S116" i="75"/>
  <c r="S108" i="75"/>
  <c r="S105" i="75"/>
  <c r="S122" i="75"/>
  <c r="S112" i="75"/>
  <c r="S131" i="75"/>
  <c r="S109" i="75"/>
  <c r="S110" i="75"/>
  <c r="S107" i="75"/>
  <c r="S100" i="75"/>
  <c r="S118" i="75"/>
  <c r="S106" i="75"/>
  <c r="S126" i="75"/>
  <c r="S130" i="75"/>
  <c r="S113" i="75"/>
  <c r="S119" i="75"/>
  <c r="S125" i="75"/>
  <c r="S120" i="75"/>
  <c r="S111" i="75"/>
  <c r="S121" i="75"/>
  <c r="S124" i="75"/>
  <c r="S128" i="75"/>
  <c r="S127" i="75"/>
  <c r="AP15" i="75"/>
  <c r="AP30" i="75"/>
  <c r="AP35" i="75"/>
  <c r="AP10" i="75"/>
  <c r="AP5" i="75"/>
  <c r="AP17" i="75"/>
  <c r="AP19" i="75"/>
  <c r="AP31" i="75"/>
  <c r="AP21" i="75"/>
  <c r="AP9" i="75"/>
  <c r="AP27" i="75"/>
  <c r="AP20" i="75"/>
  <c r="AP29" i="75"/>
  <c r="AP13" i="75"/>
  <c r="AP14" i="75"/>
  <c r="AP22" i="75"/>
  <c r="AP18" i="75"/>
  <c r="AP11" i="75"/>
  <c r="AP7" i="75"/>
  <c r="AP8" i="75"/>
  <c r="AP36" i="75"/>
  <c r="AP24" i="75"/>
  <c r="AP6" i="75"/>
  <c r="AP32" i="75"/>
  <c r="AP25" i="75"/>
  <c r="AP34" i="75"/>
  <c r="AP12" i="75"/>
  <c r="AP26" i="75"/>
  <c r="AP16" i="75"/>
  <c r="AP28" i="75"/>
  <c r="AP23" i="75"/>
  <c r="AP33" i="75"/>
  <c r="M122" i="75"/>
  <c r="M131" i="75"/>
  <c r="M103" i="75"/>
  <c r="M112" i="75"/>
  <c r="M116" i="75"/>
  <c r="M129" i="75"/>
  <c r="M111" i="75"/>
  <c r="M101" i="75"/>
  <c r="M106" i="75"/>
  <c r="M117" i="75"/>
  <c r="M100" i="75"/>
  <c r="M102" i="75"/>
  <c r="M128" i="75"/>
  <c r="M107" i="75"/>
  <c r="M127" i="75"/>
  <c r="M114" i="75"/>
  <c r="M124" i="75"/>
  <c r="M121" i="75"/>
  <c r="M115" i="75"/>
  <c r="M123" i="75"/>
  <c r="M118" i="75"/>
  <c r="M104" i="75"/>
  <c r="M105" i="75"/>
  <c r="M113" i="75"/>
  <c r="M130" i="75"/>
  <c r="M108" i="75"/>
  <c r="M109" i="75"/>
  <c r="M126" i="75"/>
  <c r="M120" i="75"/>
  <c r="M125" i="75"/>
  <c r="M110" i="75"/>
  <c r="M119" i="75"/>
  <c r="AV203" i="75"/>
  <c r="AV199" i="75"/>
  <c r="AV220" i="75"/>
  <c r="AV225" i="75"/>
  <c r="AV202" i="75"/>
  <c r="AV211" i="75"/>
  <c r="AV212" i="75"/>
  <c r="AV224" i="75"/>
  <c r="AV222" i="75"/>
  <c r="AV204" i="75"/>
  <c r="AV196" i="75"/>
  <c r="AV219" i="75"/>
  <c r="AV214" i="75"/>
  <c r="AV226" i="75"/>
  <c r="AV208" i="75"/>
  <c r="AV215" i="75"/>
  <c r="AV217" i="75"/>
  <c r="AV207" i="75"/>
  <c r="AV221" i="75"/>
  <c r="AV197" i="75"/>
  <c r="AV200" i="75"/>
  <c r="AV209" i="75"/>
  <c r="AV206" i="75"/>
  <c r="AV210" i="75"/>
  <c r="AV201" i="75"/>
  <c r="AV223" i="75"/>
  <c r="AV195" i="75"/>
  <c r="AV216" i="75"/>
  <c r="AV218" i="75"/>
  <c r="AV205" i="75"/>
  <c r="AV213" i="75"/>
  <c r="AV198" i="75"/>
  <c r="BE500" i="75"/>
  <c r="BE507" i="75"/>
  <c r="BE485" i="75"/>
  <c r="BE502" i="75"/>
  <c r="BE494" i="75"/>
  <c r="BE483" i="75"/>
  <c r="BE488" i="75"/>
  <c r="BE510" i="75"/>
  <c r="BE501" i="75"/>
  <c r="BE511" i="75"/>
  <c r="BE509" i="75"/>
  <c r="BE506" i="75"/>
  <c r="BE490" i="75"/>
  <c r="BE493" i="75"/>
  <c r="BE503" i="75"/>
  <c r="BE492" i="75"/>
  <c r="BE508" i="75"/>
  <c r="BE498" i="75"/>
  <c r="BE491" i="75"/>
  <c r="BE481" i="75"/>
  <c r="BE487" i="75"/>
  <c r="BE499" i="75"/>
  <c r="BE489" i="75"/>
  <c r="BE504" i="75"/>
  <c r="BE482" i="75"/>
  <c r="BE497" i="75"/>
  <c r="BE484" i="75"/>
  <c r="BE496" i="75"/>
  <c r="BE480" i="75"/>
  <c r="BE505" i="75"/>
  <c r="BE486" i="75"/>
  <c r="BE495" i="75"/>
  <c r="AM386" i="75"/>
  <c r="AM394" i="75"/>
  <c r="AM410" i="75"/>
  <c r="AM397" i="75"/>
  <c r="AM415" i="75"/>
  <c r="AM408" i="75"/>
  <c r="AM388" i="75"/>
  <c r="AM399" i="75"/>
  <c r="AM405" i="75"/>
  <c r="AM385" i="75"/>
  <c r="AM409" i="75"/>
  <c r="AM392" i="75"/>
  <c r="AM395" i="75"/>
  <c r="AM416" i="75"/>
  <c r="AM401" i="75"/>
  <c r="AM411" i="75"/>
  <c r="AM398" i="75"/>
  <c r="AM389" i="75"/>
  <c r="AM412" i="75"/>
  <c r="AM413" i="75"/>
  <c r="AM406" i="75"/>
  <c r="AM387" i="75"/>
  <c r="AM404" i="75"/>
  <c r="AM414" i="75"/>
  <c r="AM393" i="75"/>
  <c r="AM403" i="75"/>
  <c r="AM402" i="75"/>
  <c r="AM390" i="75"/>
  <c r="AM400" i="75"/>
  <c r="AM391" i="75"/>
  <c r="AM407" i="75"/>
  <c r="AM396" i="75"/>
  <c r="N295" i="75"/>
  <c r="N312" i="75"/>
  <c r="N293" i="75"/>
  <c r="N301" i="75"/>
  <c r="N319" i="75"/>
  <c r="N297" i="75"/>
  <c r="N318" i="75"/>
  <c r="N304" i="75"/>
  <c r="N292" i="75"/>
  <c r="N311" i="75"/>
  <c r="N320" i="75"/>
  <c r="N306" i="75"/>
  <c r="N290" i="75"/>
  <c r="N303" i="75"/>
  <c r="N299" i="75"/>
  <c r="N313" i="75"/>
  <c r="N291" i="75"/>
  <c r="N321" i="75"/>
  <c r="N296" i="75"/>
  <c r="N316" i="75"/>
  <c r="N309" i="75"/>
  <c r="N308" i="75"/>
  <c r="N315" i="75"/>
  <c r="N317" i="75"/>
  <c r="N307" i="75"/>
  <c r="N294" i="75"/>
  <c r="N300" i="75"/>
  <c r="N314" i="75"/>
  <c r="N302" i="75"/>
  <c r="N298" i="75"/>
  <c r="N305" i="75"/>
  <c r="N310" i="75"/>
  <c r="AM495" i="75"/>
  <c r="AM508" i="75"/>
  <c r="AM480" i="75"/>
  <c r="AM506" i="75"/>
  <c r="AM507" i="75"/>
  <c r="AM503" i="75"/>
  <c r="AM497" i="75"/>
  <c r="AM499" i="75"/>
  <c r="AM501" i="75"/>
  <c r="AM510" i="75"/>
  <c r="AM498" i="75"/>
  <c r="AM483" i="75"/>
  <c r="AM504" i="75"/>
  <c r="AM493" i="75"/>
  <c r="AM488" i="75"/>
  <c r="AM486" i="75"/>
  <c r="AM487" i="75"/>
  <c r="AM511" i="75"/>
  <c r="AM500" i="75"/>
  <c r="AM509" i="75"/>
  <c r="AM481" i="75"/>
  <c r="AM505" i="75"/>
  <c r="AM494" i="75"/>
  <c r="AM484" i="75"/>
  <c r="AM491" i="75"/>
  <c r="AM489" i="75"/>
  <c r="AM496" i="75"/>
  <c r="AM502" i="75"/>
  <c r="AM485" i="75"/>
  <c r="AM482" i="75"/>
  <c r="AM490" i="75"/>
  <c r="AM492" i="75"/>
  <c r="V391" i="75"/>
  <c r="V412" i="75"/>
  <c r="V393" i="75"/>
  <c r="V392" i="75"/>
  <c r="V390" i="75"/>
  <c r="V416" i="75"/>
  <c r="V403" i="75"/>
  <c r="V394" i="75"/>
  <c r="V395" i="75"/>
  <c r="V389" i="75"/>
  <c r="V386" i="75"/>
  <c r="V415" i="75"/>
  <c r="V402" i="75"/>
  <c r="V400" i="75"/>
  <c r="V411" i="75"/>
  <c r="V404" i="75"/>
  <c r="V388" i="75"/>
  <c r="V408" i="75"/>
  <c r="V387" i="75"/>
  <c r="V410" i="75"/>
  <c r="V398" i="75"/>
  <c r="V406" i="75"/>
  <c r="V405" i="75"/>
  <c r="V399" i="75"/>
  <c r="V414" i="75"/>
  <c r="V401" i="75"/>
  <c r="V397" i="75"/>
  <c r="V409" i="75"/>
  <c r="V407" i="75"/>
  <c r="V385" i="75"/>
  <c r="V413" i="75"/>
  <c r="V396" i="75"/>
  <c r="AD307" i="75"/>
  <c r="AD291" i="75"/>
  <c r="AD302" i="75"/>
  <c r="AD296" i="75"/>
  <c r="AD299" i="75"/>
  <c r="AD319" i="75"/>
  <c r="AD316" i="75"/>
  <c r="AD318" i="75"/>
  <c r="AD321" i="75"/>
  <c r="AD311" i="75"/>
  <c r="AD310" i="75"/>
  <c r="AD295" i="75"/>
  <c r="AD315" i="75"/>
  <c r="AD304" i="75"/>
  <c r="AD312" i="75"/>
  <c r="AD300" i="75"/>
  <c r="AD294" i="75"/>
  <c r="AD309" i="75"/>
  <c r="AD320" i="75"/>
  <c r="AD314" i="75"/>
  <c r="AD313" i="75"/>
  <c r="AD306" i="75"/>
  <c r="AD293" i="75"/>
  <c r="AD308" i="75"/>
  <c r="AD290" i="75"/>
  <c r="AD301" i="75"/>
  <c r="AD317" i="75"/>
  <c r="AD303" i="75"/>
  <c r="AD298" i="75"/>
  <c r="AD292" i="75"/>
  <c r="AD305" i="75"/>
  <c r="AD297" i="75"/>
  <c r="AR100" i="75"/>
  <c r="AR126" i="75"/>
  <c r="AR112" i="75"/>
  <c r="AR129" i="75"/>
  <c r="AR114" i="75"/>
  <c r="AR101" i="75"/>
  <c r="AR118" i="75"/>
  <c r="AR116" i="75"/>
  <c r="AR104" i="75"/>
  <c r="AR103" i="75"/>
  <c r="AR109" i="75"/>
  <c r="AR117" i="75"/>
  <c r="AR113" i="75"/>
  <c r="AR125" i="75"/>
  <c r="AR115" i="75"/>
  <c r="AR127" i="75"/>
  <c r="AR124" i="75"/>
  <c r="AR106" i="75"/>
  <c r="AR107" i="75"/>
  <c r="AR121" i="75"/>
  <c r="AR122" i="75"/>
  <c r="AR102" i="75"/>
  <c r="AR128" i="75"/>
  <c r="AR110" i="75"/>
  <c r="AR131" i="75"/>
  <c r="AR108" i="75"/>
  <c r="AR130" i="75"/>
  <c r="AR123" i="75"/>
  <c r="AR111" i="75"/>
  <c r="AR119" i="75"/>
  <c r="AR105" i="75"/>
  <c r="AR120" i="75"/>
  <c r="H24" i="75"/>
  <c r="H28" i="75"/>
  <c r="H35" i="75"/>
  <c r="H33" i="75"/>
  <c r="H22" i="75"/>
  <c r="H20" i="75"/>
  <c r="H9" i="75"/>
  <c r="H26" i="75"/>
  <c r="H15" i="75"/>
  <c r="H27" i="75"/>
  <c r="H14" i="75"/>
  <c r="H7" i="75"/>
  <c r="H19" i="75"/>
  <c r="H25" i="75"/>
  <c r="H18" i="75"/>
  <c r="H8" i="75"/>
  <c r="H6" i="75"/>
  <c r="H13" i="75"/>
  <c r="H21" i="75"/>
  <c r="H36" i="75"/>
  <c r="H16" i="75"/>
  <c r="H10" i="75"/>
  <c r="H34" i="75"/>
  <c r="H31" i="75"/>
  <c r="H29" i="75"/>
  <c r="H30" i="75"/>
  <c r="H32" i="75"/>
  <c r="H11" i="75"/>
  <c r="H12" i="75"/>
  <c r="H17" i="75"/>
  <c r="H5" i="75"/>
  <c r="H23" i="75"/>
  <c r="K501" i="75"/>
  <c r="K483" i="75"/>
  <c r="K481" i="75"/>
  <c r="K499" i="75"/>
  <c r="K492" i="75"/>
  <c r="K504" i="75"/>
  <c r="K502" i="75"/>
  <c r="K484" i="75"/>
  <c r="K500" i="75"/>
  <c r="K491" i="75"/>
  <c r="K488" i="75"/>
  <c r="K486" i="75"/>
  <c r="K505" i="75"/>
  <c r="K493" i="75"/>
  <c r="K495" i="75"/>
  <c r="K503" i="75"/>
  <c r="K511" i="75"/>
  <c r="K480" i="75"/>
  <c r="K487" i="75"/>
  <c r="K498" i="75"/>
  <c r="K508" i="75"/>
  <c r="K509" i="75"/>
  <c r="K510" i="75"/>
  <c r="K496" i="75"/>
  <c r="K490" i="75"/>
  <c r="K482" i="75"/>
  <c r="K494" i="75"/>
  <c r="K506" i="75"/>
  <c r="K489" i="75"/>
  <c r="K497" i="75"/>
  <c r="K485" i="75"/>
  <c r="K507" i="75"/>
  <c r="BA313" i="75"/>
  <c r="BA299" i="75"/>
  <c r="BA290" i="75"/>
  <c r="BA292" i="75"/>
  <c r="BA318" i="75"/>
  <c r="BA298" i="75"/>
  <c r="BA300" i="75"/>
  <c r="BA308" i="75"/>
  <c r="BA296" i="75"/>
  <c r="BA315" i="75"/>
  <c r="BA311" i="75"/>
  <c r="BA312" i="75"/>
  <c r="BA309" i="75"/>
  <c r="BA294" i="75"/>
  <c r="BA304" i="75"/>
  <c r="BA293" i="75"/>
  <c r="BA301" i="75"/>
  <c r="BA303" i="75"/>
  <c r="BA297" i="75"/>
  <c r="BA319" i="75"/>
  <c r="BA320" i="75"/>
  <c r="BA295" i="75"/>
  <c r="BA310" i="75"/>
  <c r="BA317" i="75"/>
  <c r="BA291" i="75"/>
  <c r="BA314" i="75"/>
  <c r="BA316" i="75"/>
  <c r="BA305" i="75"/>
  <c r="BA321" i="75"/>
  <c r="BA307" i="75"/>
  <c r="BA302" i="75"/>
  <c r="BA306" i="75"/>
  <c r="AJ412" i="75"/>
  <c r="AJ413" i="75"/>
  <c r="AJ389" i="75"/>
  <c r="AJ396" i="75"/>
  <c r="AJ401" i="75"/>
  <c r="AJ388" i="75"/>
  <c r="AJ387" i="75"/>
  <c r="AJ390" i="75"/>
  <c r="AJ385" i="75"/>
  <c r="AJ407" i="75"/>
  <c r="AJ411" i="75"/>
  <c r="AJ409" i="75"/>
  <c r="AJ395" i="75"/>
  <c r="AJ405" i="75"/>
  <c r="AJ415" i="75"/>
  <c r="AJ400" i="75"/>
  <c r="AJ408" i="75"/>
  <c r="AJ404" i="75"/>
  <c r="AJ398" i="75"/>
  <c r="AJ399" i="75"/>
  <c r="AJ392" i="75"/>
  <c r="AJ397" i="75"/>
  <c r="AJ414" i="75"/>
  <c r="AJ416" i="75"/>
  <c r="AJ393" i="75"/>
  <c r="AJ391" i="75"/>
  <c r="AJ402" i="75"/>
  <c r="AJ403" i="75"/>
  <c r="AJ386" i="75"/>
  <c r="AJ394" i="75"/>
  <c r="AJ410" i="75"/>
  <c r="AJ406" i="75"/>
  <c r="AP130" i="75"/>
  <c r="AP100" i="75"/>
  <c r="AP123" i="75"/>
  <c r="AP127" i="75"/>
  <c r="AP121" i="75"/>
  <c r="AP129" i="75"/>
  <c r="AP109" i="75"/>
  <c r="AP113" i="75"/>
  <c r="AP125" i="75"/>
  <c r="AP110" i="75"/>
  <c r="AP107" i="75"/>
  <c r="AP106" i="75"/>
  <c r="AP128" i="75"/>
  <c r="AP126" i="75"/>
  <c r="AP112" i="75"/>
  <c r="AP104" i="75"/>
  <c r="AP111" i="75"/>
  <c r="AP115" i="75"/>
  <c r="AP102" i="75"/>
  <c r="AP118" i="75"/>
  <c r="AP114" i="75"/>
  <c r="AP103" i="75"/>
  <c r="AP131" i="75"/>
  <c r="AP101" i="75"/>
  <c r="AP116" i="75"/>
  <c r="AP117" i="75"/>
  <c r="AP120" i="75"/>
  <c r="AP122" i="75"/>
  <c r="AP105" i="75"/>
  <c r="AP108" i="75"/>
  <c r="AP124" i="75"/>
  <c r="AP119" i="75"/>
  <c r="I30" i="75"/>
  <c r="I13" i="75"/>
  <c r="I21" i="75"/>
  <c r="I5" i="75"/>
  <c r="I16" i="75"/>
  <c r="I19" i="75"/>
  <c r="I22" i="75"/>
  <c r="I12" i="75"/>
  <c r="I14" i="75"/>
  <c r="I9" i="75"/>
  <c r="I23" i="75"/>
  <c r="I32" i="75"/>
  <c r="I25" i="75"/>
  <c r="I6" i="75"/>
  <c r="I29" i="75"/>
  <c r="I28" i="75"/>
  <c r="I18" i="75"/>
  <c r="I8" i="75"/>
  <c r="I7" i="75"/>
  <c r="I26" i="75"/>
  <c r="I10" i="75"/>
  <c r="I36" i="75"/>
  <c r="I24" i="75"/>
  <c r="I27" i="75"/>
  <c r="I35" i="75"/>
  <c r="I34" i="75"/>
  <c r="I20" i="75"/>
  <c r="I31" i="75"/>
  <c r="I11" i="75"/>
  <c r="I33" i="75"/>
  <c r="I15" i="75"/>
  <c r="I17" i="75"/>
  <c r="BA30" i="75"/>
  <c r="BA14" i="75"/>
  <c r="BA18" i="75"/>
  <c r="BA20" i="75"/>
  <c r="BA7" i="75"/>
  <c r="BA19" i="75"/>
  <c r="BA22" i="75"/>
  <c r="BA23" i="75"/>
  <c r="BA29" i="75"/>
  <c r="BA6" i="75"/>
  <c r="BA28" i="75"/>
  <c r="BA34" i="75"/>
  <c r="BA16" i="75"/>
  <c r="BA31" i="75"/>
  <c r="BA8" i="75"/>
  <c r="BA25" i="75"/>
  <c r="BA24" i="75"/>
  <c r="BA27" i="75"/>
  <c r="BA35" i="75"/>
  <c r="BA5" i="75"/>
  <c r="BA26" i="75"/>
  <c r="BA12" i="75"/>
  <c r="BA36" i="75"/>
  <c r="BA10" i="75"/>
  <c r="BA15" i="75"/>
  <c r="BA13" i="75"/>
  <c r="BA32" i="75"/>
  <c r="BA17" i="75"/>
  <c r="BA9" i="75"/>
  <c r="BA21" i="75"/>
  <c r="BA11" i="75"/>
  <c r="BA33" i="75"/>
  <c r="F226" i="75"/>
  <c r="F212" i="75"/>
  <c r="F202" i="75"/>
  <c r="F223" i="75"/>
  <c r="F224" i="75"/>
  <c r="F196" i="75"/>
  <c r="F222" i="75"/>
  <c r="F208" i="75"/>
  <c r="F204" i="75"/>
  <c r="F210" i="75"/>
  <c r="F201" i="75"/>
  <c r="F221" i="75"/>
  <c r="F218" i="75"/>
  <c r="F216" i="75"/>
  <c r="F219" i="75"/>
  <c r="F195" i="75"/>
  <c r="F214" i="75"/>
  <c r="F215" i="75"/>
  <c r="F206" i="75"/>
  <c r="F225" i="75"/>
  <c r="F209" i="75"/>
  <c r="F207" i="75"/>
  <c r="F197" i="75"/>
  <c r="F213" i="75"/>
  <c r="F199" i="75"/>
  <c r="F220" i="75"/>
  <c r="F217" i="75"/>
  <c r="F205" i="75"/>
  <c r="F211" i="75"/>
  <c r="F203" i="75"/>
  <c r="F198" i="75"/>
  <c r="F200" i="75"/>
  <c r="O487" i="75"/>
  <c r="O499" i="75"/>
  <c r="O481" i="75"/>
  <c r="O490" i="75"/>
  <c r="O496" i="75"/>
  <c r="O493" i="75"/>
  <c r="O501" i="75"/>
  <c r="O482" i="75"/>
  <c r="O491" i="75"/>
  <c r="O498" i="75"/>
  <c r="O486" i="75"/>
  <c r="O483" i="75"/>
  <c r="O506" i="75"/>
  <c r="O510" i="75"/>
  <c r="O492" i="75"/>
  <c r="O489" i="75"/>
  <c r="O503" i="75"/>
  <c r="O484" i="75"/>
  <c r="O480" i="75"/>
  <c r="O488" i="75"/>
  <c r="O497" i="75"/>
  <c r="O511" i="75"/>
  <c r="O494" i="75"/>
  <c r="O502" i="75"/>
  <c r="O509" i="75"/>
  <c r="O500" i="75"/>
  <c r="O508" i="75"/>
  <c r="O505" i="75"/>
  <c r="O485" i="75"/>
  <c r="O504" i="75"/>
  <c r="O507" i="75"/>
  <c r="O495" i="75"/>
  <c r="AT108" i="75"/>
  <c r="AT109" i="75"/>
  <c r="AT130" i="75"/>
  <c r="AT117" i="75"/>
  <c r="AT129" i="75"/>
  <c r="AT123" i="75"/>
  <c r="AT124" i="75"/>
  <c r="AT128" i="75"/>
  <c r="AT126" i="75"/>
  <c r="AT131" i="75"/>
  <c r="AT125" i="75"/>
  <c r="AT121" i="75"/>
  <c r="AT107" i="75"/>
  <c r="AT114" i="75"/>
  <c r="AT102" i="75"/>
  <c r="AT116" i="75"/>
  <c r="AT103" i="75"/>
  <c r="AT100" i="75"/>
  <c r="AT104" i="75"/>
  <c r="AT119" i="75"/>
  <c r="AT118" i="75"/>
  <c r="AT105" i="75"/>
  <c r="AT101" i="75"/>
  <c r="AT127" i="75"/>
  <c r="AT112" i="75"/>
  <c r="AT106" i="75"/>
  <c r="AT115" i="75"/>
  <c r="AT120" i="75"/>
  <c r="AT111" i="75"/>
  <c r="AT113" i="75"/>
  <c r="AT122" i="75"/>
  <c r="AT110" i="75"/>
  <c r="AD507" i="75"/>
  <c r="AD503" i="75"/>
  <c r="AD492" i="75"/>
  <c r="AD505" i="75"/>
  <c r="AD488" i="75"/>
  <c r="AD497" i="75"/>
  <c r="AD480" i="75"/>
  <c r="AD499" i="75"/>
  <c r="AD509" i="75"/>
  <c r="AD506" i="75"/>
  <c r="AD498" i="75"/>
  <c r="AD483" i="75"/>
  <c r="AD487" i="75"/>
  <c r="AD484" i="75"/>
  <c r="AD500" i="75"/>
  <c r="AD504" i="75"/>
  <c r="AD508" i="75"/>
  <c r="AD489" i="75"/>
  <c r="AD502" i="75"/>
  <c r="AD501" i="75"/>
  <c r="AD496" i="75"/>
  <c r="AD510" i="75"/>
  <c r="AD494" i="75"/>
  <c r="AD485" i="75"/>
  <c r="AD482" i="75"/>
  <c r="AD495" i="75"/>
  <c r="AD486" i="75"/>
  <c r="AD511" i="75"/>
  <c r="AD491" i="75"/>
  <c r="AD493" i="75"/>
  <c r="AD481" i="75"/>
  <c r="AD490" i="75"/>
  <c r="AF499" i="75"/>
  <c r="AF497" i="75"/>
  <c r="AF484" i="75"/>
  <c r="AF498" i="75"/>
  <c r="AF487" i="75"/>
  <c r="AF486" i="75"/>
  <c r="AF505" i="75"/>
  <c r="AF485" i="75"/>
  <c r="AF509" i="75"/>
  <c r="AF489" i="75"/>
  <c r="AF481" i="75"/>
  <c r="AF502" i="75"/>
  <c r="AF480" i="75"/>
  <c r="AF500" i="75"/>
  <c r="AF506" i="75"/>
  <c r="AF504" i="75"/>
  <c r="AF482" i="75"/>
  <c r="AF503" i="75"/>
  <c r="AF490" i="75"/>
  <c r="AF488" i="75"/>
  <c r="AF483" i="75"/>
  <c r="AF491" i="75"/>
  <c r="AF494" i="75"/>
  <c r="AF495" i="75"/>
  <c r="AF492" i="75"/>
  <c r="AF508" i="75"/>
  <c r="AF493" i="75"/>
  <c r="AF511" i="75"/>
  <c r="AF510" i="75"/>
  <c r="AF507" i="75"/>
  <c r="AF501" i="75"/>
  <c r="AF496" i="75"/>
  <c r="Z509" i="75"/>
  <c r="Z488" i="75"/>
  <c r="Z481" i="75"/>
  <c r="Z492" i="75"/>
  <c r="Z499" i="75"/>
  <c r="Z484" i="75"/>
  <c r="Z504" i="75"/>
  <c r="Z501" i="75"/>
  <c r="Z493" i="75"/>
  <c r="Z510" i="75"/>
  <c r="Z496" i="75"/>
  <c r="Z483" i="75"/>
  <c r="Z507" i="75"/>
  <c r="Z480" i="75"/>
  <c r="Z491" i="75"/>
  <c r="Z486" i="75"/>
  <c r="Z498" i="75"/>
  <c r="Z502" i="75"/>
  <c r="Z487" i="75"/>
  <c r="Z503" i="75"/>
  <c r="Z485" i="75"/>
  <c r="Z511" i="75"/>
  <c r="Z497" i="75"/>
  <c r="Z482" i="75"/>
  <c r="Z495" i="75"/>
  <c r="Z508" i="75"/>
  <c r="Z500" i="75"/>
  <c r="Z489" i="75"/>
  <c r="Z490" i="75"/>
  <c r="Z505" i="75"/>
  <c r="Z494" i="75"/>
  <c r="Z506" i="75"/>
  <c r="Z211" i="75"/>
  <c r="Z210" i="75"/>
  <c r="Z204" i="75"/>
  <c r="Z222" i="75"/>
  <c r="Z216" i="75"/>
  <c r="Z202" i="75"/>
  <c r="Z225" i="75"/>
  <c r="Z213" i="75"/>
  <c r="Z205" i="75"/>
  <c r="Z201" i="75"/>
  <c r="Z215" i="75"/>
  <c r="Z196" i="75"/>
  <c r="Z226" i="75"/>
  <c r="Z198" i="75"/>
  <c r="Z221" i="75"/>
  <c r="Z217" i="75"/>
  <c r="Z208" i="75"/>
  <c r="Z214" i="75"/>
  <c r="Z199" i="75"/>
  <c r="Z203" i="75"/>
  <c r="Z207" i="75"/>
  <c r="Z212" i="75"/>
  <c r="Z200" i="75"/>
  <c r="Z197" i="75"/>
  <c r="Z218" i="75"/>
  <c r="Z220" i="75"/>
  <c r="Z219" i="75"/>
  <c r="Z209" i="75"/>
  <c r="Z223" i="75"/>
  <c r="Z206" i="75"/>
  <c r="Z195" i="75"/>
  <c r="Z224" i="75"/>
  <c r="AM117" i="75"/>
  <c r="AM103" i="75"/>
  <c r="AM109" i="75"/>
  <c r="AM107" i="75"/>
  <c r="AM128" i="75"/>
  <c r="AM108" i="75"/>
  <c r="AM125" i="75"/>
  <c r="AM122" i="75"/>
  <c r="AM114" i="75"/>
  <c r="AM115" i="75"/>
  <c r="AM124" i="75"/>
  <c r="AM102" i="75"/>
  <c r="AM101" i="75"/>
  <c r="AM113" i="75"/>
  <c r="AM111" i="75"/>
  <c r="AM105" i="75"/>
  <c r="AM121" i="75"/>
  <c r="AM112" i="75"/>
  <c r="AM100" i="75"/>
  <c r="AM120" i="75"/>
  <c r="AM127" i="75"/>
  <c r="AM116" i="75"/>
  <c r="AM119" i="75"/>
  <c r="AM110" i="75"/>
  <c r="AM106" i="75"/>
  <c r="AM126" i="75"/>
  <c r="AM104" i="75"/>
  <c r="AM130" i="75"/>
  <c r="AM131" i="75"/>
  <c r="AM118" i="75"/>
  <c r="AM123" i="75"/>
  <c r="AM129" i="75"/>
  <c r="U29" i="75"/>
  <c r="U6" i="75"/>
  <c r="U28" i="75"/>
  <c r="U18" i="75"/>
  <c r="U20" i="75"/>
  <c r="U7" i="75"/>
  <c r="U8" i="75"/>
  <c r="U25" i="75"/>
  <c r="U24" i="75"/>
  <c r="U27" i="75"/>
  <c r="U35" i="75"/>
  <c r="U34" i="75"/>
  <c r="U16" i="75"/>
  <c r="U31" i="75"/>
  <c r="U36" i="75"/>
  <c r="U10" i="75"/>
  <c r="U15" i="75"/>
  <c r="U13" i="75"/>
  <c r="U21" i="75"/>
  <c r="U5" i="75"/>
  <c r="U26" i="75"/>
  <c r="U12" i="75"/>
  <c r="U11" i="75"/>
  <c r="U33" i="75"/>
  <c r="U30" i="75"/>
  <c r="U14" i="75"/>
  <c r="U32" i="75"/>
  <c r="U17" i="75"/>
  <c r="U9" i="75"/>
  <c r="U19" i="75"/>
  <c r="U22" i="75"/>
  <c r="U23" i="75"/>
  <c r="N502" i="75"/>
  <c r="N501" i="75"/>
  <c r="N488" i="75"/>
  <c r="N482" i="75"/>
  <c r="N498" i="75"/>
  <c r="N487" i="75"/>
  <c r="N504" i="75"/>
  <c r="N481" i="75"/>
  <c r="N492" i="75"/>
  <c r="N489" i="75"/>
  <c r="N496" i="75"/>
  <c r="N511" i="75"/>
  <c r="N483" i="75"/>
  <c r="N485" i="75"/>
  <c r="N495" i="75"/>
  <c r="N503" i="75"/>
  <c r="N490" i="75"/>
  <c r="N494" i="75"/>
  <c r="N491" i="75"/>
  <c r="N500" i="75"/>
  <c r="N510" i="75"/>
  <c r="N486" i="75"/>
  <c r="N508" i="75"/>
  <c r="N499" i="75"/>
  <c r="N484" i="75"/>
  <c r="N497" i="75"/>
  <c r="N493" i="75"/>
  <c r="N509" i="75"/>
  <c r="N480" i="75"/>
  <c r="N506" i="75"/>
  <c r="N505" i="75"/>
  <c r="N507" i="75"/>
  <c r="Q413" i="75"/>
  <c r="Q398" i="75"/>
  <c r="Q409" i="75"/>
  <c r="Q408" i="75"/>
  <c r="Q390" i="75"/>
  <c r="Q403" i="75"/>
  <c r="Q388" i="75"/>
  <c r="Q389" i="75"/>
  <c r="Q385" i="75"/>
  <c r="Q396" i="75"/>
  <c r="Q394" i="75"/>
  <c r="Q399" i="75"/>
  <c r="Q404" i="75"/>
  <c r="Q414" i="75"/>
  <c r="Q386" i="75"/>
  <c r="Q411" i="75"/>
  <c r="Q393" i="75"/>
  <c r="Q412" i="75"/>
  <c r="Q416" i="75"/>
  <c r="Q401" i="75"/>
  <c r="Q415" i="75"/>
  <c r="Q397" i="75"/>
  <c r="Q395" i="75"/>
  <c r="Q402" i="75"/>
  <c r="Q392" i="75"/>
  <c r="Q391" i="75"/>
  <c r="Q400" i="75"/>
  <c r="Q410" i="75"/>
  <c r="Q405" i="75"/>
  <c r="Q407" i="75"/>
  <c r="Q387" i="75"/>
  <c r="Q406" i="75"/>
  <c r="Q201" i="75"/>
  <c r="Q225" i="75"/>
  <c r="Q199" i="75"/>
  <c r="Q214" i="75"/>
  <c r="Q210" i="75"/>
  <c r="Q203" i="75"/>
  <c r="Q213" i="75"/>
  <c r="Q216" i="75"/>
  <c r="Q218" i="75"/>
  <c r="Q217" i="75"/>
  <c r="Q207" i="75"/>
  <c r="Q209" i="75"/>
  <c r="Q223" i="75"/>
  <c r="Q205" i="75"/>
  <c r="Q221" i="75"/>
  <c r="Q215" i="75"/>
  <c r="Q197" i="75"/>
  <c r="Q219" i="75"/>
  <c r="Q222" i="75"/>
  <c r="Q204" i="75"/>
  <c r="Q211" i="75"/>
  <c r="Q208" i="75"/>
  <c r="Q212" i="75"/>
  <c r="Q200" i="75"/>
  <c r="Q206" i="75"/>
  <c r="Q224" i="75"/>
  <c r="Q195" i="75"/>
  <c r="Q202" i="75"/>
  <c r="Q226" i="75"/>
  <c r="Q198" i="75"/>
  <c r="Q196" i="75"/>
  <c r="Q220" i="75"/>
  <c r="AA492" i="75"/>
  <c r="AA511" i="75"/>
  <c r="AA500" i="75"/>
  <c r="AA502" i="75"/>
  <c r="AA494" i="75"/>
  <c r="AA481" i="75"/>
  <c r="AA482" i="75"/>
  <c r="AA480" i="75"/>
  <c r="AA510" i="75"/>
  <c r="AA504" i="75"/>
  <c r="AA497" i="75"/>
  <c r="AA507" i="75"/>
  <c r="AA491" i="75"/>
  <c r="AA490" i="75"/>
  <c r="AA506" i="75"/>
  <c r="AA509" i="75"/>
  <c r="AA508" i="75"/>
  <c r="AA484" i="75"/>
  <c r="AA486" i="75"/>
  <c r="AA501" i="75"/>
  <c r="AA489" i="75"/>
  <c r="AA488" i="75"/>
  <c r="AA495" i="75"/>
  <c r="AA493" i="75"/>
  <c r="AA485" i="75"/>
  <c r="AA496" i="75"/>
  <c r="AA498" i="75"/>
  <c r="AA487" i="75"/>
  <c r="AA483" i="75"/>
  <c r="AA503" i="75"/>
  <c r="AA505" i="75"/>
  <c r="AA499" i="75"/>
  <c r="V29" i="75"/>
  <c r="V30" i="75"/>
  <c r="V35" i="75"/>
  <c r="V10" i="75"/>
  <c r="V34" i="75"/>
  <c r="V20" i="75"/>
  <c r="V9" i="75"/>
  <c r="V11" i="75"/>
  <c r="V24" i="75"/>
  <c r="V21" i="75"/>
  <c r="V7" i="75"/>
  <c r="V36" i="75"/>
  <c r="V12" i="75"/>
  <c r="V15" i="75"/>
  <c r="V27" i="75"/>
  <c r="V14" i="75"/>
  <c r="V22" i="75"/>
  <c r="V26" i="75"/>
  <c r="V8" i="75"/>
  <c r="V33" i="75"/>
  <c r="V23" i="75"/>
  <c r="V6" i="75"/>
  <c r="V13" i="75"/>
  <c r="V32" i="75"/>
  <c r="V25" i="75"/>
  <c r="V18" i="75"/>
  <c r="V17" i="75"/>
  <c r="V19" i="75"/>
  <c r="V31" i="75"/>
  <c r="V28" i="75"/>
  <c r="V5" i="75"/>
  <c r="V16" i="75"/>
  <c r="AI6" i="75"/>
  <c r="AI28" i="75"/>
  <c r="AI35" i="75"/>
  <c r="AI12" i="75"/>
  <c r="AI10" i="75"/>
  <c r="AI11" i="75"/>
  <c r="AI16" i="75"/>
  <c r="AI8" i="75"/>
  <c r="AI29" i="75"/>
  <c r="AI27" i="75"/>
  <c r="AI14" i="75"/>
  <c r="AI19" i="75"/>
  <c r="AI26" i="75"/>
  <c r="AI9" i="75"/>
  <c r="AI18" i="75"/>
  <c r="AI36" i="75"/>
  <c r="AI24" i="75"/>
  <c r="AI13" i="75"/>
  <c r="AI21" i="75"/>
  <c r="AI17" i="75"/>
  <c r="AI22" i="75"/>
  <c r="AI31" i="75"/>
  <c r="AI34" i="75"/>
  <c r="AI23" i="75"/>
  <c r="AI15" i="75"/>
  <c r="AI30" i="75"/>
  <c r="AI32" i="75"/>
  <c r="AI20" i="75"/>
  <c r="AI25" i="75"/>
  <c r="AI33" i="75"/>
  <c r="AI5" i="75"/>
  <c r="AI7" i="75"/>
  <c r="AN404" i="75"/>
  <c r="AN410" i="75"/>
  <c r="AN401" i="75"/>
  <c r="AN406" i="75"/>
  <c r="AN387" i="75"/>
  <c r="AN391" i="75"/>
  <c r="AN398" i="75"/>
  <c r="AN416" i="75"/>
  <c r="AN396" i="75"/>
  <c r="AN390" i="75"/>
  <c r="AN388" i="75"/>
  <c r="AN409" i="75"/>
  <c r="AN407" i="75"/>
  <c r="AN399" i="75"/>
  <c r="AN392" i="75"/>
  <c r="AN389" i="75"/>
  <c r="AN386" i="75"/>
  <c r="AN402" i="75"/>
  <c r="AN413" i="75"/>
  <c r="AN411" i="75"/>
  <c r="AN414" i="75"/>
  <c r="AN403" i="75"/>
  <c r="AN400" i="75"/>
  <c r="AN405" i="75"/>
  <c r="AN397" i="75"/>
  <c r="AN412" i="75"/>
  <c r="AN395" i="75"/>
  <c r="AN385" i="75"/>
  <c r="AN394" i="75"/>
  <c r="AN415" i="75"/>
  <c r="AN393" i="75"/>
  <c r="AN408" i="75"/>
  <c r="S314" i="75"/>
  <c r="S312" i="75"/>
  <c r="S296" i="75"/>
  <c r="S292" i="75"/>
  <c r="S300" i="75"/>
  <c r="S301" i="75"/>
  <c r="S291" i="75"/>
  <c r="S313" i="75"/>
  <c r="S318" i="75"/>
  <c r="S299" i="75"/>
  <c r="S304" i="75"/>
  <c r="S290" i="75"/>
  <c r="S317" i="75"/>
  <c r="S320" i="75"/>
  <c r="S306" i="75"/>
  <c r="S293" i="75"/>
  <c r="S297" i="75"/>
  <c r="S309" i="75"/>
  <c r="S319" i="75"/>
  <c r="S298" i="75"/>
  <c r="S302" i="75"/>
  <c r="S295" i="75"/>
  <c r="S305" i="75"/>
  <c r="S315" i="75"/>
  <c r="S308" i="75"/>
  <c r="S321" i="75"/>
  <c r="S303" i="75"/>
  <c r="S294" i="75"/>
  <c r="S311" i="75"/>
  <c r="S316" i="75"/>
  <c r="S307" i="75"/>
  <c r="S310" i="75"/>
  <c r="K106" i="75"/>
  <c r="K103" i="75"/>
  <c r="K104" i="75"/>
  <c r="K102" i="75"/>
  <c r="K100" i="75"/>
  <c r="K105" i="75"/>
  <c r="K107" i="75"/>
  <c r="K111" i="75"/>
  <c r="K117" i="75"/>
  <c r="K115" i="75"/>
  <c r="K124" i="75"/>
  <c r="K116" i="75"/>
  <c r="K125" i="75"/>
  <c r="K110" i="75"/>
  <c r="K120" i="75"/>
  <c r="K101" i="75"/>
  <c r="K121" i="75"/>
  <c r="K112" i="75"/>
  <c r="K109" i="75"/>
  <c r="K123" i="75"/>
  <c r="K119" i="75"/>
  <c r="K131" i="75"/>
  <c r="K122" i="75"/>
  <c r="K127" i="75"/>
  <c r="K126" i="75"/>
  <c r="K130" i="75"/>
  <c r="K113" i="75"/>
  <c r="K108" i="75"/>
  <c r="K129" i="75"/>
  <c r="K128" i="75"/>
  <c r="K114" i="75"/>
  <c r="K118" i="75"/>
  <c r="H405" i="75"/>
  <c r="H412" i="75"/>
  <c r="H407" i="75"/>
  <c r="H410" i="75"/>
  <c r="H411" i="75"/>
  <c r="H403" i="75"/>
  <c r="H394" i="75"/>
  <c r="H398" i="75"/>
  <c r="H404" i="75"/>
  <c r="H389" i="75"/>
  <c r="H390" i="75"/>
  <c r="H409" i="75"/>
  <c r="H387" i="75"/>
  <c r="H391" i="75"/>
  <c r="H413" i="75"/>
  <c r="H392" i="75"/>
  <c r="H385" i="75"/>
  <c r="H400" i="75"/>
  <c r="H395" i="75"/>
  <c r="H399" i="75"/>
  <c r="H414" i="75"/>
  <c r="H416" i="75"/>
  <c r="H415" i="75"/>
  <c r="H406" i="75"/>
  <c r="H397" i="75"/>
  <c r="H386" i="75"/>
  <c r="H402" i="75"/>
  <c r="H393" i="75"/>
  <c r="H401" i="75"/>
  <c r="H396" i="75"/>
  <c r="H388" i="75"/>
  <c r="H408" i="75"/>
  <c r="V480" i="75"/>
  <c r="V507" i="75"/>
  <c r="V503" i="75"/>
  <c r="V484" i="75"/>
  <c r="V506" i="75"/>
  <c r="V492" i="75"/>
  <c r="V498" i="75"/>
  <c r="V504" i="75"/>
  <c r="V509" i="75"/>
  <c r="V511" i="75"/>
  <c r="V500" i="75"/>
  <c r="V485" i="75"/>
  <c r="V502" i="75"/>
  <c r="V481" i="75"/>
  <c r="V482" i="75"/>
  <c r="V491" i="75"/>
  <c r="V508" i="75"/>
  <c r="V493" i="75"/>
  <c r="V489" i="75"/>
  <c r="V490" i="75"/>
  <c r="V497" i="75"/>
  <c r="V488" i="75"/>
  <c r="V510" i="75"/>
  <c r="V494" i="75"/>
  <c r="V496" i="75"/>
  <c r="V495" i="75"/>
  <c r="V487" i="75"/>
  <c r="V505" i="75"/>
  <c r="V501" i="75"/>
  <c r="V499" i="75"/>
  <c r="V483" i="75"/>
  <c r="V486" i="75"/>
  <c r="AJ124" i="75"/>
  <c r="AJ106" i="75"/>
  <c r="AJ129" i="75"/>
  <c r="AJ114" i="75"/>
  <c r="AJ109" i="75"/>
  <c r="AJ123" i="75"/>
  <c r="AJ128" i="75"/>
  <c r="AJ110" i="75"/>
  <c r="AJ131" i="75"/>
  <c r="AJ108" i="75"/>
  <c r="AJ130" i="75"/>
  <c r="AJ117" i="75"/>
  <c r="AJ113" i="75"/>
  <c r="AJ125" i="75"/>
  <c r="AJ105" i="75"/>
  <c r="AJ120" i="75"/>
  <c r="AJ100" i="75"/>
  <c r="AJ126" i="75"/>
  <c r="AJ112" i="75"/>
  <c r="AJ121" i="75"/>
  <c r="AJ119" i="75"/>
  <c r="AJ122" i="75"/>
  <c r="AJ118" i="75"/>
  <c r="AJ116" i="75"/>
  <c r="AJ104" i="75"/>
  <c r="AJ103" i="75"/>
  <c r="AJ107" i="75"/>
  <c r="AJ111" i="75"/>
  <c r="AJ101" i="75"/>
  <c r="AJ102" i="75"/>
  <c r="AJ115" i="75"/>
  <c r="AJ127" i="75"/>
  <c r="Y506" i="75"/>
  <c r="Y492" i="75"/>
  <c r="Y501" i="75"/>
  <c r="Y507" i="75"/>
  <c r="Y488" i="75"/>
  <c r="Y499" i="75"/>
  <c r="Y498" i="75"/>
  <c r="Y486" i="75"/>
  <c r="Y510" i="75"/>
  <c r="Y481" i="75"/>
  <c r="Y505" i="75"/>
  <c r="Y496" i="75"/>
  <c r="Y497" i="75"/>
  <c r="Y494" i="75"/>
  <c r="Y503" i="75"/>
  <c r="Y487" i="75"/>
  <c r="Y495" i="75"/>
  <c r="Y483" i="75"/>
  <c r="Y509" i="75"/>
  <c r="Y504" i="75"/>
  <c r="Y482" i="75"/>
  <c r="Y480" i="75"/>
  <c r="Y502" i="75"/>
  <c r="Y484" i="75"/>
  <c r="Y500" i="75"/>
  <c r="Y491" i="75"/>
  <c r="Y508" i="75"/>
  <c r="Y511" i="75"/>
  <c r="Y493" i="75"/>
  <c r="Y485" i="75"/>
  <c r="Y489" i="75"/>
  <c r="Y490" i="75"/>
  <c r="O121" i="75"/>
  <c r="O112" i="75"/>
  <c r="O124" i="75"/>
  <c r="O102" i="75"/>
  <c r="O101" i="75"/>
  <c r="O122" i="75"/>
  <c r="O111" i="75"/>
  <c r="O110" i="75"/>
  <c r="O106" i="75"/>
  <c r="O126" i="75"/>
  <c r="O104" i="75"/>
  <c r="O108" i="75"/>
  <c r="O120" i="75"/>
  <c r="O127" i="75"/>
  <c r="O113" i="75"/>
  <c r="O119" i="75"/>
  <c r="O117" i="75"/>
  <c r="O103" i="75"/>
  <c r="O109" i="75"/>
  <c r="O128" i="75"/>
  <c r="O130" i="75"/>
  <c r="O118" i="75"/>
  <c r="O116" i="75"/>
  <c r="O129" i="75"/>
  <c r="O114" i="75"/>
  <c r="O115" i="75"/>
  <c r="O125" i="75"/>
  <c r="O107" i="75"/>
  <c r="O123" i="75"/>
  <c r="O100" i="75"/>
  <c r="O131" i="75"/>
  <c r="O105" i="75"/>
  <c r="R316" i="75"/>
  <c r="R290" i="75"/>
  <c r="R311" i="75"/>
  <c r="R309" i="75"/>
  <c r="R300" i="75"/>
  <c r="R306" i="75"/>
  <c r="R315" i="75"/>
  <c r="R299" i="75"/>
  <c r="R318" i="75"/>
  <c r="R295" i="75"/>
  <c r="R319" i="75"/>
  <c r="R303" i="75"/>
  <c r="R302" i="75"/>
  <c r="R293" i="75"/>
  <c r="R304" i="75"/>
  <c r="R320" i="75"/>
  <c r="R296" i="75"/>
  <c r="R321" i="75"/>
  <c r="R317" i="75"/>
  <c r="R307" i="75"/>
  <c r="R305" i="75"/>
  <c r="R308" i="75"/>
  <c r="R297" i="75"/>
  <c r="R310" i="75"/>
  <c r="R298" i="75"/>
  <c r="R294" i="75"/>
  <c r="R313" i="75"/>
  <c r="R314" i="75"/>
  <c r="R292" i="75"/>
  <c r="R291" i="75"/>
  <c r="R301" i="75"/>
  <c r="R312" i="75"/>
  <c r="AU207" i="75"/>
  <c r="AU212" i="75"/>
  <c r="AU213" i="75"/>
  <c r="AU196" i="75"/>
  <c r="AU224" i="75"/>
  <c r="AU218" i="75"/>
  <c r="AU214" i="75"/>
  <c r="AU203" i="75"/>
  <c r="AU200" i="75"/>
  <c r="AU199" i="75"/>
  <c r="AU206" i="75"/>
  <c r="AU217" i="75"/>
  <c r="AU221" i="75"/>
  <c r="AU205" i="75"/>
  <c r="AU226" i="75"/>
  <c r="AU209" i="75"/>
  <c r="AU222" i="75"/>
  <c r="AU195" i="75"/>
  <c r="AU208" i="75"/>
  <c r="AU215" i="75"/>
  <c r="AU216" i="75"/>
  <c r="AU223" i="75"/>
  <c r="AU198" i="75"/>
  <c r="AU204" i="75"/>
  <c r="AU225" i="75"/>
  <c r="AU202" i="75"/>
  <c r="AU220" i="75"/>
  <c r="AU201" i="75"/>
  <c r="AU210" i="75"/>
  <c r="AU197" i="75"/>
  <c r="AU219" i="75"/>
  <c r="AU211" i="75"/>
  <c r="AI502" i="75"/>
  <c r="AI501" i="75"/>
  <c r="AI485" i="75"/>
  <c r="AI509" i="75"/>
  <c r="AI489" i="75"/>
  <c r="AI495" i="75"/>
  <c r="AI503" i="75"/>
  <c r="AI480" i="75"/>
  <c r="AI496" i="75"/>
  <c r="AI508" i="75"/>
  <c r="AI488" i="75"/>
  <c r="AI486" i="75"/>
  <c r="AI482" i="75"/>
  <c r="AI492" i="75"/>
  <c r="AI481" i="75"/>
  <c r="AI511" i="75"/>
  <c r="AI498" i="75"/>
  <c r="AI494" i="75"/>
  <c r="AI500" i="75"/>
  <c r="AI506" i="75"/>
  <c r="AI483" i="75"/>
  <c r="AI490" i="75"/>
  <c r="AI505" i="75"/>
  <c r="AI491" i="75"/>
  <c r="AI484" i="75"/>
  <c r="AI497" i="75"/>
  <c r="AI507" i="75"/>
  <c r="AI499" i="75"/>
  <c r="AI510" i="75"/>
  <c r="AI487" i="75"/>
  <c r="AI504" i="75"/>
  <c r="AI493" i="75"/>
  <c r="O312" i="75"/>
  <c r="O294" i="75"/>
  <c r="O307" i="75"/>
  <c r="O317" i="75"/>
  <c r="O321" i="75"/>
  <c r="O305" i="75"/>
  <c r="O301" i="75"/>
  <c r="O297" i="75"/>
  <c r="O298" i="75"/>
  <c r="O303" i="75"/>
  <c r="O300" i="75"/>
  <c r="O302" i="75"/>
  <c r="O291" i="75"/>
  <c r="O293" i="75"/>
  <c r="O299" i="75"/>
  <c r="O318" i="75"/>
  <c r="O290" i="75"/>
  <c r="O319" i="75"/>
  <c r="O320" i="75"/>
  <c r="O308" i="75"/>
  <c r="O296" i="75"/>
  <c r="O316" i="75"/>
  <c r="O309" i="75"/>
  <c r="O295" i="75"/>
  <c r="O314" i="75"/>
  <c r="O304" i="75"/>
  <c r="O310" i="75"/>
  <c r="O313" i="75"/>
  <c r="O315" i="75"/>
  <c r="O306" i="75"/>
  <c r="O311" i="75"/>
  <c r="O292" i="75"/>
  <c r="D124" i="75"/>
  <c r="D106" i="75"/>
  <c r="D107" i="75"/>
  <c r="D111" i="75"/>
  <c r="D119" i="75"/>
  <c r="D123" i="75"/>
  <c r="D128" i="75"/>
  <c r="D110" i="75"/>
  <c r="D131" i="75"/>
  <c r="D108" i="75"/>
  <c r="D130" i="75"/>
  <c r="D129" i="75"/>
  <c r="D114" i="75"/>
  <c r="D101" i="75"/>
  <c r="D105" i="75"/>
  <c r="D120" i="75"/>
  <c r="D100" i="75"/>
  <c r="D126" i="75"/>
  <c r="D112" i="75"/>
  <c r="D125" i="75"/>
  <c r="D113" i="75"/>
  <c r="D109" i="75"/>
  <c r="D118" i="75"/>
  <c r="D116" i="75"/>
  <c r="D104" i="75"/>
  <c r="D103" i="75"/>
  <c r="D117" i="75"/>
  <c r="D121" i="75"/>
  <c r="D122" i="75"/>
  <c r="D102" i="75"/>
  <c r="D115" i="75"/>
  <c r="D127" i="75"/>
  <c r="BC504" i="75"/>
  <c r="BC490" i="75"/>
  <c r="BC485" i="75"/>
  <c r="BC501" i="75"/>
  <c r="BC487" i="75"/>
  <c r="BC491" i="75"/>
  <c r="BC481" i="75"/>
  <c r="BC502" i="75"/>
  <c r="BC482" i="75"/>
  <c r="BC492" i="75"/>
  <c r="BC508" i="75"/>
  <c r="BC484" i="75"/>
  <c r="BC486" i="75"/>
  <c r="BC493" i="75"/>
  <c r="BC495" i="75"/>
  <c r="BC506" i="75"/>
  <c r="BC498" i="75"/>
  <c r="BC503" i="75"/>
  <c r="BC500" i="75"/>
  <c r="BC511" i="75"/>
  <c r="BC496" i="75"/>
  <c r="BC505" i="75"/>
  <c r="BC489" i="75"/>
  <c r="BC497" i="75"/>
  <c r="BC499" i="75"/>
  <c r="BC494" i="75"/>
  <c r="BC509" i="75"/>
  <c r="BC483" i="75"/>
  <c r="BC510" i="75"/>
  <c r="BC507" i="75"/>
  <c r="BC480" i="75"/>
  <c r="BC488" i="75"/>
  <c r="O409" i="75"/>
  <c r="O415" i="75"/>
  <c r="O390" i="75"/>
  <c r="O392" i="75"/>
  <c r="O388" i="75"/>
  <c r="O399" i="75"/>
  <c r="O413" i="75"/>
  <c r="O410" i="75"/>
  <c r="O416" i="75"/>
  <c r="O408" i="75"/>
  <c r="O407" i="75"/>
  <c r="O403" i="75"/>
  <c r="O406" i="75"/>
  <c r="O389" i="75"/>
  <c r="O396" i="75"/>
  <c r="O398" i="75"/>
  <c r="O393" i="75"/>
  <c r="O411" i="75"/>
  <c r="O395" i="75"/>
  <c r="O412" i="75"/>
  <c r="O385" i="75"/>
  <c r="O401" i="75"/>
  <c r="O386" i="75"/>
  <c r="O414" i="75"/>
  <c r="O404" i="75"/>
  <c r="O405" i="75"/>
  <c r="O397" i="75"/>
  <c r="O402" i="75"/>
  <c r="O387" i="75"/>
  <c r="O391" i="75"/>
  <c r="O394" i="75"/>
  <c r="O400" i="75"/>
  <c r="AC221" i="75"/>
  <c r="AC219" i="75"/>
  <c r="AC201" i="75"/>
  <c r="AC210" i="75"/>
  <c r="AC195" i="75"/>
  <c r="AC198" i="75"/>
  <c r="AC226" i="75"/>
  <c r="AC202" i="75"/>
  <c r="AC225" i="75"/>
  <c r="AC213" i="75"/>
  <c r="AC214" i="75"/>
  <c r="AC205" i="75"/>
  <c r="AC203" i="75"/>
  <c r="AC199" i="75"/>
  <c r="AC212" i="75"/>
  <c r="AC217" i="75"/>
  <c r="AC224" i="75"/>
  <c r="AC207" i="75"/>
  <c r="AC218" i="75"/>
  <c r="AC197" i="75"/>
  <c r="AC209" i="75"/>
  <c r="AC208" i="75"/>
  <c r="AC211" i="75"/>
  <c r="AC223" i="75"/>
  <c r="AC200" i="75"/>
  <c r="AC215" i="75"/>
  <c r="AC220" i="75"/>
  <c r="AC222" i="75"/>
  <c r="AC204" i="75"/>
  <c r="AC206" i="75"/>
  <c r="AC216" i="75"/>
  <c r="AC196" i="75"/>
  <c r="AV131" i="75"/>
  <c r="AV122" i="75"/>
  <c r="AV103" i="75"/>
  <c r="AV105" i="75"/>
  <c r="AV125" i="75"/>
  <c r="AV127" i="75"/>
  <c r="AV129" i="75"/>
  <c r="AV114" i="75"/>
  <c r="AV100" i="75"/>
  <c r="AV124" i="75"/>
  <c r="AV106" i="75"/>
  <c r="AV118" i="75"/>
  <c r="AV111" i="75"/>
  <c r="AV110" i="75"/>
  <c r="AV117" i="75"/>
  <c r="AV113" i="75"/>
  <c r="AV130" i="75"/>
  <c r="AV108" i="75"/>
  <c r="AV112" i="75"/>
  <c r="AV115" i="75"/>
  <c r="AV119" i="75"/>
  <c r="AV102" i="75"/>
  <c r="AV121" i="75"/>
  <c r="AV120" i="75"/>
  <c r="AV104" i="75"/>
  <c r="AV126" i="75"/>
  <c r="AV123" i="75"/>
  <c r="AV109" i="75"/>
  <c r="AV101" i="75"/>
  <c r="AV107" i="75"/>
  <c r="AV128" i="75"/>
  <c r="AV116" i="75"/>
  <c r="J27" i="75"/>
  <c r="J28" i="75"/>
  <c r="J21" i="75"/>
  <c r="J36" i="75"/>
  <c r="J23" i="75"/>
  <c r="J20" i="75"/>
  <c r="J19" i="75"/>
  <c r="J31" i="75"/>
  <c r="J29" i="75"/>
  <c r="J13" i="75"/>
  <c r="J14" i="75"/>
  <c r="J22" i="75"/>
  <c r="J18" i="75"/>
  <c r="J11" i="75"/>
  <c r="J7" i="75"/>
  <c r="J9" i="75"/>
  <c r="J24" i="75"/>
  <c r="J30" i="75"/>
  <c r="J32" i="75"/>
  <c r="J25" i="75"/>
  <c r="J34" i="75"/>
  <c r="J12" i="75"/>
  <c r="J26" i="75"/>
  <c r="J8" i="75"/>
  <c r="J15" i="75"/>
  <c r="J6" i="75"/>
  <c r="J35" i="75"/>
  <c r="J10" i="75"/>
  <c r="J5" i="75"/>
  <c r="J17" i="75"/>
  <c r="J33" i="75"/>
  <c r="J16" i="75"/>
  <c r="AV320" i="75"/>
  <c r="AV300" i="75"/>
  <c r="AV311" i="75"/>
  <c r="AV290" i="75"/>
  <c r="AV295" i="75"/>
  <c r="AV298" i="75"/>
  <c r="AV312" i="75"/>
  <c r="AV299" i="75"/>
  <c r="AV313" i="75"/>
  <c r="AV318" i="75"/>
  <c r="AV317" i="75"/>
  <c r="AV291" i="75"/>
  <c r="AV294" i="75"/>
  <c r="AV309" i="75"/>
  <c r="AV316" i="75"/>
  <c r="AV308" i="75"/>
  <c r="AV302" i="75"/>
  <c r="AV305" i="75"/>
  <c r="AV319" i="75"/>
  <c r="AV293" i="75"/>
  <c r="AV307" i="75"/>
  <c r="AV315" i="75"/>
  <c r="AV297" i="75"/>
  <c r="AV303" i="75"/>
  <c r="AV310" i="75"/>
  <c r="AV292" i="75"/>
  <c r="AV304" i="75"/>
  <c r="AV301" i="75"/>
  <c r="AV306" i="75"/>
  <c r="AV321" i="75"/>
  <c r="AV314" i="75"/>
  <c r="AV296" i="75"/>
  <c r="BB502" i="75"/>
  <c r="BB501" i="75"/>
  <c r="BB486" i="75"/>
  <c r="BB482" i="75"/>
  <c r="BB488" i="75"/>
  <c r="BB499" i="75"/>
  <c r="BB494" i="75"/>
  <c r="BB483" i="75"/>
  <c r="BB496" i="75"/>
  <c r="BB493" i="75"/>
  <c r="BB511" i="75"/>
  <c r="BB506" i="75"/>
  <c r="BB505" i="75"/>
  <c r="BB507" i="75"/>
  <c r="BB487" i="75"/>
  <c r="BB497" i="75"/>
  <c r="BB490" i="75"/>
  <c r="BB485" i="75"/>
  <c r="BB491" i="75"/>
  <c r="BB500" i="75"/>
  <c r="BB504" i="75"/>
  <c r="BB480" i="75"/>
  <c r="BB495" i="75"/>
  <c r="BB503" i="75"/>
  <c r="BB484" i="75"/>
  <c r="BB481" i="75"/>
  <c r="BB510" i="75"/>
  <c r="BB509" i="75"/>
  <c r="BB489" i="75"/>
  <c r="BB492" i="75"/>
  <c r="BB508" i="75"/>
  <c r="BB498" i="75"/>
  <c r="P301" i="75"/>
  <c r="P299" i="75"/>
  <c r="P312" i="75"/>
  <c r="P309" i="75"/>
  <c r="P294" i="75"/>
  <c r="P321" i="75"/>
  <c r="P298" i="75"/>
  <c r="P307" i="75"/>
  <c r="P291" i="75"/>
  <c r="P292" i="75"/>
  <c r="P304" i="75"/>
  <c r="P290" i="75"/>
  <c r="P303" i="75"/>
  <c r="P306" i="75"/>
  <c r="P308" i="75"/>
  <c r="P313" i="75"/>
  <c r="P305" i="75"/>
  <c r="P320" i="75"/>
  <c r="P297" i="75"/>
  <c r="P315" i="75"/>
  <c r="P296" i="75"/>
  <c r="P316" i="75"/>
  <c r="P317" i="75"/>
  <c r="P311" i="75"/>
  <c r="P295" i="75"/>
  <c r="P293" i="75"/>
  <c r="P318" i="75"/>
  <c r="P314" i="75"/>
  <c r="P319" i="75"/>
  <c r="P310" i="75"/>
  <c r="P302" i="75"/>
  <c r="P300" i="75"/>
  <c r="AJ306" i="75"/>
  <c r="AJ312" i="75"/>
  <c r="AJ320" i="75"/>
  <c r="AJ303" i="75"/>
  <c r="AJ318" i="75"/>
  <c r="AJ310" i="75"/>
  <c r="AJ299" i="75"/>
  <c r="AJ292" i="75"/>
  <c r="AJ300" i="75"/>
  <c r="AJ305" i="75"/>
  <c r="AJ308" i="75"/>
  <c r="AJ297" i="75"/>
  <c r="AJ304" i="75"/>
  <c r="AJ293" i="75"/>
  <c r="AJ296" i="75"/>
  <c r="AJ321" i="75"/>
  <c r="AJ313" i="75"/>
  <c r="AJ316" i="75"/>
  <c r="AJ294" i="75"/>
  <c r="AJ315" i="75"/>
  <c r="AJ295" i="75"/>
  <c r="AJ314" i="75"/>
  <c r="AJ291" i="75"/>
  <c r="AJ301" i="75"/>
  <c r="AJ307" i="75"/>
  <c r="AJ298" i="75"/>
  <c r="AJ309" i="75"/>
  <c r="AJ302" i="75"/>
  <c r="AJ290" i="75"/>
  <c r="AJ319" i="75"/>
  <c r="AJ317" i="75"/>
  <c r="AJ311" i="75"/>
  <c r="AH108" i="75"/>
  <c r="AH125" i="75"/>
  <c r="AH106" i="75"/>
  <c r="AH111" i="75"/>
  <c r="AH115" i="75"/>
  <c r="AH119" i="75"/>
  <c r="AH107" i="75"/>
  <c r="AH128" i="75"/>
  <c r="AH126" i="75"/>
  <c r="AH112" i="75"/>
  <c r="AH104" i="75"/>
  <c r="AH116" i="75"/>
  <c r="AH109" i="75"/>
  <c r="AH102" i="75"/>
  <c r="AH118" i="75"/>
  <c r="AH114" i="75"/>
  <c r="AH103" i="75"/>
  <c r="AH131" i="75"/>
  <c r="AH122" i="75"/>
  <c r="AH127" i="75"/>
  <c r="AH117" i="75"/>
  <c r="AH120" i="75"/>
  <c r="AH123" i="75"/>
  <c r="AH105" i="75"/>
  <c r="AH130" i="75"/>
  <c r="AH100" i="75"/>
  <c r="AH101" i="75"/>
  <c r="AH110" i="75"/>
  <c r="AH121" i="75"/>
  <c r="AH129" i="75"/>
  <c r="AH124" i="75"/>
  <c r="AH113" i="75"/>
  <c r="AO6" i="75"/>
  <c r="AO24" i="75"/>
  <c r="AO28" i="75"/>
  <c r="AO34" i="75"/>
  <c r="AO20" i="75"/>
  <c r="AO31" i="75"/>
  <c r="AO11" i="75"/>
  <c r="AO10" i="75"/>
  <c r="AO15" i="75"/>
  <c r="AO27" i="75"/>
  <c r="AO35" i="75"/>
  <c r="AO5" i="75"/>
  <c r="AO16" i="75"/>
  <c r="AO19" i="75"/>
  <c r="AO21" i="75"/>
  <c r="AO33" i="75"/>
  <c r="AO29" i="75"/>
  <c r="AO13" i="75"/>
  <c r="AO32" i="75"/>
  <c r="AO17" i="75"/>
  <c r="AO9" i="75"/>
  <c r="AO36" i="75"/>
  <c r="AO22" i="75"/>
  <c r="AO12" i="75"/>
  <c r="AO30" i="75"/>
  <c r="AO14" i="75"/>
  <c r="AO18" i="75"/>
  <c r="AO8" i="75"/>
  <c r="AO7" i="75"/>
  <c r="AO26" i="75"/>
  <c r="AO25" i="75"/>
  <c r="AO23" i="75"/>
  <c r="Q200" i="84"/>
  <c r="Q226" i="84"/>
  <c r="Q219" i="84"/>
  <c r="Q206" i="84"/>
  <c r="Q205" i="84"/>
  <c r="Q198" i="84"/>
  <c r="Q213" i="84"/>
  <c r="Q202" i="84"/>
  <c r="Q195" i="84"/>
  <c r="Q208" i="84"/>
  <c r="Q204" i="84"/>
  <c r="Q199" i="84"/>
  <c r="Q201" i="84"/>
  <c r="Q222" i="84"/>
  <c r="Q215" i="84"/>
  <c r="Q223" i="84"/>
  <c r="Q221" i="84"/>
  <c r="Q216" i="84"/>
  <c r="Q214" i="84"/>
  <c r="Q218" i="84"/>
  <c r="Q196" i="84"/>
  <c r="Q207" i="84"/>
  <c r="Q197" i="84"/>
  <c r="Q224" i="84"/>
  <c r="Q203" i="84"/>
  <c r="Q225" i="84"/>
  <c r="Q212" i="84"/>
  <c r="Q220" i="84"/>
  <c r="Q209" i="84"/>
  <c r="Q217" i="84"/>
  <c r="Q210" i="84"/>
  <c r="Q211" i="84"/>
  <c r="AS113" i="84"/>
  <c r="AS120" i="84"/>
  <c r="AS119" i="84"/>
  <c r="AS127" i="84"/>
  <c r="AS121" i="84"/>
  <c r="AS112" i="84"/>
  <c r="AS114" i="84"/>
  <c r="AS125" i="84"/>
  <c r="AS129" i="84"/>
  <c r="AS116" i="84"/>
  <c r="AS118" i="84"/>
  <c r="AS103" i="84"/>
  <c r="AS123" i="84"/>
  <c r="AS131" i="84"/>
  <c r="AS124" i="84"/>
  <c r="AS126" i="84"/>
  <c r="AS102" i="84"/>
  <c r="AS106" i="84"/>
  <c r="AS122" i="84"/>
  <c r="AS130" i="84"/>
  <c r="AS108" i="84"/>
  <c r="AS101" i="84"/>
  <c r="AS117" i="84"/>
  <c r="AS128" i="84"/>
  <c r="AS110" i="84"/>
  <c r="AS105" i="84"/>
  <c r="AS100" i="84"/>
  <c r="AS104" i="84"/>
  <c r="AS111" i="84"/>
  <c r="AS115" i="84"/>
  <c r="AS109" i="84"/>
  <c r="AS107" i="84"/>
  <c r="D22" i="84"/>
  <c r="D30" i="84"/>
  <c r="D5" i="84"/>
  <c r="D26" i="84"/>
  <c r="D18" i="84"/>
  <c r="D14" i="84"/>
  <c r="D12" i="84"/>
  <c r="D36" i="84"/>
  <c r="D21" i="84"/>
  <c r="D8" i="84"/>
  <c r="D23" i="84"/>
  <c r="D7" i="84"/>
  <c r="D16" i="84"/>
  <c r="D9" i="84"/>
  <c r="D19" i="84"/>
  <c r="D17" i="84"/>
  <c r="D15" i="84"/>
  <c r="D20" i="84"/>
  <c r="D6" i="84"/>
  <c r="D28" i="84"/>
  <c r="D10" i="84"/>
  <c r="D35" i="84"/>
  <c r="D31" i="84"/>
  <c r="D27" i="84"/>
  <c r="D29" i="84"/>
  <c r="D13" i="84"/>
  <c r="D33" i="84"/>
  <c r="D11" i="84"/>
  <c r="D24" i="84"/>
  <c r="D34" i="84"/>
  <c r="D32" i="84"/>
  <c r="D25" i="84"/>
  <c r="S308" i="84"/>
  <c r="S301" i="84"/>
  <c r="S320" i="84"/>
  <c r="S318" i="84"/>
  <c r="S298" i="84"/>
  <c r="S300" i="84"/>
  <c r="S310" i="84"/>
  <c r="S312" i="84"/>
  <c r="S296" i="84"/>
  <c r="S313" i="84"/>
  <c r="S319" i="84"/>
  <c r="S295" i="84"/>
  <c r="S302" i="84"/>
  <c r="S304" i="84"/>
  <c r="S291" i="84"/>
  <c r="S293" i="84"/>
  <c r="S305" i="84"/>
  <c r="S292" i="84"/>
  <c r="S307" i="84"/>
  <c r="S311" i="84"/>
  <c r="S290" i="84"/>
  <c r="S303" i="84"/>
  <c r="S297" i="84"/>
  <c r="S306" i="84"/>
  <c r="S321" i="84"/>
  <c r="S316" i="84"/>
  <c r="S294" i="84"/>
  <c r="S314" i="84"/>
  <c r="S299" i="84"/>
  <c r="S317" i="84"/>
  <c r="S315" i="84"/>
  <c r="S309" i="84"/>
  <c r="BA305" i="84"/>
  <c r="BA306" i="84"/>
  <c r="BA290" i="84"/>
  <c r="BA291" i="84"/>
  <c r="BA309" i="84"/>
  <c r="BA319" i="84"/>
  <c r="BA316" i="84"/>
  <c r="BA293" i="84"/>
  <c r="BA298" i="84"/>
  <c r="BA303" i="84"/>
  <c r="BA292" i="84"/>
  <c r="BA307" i="84"/>
  <c r="BA310" i="84"/>
  <c r="BA295" i="84"/>
  <c r="BA299" i="84"/>
  <c r="BA304" i="84"/>
  <c r="BA308" i="84"/>
  <c r="BA313" i="84"/>
  <c r="BA311" i="84"/>
  <c r="BA302" i="84"/>
  <c r="BA294" i="84"/>
  <c r="BA317" i="84"/>
  <c r="BA318" i="84"/>
  <c r="BA314" i="84"/>
  <c r="BA321" i="84"/>
  <c r="BA301" i="84"/>
  <c r="BA315" i="84"/>
  <c r="BA300" i="84"/>
  <c r="BA312" i="84"/>
  <c r="BA320" i="84"/>
  <c r="BA296" i="84"/>
  <c r="BA297" i="84"/>
  <c r="AF387" i="84"/>
  <c r="AF392" i="84"/>
  <c r="AF395" i="84"/>
  <c r="AF393" i="84"/>
  <c r="AF402" i="84"/>
  <c r="AF398" i="84"/>
  <c r="AF396" i="84"/>
  <c r="AF388" i="84"/>
  <c r="AF401" i="84"/>
  <c r="AF411" i="84"/>
  <c r="AF385" i="84"/>
  <c r="AF389" i="84"/>
  <c r="AF390" i="84"/>
  <c r="AF408" i="84"/>
  <c r="AF394" i="84"/>
  <c r="AF400" i="84"/>
  <c r="AF405" i="84"/>
  <c r="AF409" i="84"/>
  <c r="AF397" i="84"/>
  <c r="AF410" i="84"/>
  <c r="AF391" i="84"/>
  <c r="AF414" i="84"/>
  <c r="AF399" i="84"/>
  <c r="AF386" i="84"/>
  <c r="AF403" i="84"/>
  <c r="AF404" i="84"/>
  <c r="AF412" i="84"/>
  <c r="AF407" i="84"/>
  <c r="AF416" i="84"/>
  <c r="AF406" i="84"/>
  <c r="AF415" i="84"/>
  <c r="AF413" i="84"/>
  <c r="AH481" i="84"/>
  <c r="AH482" i="84"/>
  <c r="AH486" i="84"/>
  <c r="AH497" i="84"/>
  <c r="AH480" i="84"/>
  <c r="AH503" i="84"/>
  <c r="AH492" i="84"/>
  <c r="AH500" i="84"/>
  <c r="AH487" i="84"/>
  <c r="AH485" i="84"/>
  <c r="AH501" i="84"/>
  <c r="AH502" i="84"/>
  <c r="AH490" i="84"/>
  <c r="AH498" i="84"/>
  <c r="AH506" i="84"/>
  <c r="AH509" i="84"/>
  <c r="AH504" i="84"/>
  <c r="AH491" i="84"/>
  <c r="AH496" i="84"/>
  <c r="AH510" i="84"/>
  <c r="AH495" i="84"/>
  <c r="AH493" i="84"/>
  <c r="AH507" i="84"/>
  <c r="AH508" i="84"/>
  <c r="AH494" i="84"/>
  <c r="AH511" i="84"/>
  <c r="AH499" i="84"/>
  <c r="AH489" i="84"/>
  <c r="AH505" i="84"/>
  <c r="AH484" i="84"/>
  <c r="AH488" i="84"/>
  <c r="AH483" i="84"/>
  <c r="AQ197" i="84"/>
  <c r="AQ199" i="84"/>
  <c r="AQ206" i="84"/>
  <c r="AQ208" i="84"/>
  <c r="AQ203" i="84"/>
  <c r="AQ207" i="84"/>
  <c r="AQ200" i="84"/>
  <c r="AQ220" i="84"/>
  <c r="AQ204" i="84"/>
  <c r="AQ202" i="84"/>
  <c r="AQ213" i="84"/>
  <c r="AQ196" i="84"/>
  <c r="AQ216" i="84"/>
  <c r="AQ198" i="84"/>
  <c r="AQ205" i="84"/>
  <c r="AQ211" i="84"/>
  <c r="AQ195" i="84"/>
  <c r="AQ212" i="84"/>
  <c r="AQ201" i="84"/>
  <c r="AQ223" i="84"/>
  <c r="AQ221" i="84"/>
  <c r="AQ209" i="84"/>
  <c r="AQ215" i="84"/>
  <c r="AQ214" i="84"/>
  <c r="AQ217" i="84"/>
  <c r="AQ225" i="84"/>
  <c r="AQ226" i="84"/>
  <c r="AQ218" i="84"/>
  <c r="AQ224" i="84"/>
  <c r="AQ222" i="84"/>
  <c r="AQ210" i="84"/>
  <c r="AQ219" i="84"/>
  <c r="AT399" i="84"/>
  <c r="AT398" i="84"/>
  <c r="AT394" i="84"/>
  <c r="AT395" i="84"/>
  <c r="AT385" i="84"/>
  <c r="AT412" i="84"/>
  <c r="AT416" i="84"/>
  <c r="AT392" i="84"/>
  <c r="AT415" i="84"/>
  <c r="AT396" i="84"/>
  <c r="AT410" i="84"/>
  <c r="AT390" i="84"/>
  <c r="AT409" i="84"/>
  <c r="AT413" i="84"/>
  <c r="AT408" i="84"/>
  <c r="AT386" i="84"/>
  <c r="AT405" i="84"/>
  <c r="AT387" i="84"/>
  <c r="AT397" i="84"/>
  <c r="AT391" i="84"/>
  <c r="AT404" i="84"/>
  <c r="AT402" i="84"/>
  <c r="AT393" i="84"/>
  <c r="AT389" i="84"/>
  <c r="AT401" i="84"/>
  <c r="AT411" i="84"/>
  <c r="AT407" i="84"/>
  <c r="AT400" i="84"/>
  <c r="AT388" i="84"/>
  <c r="AT414" i="84"/>
  <c r="AT406" i="84"/>
  <c r="AT403" i="84"/>
  <c r="AA217" i="84"/>
  <c r="AA226" i="84"/>
  <c r="AA224" i="84"/>
  <c r="AA221" i="84"/>
  <c r="AA199" i="84"/>
  <c r="AA206" i="84"/>
  <c r="AA219" i="84"/>
  <c r="AA207" i="84"/>
  <c r="AA211" i="84"/>
  <c r="AA195" i="84"/>
  <c r="AA203" i="84"/>
  <c r="AA198" i="84"/>
  <c r="AA209" i="84"/>
  <c r="AA196" i="84"/>
  <c r="AA208" i="84"/>
  <c r="AA223" i="84"/>
  <c r="AA201" i="84"/>
  <c r="AA218" i="84"/>
  <c r="AA213" i="84"/>
  <c r="AA200" i="84"/>
  <c r="AA220" i="84"/>
  <c r="AA205" i="84"/>
  <c r="AA212" i="84"/>
  <c r="AA214" i="84"/>
  <c r="AA204" i="84"/>
  <c r="AA215" i="84"/>
  <c r="AA222" i="84"/>
  <c r="AA225" i="84"/>
  <c r="AA202" i="84"/>
  <c r="AA216" i="84"/>
  <c r="AA197" i="84"/>
  <c r="AA210" i="84"/>
  <c r="Y223" i="84"/>
  <c r="Y224" i="84"/>
  <c r="Y208" i="84"/>
  <c r="Y200" i="84"/>
  <c r="Y209" i="84"/>
  <c r="Y206" i="84"/>
  <c r="Y211" i="84"/>
  <c r="Y222" i="84"/>
  <c r="Y204" i="84"/>
  <c r="Y207" i="84"/>
  <c r="Y213" i="84"/>
  <c r="Y197" i="84"/>
  <c r="Y220" i="84"/>
  <c r="Y205" i="84"/>
  <c r="Y210" i="84"/>
  <c r="Y199" i="84"/>
  <c r="Y202" i="84"/>
  <c r="Y219" i="84"/>
  <c r="Y212" i="84"/>
  <c r="Y203" i="84"/>
  <c r="Y215" i="84"/>
  <c r="Y198" i="84"/>
  <c r="Y201" i="84"/>
  <c r="Y218" i="84"/>
  <c r="Y221" i="84"/>
  <c r="Y226" i="84"/>
  <c r="Y195" i="84"/>
  <c r="Y214" i="84"/>
  <c r="Y225" i="84"/>
  <c r="Y196" i="84"/>
  <c r="Y216" i="84"/>
  <c r="Y217" i="84"/>
  <c r="M115" i="84"/>
  <c r="M116" i="84"/>
  <c r="M111" i="84"/>
  <c r="M103" i="84"/>
  <c r="M124" i="84"/>
  <c r="M131" i="84"/>
  <c r="M127" i="84"/>
  <c r="M120" i="84"/>
  <c r="M102" i="84"/>
  <c r="M125" i="84"/>
  <c r="M122" i="84"/>
  <c r="M114" i="84"/>
  <c r="M105" i="84"/>
  <c r="M100" i="84"/>
  <c r="M117" i="84"/>
  <c r="M128" i="84"/>
  <c r="M101" i="84"/>
  <c r="M112" i="84"/>
  <c r="M108" i="84"/>
  <c r="M121" i="84"/>
  <c r="M113" i="84"/>
  <c r="M118" i="84"/>
  <c r="M110" i="84"/>
  <c r="M119" i="84"/>
  <c r="M107" i="84"/>
  <c r="M123" i="84"/>
  <c r="M109" i="84"/>
  <c r="M126" i="84"/>
  <c r="M106" i="84"/>
  <c r="M104" i="84"/>
  <c r="M129" i="84"/>
  <c r="M130" i="84"/>
  <c r="F11" i="84"/>
  <c r="F14" i="84"/>
  <c r="F24" i="84"/>
  <c r="F8" i="84"/>
  <c r="F19" i="84"/>
  <c r="F17" i="84"/>
  <c r="F13" i="84"/>
  <c r="F9" i="84"/>
  <c r="F6" i="84"/>
  <c r="F30" i="84"/>
  <c r="F10" i="84"/>
  <c r="F28" i="84"/>
  <c r="F35" i="84"/>
  <c r="F12" i="84"/>
  <c r="F5" i="84"/>
  <c r="F36" i="84"/>
  <c r="F18" i="84"/>
  <c r="F16" i="84"/>
  <c r="F15" i="84"/>
  <c r="F26" i="84"/>
  <c r="F25" i="84"/>
  <c r="F29" i="84"/>
  <c r="F31" i="84"/>
  <c r="F23" i="84"/>
  <c r="F21" i="84"/>
  <c r="F27" i="84"/>
  <c r="F33" i="84"/>
  <c r="F20" i="84"/>
  <c r="F34" i="84"/>
  <c r="F7" i="84"/>
  <c r="F32" i="84"/>
  <c r="F22" i="84"/>
  <c r="AP505" i="84"/>
  <c r="AP500" i="84"/>
  <c r="AP483" i="84"/>
  <c r="AP503" i="84"/>
  <c r="AP510" i="84"/>
  <c r="AP488" i="84"/>
  <c r="AP491" i="84"/>
  <c r="AP485" i="84"/>
  <c r="AP490" i="84"/>
  <c r="AP494" i="84"/>
  <c r="AP486" i="84"/>
  <c r="AP493" i="84"/>
  <c r="AP509" i="84"/>
  <c r="AP489" i="84"/>
  <c r="AP487" i="84"/>
  <c r="AP502" i="84"/>
  <c r="AP492" i="84"/>
  <c r="AP484" i="84"/>
  <c r="AP501" i="84"/>
  <c r="AP498" i="84"/>
  <c r="AP506" i="84"/>
  <c r="AP495" i="84"/>
  <c r="AP482" i="84"/>
  <c r="AP504" i="84"/>
  <c r="AP499" i="84"/>
  <c r="AP480" i="84"/>
  <c r="AP497" i="84"/>
  <c r="AP511" i="84"/>
  <c r="AP507" i="84"/>
  <c r="AP481" i="84"/>
  <c r="AP496" i="84"/>
  <c r="AP508" i="84"/>
  <c r="AD212" i="84"/>
  <c r="AD219" i="84"/>
  <c r="AD208" i="84"/>
  <c r="AD196" i="84"/>
  <c r="AD211" i="84"/>
  <c r="AD218" i="84"/>
  <c r="AD226" i="84"/>
  <c r="AD203" i="84"/>
  <c r="AD220" i="84"/>
  <c r="AD205" i="84"/>
  <c r="AD201" i="84"/>
  <c r="AD198" i="84"/>
  <c r="AD195" i="84"/>
  <c r="AD202" i="84"/>
  <c r="AD209" i="84"/>
  <c r="AD225" i="84"/>
  <c r="AD223" i="84"/>
  <c r="AD213" i="84"/>
  <c r="AD222" i="84"/>
  <c r="AD216" i="84"/>
  <c r="AD197" i="84"/>
  <c r="AD217" i="84"/>
  <c r="AD204" i="84"/>
  <c r="AD210" i="84"/>
  <c r="AD214" i="84"/>
  <c r="AD199" i="84"/>
  <c r="AD215" i="84"/>
  <c r="AD206" i="84"/>
  <c r="AD224" i="84"/>
  <c r="AD207" i="84"/>
  <c r="AD221" i="84"/>
  <c r="AD200" i="84"/>
  <c r="N13" i="84"/>
  <c r="N14" i="84"/>
  <c r="N11" i="84"/>
  <c r="N8" i="84"/>
  <c r="N22" i="84"/>
  <c r="N17" i="84"/>
  <c r="N21" i="84"/>
  <c r="N9" i="84"/>
  <c r="N6" i="84"/>
  <c r="N27" i="84"/>
  <c r="N10" i="84"/>
  <c r="N36" i="84"/>
  <c r="N18" i="84"/>
  <c r="N30" i="84"/>
  <c r="N5" i="84"/>
  <c r="N19" i="84"/>
  <c r="N33" i="84"/>
  <c r="N15" i="84"/>
  <c r="N24" i="84"/>
  <c r="N34" i="84"/>
  <c r="N12" i="84"/>
  <c r="N23" i="84"/>
  <c r="N29" i="84"/>
  <c r="N28" i="84"/>
  <c r="N35" i="84"/>
  <c r="N26" i="84"/>
  <c r="N31" i="84"/>
  <c r="N20" i="84"/>
  <c r="N32" i="84"/>
  <c r="N7" i="84"/>
  <c r="N25" i="84"/>
  <c r="N16" i="84"/>
  <c r="O504" i="84"/>
  <c r="O507" i="84"/>
  <c r="O490" i="84"/>
  <c r="O484" i="84"/>
  <c r="O501" i="84"/>
  <c r="O498" i="84"/>
  <c r="O497" i="84"/>
  <c r="O503" i="84"/>
  <c r="O509" i="84"/>
  <c r="O510" i="84"/>
  <c r="O508" i="84"/>
  <c r="O511" i="84"/>
  <c r="O500" i="84"/>
  <c r="O489" i="84"/>
  <c r="O505" i="84"/>
  <c r="O485" i="84"/>
  <c r="O493" i="84"/>
  <c r="O487" i="84"/>
  <c r="O492" i="84"/>
  <c r="O499" i="84"/>
  <c r="O486" i="84"/>
  <c r="O506" i="84"/>
  <c r="O502" i="84"/>
  <c r="O488" i="84"/>
  <c r="O482" i="84"/>
  <c r="O491" i="84"/>
  <c r="O480" i="84"/>
  <c r="O481" i="84"/>
  <c r="O494" i="84"/>
  <c r="O496" i="84"/>
  <c r="O495" i="84"/>
  <c r="O483" i="84"/>
  <c r="AX226" i="84"/>
  <c r="AX206" i="84"/>
  <c r="AX203" i="84"/>
  <c r="AX212" i="84"/>
  <c r="AX195" i="84"/>
  <c r="AX197" i="84"/>
  <c r="AX214" i="84"/>
  <c r="AX216" i="84"/>
  <c r="AX205" i="84"/>
  <c r="AX218" i="84"/>
  <c r="AX198" i="84"/>
  <c r="AX219" i="84"/>
  <c r="AX213" i="84"/>
  <c r="AX217" i="84"/>
  <c r="AX200" i="84"/>
  <c r="AX209" i="84"/>
  <c r="AX223" i="84"/>
  <c r="AX210" i="84"/>
  <c r="AX211" i="84"/>
  <c r="AX222" i="84"/>
  <c r="AX196" i="84"/>
  <c r="AX215" i="84"/>
  <c r="AX202" i="84"/>
  <c r="AX225" i="84"/>
  <c r="AX201" i="84"/>
  <c r="AX221" i="84"/>
  <c r="AX208" i="84"/>
  <c r="AX224" i="84"/>
  <c r="AX199" i="84"/>
  <c r="AX220" i="84"/>
  <c r="AX207" i="84"/>
  <c r="AX204" i="84"/>
  <c r="K290" i="84"/>
  <c r="K291" i="84"/>
  <c r="K299" i="84"/>
  <c r="K314" i="84"/>
  <c r="K315" i="84"/>
  <c r="K318" i="84"/>
  <c r="K311" i="84"/>
  <c r="K304" i="84"/>
  <c r="K310" i="84"/>
  <c r="K321" i="84"/>
  <c r="K293" i="84"/>
  <c r="K307" i="84"/>
  <c r="K295" i="84"/>
  <c r="K308" i="84"/>
  <c r="K303" i="84"/>
  <c r="K317" i="84"/>
  <c r="K298" i="84"/>
  <c r="K306" i="84"/>
  <c r="K292" i="84"/>
  <c r="K302" i="84"/>
  <c r="K301" i="84"/>
  <c r="K312" i="84"/>
  <c r="K309" i="84"/>
  <c r="K297" i="84"/>
  <c r="K313" i="84"/>
  <c r="K296" i="84"/>
  <c r="K319" i="84"/>
  <c r="K320" i="84"/>
  <c r="K294" i="84"/>
  <c r="K300" i="84"/>
  <c r="K316" i="84"/>
  <c r="K305" i="84"/>
  <c r="AR208" i="84"/>
  <c r="AR207" i="84"/>
  <c r="AR209" i="84"/>
  <c r="AR221" i="84"/>
  <c r="AR206" i="84"/>
  <c r="AR203" i="84"/>
  <c r="AR215" i="84"/>
  <c r="AR222" i="84"/>
  <c r="AR197" i="84"/>
  <c r="AR204" i="84"/>
  <c r="AR199" i="84"/>
  <c r="AR218" i="84"/>
  <c r="AR226" i="84"/>
  <c r="AR216" i="84"/>
  <c r="AR217" i="84"/>
  <c r="AR220" i="84"/>
  <c r="AR210" i="84"/>
  <c r="AR198" i="84"/>
  <c r="AR201" i="84"/>
  <c r="AR195" i="84"/>
  <c r="AR212" i="84"/>
  <c r="AR223" i="84"/>
  <c r="AR219" i="84"/>
  <c r="AR211" i="84"/>
  <c r="AR225" i="84"/>
  <c r="AR213" i="84"/>
  <c r="AR224" i="84"/>
  <c r="AR196" i="84"/>
  <c r="AR200" i="84"/>
  <c r="AR214" i="84"/>
  <c r="AR202" i="84"/>
  <c r="AR205" i="84"/>
  <c r="AI398" i="84"/>
  <c r="AI413" i="84"/>
  <c r="AI410" i="84"/>
  <c r="AI414" i="84"/>
  <c r="AI405" i="84"/>
  <c r="AI415" i="84"/>
  <c r="AI390" i="84"/>
  <c r="AI400" i="84"/>
  <c r="AI394" i="84"/>
  <c r="AI412" i="84"/>
  <c r="AI386" i="84"/>
  <c r="AI404" i="84"/>
  <c r="AI388" i="84"/>
  <c r="AI402" i="84"/>
  <c r="AI416" i="84"/>
  <c r="AI392" i="84"/>
  <c r="AI401" i="84"/>
  <c r="AI407" i="84"/>
  <c r="AI411" i="84"/>
  <c r="AI403" i="84"/>
  <c r="AI387" i="84"/>
  <c r="AI391" i="84"/>
  <c r="AI389" i="84"/>
  <c r="AI397" i="84"/>
  <c r="AI406" i="84"/>
  <c r="AI396" i="84"/>
  <c r="AI393" i="84"/>
  <c r="AI385" i="84"/>
  <c r="AI409" i="84"/>
  <c r="AI395" i="84"/>
  <c r="AI399" i="84"/>
  <c r="AI408" i="84"/>
  <c r="AK115" i="84"/>
  <c r="AK116" i="84"/>
  <c r="AK113" i="84"/>
  <c r="AK123" i="84"/>
  <c r="AK111" i="84"/>
  <c r="AK103" i="84"/>
  <c r="AK118" i="84"/>
  <c r="AK131" i="84"/>
  <c r="AK102" i="84"/>
  <c r="AK125" i="84"/>
  <c r="AK117" i="84"/>
  <c r="AK129" i="84"/>
  <c r="AK122" i="84"/>
  <c r="AK114" i="84"/>
  <c r="AK128" i="84"/>
  <c r="AK130" i="84"/>
  <c r="AK101" i="84"/>
  <c r="AK112" i="84"/>
  <c r="AK105" i="84"/>
  <c r="AK106" i="84"/>
  <c r="AK108" i="84"/>
  <c r="AK121" i="84"/>
  <c r="AK100" i="84"/>
  <c r="AK104" i="84"/>
  <c r="AK107" i="84"/>
  <c r="AK120" i="84"/>
  <c r="AK110" i="84"/>
  <c r="AK124" i="84"/>
  <c r="AK109" i="84"/>
  <c r="AK127" i="84"/>
  <c r="AK119" i="84"/>
  <c r="AK126" i="84"/>
  <c r="Q16" i="84"/>
  <c r="Q8" i="84"/>
  <c r="Q30" i="84"/>
  <c r="Q26" i="84"/>
  <c r="Q29" i="84"/>
  <c r="Q17" i="84"/>
  <c r="Q23" i="84"/>
  <c r="Q14" i="84"/>
  <c r="Q31" i="84"/>
  <c r="Q20" i="84"/>
  <c r="Q35" i="84"/>
  <c r="Q33" i="84"/>
  <c r="Q15" i="84"/>
  <c r="Q19" i="84"/>
  <c r="Q5" i="84"/>
  <c r="Q21" i="84"/>
  <c r="Q10" i="84"/>
  <c r="Q13" i="84"/>
  <c r="Q25" i="84"/>
  <c r="Q24" i="84"/>
  <c r="Q32" i="84"/>
  <c r="Q18" i="84"/>
  <c r="Q6" i="84"/>
  <c r="Q27" i="84"/>
  <c r="Q36" i="84"/>
  <c r="Q7" i="84"/>
  <c r="Q22" i="84"/>
  <c r="Q11" i="84"/>
  <c r="Q34" i="84"/>
  <c r="Q9" i="84"/>
  <c r="Q12" i="84"/>
  <c r="Q28" i="84"/>
  <c r="Z305" i="84"/>
  <c r="Z310" i="84"/>
  <c r="Z304" i="84"/>
  <c r="Z296" i="84"/>
  <c r="Z321" i="84"/>
  <c r="Z319" i="84"/>
  <c r="Z301" i="84"/>
  <c r="Z300" i="84"/>
  <c r="Z315" i="84"/>
  <c r="Z307" i="84"/>
  <c r="Z306" i="84"/>
  <c r="Z299" i="84"/>
  <c r="Z293" i="84"/>
  <c r="Z309" i="84"/>
  <c r="Z320" i="84"/>
  <c r="Z312" i="84"/>
  <c r="Z303" i="84"/>
  <c r="Z291" i="84"/>
  <c r="Z292" i="84"/>
  <c r="Z314" i="84"/>
  <c r="Z317" i="84"/>
  <c r="Z297" i="84"/>
  <c r="Z290" i="84"/>
  <c r="Z295" i="84"/>
  <c r="Z298" i="84"/>
  <c r="Z316" i="84"/>
  <c r="Z308" i="84"/>
  <c r="Z313" i="84"/>
  <c r="Z311" i="84"/>
  <c r="Z294" i="84"/>
  <c r="Z302" i="84"/>
  <c r="Z318" i="84"/>
  <c r="AS495" i="84"/>
  <c r="AS487" i="84"/>
  <c r="AS502" i="84"/>
  <c r="AS505" i="84"/>
  <c r="AS481" i="84"/>
  <c r="AS503" i="84"/>
  <c r="AS485" i="84"/>
  <c r="AS504" i="84"/>
  <c r="AS484" i="84"/>
  <c r="AS510" i="84"/>
  <c r="AS507" i="84"/>
  <c r="AS492" i="84"/>
  <c r="AS493" i="84"/>
  <c r="AS486" i="84"/>
  <c r="AS480" i="84"/>
  <c r="AS490" i="84"/>
  <c r="AS482" i="84"/>
  <c r="AS488" i="84"/>
  <c r="AS496" i="84"/>
  <c r="AS498" i="84"/>
  <c r="AS501" i="84"/>
  <c r="AS491" i="84"/>
  <c r="AS489" i="84"/>
  <c r="AS499" i="84"/>
  <c r="AS508" i="84"/>
  <c r="AS509" i="84"/>
  <c r="AS500" i="84"/>
  <c r="AS511" i="84"/>
  <c r="AS506" i="84"/>
  <c r="AS497" i="84"/>
  <c r="AS494" i="84"/>
  <c r="AS483" i="84"/>
  <c r="AN16" i="84"/>
  <c r="AN8" i="84"/>
  <c r="AN26" i="84"/>
  <c r="AN7" i="84"/>
  <c r="AN20" i="84"/>
  <c r="AN17" i="84"/>
  <c r="AN28" i="84"/>
  <c r="AN12" i="84"/>
  <c r="AN29" i="84"/>
  <c r="AN6" i="84"/>
  <c r="AN33" i="84"/>
  <c r="AN5" i="84"/>
  <c r="AN24" i="84"/>
  <c r="AN13" i="84"/>
  <c r="AN23" i="84"/>
  <c r="AN11" i="84"/>
  <c r="AN32" i="84"/>
  <c r="AN10" i="84"/>
  <c r="AN19" i="84"/>
  <c r="AN15" i="84"/>
  <c r="AN22" i="84"/>
  <c r="AN21" i="84"/>
  <c r="AN14" i="84"/>
  <c r="AN35" i="84"/>
  <c r="AN18" i="84"/>
  <c r="AN30" i="84"/>
  <c r="AN34" i="84"/>
  <c r="AN25" i="84"/>
  <c r="AN27" i="84"/>
  <c r="AN9" i="84"/>
  <c r="AN31" i="84"/>
  <c r="AN36" i="84"/>
  <c r="H495" i="84"/>
  <c r="H500" i="84"/>
  <c r="H499" i="84"/>
  <c r="H498" i="84"/>
  <c r="H501" i="84"/>
  <c r="H488" i="84"/>
  <c r="H487" i="84"/>
  <c r="H509" i="84"/>
  <c r="H489" i="84"/>
  <c r="H490" i="84"/>
  <c r="H493" i="84"/>
  <c r="H483" i="84"/>
  <c r="H507" i="84"/>
  <c r="H511" i="84"/>
  <c r="H484" i="84"/>
  <c r="H492" i="84"/>
  <c r="H496" i="84"/>
  <c r="H510" i="84"/>
  <c r="H482" i="84"/>
  <c r="H491" i="84"/>
  <c r="H494" i="84"/>
  <c r="H503" i="84"/>
  <c r="H505" i="84"/>
  <c r="H481" i="84"/>
  <c r="H480" i="84"/>
  <c r="H486" i="84"/>
  <c r="H506" i="84"/>
  <c r="H504" i="84"/>
  <c r="H497" i="84"/>
  <c r="H508" i="84"/>
  <c r="H502" i="84"/>
  <c r="H485" i="84"/>
  <c r="AQ401" i="84"/>
  <c r="AQ410" i="84"/>
  <c r="AQ415" i="84"/>
  <c r="AQ395" i="84"/>
  <c r="AQ408" i="84"/>
  <c r="AQ393" i="84"/>
  <c r="AQ392" i="84"/>
  <c r="AQ402" i="84"/>
  <c r="AQ404" i="84"/>
  <c r="AQ387" i="84"/>
  <c r="AQ396" i="84"/>
  <c r="AQ405" i="84"/>
  <c r="AQ409" i="84"/>
  <c r="AQ416" i="84"/>
  <c r="AQ412" i="84"/>
  <c r="AQ399" i="84"/>
  <c r="AQ389" i="84"/>
  <c r="AQ386" i="84"/>
  <c r="AQ388" i="84"/>
  <c r="AQ394" i="84"/>
  <c r="AQ391" i="84"/>
  <c r="AQ385" i="84"/>
  <c r="AQ390" i="84"/>
  <c r="AQ406" i="84"/>
  <c r="AQ414" i="84"/>
  <c r="AQ413" i="84"/>
  <c r="AQ397" i="84"/>
  <c r="AQ398" i="84"/>
  <c r="AQ411" i="84"/>
  <c r="AQ403" i="84"/>
  <c r="AQ400" i="84"/>
  <c r="AQ407" i="84"/>
  <c r="AU221" i="84"/>
  <c r="AU207" i="84"/>
  <c r="AU214" i="84"/>
  <c r="AU219" i="84"/>
  <c r="AU209" i="84"/>
  <c r="AU205" i="84"/>
  <c r="AU206" i="84"/>
  <c r="AU217" i="84"/>
  <c r="AU224" i="84"/>
  <c r="AU222" i="84"/>
  <c r="AU197" i="84"/>
  <c r="AU199" i="84"/>
  <c r="AU196" i="84"/>
  <c r="AU211" i="84"/>
  <c r="AU208" i="84"/>
  <c r="AU225" i="84"/>
  <c r="AU213" i="84"/>
  <c r="AU218" i="84"/>
  <c r="AU200" i="84"/>
  <c r="AU210" i="84"/>
  <c r="AU203" i="84"/>
  <c r="AU215" i="84"/>
  <c r="AU202" i="84"/>
  <c r="AU201" i="84"/>
  <c r="AU198" i="84"/>
  <c r="AU216" i="84"/>
  <c r="AU212" i="84"/>
  <c r="AU195" i="84"/>
  <c r="AU226" i="84"/>
  <c r="AU220" i="84"/>
  <c r="AU204" i="84"/>
  <c r="AU223" i="84"/>
  <c r="AD302" i="84"/>
  <c r="AD291" i="84"/>
  <c r="AD317" i="84"/>
  <c r="AD312" i="84"/>
  <c r="AD300" i="84"/>
  <c r="AD311" i="84"/>
  <c r="AD307" i="84"/>
  <c r="AD314" i="84"/>
  <c r="AD310" i="84"/>
  <c r="AD304" i="84"/>
  <c r="AD321" i="84"/>
  <c r="AD318" i="84"/>
  <c r="AD296" i="84"/>
  <c r="AD308" i="84"/>
  <c r="AD298" i="84"/>
  <c r="AD320" i="84"/>
  <c r="AD316" i="84"/>
  <c r="AD299" i="84"/>
  <c r="AD315" i="84"/>
  <c r="AD293" i="84"/>
  <c r="AD297" i="84"/>
  <c r="AD294" i="84"/>
  <c r="AD319" i="84"/>
  <c r="AD305" i="84"/>
  <c r="AD313" i="84"/>
  <c r="AD309" i="84"/>
  <c r="AD290" i="84"/>
  <c r="AD303" i="84"/>
  <c r="AD301" i="84"/>
  <c r="AD306" i="84"/>
  <c r="AD292" i="84"/>
  <c r="AD295" i="84"/>
  <c r="AJ209" i="84"/>
  <c r="AJ215" i="84"/>
  <c r="AJ206" i="84"/>
  <c r="AJ218" i="84"/>
  <c r="AJ213" i="84"/>
  <c r="AJ217" i="84"/>
  <c r="AJ207" i="84"/>
  <c r="AJ205" i="84"/>
  <c r="AJ211" i="84"/>
  <c r="AJ226" i="84"/>
  <c r="AJ203" i="84"/>
  <c r="AJ219" i="84"/>
  <c r="AJ216" i="84"/>
  <c r="AJ196" i="84"/>
  <c r="AJ202" i="84"/>
  <c r="AJ197" i="84"/>
  <c r="AJ214" i="84"/>
  <c r="AJ220" i="84"/>
  <c r="AJ224" i="84"/>
  <c r="AJ195" i="84"/>
  <c r="AJ199" i="84"/>
  <c r="AJ210" i="84"/>
  <c r="AJ223" i="84"/>
  <c r="AJ208" i="84"/>
  <c r="AJ198" i="84"/>
  <c r="AJ212" i="84"/>
  <c r="AJ225" i="84"/>
  <c r="AJ222" i="84"/>
  <c r="AJ201" i="84"/>
  <c r="AJ200" i="84"/>
  <c r="AJ221" i="84"/>
  <c r="AJ204" i="84"/>
  <c r="J129" i="84"/>
  <c r="J124" i="84"/>
  <c r="J118" i="84"/>
  <c r="J123" i="84"/>
  <c r="J114" i="84"/>
  <c r="J122" i="84"/>
  <c r="J111" i="84"/>
  <c r="J115" i="84"/>
  <c r="J128" i="84"/>
  <c r="J112" i="84"/>
  <c r="J117" i="84"/>
  <c r="J121" i="84"/>
  <c r="J109" i="84"/>
  <c r="J107" i="84"/>
  <c r="J108" i="84"/>
  <c r="J101" i="84"/>
  <c r="J110" i="84"/>
  <c r="J127" i="84"/>
  <c r="J100" i="84"/>
  <c r="J102" i="84"/>
  <c r="J106" i="84"/>
  <c r="J104" i="84"/>
  <c r="J120" i="84"/>
  <c r="J130" i="84"/>
  <c r="J113" i="84"/>
  <c r="J131" i="84"/>
  <c r="J119" i="84"/>
  <c r="J105" i="84"/>
  <c r="J126" i="84"/>
  <c r="J103" i="84"/>
  <c r="J116" i="84"/>
  <c r="J125" i="84"/>
  <c r="AC15" i="84"/>
  <c r="AC10" i="84"/>
  <c r="AC29" i="84"/>
  <c r="AC23" i="84"/>
  <c r="AC33" i="84"/>
  <c r="AC16" i="84"/>
  <c r="AC35" i="84"/>
  <c r="AC30" i="84"/>
  <c r="AC12" i="84"/>
  <c r="AC18" i="84"/>
  <c r="AC25" i="84"/>
  <c r="AC20" i="84"/>
  <c r="AC5" i="84"/>
  <c r="AC21" i="84"/>
  <c r="AC24" i="84"/>
  <c r="AC9" i="84"/>
  <c r="AC32" i="84"/>
  <c r="AC11" i="84"/>
  <c r="AC22" i="84"/>
  <c r="AC7" i="84"/>
  <c r="AC34" i="84"/>
  <c r="AC28" i="84"/>
  <c r="AC31" i="84"/>
  <c r="AC13" i="84"/>
  <c r="AC19" i="84"/>
  <c r="AC14" i="84"/>
  <c r="AC27" i="84"/>
  <c r="AC17" i="84"/>
  <c r="AC36" i="84"/>
  <c r="AC8" i="84"/>
  <c r="AC6" i="84"/>
  <c r="AC26" i="84"/>
  <c r="M225" i="84"/>
  <c r="M224" i="84"/>
  <c r="M207" i="84"/>
  <c r="M205" i="84"/>
  <c r="M199" i="84"/>
  <c r="M215" i="84"/>
  <c r="M206" i="84"/>
  <c r="M221" i="84"/>
  <c r="M226" i="84"/>
  <c r="M222" i="84"/>
  <c r="M219" i="84"/>
  <c r="M220" i="84"/>
  <c r="M209" i="84"/>
  <c r="M211" i="84"/>
  <c r="M196" i="84"/>
  <c r="M213" i="84"/>
  <c r="M203" i="84"/>
  <c r="M198" i="84"/>
  <c r="M223" i="84"/>
  <c r="M210" i="84"/>
  <c r="M217" i="84"/>
  <c r="M212" i="84"/>
  <c r="M204" i="84"/>
  <c r="M214" i="84"/>
  <c r="M201" i="84"/>
  <c r="M218" i="84"/>
  <c r="M208" i="84"/>
  <c r="M197" i="84"/>
  <c r="M202" i="84"/>
  <c r="M195" i="84"/>
  <c r="M216" i="84"/>
  <c r="M200" i="84"/>
  <c r="AB221" i="84"/>
  <c r="AB209" i="84"/>
  <c r="AB219" i="84"/>
  <c r="AB213" i="84"/>
  <c r="AB201" i="84"/>
  <c r="AB226" i="84"/>
  <c r="AB207" i="84"/>
  <c r="AB223" i="84"/>
  <c r="AB197" i="84"/>
  <c r="AB198" i="84"/>
  <c r="AB202" i="84"/>
  <c r="AB205" i="84"/>
  <c r="AB196" i="84"/>
  <c r="AB199" i="84"/>
  <c r="AB210" i="84"/>
  <c r="AB195" i="84"/>
  <c r="AB222" i="84"/>
  <c r="AB224" i="84"/>
  <c r="AB220" i="84"/>
  <c r="AB208" i="84"/>
  <c r="AB216" i="84"/>
  <c r="AB200" i="84"/>
  <c r="AB203" i="84"/>
  <c r="AB204" i="84"/>
  <c r="AB212" i="84"/>
  <c r="AB214" i="84"/>
  <c r="AB217" i="84"/>
  <c r="AB218" i="84"/>
  <c r="AB225" i="84"/>
  <c r="AB211" i="84"/>
  <c r="AB215" i="84"/>
  <c r="AB206" i="84"/>
  <c r="L106" i="84"/>
  <c r="L102" i="84"/>
  <c r="L121" i="84"/>
  <c r="L105" i="84"/>
  <c r="L104" i="84"/>
  <c r="L129" i="84"/>
  <c r="L108" i="84"/>
  <c r="L128" i="84"/>
  <c r="L100" i="84"/>
  <c r="L126" i="84"/>
  <c r="L101" i="84"/>
  <c r="L120" i="84"/>
  <c r="L110" i="84"/>
  <c r="L123" i="84"/>
  <c r="L112" i="84"/>
  <c r="L127" i="84"/>
  <c r="L119" i="84"/>
  <c r="L103" i="84"/>
  <c r="L107" i="84"/>
  <c r="L131" i="84"/>
  <c r="L113" i="84"/>
  <c r="L115" i="84"/>
  <c r="L109" i="84"/>
  <c r="L124" i="84"/>
  <c r="L118" i="84"/>
  <c r="L116" i="84"/>
  <c r="L117" i="84"/>
  <c r="L130" i="84"/>
  <c r="L122" i="84"/>
  <c r="L125" i="84"/>
  <c r="L111" i="84"/>
  <c r="L114" i="84"/>
  <c r="BE220" i="84"/>
  <c r="BE201" i="84"/>
  <c r="BE202" i="84"/>
  <c r="BE225" i="84"/>
  <c r="BE209" i="84"/>
  <c r="BE198" i="84"/>
  <c r="BE214" i="84"/>
  <c r="BE200" i="84"/>
  <c r="BE216" i="84"/>
  <c r="BE219" i="84"/>
  <c r="BE196" i="84"/>
  <c r="BE223" i="84"/>
  <c r="BE218" i="84"/>
  <c r="BE197" i="84"/>
  <c r="BE211" i="84"/>
  <c r="BE224" i="84"/>
  <c r="BE213" i="84"/>
  <c r="BE212" i="84"/>
  <c r="BE222" i="84"/>
  <c r="BE199" i="84"/>
  <c r="BE203" i="84"/>
  <c r="BE205" i="84"/>
  <c r="BE215" i="84"/>
  <c r="BE204" i="84"/>
  <c r="BE217" i="84"/>
  <c r="BE195" i="84"/>
  <c r="BE210" i="84"/>
  <c r="BE221" i="84"/>
  <c r="BE206" i="84"/>
  <c r="BE226" i="84"/>
  <c r="BE208" i="84"/>
  <c r="BE207" i="84"/>
  <c r="J222" i="84"/>
  <c r="J223" i="84"/>
  <c r="J202" i="84"/>
  <c r="J213" i="84"/>
  <c r="J220" i="84"/>
  <c r="J200" i="84"/>
  <c r="J203" i="84"/>
  <c r="J212" i="84"/>
  <c r="J198" i="84"/>
  <c r="J210" i="84"/>
  <c r="J211" i="84"/>
  <c r="J221" i="84"/>
  <c r="J195" i="84"/>
  <c r="J206" i="84"/>
  <c r="J225" i="84"/>
  <c r="J199" i="84"/>
  <c r="J207" i="84"/>
  <c r="J197" i="84"/>
  <c r="J208" i="84"/>
  <c r="J217" i="84"/>
  <c r="J226" i="84"/>
  <c r="J196" i="84"/>
  <c r="J218" i="84"/>
  <c r="J209" i="84"/>
  <c r="J219" i="84"/>
  <c r="J224" i="84"/>
  <c r="J215" i="84"/>
  <c r="J204" i="84"/>
  <c r="J201" i="84"/>
  <c r="J214" i="84"/>
  <c r="J205" i="84"/>
  <c r="J216" i="84"/>
  <c r="R503" i="84"/>
  <c r="R504" i="84"/>
  <c r="R490" i="84"/>
  <c r="R491" i="84"/>
  <c r="R500" i="84"/>
  <c r="R494" i="84"/>
  <c r="R495" i="84"/>
  <c r="R481" i="84"/>
  <c r="R483" i="84"/>
  <c r="R486" i="84"/>
  <c r="R485" i="84"/>
  <c r="R498" i="84"/>
  <c r="R510" i="84"/>
  <c r="R508" i="84"/>
  <c r="R497" i="84"/>
  <c r="R482" i="84"/>
  <c r="R507" i="84"/>
  <c r="R506" i="84"/>
  <c r="R501" i="84"/>
  <c r="R496" i="84"/>
  <c r="R499" i="84"/>
  <c r="R489" i="84"/>
  <c r="R505" i="84"/>
  <c r="R484" i="84"/>
  <c r="R511" i="84"/>
  <c r="R493" i="84"/>
  <c r="R487" i="84"/>
  <c r="R509" i="84"/>
  <c r="R480" i="84"/>
  <c r="R492" i="84"/>
  <c r="R488" i="84"/>
  <c r="R502" i="84"/>
  <c r="V294" i="84"/>
  <c r="V312" i="84"/>
  <c r="V304" i="84"/>
  <c r="V297" i="84"/>
  <c r="V305" i="84"/>
  <c r="V302" i="84"/>
  <c r="V303" i="84"/>
  <c r="V310" i="84"/>
  <c r="V307" i="84"/>
  <c r="V296" i="84"/>
  <c r="V291" i="84"/>
  <c r="V320" i="84"/>
  <c r="V299" i="84"/>
  <c r="V318" i="84"/>
  <c r="V321" i="84"/>
  <c r="V308" i="84"/>
  <c r="V314" i="84"/>
  <c r="V319" i="84"/>
  <c r="V295" i="84"/>
  <c r="V300" i="84"/>
  <c r="V317" i="84"/>
  <c r="V306" i="84"/>
  <c r="V301" i="84"/>
  <c r="V290" i="84"/>
  <c r="V316" i="84"/>
  <c r="V293" i="84"/>
  <c r="V313" i="84"/>
  <c r="V315" i="84"/>
  <c r="V292" i="84"/>
  <c r="V309" i="84"/>
  <c r="V298" i="84"/>
  <c r="V311" i="84"/>
  <c r="M402" i="84"/>
  <c r="M413" i="84"/>
  <c r="M385" i="84"/>
  <c r="M395" i="84"/>
  <c r="M386" i="84"/>
  <c r="M416" i="84"/>
  <c r="M414" i="84"/>
  <c r="M390" i="84"/>
  <c r="M410" i="84"/>
  <c r="M409" i="84"/>
  <c r="M415" i="84"/>
  <c r="M399" i="84"/>
  <c r="M397" i="84"/>
  <c r="M412" i="84"/>
  <c r="M388" i="84"/>
  <c r="M406" i="84"/>
  <c r="M389" i="84"/>
  <c r="M398" i="84"/>
  <c r="M394" i="84"/>
  <c r="M393" i="84"/>
  <c r="M404" i="84"/>
  <c r="M408" i="84"/>
  <c r="M407" i="84"/>
  <c r="M387" i="84"/>
  <c r="M396" i="84"/>
  <c r="M411" i="84"/>
  <c r="M400" i="84"/>
  <c r="M405" i="84"/>
  <c r="M403" i="84"/>
  <c r="M401" i="84"/>
  <c r="M392" i="84"/>
  <c r="M391" i="84"/>
  <c r="AH129" i="84"/>
  <c r="AH106" i="84"/>
  <c r="AH111" i="84"/>
  <c r="AH120" i="84"/>
  <c r="AH118" i="84"/>
  <c r="AH123" i="84"/>
  <c r="AH115" i="84"/>
  <c r="AH130" i="84"/>
  <c r="AH128" i="84"/>
  <c r="AH116" i="84"/>
  <c r="AH114" i="84"/>
  <c r="AH121" i="84"/>
  <c r="AH117" i="84"/>
  <c r="AH104" i="84"/>
  <c r="AH122" i="84"/>
  <c r="AH112" i="84"/>
  <c r="AH110" i="84"/>
  <c r="AH127" i="84"/>
  <c r="AH108" i="84"/>
  <c r="AH102" i="84"/>
  <c r="AH100" i="84"/>
  <c r="AH125" i="84"/>
  <c r="AH101" i="84"/>
  <c r="AH124" i="84"/>
  <c r="AH113" i="84"/>
  <c r="AH131" i="84"/>
  <c r="AH109" i="84"/>
  <c r="AH126" i="84"/>
  <c r="AH119" i="84"/>
  <c r="AH105" i="84"/>
  <c r="AH107" i="84"/>
  <c r="AH103" i="84"/>
  <c r="AO25" i="84"/>
  <c r="AO16" i="84"/>
  <c r="AO35" i="84"/>
  <c r="AO18" i="84"/>
  <c r="AO6" i="84"/>
  <c r="AO27" i="84"/>
  <c r="AO10" i="84"/>
  <c r="AO23" i="84"/>
  <c r="AO12" i="84"/>
  <c r="AO13" i="84"/>
  <c r="AO29" i="84"/>
  <c r="AO15" i="84"/>
  <c r="AO33" i="84"/>
  <c r="AO19" i="84"/>
  <c r="AO24" i="84"/>
  <c r="AO20" i="84"/>
  <c r="AO22" i="84"/>
  <c r="AO7" i="84"/>
  <c r="AO32" i="84"/>
  <c r="AO11" i="84"/>
  <c r="AO5" i="84"/>
  <c r="AO9" i="84"/>
  <c r="AO31" i="84"/>
  <c r="AO28" i="84"/>
  <c r="AO30" i="84"/>
  <c r="AO8" i="84"/>
  <c r="AO34" i="84"/>
  <c r="AO26" i="84"/>
  <c r="AO21" i="84"/>
  <c r="AO17" i="84"/>
  <c r="AO36" i="84"/>
  <c r="AO14" i="84"/>
  <c r="BC298" i="84"/>
  <c r="BC309" i="84"/>
  <c r="BC297" i="84"/>
  <c r="BC291" i="84"/>
  <c r="BC312" i="84"/>
  <c r="BC292" i="84"/>
  <c r="BC319" i="84"/>
  <c r="BC299" i="84"/>
  <c r="BC320" i="84"/>
  <c r="BC313" i="84"/>
  <c r="BC294" i="84"/>
  <c r="BC316" i="84"/>
  <c r="BC318" i="84"/>
  <c r="BC308" i="84"/>
  <c r="BC310" i="84"/>
  <c r="BC307" i="84"/>
  <c r="BC317" i="84"/>
  <c r="BC293" i="84"/>
  <c r="BC295" i="84"/>
  <c r="BC314" i="84"/>
  <c r="BC315" i="84"/>
  <c r="BC296" i="84"/>
  <c r="BC304" i="84"/>
  <c r="BC303" i="84"/>
  <c r="BC306" i="84"/>
  <c r="BC290" i="84"/>
  <c r="BC300" i="84"/>
  <c r="BC311" i="84"/>
  <c r="BC305" i="84"/>
  <c r="BC301" i="84"/>
  <c r="BC321" i="84"/>
  <c r="BC302" i="84"/>
  <c r="O198" i="84"/>
  <c r="O226" i="84"/>
  <c r="O203" i="84"/>
  <c r="O200" i="84"/>
  <c r="O202" i="84"/>
  <c r="O213" i="84"/>
  <c r="O220" i="84"/>
  <c r="O211" i="84"/>
  <c r="O209" i="84"/>
  <c r="O218" i="84"/>
  <c r="O196" i="84"/>
  <c r="O221" i="84"/>
  <c r="O219" i="84"/>
  <c r="O210" i="84"/>
  <c r="O217" i="84"/>
  <c r="O201" i="84"/>
  <c r="O214" i="84"/>
  <c r="O212" i="84"/>
  <c r="O206" i="84"/>
  <c r="O197" i="84"/>
  <c r="O223" i="84"/>
  <c r="O208" i="84"/>
  <c r="O215" i="84"/>
  <c r="O195" i="84"/>
  <c r="O224" i="84"/>
  <c r="O222" i="84"/>
  <c r="O207" i="84"/>
  <c r="O225" i="84"/>
  <c r="O199" i="84"/>
  <c r="O216" i="84"/>
  <c r="O204" i="84"/>
  <c r="O205" i="84"/>
  <c r="AJ118" i="84"/>
  <c r="AJ116" i="84"/>
  <c r="AJ130" i="84"/>
  <c r="AJ131" i="84"/>
  <c r="AJ122" i="84"/>
  <c r="AJ125" i="84"/>
  <c r="AJ128" i="84"/>
  <c r="AJ124" i="84"/>
  <c r="AJ106" i="84"/>
  <c r="AJ102" i="84"/>
  <c r="AJ101" i="84"/>
  <c r="AJ121" i="84"/>
  <c r="AJ104" i="84"/>
  <c r="AJ129" i="84"/>
  <c r="AJ111" i="84"/>
  <c r="AJ112" i="84"/>
  <c r="AJ100" i="84"/>
  <c r="AJ127" i="84"/>
  <c r="AJ117" i="84"/>
  <c r="AJ107" i="84"/>
  <c r="AJ110" i="84"/>
  <c r="AJ120" i="84"/>
  <c r="AJ114" i="84"/>
  <c r="AJ109" i="84"/>
  <c r="AJ119" i="84"/>
  <c r="AJ103" i="84"/>
  <c r="AJ126" i="84"/>
  <c r="AJ105" i="84"/>
  <c r="AJ113" i="84"/>
  <c r="AJ115" i="84"/>
  <c r="AJ108" i="84"/>
  <c r="AJ123" i="84"/>
  <c r="BD22" i="84"/>
  <c r="BD10" i="84"/>
  <c r="BD16" i="84"/>
  <c r="BD9" i="84"/>
  <c r="BD35" i="84"/>
  <c r="BD34" i="84"/>
  <c r="BD7" i="84"/>
  <c r="BD17" i="84"/>
  <c r="BD28" i="84"/>
  <c r="BD5" i="84"/>
  <c r="BD12" i="84"/>
  <c r="BD23" i="84"/>
  <c r="BD11" i="84"/>
  <c r="BD27" i="84"/>
  <c r="BD19" i="84"/>
  <c r="BD8" i="84"/>
  <c r="BD25" i="84"/>
  <c r="BD31" i="84"/>
  <c r="BD6" i="84"/>
  <c r="BD20" i="84"/>
  <c r="BD29" i="84"/>
  <c r="BD15" i="84"/>
  <c r="BD36" i="84"/>
  <c r="BD18" i="84"/>
  <c r="BD14" i="84"/>
  <c r="BD32" i="84"/>
  <c r="BD33" i="84"/>
  <c r="BD30" i="84"/>
  <c r="BD13" i="84"/>
  <c r="BD24" i="84"/>
  <c r="BD21" i="84"/>
  <c r="BD26" i="84"/>
  <c r="AW399" i="84"/>
  <c r="AW393" i="84"/>
  <c r="AW404" i="84"/>
  <c r="AW386" i="84"/>
  <c r="AW385" i="84"/>
  <c r="AW411" i="84"/>
  <c r="AW414" i="84"/>
  <c r="AW400" i="84"/>
  <c r="AW410" i="84"/>
  <c r="AW402" i="84"/>
  <c r="AW415" i="84"/>
  <c r="AW412" i="84"/>
  <c r="AW390" i="84"/>
  <c r="AW397" i="84"/>
  <c r="AW409" i="84"/>
  <c r="AW407" i="84"/>
  <c r="AW395" i="84"/>
  <c r="AW396" i="84"/>
  <c r="AW394" i="84"/>
  <c r="AW388" i="84"/>
  <c r="AW406" i="84"/>
  <c r="AW401" i="84"/>
  <c r="AW389" i="84"/>
  <c r="AW392" i="84"/>
  <c r="AW413" i="84"/>
  <c r="AW398" i="84"/>
  <c r="AW391" i="84"/>
  <c r="AW416" i="84"/>
  <c r="AW387" i="84"/>
  <c r="AW408" i="84"/>
  <c r="AW403" i="84"/>
  <c r="AW405" i="84"/>
  <c r="AF113" i="84"/>
  <c r="AF129" i="84"/>
  <c r="AF119" i="84"/>
  <c r="AF103" i="84"/>
  <c r="AF114" i="84"/>
  <c r="AF127" i="84"/>
  <c r="AF128" i="84"/>
  <c r="AF105" i="84"/>
  <c r="AF122" i="84"/>
  <c r="AF125" i="84"/>
  <c r="AF118" i="84"/>
  <c r="AF120" i="84"/>
  <c r="AF116" i="84"/>
  <c r="AF123" i="84"/>
  <c r="AF130" i="84"/>
  <c r="AF131" i="84"/>
  <c r="AF104" i="84"/>
  <c r="AF115" i="84"/>
  <c r="AF106" i="84"/>
  <c r="AF102" i="84"/>
  <c r="AF112" i="84"/>
  <c r="AF101" i="84"/>
  <c r="AF108" i="84"/>
  <c r="AF121" i="84"/>
  <c r="AF110" i="84"/>
  <c r="AF126" i="84"/>
  <c r="AF100" i="84"/>
  <c r="AF124" i="84"/>
  <c r="AF111" i="84"/>
  <c r="AF117" i="84"/>
  <c r="AF109" i="84"/>
  <c r="AF107" i="84"/>
  <c r="AI130" i="84"/>
  <c r="AI116" i="84"/>
  <c r="AI111" i="84"/>
  <c r="AI102" i="84"/>
  <c r="AI118" i="84"/>
  <c r="AI125" i="84"/>
  <c r="AI123" i="84"/>
  <c r="AI114" i="84"/>
  <c r="AI122" i="84"/>
  <c r="AI124" i="84"/>
  <c r="AI128" i="84"/>
  <c r="AI127" i="84"/>
  <c r="AI108" i="84"/>
  <c r="AI126" i="84"/>
  <c r="AI117" i="84"/>
  <c r="AI129" i="84"/>
  <c r="AI101" i="84"/>
  <c r="AI121" i="84"/>
  <c r="AI110" i="84"/>
  <c r="AI104" i="84"/>
  <c r="AI109" i="84"/>
  <c r="AI112" i="84"/>
  <c r="AI100" i="84"/>
  <c r="AI106" i="84"/>
  <c r="AI107" i="84"/>
  <c r="AI103" i="84"/>
  <c r="AI113" i="84"/>
  <c r="AI131" i="84"/>
  <c r="AI120" i="84"/>
  <c r="AI115" i="84"/>
  <c r="AI119" i="84"/>
  <c r="AI105" i="84"/>
  <c r="P305" i="84"/>
  <c r="P297" i="84"/>
  <c r="P307" i="84"/>
  <c r="P306" i="84"/>
  <c r="P298" i="84"/>
  <c r="P303" i="84"/>
  <c r="P291" i="84"/>
  <c r="P299" i="84"/>
  <c r="P294" i="84"/>
  <c r="P312" i="84"/>
  <c r="P292" i="84"/>
  <c r="P295" i="84"/>
  <c r="P314" i="84"/>
  <c r="P313" i="84"/>
  <c r="P315" i="84"/>
  <c r="P290" i="84"/>
  <c r="P302" i="84"/>
  <c r="P320" i="84"/>
  <c r="P293" i="84"/>
  <c r="P316" i="84"/>
  <c r="P300" i="84"/>
  <c r="P296" i="84"/>
  <c r="P319" i="84"/>
  <c r="P317" i="84"/>
  <c r="P308" i="84"/>
  <c r="P321" i="84"/>
  <c r="P318" i="84"/>
  <c r="P301" i="84"/>
  <c r="P310" i="84"/>
  <c r="P304" i="84"/>
  <c r="P309" i="84"/>
  <c r="P311" i="84"/>
  <c r="AN505" i="84"/>
  <c r="AN490" i="84"/>
  <c r="AN488" i="84"/>
  <c r="AN481" i="84"/>
  <c r="AN491" i="84"/>
  <c r="AN496" i="84"/>
  <c r="AN504" i="84"/>
  <c r="AN503" i="84"/>
  <c r="AN497" i="84"/>
  <c r="AN498" i="84"/>
  <c r="AN499" i="84"/>
  <c r="AN502" i="84"/>
  <c r="AN506" i="84"/>
  <c r="AN511" i="84"/>
  <c r="AN508" i="84"/>
  <c r="AN500" i="84"/>
  <c r="AN485" i="84"/>
  <c r="AN480" i="84"/>
  <c r="AN489" i="84"/>
  <c r="AN495" i="84"/>
  <c r="AN487" i="84"/>
  <c r="AN484" i="84"/>
  <c r="AN492" i="84"/>
  <c r="AN510" i="84"/>
  <c r="AN501" i="84"/>
  <c r="AN483" i="84"/>
  <c r="AN494" i="84"/>
  <c r="AN493" i="84"/>
  <c r="AN507" i="84"/>
  <c r="AN482" i="84"/>
  <c r="AN509" i="84"/>
  <c r="AN486" i="84"/>
  <c r="AV19" i="84"/>
  <c r="AV14" i="84"/>
  <c r="AV24" i="84"/>
  <c r="AV30" i="84"/>
  <c r="AV12" i="84"/>
  <c r="AV28" i="84"/>
  <c r="AV18" i="84"/>
  <c r="AV26" i="84"/>
  <c r="AV5" i="84"/>
  <c r="AV17" i="84"/>
  <c r="AV34" i="84"/>
  <c r="AV7" i="84"/>
  <c r="AV23" i="84"/>
  <c r="AV8" i="84"/>
  <c r="AV16" i="84"/>
  <c r="AV9" i="84"/>
  <c r="AV6" i="84"/>
  <c r="AV15" i="84"/>
  <c r="AV31" i="84"/>
  <c r="AV25" i="84"/>
  <c r="AV35" i="84"/>
  <c r="AV21" i="84"/>
  <c r="AV32" i="84"/>
  <c r="AV20" i="84"/>
  <c r="AV33" i="84"/>
  <c r="AV36" i="84"/>
  <c r="AV10" i="84"/>
  <c r="AV27" i="84"/>
  <c r="AV22" i="84"/>
  <c r="AV13" i="84"/>
  <c r="AV29" i="84"/>
  <c r="AV11" i="84"/>
  <c r="W492" i="84"/>
  <c r="W497" i="84"/>
  <c r="W483" i="84"/>
  <c r="W485" i="84"/>
  <c r="W505" i="84"/>
  <c r="W502" i="84"/>
  <c r="W487" i="84"/>
  <c r="W482" i="84"/>
  <c r="W501" i="84"/>
  <c r="W507" i="84"/>
  <c r="W494" i="84"/>
  <c r="W500" i="84"/>
  <c r="W511" i="84"/>
  <c r="W491" i="84"/>
  <c r="W499" i="84"/>
  <c r="W510" i="84"/>
  <c r="W490" i="84"/>
  <c r="W503" i="84"/>
  <c r="W504" i="84"/>
  <c r="W493" i="84"/>
  <c r="W508" i="84"/>
  <c r="W488" i="84"/>
  <c r="W481" i="84"/>
  <c r="W509" i="84"/>
  <c r="W496" i="84"/>
  <c r="W498" i="84"/>
  <c r="W489" i="84"/>
  <c r="W480" i="84"/>
  <c r="W486" i="84"/>
  <c r="W506" i="84"/>
  <c r="W495" i="84"/>
  <c r="W484" i="84"/>
  <c r="AV208" i="84"/>
  <c r="AV197" i="84"/>
  <c r="AV220" i="84"/>
  <c r="AV214" i="84"/>
  <c r="AV212" i="84"/>
  <c r="AV199" i="84"/>
  <c r="AV222" i="84"/>
  <c r="AV226" i="84"/>
  <c r="AV211" i="84"/>
  <c r="AV223" i="84"/>
  <c r="AV204" i="84"/>
  <c r="AV210" i="84"/>
  <c r="AV215" i="84"/>
  <c r="AV219" i="84"/>
  <c r="AV217" i="84"/>
  <c r="AV218" i="84"/>
  <c r="AV201" i="84"/>
  <c r="AV198" i="84"/>
  <c r="AV216" i="84"/>
  <c r="AV196" i="84"/>
  <c r="AV195" i="84"/>
  <c r="AV205" i="84"/>
  <c r="AV203" i="84"/>
  <c r="AV224" i="84"/>
  <c r="AV207" i="84"/>
  <c r="AV206" i="84"/>
  <c r="AV225" i="84"/>
  <c r="AV213" i="84"/>
  <c r="AV200" i="84"/>
  <c r="AV209" i="84"/>
  <c r="AV221" i="84"/>
  <c r="AV202" i="84"/>
  <c r="AG109" i="84"/>
  <c r="AG103" i="84"/>
  <c r="AG127" i="84"/>
  <c r="AG120" i="84"/>
  <c r="AG107" i="84"/>
  <c r="AG106" i="84"/>
  <c r="AG117" i="84"/>
  <c r="AG110" i="84"/>
  <c r="AG111" i="84"/>
  <c r="AG104" i="84"/>
  <c r="AG112" i="84"/>
  <c r="AG131" i="84"/>
  <c r="AG115" i="84"/>
  <c r="AG116" i="84"/>
  <c r="AG129" i="84"/>
  <c r="AG130" i="84"/>
  <c r="AG122" i="84"/>
  <c r="AG114" i="84"/>
  <c r="AG100" i="84"/>
  <c r="AG128" i="84"/>
  <c r="AG102" i="84"/>
  <c r="AG123" i="84"/>
  <c r="AG113" i="84"/>
  <c r="AG125" i="84"/>
  <c r="AG108" i="84"/>
  <c r="AG124" i="84"/>
  <c r="AG118" i="84"/>
  <c r="AG119" i="84"/>
  <c r="AG101" i="84"/>
  <c r="AG126" i="84"/>
  <c r="AG121" i="84"/>
  <c r="AG105" i="84"/>
  <c r="O19" i="84"/>
  <c r="O28" i="84"/>
  <c r="O34" i="84"/>
  <c r="O31" i="84"/>
  <c r="O25" i="84"/>
  <c r="O17" i="84"/>
  <c r="O30" i="84"/>
  <c r="O18" i="84"/>
  <c r="O35" i="84"/>
  <c r="O7" i="84"/>
  <c r="O14" i="84"/>
  <c r="O9" i="84"/>
  <c r="O20" i="84"/>
  <c r="O8" i="84"/>
  <c r="O29" i="84"/>
  <c r="O16" i="84"/>
  <c r="O33" i="84"/>
  <c r="O11" i="84"/>
  <c r="O10" i="84"/>
  <c r="O24" i="84"/>
  <c r="O12" i="84"/>
  <c r="O36" i="84"/>
  <c r="O27" i="84"/>
  <c r="O13" i="84"/>
  <c r="O6" i="84"/>
  <c r="O32" i="84"/>
  <c r="O21" i="84"/>
  <c r="O5" i="84"/>
  <c r="O22" i="84"/>
  <c r="O23" i="84"/>
  <c r="O26" i="84"/>
  <c r="O15" i="84"/>
  <c r="E215" i="84"/>
  <c r="E222" i="84"/>
  <c r="E201" i="84"/>
  <c r="E217" i="84"/>
  <c r="E207" i="84"/>
  <c r="E226" i="84"/>
  <c r="E200" i="84"/>
  <c r="E209" i="84"/>
  <c r="E208" i="84"/>
  <c r="E195" i="84"/>
  <c r="E221" i="84"/>
  <c r="E205" i="84"/>
  <c r="E206" i="84"/>
  <c r="E213" i="84"/>
  <c r="E198" i="84"/>
  <c r="E220" i="84"/>
  <c r="E204" i="84"/>
  <c r="E211" i="84"/>
  <c r="E210" i="84"/>
  <c r="E223" i="84"/>
  <c r="E202" i="84"/>
  <c r="E203" i="84"/>
  <c r="E214" i="84"/>
  <c r="E216" i="84"/>
  <c r="E219" i="84"/>
  <c r="E212" i="84"/>
  <c r="E225" i="84"/>
  <c r="E196" i="84"/>
  <c r="E218" i="84"/>
  <c r="E199" i="84"/>
  <c r="E224" i="84"/>
  <c r="E197" i="84"/>
  <c r="AE489" i="84"/>
  <c r="AE499" i="84"/>
  <c r="AE492" i="84"/>
  <c r="AE511" i="84"/>
  <c r="AE508" i="84"/>
  <c r="AE505" i="84"/>
  <c r="AE486" i="84"/>
  <c r="AE493" i="84"/>
  <c r="AE495" i="84"/>
  <c r="AE503" i="84"/>
  <c r="AE490" i="84"/>
  <c r="AE480" i="84"/>
  <c r="AE498" i="84"/>
  <c r="AE501" i="84"/>
  <c r="AE485" i="84"/>
  <c r="AE507" i="84"/>
  <c r="AE488" i="84"/>
  <c r="AE482" i="84"/>
  <c r="AE509" i="84"/>
  <c r="AE497" i="84"/>
  <c r="AE506" i="84"/>
  <c r="AE491" i="84"/>
  <c r="AE496" i="84"/>
  <c r="AE502" i="84"/>
  <c r="AE483" i="84"/>
  <c r="AE487" i="84"/>
  <c r="AE484" i="84"/>
  <c r="AE481" i="84"/>
  <c r="AE510" i="84"/>
  <c r="AE504" i="84"/>
  <c r="AE500" i="84"/>
  <c r="AE494" i="84"/>
  <c r="U393" i="84"/>
  <c r="U404" i="84"/>
  <c r="U400" i="84"/>
  <c r="U405" i="84"/>
  <c r="U395" i="84"/>
  <c r="U411" i="84"/>
  <c r="U403" i="84"/>
  <c r="U413" i="84"/>
  <c r="U406" i="84"/>
  <c r="U410" i="84"/>
  <c r="U414" i="84"/>
  <c r="U390" i="84"/>
  <c r="U392" i="84"/>
  <c r="U415" i="84"/>
  <c r="U401" i="84"/>
  <c r="U402" i="84"/>
  <c r="U385" i="84"/>
  <c r="U386" i="84"/>
  <c r="U397" i="84"/>
  <c r="U399" i="84"/>
  <c r="U416" i="84"/>
  <c r="U408" i="84"/>
  <c r="U398" i="84"/>
  <c r="U388" i="84"/>
  <c r="U396" i="84"/>
  <c r="U391" i="84"/>
  <c r="U387" i="84"/>
  <c r="U407" i="84"/>
  <c r="U394" i="84"/>
  <c r="U409" i="84"/>
  <c r="U389" i="84"/>
  <c r="U412" i="84"/>
  <c r="K205" i="84"/>
  <c r="K206" i="84"/>
  <c r="K224" i="84"/>
  <c r="K226" i="84"/>
  <c r="K222" i="84"/>
  <c r="K211" i="84"/>
  <c r="K217" i="84"/>
  <c r="K213" i="84"/>
  <c r="K201" i="84"/>
  <c r="K199" i="84"/>
  <c r="K202" i="84"/>
  <c r="K215" i="84"/>
  <c r="K219" i="84"/>
  <c r="K221" i="84"/>
  <c r="K225" i="84"/>
  <c r="K207" i="84"/>
  <c r="K196" i="84"/>
  <c r="K218" i="84"/>
  <c r="K223" i="84"/>
  <c r="K195" i="84"/>
  <c r="K204" i="84"/>
  <c r="K203" i="84"/>
  <c r="K216" i="84"/>
  <c r="K212" i="84"/>
  <c r="K209" i="84"/>
  <c r="K220" i="84"/>
  <c r="K208" i="84"/>
  <c r="K197" i="84"/>
  <c r="K200" i="84"/>
  <c r="K214" i="84"/>
  <c r="K210" i="84"/>
  <c r="K198" i="84"/>
  <c r="BC111" i="84"/>
  <c r="BC125" i="84"/>
  <c r="BC117" i="84"/>
  <c r="BC119" i="84"/>
  <c r="BC116" i="84"/>
  <c r="BC105" i="84"/>
  <c r="BC123" i="84"/>
  <c r="BC118" i="84"/>
  <c r="BC108" i="84"/>
  <c r="BC127" i="84"/>
  <c r="BC104" i="84"/>
  <c r="BC130" i="84"/>
  <c r="BC126" i="84"/>
  <c r="BC107" i="84"/>
  <c r="BC128" i="84"/>
  <c r="BC103" i="84"/>
  <c r="BC110" i="84"/>
  <c r="BC112" i="84"/>
  <c r="BC101" i="84"/>
  <c r="BC129" i="84"/>
  <c r="BC106" i="84"/>
  <c r="BC109" i="84"/>
  <c r="BC121" i="84"/>
  <c r="BC124" i="84"/>
  <c r="BC113" i="84"/>
  <c r="BC131" i="84"/>
  <c r="BC120" i="84"/>
  <c r="BC114" i="84"/>
  <c r="BC102" i="84"/>
  <c r="BC122" i="84"/>
  <c r="BC115" i="84"/>
  <c r="BC100" i="84"/>
  <c r="AL34" i="84"/>
  <c r="AL7" i="84"/>
  <c r="AL21" i="84"/>
  <c r="AL27" i="84"/>
  <c r="AL23" i="84"/>
  <c r="AL26" i="84"/>
  <c r="AL36" i="84"/>
  <c r="AL28" i="84"/>
  <c r="AL19" i="84"/>
  <c r="AL17" i="84"/>
  <c r="AL11" i="84"/>
  <c r="AL14" i="84"/>
  <c r="AL9" i="84"/>
  <c r="AL8" i="84"/>
  <c r="AL22" i="84"/>
  <c r="AL20" i="84"/>
  <c r="AL35" i="84"/>
  <c r="AL33" i="84"/>
  <c r="AL6" i="84"/>
  <c r="AL30" i="84"/>
  <c r="AL31" i="84"/>
  <c r="AL25" i="84"/>
  <c r="AL5" i="84"/>
  <c r="AL10" i="84"/>
  <c r="AL15" i="84"/>
  <c r="AL24" i="84"/>
  <c r="AL18" i="84"/>
  <c r="AL16" i="84"/>
  <c r="AL13" i="84"/>
  <c r="AL29" i="84"/>
  <c r="AL32" i="84"/>
  <c r="AL12" i="84"/>
  <c r="AB490" i="84"/>
  <c r="AB486" i="84"/>
  <c r="AB488" i="84"/>
  <c r="AB508" i="84"/>
  <c r="AB499" i="84"/>
  <c r="AB507" i="84"/>
  <c r="AB484" i="84"/>
  <c r="AB502" i="84"/>
  <c r="AB482" i="84"/>
  <c r="AB497" i="84"/>
  <c r="AB489" i="84"/>
  <c r="AB505" i="84"/>
  <c r="AB509" i="84"/>
  <c r="AB491" i="84"/>
  <c r="AB485" i="84"/>
  <c r="AB510" i="84"/>
  <c r="AB487" i="84"/>
  <c r="AB480" i="84"/>
  <c r="AB494" i="84"/>
  <c r="AB511" i="84"/>
  <c r="AB498" i="84"/>
  <c r="AB492" i="84"/>
  <c r="AB493" i="84"/>
  <c r="AB506" i="84"/>
  <c r="AB501" i="84"/>
  <c r="AB495" i="84"/>
  <c r="AB504" i="84"/>
  <c r="AB483" i="84"/>
  <c r="AB481" i="84"/>
  <c r="AB496" i="84"/>
  <c r="AB500" i="84"/>
  <c r="AB503" i="84"/>
  <c r="S201" i="84"/>
  <c r="S217" i="84"/>
  <c r="S216" i="84"/>
  <c r="S206" i="84"/>
  <c r="S198" i="84"/>
  <c r="S213" i="84"/>
  <c r="S211" i="84"/>
  <c r="S225" i="84"/>
  <c r="S223" i="84"/>
  <c r="S205" i="84"/>
  <c r="S210" i="84"/>
  <c r="S220" i="84"/>
  <c r="S200" i="84"/>
  <c r="S221" i="84"/>
  <c r="S209" i="84"/>
  <c r="S215" i="84"/>
  <c r="S204" i="84"/>
  <c r="S218" i="84"/>
  <c r="S226" i="84"/>
  <c r="S199" i="84"/>
  <c r="S222" i="84"/>
  <c r="S219" i="84"/>
  <c r="S202" i="84"/>
  <c r="S196" i="84"/>
  <c r="S207" i="84"/>
  <c r="S224" i="84"/>
  <c r="S203" i="84"/>
  <c r="S197" i="84"/>
  <c r="S195" i="84"/>
  <c r="S214" i="84"/>
  <c r="S208" i="84"/>
  <c r="S212" i="84"/>
  <c r="F100" i="84"/>
  <c r="F104" i="84"/>
  <c r="F101" i="84"/>
  <c r="F112" i="84"/>
  <c r="F110" i="84"/>
  <c r="F127" i="84"/>
  <c r="F108" i="84"/>
  <c r="F121" i="84"/>
  <c r="F119" i="84"/>
  <c r="F102" i="84"/>
  <c r="F107" i="84"/>
  <c r="F103" i="84"/>
  <c r="F113" i="84"/>
  <c r="F131" i="84"/>
  <c r="F109" i="84"/>
  <c r="F126" i="84"/>
  <c r="F118" i="84"/>
  <c r="F123" i="84"/>
  <c r="F115" i="84"/>
  <c r="F130" i="84"/>
  <c r="F129" i="84"/>
  <c r="F124" i="84"/>
  <c r="F111" i="84"/>
  <c r="F120" i="84"/>
  <c r="F117" i="84"/>
  <c r="F105" i="84"/>
  <c r="F122" i="84"/>
  <c r="F125" i="84"/>
  <c r="F128" i="84"/>
  <c r="F106" i="84"/>
  <c r="F114" i="84"/>
  <c r="F116" i="84"/>
  <c r="AA10" i="84"/>
  <c r="AA28" i="84"/>
  <c r="AA18" i="84"/>
  <c r="AA26" i="84"/>
  <c r="AA19" i="84"/>
  <c r="AA7" i="84"/>
  <c r="AA6" i="84"/>
  <c r="AA16" i="84"/>
  <c r="AA27" i="84"/>
  <c r="AA8" i="84"/>
  <c r="AA34" i="84"/>
  <c r="AA9" i="84"/>
  <c r="AA20" i="84"/>
  <c r="AA14" i="84"/>
  <c r="AA25" i="84"/>
  <c r="AA17" i="84"/>
  <c r="AA33" i="84"/>
  <c r="AA21" i="84"/>
  <c r="AA24" i="84"/>
  <c r="AA13" i="84"/>
  <c r="AA12" i="84"/>
  <c r="AA11" i="84"/>
  <c r="AA29" i="84"/>
  <c r="AA5" i="84"/>
  <c r="AA35" i="84"/>
  <c r="AA36" i="84"/>
  <c r="AA31" i="84"/>
  <c r="AA30" i="84"/>
  <c r="AA22" i="84"/>
  <c r="AA23" i="84"/>
  <c r="AA15" i="84"/>
  <c r="AA32" i="84"/>
  <c r="AS196" i="84"/>
  <c r="AS206" i="84"/>
  <c r="AS201" i="84"/>
  <c r="AS212" i="84"/>
  <c r="AS224" i="84"/>
  <c r="AS199" i="84"/>
  <c r="AS213" i="84"/>
  <c r="AS221" i="84"/>
  <c r="AS207" i="84"/>
  <c r="AS209" i="84"/>
  <c r="AS218" i="84"/>
  <c r="AS215" i="84"/>
  <c r="AS225" i="84"/>
  <c r="AS216" i="84"/>
  <c r="AS195" i="84"/>
  <c r="AS208" i="84"/>
  <c r="AS217" i="84"/>
  <c r="AS222" i="84"/>
  <c r="AS200" i="84"/>
  <c r="AS204" i="84"/>
  <c r="AS226" i="84"/>
  <c r="AS205" i="84"/>
  <c r="AS198" i="84"/>
  <c r="AS202" i="84"/>
  <c r="AS223" i="84"/>
  <c r="AS197" i="84"/>
  <c r="AS211" i="84"/>
  <c r="AS214" i="84"/>
  <c r="AS210" i="84"/>
  <c r="AS203" i="84"/>
  <c r="AS220" i="84"/>
  <c r="AS219" i="84"/>
  <c r="AI491" i="84"/>
  <c r="AI509" i="84"/>
  <c r="AI485" i="84"/>
  <c r="AI504" i="84"/>
  <c r="AI494" i="84"/>
  <c r="AI503" i="84"/>
  <c r="AI484" i="84"/>
  <c r="AI498" i="84"/>
  <c r="AI497" i="84"/>
  <c r="AI481" i="84"/>
  <c r="AI502" i="84"/>
  <c r="AI489" i="84"/>
  <c r="AI492" i="84"/>
  <c r="AI510" i="84"/>
  <c r="AI501" i="84"/>
  <c r="AI500" i="84"/>
  <c r="AI486" i="84"/>
  <c r="AI508" i="84"/>
  <c r="AI496" i="84"/>
  <c r="AI482" i="84"/>
  <c r="AI488" i="84"/>
  <c r="AI507" i="84"/>
  <c r="AI499" i="84"/>
  <c r="AI495" i="84"/>
  <c r="AI490" i="84"/>
  <c r="AI487" i="84"/>
  <c r="AI480" i="84"/>
  <c r="AI483" i="84"/>
  <c r="AI506" i="84"/>
  <c r="AI493" i="84"/>
  <c r="AI511" i="84"/>
  <c r="AI505" i="84"/>
  <c r="AJ295" i="84"/>
  <c r="AJ301" i="84"/>
  <c r="AJ314" i="84"/>
  <c r="AJ290" i="84"/>
  <c r="AJ299" i="84"/>
  <c r="AJ297" i="84"/>
  <c r="AJ316" i="84"/>
  <c r="AJ318" i="84"/>
  <c r="AJ304" i="84"/>
  <c r="AJ291" i="84"/>
  <c r="AJ302" i="84"/>
  <c r="AJ305" i="84"/>
  <c r="AJ298" i="84"/>
  <c r="AJ292" i="84"/>
  <c r="AJ303" i="84"/>
  <c r="AJ311" i="84"/>
  <c r="AJ300" i="84"/>
  <c r="AJ308" i="84"/>
  <c r="AJ306" i="84"/>
  <c r="AJ296" i="84"/>
  <c r="AJ321" i="84"/>
  <c r="AJ307" i="84"/>
  <c r="AJ315" i="84"/>
  <c r="AJ312" i="84"/>
  <c r="AJ317" i="84"/>
  <c r="AJ310" i="84"/>
  <c r="AJ313" i="84"/>
  <c r="AJ319" i="84"/>
  <c r="AJ320" i="84"/>
  <c r="AJ309" i="84"/>
  <c r="AJ294" i="84"/>
  <c r="AJ293" i="84"/>
  <c r="W295" i="84"/>
  <c r="W296" i="84"/>
  <c r="W320" i="84"/>
  <c r="W308" i="84"/>
  <c r="W312" i="84"/>
  <c r="W318" i="84"/>
  <c r="W306" i="84"/>
  <c r="W290" i="84"/>
  <c r="W319" i="84"/>
  <c r="W304" i="84"/>
  <c r="W301" i="84"/>
  <c r="W317" i="84"/>
  <c r="W302" i="84"/>
  <c r="W297" i="84"/>
  <c r="W298" i="84"/>
  <c r="W291" i="84"/>
  <c r="W300" i="84"/>
  <c r="W321" i="84"/>
  <c r="W316" i="84"/>
  <c r="W314" i="84"/>
  <c r="W310" i="84"/>
  <c r="W311" i="84"/>
  <c r="W307" i="84"/>
  <c r="W293" i="84"/>
  <c r="W309" i="84"/>
  <c r="W294" i="84"/>
  <c r="W292" i="84"/>
  <c r="W305" i="84"/>
  <c r="W303" i="84"/>
  <c r="W313" i="84"/>
  <c r="W315" i="84"/>
  <c r="W299" i="84"/>
  <c r="T295" i="84"/>
  <c r="T321" i="84"/>
  <c r="T309" i="84"/>
  <c r="T299" i="84"/>
  <c r="T319" i="84"/>
  <c r="T300" i="84"/>
  <c r="T310" i="84"/>
  <c r="T311" i="84"/>
  <c r="T302" i="84"/>
  <c r="T307" i="84"/>
  <c r="T305" i="84"/>
  <c r="T292" i="84"/>
  <c r="T317" i="84"/>
  <c r="T306" i="84"/>
  <c r="T296" i="84"/>
  <c r="T304" i="84"/>
  <c r="T315" i="84"/>
  <c r="T313" i="84"/>
  <c r="T312" i="84"/>
  <c r="T290" i="84"/>
  <c r="T291" i="84"/>
  <c r="T298" i="84"/>
  <c r="T318" i="84"/>
  <c r="T294" i="84"/>
  <c r="T301" i="84"/>
  <c r="T297" i="84"/>
  <c r="T320" i="84"/>
  <c r="T316" i="84"/>
  <c r="T314" i="84"/>
  <c r="T303" i="84"/>
  <c r="T293" i="84"/>
  <c r="T308" i="84"/>
  <c r="Z31" i="84"/>
  <c r="Z20" i="84"/>
  <c r="Z12" i="84"/>
  <c r="Z15" i="84"/>
  <c r="Z32" i="84"/>
  <c r="Z19" i="84"/>
  <c r="Z21" i="84"/>
  <c r="Z34" i="84"/>
  <c r="Z26" i="84"/>
  <c r="Z17" i="84"/>
  <c r="Z22" i="84"/>
  <c r="Z8" i="84"/>
  <c r="Z13" i="84"/>
  <c r="Z9" i="84"/>
  <c r="Z11" i="84"/>
  <c r="Z14" i="84"/>
  <c r="Z18" i="84"/>
  <c r="Z28" i="84"/>
  <c r="Z5" i="84"/>
  <c r="Z36" i="84"/>
  <c r="Z6" i="84"/>
  <c r="Z30" i="84"/>
  <c r="Z10" i="84"/>
  <c r="Z7" i="84"/>
  <c r="Z24" i="84"/>
  <c r="Z16" i="84"/>
  <c r="Z25" i="84"/>
  <c r="Z35" i="84"/>
  <c r="Z29" i="84"/>
  <c r="Z27" i="84"/>
  <c r="Z33" i="84"/>
  <c r="Z23" i="84"/>
  <c r="L500" i="84"/>
  <c r="L504" i="84"/>
  <c r="L485" i="84"/>
  <c r="L498" i="84"/>
  <c r="L511" i="84"/>
  <c r="L502" i="84"/>
  <c r="L491" i="84"/>
  <c r="L497" i="84"/>
  <c r="L481" i="84"/>
  <c r="L488" i="84"/>
  <c r="L495" i="84"/>
  <c r="L496" i="84"/>
  <c r="L501" i="84"/>
  <c r="L507" i="84"/>
  <c r="L483" i="84"/>
  <c r="L505" i="84"/>
  <c r="L503" i="84"/>
  <c r="L510" i="84"/>
  <c r="L486" i="84"/>
  <c r="L492" i="84"/>
  <c r="L506" i="84"/>
  <c r="L482" i="84"/>
  <c r="L508" i="84"/>
  <c r="L480" i="84"/>
  <c r="L489" i="84"/>
  <c r="L487" i="84"/>
  <c r="L490" i="84"/>
  <c r="L484" i="84"/>
  <c r="L509" i="84"/>
  <c r="L499" i="84"/>
  <c r="L493" i="84"/>
  <c r="L494" i="84"/>
  <c r="AM404" i="84"/>
  <c r="AM386" i="84"/>
  <c r="AM415" i="84"/>
  <c r="AM397" i="84"/>
  <c r="AM390" i="84"/>
  <c r="AM400" i="84"/>
  <c r="AM396" i="84"/>
  <c r="AM393" i="84"/>
  <c r="AM406" i="84"/>
  <c r="AM408" i="84"/>
  <c r="AM412" i="84"/>
  <c r="AM385" i="84"/>
  <c r="AM392" i="84"/>
  <c r="AM416" i="84"/>
  <c r="AM395" i="84"/>
  <c r="AM403" i="84"/>
  <c r="AM401" i="84"/>
  <c r="AM402" i="84"/>
  <c r="AM409" i="84"/>
  <c r="AM398" i="84"/>
  <c r="AM394" i="84"/>
  <c r="AM405" i="84"/>
  <c r="AM387" i="84"/>
  <c r="AM399" i="84"/>
  <c r="AM391" i="84"/>
  <c r="AM413" i="84"/>
  <c r="AM414" i="84"/>
  <c r="AM407" i="84"/>
  <c r="AM388" i="84"/>
  <c r="AM411" i="84"/>
  <c r="AM410" i="84"/>
  <c r="AM389" i="84"/>
  <c r="AD100" i="84"/>
  <c r="AD112" i="84"/>
  <c r="AD106" i="84"/>
  <c r="AD130" i="84"/>
  <c r="AD110" i="84"/>
  <c r="AD127" i="84"/>
  <c r="AD111" i="84"/>
  <c r="AD104" i="84"/>
  <c r="AD119" i="84"/>
  <c r="AD102" i="84"/>
  <c r="AD103" i="84"/>
  <c r="AD124" i="84"/>
  <c r="AD113" i="84"/>
  <c r="AD131" i="84"/>
  <c r="AD120" i="84"/>
  <c r="AD114" i="84"/>
  <c r="AD118" i="84"/>
  <c r="AD123" i="84"/>
  <c r="AD122" i="84"/>
  <c r="AD115" i="84"/>
  <c r="AD129" i="84"/>
  <c r="AD116" i="84"/>
  <c r="AD109" i="84"/>
  <c r="AD105" i="84"/>
  <c r="AD117" i="84"/>
  <c r="AD125" i="84"/>
  <c r="AD107" i="84"/>
  <c r="AD101" i="84"/>
  <c r="AD128" i="84"/>
  <c r="AD121" i="84"/>
  <c r="AD126" i="84"/>
  <c r="AD108" i="84"/>
  <c r="AM19" i="84"/>
  <c r="AM9" i="84"/>
  <c r="AM13" i="84"/>
  <c r="AM30" i="84"/>
  <c r="AM6" i="84"/>
  <c r="AM28" i="84"/>
  <c r="AM29" i="84"/>
  <c r="AM25" i="84"/>
  <c r="AM7" i="84"/>
  <c r="AM17" i="84"/>
  <c r="AM14" i="84"/>
  <c r="AM20" i="84"/>
  <c r="AM8" i="84"/>
  <c r="AM32" i="84"/>
  <c r="AM5" i="84"/>
  <c r="AM33" i="84"/>
  <c r="AM34" i="84"/>
  <c r="AM24" i="84"/>
  <c r="AM35" i="84"/>
  <c r="AM12" i="84"/>
  <c r="AM11" i="84"/>
  <c r="AM10" i="84"/>
  <c r="AM22" i="84"/>
  <c r="AM36" i="84"/>
  <c r="AM15" i="84"/>
  <c r="AM27" i="84"/>
  <c r="AM31" i="84"/>
  <c r="AM23" i="84"/>
  <c r="AM26" i="84"/>
  <c r="AM18" i="84"/>
  <c r="AM21" i="84"/>
  <c r="AM16" i="84"/>
  <c r="AH510" i="75"/>
  <c r="AH488" i="75"/>
  <c r="AH497" i="75"/>
  <c r="AH501" i="75"/>
  <c r="AH482" i="75"/>
  <c r="AH499" i="75"/>
  <c r="AH508" i="75"/>
  <c r="AH483" i="75"/>
  <c r="AH495" i="75"/>
  <c r="AH480" i="75"/>
  <c r="AH485" i="75"/>
  <c r="AH481" i="75"/>
  <c r="AH486" i="75"/>
  <c r="AH498" i="75"/>
  <c r="AH496" i="75"/>
  <c r="AH502" i="75"/>
  <c r="AH506" i="75"/>
  <c r="AH511" i="75"/>
  <c r="AH494" i="75"/>
  <c r="AH490" i="75"/>
  <c r="AH500" i="75"/>
  <c r="AH487" i="75"/>
  <c r="AH493" i="75"/>
  <c r="AH504" i="75"/>
  <c r="AH489" i="75"/>
  <c r="AH503" i="75"/>
  <c r="AH491" i="75"/>
  <c r="AH492" i="75"/>
  <c r="AH507" i="75"/>
  <c r="AH484" i="75"/>
  <c r="AH509" i="75"/>
  <c r="AH505" i="75"/>
  <c r="AF402" i="75"/>
  <c r="AF390" i="75"/>
  <c r="AF412" i="75"/>
  <c r="AF407" i="75"/>
  <c r="AF393" i="75"/>
  <c r="AF411" i="75"/>
  <c r="AF389" i="75"/>
  <c r="AF415" i="75"/>
  <c r="AF413" i="75"/>
  <c r="AF409" i="75"/>
  <c r="AF396" i="75"/>
  <c r="AF394" i="75"/>
  <c r="AF405" i="75"/>
  <c r="AF403" i="75"/>
  <c r="AF414" i="75"/>
  <c r="AF408" i="75"/>
  <c r="AF400" i="75"/>
  <c r="AF410" i="75"/>
  <c r="AF388" i="75"/>
  <c r="AF398" i="75"/>
  <c r="AF404" i="75"/>
  <c r="AF386" i="75"/>
  <c r="AF385" i="75"/>
  <c r="AF406" i="75"/>
  <c r="AF401" i="75"/>
  <c r="AF395" i="75"/>
  <c r="AF392" i="75"/>
  <c r="AF399" i="75"/>
  <c r="AF391" i="75"/>
  <c r="AF416" i="75"/>
  <c r="AF387" i="75"/>
  <c r="AF397" i="75"/>
  <c r="AR301" i="75"/>
  <c r="AR294" i="75"/>
  <c r="AR290" i="75"/>
  <c r="AR297" i="75"/>
  <c r="AR292" i="75"/>
  <c r="AR315" i="75"/>
  <c r="AR321" i="75"/>
  <c r="AR304" i="75"/>
  <c r="AR293" i="75"/>
  <c r="AR298" i="75"/>
  <c r="AR318" i="75"/>
  <c r="AR307" i="75"/>
  <c r="AR314" i="75"/>
  <c r="AR310" i="75"/>
  <c r="AR311" i="75"/>
  <c r="AR312" i="75"/>
  <c r="AR303" i="75"/>
  <c r="AR300" i="75"/>
  <c r="AR319" i="75"/>
  <c r="AR302" i="75"/>
  <c r="AR317" i="75"/>
  <c r="AR305" i="75"/>
  <c r="AR313" i="75"/>
  <c r="AR295" i="75"/>
  <c r="AR306" i="75"/>
  <c r="AR299" i="75"/>
  <c r="AR316" i="75"/>
  <c r="AR291" i="75"/>
  <c r="AR320" i="75"/>
  <c r="AR308" i="75"/>
  <c r="AR309" i="75"/>
  <c r="AR296" i="75"/>
  <c r="R120" i="75"/>
  <c r="R122" i="75"/>
  <c r="R105" i="75"/>
  <c r="R127" i="75"/>
  <c r="R104" i="75"/>
  <c r="R113" i="75"/>
  <c r="R106" i="75"/>
  <c r="R128" i="75"/>
  <c r="R103" i="75"/>
  <c r="R110" i="75"/>
  <c r="R126" i="75"/>
  <c r="R102" i="75"/>
  <c r="R111" i="75"/>
  <c r="R112" i="75"/>
  <c r="R115" i="75"/>
  <c r="R121" i="75"/>
  <c r="R123" i="75"/>
  <c r="R130" i="75"/>
  <c r="R131" i="75"/>
  <c r="R119" i="75"/>
  <c r="R100" i="75"/>
  <c r="R124" i="75"/>
  <c r="R117" i="75"/>
  <c r="R116" i="75"/>
  <c r="R114" i="75"/>
  <c r="R109" i="75"/>
  <c r="R107" i="75"/>
  <c r="R101" i="75"/>
  <c r="R125" i="75"/>
  <c r="R129" i="75"/>
  <c r="R118" i="75"/>
  <c r="R108" i="75"/>
  <c r="AH35" i="75"/>
  <c r="AH29" i="75"/>
  <c r="AH34" i="75"/>
  <c r="AH15" i="75"/>
  <c r="AH23" i="75"/>
  <c r="AH27" i="75"/>
  <c r="AH30" i="75"/>
  <c r="AH6" i="75"/>
  <c r="AH13" i="75"/>
  <c r="AH12" i="75"/>
  <c r="AH28" i="75"/>
  <c r="AH20" i="75"/>
  <c r="AH22" i="75"/>
  <c r="AH10" i="75"/>
  <c r="AH14" i="75"/>
  <c r="AH19" i="75"/>
  <c r="AH32" i="75"/>
  <c r="AH26" i="75"/>
  <c r="AH21" i="75"/>
  <c r="AH9" i="75"/>
  <c r="AH11" i="75"/>
  <c r="AH17" i="75"/>
  <c r="AH18" i="75"/>
  <c r="AH24" i="75"/>
  <c r="AH25" i="75"/>
  <c r="AH16" i="75"/>
  <c r="AH36" i="75"/>
  <c r="AH33" i="75"/>
  <c r="AH8" i="75"/>
  <c r="AH31" i="75"/>
  <c r="AH7" i="75"/>
  <c r="AH5" i="75"/>
  <c r="BE409" i="75"/>
  <c r="BE397" i="75"/>
  <c r="BE389" i="75"/>
  <c r="BE394" i="75"/>
  <c r="BE400" i="75"/>
  <c r="BE387" i="75"/>
  <c r="BE388" i="75"/>
  <c r="BE390" i="75"/>
  <c r="BE402" i="75"/>
  <c r="BE407" i="75"/>
  <c r="BE410" i="75"/>
  <c r="BE416" i="75"/>
  <c r="BE408" i="75"/>
  <c r="BE392" i="75"/>
  <c r="BE403" i="75"/>
  <c r="BE411" i="75"/>
  <c r="BE412" i="75"/>
  <c r="BE405" i="75"/>
  <c r="BE406" i="75"/>
  <c r="BE398" i="75"/>
  <c r="BE413" i="75"/>
  <c r="BE386" i="75"/>
  <c r="BE396" i="75"/>
  <c r="BE391" i="75"/>
  <c r="BE395" i="75"/>
  <c r="BE399" i="75"/>
  <c r="BE404" i="75"/>
  <c r="BE393" i="75"/>
  <c r="BE401" i="75"/>
  <c r="BE385" i="75"/>
  <c r="BE414" i="75"/>
  <c r="BE415" i="75"/>
  <c r="AT493" i="75"/>
  <c r="AT500" i="75"/>
  <c r="AT483" i="75"/>
  <c r="AT481" i="75"/>
  <c r="AT491" i="75"/>
  <c r="AT485" i="75"/>
  <c r="AT499" i="75"/>
  <c r="AT498" i="75"/>
  <c r="AT480" i="75"/>
  <c r="AT487" i="75"/>
  <c r="AT507" i="75"/>
  <c r="AT497" i="75"/>
  <c r="AT490" i="75"/>
  <c r="AT494" i="75"/>
  <c r="AT508" i="75"/>
  <c r="AT505" i="75"/>
  <c r="AT501" i="75"/>
  <c r="AT492" i="75"/>
  <c r="AT504" i="75"/>
  <c r="AT511" i="75"/>
  <c r="AT489" i="75"/>
  <c r="AT482" i="75"/>
  <c r="AT486" i="75"/>
  <c r="AT502" i="75"/>
  <c r="AT510" i="75"/>
  <c r="AT509" i="75"/>
  <c r="AT503" i="75"/>
  <c r="AT484" i="75"/>
  <c r="AT496" i="75"/>
  <c r="AT506" i="75"/>
  <c r="AT488" i="75"/>
  <c r="AT495" i="75"/>
  <c r="AM294" i="75"/>
  <c r="AM320" i="75"/>
  <c r="AM308" i="75"/>
  <c r="AM296" i="75"/>
  <c r="AM313" i="75"/>
  <c r="AM302" i="75"/>
  <c r="AM312" i="75"/>
  <c r="AM291" i="75"/>
  <c r="AM299" i="75"/>
  <c r="AM311" i="75"/>
  <c r="AM300" i="75"/>
  <c r="AM321" i="75"/>
  <c r="AM309" i="75"/>
  <c r="AM316" i="75"/>
  <c r="AM295" i="75"/>
  <c r="AM293" i="75"/>
  <c r="AM318" i="75"/>
  <c r="AM315" i="75"/>
  <c r="AM314" i="75"/>
  <c r="AM290" i="75"/>
  <c r="AM310" i="75"/>
  <c r="AM317" i="75"/>
  <c r="AM304" i="75"/>
  <c r="AM297" i="75"/>
  <c r="AM319" i="75"/>
  <c r="AM303" i="75"/>
  <c r="AM292" i="75"/>
  <c r="AM306" i="75"/>
  <c r="AM307" i="75"/>
  <c r="AM298" i="75"/>
  <c r="AM301" i="75"/>
  <c r="AM305" i="75"/>
  <c r="AO391" i="75"/>
  <c r="AO415" i="75"/>
  <c r="AO416" i="75"/>
  <c r="AO395" i="75"/>
  <c r="AO411" i="75"/>
  <c r="AO406" i="75"/>
  <c r="AO408" i="75"/>
  <c r="AO412" i="75"/>
  <c r="AO405" i="75"/>
  <c r="AO403" i="75"/>
  <c r="AO389" i="75"/>
  <c r="AO414" i="75"/>
  <c r="AO399" i="75"/>
  <c r="AO402" i="75"/>
  <c r="AO387" i="75"/>
  <c r="AO394" i="75"/>
  <c r="AO401" i="75"/>
  <c r="AO397" i="75"/>
  <c r="AO393" i="75"/>
  <c r="AO386" i="75"/>
  <c r="AO385" i="75"/>
  <c r="AO392" i="75"/>
  <c r="AO396" i="75"/>
  <c r="AO407" i="75"/>
  <c r="AO410" i="75"/>
  <c r="AO398" i="75"/>
  <c r="AO388" i="75"/>
  <c r="AO409" i="75"/>
  <c r="AO400" i="75"/>
  <c r="AO413" i="75"/>
  <c r="AO390" i="75"/>
  <c r="AO404" i="75"/>
  <c r="Q121" i="75"/>
  <c r="Q130" i="75"/>
  <c r="Q123" i="75"/>
  <c r="Q105" i="75"/>
  <c r="Q117" i="75"/>
  <c r="Q127" i="75"/>
  <c r="Q100" i="75"/>
  <c r="Q120" i="75"/>
  <c r="Q119" i="75"/>
  <c r="Q103" i="75"/>
  <c r="Q124" i="75"/>
  <c r="Q126" i="75"/>
  <c r="Q125" i="75"/>
  <c r="Q110" i="75"/>
  <c r="Q118" i="75"/>
  <c r="Q122" i="75"/>
  <c r="Q114" i="75"/>
  <c r="Q108" i="75"/>
  <c r="Q101" i="75"/>
  <c r="Q102" i="75"/>
  <c r="Q112" i="75"/>
  <c r="Q109" i="75"/>
  <c r="Q107" i="75"/>
  <c r="Q106" i="75"/>
  <c r="Q128" i="75"/>
  <c r="Q104" i="75"/>
  <c r="Q113" i="75"/>
  <c r="Q131" i="75"/>
  <c r="Q111" i="75"/>
  <c r="Q129" i="75"/>
  <c r="Q116" i="75"/>
  <c r="Q115" i="75"/>
  <c r="BE23" i="75"/>
  <c r="BE8" i="75"/>
  <c r="BE16" i="75"/>
  <c r="BE9" i="75"/>
  <c r="BE14" i="75"/>
  <c r="BE6" i="75"/>
  <c r="BE28" i="75"/>
  <c r="BE18" i="75"/>
  <c r="BE25" i="75"/>
  <c r="BE10" i="75"/>
  <c r="BE20" i="75"/>
  <c r="BE24" i="75"/>
  <c r="BE19" i="75"/>
  <c r="BE21" i="75"/>
  <c r="BE22" i="75"/>
  <c r="BE32" i="75"/>
  <c r="BE29" i="75"/>
  <c r="BE12" i="75"/>
  <c r="BE11" i="75"/>
  <c r="BE34" i="75"/>
  <c r="BE31" i="75"/>
  <c r="BE26" i="75"/>
  <c r="BE5" i="75"/>
  <c r="BE17" i="75"/>
  <c r="BE35" i="75"/>
  <c r="BE27" i="75"/>
  <c r="BE7" i="75"/>
  <c r="BE33" i="75"/>
  <c r="BE36" i="75"/>
  <c r="BE15" i="75"/>
  <c r="BE30" i="75"/>
  <c r="BE13" i="75"/>
  <c r="AA386" i="75"/>
  <c r="AA389" i="75"/>
  <c r="AA409" i="75"/>
  <c r="AA416" i="75"/>
  <c r="AA403" i="75"/>
  <c r="AA396" i="75"/>
  <c r="AA405" i="75"/>
  <c r="AA387" i="75"/>
  <c r="AA402" i="75"/>
  <c r="AA388" i="75"/>
  <c r="AA406" i="75"/>
  <c r="AA401" i="75"/>
  <c r="AA398" i="75"/>
  <c r="AA404" i="75"/>
  <c r="AA413" i="75"/>
  <c r="AA394" i="75"/>
  <c r="AA390" i="75"/>
  <c r="AA414" i="75"/>
  <c r="AA411" i="75"/>
  <c r="AA393" i="75"/>
  <c r="AA385" i="75"/>
  <c r="AA392" i="75"/>
  <c r="AA397" i="75"/>
  <c r="AA399" i="75"/>
  <c r="AA395" i="75"/>
  <c r="AA408" i="75"/>
  <c r="AA400" i="75"/>
  <c r="AA410" i="75"/>
  <c r="AA407" i="75"/>
  <c r="AA415" i="75"/>
  <c r="AA391" i="75"/>
  <c r="AA412" i="75"/>
  <c r="AG508" i="75"/>
  <c r="AG488" i="75"/>
  <c r="AG482" i="75"/>
  <c r="AG487" i="75"/>
  <c r="AG504" i="75"/>
  <c r="AG495" i="75"/>
  <c r="AG490" i="75"/>
  <c r="AG486" i="75"/>
  <c r="AG500" i="75"/>
  <c r="AG501" i="75"/>
  <c r="AG507" i="75"/>
  <c r="AG491" i="75"/>
  <c r="AG483" i="75"/>
  <c r="AG503" i="75"/>
  <c r="AG493" i="75"/>
  <c r="AG497" i="75"/>
  <c r="AG509" i="75"/>
  <c r="AG492" i="75"/>
  <c r="AG481" i="75"/>
  <c r="AG498" i="75"/>
  <c r="AG502" i="75"/>
  <c r="AG506" i="75"/>
  <c r="AG496" i="75"/>
  <c r="AG484" i="75"/>
  <c r="AG480" i="75"/>
  <c r="AG489" i="75"/>
  <c r="AG505" i="75"/>
  <c r="AG510" i="75"/>
  <c r="AG499" i="75"/>
  <c r="AG511" i="75"/>
  <c r="AG485" i="75"/>
  <c r="AG494" i="75"/>
  <c r="Y125" i="75"/>
  <c r="Y129" i="75"/>
  <c r="Y109" i="75"/>
  <c r="Y105" i="75"/>
  <c r="Y130" i="75"/>
  <c r="Y128" i="75"/>
  <c r="Y115" i="75"/>
  <c r="Y126" i="75"/>
  <c r="Y112" i="75"/>
  <c r="Y118" i="75"/>
  <c r="Y127" i="75"/>
  <c r="Y123" i="75"/>
  <c r="Y102" i="75"/>
  <c r="Y119" i="75"/>
  <c r="Y103" i="75"/>
  <c r="Y107" i="75"/>
  <c r="Y106" i="75"/>
  <c r="Y110" i="75"/>
  <c r="Y124" i="75"/>
  <c r="Y114" i="75"/>
  <c r="Y117" i="75"/>
  <c r="Y113" i="75"/>
  <c r="Y121" i="75"/>
  <c r="Y111" i="75"/>
  <c r="Y108" i="75"/>
  <c r="Y120" i="75"/>
  <c r="Y131" i="75"/>
  <c r="Y116" i="75"/>
  <c r="Y100" i="75"/>
  <c r="Y104" i="75"/>
  <c r="Y122" i="75"/>
  <c r="Y101" i="75"/>
  <c r="AL206" i="75"/>
  <c r="AL212" i="75"/>
  <c r="AL221" i="75"/>
  <c r="AL219" i="75"/>
  <c r="AL217" i="75"/>
  <c r="AL209" i="75"/>
  <c r="AL224" i="75"/>
  <c r="AL210" i="75"/>
  <c r="AL222" i="75"/>
  <c r="AL204" i="75"/>
  <c r="AL215" i="75"/>
  <c r="AL214" i="75"/>
  <c r="AL200" i="75"/>
  <c r="AL203" i="75"/>
  <c r="AL216" i="75"/>
  <c r="AL197" i="75"/>
  <c r="AL220" i="75"/>
  <c r="AL208" i="75"/>
  <c r="AL195" i="75"/>
  <c r="AL202" i="75"/>
  <c r="AL225" i="75"/>
  <c r="AL213" i="75"/>
  <c r="AL207" i="75"/>
  <c r="AL198" i="75"/>
  <c r="AL196" i="75"/>
  <c r="AL211" i="75"/>
  <c r="AL199" i="75"/>
  <c r="AL201" i="75"/>
  <c r="AL223" i="75"/>
  <c r="AL205" i="75"/>
  <c r="AL218" i="75"/>
  <c r="AL226" i="75"/>
  <c r="R506" i="75"/>
  <c r="R497" i="75"/>
  <c r="R496" i="75"/>
  <c r="R510" i="75"/>
  <c r="R511" i="75"/>
  <c r="R504" i="75"/>
  <c r="R492" i="75"/>
  <c r="R485" i="75"/>
  <c r="R491" i="75"/>
  <c r="R500" i="75"/>
  <c r="R487" i="75"/>
  <c r="R498" i="75"/>
  <c r="R484" i="75"/>
  <c r="R494" i="75"/>
  <c r="R499" i="75"/>
  <c r="R490" i="75"/>
  <c r="R507" i="75"/>
  <c r="R503" i="75"/>
  <c r="R495" i="75"/>
  <c r="R489" i="75"/>
  <c r="R502" i="75"/>
  <c r="R501" i="75"/>
  <c r="R509" i="75"/>
  <c r="R480" i="75"/>
  <c r="R486" i="75"/>
  <c r="R508" i="75"/>
  <c r="R481" i="75"/>
  <c r="R483" i="75"/>
  <c r="R488" i="75"/>
  <c r="R505" i="75"/>
  <c r="R482" i="75"/>
  <c r="R493" i="75"/>
  <c r="BA414" i="75"/>
  <c r="BA405" i="75"/>
  <c r="BA386" i="75"/>
  <c r="BA393" i="75"/>
  <c r="BA390" i="75"/>
  <c r="BA407" i="75"/>
  <c r="BA395" i="75"/>
  <c r="BA388" i="75"/>
  <c r="BA409" i="75"/>
  <c r="BA398" i="75"/>
  <c r="BA400" i="75"/>
  <c r="BA403" i="75"/>
  <c r="BA391" i="75"/>
  <c r="BA404" i="75"/>
  <c r="BA401" i="75"/>
  <c r="BA402" i="75"/>
  <c r="BA411" i="75"/>
  <c r="BA413" i="75"/>
  <c r="BA399" i="75"/>
  <c r="BA415" i="75"/>
  <c r="BA387" i="75"/>
  <c r="BA397" i="75"/>
  <c r="BA408" i="75"/>
  <c r="BA412" i="75"/>
  <c r="BA396" i="75"/>
  <c r="BA394" i="75"/>
  <c r="BA416" i="75"/>
  <c r="BA392" i="75"/>
  <c r="BA406" i="75"/>
  <c r="BA385" i="75"/>
  <c r="BA389" i="75"/>
  <c r="BA410" i="75"/>
  <c r="AF199" i="75"/>
  <c r="AF222" i="75"/>
  <c r="AF200" i="75"/>
  <c r="AF202" i="75"/>
  <c r="AF205" i="75"/>
  <c r="AF201" i="75"/>
  <c r="AF214" i="75"/>
  <c r="AF210" i="75"/>
  <c r="AF206" i="75"/>
  <c r="AF211" i="75"/>
  <c r="AF212" i="75"/>
  <c r="AF216" i="75"/>
  <c r="AF215" i="75"/>
  <c r="AF213" i="75"/>
  <c r="AF204" i="75"/>
  <c r="AF195" i="75"/>
  <c r="AF198" i="75"/>
  <c r="AF226" i="75"/>
  <c r="AF207" i="75"/>
  <c r="AF224" i="75"/>
  <c r="AF219" i="75"/>
  <c r="AF220" i="75"/>
  <c r="AF208" i="75"/>
  <c r="AF209" i="75"/>
  <c r="AF218" i="75"/>
  <c r="AF217" i="75"/>
  <c r="AF221" i="75"/>
  <c r="AF196" i="75"/>
  <c r="AF225" i="75"/>
  <c r="AF197" i="75"/>
  <c r="AF223" i="75"/>
  <c r="AF203" i="75"/>
  <c r="AQ501" i="75"/>
  <c r="AQ487" i="75"/>
  <c r="AQ483" i="75"/>
  <c r="AQ494" i="75"/>
  <c r="AQ506" i="75"/>
  <c r="AQ493" i="75"/>
  <c r="AQ480" i="75"/>
  <c r="AQ488" i="75"/>
  <c r="AQ511" i="75"/>
  <c r="AQ504" i="75"/>
  <c r="AQ489" i="75"/>
  <c r="AQ507" i="75"/>
  <c r="AQ499" i="75"/>
  <c r="AQ502" i="75"/>
  <c r="AQ509" i="75"/>
  <c r="AQ498" i="75"/>
  <c r="AQ495" i="75"/>
  <c r="AQ490" i="75"/>
  <c r="AQ503" i="75"/>
  <c r="AQ510" i="75"/>
  <c r="AQ491" i="75"/>
  <c r="AQ486" i="75"/>
  <c r="AQ505" i="75"/>
  <c r="AQ481" i="75"/>
  <c r="AQ496" i="75"/>
  <c r="AQ508" i="75"/>
  <c r="AQ485" i="75"/>
  <c r="AQ482" i="75"/>
  <c r="AQ497" i="75"/>
  <c r="AQ492" i="75"/>
  <c r="AQ484" i="75"/>
  <c r="AQ500" i="75"/>
  <c r="AZ15" i="75"/>
  <c r="AZ27" i="75"/>
  <c r="AZ14" i="75"/>
  <c r="AZ36" i="75"/>
  <c r="AZ16" i="75"/>
  <c r="AZ10" i="75"/>
  <c r="AZ34" i="75"/>
  <c r="AZ12" i="75"/>
  <c r="AZ6" i="75"/>
  <c r="AZ13" i="75"/>
  <c r="AZ32" i="75"/>
  <c r="AZ11" i="75"/>
  <c r="AZ8" i="75"/>
  <c r="AZ17" i="75"/>
  <c r="AZ5" i="75"/>
  <c r="AZ26" i="75"/>
  <c r="AZ24" i="75"/>
  <c r="AZ30" i="75"/>
  <c r="AZ35" i="75"/>
  <c r="AZ21" i="75"/>
  <c r="AZ22" i="75"/>
  <c r="AZ20" i="75"/>
  <c r="AZ9" i="75"/>
  <c r="AZ23" i="75"/>
  <c r="AZ29" i="75"/>
  <c r="AZ28" i="75"/>
  <c r="AZ7" i="75"/>
  <c r="AZ19" i="75"/>
  <c r="AZ25" i="75"/>
  <c r="AZ18" i="75"/>
  <c r="AZ31" i="75"/>
  <c r="AZ33" i="75"/>
  <c r="O6" i="75"/>
  <c r="O28" i="75"/>
  <c r="O35" i="75"/>
  <c r="O23" i="75"/>
  <c r="O9" i="75"/>
  <c r="O18" i="75"/>
  <c r="O12" i="75"/>
  <c r="O11" i="75"/>
  <c r="O29" i="75"/>
  <c r="O27" i="75"/>
  <c r="O14" i="75"/>
  <c r="O19" i="75"/>
  <c r="O22" i="75"/>
  <c r="O8" i="75"/>
  <c r="O34" i="75"/>
  <c r="O36" i="75"/>
  <c r="O24" i="75"/>
  <c r="O13" i="75"/>
  <c r="O21" i="75"/>
  <c r="O17" i="75"/>
  <c r="O25" i="75"/>
  <c r="O31" i="75"/>
  <c r="O5" i="75"/>
  <c r="O26" i="75"/>
  <c r="O15" i="75"/>
  <c r="O30" i="75"/>
  <c r="O32" i="75"/>
  <c r="O20" i="75"/>
  <c r="O10" i="75"/>
  <c r="O33" i="75"/>
  <c r="O16" i="75"/>
  <c r="O7" i="75"/>
  <c r="X304" i="75"/>
  <c r="X290" i="75"/>
  <c r="X303" i="75"/>
  <c r="X306" i="75"/>
  <c r="X308" i="75"/>
  <c r="X313" i="75"/>
  <c r="X291" i="75"/>
  <c r="X292" i="75"/>
  <c r="X297" i="75"/>
  <c r="X315" i="75"/>
  <c r="X296" i="75"/>
  <c r="X316" i="75"/>
  <c r="X317" i="75"/>
  <c r="X311" i="75"/>
  <c r="X305" i="75"/>
  <c r="X320" i="75"/>
  <c r="X318" i="75"/>
  <c r="X301" i="75"/>
  <c r="X319" i="75"/>
  <c r="X312" i="75"/>
  <c r="X302" i="75"/>
  <c r="X300" i="75"/>
  <c r="X295" i="75"/>
  <c r="X293" i="75"/>
  <c r="X310" i="75"/>
  <c r="X309" i="75"/>
  <c r="X294" i="75"/>
  <c r="X321" i="75"/>
  <c r="X298" i="75"/>
  <c r="X307" i="75"/>
  <c r="X314" i="75"/>
  <c r="X299" i="75"/>
  <c r="R399" i="75"/>
  <c r="R407" i="75"/>
  <c r="R402" i="75"/>
  <c r="R387" i="75"/>
  <c r="R401" i="75"/>
  <c r="R413" i="75"/>
  <c r="R388" i="75"/>
  <c r="R400" i="75"/>
  <c r="R416" i="75"/>
  <c r="R394" i="75"/>
  <c r="R398" i="75"/>
  <c r="R405" i="75"/>
  <c r="R396" i="75"/>
  <c r="R391" i="75"/>
  <c r="R389" i="75"/>
  <c r="R412" i="75"/>
  <c r="R395" i="75"/>
  <c r="R414" i="75"/>
  <c r="R406" i="75"/>
  <c r="R411" i="75"/>
  <c r="R392" i="75"/>
  <c r="R385" i="75"/>
  <c r="R410" i="75"/>
  <c r="R408" i="75"/>
  <c r="R409" i="75"/>
  <c r="R404" i="75"/>
  <c r="R386" i="75"/>
  <c r="R415" i="75"/>
  <c r="R390" i="75"/>
  <c r="R397" i="75"/>
  <c r="R393" i="75"/>
  <c r="R403" i="75"/>
  <c r="S197" i="75"/>
  <c r="S219" i="75"/>
  <c r="S222" i="75"/>
  <c r="S204" i="75"/>
  <c r="S211" i="75"/>
  <c r="S220" i="75"/>
  <c r="S212" i="75"/>
  <c r="S200" i="75"/>
  <c r="S202" i="75"/>
  <c r="S224" i="75"/>
  <c r="S195" i="75"/>
  <c r="S206" i="75"/>
  <c r="S226" i="75"/>
  <c r="S198" i="75"/>
  <c r="S196" i="75"/>
  <c r="S208" i="75"/>
  <c r="S201" i="75"/>
  <c r="S225" i="75"/>
  <c r="S199" i="75"/>
  <c r="S214" i="75"/>
  <c r="S205" i="75"/>
  <c r="S203" i="75"/>
  <c r="S213" i="75"/>
  <c r="S216" i="75"/>
  <c r="S218" i="75"/>
  <c r="S207" i="75"/>
  <c r="S217" i="75"/>
  <c r="S209" i="75"/>
  <c r="S223" i="75"/>
  <c r="S210" i="75"/>
  <c r="S221" i="75"/>
  <c r="S215" i="75"/>
  <c r="H130" i="75"/>
  <c r="H125" i="75"/>
  <c r="H106" i="75"/>
  <c r="H105" i="75"/>
  <c r="H111" i="75"/>
  <c r="H110" i="75"/>
  <c r="H109" i="75"/>
  <c r="H120" i="75"/>
  <c r="H108" i="75"/>
  <c r="H119" i="75"/>
  <c r="H104" i="75"/>
  <c r="H118" i="75"/>
  <c r="H116" i="75"/>
  <c r="H131" i="75"/>
  <c r="H122" i="75"/>
  <c r="H126" i="75"/>
  <c r="H117" i="75"/>
  <c r="H115" i="75"/>
  <c r="H101" i="75"/>
  <c r="H107" i="75"/>
  <c r="H114" i="75"/>
  <c r="H100" i="75"/>
  <c r="H124" i="75"/>
  <c r="H103" i="75"/>
  <c r="H123" i="75"/>
  <c r="H128" i="75"/>
  <c r="H127" i="75"/>
  <c r="H129" i="75"/>
  <c r="H113" i="75"/>
  <c r="H112" i="75"/>
  <c r="H102" i="75"/>
  <c r="H121" i="75"/>
  <c r="W6" i="75"/>
  <c r="W30" i="75"/>
  <c r="W32" i="75"/>
  <c r="W20" i="75"/>
  <c r="W10" i="75"/>
  <c r="W33" i="75"/>
  <c r="W16" i="75"/>
  <c r="W7" i="75"/>
  <c r="W15" i="75"/>
  <c r="W9" i="75"/>
  <c r="W11" i="75"/>
  <c r="W28" i="75"/>
  <c r="W18" i="75"/>
  <c r="W29" i="75"/>
  <c r="W27" i="75"/>
  <c r="W14" i="75"/>
  <c r="W19" i="75"/>
  <c r="W22" i="75"/>
  <c r="W8" i="75"/>
  <c r="W34" i="75"/>
  <c r="W36" i="75"/>
  <c r="W35" i="75"/>
  <c r="W12" i="75"/>
  <c r="W24" i="75"/>
  <c r="W13" i="75"/>
  <c r="W21" i="75"/>
  <c r="W17" i="75"/>
  <c r="W25" i="75"/>
  <c r="W31" i="75"/>
  <c r="W5" i="75"/>
  <c r="W26" i="75"/>
  <c r="W23" i="75"/>
  <c r="AE121" i="75"/>
  <c r="AE112" i="75"/>
  <c r="AE124" i="75"/>
  <c r="AE120" i="75"/>
  <c r="AE118" i="75"/>
  <c r="AE131" i="75"/>
  <c r="AE119" i="75"/>
  <c r="AE110" i="75"/>
  <c r="AE106" i="75"/>
  <c r="AE126" i="75"/>
  <c r="AE104" i="75"/>
  <c r="AE108" i="75"/>
  <c r="AE128" i="75"/>
  <c r="AE100" i="75"/>
  <c r="AE130" i="75"/>
  <c r="AE129" i="75"/>
  <c r="AE117" i="75"/>
  <c r="AE103" i="75"/>
  <c r="AE109" i="75"/>
  <c r="AE107" i="75"/>
  <c r="AE101" i="75"/>
  <c r="AE113" i="75"/>
  <c r="AE111" i="75"/>
  <c r="AE122" i="75"/>
  <c r="AE114" i="75"/>
  <c r="AE115" i="75"/>
  <c r="AE125" i="75"/>
  <c r="AE102" i="75"/>
  <c r="AE127" i="75"/>
  <c r="AE116" i="75"/>
  <c r="AE123" i="75"/>
  <c r="AE105" i="75"/>
  <c r="AU290" i="75"/>
  <c r="AU300" i="75"/>
  <c r="AU303" i="75"/>
  <c r="AU314" i="75"/>
  <c r="AU304" i="75"/>
  <c r="AU307" i="75"/>
  <c r="AU293" i="75"/>
  <c r="AU309" i="75"/>
  <c r="AU298" i="75"/>
  <c r="AU302" i="75"/>
  <c r="AU319" i="75"/>
  <c r="AU311" i="75"/>
  <c r="AU296" i="75"/>
  <c r="AU301" i="75"/>
  <c r="AU292" i="75"/>
  <c r="AU305" i="75"/>
  <c r="AU312" i="75"/>
  <c r="AU316" i="75"/>
  <c r="AU294" i="75"/>
  <c r="AU317" i="75"/>
  <c r="AU297" i="75"/>
  <c r="AU321" i="75"/>
  <c r="AU313" i="75"/>
  <c r="AU320" i="75"/>
  <c r="AU308" i="75"/>
  <c r="AU299" i="75"/>
  <c r="AU310" i="75"/>
  <c r="AU315" i="75"/>
  <c r="AU295" i="75"/>
  <c r="AU318" i="75"/>
  <c r="AU291" i="75"/>
  <c r="AU306" i="75"/>
  <c r="R6" i="75"/>
  <c r="R13" i="75"/>
  <c r="R14" i="75"/>
  <c r="R22" i="75"/>
  <c r="R18" i="75"/>
  <c r="R11" i="75"/>
  <c r="R7" i="75"/>
  <c r="R9" i="75"/>
  <c r="R29" i="75"/>
  <c r="R30" i="75"/>
  <c r="R32" i="75"/>
  <c r="R25" i="75"/>
  <c r="R34" i="75"/>
  <c r="R12" i="75"/>
  <c r="R26" i="75"/>
  <c r="R8" i="75"/>
  <c r="R24" i="75"/>
  <c r="R15" i="75"/>
  <c r="R35" i="75"/>
  <c r="R10" i="75"/>
  <c r="R5" i="75"/>
  <c r="R17" i="75"/>
  <c r="R33" i="75"/>
  <c r="R16" i="75"/>
  <c r="R27" i="75"/>
  <c r="R28" i="75"/>
  <c r="R21" i="75"/>
  <c r="R36" i="75"/>
  <c r="R23" i="75"/>
  <c r="R20" i="75"/>
  <c r="R19" i="75"/>
  <c r="R31" i="75"/>
  <c r="AE199" i="75"/>
  <c r="AE217" i="75"/>
  <c r="AE202" i="75"/>
  <c r="AE206" i="75"/>
  <c r="AE211" i="75"/>
  <c r="AE224" i="75"/>
  <c r="AE205" i="75"/>
  <c r="AE216" i="75"/>
  <c r="AE209" i="75"/>
  <c r="AE197" i="75"/>
  <c r="AE222" i="75"/>
  <c r="AE204" i="75"/>
  <c r="AE212" i="75"/>
  <c r="AE198" i="75"/>
  <c r="AE215" i="75"/>
  <c r="AE207" i="75"/>
  <c r="AE214" i="75"/>
  <c r="AE221" i="75"/>
  <c r="AE201" i="75"/>
  <c r="AE225" i="75"/>
  <c r="AE203" i="75"/>
  <c r="AE219" i="75"/>
  <c r="AE195" i="75"/>
  <c r="AE196" i="75"/>
  <c r="AE200" i="75"/>
  <c r="AE220" i="75"/>
  <c r="AE213" i="75"/>
  <c r="AE208" i="75"/>
  <c r="AE218" i="75"/>
  <c r="AE210" i="75"/>
  <c r="AE226" i="75"/>
  <c r="AE223" i="75"/>
  <c r="S491" i="75"/>
  <c r="S480" i="75"/>
  <c r="S486" i="75"/>
  <c r="S481" i="75"/>
  <c r="S488" i="75"/>
  <c r="S490" i="75"/>
  <c r="S494" i="75"/>
  <c r="S483" i="75"/>
  <c r="S499" i="75"/>
  <c r="S507" i="75"/>
  <c r="S511" i="75"/>
  <c r="S506" i="75"/>
  <c r="S505" i="75"/>
  <c r="S482" i="75"/>
  <c r="S484" i="75"/>
  <c r="S497" i="75"/>
  <c r="S496" i="75"/>
  <c r="S493" i="75"/>
  <c r="S509" i="75"/>
  <c r="S487" i="75"/>
  <c r="S504" i="75"/>
  <c r="S489" i="75"/>
  <c r="S502" i="75"/>
  <c r="S501" i="75"/>
  <c r="S498" i="75"/>
  <c r="S485" i="75"/>
  <c r="S510" i="75"/>
  <c r="S495" i="75"/>
  <c r="S503" i="75"/>
  <c r="S492" i="75"/>
  <c r="S508" i="75"/>
  <c r="S500" i="75"/>
  <c r="W293" i="75"/>
  <c r="W302" i="75"/>
  <c r="W319" i="75"/>
  <c r="W318" i="75"/>
  <c r="W306" i="75"/>
  <c r="W308" i="75"/>
  <c r="W298" i="75"/>
  <c r="W303" i="75"/>
  <c r="W311" i="75"/>
  <c r="W307" i="75"/>
  <c r="W304" i="75"/>
  <c r="W295" i="75"/>
  <c r="W315" i="75"/>
  <c r="W321" i="75"/>
  <c r="W296" i="75"/>
  <c r="W290" i="75"/>
  <c r="W301" i="75"/>
  <c r="W291" i="75"/>
  <c r="W297" i="75"/>
  <c r="W300" i="75"/>
  <c r="W317" i="75"/>
  <c r="W309" i="75"/>
  <c r="W292" i="75"/>
  <c r="W294" i="75"/>
  <c r="W320" i="75"/>
  <c r="W312" i="75"/>
  <c r="W314" i="75"/>
  <c r="W316" i="75"/>
  <c r="W299" i="75"/>
  <c r="W313" i="75"/>
  <c r="W305" i="75"/>
  <c r="W310" i="75"/>
  <c r="Z397" i="75"/>
  <c r="Z394" i="75"/>
  <c r="Z413" i="75"/>
  <c r="Z414" i="75"/>
  <c r="Z402" i="75"/>
  <c r="Z416" i="75"/>
  <c r="Z396" i="75"/>
  <c r="Z409" i="75"/>
  <c r="Z398" i="75"/>
  <c r="Z385" i="75"/>
  <c r="Z407" i="75"/>
  <c r="Z388" i="75"/>
  <c r="Z399" i="75"/>
  <c r="Z406" i="75"/>
  <c r="Z391" i="75"/>
  <c r="Z415" i="75"/>
  <c r="Z412" i="75"/>
  <c r="Z393" i="75"/>
  <c r="Z395" i="75"/>
  <c r="Z390" i="75"/>
  <c r="Z401" i="75"/>
  <c r="Z411" i="75"/>
  <c r="Z408" i="75"/>
  <c r="Z405" i="75"/>
  <c r="Z389" i="75"/>
  <c r="Z392" i="75"/>
  <c r="Z400" i="75"/>
  <c r="Z404" i="75"/>
  <c r="Z410" i="75"/>
  <c r="Z386" i="75"/>
  <c r="Z403" i="75"/>
  <c r="Z387" i="75"/>
  <c r="AR412" i="75"/>
  <c r="AR409" i="75"/>
  <c r="AR413" i="75"/>
  <c r="AR411" i="75"/>
  <c r="AR390" i="75"/>
  <c r="AR415" i="75"/>
  <c r="AR387" i="75"/>
  <c r="AR388" i="75"/>
  <c r="AR389" i="75"/>
  <c r="AR408" i="75"/>
  <c r="AR410" i="75"/>
  <c r="AR400" i="75"/>
  <c r="AR393" i="75"/>
  <c r="AR399" i="75"/>
  <c r="AR404" i="75"/>
  <c r="AR416" i="75"/>
  <c r="AR394" i="75"/>
  <c r="AR406" i="75"/>
  <c r="AR397" i="75"/>
  <c r="AR386" i="75"/>
  <c r="AR414" i="75"/>
  <c r="AR405" i="75"/>
  <c r="AR402" i="75"/>
  <c r="AR403" i="75"/>
  <c r="AR396" i="75"/>
  <c r="AR395" i="75"/>
  <c r="AR407" i="75"/>
  <c r="AR398" i="75"/>
  <c r="AR392" i="75"/>
  <c r="AR401" i="75"/>
  <c r="AR385" i="75"/>
  <c r="AR391" i="75"/>
  <c r="AK124" i="75"/>
  <c r="AK108" i="75"/>
  <c r="AK109" i="75"/>
  <c r="AK102" i="75"/>
  <c r="AK128" i="75"/>
  <c r="AK103" i="75"/>
  <c r="AK112" i="75"/>
  <c r="AK113" i="75"/>
  <c r="AK130" i="75"/>
  <c r="AK131" i="75"/>
  <c r="AK129" i="75"/>
  <c r="AK123" i="75"/>
  <c r="AK118" i="75"/>
  <c r="AK125" i="75"/>
  <c r="AK110" i="75"/>
  <c r="AK119" i="75"/>
  <c r="AK117" i="75"/>
  <c r="AK100" i="75"/>
  <c r="AK127" i="75"/>
  <c r="AK122" i="75"/>
  <c r="AK120" i="75"/>
  <c r="AK107" i="75"/>
  <c r="AK111" i="75"/>
  <c r="AK101" i="75"/>
  <c r="AK106" i="75"/>
  <c r="AK121" i="75"/>
  <c r="AK115" i="75"/>
  <c r="AK105" i="75"/>
  <c r="AK104" i="75"/>
  <c r="AK116" i="75"/>
  <c r="AK126" i="75"/>
  <c r="AK114" i="75"/>
  <c r="BD9" i="75"/>
  <c r="BD34" i="75"/>
  <c r="BD26" i="75"/>
  <c r="BD18" i="75"/>
  <c r="BD8" i="75"/>
  <c r="BD25" i="75"/>
  <c r="BD22" i="75"/>
  <c r="BD10" i="75"/>
  <c r="BD24" i="75"/>
  <c r="BD30" i="75"/>
  <c r="BD6" i="75"/>
  <c r="BD14" i="75"/>
  <c r="BD20" i="75"/>
  <c r="BD19" i="75"/>
  <c r="BD16" i="75"/>
  <c r="BD7" i="75"/>
  <c r="BD23" i="75"/>
  <c r="BD32" i="75"/>
  <c r="BD31" i="75"/>
  <c r="BD35" i="75"/>
  <c r="BD36" i="75"/>
  <c r="BD13" i="75"/>
  <c r="BD27" i="75"/>
  <c r="BD21" i="75"/>
  <c r="BD33" i="75"/>
  <c r="BD15" i="75"/>
  <c r="BD12" i="75"/>
  <c r="BD5" i="75"/>
  <c r="BD11" i="75"/>
  <c r="BD29" i="75"/>
  <c r="BD28" i="75"/>
  <c r="BD17" i="75"/>
  <c r="AO508" i="75"/>
  <c r="AO481" i="75"/>
  <c r="AO485" i="75"/>
  <c r="AO501" i="75"/>
  <c r="AO486" i="75"/>
  <c r="AO504" i="75"/>
  <c r="AO505" i="75"/>
  <c r="AO493" i="75"/>
  <c r="AO492" i="75"/>
  <c r="AO510" i="75"/>
  <c r="AO498" i="75"/>
  <c r="AO488" i="75"/>
  <c r="AO483" i="75"/>
  <c r="AO487" i="75"/>
  <c r="AO507" i="75"/>
  <c r="AO494" i="75"/>
  <c r="AO490" i="75"/>
  <c r="AO503" i="75"/>
  <c r="AO484" i="75"/>
  <c r="AO489" i="75"/>
  <c r="AO491" i="75"/>
  <c r="AO480" i="75"/>
  <c r="AO482" i="75"/>
  <c r="AO495" i="75"/>
  <c r="AO500" i="75"/>
  <c r="AO499" i="75"/>
  <c r="AO496" i="75"/>
  <c r="AO511" i="75"/>
  <c r="AO497" i="75"/>
  <c r="AO506" i="75"/>
  <c r="AO502" i="75"/>
  <c r="AO509" i="75"/>
  <c r="AJ482" i="75"/>
  <c r="AJ491" i="75"/>
  <c r="AJ499" i="75"/>
  <c r="AJ505" i="75"/>
  <c r="AJ489" i="75"/>
  <c r="AJ495" i="75"/>
  <c r="AJ483" i="75"/>
  <c r="AJ488" i="75"/>
  <c r="AJ494" i="75"/>
  <c r="AJ496" i="75"/>
  <c r="AJ500" i="75"/>
  <c r="AJ509" i="75"/>
  <c r="AJ486" i="75"/>
  <c r="AJ502" i="75"/>
  <c r="AJ485" i="75"/>
  <c r="AJ504" i="75"/>
  <c r="AJ480" i="75"/>
  <c r="AJ492" i="75"/>
  <c r="AJ490" i="75"/>
  <c r="AJ481" i="75"/>
  <c r="AJ508" i="75"/>
  <c r="AJ498" i="75"/>
  <c r="AJ484" i="75"/>
  <c r="AJ501" i="75"/>
  <c r="AJ507" i="75"/>
  <c r="AJ510" i="75"/>
  <c r="AJ503" i="75"/>
  <c r="AJ493" i="75"/>
  <c r="AJ506" i="75"/>
  <c r="AJ497" i="75"/>
  <c r="AJ487" i="75"/>
  <c r="AJ511" i="75"/>
  <c r="W224" i="75"/>
  <c r="W217" i="75"/>
  <c r="W221" i="75"/>
  <c r="W209" i="75"/>
  <c r="W215" i="75"/>
  <c r="W218" i="75"/>
  <c r="W223" i="75"/>
  <c r="W207" i="75"/>
  <c r="W210" i="75"/>
  <c r="W208" i="75"/>
  <c r="W225" i="75"/>
  <c r="W203" i="75"/>
  <c r="W219" i="75"/>
  <c r="W220" i="75"/>
  <c r="W202" i="75"/>
  <c r="W198" i="75"/>
  <c r="W199" i="75"/>
  <c r="W213" i="75"/>
  <c r="W222" i="75"/>
  <c r="W212" i="75"/>
  <c r="W196" i="75"/>
  <c r="W206" i="75"/>
  <c r="W214" i="75"/>
  <c r="W216" i="75"/>
  <c r="W204" i="75"/>
  <c r="W200" i="75"/>
  <c r="W226" i="75"/>
  <c r="W201" i="75"/>
  <c r="W205" i="75"/>
  <c r="W197" i="75"/>
  <c r="W211" i="75"/>
  <c r="W195" i="75"/>
  <c r="AQ212" i="75"/>
  <c r="AQ216" i="75"/>
  <c r="AQ214" i="75"/>
  <c r="AQ195" i="75"/>
  <c r="AQ219" i="75"/>
  <c r="AQ198" i="75"/>
  <c r="AQ204" i="75"/>
  <c r="AQ206" i="75"/>
  <c r="AQ223" i="75"/>
  <c r="AQ200" i="75"/>
  <c r="AQ213" i="75"/>
  <c r="AQ226" i="75"/>
  <c r="AQ202" i="75"/>
  <c r="AQ207" i="75"/>
  <c r="AQ221" i="75"/>
  <c r="AQ205" i="75"/>
  <c r="AQ224" i="75"/>
  <c r="AQ217" i="75"/>
  <c r="AQ222" i="75"/>
  <c r="AQ211" i="75"/>
  <c r="AQ201" i="75"/>
  <c r="AQ209" i="75"/>
  <c r="AQ208" i="75"/>
  <c r="AQ203" i="75"/>
  <c r="AQ196" i="75"/>
  <c r="AQ210" i="75"/>
  <c r="AQ220" i="75"/>
  <c r="AQ199" i="75"/>
  <c r="AQ218" i="75"/>
  <c r="AQ215" i="75"/>
  <c r="AQ197" i="75"/>
  <c r="AQ225" i="75"/>
  <c r="X29" i="75"/>
  <c r="X30" i="75"/>
  <c r="X32" i="75"/>
  <c r="X11" i="75"/>
  <c r="X12" i="75"/>
  <c r="X17" i="75"/>
  <c r="X5" i="75"/>
  <c r="X23" i="75"/>
  <c r="X35" i="75"/>
  <c r="X9" i="75"/>
  <c r="X28" i="75"/>
  <c r="X20" i="75"/>
  <c r="X15" i="75"/>
  <c r="X27" i="75"/>
  <c r="X14" i="75"/>
  <c r="X7" i="75"/>
  <c r="X19" i="75"/>
  <c r="X25" i="75"/>
  <c r="X18" i="75"/>
  <c r="X8" i="75"/>
  <c r="X24" i="75"/>
  <c r="X22" i="75"/>
  <c r="X6" i="75"/>
  <c r="X13" i="75"/>
  <c r="X21" i="75"/>
  <c r="X36" i="75"/>
  <c r="X16" i="75"/>
  <c r="X10" i="75"/>
  <c r="X34" i="75"/>
  <c r="X31" i="75"/>
  <c r="X33" i="75"/>
  <c r="X26" i="75"/>
  <c r="AS117" i="75"/>
  <c r="AS100" i="75"/>
  <c r="AS102" i="75"/>
  <c r="AS118" i="75"/>
  <c r="AS123" i="75"/>
  <c r="AS122" i="75"/>
  <c r="AS111" i="75"/>
  <c r="AS101" i="75"/>
  <c r="AS106" i="75"/>
  <c r="AS121" i="75"/>
  <c r="AS115" i="75"/>
  <c r="AS126" i="75"/>
  <c r="AS120" i="75"/>
  <c r="AS104" i="75"/>
  <c r="AS127" i="75"/>
  <c r="AS114" i="75"/>
  <c r="AS124" i="75"/>
  <c r="AS108" i="75"/>
  <c r="AS109" i="75"/>
  <c r="AS112" i="75"/>
  <c r="AS116" i="75"/>
  <c r="AS125" i="75"/>
  <c r="AS105" i="75"/>
  <c r="AS113" i="75"/>
  <c r="AS130" i="75"/>
  <c r="AS131" i="75"/>
  <c r="AS103" i="75"/>
  <c r="AS128" i="75"/>
  <c r="AS107" i="75"/>
  <c r="AS129" i="75"/>
  <c r="AS110" i="75"/>
  <c r="AS119" i="75"/>
  <c r="AJ206" i="75"/>
  <c r="AJ215" i="75"/>
  <c r="AJ211" i="75"/>
  <c r="AJ225" i="75"/>
  <c r="AJ204" i="75"/>
  <c r="AJ220" i="75"/>
  <c r="AJ202" i="75"/>
  <c r="AJ205" i="75"/>
  <c r="AJ203" i="75"/>
  <c r="AJ200" i="75"/>
  <c r="AJ217" i="75"/>
  <c r="AJ197" i="75"/>
  <c r="AJ222" i="75"/>
  <c r="AJ219" i="75"/>
  <c r="AJ198" i="75"/>
  <c r="AJ226" i="75"/>
  <c r="AJ199" i="75"/>
  <c r="AJ212" i="75"/>
  <c r="AJ209" i="75"/>
  <c r="AJ221" i="75"/>
  <c r="AJ208" i="75"/>
  <c r="AJ224" i="75"/>
  <c r="AJ214" i="75"/>
  <c r="AJ210" i="75"/>
  <c r="AJ195" i="75"/>
  <c r="AJ216" i="75"/>
  <c r="AJ223" i="75"/>
  <c r="AJ196" i="75"/>
  <c r="AJ218" i="75"/>
  <c r="AJ207" i="75"/>
  <c r="AJ201" i="75"/>
  <c r="AJ213" i="75"/>
  <c r="AU27" i="75"/>
  <c r="AU28" i="75"/>
  <c r="AU35" i="75"/>
  <c r="AU23" i="75"/>
  <c r="AU9" i="75"/>
  <c r="AU18" i="75"/>
  <c r="AU12" i="75"/>
  <c r="AU11" i="75"/>
  <c r="AU29" i="75"/>
  <c r="AU13" i="75"/>
  <c r="AU14" i="75"/>
  <c r="AU19" i="75"/>
  <c r="AU22" i="75"/>
  <c r="AU8" i="75"/>
  <c r="AU34" i="75"/>
  <c r="AU36" i="75"/>
  <c r="AU24" i="75"/>
  <c r="AU6" i="75"/>
  <c r="AU21" i="75"/>
  <c r="AU17" i="75"/>
  <c r="AU25" i="75"/>
  <c r="AU31" i="75"/>
  <c r="AU5" i="75"/>
  <c r="AU26" i="75"/>
  <c r="AU15" i="75"/>
  <c r="AU30" i="75"/>
  <c r="AU32" i="75"/>
  <c r="AU20" i="75"/>
  <c r="AU10" i="75"/>
  <c r="AU33" i="75"/>
  <c r="AU16" i="75"/>
  <c r="AU7" i="75"/>
  <c r="AY206" i="75"/>
  <c r="AY220" i="75"/>
  <c r="AY222" i="75"/>
  <c r="AY212" i="75"/>
  <c r="AY214" i="75"/>
  <c r="AY196" i="75"/>
  <c r="AY213" i="75"/>
  <c r="AY197" i="75"/>
  <c r="AY221" i="75"/>
  <c r="AY199" i="75"/>
  <c r="AY207" i="75"/>
  <c r="AY225" i="75"/>
  <c r="AY217" i="75"/>
  <c r="AY208" i="75"/>
  <c r="AY195" i="75"/>
  <c r="AY204" i="75"/>
  <c r="AY209" i="75"/>
  <c r="AY210" i="75"/>
  <c r="AY211" i="75"/>
  <c r="AY205" i="75"/>
  <c r="AY218" i="75"/>
  <c r="AY198" i="75"/>
  <c r="AY203" i="75"/>
  <c r="AY219" i="75"/>
  <c r="AY200" i="75"/>
  <c r="AY226" i="75"/>
  <c r="AY215" i="75"/>
  <c r="AY223" i="75"/>
  <c r="AY201" i="75"/>
  <c r="AY202" i="75"/>
  <c r="AY216" i="75"/>
  <c r="AY224" i="75"/>
  <c r="AU385" i="75"/>
  <c r="AU414" i="75"/>
  <c r="AU403" i="75"/>
  <c r="AU386" i="75"/>
  <c r="AU387" i="75"/>
  <c r="AU410" i="75"/>
  <c r="AU415" i="75"/>
  <c r="AU416" i="75"/>
  <c r="AU404" i="75"/>
  <c r="AU411" i="75"/>
  <c r="AU412" i="75"/>
  <c r="AU407" i="75"/>
  <c r="AU413" i="75"/>
  <c r="AU390" i="75"/>
  <c r="AU406" i="75"/>
  <c r="AU400" i="75"/>
  <c r="AU395" i="75"/>
  <c r="AU401" i="75"/>
  <c r="AU405" i="75"/>
  <c r="AU402" i="75"/>
  <c r="AU394" i="75"/>
  <c r="AU388" i="75"/>
  <c r="AU391" i="75"/>
  <c r="AU392" i="75"/>
  <c r="AU393" i="75"/>
  <c r="AU408" i="75"/>
  <c r="AU398" i="75"/>
  <c r="AU397" i="75"/>
  <c r="AU399" i="75"/>
  <c r="AU396" i="75"/>
  <c r="AU409" i="75"/>
  <c r="AU389" i="75"/>
  <c r="P385" i="75"/>
  <c r="P387" i="75"/>
  <c r="P395" i="75"/>
  <c r="P413" i="75"/>
  <c r="P392" i="75"/>
  <c r="P409" i="75"/>
  <c r="P415" i="75"/>
  <c r="P390" i="75"/>
  <c r="P399" i="75"/>
  <c r="P388" i="75"/>
  <c r="P402" i="75"/>
  <c r="P396" i="75"/>
  <c r="P391" i="75"/>
  <c r="P400" i="75"/>
  <c r="P410" i="75"/>
  <c r="P405" i="75"/>
  <c r="P397" i="75"/>
  <c r="P414" i="75"/>
  <c r="P398" i="75"/>
  <c r="P411" i="75"/>
  <c r="P408" i="75"/>
  <c r="P412" i="75"/>
  <c r="P403" i="75"/>
  <c r="P401" i="75"/>
  <c r="P394" i="75"/>
  <c r="P389" i="75"/>
  <c r="P404" i="75"/>
  <c r="P416" i="75"/>
  <c r="P386" i="75"/>
  <c r="P407" i="75"/>
  <c r="P393" i="75"/>
  <c r="P406" i="75"/>
  <c r="AI390" i="75"/>
  <c r="AI412" i="75"/>
  <c r="AI409" i="75"/>
  <c r="AI391" i="75"/>
  <c r="AI402" i="75"/>
  <c r="AI387" i="75"/>
  <c r="AI400" i="75"/>
  <c r="AI410" i="75"/>
  <c r="AI394" i="75"/>
  <c r="AI392" i="75"/>
  <c r="AI404" i="75"/>
  <c r="AI396" i="75"/>
  <c r="AI413" i="75"/>
  <c r="AI388" i="75"/>
  <c r="AI401" i="75"/>
  <c r="AI415" i="75"/>
  <c r="AI399" i="75"/>
  <c r="AI403" i="75"/>
  <c r="AI414" i="75"/>
  <c r="AI398" i="75"/>
  <c r="AI405" i="75"/>
  <c r="AI389" i="75"/>
  <c r="AI407" i="75"/>
  <c r="AI416" i="75"/>
  <c r="AI393" i="75"/>
  <c r="AI406" i="75"/>
  <c r="AI395" i="75"/>
  <c r="AI408" i="75"/>
  <c r="AI386" i="75"/>
  <c r="AI397" i="75"/>
  <c r="AI385" i="75"/>
  <c r="AI411" i="75"/>
  <c r="T200" i="75"/>
  <c r="T212" i="75"/>
  <c r="T220" i="75"/>
  <c r="T218" i="75"/>
  <c r="T204" i="75"/>
  <c r="T222" i="75"/>
  <c r="T217" i="75"/>
  <c r="T211" i="75"/>
  <c r="T215" i="75"/>
  <c r="T221" i="75"/>
  <c r="T219" i="75"/>
  <c r="T197" i="75"/>
  <c r="T209" i="75"/>
  <c r="T208" i="75"/>
  <c r="T202" i="75"/>
  <c r="T223" i="75"/>
  <c r="T213" i="75"/>
  <c r="T225" i="75"/>
  <c r="T205" i="75"/>
  <c r="T214" i="75"/>
  <c r="T199" i="75"/>
  <c r="T203" i="75"/>
  <c r="T206" i="75"/>
  <c r="T216" i="75"/>
  <c r="T196" i="75"/>
  <c r="T224" i="75"/>
  <c r="T201" i="75"/>
  <c r="T210" i="75"/>
  <c r="T195" i="75"/>
  <c r="T198" i="75"/>
  <c r="T226" i="75"/>
  <c r="T207" i="75"/>
  <c r="AB100" i="75"/>
  <c r="AB108" i="75"/>
  <c r="AB130" i="75"/>
  <c r="AB107" i="75"/>
  <c r="AB121" i="75"/>
  <c r="AB119" i="75"/>
  <c r="AB118" i="75"/>
  <c r="AB116" i="75"/>
  <c r="AB122" i="75"/>
  <c r="AB126" i="75"/>
  <c r="AB112" i="75"/>
  <c r="AB123" i="75"/>
  <c r="AB111" i="75"/>
  <c r="AB101" i="75"/>
  <c r="AB115" i="75"/>
  <c r="AB127" i="75"/>
  <c r="AB104" i="75"/>
  <c r="AB103" i="75"/>
  <c r="AB109" i="75"/>
  <c r="AB129" i="75"/>
  <c r="AB114" i="75"/>
  <c r="AB102" i="75"/>
  <c r="AB128" i="75"/>
  <c r="AB110" i="75"/>
  <c r="AB131" i="75"/>
  <c r="AB124" i="75"/>
  <c r="AB106" i="75"/>
  <c r="AB125" i="75"/>
  <c r="AB117" i="75"/>
  <c r="AB113" i="75"/>
  <c r="AB105" i="75"/>
  <c r="AB120" i="75"/>
  <c r="AQ15" i="75"/>
  <c r="AQ28" i="75"/>
  <c r="AQ35" i="75"/>
  <c r="AQ12" i="75"/>
  <c r="AQ10" i="75"/>
  <c r="AQ11" i="75"/>
  <c r="AQ16" i="75"/>
  <c r="AQ8" i="75"/>
  <c r="AQ29" i="75"/>
  <c r="AQ27" i="75"/>
  <c r="AQ14" i="75"/>
  <c r="AQ19" i="75"/>
  <c r="AQ26" i="75"/>
  <c r="AQ9" i="75"/>
  <c r="AQ18" i="75"/>
  <c r="AQ36" i="75"/>
  <c r="AQ24" i="75"/>
  <c r="AQ13" i="75"/>
  <c r="AQ21" i="75"/>
  <c r="AQ17" i="75"/>
  <c r="AQ22" i="75"/>
  <c r="AQ31" i="75"/>
  <c r="AQ34" i="75"/>
  <c r="AQ23" i="75"/>
  <c r="AQ6" i="75"/>
  <c r="AQ30" i="75"/>
  <c r="AQ32" i="75"/>
  <c r="AQ20" i="75"/>
  <c r="AQ25" i="75"/>
  <c r="AQ33" i="75"/>
  <c r="AQ5" i="75"/>
  <c r="AQ7" i="75"/>
  <c r="L492" i="75"/>
  <c r="L493" i="75"/>
  <c r="L496" i="75"/>
  <c r="L511" i="75"/>
  <c r="L505" i="75"/>
  <c r="L483" i="75"/>
  <c r="L495" i="75"/>
  <c r="L494" i="75"/>
  <c r="L490" i="75"/>
  <c r="L503" i="75"/>
  <c r="L507" i="75"/>
  <c r="L500" i="75"/>
  <c r="L485" i="75"/>
  <c r="L486" i="75"/>
  <c r="L480" i="75"/>
  <c r="L499" i="75"/>
  <c r="L484" i="75"/>
  <c r="L504" i="75"/>
  <c r="L497" i="75"/>
  <c r="L509" i="75"/>
  <c r="L508" i="75"/>
  <c r="L506" i="75"/>
  <c r="L481" i="75"/>
  <c r="L491" i="75"/>
  <c r="L502" i="75"/>
  <c r="L501" i="75"/>
  <c r="L488" i="75"/>
  <c r="L482" i="75"/>
  <c r="L498" i="75"/>
  <c r="L487" i="75"/>
  <c r="L510" i="75"/>
  <c r="L489" i="75"/>
  <c r="AF310" i="75"/>
  <c r="AF318" i="75"/>
  <c r="AF293" i="75"/>
  <c r="AF292" i="75"/>
  <c r="AF306" i="75"/>
  <c r="AF302" i="75"/>
  <c r="AF316" i="75"/>
  <c r="AF295" i="75"/>
  <c r="AF304" i="75"/>
  <c r="AF312" i="75"/>
  <c r="AF294" i="75"/>
  <c r="AF314" i="75"/>
  <c r="AF291" i="75"/>
  <c r="AF301" i="75"/>
  <c r="AF309" i="75"/>
  <c r="AF319" i="75"/>
  <c r="AF299" i="75"/>
  <c r="AF315" i="75"/>
  <c r="AF300" i="75"/>
  <c r="AF308" i="75"/>
  <c r="AF290" i="75"/>
  <c r="AF321" i="75"/>
  <c r="AF298" i="75"/>
  <c r="AF303" i="75"/>
  <c r="AF313" i="75"/>
  <c r="AF320" i="75"/>
  <c r="AF307" i="75"/>
  <c r="AF297" i="75"/>
  <c r="AF317" i="75"/>
  <c r="AF296" i="75"/>
  <c r="AF305" i="75"/>
  <c r="AF311" i="75"/>
  <c r="AT290" i="75"/>
  <c r="AT301" i="75"/>
  <c r="AT305" i="75"/>
  <c r="AT319" i="75"/>
  <c r="AT307" i="75"/>
  <c r="AT296" i="75"/>
  <c r="AT299" i="75"/>
  <c r="AT300" i="75"/>
  <c r="AT320" i="75"/>
  <c r="AT313" i="75"/>
  <c r="AT315" i="75"/>
  <c r="AT303" i="75"/>
  <c r="AT310" i="75"/>
  <c r="AT293" i="75"/>
  <c r="AT304" i="75"/>
  <c r="AT308" i="75"/>
  <c r="AT312" i="75"/>
  <c r="AT292" i="75"/>
  <c r="AT298" i="75"/>
  <c r="AT291" i="75"/>
  <c r="AT302" i="75"/>
  <c r="AT316" i="75"/>
  <c r="AT297" i="75"/>
  <c r="AT294" i="75"/>
  <c r="AT318" i="75"/>
  <c r="AT309" i="75"/>
  <c r="AT317" i="75"/>
  <c r="AT295" i="75"/>
  <c r="AT306" i="75"/>
  <c r="AT314" i="75"/>
  <c r="AT321" i="75"/>
  <c r="AT311" i="75"/>
  <c r="AY126" i="75"/>
  <c r="AY130" i="75"/>
  <c r="AY113" i="75"/>
  <c r="AY109" i="75"/>
  <c r="AY105" i="75"/>
  <c r="AY120" i="75"/>
  <c r="AY125" i="75"/>
  <c r="AY118" i="75"/>
  <c r="AY103" i="75"/>
  <c r="AY102" i="75"/>
  <c r="AY122" i="75"/>
  <c r="AY128" i="75"/>
  <c r="AY117" i="75"/>
  <c r="AY115" i="75"/>
  <c r="AY124" i="75"/>
  <c r="AY116" i="75"/>
  <c r="AY119" i="75"/>
  <c r="AY114" i="75"/>
  <c r="AY108" i="75"/>
  <c r="AY101" i="75"/>
  <c r="AY121" i="75"/>
  <c r="AY112" i="75"/>
  <c r="AY131" i="75"/>
  <c r="AY123" i="75"/>
  <c r="AY129" i="75"/>
  <c r="AY107" i="75"/>
  <c r="AY100" i="75"/>
  <c r="AY127" i="75"/>
  <c r="AY106" i="75"/>
  <c r="AY104" i="75"/>
  <c r="AY110" i="75"/>
  <c r="AY111" i="75"/>
  <c r="AK15" i="75"/>
  <c r="AK13" i="75"/>
  <c r="AK21" i="75"/>
  <c r="AK5" i="75"/>
  <c r="AK26" i="75"/>
  <c r="AK12" i="75"/>
  <c r="AK11" i="75"/>
  <c r="AK33" i="75"/>
  <c r="AK14" i="75"/>
  <c r="AK9" i="75"/>
  <c r="AK22" i="75"/>
  <c r="AK17" i="75"/>
  <c r="AK29" i="75"/>
  <c r="AK30" i="75"/>
  <c r="AK28" i="75"/>
  <c r="AK18" i="75"/>
  <c r="AK20" i="75"/>
  <c r="AK7" i="75"/>
  <c r="AK8" i="75"/>
  <c r="AK25" i="75"/>
  <c r="AK24" i="75"/>
  <c r="AK27" i="75"/>
  <c r="AK35" i="75"/>
  <c r="AK34" i="75"/>
  <c r="AK16" i="75"/>
  <c r="AK31" i="75"/>
  <c r="AK36" i="75"/>
  <c r="AK10" i="75"/>
  <c r="AK6" i="75"/>
  <c r="AK32" i="75"/>
  <c r="AK19" i="75"/>
  <c r="AK23" i="75"/>
  <c r="AV24" i="75"/>
  <c r="AV28" i="75"/>
  <c r="AV7" i="75"/>
  <c r="AV16" i="75"/>
  <c r="AV25" i="75"/>
  <c r="AV18" i="75"/>
  <c r="AV8" i="75"/>
  <c r="AV26" i="75"/>
  <c r="AV15" i="75"/>
  <c r="AV27" i="75"/>
  <c r="AV14" i="75"/>
  <c r="AV36" i="75"/>
  <c r="AV12" i="75"/>
  <c r="AV10" i="75"/>
  <c r="AV34" i="75"/>
  <c r="AV31" i="75"/>
  <c r="AV6" i="75"/>
  <c r="AV13" i="75"/>
  <c r="AV32" i="75"/>
  <c r="AV11" i="75"/>
  <c r="AV21" i="75"/>
  <c r="AV17" i="75"/>
  <c r="AV5" i="75"/>
  <c r="AV23" i="75"/>
  <c r="AV29" i="75"/>
  <c r="AV30" i="75"/>
  <c r="AV35" i="75"/>
  <c r="AV19" i="75"/>
  <c r="AV22" i="75"/>
  <c r="AV20" i="75"/>
  <c r="AV9" i="75"/>
  <c r="AV33" i="75"/>
  <c r="BC213" i="75"/>
  <c r="BC215" i="75"/>
  <c r="BC195" i="75"/>
  <c r="BC198" i="75"/>
  <c r="BC226" i="75"/>
  <c r="BC211" i="75"/>
  <c r="BC206" i="75"/>
  <c r="BC197" i="75"/>
  <c r="BC205" i="75"/>
  <c r="BC201" i="75"/>
  <c r="BC214" i="75"/>
  <c r="BC210" i="75"/>
  <c r="BC202" i="75"/>
  <c r="BC223" i="75"/>
  <c r="BC200" i="75"/>
  <c r="BC221" i="75"/>
  <c r="BC225" i="75"/>
  <c r="BC216" i="75"/>
  <c r="BC222" i="75"/>
  <c r="BC212" i="75"/>
  <c r="BC203" i="75"/>
  <c r="BC199" i="75"/>
  <c r="BC217" i="75"/>
  <c r="BC218" i="75"/>
  <c r="BC219" i="75"/>
  <c r="BC220" i="75"/>
  <c r="BC208" i="75"/>
  <c r="BC209" i="75"/>
  <c r="BC204" i="75"/>
  <c r="BC207" i="75"/>
  <c r="BC196" i="75"/>
  <c r="BC224" i="75"/>
  <c r="U502" i="75"/>
  <c r="U501" i="75"/>
  <c r="U488" i="75"/>
  <c r="U482" i="75"/>
  <c r="U498" i="75"/>
  <c r="U487" i="75"/>
  <c r="U504" i="75"/>
  <c r="U508" i="75"/>
  <c r="U492" i="75"/>
  <c r="U493" i="75"/>
  <c r="U499" i="75"/>
  <c r="U511" i="75"/>
  <c r="U505" i="75"/>
  <c r="U485" i="75"/>
  <c r="U495" i="75"/>
  <c r="U494" i="75"/>
  <c r="U490" i="75"/>
  <c r="U503" i="75"/>
  <c r="U491" i="75"/>
  <c r="U500" i="75"/>
  <c r="U510" i="75"/>
  <c r="U486" i="75"/>
  <c r="U480" i="75"/>
  <c r="U496" i="75"/>
  <c r="U484" i="75"/>
  <c r="U497" i="75"/>
  <c r="U483" i="75"/>
  <c r="U509" i="75"/>
  <c r="U489" i="75"/>
  <c r="U506" i="75"/>
  <c r="U481" i="75"/>
  <c r="U507" i="75"/>
  <c r="AP292" i="75"/>
  <c r="AP312" i="75"/>
  <c r="AP318" i="75"/>
  <c r="AP303" i="75"/>
  <c r="AP317" i="75"/>
  <c r="AP319" i="75"/>
  <c r="AP309" i="75"/>
  <c r="AP315" i="75"/>
  <c r="AP304" i="75"/>
  <c r="AP298" i="75"/>
  <c r="AP296" i="75"/>
  <c r="AP306" i="75"/>
  <c r="AP321" i="75"/>
  <c r="AP294" i="75"/>
  <c r="AP314" i="75"/>
  <c r="AP295" i="75"/>
  <c r="AP305" i="75"/>
  <c r="AP302" i="75"/>
  <c r="AP311" i="75"/>
  <c r="AP313" i="75"/>
  <c r="AP316" i="75"/>
  <c r="AP320" i="75"/>
  <c r="AP291" i="75"/>
  <c r="AP299" i="75"/>
  <c r="AP301" i="75"/>
  <c r="AP290" i="75"/>
  <c r="AP300" i="75"/>
  <c r="AP308" i="75"/>
  <c r="AP307" i="75"/>
  <c r="AP310" i="75"/>
  <c r="AP297" i="75"/>
  <c r="AP293" i="75"/>
  <c r="F290" i="75"/>
  <c r="F316" i="75"/>
  <c r="F300" i="75"/>
  <c r="F303" i="75"/>
  <c r="F291" i="75"/>
  <c r="F308" i="75"/>
  <c r="F309" i="75"/>
  <c r="F320" i="75"/>
  <c r="F306" i="75"/>
  <c r="F301" i="75"/>
  <c r="F298" i="75"/>
  <c r="F311" i="75"/>
  <c r="F299" i="75"/>
  <c r="F293" i="75"/>
  <c r="F313" i="75"/>
  <c r="F315" i="75"/>
  <c r="F321" i="75"/>
  <c r="F305" i="75"/>
  <c r="F314" i="75"/>
  <c r="F297" i="75"/>
  <c r="F304" i="75"/>
  <c r="F296" i="75"/>
  <c r="F307" i="75"/>
  <c r="F317" i="75"/>
  <c r="F312" i="75"/>
  <c r="F295" i="75"/>
  <c r="F310" i="75"/>
  <c r="F318" i="75"/>
  <c r="F292" i="75"/>
  <c r="F319" i="75"/>
  <c r="F294" i="75"/>
  <c r="F302" i="75"/>
  <c r="J402" i="75"/>
  <c r="J388" i="75"/>
  <c r="J391" i="75"/>
  <c r="J396" i="75"/>
  <c r="J410" i="75"/>
  <c r="J397" i="75"/>
  <c r="J406" i="75"/>
  <c r="J390" i="75"/>
  <c r="J405" i="75"/>
  <c r="J411" i="75"/>
  <c r="J398" i="75"/>
  <c r="J412" i="75"/>
  <c r="J408" i="75"/>
  <c r="J401" i="75"/>
  <c r="J400" i="75"/>
  <c r="J414" i="75"/>
  <c r="J404" i="75"/>
  <c r="J389" i="75"/>
  <c r="J386" i="75"/>
  <c r="J415" i="75"/>
  <c r="J393" i="75"/>
  <c r="J392" i="75"/>
  <c r="J394" i="75"/>
  <c r="J403" i="75"/>
  <c r="J395" i="75"/>
  <c r="J387" i="75"/>
  <c r="J416" i="75"/>
  <c r="J413" i="75"/>
  <c r="J407" i="75"/>
  <c r="J409" i="75"/>
  <c r="J385" i="75"/>
  <c r="J399" i="75"/>
  <c r="AY6" i="75"/>
  <c r="AY28" i="75"/>
  <c r="AY35" i="75"/>
  <c r="AY12" i="75"/>
  <c r="AY10" i="75"/>
  <c r="AY11" i="75"/>
  <c r="AY16" i="75"/>
  <c r="AY8" i="75"/>
  <c r="AY29" i="75"/>
  <c r="AY27" i="75"/>
  <c r="AY14" i="75"/>
  <c r="AY19" i="75"/>
  <c r="AY26" i="75"/>
  <c r="AY9" i="75"/>
  <c r="AY18" i="75"/>
  <c r="AY36" i="75"/>
  <c r="AY24" i="75"/>
  <c r="AY13" i="75"/>
  <c r="AY21" i="75"/>
  <c r="AY17" i="75"/>
  <c r="AY22" i="75"/>
  <c r="AY31" i="75"/>
  <c r="AY34" i="75"/>
  <c r="AY23" i="75"/>
  <c r="AY15" i="75"/>
  <c r="AY30" i="75"/>
  <c r="AY32" i="75"/>
  <c r="AY20" i="75"/>
  <c r="AY25" i="75"/>
  <c r="AY33" i="75"/>
  <c r="AY5" i="75"/>
  <c r="AY7" i="75"/>
  <c r="Y416" i="75"/>
  <c r="Y398" i="75"/>
  <c r="Y394" i="75"/>
  <c r="Y397" i="75"/>
  <c r="Y406" i="75"/>
  <c r="Y389" i="75"/>
  <c r="Y402" i="75"/>
  <c r="Y410" i="75"/>
  <c r="Y395" i="75"/>
  <c r="Y403" i="75"/>
  <c r="Y401" i="75"/>
  <c r="Y407" i="75"/>
  <c r="Y411" i="75"/>
  <c r="Y409" i="75"/>
  <c r="Y413" i="75"/>
  <c r="Y396" i="75"/>
  <c r="Y392" i="75"/>
  <c r="Y405" i="75"/>
  <c r="Y399" i="75"/>
  <c r="Y390" i="75"/>
  <c r="Y385" i="75"/>
  <c r="Y415" i="75"/>
  <c r="Y404" i="75"/>
  <c r="Y400" i="75"/>
  <c r="Y391" i="75"/>
  <c r="Y414" i="75"/>
  <c r="Y408" i="75"/>
  <c r="Y386" i="75"/>
  <c r="Y387" i="75"/>
  <c r="Y393" i="75"/>
  <c r="Y388" i="75"/>
  <c r="Y412" i="75"/>
  <c r="BB24" i="75"/>
  <c r="BB28" i="75"/>
  <c r="BB22" i="75"/>
  <c r="BB26" i="75"/>
  <c r="BB8" i="75"/>
  <c r="BB21" i="75"/>
  <c r="BB23" i="75"/>
  <c r="BB33" i="75"/>
  <c r="BB15" i="75"/>
  <c r="BB27" i="75"/>
  <c r="BB14" i="75"/>
  <c r="BB25" i="75"/>
  <c r="BB18" i="75"/>
  <c r="BB17" i="75"/>
  <c r="BB19" i="75"/>
  <c r="BB31" i="75"/>
  <c r="BB6" i="75"/>
  <c r="BB13" i="75"/>
  <c r="BB32" i="75"/>
  <c r="BB10" i="75"/>
  <c r="BB34" i="75"/>
  <c r="BB20" i="75"/>
  <c r="BB9" i="75"/>
  <c r="BB11" i="75"/>
  <c r="BB29" i="75"/>
  <c r="BB30" i="75"/>
  <c r="BB35" i="75"/>
  <c r="BB36" i="75"/>
  <c r="BB5" i="75"/>
  <c r="BB7" i="75"/>
  <c r="BB16" i="75"/>
  <c r="BB12" i="75"/>
  <c r="AC307" i="75"/>
  <c r="AC314" i="75"/>
  <c r="AC306" i="75"/>
  <c r="AC298" i="75"/>
  <c r="AC297" i="75"/>
  <c r="AC315" i="75"/>
  <c r="AC299" i="75"/>
  <c r="AC292" i="75"/>
  <c r="AC312" i="75"/>
  <c r="AC309" i="75"/>
  <c r="AC296" i="75"/>
  <c r="AC301" i="75"/>
  <c r="AC290" i="75"/>
  <c r="AC318" i="75"/>
  <c r="AC308" i="75"/>
  <c r="AC310" i="75"/>
  <c r="AC311" i="75"/>
  <c r="AC320" i="75"/>
  <c r="AC304" i="75"/>
  <c r="AC295" i="75"/>
  <c r="AC316" i="75"/>
  <c r="AC303" i="75"/>
  <c r="AC305" i="75"/>
  <c r="AC294" i="75"/>
  <c r="AC317" i="75"/>
  <c r="AC293" i="75"/>
  <c r="AC300" i="75"/>
  <c r="AC313" i="75"/>
  <c r="AC302" i="75"/>
  <c r="AC321" i="75"/>
  <c r="AC319" i="75"/>
  <c r="AC291" i="75"/>
  <c r="AU121" i="75"/>
  <c r="AU112" i="75"/>
  <c r="AU108" i="75"/>
  <c r="AU120" i="75"/>
  <c r="AU123" i="75"/>
  <c r="AU100" i="75"/>
  <c r="AU111" i="75"/>
  <c r="AU110" i="75"/>
  <c r="AU106" i="75"/>
  <c r="AU126" i="75"/>
  <c r="AU104" i="75"/>
  <c r="AU125" i="75"/>
  <c r="AU122" i="75"/>
  <c r="AU101" i="75"/>
  <c r="AU113" i="75"/>
  <c r="AU119" i="75"/>
  <c r="AU117" i="75"/>
  <c r="AU103" i="75"/>
  <c r="AU109" i="75"/>
  <c r="AU107" i="75"/>
  <c r="AU130" i="75"/>
  <c r="AU127" i="75"/>
  <c r="AU116" i="75"/>
  <c r="AU129" i="75"/>
  <c r="AU114" i="75"/>
  <c r="AU115" i="75"/>
  <c r="AU124" i="75"/>
  <c r="AU102" i="75"/>
  <c r="AU128" i="75"/>
  <c r="AU118" i="75"/>
  <c r="AU131" i="75"/>
  <c r="AU105" i="75"/>
  <c r="I495" i="75"/>
  <c r="I501" i="75"/>
  <c r="I504" i="75"/>
  <c r="I491" i="75"/>
  <c r="I483" i="75"/>
  <c r="I509" i="75"/>
  <c r="I503" i="75"/>
  <c r="I489" i="75"/>
  <c r="I496" i="75"/>
  <c r="I481" i="75"/>
  <c r="I498" i="75"/>
  <c r="I488" i="75"/>
  <c r="I507" i="75"/>
  <c r="I486" i="75"/>
  <c r="I482" i="75"/>
  <c r="I511" i="75"/>
  <c r="I490" i="75"/>
  <c r="I494" i="75"/>
  <c r="I499" i="75"/>
  <c r="I506" i="75"/>
  <c r="I493" i="75"/>
  <c r="I502" i="75"/>
  <c r="I505" i="75"/>
  <c r="I492" i="75"/>
  <c r="I484" i="75"/>
  <c r="I480" i="75"/>
  <c r="I485" i="75"/>
  <c r="I500" i="75"/>
  <c r="I510" i="75"/>
  <c r="I487" i="75"/>
  <c r="I497" i="75"/>
  <c r="I508" i="75"/>
  <c r="P226" i="75"/>
  <c r="P207" i="75"/>
  <c r="P196" i="75"/>
  <c r="P224" i="75"/>
  <c r="P201" i="75"/>
  <c r="P210" i="75"/>
  <c r="P195" i="75"/>
  <c r="P198" i="75"/>
  <c r="P217" i="75"/>
  <c r="P211" i="75"/>
  <c r="P200" i="75"/>
  <c r="P212" i="75"/>
  <c r="P220" i="75"/>
  <c r="P218" i="75"/>
  <c r="P204" i="75"/>
  <c r="P222" i="75"/>
  <c r="P202" i="75"/>
  <c r="P223" i="75"/>
  <c r="P215" i="75"/>
  <c r="P221" i="75"/>
  <c r="P219" i="75"/>
  <c r="P197" i="75"/>
  <c r="P209" i="75"/>
  <c r="P208" i="75"/>
  <c r="P206" i="75"/>
  <c r="P216" i="75"/>
  <c r="P213" i="75"/>
  <c r="P225" i="75"/>
  <c r="P205" i="75"/>
  <c r="P214" i="75"/>
  <c r="P199" i="75"/>
  <c r="P203" i="75"/>
  <c r="Y15" i="75"/>
  <c r="Y14" i="75"/>
  <c r="Y32" i="75"/>
  <c r="Y17" i="75"/>
  <c r="Y9" i="75"/>
  <c r="Y36" i="75"/>
  <c r="Y25" i="75"/>
  <c r="Y23" i="75"/>
  <c r="Y6" i="75"/>
  <c r="Y24" i="75"/>
  <c r="Y28" i="75"/>
  <c r="Y18" i="75"/>
  <c r="Y8" i="75"/>
  <c r="Y7" i="75"/>
  <c r="Y26" i="75"/>
  <c r="Y10" i="75"/>
  <c r="Y30" i="75"/>
  <c r="Y27" i="75"/>
  <c r="Y35" i="75"/>
  <c r="Y34" i="75"/>
  <c r="Y20" i="75"/>
  <c r="Y31" i="75"/>
  <c r="Y11" i="75"/>
  <c r="Y33" i="75"/>
  <c r="Y29" i="75"/>
  <c r="Y13" i="75"/>
  <c r="Y21" i="75"/>
  <c r="Y5" i="75"/>
  <c r="Y16" i="75"/>
  <c r="Y19" i="75"/>
  <c r="Y22" i="75"/>
  <c r="Y12" i="75"/>
  <c r="J307" i="75"/>
  <c r="J306" i="75"/>
  <c r="J314" i="75"/>
  <c r="J309" i="75"/>
  <c r="J313" i="75"/>
  <c r="J291" i="75"/>
  <c r="J312" i="75"/>
  <c r="J301" i="75"/>
  <c r="J300" i="75"/>
  <c r="J321" i="75"/>
  <c r="J293" i="75"/>
  <c r="J298" i="75"/>
  <c r="J315" i="75"/>
  <c r="J290" i="75"/>
  <c r="J299" i="75"/>
  <c r="J310" i="75"/>
  <c r="J302" i="75"/>
  <c r="J311" i="75"/>
  <c r="J304" i="75"/>
  <c r="J308" i="75"/>
  <c r="J318" i="75"/>
  <c r="J320" i="75"/>
  <c r="J319" i="75"/>
  <c r="J316" i="75"/>
  <c r="J305" i="75"/>
  <c r="J303" i="75"/>
  <c r="J297" i="75"/>
  <c r="J294" i="75"/>
  <c r="J296" i="75"/>
  <c r="J292" i="75"/>
  <c r="J317" i="75"/>
  <c r="J295" i="75"/>
  <c r="AN306" i="75"/>
  <c r="AN313" i="75"/>
  <c r="AN314" i="75"/>
  <c r="AN304" i="75"/>
  <c r="AN312" i="75"/>
  <c r="AN303" i="75"/>
  <c r="AN308" i="75"/>
  <c r="AN294" i="75"/>
  <c r="AN295" i="75"/>
  <c r="AN301" i="75"/>
  <c r="AN291" i="75"/>
  <c r="AN320" i="75"/>
  <c r="AN290" i="75"/>
  <c r="AN293" i="75"/>
  <c r="AN299" i="75"/>
  <c r="AN298" i="75"/>
  <c r="AN302" i="75"/>
  <c r="AN321" i="75"/>
  <c r="AN315" i="75"/>
  <c r="AN318" i="75"/>
  <c r="AN309" i="75"/>
  <c r="AN292" i="75"/>
  <c r="AN311" i="75"/>
  <c r="AN319" i="75"/>
  <c r="AN307" i="75"/>
  <c r="AN300" i="75"/>
  <c r="AN297" i="75"/>
  <c r="AN317" i="75"/>
  <c r="AN316" i="75"/>
  <c r="AN310" i="75"/>
  <c r="AN296" i="75"/>
  <c r="AN305" i="75"/>
  <c r="AS292" i="75"/>
  <c r="AS315" i="75"/>
  <c r="AS297" i="75"/>
  <c r="AS317" i="75"/>
  <c r="AS307" i="75"/>
  <c r="AS312" i="75"/>
  <c r="AS310" i="75"/>
  <c r="AS290" i="75"/>
  <c r="AS299" i="75"/>
  <c r="AS294" i="75"/>
  <c r="AS300" i="75"/>
  <c r="AS305" i="75"/>
  <c r="AS311" i="75"/>
  <c r="AS314" i="75"/>
  <c r="AS306" i="75"/>
  <c r="AS320" i="75"/>
  <c r="AS321" i="75"/>
  <c r="AS303" i="75"/>
  <c r="AS308" i="75"/>
  <c r="AS295" i="75"/>
  <c r="AS302" i="75"/>
  <c r="AS301" i="75"/>
  <c r="AS313" i="75"/>
  <c r="AS296" i="75"/>
  <c r="AS293" i="75"/>
  <c r="AS298" i="75"/>
  <c r="AS309" i="75"/>
  <c r="AS319" i="75"/>
  <c r="AS291" i="75"/>
  <c r="AS304" i="75"/>
  <c r="AS318" i="75"/>
  <c r="AS316" i="75"/>
  <c r="AO106" i="75"/>
  <c r="AO108" i="75"/>
  <c r="AO125" i="75"/>
  <c r="AO112" i="75"/>
  <c r="AO105" i="75"/>
  <c r="AO113" i="75"/>
  <c r="AO127" i="75"/>
  <c r="AO111" i="75"/>
  <c r="AO124" i="75"/>
  <c r="AO131" i="75"/>
  <c r="AO109" i="75"/>
  <c r="AO102" i="75"/>
  <c r="AO128" i="75"/>
  <c r="AO120" i="75"/>
  <c r="AO123" i="75"/>
  <c r="AO118" i="75"/>
  <c r="AO117" i="75"/>
  <c r="AO100" i="75"/>
  <c r="AO130" i="75"/>
  <c r="AO107" i="75"/>
  <c r="AO110" i="75"/>
  <c r="AO116" i="75"/>
  <c r="AO103" i="75"/>
  <c r="AO119" i="75"/>
  <c r="AO121" i="75"/>
  <c r="AO115" i="75"/>
  <c r="AO126" i="75"/>
  <c r="AO129" i="75"/>
  <c r="AO114" i="75"/>
  <c r="AO104" i="75"/>
  <c r="AO122" i="75"/>
  <c r="AO101" i="75"/>
  <c r="BE215" i="75"/>
  <c r="BE206" i="75"/>
  <c r="BE204" i="75"/>
  <c r="BE218" i="75"/>
  <c r="BE219" i="75"/>
  <c r="BE225" i="75"/>
  <c r="BE217" i="75"/>
  <c r="BE202" i="75"/>
  <c r="BE226" i="75"/>
  <c r="BE210" i="75"/>
  <c r="BE209" i="75"/>
  <c r="BE212" i="75"/>
  <c r="BE205" i="75"/>
  <c r="BE197" i="75"/>
  <c r="BE216" i="75"/>
  <c r="BE222" i="75"/>
  <c r="BE199" i="75"/>
  <c r="BE201" i="75"/>
  <c r="BE224" i="75"/>
  <c r="BE200" i="75"/>
  <c r="BE220" i="75"/>
  <c r="BE203" i="75"/>
  <c r="BE214" i="75"/>
  <c r="BE207" i="75"/>
  <c r="BE223" i="75"/>
  <c r="BE211" i="75"/>
  <c r="BE221" i="75"/>
  <c r="BE195" i="75"/>
  <c r="BE198" i="75"/>
  <c r="BE196" i="75"/>
  <c r="BE213" i="75"/>
  <c r="BE208" i="75"/>
  <c r="N196" i="75"/>
  <c r="N224" i="75"/>
  <c r="N201" i="75"/>
  <c r="N205" i="75"/>
  <c r="N195" i="75"/>
  <c r="N198" i="75"/>
  <c r="N226" i="75"/>
  <c r="N217" i="75"/>
  <c r="N200" i="75"/>
  <c r="N212" i="75"/>
  <c r="N208" i="75"/>
  <c r="N218" i="75"/>
  <c r="N204" i="75"/>
  <c r="N222" i="75"/>
  <c r="N207" i="75"/>
  <c r="N211" i="75"/>
  <c r="N215" i="75"/>
  <c r="N221" i="75"/>
  <c r="N219" i="75"/>
  <c r="N197" i="75"/>
  <c r="N209" i="75"/>
  <c r="N220" i="75"/>
  <c r="N206" i="75"/>
  <c r="N223" i="75"/>
  <c r="N213" i="75"/>
  <c r="N225" i="75"/>
  <c r="N210" i="75"/>
  <c r="N214" i="75"/>
  <c r="N199" i="75"/>
  <c r="N203" i="75"/>
  <c r="N202" i="75"/>
  <c r="N216" i="75"/>
  <c r="BA505" i="75"/>
  <c r="BA491" i="75"/>
  <c r="BA485" i="75"/>
  <c r="BA492" i="75"/>
  <c r="BA482" i="75"/>
  <c r="BA493" i="75"/>
  <c r="BA488" i="75"/>
  <c r="BA504" i="75"/>
  <c r="BA507" i="75"/>
  <c r="BA511" i="75"/>
  <c r="BA499" i="75"/>
  <c r="BA483" i="75"/>
  <c r="BA495" i="75"/>
  <c r="BA501" i="75"/>
  <c r="BA500" i="75"/>
  <c r="BA481" i="75"/>
  <c r="BA508" i="75"/>
  <c r="BA509" i="75"/>
  <c r="BA502" i="75"/>
  <c r="BA484" i="75"/>
  <c r="BA503" i="75"/>
  <c r="BA489" i="75"/>
  <c r="BA487" i="75"/>
  <c r="BA510" i="75"/>
  <c r="BA490" i="75"/>
  <c r="BA497" i="75"/>
  <c r="BA496" i="75"/>
  <c r="BA498" i="75"/>
  <c r="BA506" i="75"/>
  <c r="BA480" i="75"/>
  <c r="BA494" i="75"/>
  <c r="BA486" i="75"/>
  <c r="AV409" i="75"/>
  <c r="AV399" i="75"/>
  <c r="AV390" i="75"/>
  <c r="AV407" i="75"/>
  <c r="AV396" i="75"/>
  <c r="AV397" i="75"/>
  <c r="AV413" i="75"/>
  <c r="AV400" i="75"/>
  <c r="AV411" i="75"/>
  <c r="AV401" i="75"/>
  <c r="AV408" i="75"/>
  <c r="AV403" i="75"/>
  <c r="AV412" i="75"/>
  <c r="AV389" i="75"/>
  <c r="AV398" i="75"/>
  <c r="AV414" i="75"/>
  <c r="AV386" i="75"/>
  <c r="AV402" i="75"/>
  <c r="AV404" i="75"/>
  <c r="AV387" i="75"/>
  <c r="AV395" i="75"/>
  <c r="AV391" i="75"/>
  <c r="AV385" i="75"/>
  <c r="AV405" i="75"/>
  <c r="AV393" i="75"/>
  <c r="AV388" i="75"/>
  <c r="AV394" i="75"/>
  <c r="AV416" i="75"/>
  <c r="AV406" i="75"/>
  <c r="AV392" i="75"/>
  <c r="AV415" i="75"/>
  <c r="AV410" i="75"/>
  <c r="AY392" i="75"/>
  <c r="AY389" i="75"/>
  <c r="AY396" i="75"/>
  <c r="AY399" i="75"/>
  <c r="AY413" i="75"/>
  <c r="AY409" i="75"/>
  <c r="AY407" i="75"/>
  <c r="AY395" i="75"/>
  <c r="AY394" i="75"/>
  <c r="AY408" i="75"/>
  <c r="AY385" i="75"/>
  <c r="AY415" i="75"/>
  <c r="AY405" i="75"/>
  <c r="AY390" i="75"/>
  <c r="AY393" i="75"/>
  <c r="AY386" i="75"/>
  <c r="AY391" i="75"/>
  <c r="AY404" i="75"/>
  <c r="AY400" i="75"/>
  <c r="AY412" i="75"/>
  <c r="AY414" i="75"/>
  <c r="AY398" i="75"/>
  <c r="AY387" i="75"/>
  <c r="AY411" i="75"/>
  <c r="AY397" i="75"/>
  <c r="AY403" i="75"/>
  <c r="AY401" i="75"/>
  <c r="AY416" i="75"/>
  <c r="AY406" i="75"/>
  <c r="AY410" i="75"/>
  <c r="AY388" i="75"/>
  <c r="AY402" i="75"/>
  <c r="AA106" i="75"/>
  <c r="AA103" i="75"/>
  <c r="AA104" i="75"/>
  <c r="AA116" i="75"/>
  <c r="AA114" i="75"/>
  <c r="AA110" i="75"/>
  <c r="AA107" i="75"/>
  <c r="AA111" i="75"/>
  <c r="AA117" i="75"/>
  <c r="AA115" i="75"/>
  <c r="AA124" i="75"/>
  <c r="AA122" i="75"/>
  <c r="AA119" i="75"/>
  <c r="AA131" i="75"/>
  <c r="AA120" i="75"/>
  <c r="AA101" i="75"/>
  <c r="AA121" i="75"/>
  <c r="AA112" i="75"/>
  <c r="AA113" i="75"/>
  <c r="AA108" i="75"/>
  <c r="AA129" i="75"/>
  <c r="AA109" i="75"/>
  <c r="AA123" i="75"/>
  <c r="AA127" i="75"/>
  <c r="AA126" i="75"/>
  <c r="AA130" i="75"/>
  <c r="AA102" i="75"/>
  <c r="AA100" i="75"/>
  <c r="AA105" i="75"/>
  <c r="AA128" i="75"/>
  <c r="AA125" i="75"/>
  <c r="AA118" i="75"/>
  <c r="E29" i="75"/>
  <c r="E30" i="75"/>
  <c r="E28" i="75"/>
  <c r="E18" i="75"/>
  <c r="E24" i="75"/>
  <c r="E6" i="75"/>
  <c r="E35" i="75"/>
  <c r="E34" i="75"/>
  <c r="E15" i="75"/>
  <c r="E13" i="75"/>
  <c r="E21" i="75"/>
  <c r="E5" i="75"/>
  <c r="E27" i="75"/>
  <c r="E14" i="75"/>
  <c r="E32" i="75"/>
  <c r="E17" i="75"/>
  <c r="E9" i="75"/>
  <c r="E19" i="75"/>
  <c r="E22" i="75"/>
  <c r="E23" i="75"/>
  <c r="E20" i="75"/>
  <c r="E7" i="75"/>
  <c r="E8" i="75"/>
  <c r="E25" i="75"/>
  <c r="E16" i="75"/>
  <c r="E31" i="75"/>
  <c r="E36" i="75"/>
  <c r="E10" i="75"/>
  <c r="E26" i="75"/>
  <c r="E12" i="75"/>
  <c r="E11" i="75"/>
  <c r="E33" i="75"/>
  <c r="R195" i="84"/>
  <c r="R224" i="84"/>
  <c r="R204" i="84"/>
  <c r="R200" i="84"/>
  <c r="R222" i="84"/>
  <c r="R215" i="84"/>
  <c r="R201" i="84"/>
  <c r="R208" i="84"/>
  <c r="R212" i="84"/>
  <c r="R209" i="84"/>
  <c r="R199" i="84"/>
  <c r="R223" i="84"/>
  <c r="R197" i="84"/>
  <c r="R221" i="84"/>
  <c r="R198" i="84"/>
  <c r="R217" i="84"/>
  <c r="R219" i="84"/>
  <c r="R202" i="84"/>
  <c r="R196" i="84"/>
  <c r="R216" i="84"/>
  <c r="R220" i="84"/>
  <c r="R207" i="84"/>
  <c r="R203" i="84"/>
  <c r="R226" i="84"/>
  <c r="R205" i="84"/>
  <c r="R214" i="84"/>
  <c r="R206" i="84"/>
  <c r="R213" i="84"/>
  <c r="R211" i="84"/>
  <c r="R218" i="84"/>
  <c r="R210" i="84"/>
  <c r="R225" i="84"/>
  <c r="AN403" i="84"/>
  <c r="AN402" i="84"/>
  <c r="AN396" i="84"/>
  <c r="AN415" i="84"/>
  <c r="AN405" i="84"/>
  <c r="AN390" i="84"/>
  <c r="AN414" i="84"/>
  <c r="AN413" i="84"/>
  <c r="AN388" i="84"/>
  <c r="AN392" i="84"/>
  <c r="AN411" i="84"/>
  <c r="AN409" i="84"/>
  <c r="AN393" i="84"/>
  <c r="AN401" i="84"/>
  <c r="AN400" i="84"/>
  <c r="AN395" i="84"/>
  <c r="AN391" i="84"/>
  <c r="AN404" i="84"/>
  <c r="AN412" i="84"/>
  <c r="AN410" i="84"/>
  <c r="AN394" i="84"/>
  <c r="AN386" i="84"/>
  <c r="AN398" i="84"/>
  <c r="AN385" i="84"/>
  <c r="AN399" i="84"/>
  <c r="AN416" i="84"/>
  <c r="AN387" i="84"/>
  <c r="AN407" i="84"/>
  <c r="AN397" i="84"/>
  <c r="AN408" i="84"/>
  <c r="AN389" i="84"/>
  <c r="AN406" i="84"/>
  <c r="AP389" i="84"/>
  <c r="AP400" i="84"/>
  <c r="AP386" i="84"/>
  <c r="AP397" i="84"/>
  <c r="AP398" i="84"/>
  <c r="AP411" i="84"/>
  <c r="AP401" i="84"/>
  <c r="AP385" i="84"/>
  <c r="AP391" i="84"/>
  <c r="AP414" i="84"/>
  <c r="AP415" i="84"/>
  <c r="AP407" i="84"/>
  <c r="AP393" i="84"/>
  <c r="AP402" i="84"/>
  <c r="AP410" i="84"/>
  <c r="AP403" i="84"/>
  <c r="AP395" i="84"/>
  <c r="AP408" i="84"/>
  <c r="AP394" i="84"/>
  <c r="AP406" i="84"/>
  <c r="AP412" i="84"/>
  <c r="AP409" i="84"/>
  <c r="AP396" i="84"/>
  <c r="AP416" i="84"/>
  <c r="AP405" i="84"/>
  <c r="AP392" i="84"/>
  <c r="AP387" i="84"/>
  <c r="AP404" i="84"/>
  <c r="AP390" i="84"/>
  <c r="AP388" i="84"/>
  <c r="AP399" i="84"/>
  <c r="AP413" i="84"/>
  <c r="R386" i="84"/>
  <c r="R391" i="84"/>
  <c r="R387" i="84"/>
  <c r="R398" i="84"/>
  <c r="R409" i="84"/>
  <c r="R412" i="84"/>
  <c r="R411" i="84"/>
  <c r="R397" i="84"/>
  <c r="R396" i="84"/>
  <c r="R395" i="84"/>
  <c r="R403" i="84"/>
  <c r="R416" i="84"/>
  <c r="R414" i="84"/>
  <c r="R408" i="84"/>
  <c r="R385" i="84"/>
  <c r="R400" i="84"/>
  <c r="R407" i="84"/>
  <c r="R415" i="84"/>
  <c r="R404" i="84"/>
  <c r="R393" i="84"/>
  <c r="R410" i="84"/>
  <c r="R413" i="84"/>
  <c r="R394" i="84"/>
  <c r="R401" i="84"/>
  <c r="R389" i="84"/>
  <c r="R406" i="84"/>
  <c r="R402" i="84"/>
  <c r="R399" i="84"/>
  <c r="R392" i="84"/>
  <c r="R405" i="84"/>
  <c r="R390" i="84"/>
  <c r="R388" i="84"/>
  <c r="R32" i="84"/>
  <c r="R20" i="84"/>
  <c r="R31" i="84"/>
  <c r="R16" i="84"/>
  <c r="R30" i="84"/>
  <c r="R28" i="84"/>
  <c r="R26" i="84"/>
  <c r="R34" i="84"/>
  <c r="R11" i="84"/>
  <c r="R17" i="84"/>
  <c r="R27" i="84"/>
  <c r="R9" i="84"/>
  <c r="R8" i="84"/>
  <c r="R14" i="84"/>
  <c r="R23" i="84"/>
  <c r="R19" i="84"/>
  <c r="R29" i="84"/>
  <c r="R36" i="84"/>
  <c r="R6" i="84"/>
  <c r="R15" i="84"/>
  <c r="R33" i="84"/>
  <c r="R12" i="84"/>
  <c r="R5" i="84"/>
  <c r="R10" i="84"/>
  <c r="R18" i="84"/>
  <c r="R22" i="84"/>
  <c r="R24" i="84"/>
  <c r="R7" i="84"/>
  <c r="R21" i="84"/>
  <c r="R13" i="84"/>
  <c r="R35" i="84"/>
  <c r="R25" i="84"/>
  <c r="BA213" i="84"/>
  <c r="BA218" i="84"/>
  <c r="BA196" i="84"/>
  <c r="BA226" i="84"/>
  <c r="BA208" i="84"/>
  <c r="BA219" i="84"/>
  <c r="BA225" i="84"/>
  <c r="BA199" i="84"/>
  <c r="BA198" i="84"/>
  <c r="BA216" i="84"/>
  <c r="BA211" i="84"/>
  <c r="BA220" i="84"/>
  <c r="BA201" i="84"/>
  <c r="BA210" i="84"/>
  <c r="BA204" i="84"/>
  <c r="BA195" i="84"/>
  <c r="BA221" i="84"/>
  <c r="BA207" i="84"/>
  <c r="BA209" i="84"/>
  <c r="BA203" i="84"/>
  <c r="BA206" i="84"/>
  <c r="BA214" i="84"/>
  <c r="BA217" i="84"/>
  <c r="BA197" i="84"/>
  <c r="BA224" i="84"/>
  <c r="BA222" i="84"/>
  <c r="BA205" i="84"/>
  <c r="BA215" i="84"/>
  <c r="BA223" i="84"/>
  <c r="BA200" i="84"/>
  <c r="BA202" i="84"/>
  <c r="BA212" i="84"/>
  <c r="V100" i="84"/>
  <c r="V112" i="84"/>
  <c r="V101" i="84"/>
  <c r="V124" i="84"/>
  <c r="V110" i="84"/>
  <c r="V127" i="84"/>
  <c r="V108" i="84"/>
  <c r="V104" i="84"/>
  <c r="V119" i="84"/>
  <c r="V102" i="84"/>
  <c r="V107" i="84"/>
  <c r="V103" i="84"/>
  <c r="V113" i="84"/>
  <c r="V131" i="84"/>
  <c r="V109" i="84"/>
  <c r="V126" i="84"/>
  <c r="V118" i="84"/>
  <c r="V123" i="84"/>
  <c r="V115" i="84"/>
  <c r="V130" i="84"/>
  <c r="V129" i="84"/>
  <c r="V116" i="84"/>
  <c r="V111" i="84"/>
  <c r="V120" i="84"/>
  <c r="V117" i="84"/>
  <c r="V125" i="84"/>
  <c r="V122" i="84"/>
  <c r="V106" i="84"/>
  <c r="V128" i="84"/>
  <c r="V121" i="84"/>
  <c r="V114" i="84"/>
  <c r="V105" i="84"/>
  <c r="F489" i="84"/>
  <c r="F496" i="84"/>
  <c r="F488" i="84"/>
  <c r="F487" i="84"/>
  <c r="F494" i="84"/>
  <c r="F497" i="84"/>
  <c r="F480" i="84"/>
  <c r="F508" i="84"/>
  <c r="F507" i="84"/>
  <c r="F509" i="84"/>
  <c r="F510" i="84"/>
  <c r="F501" i="84"/>
  <c r="F506" i="84"/>
  <c r="F491" i="84"/>
  <c r="F486" i="84"/>
  <c r="F511" i="84"/>
  <c r="F493" i="84"/>
  <c r="F492" i="84"/>
  <c r="F481" i="84"/>
  <c r="F482" i="84"/>
  <c r="F483" i="84"/>
  <c r="F505" i="84"/>
  <c r="F495" i="84"/>
  <c r="F500" i="84"/>
  <c r="F502" i="84"/>
  <c r="F503" i="84"/>
  <c r="F504" i="84"/>
  <c r="F485" i="84"/>
  <c r="F499" i="84"/>
  <c r="F490" i="84"/>
  <c r="F498" i="84"/>
  <c r="F484" i="84"/>
  <c r="N495" i="84"/>
  <c r="N492" i="84"/>
  <c r="N491" i="84"/>
  <c r="N497" i="84"/>
  <c r="N489" i="84"/>
  <c r="N496" i="84"/>
  <c r="N494" i="84"/>
  <c r="N484" i="84"/>
  <c r="N507" i="84"/>
  <c r="N509" i="84"/>
  <c r="N508" i="84"/>
  <c r="N503" i="84"/>
  <c r="N504" i="84"/>
  <c r="N493" i="84"/>
  <c r="N485" i="84"/>
  <c r="N483" i="84"/>
  <c r="N505" i="84"/>
  <c r="N499" i="84"/>
  <c r="N490" i="84"/>
  <c r="N480" i="84"/>
  <c r="N488" i="84"/>
  <c r="N487" i="84"/>
  <c r="N481" i="84"/>
  <c r="N501" i="84"/>
  <c r="N498" i="84"/>
  <c r="N486" i="84"/>
  <c r="N500" i="84"/>
  <c r="N511" i="84"/>
  <c r="N510" i="84"/>
  <c r="N506" i="84"/>
  <c r="N482" i="84"/>
  <c r="N502" i="84"/>
  <c r="AM506" i="84"/>
  <c r="AM504" i="84"/>
  <c r="AM505" i="84"/>
  <c r="AM491" i="84"/>
  <c r="AM492" i="84"/>
  <c r="AM508" i="84"/>
  <c r="AM489" i="84"/>
  <c r="AM482" i="84"/>
  <c r="AM484" i="84"/>
  <c r="AM502" i="84"/>
  <c r="AM509" i="84"/>
  <c r="AM500" i="84"/>
  <c r="AM485" i="84"/>
  <c r="AM499" i="84"/>
  <c r="AM481" i="84"/>
  <c r="AM497" i="84"/>
  <c r="AM507" i="84"/>
  <c r="AM511" i="84"/>
  <c r="AM510" i="84"/>
  <c r="AM494" i="84"/>
  <c r="AM488" i="84"/>
  <c r="AM490" i="84"/>
  <c r="AM483" i="84"/>
  <c r="AM486" i="84"/>
  <c r="AM503" i="84"/>
  <c r="AM493" i="84"/>
  <c r="AM480" i="84"/>
  <c r="AM498" i="84"/>
  <c r="AM487" i="84"/>
  <c r="AM501" i="84"/>
  <c r="AM496" i="84"/>
  <c r="AM495" i="84"/>
  <c r="AE118" i="84"/>
  <c r="AE115" i="84"/>
  <c r="AE123" i="84"/>
  <c r="AE116" i="84"/>
  <c r="AE130" i="84"/>
  <c r="AE105" i="84"/>
  <c r="AE111" i="84"/>
  <c r="AE125" i="84"/>
  <c r="AE108" i="84"/>
  <c r="AE126" i="84"/>
  <c r="AE117" i="84"/>
  <c r="AE114" i="84"/>
  <c r="AE122" i="84"/>
  <c r="AE124" i="84"/>
  <c r="AE128" i="84"/>
  <c r="AE127" i="84"/>
  <c r="AE109" i="84"/>
  <c r="AE112" i="84"/>
  <c r="AE100" i="84"/>
  <c r="AE106" i="84"/>
  <c r="AE101" i="84"/>
  <c r="AE121" i="84"/>
  <c r="AE110" i="84"/>
  <c r="AE104" i="84"/>
  <c r="AE120" i="84"/>
  <c r="AE129" i="84"/>
  <c r="AE119" i="84"/>
  <c r="AE102" i="84"/>
  <c r="AE107" i="84"/>
  <c r="AE103" i="84"/>
  <c r="AE113" i="84"/>
  <c r="AE131" i="84"/>
  <c r="AD402" i="84"/>
  <c r="AD400" i="84"/>
  <c r="AD416" i="84"/>
  <c r="AD388" i="84"/>
  <c r="AD387" i="84"/>
  <c r="AD412" i="84"/>
  <c r="AD397" i="84"/>
  <c r="AD389" i="84"/>
  <c r="AD406" i="84"/>
  <c r="AD408" i="84"/>
  <c r="AD404" i="84"/>
  <c r="AD390" i="84"/>
  <c r="AD409" i="84"/>
  <c r="AD391" i="84"/>
  <c r="AD411" i="84"/>
  <c r="AD395" i="84"/>
  <c r="AD394" i="84"/>
  <c r="AD386" i="84"/>
  <c r="AD414" i="84"/>
  <c r="AD385" i="84"/>
  <c r="AD398" i="84"/>
  <c r="AD401" i="84"/>
  <c r="AD407" i="84"/>
  <c r="AD413" i="84"/>
  <c r="AD399" i="84"/>
  <c r="AD403" i="84"/>
  <c r="AD393" i="84"/>
  <c r="AD405" i="84"/>
  <c r="AD396" i="84"/>
  <c r="AD415" i="84"/>
  <c r="AD392" i="84"/>
  <c r="AD410" i="84"/>
  <c r="K482" i="84"/>
  <c r="K502" i="84"/>
  <c r="K508" i="84"/>
  <c r="K500" i="84"/>
  <c r="K506" i="84"/>
  <c r="K510" i="84"/>
  <c r="K499" i="84"/>
  <c r="K488" i="84"/>
  <c r="K490" i="84"/>
  <c r="K503" i="84"/>
  <c r="K497" i="84"/>
  <c r="K507" i="84"/>
  <c r="K504" i="84"/>
  <c r="K495" i="84"/>
  <c r="K501" i="84"/>
  <c r="K493" i="84"/>
  <c r="K484" i="84"/>
  <c r="K483" i="84"/>
  <c r="K485" i="84"/>
  <c r="K489" i="84"/>
  <c r="K492" i="84"/>
  <c r="K486" i="84"/>
  <c r="K491" i="84"/>
  <c r="K496" i="84"/>
  <c r="K481" i="84"/>
  <c r="K494" i="84"/>
  <c r="K509" i="84"/>
  <c r="K505" i="84"/>
  <c r="K511" i="84"/>
  <c r="K498" i="84"/>
  <c r="K480" i="84"/>
  <c r="K487" i="84"/>
  <c r="T407" i="84"/>
  <c r="T387" i="84"/>
  <c r="T400" i="84"/>
  <c r="T405" i="84"/>
  <c r="T415" i="84"/>
  <c r="T398" i="84"/>
  <c r="T408" i="84"/>
  <c r="T401" i="84"/>
  <c r="T395" i="84"/>
  <c r="T404" i="84"/>
  <c r="T396" i="84"/>
  <c r="T391" i="84"/>
  <c r="T393" i="84"/>
  <c r="T392" i="84"/>
  <c r="T388" i="84"/>
  <c r="T414" i="84"/>
  <c r="T402" i="84"/>
  <c r="T390" i="84"/>
  <c r="T397" i="84"/>
  <c r="T399" i="84"/>
  <c r="T385" i="84"/>
  <c r="T389" i="84"/>
  <c r="T412" i="84"/>
  <c r="T411" i="84"/>
  <c r="T386" i="84"/>
  <c r="T394" i="84"/>
  <c r="T406" i="84"/>
  <c r="T410" i="84"/>
  <c r="T416" i="84"/>
  <c r="T413" i="84"/>
  <c r="T409" i="84"/>
  <c r="T403" i="84"/>
  <c r="Z197" i="84"/>
  <c r="Z223" i="84"/>
  <c r="Z201" i="84"/>
  <c r="Z198" i="84"/>
  <c r="Z219" i="84"/>
  <c r="Z205" i="84"/>
  <c r="Z203" i="84"/>
  <c r="Z218" i="84"/>
  <c r="Z199" i="84"/>
  <c r="Z210" i="84"/>
  <c r="Z208" i="84"/>
  <c r="Z212" i="84"/>
  <c r="Z216" i="84"/>
  <c r="Z207" i="84"/>
  <c r="Z200" i="84"/>
  <c r="Z220" i="84"/>
  <c r="Z202" i="84"/>
  <c r="Z204" i="84"/>
  <c r="Z211" i="84"/>
  <c r="Z224" i="84"/>
  <c r="Z214" i="84"/>
  <c r="Z226" i="84"/>
  <c r="Z206" i="84"/>
  <c r="Z215" i="84"/>
  <c r="Z213" i="84"/>
  <c r="Z217" i="84"/>
  <c r="Z225" i="84"/>
  <c r="Z195" i="84"/>
  <c r="Z222" i="84"/>
  <c r="Z221" i="84"/>
  <c r="Z196" i="84"/>
  <c r="Z209" i="84"/>
  <c r="J303" i="84"/>
  <c r="J309" i="84"/>
  <c r="J319" i="84"/>
  <c r="J307" i="84"/>
  <c r="J291" i="84"/>
  <c r="J308" i="84"/>
  <c r="J305" i="84"/>
  <c r="J317" i="84"/>
  <c r="J290" i="84"/>
  <c r="J310" i="84"/>
  <c r="J292" i="84"/>
  <c r="J321" i="84"/>
  <c r="J301" i="84"/>
  <c r="J302" i="84"/>
  <c r="J300" i="84"/>
  <c r="J316" i="84"/>
  <c r="J318" i="84"/>
  <c r="J296" i="84"/>
  <c r="J297" i="84"/>
  <c r="J311" i="84"/>
  <c r="J306" i="84"/>
  <c r="J299" i="84"/>
  <c r="J295" i="84"/>
  <c r="J320" i="84"/>
  <c r="J315" i="84"/>
  <c r="J313" i="84"/>
  <c r="J293" i="84"/>
  <c r="J312" i="84"/>
  <c r="J298" i="84"/>
  <c r="J314" i="84"/>
  <c r="J304" i="84"/>
  <c r="J294" i="84"/>
  <c r="AH13" i="84"/>
  <c r="AH17" i="84"/>
  <c r="AH21" i="84"/>
  <c r="AH9" i="84"/>
  <c r="AH8" i="84"/>
  <c r="AH14" i="84"/>
  <c r="AH23" i="84"/>
  <c r="AH19" i="84"/>
  <c r="AH15" i="84"/>
  <c r="AH36" i="84"/>
  <c r="AH6" i="84"/>
  <c r="AH26" i="84"/>
  <c r="AH29" i="84"/>
  <c r="AH24" i="84"/>
  <c r="AH5" i="84"/>
  <c r="AH10" i="84"/>
  <c r="AH12" i="84"/>
  <c r="AH22" i="84"/>
  <c r="AH33" i="84"/>
  <c r="AH7" i="84"/>
  <c r="AH32" i="84"/>
  <c r="AH27" i="84"/>
  <c r="AH18" i="84"/>
  <c r="AH31" i="84"/>
  <c r="AH25" i="84"/>
  <c r="AH20" i="84"/>
  <c r="AH35" i="84"/>
  <c r="AH16" i="84"/>
  <c r="AH30" i="84"/>
  <c r="AH28" i="84"/>
  <c r="AH11" i="84"/>
  <c r="AH34" i="84"/>
  <c r="G409" i="84"/>
  <c r="G410" i="84"/>
  <c r="G399" i="84"/>
  <c r="G398" i="84"/>
  <c r="G388" i="84"/>
  <c r="G394" i="84"/>
  <c r="G390" i="84"/>
  <c r="G414" i="84"/>
  <c r="G402" i="84"/>
  <c r="G413" i="84"/>
  <c r="G393" i="84"/>
  <c r="G404" i="84"/>
  <c r="G415" i="84"/>
  <c r="G395" i="84"/>
  <c r="G412" i="84"/>
  <c r="G403" i="84"/>
  <c r="G396" i="84"/>
  <c r="G411" i="84"/>
  <c r="G400" i="84"/>
  <c r="G405" i="84"/>
  <c r="G406" i="84"/>
  <c r="G392" i="84"/>
  <c r="G397" i="84"/>
  <c r="G401" i="84"/>
  <c r="G389" i="84"/>
  <c r="G387" i="84"/>
  <c r="G386" i="84"/>
  <c r="G385" i="84"/>
  <c r="G391" i="84"/>
  <c r="G408" i="84"/>
  <c r="G416" i="84"/>
  <c r="G407" i="84"/>
  <c r="N390" i="84"/>
  <c r="N414" i="84"/>
  <c r="N410" i="84"/>
  <c r="N385" i="84"/>
  <c r="N400" i="84"/>
  <c r="N398" i="84"/>
  <c r="N399" i="84"/>
  <c r="N396" i="84"/>
  <c r="N404" i="84"/>
  <c r="N395" i="84"/>
  <c r="N406" i="84"/>
  <c r="N388" i="84"/>
  <c r="N405" i="84"/>
  <c r="N389" i="84"/>
  <c r="N392" i="84"/>
  <c r="N411" i="84"/>
  <c r="N407" i="84"/>
  <c r="N387" i="84"/>
  <c r="N412" i="84"/>
  <c r="N402" i="84"/>
  <c r="N408" i="84"/>
  <c r="N391" i="84"/>
  <c r="N403" i="84"/>
  <c r="N393" i="84"/>
  <c r="N394" i="84"/>
  <c r="N386" i="84"/>
  <c r="N413" i="84"/>
  <c r="N409" i="84"/>
  <c r="N416" i="84"/>
  <c r="N401" i="84"/>
  <c r="N415" i="84"/>
  <c r="N397" i="84"/>
  <c r="BB107" i="84"/>
  <c r="BB102" i="84"/>
  <c r="BB113" i="84"/>
  <c r="BB103" i="84"/>
  <c r="BB120" i="84"/>
  <c r="BB131" i="84"/>
  <c r="BB119" i="84"/>
  <c r="BB128" i="84"/>
  <c r="BB118" i="84"/>
  <c r="BB130" i="84"/>
  <c r="BB115" i="84"/>
  <c r="BB105" i="84"/>
  <c r="BB129" i="84"/>
  <c r="BB116" i="84"/>
  <c r="BB111" i="84"/>
  <c r="BB123" i="84"/>
  <c r="BB117" i="84"/>
  <c r="BB106" i="84"/>
  <c r="BB122" i="84"/>
  <c r="BB121" i="84"/>
  <c r="BB108" i="84"/>
  <c r="BB104" i="84"/>
  <c r="BB114" i="84"/>
  <c r="BB125" i="84"/>
  <c r="BB101" i="84"/>
  <c r="BB124" i="84"/>
  <c r="BB110" i="84"/>
  <c r="BB127" i="84"/>
  <c r="BB109" i="84"/>
  <c r="BB126" i="84"/>
  <c r="BB100" i="84"/>
  <c r="BB112" i="84"/>
  <c r="AY32" i="84"/>
  <c r="AY9" i="84"/>
  <c r="AY20" i="84"/>
  <c r="AY8" i="84"/>
  <c r="AY10" i="84"/>
  <c r="AY14" i="84"/>
  <c r="AY6" i="84"/>
  <c r="AY17" i="84"/>
  <c r="AY33" i="84"/>
  <c r="AY13" i="84"/>
  <c r="AY24" i="84"/>
  <c r="AY11" i="84"/>
  <c r="AY12" i="84"/>
  <c r="AY34" i="84"/>
  <c r="AY29" i="84"/>
  <c r="AY19" i="84"/>
  <c r="AY22" i="84"/>
  <c r="AY30" i="84"/>
  <c r="AY5" i="84"/>
  <c r="AY21" i="84"/>
  <c r="AY18" i="84"/>
  <c r="AY23" i="84"/>
  <c r="AY15" i="84"/>
  <c r="AY36" i="84"/>
  <c r="AY31" i="84"/>
  <c r="AY26" i="84"/>
  <c r="AY25" i="84"/>
  <c r="AY7" i="84"/>
  <c r="AY27" i="84"/>
  <c r="AY28" i="84"/>
  <c r="AY35" i="84"/>
  <c r="AY16" i="84"/>
  <c r="AW214" i="84"/>
  <c r="AW209" i="84"/>
  <c r="AW206" i="84"/>
  <c r="AW218" i="84"/>
  <c r="AW216" i="84"/>
  <c r="AW219" i="84"/>
  <c r="AW222" i="84"/>
  <c r="AW213" i="84"/>
  <c r="AW226" i="84"/>
  <c r="AW220" i="84"/>
  <c r="AW207" i="84"/>
  <c r="AW196" i="84"/>
  <c r="AW201" i="84"/>
  <c r="AW208" i="84"/>
  <c r="AW210" i="84"/>
  <c r="AW221" i="84"/>
  <c r="AW212" i="84"/>
  <c r="AW224" i="84"/>
  <c r="AW195" i="84"/>
  <c r="AW204" i="84"/>
  <c r="AW223" i="84"/>
  <c r="AW225" i="84"/>
  <c r="AW200" i="84"/>
  <c r="AW203" i="84"/>
  <c r="AW211" i="84"/>
  <c r="AW197" i="84"/>
  <c r="AW205" i="84"/>
  <c r="AW217" i="84"/>
  <c r="AW202" i="84"/>
  <c r="AW199" i="84"/>
  <c r="AW215" i="84"/>
  <c r="AW198" i="84"/>
  <c r="AB396" i="84"/>
  <c r="AB416" i="84"/>
  <c r="AB412" i="84"/>
  <c r="AB415" i="84"/>
  <c r="AB397" i="84"/>
  <c r="AB402" i="84"/>
  <c r="AB408" i="84"/>
  <c r="AB406" i="84"/>
  <c r="AB394" i="84"/>
  <c r="AB393" i="84"/>
  <c r="AB405" i="84"/>
  <c r="AB409" i="84"/>
  <c r="AB398" i="84"/>
  <c r="AB392" i="84"/>
  <c r="AB401" i="84"/>
  <c r="AB411" i="84"/>
  <c r="AB410" i="84"/>
  <c r="AB414" i="84"/>
  <c r="AB390" i="84"/>
  <c r="AB389" i="84"/>
  <c r="AB400" i="84"/>
  <c r="AB391" i="84"/>
  <c r="AB388" i="84"/>
  <c r="AB395" i="84"/>
  <c r="AB386" i="84"/>
  <c r="AB404" i="84"/>
  <c r="AB387" i="84"/>
  <c r="AB413" i="84"/>
  <c r="AB399" i="84"/>
  <c r="AB403" i="84"/>
  <c r="AB385" i="84"/>
  <c r="AB407" i="84"/>
  <c r="AK210" i="84"/>
  <c r="AK199" i="84"/>
  <c r="AK201" i="84"/>
  <c r="AK211" i="84"/>
  <c r="AK205" i="84"/>
  <c r="AK216" i="84"/>
  <c r="AK207" i="84"/>
  <c r="AK203" i="84"/>
  <c r="AK202" i="84"/>
  <c r="AK195" i="84"/>
  <c r="AK198" i="84"/>
  <c r="AK224" i="84"/>
  <c r="AK215" i="84"/>
  <c r="AK196" i="84"/>
  <c r="AK209" i="84"/>
  <c r="AK218" i="84"/>
  <c r="AK223" i="84"/>
  <c r="AK214" i="84"/>
  <c r="AK225" i="84"/>
  <c r="AK222" i="84"/>
  <c r="AK204" i="84"/>
  <c r="AK212" i="84"/>
  <c r="AK206" i="84"/>
  <c r="AK220" i="84"/>
  <c r="AK208" i="84"/>
  <c r="AK197" i="84"/>
  <c r="AK226" i="84"/>
  <c r="AK213" i="84"/>
  <c r="AK221" i="84"/>
  <c r="AK219" i="84"/>
  <c r="AK200" i="84"/>
  <c r="AK217" i="84"/>
  <c r="AO397" i="84"/>
  <c r="AO408" i="84"/>
  <c r="AO393" i="84"/>
  <c r="AO396" i="84"/>
  <c r="AO394" i="84"/>
  <c r="AO414" i="84"/>
  <c r="AO411" i="84"/>
  <c r="AO416" i="84"/>
  <c r="AO409" i="84"/>
  <c r="AO388" i="84"/>
  <c r="AO415" i="84"/>
  <c r="AO389" i="84"/>
  <c r="AO385" i="84"/>
  <c r="AO401" i="84"/>
  <c r="AO404" i="84"/>
  <c r="AO391" i="84"/>
  <c r="AO398" i="84"/>
  <c r="AO410" i="84"/>
  <c r="AO405" i="84"/>
  <c r="AO413" i="84"/>
  <c r="AO412" i="84"/>
  <c r="AO390" i="84"/>
  <c r="AO406" i="84"/>
  <c r="AO400" i="84"/>
  <c r="AO392" i="84"/>
  <c r="AO403" i="84"/>
  <c r="AO395" i="84"/>
  <c r="AO386" i="84"/>
  <c r="AO402" i="84"/>
  <c r="AO407" i="84"/>
  <c r="AO387" i="84"/>
  <c r="AO399" i="84"/>
  <c r="BC220" i="84"/>
  <c r="BC202" i="84"/>
  <c r="BC215" i="84"/>
  <c r="BC211" i="84"/>
  <c r="BC216" i="84"/>
  <c r="BC210" i="84"/>
  <c r="BC207" i="84"/>
  <c r="BC217" i="84"/>
  <c r="BC226" i="84"/>
  <c r="BC199" i="84"/>
  <c r="BC200" i="84"/>
  <c r="BC203" i="84"/>
  <c r="BC214" i="84"/>
  <c r="BC195" i="84"/>
  <c r="BC223" i="84"/>
  <c r="BC201" i="84"/>
  <c r="BC221" i="84"/>
  <c r="BC213" i="84"/>
  <c r="BC224" i="84"/>
  <c r="BC204" i="84"/>
  <c r="BC206" i="84"/>
  <c r="BC218" i="84"/>
  <c r="BC222" i="84"/>
  <c r="BC196" i="84"/>
  <c r="BC208" i="84"/>
  <c r="BC205" i="84"/>
  <c r="BC197" i="84"/>
  <c r="BC219" i="84"/>
  <c r="BC198" i="84"/>
  <c r="BC212" i="84"/>
  <c r="BC225" i="84"/>
  <c r="BC209" i="84"/>
  <c r="X122" i="84"/>
  <c r="X125" i="84"/>
  <c r="X111" i="84"/>
  <c r="X116" i="84"/>
  <c r="X118" i="84"/>
  <c r="X120" i="84"/>
  <c r="X117" i="84"/>
  <c r="X123" i="84"/>
  <c r="X104" i="84"/>
  <c r="X115" i="84"/>
  <c r="X108" i="84"/>
  <c r="X128" i="84"/>
  <c r="X106" i="84"/>
  <c r="X102" i="84"/>
  <c r="X121" i="84"/>
  <c r="X105" i="84"/>
  <c r="X110" i="84"/>
  <c r="X126" i="84"/>
  <c r="X112" i="84"/>
  <c r="X114" i="84"/>
  <c r="X100" i="84"/>
  <c r="X124" i="84"/>
  <c r="X101" i="84"/>
  <c r="X127" i="84"/>
  <c r="X113" i="84"/>
  <c r="X129" i="84"/>
  <c r="X109" i="84"/>
  <c r="X130" i="84"/>
  <c r="X119" i="84"/>
  <c r="X103" i="84"/>
  <c r="X107" i="84"/>
  <c r="X131" i="84"/>
  <c r="BD510" i="84"/>
  <c r="BD491" i="84"/>
  <c r="BD487" i="84"/>
  <c r="BD503" i="84"/>
  <c r="BD507" i="84"/>
  <c r="BD511" i="84"/>
  <c r="BD509" i="84"/>
  <c r="BD500" i="84"/>
  <c r="BD499" i="84"/>
  <c r="BD504" i="84"/>
  <c r="BD484" i="84"/>
  <c r="BD505" i="84"/>
  <c r="BD486" i="84"/>
  <c r="BD488" i="84"/>
  <c r="BD483" i="84"/>
  <c r="BD482" i="84"/>
  <c r="BD506" i="84"/>
  <c r="BD480" i="84"/>
  <c r="BD502" i="84"/>
  <c r="BD481" i="84"/>
  <c r="BD501" i="84"/>
  <c r="BD495" i="84"/>
  <c r="BD489" i="84"/>
  <c r="BD485" i="84"/>
  <c r="BD508" i="84"/>
  <c r="BD493" i="84"/>
  <c r="BD497" i="84"/>
  <c r="BD490" i="84"/>
  <c r="BD498" i="84"/>
  <c r="BD492" i="84"/>
  <c r="BD496" i="84"/>
  <c r="BD494" i="84"/>
  <c r="U208" i="84"/>
  <c r="U197" i="84"/>
  <c r="U213" i="84"/>
  <c r="U200" i="84"/>
  <c r="U209" i="84"/>
  <c r="U202" i="84"/>
  <c r="U224" i="84"/>
  <c r="U222" i="84"/>
  <c r="U207" i="84"/>
  <c r="U205" i="84"/>
  <c r="U215" i="84"/>
  <c r="U212" i="84"/>
  <c r="U206" i="84"/>
  <c r="U204" i="84"/>
  <c r="U201" i="84"/>
  <c r="U203" i="84"/>
  <c r="U219" i="84"/>
  <c r="U220" i="84"/>
  <c r="U221" i="84"/>
  <c r="U214" i="84"/>
  <c r="U199" i="84"/>
  <c r="U217" i="84"/>
  <c r="U218" i="84"/>
  <c r="U198" i="84"/>
  <c r="U223" i="84"/>
  <c r="U210" i="84"/>
  <c r="U211" i="84"/>
  <c r="U195" i="84"/>
  <c r="U196" i="84"/>
  <c r="U216" i="84"/>
  <c r="U225" i="84"/>
  <c r="U226" i="84"/>
  <c r="AA122" i="84"/>
  <c r="AA124" i="84"/>
  <c r="AA131" i="84"/>
  <c r="AA102" i="84"/>
  <c r="AA108" i="84"/>
  <c r="AA126" i="84"/>
  <c r="AA106" i="84"/>
  <c r="AA114" i="84"/>
  <c r="AA101" i="84"/>
  <c r="AA121" i="84"/>
  <c r="AA110" i="84"/>
  <c r="AA127" i="84"/>
  <c r="AA109" i="84"/>
  <c r="AA112" i="84"/>
  <c r="AA117" i="84"/>
  <c r="AA119" i="84"/>
  <c r="AA107" i="84"/>
  <c r="AA103" i="84"/>
  <c r="AA111" i="84"/>
  <c r="AA113" i="84"/>
  <c r="AA120" i="84"/>
  <c r="AA115" i="84"/>
  <c r="AA129" i="84"/>
  <c r="AA105" i="84"/>
  <c r="AA130" i="84"/>
  <c r="AA116" i="84"/>
  <c r="AA128" i="84"/>
  <c r="AA104" i="84"/>
  <c r="AA118" i="84"/>
  <c r="AA125" i="84"/>
  <c r="AA100" i="84"/>
  <c r="AA123" i="84"/>
  <c r="P34" i="84"/>
  <c r="P8" i="84"/>
  <c r="P26" i="84"/>
  <c r="P9" i="84"/>
  <c r="P16" i="84"/>
  <c r="P17" i="84"/>
  <c r="P25" i="84"/>
  <c r="P6" i="84"/>
  <c r="P35" i="84"/>
  <c r="P21" i="84"/>
  <c r="P32" i="84"/>
  <c r="P22" i="84"/>
  <c r="P15" i="84"/>
  <c r="P28" i="84"/>
  <c r="P19" i="84"/>
  <c r="P27" i="84"/>
  <c r="P10" i="84"/>
  <c r="P13" i="84"/>
  <c r="P12" i="84"/>
  <c r="P23" i="84"/>
  <c r="P29" i="84"/>
  <c r="P5" i="84"/>
  <c r="P7" i="84"/>
  <c r="P33" i="84"/>
  <c r="P24" i="84"/>
  <c r="P30" i="84"/>
  <c r="P20" i="84"/>
  <c r="P11" i="84"/>
  <c r="P18" i="84"/>
  <c r="P14" i="84"/>
  <c r="P31" i="84"/>
  <c r="P36" i="84"/>
  <c r="AX491" i="84"/>
  <c r="AX499" i="84"/>
  <c r="AX485" i="84"/>
  <c r="AX494" i="84"/>
  <c r="AX509" i="84"/>
  <c r="AX488" i="84"/>
  <c r="AX482" i="84"/>
  <c r="AX487" i="84"/>
  <c r="AX492" i="84"/>
  <c r="AX508" i="84"/>
  <c r="AX501" i="84"/>
  <c r="AX510" i="84"/>
  <c r="AX489" i="84"/>
  <c r="AX483" i="84"/>
  <c r="AX504" i="84"/>
  <c r="AX497" i="84"/>
  <c r="AX490" i="84"/>
  <c r="AX480" i="84"/>
  <c r="AX503" i="84"/>
  <c r="AX507" i="84"/>
  <c r="AX498" i="84"/>
  <c r="AX502" i="84"/>
  <c r="AX506" i="84"/>
  <c r="AX500" i="84"/>
  <c r="AX496" i="84"/>
  <c r="AX511" i="84"/>
  <c r="AX493" i="84"/>
  <c r="AX481" i="84"/>
  <c r="AX484" i="84"/>
  <c r="AX486" i="84"/>
  <c r="AX495" i="84"/>
  <c r="AX505" i="84"/>
  <c r="AA480" i="84"/>
  <c r="AA487" i="84"/>
  <c r="AA496" i="84"/>
  <c r="AA499" i="84"/>
  <c r="AA497" i="84"/>
  <c r="AA500" i="84"/>
  <c r="AA505" i="84"/>
  <c r="AA507" i="84"/>
  <c r="AA501" i="84"/>
  <c r="AA506" i="84"/>
  <c r="AA504" i="84"/>
  <c r="AA498" i="84"/>
  <c r="AA502" i="84"/>
  <c r="AA510" i="84"/>
  <c r="AA484" i="84"/>
  <c r="AA488" i="84"/>
  <c r="AA491" i="84"/>
  <c r="AA482" i="84"/>
  <c r="AA490" i="84"/>
  <c r="AA494" i="84"/>
  <c r="AA486" i="84"/>
  <c r="AA492" i="84"/>
  <c r="AA481" i="84"/>
  <c r="AA495" i="84"/>
  <c r="AA493" i="84"/>
  <c r="AA485" i="84"/>
  <c r="AA483" i="84"/>
  <c r="AA511" i="84"/>
  <c r="AA508" i="84"/>
  <c r="AA509" i="84"/>
  <c r="AA489" i="84"/>
  <c r="AA503" i="84"/>
  <c r="AS406" i="84"/>
  <c r="AS397" i="84"/>
  <c r="AS408" i="84"/>
  <c r="AS391" i="84"/>
  <c r="AS396" i="84"/>
  <c r="AS411" i="84"/>
  <c r="AS389" i="84"/>
  <c r="AS392" i="84"/>
  <c r="AS401" i="84"/>
  <c r="AS387" i="84"/>
  <c r="AS386" i="84"/>
  <c r="AS385" i="84"/>
  <c r="AS395" i="84"/>
  <c r="AS400" i="84"/>
  <c r="AS415" i="84"/>
  <c r="AS399" i="84"/>
  <c r="AS403" i="84"/>
  <c r="AS398" i="84"/>
  <c r="AS409" i="84"/>
  <c r="AS413" i="84"/>
  <c r="AS416" i="84"/>
  <c r="AS404" i="84"/>
  <c r="AS414" i="84"/>
  <c r="AS388" i="84"/>
  <c r="AS394" i="84"/>
  <c r="AS405" i="84"/>
  <c r="AS393" i="84"/>
  <c r="AS390" i="84"/>
  <c r="AS412" i="84"/>
  <c r="AS402" i="84"/>
  <c r="AS410" i="84"/>
  <c r="AS407" i="84"/>
  <c r="BA409" i="84"/>
  <c r="BA415" i="84"/>
  <c r="BA385" i="84"/>
  <c r="BA400" i="84"/>
  <c r="BA401" i="84"/>
  <c r="BA407" i="84"/>
  <c r="BA413" i="84"/>
  <c r="BA410" i="84"/>
  <c r="BA402" i="84"/>
  <c r="BA404" i="84"/>
  <c r="BA399" i="84"/>
  <c r="BA416" i="84"/>
  <c r="BA398" i="84"/>
  <c r="BA391" i="84"/>
  <c r="BA406" i="84"/>
  <c r="BA392" i="84"/>
  <c r="BA411" i="84"/>
  <c r="BA403" i="84"/>
  <c r="BA405" i="84"/>
  <c r="BA389" i="84"/>
  <c r="BA390" i="84"/>
  <c r="BA393" i="84"/>
  <c r="BA414" i="84"/>
  <c r="BA395" i="84"/>
  <c r="BA386" i="84"/>
  <c r="BA387" i="84"/>
  <c r="BA394" i="84"/>
  <c r="BA408" i="84"/>
  <c r="BA412" i="84"/>
  <c r="BA397" i="84"/>
  <c r="BA388" i="84"/>
  <c r="BA396" i="84"/>
  <c r="AE316" i="84"/>
  <c r="AE321" i="84"/>
  <c r="AE320" i="84"/>
  <c r="AE302" i="84"/>
  <c r="AE300" i="84"/>
  <c r="AE298" i="84"/>
  <c r="AE305" i="84"/>
  <c r="AE303" i="84"/>
  <c r="AE319" i="84"/>
  <c r="AE304" i="84"/>
  <c r="AE317" i="84"/>
  <c r="AE315" i="84"/>
  <c r="AE301" i="84"/>
  <c r="AE292" i="84"/>
  <c r="AE290" i="84"/>
  <c r="AE297" i="84"/>
  <c r="AE295" i="84"/>
  <c r="AE296" i="84"/>
  <c r="AE313" i="84"/>
  <c r="AE308" i="84"/>
  <c r="AE291" i="84"/>
  <c r="AE309" i="84"/>
  <c r="AE311" i="84"/>
  <c r="AE310" i="84"/>
  <c r="AE294" i="84"/>
  <c r="AE299" i="84"/>
  <c r="AE318" i="84"/>
  <c r="AE306" i="84"/>
  <c r="AE314" i="84"/>
  <c r="AE293" i="84"/>
  <c r="AE312" i="84"/>
  <c r="AE307" i="84"/>
  <c r="AV104" i="84"/>
  <c r="AV115" i="84"/>
  <c r="AV106" i="84"/>
  <c r="AV102" i="84"/>
  <c r="AV112" i="84"/>
  <c r="AV101" i="84"/>
  <c r="AV108" i="84"/>
  <c r="AV121" i="84"/>
  <c r="AV110" i="84"/>
  <c r="AV126" i="84"/>
  <c r="AV100" i="84"/>
  <c r="AV124" i="84"/>
  <c r="AV111" i="84"/>
  <c r="AV117" i="84"/>
  <c r="AV109" i="84"/>
  <c r="AV107" i="84"/>
  <c r="AV113" i="84"/>
  <c r="AV129" i="84"/>
  <c r="AV119" i="84"/>
  <c r="AV103" i="84"/>
  <c r="AV114" i="84"/>
  <c r="AV127" i="84"/>
  <c r="AV128" i="84"/>
  <c r="AV105" i="84"/>
  <c r="AV122" i="84"/>
  <c r="AV125" i="84"/>
  <c r="AV118" i="84"/>
  <c r="AV120" i="84"/>
  <c r="AV116" i="84"/>
  <c r="AV123" i="84"/>
  <c r="AV130" i="84"/>
  <c r="AV131" i="84"/>
  <c r="G33" i="84"/>
  <c r="G34" i="84"/>
  <c r="G24" i="84"/>
  <c r="G13" i="84"/>
  <c r="G12" i="84"/>
  <c r="G11" i="84"/>
  <c r="G29" i="84"/>
  <c r="G32" i="84"/>
  <c r="G22" i="84"/>
  <c r="G36" i="84"/>
  <c r="G35" i="84"/>
  <c r="G30" i="84"/>
  <c r="G31" i="84"/>
  <c r="G23" i="84"/>
  <c r="G5" i="84"/>
  <c r="G21" i="84"/>
  <c r="G19" i="84"/>
  <c r="G28" i="84"/>
  <c r="G15" i="84"/>
  <c r="G9" i="84"/>
  <c r="G6" i="84"/>
  <c r="G17" i="84"/>
  <c r="G18" i="84"/>
  <c r="G16" i="84"/>
  <c r="G25" i="84"/>
  <c r="G26" i="84"/>
  <c r="G27" i="84"/>
  <c r="G7" i="84"/>
  <c r="G20" i="84"/>
  <c r="G8" i="84"/>
  <c r="G10" i="84"/>
  <c r="G14" i="84"/>
  <c r="AR400" i="84"/>
  <c r="AR402" i="84"/>
  <c r="AR394" i="84"/>
  <c r="AR411" i="84"/>
  <c r="AR415" i="84"/>
  <c r="AR401" i="84"/>
  <c r="AR398" i="84"/>
  <c r="AR396" i="84"/>
  <c r="AR399" i="84"/>
  <c r="AR397" i="84"/>
  <c r="AR406" i="84"/>
  <c r="AR409" i="84"/>
  <c r="AR390" i="84"/>
  <c r="AR403" i="84"/>
  <c r="AR393" i="84"/>
  <c r="AR392" i="84"/>
  <c r="AR404" i="84"/>
  <c r="AR389" i="84"/>
  <c r="AR407" i="84"/>
  <c r="AR410" i="84"/>
  <c r="AR416" i="84"/>
  <c r="AR395" i="84"/>
  <c r="AR391" i="84"/>
  <c r="AR413" i="84"/>
  <c r="AR388" i="84"/>
  <c r="AR385" i="84"/>
  <c r="AR408" i="84"/>
  <c r="AR414" i="84"/>
  <c r="AR412" i="84"/>
  <c r="AR405" i="84"/>
  <c r="AR387" i="84"/>
  <c r="AR386" i="84"/>
  <c r="AY101" i="84"/>
  <c r="AY104" i="84"/>
  <c r="AY110" i="84"/>
  <c r="AY112" i="84"/>
  <c r="AY109" i="84"/>
  <c r="AY103" i="84"/>
  <c r="AY100" i="84"/>
  <c r="AY121" i="84"/>
  <c r="AY107" i="84"/>
  <c r="AY115" i="84"/>
  <c r="AY113" i="84"/>
  <c r="AY114" i="84"/>
  <c r="AY120" i="84"/>
  <c r="AY116" i="84"/>
  <c r="AY119" i="84"/>
  <c r="AY131" i="84"/>
  <c r="AY130" i="84"/>
  <c r="AY102" i="84"/>
  <c r="AY111" i="84"/>
  <c r="AY105" i="84"/>
  <c r="AY118" i="84"/>
  <c r="AY125" i="84"/>
  <c r="AY123" i="84"/>
  <c r="AY128" i="84"/>
  <c r="AY122" i="84"/>
  <c r="AY124" i="84"/>
  <c r="AY108" i="84"/>
  <c r="AY127" i="84"/>
  <c r="AY106" i="84"/>
  <c r="AY126" i="84"/>
  <c r="AY117" i="84"/>
  <c r="AY129" i="84"/>
  <c r="AZ6" i="84"/>
  <c r="AZ20" i="84"/>
  <c r="AZ10" i="84"/>
  <c r="AZ25" i="84"/>
  <c r="AZ32" i="84"/>
  <c r="AZ13" i="84"/>
  <c r="AZ31" i="84"/>
  <c r="AZ27" i="84"/>
  <c r="AZ29" i="84"/>
  <c r="AZ35" i="84"/>
  <c r="AZ33" i="84"/>
  <c r="AZ34" i="84"/>
  <c r="AZ24" i="84"/>
  <c r="AZ36" i="84"/>
  <c r="AZ15" i="84"/>
  <c r="AZ11" i="84"/>
  <c r="AZ22" i="84"/>
  <c r="AZ28" i="84"/>
  <c r="AZ5" i="84"/>
  <c r="AZ26" i="84"/>
  <c r="AZ18" i="84"/>
  <c r="AZ14" i="84"/>
  <c r="AZ12" i="84"/>
  <c r="AZ30" i="84"/>
  <c r="AZ21" i="84"/>
  <c r="AZ8" i="84"/>
  <c r="AZ23" i="84"/>
  <c r="AZ7" i="84"/>
  <c r="AZ16" i="84"/>
  <c r="AZ9" i="84"/>
  <c r="AZ19" i="84"/>
  <c r="AZ17" i="84"/>
  <c r="G195" i="84"/>
  <c r="G216" i="84"/>
  <c r="G206" i="84"/>
  <c r="G222" i="84"/>
  <c r="G204" i="84"/>
  <c r="G225" i="84"/>
  <c r="G224" i="84"/>
  <c r="G207" i="84"/>
  <c r="G218" i="84"/>
  <c r="G208" i="84"/>
  <c r="G201" i="84"/>
  <c r="G217" i="84"/>
  <c r="G199" i="84"/>
  <c r="G200" i="84"/>
  <c r="G211" i="84"/>
  <c r="G205" i="84"/>
  <c r="G196" i="84"/>
  <c r="G197" i="84"/>
  <c r="G203" i="84"/>
  <c r="G219" i="84"/>
  <c r="G198" i="84"/>
  <c r="G226" i="84"/>
  <c r="G220" i="84"/>
  <c r="G209" i="84"/>
  <c r="G213" i="84"/>
  <c r="G215" i="84"/>
  <c r="G214" i="84"/>
  <c r="G202" i="84"/>
  <c r="G210" i="84"/>
  <c r="G212" i="84"/>
  <c r="G223" i="84"/>
  <c r="G221" i="84"/>
  <c r="AV299" i="84"/>
  <c r="AV315" i="84"/>
  <c r="AV295" i="84"/>
  <c r="AV318" i="84"/>
  <c r="AV314" i="84"/>
  <c r="AV302" i="84"/>
  <c r="AV316" i="84"/>
  <c r="AV290" i="84"/>
  <c r="AV293" i="84"/>
  <c r="AV306" i="84"/>
  <c r="AV310" i="84"/>
  <c r="AV291" i="84"/>
  <c r="AV321" i="84"/>
  <c r="AV303" i="84"/>
  <c r="AV294" i="84"/>
  <c r="AV300" i="84"/>
  <c r="AV301" i="84"/>
  <c r="AV319" i="84"/>
  <c r="AV313" i="84"/>
  <c r="AV297" i="84"/>
  <c r="AV307" i="84"/>
  <c r="AV304" i="84"/>
  <c r="AV305" i="84"/>
  <c r="AV320" i="84"/>
  <c r="AV292" i="84"/>
  <c r="AV308" i="84"/>
  <c r="AV298" i="84"/>
  <c r="AV309" i="84"/>
  <c r="AV312" i="84"/>
  <c r="AV317" i="84"/>
  <c r="AV296" i="84"/>
  <c r="AV311" i="84"/>
  <c r="I403" i="84"/>
  <c r="I401" i="84"/>
  <c r="I406" i="84"/>
  <c r="I415" i="84"/>
  <c r="I399" i="84"/>
  <c r="I395" i="84"/>
  <c r="I390" i="84"/>
  <c r="I411" i="84"/>
  <c r="I402" i="84"/>
  <c r="I413" i="84"/>
  <c r="I392" i="84"/>
  <c r="I387" i="84"/>
  <c r="I404" i="84"/>
  <c r="I414" i="84"/>
  <c r="I396" i="84"/>
  <c r="I405" i="84"/>
  <c r="I412" i="84"/>
  <c r="I388" i="84"/>
  <c r="I407" i="84"/>
  <c r="I385" i="84"/>
  <c r="I416" i="84"/>
  <c r="I391" i="84"/>
  <c r="I400" i="84"/>
  <c r="I394" i="84"/>
  <c r="I389" i="84"/>
  <c r="I398" i="84"/>
  <c r="I410" i="84"/>
  <c r="I409" i="84"/>
  <c r="I397" i="84"/>
  <c r="I393" i="84"/>
  <c r="I386" i="84"/>
  <c r="I408" i="84"/>
  <c r="AE223" i="84"/>
  <c r="AE199" i="84"/>
  <c r="AE196" i="84"/>
  <c r="AE203" i="84"/>
  <c r="AE207" i="84"/>
  <c r="AE221" i="84"/>
  <c r="AE201" i="84"/>
  <c r="AE206" i="84"/>
  <c r="AE195" i="84"/>
  <c r="AE220" i="84"/>
  <c r="AE202" i="84"/>
  <c r="AE204" i="84"/>
  <c r="AE222" i="84"/>
  <c r="AE210" i="84"/>
  <c r="AE217" i="84"/>
  <c r="AE225" i="84"/>
  <c r="AE219" i="84"/>
  <c r="AE208" i="84"/>
  <c r="AE215" i="84"/>
  <c r="AE224" i="84"/>
  <c r="AE212" i="84"/>
  <c r="AE226" i="84"/>
  <c r="AE216" i="84"/>
  <c r="AE209" i="84"/>
  <c r="AE205" i="84"/>
  <c r="AE211" i="84"/>
  <c r="AE218" i="84"/>
  <c r="AE214" i="84"/>
  <c r="AE200" i="84"/>
  <c r="AE213" i="84"/>
  <c r="AE197" i="84"/>
  <c r="AE198" i="84"/>
  <c r="Y487" i="84"/>
  <c r="Y491" i="84"/>
  <c r="Y480" i="84"/>
  <c r="Y511" i="84"/>
  <c r="Y486" i="84"/>
  <c r="Y507" i="84"/>
  <c r="Y488" i="84"/>
  <c r="Y497" i="84"/>
  <c r="Y492" i="84"/>
  <c r="Y481" i="84"/>
  <c r="Y501" i="84"/>
  <c r="Y498" i="84"/>
  <c r="Y502" i="84"/>
  <c r="Y499" i="84"/>
  <c r="Y510" i="84"/>
  <c r="Y509" i="84"/>
  <c r="Y490" i="84"/>
  <c r="Y482" i="84"/>
  <c r="Y493" i="84"/>
  <c r="Y485" i="84"/>
  <c r="Y495" i="84"/>
  <c r="Y504" i="84"/>
  <c r="Y508" i="84"/>
  <c r="Y496" i="84"/>
  <c r="Y483" i="84"/>
  <c r="Y484" i="84"/>
  <c r="Y500" i="84"/>
  <c r="Y505" i="84"/>
  <c r="Y489" i="84"/>
  <c r="Y494" i="84"/>
  <c r="Y503" i="84"/>
  <c r="Y506" i="84"/>
  <c r="U102" i="84"/>
  <c r="U125" i="84"/>
  <c r="U117" i="84"/>
  <c r="U129" i="84"/>
  <c r="U122" i="84"/>
  <c r="U114" i="84"/>
  <c r="U128" i="84"/>
  <c r="U130" i="84"/>
  <c r="U101" i="84"/>
  <c r="U112" i="84"/>
  <c r="U105" i="84"/>
  <c r="U106" i="84"/>
  <c r="U108" i="84"/>
  <c r="U121" i="84"/>
  <c r="U100" i="84"/>
  <c r="U104" i="84"/>
  <c r="U107" i="84"/>
  <c r="U120" i="84"/>
  <c r="U110" i="84"/>
  <c r="U124" i="84"/>
  <c r="U109" i="84"/>
  <c r="U127" i="84"/>
  <c r="U119" i="84"/>
  <c r="U126" i="84"/>
  <c r="U115" i="84"/>
  <c r="U116" i="84"/>
  <c r="U113" i="84"/>
  <c r="U123" i="84"/>
  <c r="U111" i="84"/>
  <c r="U103" i="84"/>
  <c r="U118" i="84"/>
  <c r="U131" i="84"/>
  <c r="J10" i="84"/>
  <c r="J7" i="84"/>
  <c r="J15" i="84"/>
  <c r="J31" i="84"/>
  <c r="J5" i="84"/>
  <c r="J36" i="84"/>
  <c r="J6" i="84"/>
  <c r="J30" i="84"/>
  <c r="J33" i="84"/>
  <c r="J16" i="84"/>
  <c r="J18" i="84"/>
  <c r="J28" i="84"/>
  <c r="J25" i="84"/>
  <c r="J27" i="84"/>
  <c r="J29" i="84"/>
  <c r="J23" i="84"/>
  <c r="J21" i="84"/>
  <c r="J20" i="84"/>
  <c r="J24" i="84"/>
  <c r="J35" i="84"/>
  <c r="J12" i="84"/>
  <c r="J19" i="84"/>
  <c r="J32" i="84"/>
  <c r="J34" i="84"/>
  <c r="J26" i="84"/>
  <c r="J17" i="84"/>
  <c r="J22" i="84"/>
  <c r="J8" i="84"/>
  <c r="J13" i="84"/>
  <c r="J9" i="84"/>
  <c r="J11" i="84"/>
  <c r="J14" i="84"/>
  <c r="V386" i="84"/>
  <c r="V394" i="84"/>
  <c r="V413" i="84"/>
  <c r="V411" i="84"/>
  <c r="V415" i="84"/>
  <c r="V412" i="84"/>
  <c r="V390" i="84"/>
  <c r="V385" i="84"/>
  <c r="V393" i="84"/>
  <c r="V400" i="84"/>
  <c r="V401" i="84"/>
  <c r="V409" i="84"/>
  <c r="V410" i="84"/>
  <c r="V403" i="84"/>
  <c r="V407" i="84"/>
  <c r="V406" i="84"/>
  <c r="V402" i="84"/>
  <c r="V395" i="84"/>
  <c r="V397" i="84"/>
  <c r="V391" i="84"/>
  <c r="V404" i="84"/>
  <c r="V408" i="84"/>
  <c r="V389" i="84"/>
  <c r="V414" i="84"/>
  <c r="V388" i="84"/>
  <c r="V396" i="84"/>
  <c r="V405" i="84"/>
  <c r="V398" i="84"/>
  <c r="V387" i="84"/>
  <c r="V399" i="84"/>
  <c r="V392" i="84"/>
  <c r="V416" i="84"/>
  <c r="F395" i="84"/>
  <c r="F407" i="84"/>
  <c r="F410" i="84"/>
  <c r="F387" i="84"/>
  <c r="F398" i="84"/>
  <c r="F399" i="84"/>
  <c r="F403" i="84"/>
  <c r="F397" i="84"/>
  <c r="F388" i="84"/>
  <c r="F406" i="84"/>
  <c r="F396" i="84"/>
  <c r="F402" i="84"/>
  <c r="F392" i="84"/>
  <c r="F414" i="84"/>
  <c r="F405" i="84"/>
  <c r="F386" i="84"/>
  <c r="F416" i="84"/>
  <c r="F394" i="84"/>
  <c r="F409" i="84"/>
  <c r="F389" i="84"/>
  <c r="F400" i="84"/>
  <c r="F413" i="84"/>
  <c r="F393" i="84"/>
  <c r="F385" i="84"/>
  <c r="F415" i="84"/>
  <c r="F401" i="84"/>
  <c r="F391" i="84"/>
  <c r="F390" i="84"/>
  <c r="F408" i="84"/>
  <c r="F411" i="84"/>
  <c r="F404" i="84"/>
  <c r="F412" i="84"/>
  <c r="V11" i="84"/>
  <c r="V14" i="84"/>
  <c r="V20" i="84"/>
  <c r="V8" i="84"/>
  <c r="V19" i="84"/>
  <c r="V17" i="84"/>
  <c r="V36" i="84"/>
  <c r="V31" i="84"/>
  <c r="V6" i="84"/>
  <c r="V30" i="84"/>
  <c r="V10" i="84"/>
  <c r="V25" i="84"/>
  <c r="V35" i="84"/>
  <c r="V29" i="84"/>
  <c r="V13" i="84"/>
  <c r="V23" i="84"/>
  <c r="V18" i="84"/>
  <c r="V16" i="84"/>
  <c r="V24" i="84"/>
  <c r="V12" i="84"/>
  <c r="V32" i="84"/>
  <c r="V33" i="84"/>
  <c r="V9" i="84"/>
  <c r="V21" i="84"/>
  <c r="V15" i="84"/>
  <c r="V27" i="84"/>
  <c r="V28" i="84"/>
  <c r="V26" i="84"/>
  <c r="V34" i="84"/>
  <c r="V7" i="84"/>
  <c r="V5" i="84"/>
  <c r="V22" i="84"/>
  <c r="AD487" i="84"/>
  <c r="AD490" i="84"/>
  <c r="AD507" i="84"/>
  <c r="AD500" i="84"/>
  <c r="AD498" i="84"/>
  <c r="AD492" i="84"/>
  <c r="AD485" i="84"/>
  <c r="AD495" i="84"/>
  <c r="AD481" i="84"/>
  <c r="AD501" i="84"/>
  <c r="AD483" i="84"/>
  <c r="AD502" i="84"/>
  <c r="AD496" i="84"/>
  <c r="AD509" i="84"/>
  <c r="AD503" i="84"/>
  <c r="AD480" i="84"/>
  <c r="AD484" i="84"/>
  <c r="AD488" i="84"/>
  <c r="AD491" i="84"/>
  <c r="AD511" i="84"/>
  <c r="AD508" i="84"/>
  <c r="AD486" i="84"/>
  <c r="AD497" i="84"/>
  <c r="AD493" i="84"/>
  <c r="AD482" i="84"/>
  <c r="AD499" i="84"/>
  <c r="AD510" i="84"/>
  <c r="AD504" i="84"/>
  <c r="AD506" i="84"/>
  <c r="AD505" i="84"/>
  <c r="AD494" i="84"/>
  <c r="AD489" i="84"/>
  <c r="P404" i="84"/>
  <c r="P393" i="84"/>
  <c r="P402" i="84"/>
  <c r="P390" i="84"/>
  <c r="P414" i="84"/>
  <c r="P407" i="84"/>
  <c r="P416" i="84"/>
  <c r="P400" i="84"/>
  <c r="P397" i="84"/>
  <c r="P399" i="84"/>
  <c r="P410" i="84"/>
  <c r="P406" i="84"/>
  <c r="P409" i="84"/>
  <c r="P394" i="84"/>
  <c r="P412" i="84"/>
  <c r="P413" i="84"/>
  <c r="P386" i="84"/>
  <c r="P385" i="84"/>
  <c r="P387" i="84"/>
  <c r="P389" i="84"/>
  <c r="P411" i="84"/>
  <c r="P395" i="84"/>
  <c r="P401" i="84"/>
  <c r="P398" i="84"/>
  <c r="P405" i="84"/>
  <c r="P403" i="84"/>
  <c r="P391" i="84"/>
  <c r="P396" i="84"/>
  <c r="P408" i="84"/>
  <c r="P415" i="84"/>
  <c r="P388" i="84"/>
  <c r="P392" i="84"/>
  <c r="U12" i="84"/>
  <c r="U11" i="84"/>
  <c r="U22" i="84"/>
  <c r="U7" i="84"/>
  <c r="U34" i="84"/>
  <c r="U28" i="84"/>
  <c r="U24" i="84"/>
  <c r="U13" i="84"/>
  <c r="U18" i="84"/>
  <c r="U14" i="84"/>
  <c r="U19" i="84"/>
  <c r="U17" i="84"/>
  <c r="U36" i="84"/>
  <c r="U8" i="84"/>
  <c r="U5" i="84"/>
  <c r="U26" i="84"/>
  <c r="U15" i="84"/>
  <c r="U21" i="84"/>
  <c r="U25" i="84"/>
  <c r="U23" i="84"/>
  <c r="U6" i="84"/>
  <c r="U16" i="84"/>
  <c r="U35" i="84"/>
  <c r="U30" i="84"/>
  <c r="U32" i="84"/>
  <c r="U27" i="84"/>
  <c r="U29" i="84"/>
  <c r="U20" i="84"/>
  <c r="U33" i="84"/>
  <c r="U31" i="84"/>
  <c r="U10" i="84"/>
  <c r="U9" i="84"/>
  <c r="AX35" i="84"/>
  <c r="AX16" i="84"/>
  <c r="AX31" i="84"/>
  <c r="AX20" i="84"/>
  <c r="AX25" i="84"/>
  <c r="AX28" i="84"/>
  <c r="AX18" i="84"/>
  <c r="AX23" i="84"/>
  <c r="AX21" i="84"/>
  <c r="AX9" i="84"/>
  <c r="AX19" i="84"/>
  <c r="AX14" i="84"/>
  <c r="AX27" i="84"/>
  <c r="AX17" i="84"/>
  <c r="AX32" i="84"/>
  <c r="AX8" i="84"/>
  <c r="AX6" i="84"/>
  <c r="AX11" i="84"/>
  <c r="AX10" i="84"/>
  <c r="AX26" i="84"/>
  <c r="AX15" i="84"/>
  <c r="AX34" i="84"/>
  <c r="AX5" i="84"/>
  <c r="AX13" i="84"/>
  <c r="AX33" i="84"/>
  <c r="AX30" i="84"/>
  <c r="AX24" i="84"/>
  <c r="AX7" i="84"/>
  <c r="AX12" i="84"/>
  <c r="AX22" i="84"/>
  <c r="AX29" i="84"/>
  <c r="AX36" i="84"/>
  <c r="E482" i="84"/>
  <c r="E483" i="84"/>
  <c r="E496" i="84"/>
  <c r="E495" i="84"/>
  <c r="E502" i="84"/>
  <c r="E490" i="84"/>
  <c r="E491" i="84"/>
  <c r="E499" i="84"/>
  <c r="E501" i="84"/>
  <c r="E486" i="84"/>
  <c r="E509" i="84"/>
  <c r="E484" i="84"/>
  <c r="E500" i="84"/>
  <c r="E503" i="84"/>
  <c r="E488" i="84"/>
  <c r="E493" i="84"/>
  <c r="E504" i="84"/>
  <c r="E487" i="84"/>
  <c r="E508" i="84"/>
  <c r="E494" i="84"/>
  <c r="E506" i="84"/>
  <c r="E497" i="84"/>
  <c r="E481" i="84"/>
  <c r="E489" i="84"/>
  <c r="E485" i="84"/>
  <c r="E511" i="84"/>
  <c r="E510" i="84"/>
  <c r="E480" i="84"/>
  <c r="E492" i="84"/>
  <c r="E498" i="84"/>
  <c r="E505" i="84"/>
  <c r="E507" i="84"/>
  <c r="AL199" i="84"/>
  <c r="AL212" i="84"/>
  <c r="AL208" i="84"/>
  <c r="AL221" i="84"/>
  <c r="AL226" i="84"/>
  <c r="AL215" i="84"/>
  <c r="AL209" i="84"/>
  <c r="AL216" i="84"/>
  <c r="AL201" i="84"/>
  <c r="AL217" i="84"/>
  <c r="AL200" i="84"/>
  <c r="AL198" i="84"/>
  <c r="AL205" i="84"/>
  <c r="AL202" i="84"/>
  <c r="AL204" i="84"/>
  <c r="AL211" i="84"/>
  <c r="AL222" i="84"/>
  <c r="AL196" i="84"/>
  <c r="AL195" i="84"/>
  <c r="AL207" i="84"/>
  <c r="AL218" i="84"/>
  <c r="AL213" i="84"/>
  <c r="AL223" i="84"/>
  <c r="AL219" i="84"/>
  <c r="AL197" i="84"/>
  <c r="AL210" i="84"/>
  <c r="AL224" i="84"/>
  <c r="AL203" i="84"/>
  <c r="AL225" i="84"/>
  <c r="AL206" i="84"/>
  <c r="AL220" i="84"/>
  <c r="AL214" i="84"/>
  <c r="T18" i="84"/>
  <c r="T14" i="84"/>
  <c r="T12" i="84"/>
  <c r="T36" i="84"/>
  <c r="T22" i="84"/>
  <c r="T30" i="84"/>
  <c r="T5" i="84"/>
  <c r="T26" i="84"/>
  <c r="T16" i="84"/>
  <c r="T9" i="84"/>
  <c r="T19" i="84"/>
  <c r="T17" i="84"/>
  <c r="T21" i="84"/>
  <c r="T8" i="84"/>
  <c r="T23" i="84"/>
  <c r="T7" i="84"/>
  <c r="T32" i="84"/>
  <c r="T28" i="84"/>
  <c r="T31" i="84"/>
  <c r="T35" i="84"/>
  <c r="T6" i="84"/>
  <c r="T27" i="84"/>
  <c r="T10" i="84"/>
  <c r="T20" i="84"/>
  <c r="T24" i="84"/>
  <c r="T34" i="84"/>
  <c r="T15" i="84"/>
  <c r="T25" i="84"/>
  <c r="T29" i="84"/>
  <c r="T13" i="84"/>
  <c r="T33" i="84"/>
  <c r="T11" i="84"/>
  <c r="AE412" i="84"/>
  <c r="AE394" i="84"/>
  <c r="AE390" i="84"/>
  <c r="AE407" i="84"/>
  <c r="AE403" i="84"/>
  <c r="AE399" i="84"/>
  <c r="AE386" i="84"/>
  <c r="AE415" i="84"/>
  <c r="AE395" i="84"/>
  <c r="AE393" i="84"/>
  <c r="AE391" i="84"/>
  <c r="AE414" i="84"/>
  <c r="AE405" i="84"/>
  <c r="AE408" i="84"/>
  <c r="AE389" i="84"/>
  <c r="AE392" i="84"/>
  <c r="AE400" i="84"/>
  <c r="AE385" i="84"/>
  <c r="AE404" i="84"/>
  <c r="AE401" i="84"/>
  <c r="AE411" i="84"/>
  <c r="AE409" i="84"/>
  <c r="AE396" i="84"/>
  <c r="AE388" i="84"/>
  <c r="AE397" i="84"/>
  <c r="AE410" i="84"/>
  <c r="AE387" i="84"/>
  <c r="AE402" i="84"/>
  <c r="AE398" i="84"/>
  <c r="AE413" i="84"/>
  <c r="AE416" i="84"/>
  <c r="AE406" i="84"/>
  <c r="AP316" i="84"/>
  <c r="AP313" i="84"/>
  <c r="AP299" i="84"/>
  <c r="AP298" i="84"/>
  <c r="AP320" i="84"/>
  <c r="AP312" i="84"/>
  <c r="AP301" i="84"/>
  <c r="AP308" i="84"/>
  <c r="AP315" i="84"/>
  <c r="AP305" i="84"/>
  <c r="AP310" i="84"/>
  <c r="AP304" i="84"/>
  <c r="AP295" i="84"/>
  <c r="AP318" i="84"/>
  <c r="AP293" i="84"/>
  <c r="AP317" i="84"/>
  <c r="AP309" i="84"/>
  <c r="AP297" i="84"/>
  <c r="AP319" i="84"/>
  <c r="AP321" i="84"/>
  <c r="AP300" i="84"/>
  <c r="AP290" i="84"/>
  <c r="AP306" i="84"/>
  <c r="AP302" i="84"/>
  <c r="AP294" i="84"/>
  <c r="AP296" i="84"/>
  <c r="AP311" i="84"/>
  <c r="AP307" i="84"/>
  <c r="AP314" i="84"/>
  <c r="AP303" i="84"/>
  <c r="AP291" i="84"/>
  <c r="AP292" i="84"/>
  <c r="T119" i="84"/>
  <c r="T103" i="84"/>
  <c r="T126" i="84"/>
  <c r="T105" i="84"/>
  <c r="T113" i="84"/>
  <c r="T115" i="84"/>
  <c r="T108" i="84"/>
  <c r="T123" i="84"/>
  <c r="T118" i="84"/>
  <c r="T116" i="84"/>
  <c r="T130" i="84"/>
  <c r="T131" i="84"/>
  <c r="T122" i="84"/>
  <c r="T125" i="84"/>
  <c r="T128" i="84"/>
  <c r="T124" i="84"/>
  <c r="T106" i="84"/>
  <c r="T102" i="84"/>
  <c r="T101" i="84"/>
  <c r="T121" i="84"/>
  <c r="T104" i="84"/>
  <c r="T129" i="84"/>
  <c r="T111" i="84"/>
  <c r="T112" i="84"/>
  <c r="T100" i="84"/>
  <c r="T127" i="84"/>
  <c r="T117" i="84"/>
  <c r="T107" i="84"/>
  <c r="T110" i="84"/>
  <c r="T120" i="84"/>
  <c r="T114" i="84"/>
  <c r="T109" i="84"/>
  <c r="BE495" i="84"/>
  <c r="BE486" i="84"/>
  <c r="BE490" i="84"/>
  <c r="BE494" i="84"/>
  <c r="BE492" i="84"/>
  <c r="BE501" i="84"/>
  <c r="BE487" i="84"/>
  <c r="BE481" i="84"/>
  <c r="BE497" i="84"/>
  <c r="BE484" i="84"/>
  <c r="BE488" i="84"/>
  <c r="BE506" i="84"/>
  <c r="BE509" i="84"/>
  <c r="BE483" i="84"/>
  <c r="BE498" i="84"/>
  <c r="BE504" i="84"/>
  <c r="BE493" i="84"/>
  <c r="BE491" i="84"/>
  <c r="BE482" i="84"/>
  <c r="BE499" i="84"/>
  <c r="BE510" i="84"/>
  <c r="BE503" i="84"/>
  <c r="BE500" i="84"/>
  <c r="BE496" i="84"/>
  <c r="BE508" i="84"/>
  <c r="BE511" i="84"/>
  <c r="BE489" i="84"/>
  <c r="BE507" i="84"/>
  <c r="BE505" i="84"/>
  <c r="BE485" i="84"/>
  <c r="BE502" i="84"/>
  <c r="BE480" i="84"/>
  <c r="AA301" i="84"/>
  <c r="AA300" i="84"/>
  <c r="AA311" i="84"/>
  <c r="AA319" i="84"/>
  <c r="AA314" i="84"/>
  <c r="AA315" i="84"/>
  <c r="AA294" i="84"/>
  <c r="AA318" i="84"/>
  <c r="AA317" i="84"/>
  <c r="AA299" i="84"/>
  <c r="AA312" i="84"/>
  <c r="AA320" i="84"/>
  <c r="AA293" i="84"/>
  <c r="AA291" i="84"/>
  <c r="AA295" i="84"/>
  <c r="AA306" i="84"/>
  <c r="AA297" i="84"/>
  <c r="AA313" i="84"/>
  <c r="AA321" i="84"/>
  <c r="AA304" i="84"/>
  <c r="AA308" i="84"/>
  <c r="AA292" i="84"/>
  <c r="AA305" i="84"/>
  <c r="AA290" i="84"/>
  <c r="AA310" i="84"/>
  <c r="AA303" i="84"/>
  <c r="AA296" i="84"/>
  <c r="AA309" i="84"/>
  <c r="AA302" i="84"/>
  <c r="AA298" i="84"/>
  <c r="AA316" i="84"/>
  <c r="AA307" i="84"/>
  <c r="AV488" i="84"/>
  <c r="AV493" i="84"/>
  <c r="AV484" i="84"/>
  <c r="AV507" i="84"/>
  <c r="AV500" i="84"/>
  <c r="AV503" i="84"/>
  <c r="AV490" i="84"/>
  <c r="AV491" i="84"/>
  <c r="AV489" i="84"/>
  <c r="AV496" i="84"/>
  <c r="AV486" i="84"/>
  <c r="AV511" i="84"/>
  <c r="AV483" i="84"/>
  <c r="AV510" i="84"/>
  <c r="AV506" i="84"/>
  <c r="AV481" i="84"/>
  <c r="AV509" i="84"/>
  <c r="AV508" i="84"/>
  <c r="AV492" i="84"/>
  <c r="AV482" i="84"/>
  <c r="AV497" i="84"/>
  <c r="AV505" i="84"/>
  <c r="AV504" i="84"/>
  <c r="AV501" i="84"/>
  <c r="AV494" i="84"/>
  <c r="AV502" i="84"/>
  <c r="AV480" i="84"/>
  <c r="AV498" i="84"/>
  <c r="AV495" i="84"/>
  <c r="AV487" i="84"/>
  <c r="AV485" i="84"/>
  <c r="AV499" i="84"/>
  <c r="F199" i="84"/>
  <c r="F218" i="84"/>
  <c r="F198" i="84"/>
  <c r="F201" i="84"/>
  <c r="F220" i="84"/>
  <c r="F225" i="84"/>
  <c r="F210" i="84"/>
  <c r="F224" i="84"/>
  <c r="F204" i="84"/>
  <c r="F221" i="84"/>
  <c r="F209" i="84"/>
  <c r="F212" i="84"/>
  <c r="F211" i="84"/>
  <c r="F200" i="84"/>
  <c r="F223" i="84"/>
  <c r="F219" i="84"/>
  <c r="F206" i="84"/>
  <c r="F207" i="84"/>
  <c r="F195" i="84"/>
  <c r="F226" i="84"/>
  <c r="F213" i="84"/>
  <c r="F214" i="84"/>
  <c r="F203" i="84"/>
  <c r="F205" i="84"/>
  <c r="F196" i="84"/>
  <c r="F216" i="84"/>
  <c r="F215" i="84"/>
  <c r="F202" i="84"/>
  <c r="F197" i="84"/>
  <c r="F217" i="84"/>
  <c r="F208" i="84"/>
  <c r="F222" i="84"/>
  <c r="AM206" i="84"/>
  <c r="AM222" i="84"/>
  <c r="AM205" i="84"/>
  <c r="AM196" i="84"/>
  <c r="AM202" i="84"/>
  <c r="AM221" i="84"/>
  <c r="AM216" i="84"/>
  <c r="AM214" i="84"/>
  <c r="AM217" i="84"/>
  <c r="AM197" i="84"/>
  <c r="AM198" i="84"/>
  <c r="AM219" i="84"/>
  <c r="AM213" i="84"/>
  <c r="AM218" i="84"/>
  <c r="AM220" i="84"/>
  <c r="AM210" i="84"/>
  <c r="AM223" i="84"/>
  <c r="AM225" i="84"/>
  <c r="AM215" i="84"/>
  <c r="AM226" i="84"/>
  <c r="AM207" i="84"/>
  <c r="AM224" i="84"/>
  <c r="AM212" i="84"/>
  <c r="AM200" i="84"/>
  <c r="AM195" i="84"/>
  <c r="AM211" i="84"/>
  <c r="AM208" i="84"/>
  <c r="AM204" i="84"/>
  <c r="AM209" i="84"/>
  <c r="AM199" i="84"/>
  <c r="AM201" i="84"/>
  <c r="AM203" i="84"/>
  <c r="AP109" i="84"/>
  <c r="AP126" i="84"/>
  <c r="AP101" i="84"/>
  <c r="AP124" i="84"/>
  <c r="AP104" i="84"/>
  <c r="AP116" i="84"/>
  <c r="AP123" i="84"/>
  <c r="AP106" i="84"/>
  <c r="AP120" i="84"/>
  <c r="AP131" i="84"/>
  <c r="AP107" i="84"/>
  <c r="AP105" i="84"/>
  <c r="AP128" i="84"/>
  <c r="AP103" i="84"/>
  <c r="AP125" i="84"/>
  <c r="AP127" i="84"/>
  <c r="AP129" i="84"/>
  <c r="AP121" i="84"/>
  <c r="AP118" i="84"/>
  <c r="AP130" i="84"/>
  <c r="AP114" i="84"/>
  <c r="AP122" i="84"/>
  <c r="AP111" i="84"/>
  <c r="AP115" i="84"/>
  <c r="AP108" i="84"/>
  <c r="AP102" i="84"/>
  <c r="AP117" i="84"/>
  <c r="AP112" i="84"/>
  <c r="AP119" i="84"/>
  <c r="AP113" i="84"/>
  <c r="AP100" i="84"/>
  <c r="AP110" i="84"/>
  <c r="AS32" i="84"/>
  <c r="AS11" i="84"/>
  <c r="AS22" i="84"/>
  <c r="AS7" i="84"/>
  <c r="AS34" i="84"/>
  <c r="AS28" i="84"/>
  <c r="AS31" i="84"/>
  <c r="AS13" i="84"/>
  <c r="AS19" i="84"/>
  <c r="AS14" i="84"/>
  <c r="AS27" i="84"/>
  <c r="AS17" i="84"/>
  <c r="AS36" i="84"/>
  <c r="AS8" i="84"/>
  <c r="AS10" i="84"/>
  <c r="AS26" i="84"/>
  <c r="AS29" i="84"/>
  <c r="AS23" i="84"/>
  <c r="AS33" i="84"/>
  <c r="AS16" i="84"/>
  <c r="AS24" i="84"/>
  <c r="AS9" i="84"/>
  <c r="AS35" i="84"/>
  <c r="AS30" i="84"/>
  <c r="AS25" i="84"/>
  <c r="AS20" i="84"/>
  <c r="AS15" i="84"/>
  <c r="AS6" i="84"/>
  <c r="AS5" i="84"/>
  <c r="AS21" i="84"/>
  <c r="AS12" i="84"/>
  <c r="AS18" i="84"/>
  <c r="AC394" i="84"/>
  <c r="AC386" i="84"/>
  <c r="AC404" i="84"/>
  <c r="AC392" i="84"/>
  <c r="AC408" i="84"/>
  <c r="AC390" i="84"/>
  <c r="AC415" i="84"/>
  <c r="AC414" i="84"/>
  <c r="AC391" i="84"/>
  <c r="AC401" i="84"/>
  <c r="AC411" i="84"/>
  <c r="AC406" i="84"/>
  <c r="AC398" i="84"/>
  <c r="AC403" i="84"/>
  <c r="AC399" i="84"/>
  <c r="AC387" i="84"/>
  <c r="AC395" i="84"/>
  <c r="AC385" i="84"/>
  <c r="AC393" i="84"/>
  <c r="AC416" i="84"/>
  <c r="AC402" i="84"/>
  <c r="AC407" i="84"/>
  <c r="AC409" i="84"/>
  <c r="AC410" i="84"/>
  <c r="AC405" i="84"/>
  <c r="AC412" i="84"/>
  <c r="AC413" i="84"/>
  <c r="AC400" i="84"/>
  <c r="AC389" i="84"/>
  <c r="AC397" i="84"/>
  <c r="AC388" i="84"/>
  <c r="AC396" i="84"/>
  <c r="H215" i="84"/>
  <c r="H205" i="84"/>
  <c r="H223" i="84"/>
  <c r="H203" i="84"/>
  <c r="H212" i="84"/>
  <c r="H206" i="84"/>
  <c r="H195" i="84"/>
  <c r="H210" i="84"/>
  <c r="H213" i="84"/>
  <c r="H220" i="84"/>
  <c r="H197" i="84"/>
  <c r="H219" i="84"/>
  <c r="H217" i="84"/>
  <c r="H214" i="84"/>
  <c r="H202" i="84"/>
  <c r="H222" i="84"/>
  <c r="H208" i="84"/>
  <c r="H216" i="84"/>
  <c r="H199" i="84"/>
  <c r="H196" i="84"/>
  <c r="H225" i="84"/>
  <c r="H211" i="84"/>
  <c r="H204" i="84"/>
  <c r="H209" i="84"/>
  <c r="H207" i="84"/>
  <c r="H201" i="84"/>
  <c r="H198" i="84"/>
  <c r="H200" i="84"/>
  <c r="H221" i="84"/>
  <c r="H226" i="84"/>
  <c r="H224" i="84"/>
  <c r="H218" i="84"/>
  <c r="AR119" i="84"/>
  <c r="AR103" i="84"/>
  <c r="AR107" i="84"/>
  <c r="AR131" i="84"/>
  <c r="AR113" i="84"/>
  <c r="AR115" i="84"/>
  <c r="AR109" i="84"/>
  <c r="AR123" i="84"/>
  <c r="AR118" i="84"/>
  <c r="AR116" i="84"/>
  <c r="AR117" i="84"/>
  <c r="AR130" i="84"/>
  <c r="AR122" i="84"/>
  <c r="AR125" i="84"/>
  <c r="AR111" i="84"/>
  <c r="AR114" i="84"/>
  <c r="AR106" i="84"/>
  <c r="AR102" i="84"/>
  <c r="AR121" i="84"/>
  <c r="AR105" i="84"/>
  <c r="AR104" i="84"/>
  <c r="AR129" i="84"/>
  <c r="AR108" i="84"/>
  <c r="AR128" i="84"/>
  <c r="AR100" i="84"/>
  <c r="AR127" i="84"/>
  <c r="AR101" i="84"/>
  <c r="AR126" i="84"/>
  <c r="AR110" i="84"/>
  <c r="AR120" i="84"/>
  <c r="AR112" i="84"/>
  <c r="AR124" i="84"/>
  <c r="E12" i="84"/>
  <c r="E11" i="84"/>
  <c r="E22" i="84"/>
  <c r="E28" i="84"/>
  <c r="E34" i="84"/>
  <c r="E7" i="84"/>
  <c r="E24" i="84"/>
  <c r="E13" i="84"/>
  <c r="E18" i="84"/>
  <c r="E14" i="84"/>
  <c r="E19" i="84"/>
  <c r="E17" i="84"/>
  <c r="E36" i="84"/>
  <c r="E8" i="84"/>
  <c r="E31" i="84"/>
  <c r="E26" i="84"/>
  <c r="E35" i="84"/>
  <c r="E5" i="84"/>
  <c r="E25" i="84"/>
  <c r="E21" i="84"/>
  <c r="E6" i="84"/>
  <c r="E23" i="84"/>
  <c r="E15" i="84"/>
  <c r="E30" i="84"/>
  <c r="E32" i="84"/>
  <c r="E9" i="84"/>
  <c r="E29" i="84"/>
  <c r="E27" i="84"/>
  <c r="E33" i="84"/>
  <c r="E20" i="84"/>
  <c r="E10" i="84"/>
  <c r="E16" i="84"/>
  <c r="N304" i="84"/>
  <c r="N311" i="84"/>
  <c r="N295" i="84"/>
  <c r="N299" i="84"/>
  <c r="N290" i="84"/>
  <c r="N314" i="84"/>
  <c r="N297" i="84"/>
  <c r="N318" i="84"/>
  <c r="N305" i="84"/>
  <c r="N296" i="84"/>
  <c r="N301" i="84"/>
  <c r="N303" i="84"/>
  <c r="N300" i="84"/>
  <c r="N313" i="84"/>
  <c r="N309" i="84"/>
  <c r="N292" i="84"/>
  <c r="N317" i="84"/>
  <c r="N308" i="84"/>
  <c r="N315" i="84"/>
  <c r="N291" i="84"/>
  <c r="N298" i="84"/>
  <c r="N302" i="84"/>
  <c r="N312" i="84"/>
  <c r="N321" i="84"/>
  <c r="N320" i="84"/>
  <c r="N294" i="84"/>
  <c r="N316" i="84"/>
  <c r="N293" i="84"/>
  <c r="N307" i="84"/>
  <c r="N306" i="84"/>
  <c r="N310" i="84"/>
  <c r="N319" i="84"/>
  <c r="AZ492" i="84"/>
  <c r="AZ483" i="84"/>
  <c r="AZ497" i="84"/>
  <c r="AZ488" i="84"/>
  <c r="AZ484" i="84"/>
  <c r="AZ500" i="84"/>
  <c r="AZ493" i="84"/>
  <c r="AZ480" i="84"/>
  <c r="AZ505" i="84"/>
  <c r="AZ494" i="84"/>
  <c r="AZ502" i="84"/>
  <c r="AZ490" i="84"/>
  <c r="AZ487" i="84"/>
  <c r="AZ504" i="84"/>
  <c r="AZ489" i="84"/>
  <c r="AZ506" i="84"/>
  <c r="AZ482" i="84"/>
  <c r="AZ498" i="84"/>
  <c r="AZ486" i="84"/>
  <c r="AZ485" i="84"/>
  <c r="AZ491" i="84"/>
  <c r="AZ508" i="84"/>
  <c r="AZ501" i="84"/>
  <c r="AZ481" i="84"/>
  <c r="AZ509" i="84"/>
  <c r="AZ495" i="84"/>
  <c r="AZ507" i="84"/>
  <c r="AZ499" i="84"/>
  <c r="AZ510" i="84"/>
  <c r="AZ511" i="84"/>
  <c r="AZ496" i="84"/>
  <c r="AZ503" i="84"/>
  <c r="L297" i="84"/>
  <c r="L307" i="84"/>
  <c r="L304" i="84"/>
  <c r="L301" i="84"/>
  <c r="L294" i="84"/>
  <c r="L309" i="84"/>
  <c r="L296" i="84"/>
  <c r="L295" i="84"/>
  <c r="L303" i="84"/>
  <c r="L320" i="84"/>
  <c r="L290" i="84"/>
  <c r="L317" i="84"/>
  <c r="L298" i="84"/>
  <c r="L305" i="84"/>
  <c r="L318" i="84"/>
  <c r="L314" i="84"/>
  <c r="L291" i="84"/>
  <c r="L302" i="84"/>
  <c r="L315" i="84"/>
  <c r="L312" i="84"/>
  <c r="L319" i="84"/>
  <c r="L306" i="84"/>
  <c r="L299" i="84"/>
  <c r="L310" i="84"/>
  <c r="L308" i="84"/>
  <c r="L316" i="84"/>
  <c r="L313" i="84"/>
  <c r="L321" i="84"/>
  <c r="L292" i="84"/>
  <c r="L311" i="84"/>
  <c r="L300" i="84"/>
  <c r="L293" i="84"/>
  <c r="AX407" i="84"/>
  <c r="AX412" i="84"/>
  <c r="AX408" i="84"/>
  <c r="AX389" i="84"/>
  <c r="AX390" i="84"/>
  <c r="AX399" i="84"/>
  <c r="AX411" i="84"/>
  <c r="AX415" i="84"/>
  <c r="AX402" i="84"/>
  <c r="AX409" i="84"/>
  <c r="AX395" i="84"/>
  <c r="AX393" i="84"/>
  <c r="AX386" i="84"/>
  <c r="AX414" i="84"/>
  <c r="AX398" i="84"/>
  <c r="AX405" i="84"/>
  <c r="AX401" i="84"/>
  <c r="AX403" i="84"/>
  <c r="AX385" i="84"/>
  <c r="AX397" i="84"/>
  <c r="AX396" i="84"/>
  <c r="AX406" i="84"/>
  <c r="AX387" i="84"/>
  <c r="AX400" i="84"/>
  <c r="AX394" i="84"/>
  <c r="AX392" i="84"/>
  <c r="AX413" i="84"/>
  <c r="AX410" i="84"/>
  <c r="AX404" i="84"/>
  <c r="AX416" i="84"/>
  <c r="AX388" i="84"/>
  <c r="AX391" i="84"/>
  <c r="O118" i="84"/>
  <c r="O115" i="84"/>
  <c r="O123" i="84"/>
  <c r="O116" i="84"/>
  <c r="O130" i="84"/>
  <c r="O105" i="84"/>
  <c r="O111" i="84"/>
  <c r="O125" i="84"/>
  <c r="O108" i="84"/>
  <c r="O126" i="84"/>
  <c r="O117" i="84"/>
  <c r="O114" i="84"/>
  <c r="O122" i="84"/>
  <c r="O124" i="84"/>
  <c r="O128" i="84"/>
  <c r="O127" i="84"/>
  <c r="O109" i="84"/>
  <c r="O112" i="84"/>
  <c r="O100" i="84"/>
  <c r="O106" i="84"/>
  <c r="O101" i="84"/>
  <c r="O121" i="84"/>
  <c r="O110" i="84"/>
  <c r="O104" i="84"/>
  <c r="O120" i="84"/>
  <c r="O129" i="84"/>
  <c r="O119" i="84"/>
  <c r="O102" i="84"/>
  <c r="O107" i="84"/>
  <c r="O103" i="84"/>
  <c r="O113" i="84"/>
  <c r="O131" i="84"/>
  <c r="D102" i="84"/>
  <c r="D103" i="84"/>
  <c r="D124" i="84"/>
  <c r="D109" i="84"/>
  <c r="D112" i="84"/>
  <c r="D129" i="84"/>
  <c r="D114" i="84"/>
  <c r="D121" i="84"/>
  <c r="D120" i="84"/>
  <c r="D115" i="84"/>
  <c r="D118" i="84"/>
  <c r="D113" i="84"/>
  <c r="D127" i="84"/>
  <c r="D100" i="84"/>
  <c r="D130" i="84"/>
  <c r="D105" i="84"/>
  <c r="D131" i="84"/>
  <c r="D116" i="84"/>
  <c r="D110" i="84"/>
  <c r="D123" i="84"/>
  <c r="D126" i="84"/>
  <c r="D101" i="84"/>
  <c r="D104" i="84"/>
  <c r="D106" i="84"/>
  <c r="D111" i="84"/>
  <c r="D122" i="84"/>
  <c r="D107" i="84"/>
  <c r="D128" i="84"/>
  <c r="D125" i="84"/>
  <c r="D119" i="84"/>
  <c r="D108" i="84"/>
  <c r="D117" i="84"/>
  <c r="AF315" i="84"/>
  <c r="AF294" i="84"/>
  <c r="AF318" i="84"/>
  <c r="AF293" i="84"/>
  <c r="AF303" i="84"/>
  <c r="AF304" i="84"/>
  <c r="AF317" i="84"/>
  <c r="AF295" i="84"/>
  <c r="AF305" i="84"/>
  <c r="AF297" i="84"/>
  <c r="AF313" i="84"/>
  <c r="AF312" i="84"/>
  <c r="AF302" i="84"/>
  <c r="AF300" i="84"/>
  <c r="AF309" i="84"/>
  <c r="AF292" i="84"/>
  <c r="AF290" i="84"/>
  <c r="AF310" i="84"/>
  <c r="AF311" i="84"/>
  <c r="AF306" i="84"/>
  <c r="AF296" i="84"/>
  <c r="AF320" i="84"/>
  <c r="AF314" i="84"/>
  <c r="AF316" i="84"/>
  <c r="AF321" i="84"/>
  <c r="AF308" i="84"/>
  <c r="AF301" i="84"/>
  <c r="AF307" i="84"/>
  <c r="AF299" i="84"/>
  <c r="AF298" i="84"/>
  <c r="AF319" i="84"/>
  <c r="AF291" i="84"/>
  <c r="N220" i="84"/>
  <c r="N213" i="84"/>
  <c r="N199" i="84"/>
  <c r="N200" i="84"/>
  <c r="N217" i="84"/>
  <c r="N212" i="84"/>
  <c r="N205" i="84"/>
  <c r="N209" i="84"/>
  <c r="N224" i="84"/>
  <c r="N218" i="84"/>
  <c r="N216" i="84"/>
  <c r="N196" i="84"/>
  <c r="N210" i="84"/>
  <c r="N203" i="84"/>
  <c r="N202" i="84"/>
  <c r="N215" i="84"/>
  <c r="N197" i="84"/>
  <c r="N211" i="84"/>
  <c r="N206" i="84"/>
  <c r="N207" i="84"/>
  <c r="N214" i="84"/>
  <c r="N225" i="84"/>
  <c r="N226" i="84"/>
  <c r="N201" i="84"/>
  <c r="N222" i="84"/>
  <c r="N219" i="84"/>
  <c r="N204" i="84"/>
  <c r="N221" i="84"/>
  <c r="N208" i="84"/>
  <c r="N223" i="84"/>
  <c r="N195" i="84"/>
  <c r="N198" i="84"/>
  <c r="Q109" i="84"/>
  <c r="Q103" i="84"/>
  <c r="Q127" i="84"/>
  <c r="Q120" i="84"/>
  <c r="Q107" i="84"/>
  <c r="Q106" i="84"/>
  <c r="Q117" i="84"/>
  <c r="Q130" i="84"/>
  <c r="Q111" i="84"/>
  <c r="Q104" i="84"/>
  <c r="Q112" i="84"/>
  <c r="Q131" i="84"/>
  <c r="Q115" i="84"/>
  <c r="Q116" i="84"/>
  <c r="Q129" i="84"/>
  <c r="Q105" i="84"/>
  <c r="Q122" i="84"/>
  <c r="Q114" i="84"/>
  <c r="Q100" i="84"/>
  <c r="Q128" i="84"/>
  <c r="Q102" i="84"/>
  <c r="Q123" i="84"/>
  <c r="Q113" i="84"/>
  <c r="Q125" i="84"/>
  <c r="Q108" i="84"/>
  <c r="Q124" i="84"/>
  <c r="Q118" i="84"/>
  <c r="Q119" i="84"/>
  <c r="Q101" i="84"/>
  <c r="Q126" i="84"/>
  <c r="Q121" i="84"/>
  <c r="Q110" i="84"/>
  <c r="H27" i="84"/>
  <c r="H8" i="84"/>
  <c r="H7" i="84"/>
  <c r="H26" i="84"/>
  <c r="H16" i="84"/>
  <c r="H17" i="84"/>
  <c r="H10" i="84"/>
  <c r="H24" i="84"/>
  <c r="H12" i="84"/>
  <c r="H11" i="84"/>
  <c r="H23" i="84"/>
  <c r="H18" i="84"/>
  <c r="H5" i="84"/>
  <c r="H21" i="84"/>
  <c r="H14" i="84"/>
  <c r="H22" i="84"/>
  <c r="H20" i="84"/>
  <c r="H29" i="84"/>
  <c r="H34" i="84"/>
  <c r="H13" i="84"/>
  <c r="H30" i="84"/>
  <c r="H28" i="84"/>
  <c r="H9" i="84"/>
  <c r="H36" i="84"/>
  <c r="H15" i="84"/>
  <c r="H32" i="84"/>
  <c r="H33" i="84"/>
  <c r="H6" i="84"/>
  <c r="H35" i="84"/>
  <c r="H25" i="84"/>
  <c r="H19" i="84"/>
  <c r="H31" i="84"/>
  <c r="E495" i="75"/>
  <c r="E493" i="75"/>
  <c r="E481" i="75"/>
  <c r="E510" i="75"/>
  <c r="E511" i="75"/>
  <c r="E507" i="75"/>
  <c r="E499" i="75"/>
  <c r="E509" i="75"/>
  <c r="E486" i="75"/>
  <c r="E504" i="75"/>
  <c r="E489" i="75"/>
  <c r="E497" i="75"/>
  <c r="E485" i="75"/>
  <c r="E490" i="75"/>
  <c r="E487" i="75"/>
  <c r="E502" i="75"/>
  <c r="E483" i="75"/>
  <c r="E482" i="75"/>
  <c r="E503" i="75"/>
  <c r="E496" i="75"/>
  <c r="E505" i="75"/>
  <c r="E498" i="75"/>
  <c r="E492" i="75"/>
  <c r="E508" i="75"/>
  <c r="E488" i="75"/>
  <c r="E494" i="75"/>
  <c r="E506" i="75"/>
  <c r="E480" i="75"/>
  <c r="E484" i="75"/>
  <c r="E500" i="75"/>
  <c r="E501" i="75"/>
  <c r="E491" i="75"/>
  <c r="L311" i="75"/>
  <c r="L293" i="75"/>
  <c r="L299" i="75"/>
  <c r="L294" i="75"/>
  <c r="L291" i="75"/>
  <c r="L295" i="75"/>
  <c r="L319" i="75"/>
  <c r="L318" i="75"/>
  <c r="L302" i="75"/>
  <c r="L321" i="75"/>
  <c r="L315" i="75"/>
  <c r="L296" i="75"/>
  <c r="L305" i="75"/>
  <c r="L298" i="75"/>
  <c r="L308" i="75"/>
  <c r="L301" i="75"/>
  <c r="L290" i="75"/>
  <c r="L316" i="75"/>
  <c r="L297" i="75"/>
  <c r="L317" i="75"/>
  <c r="L304" i="75"/>
  <c r="L300" i="75"/>
  <c r="L313" i="75"/>
  <c r="L303" i="75"/>
  <c r="L309" i="75"/>
  <c r="L307" i="75"/>
  <c r="L314" i="75"/>
  <c r="L312" i="75"/>
  <c r="L310" i="75"/>
  <c r="L306" i="75"/>
  <c r="L292" i="75"/>
  <c r="L320" i="75"/>
  <c r="AW211" i="75"/>
  <c r="AW195" i="75"/>
  <c r="AW213" i="75"/>
  <c r="AW208" i="75"/>
  <c r="AW217" i="75"/>
  <c r="AW226" i="75"/>
  <c r="AW203" i="75"/>
  <c r="AW210" i="75"/>
  <c r="AW205" i="75"/>
  <c r="AW201" i="75"/>
  <c r="AW225" i="75"/>
  <c r="AW219" i="75"/>
  <c r="AW198" i="75"/>
  <c r="AW206" i="75"/>
  <c r="AW207" i="75"/>
  <c r="AW200" i="75"/>
  <c r="AW199" i="75"/>
  <c r="AW204" i="75"/>
  <c r="AW196" i="75"/>
  <c r="AW215" i="75"/>
  <c r="AW221" i="75"/>
  <c r="AW212" i="75"/>
  <c r="AW224" i="75"/>
  <c r="AW214" i="75"/>
  <c r="AW216" i="75"/>
  <c r="AW209" i="75"/>
  <c r="AW222" i="75"/>
  <c r="AW202" i="75"/>
  <c r="AW223" i="75"/>
  <c r="AW218" i="75"/>
  <c r="AW197" i="75"/>
  <c r="AW220" i="75"/>
  <c r="W125" i="75"/>
  <c r="W122" i="75"/>
  <c r="W100" i="75"/>
  <c r="W126" i="75"/>
  <c r="W123" i="75"/>
  <c r="W111" i="75"/>
  <c r="W106" i="75"/>
  <c r="W116" i="75"/>
  <c r="W128" i="75"/>
  <c r="W107" i="75"/>
  <c r="W105" i="75"/>
  <c r="W131" i="75"/>
  <c r="W109" i="75"/>
  <c r="W110" i="75"/>
  <c r="W104" i="75"/>
  <c r="W124" i="75"/>
  <c r="W114" i="75"/>
  <c r="W101" i="75"/>
  <c r="W117" i="75"/>
  <c r="W113" i="75"/>
  <c r="W102" i="75"/>
  <c r="W103" i="75"/>
  <c r="W127" i="75"/>
  <c r="W108" i="75"/>
  <c r="W121" i="75"/>
  <c r="W115" i="75"/>
  <c r="W130" i="75"/>
  <c r="W112" i="75"/>
  <c r="W119" i="75"/>
  <c r="W118" i="75"/>
  <c r="W120" i="75"/>
  <c r="W129" i="75"/>
  <c r="AW10" i="75"/>
  <c r="AW13" i="75"/>
  <c r="AW24" i="75"/>
  <c r="AW7" i="75"/>
  <c r="AW29" i="75"/>
  <c r="AW11" i="75"/>
  <c r="AW17" i="75"/>
  <c r="AW6" i="75"/>
  <c r="AW19" i="75"/>
  <c r="AW36" i="75"/>
  <c r="AW16" i="75"/>
  <c r="AW14" i="75"/>
  <c r="AW26" i="75"/>
  <c r="AW28" i="75"/>
  <c r="AW33" i="75"/>
  <c r="AW31" i="75"/>
  <c r="AW27" i="75"/>
  <c r="AW22" i="75"/>
  <c r="AW15" i="75"/>
  <c r="AW18" i="75"/>
  <c r="AW25" i="75"/>
  <c r="AW5" i="75"/>
  <c r="AW30" i="75"/>
  <c r="AW21" i="75"/>
  <c r="AW32" i="75"/>
  <c r="AW34" i="75"/>
  <c r="AW8" i="75"/>
  <c r="AW23" i="75"/>
  <c r="AW9" i="75"/>
  <c r="AW35" i="75"/>
  <c r="AW12" i="75"/>
  <c r="AW20" i="75"/>
  <c r="J501" i="75"/>
  <c r="J510" i="75"/>
  <c r="J507" i="75"/>
  <c r="J487" i="75"/>
  <c r="J498" i="75"/>
  <c r="J506" i="75"/>
  <c r="J489" i="75"/>
  <c r="J493" i="75"/>
  <c r="J491" i="75"/>
  <c r="J485" i="75"/>
  <c r="J503" i="75"/>
  <c r="J490" i="75"/>
  <c r="J481" i="75"/>
  <c r="J492" i="75"/>
  <c r="J482" i="75"/>
  <c r="J480" i="75"/>
  <c r="J484" i="75"/>
  <c r="J508" i="75"/>
  <c r="J495" i="75"/>
  <c r="J494" i="75"/>
  <c r="J502" i="75"/>
  <c r="J504" i="75"/>
  <c r="J511" i="75"/>
  <c r="J499" i="75"/>
  <c r="J500" i="75"/>
  <c r="J509" i="75"/>
  <c r="J496" i="75"/>
  <c r="J488" i="75"/>
  <c r="J486" i="75"/>
  <c r="J497" i="75"/>
  <c r="J505" i="75"/>
  <c r="J483" i="75"/>
  <c r="H290" i="75"/>
  <c r="H320" i="75"/>
  <c r="H302" i="75"/>
  <c r="H318" i="75"/>
  <c r="H301" i="75"/>
  <c r="H309" i="75"/>
  <c r="H303" i="75"/>
  <c r="H294" i="75"/>
  <c r="H298" i="75"/>
  <c r="H313" i="75"/>
  <c r="H307" i="75"/>
  <c r="H310" i="75"/>
  <c r="H306" i="75"/>
  <c r="H293" i="75"/>
  <c r="H315" i="75"/>
  <c r="H304" i="75"/>
  <c r="H291" i="75"/>
  <c r="H321" i="75"/>
  <c r="H295" i="75"/>
  <c r="H319" i="75"/>
  <c r="H316" i="75"/>
  <c r="H314" i="75"/>
  <c r="H299" i="75"/>
  <c r="H296" i="75"/>
  <c r="H305" i="75"/>
  <c r="H300" i="75"/>
  <c r="H292" i="75"/>
  <c r="H312" i="75"/>
  <c r="H308" i="75"/>
  <c r="H311" i="75"/>
  <c r="H297" i="75"/>
  <c r="H317" i="75"/>
  <c r="J226" i="75"/>
  <c r="J201" i="75"/>
  <c r="J224" i="75"/>
  <c r="J205" i="75"/>
  <c r="J200" i="75"/>
  <c r="J212" i="75"/>
  <c r="J221" i="75"/>
  <c r="J204" i="75"/>
  <c r="J225" i="75"/>
  <c r="J216" i="75"/>
  <c r="J213" i="75"/>
  <c r="J199" i="75"/>
  <c r="J211" i="75"/>
  <c r="J195" i="75"/>
  <c r="J206" i="75"/>
  <c r="J207" i="75"/>
  <c r="J210" i="75"/>
  <c r="J217" i="75"/>
  <c r="J215" i="75"/>
  <c r="J203" i="75"/>
  <c r="J220" i="75"/>
  <c r="J197" i="75"/>
  <c r="J218" i="75"/>
  <c r="J214" i="75"/>
  <c r="J223" i="75"/>
  <c r="J219" i="75"/>
  <c r="J202" i="75"/>
  <c r="J198" i="75"/>
  <c r="J196" i="75"/>
  <c r="J222" i="75"/>
  <c r="J209" i="75"/>
  <c r="J208" i="75"/>
  <c r="N131" i="75"/>
  <c r="N101" i="75"/>
  <c r="N115" i="75"/>
  <c r="N129" i="75"/>
  <c r="N126" i="75"/>
  <c r="N114" i="75"/>
  <c r="N112" i="75"/>
  <c r="N118" i="75"/>
  <c r="N123" i="75"/>
  <c r="N108" i="75"/>
  <c r="N124" i="75"/>
  <c r="N109" i="75"/>
  <c r="N117" i="75"/>
  <c r="N100" i="75"/>
  <c r="N105" i="75"/>
  <c r="N120" i="75"/>
  <c r="N111" i="75"/>
  <c r="N116" i="75"/>
  <c r="N106" i="75"/>
  <c r="N104" i="75"/>
  <c r="N102" i="75"/>
  <c r="N125" i="75"/>
  <c r="N121" i="75"/>
  <c r="N113" i="75"/>
  <c r="N103" i="75"/>
  <c r="N119" i="75"/>
  <c r="N110" i="75"/>
  <c r="N128" i="75"/>
  <c r="N122" i="75"/>
  <c r="N127" i="75"/>
  <c r="N130" i="75"/>
  <c r="N107" i="75"/>
  <c r="AX6" i="75"/>
  <c r="AX30" i="75"/>
  <c r="AX10" i="75"/>
  <c r="AX17" i="75"/>
  <c r="AX31" i="75"/>
  <c r="AX28" i="75"/>
  <c r="AX20" i="75"/>
  <c r="AX33" i="75"/>
  <c r="AX24" i="75"/>
  <c r="AX35" i="75"/>
  <c r="AX5" i="75"/>
  <c r="AX19" i="75"/>
  <c r="AX27" i="75"/>
  <c r="AX21" i="75"/>
  <c r="AX23" i="75"/>
  <c r="AX9" i="75"/>
  <c r="AX36" i="75"/>
  <c r="AX26" i="75"/>
  <c r="AX29" i="75"/>
  <c r="AX32" i="75"/>
  <c r="AX8" i="75"/>
  <c r="AX22" i="75"/>
  <c r="AX34" i="75"/>
  <c r="AX7" i="75"/>
  <c r="AX14" i="75"/>
  <c r="AX25" i="75"/>
  <c r="AX16" i="75"/>
  <c r="AX11" i="75"/>
  <c r="AX13" i="75"/>
  <c r="AX15" i="75"/>
  <c r="AX12" i="75"/>
  <c r="AX18" i="75"/>
  <c r="Q14" i="75"/>
  <c r="Q23" i="75"/>
  <c r="Q16" i="75"/>
  <c r="Q29" i="75"/>
  <c r="Q20" i="75"/>
  <c r="Q15" i="75"/>
  <c r="Q8" i="75"/>
  <c r="Q6" i="75"/>
  <c r="Q36" i="75"/>
  <c r="Q17" i="75"/>
  <c r="Q12" i="75"/>
  <c r="Q5" i="75"/>
  <c r="Q33" i="75"/>
  <c r="Q34" i="75"/>
  <c r="Q10" i="75"/>
  <c r="Q18" i="75"/>
  <c r="Q24" i="75"/>
  <c r="Q32" i="75"/>
  <c r="Q22" i="75"/>
  <c r="Q21" i="75"/>
  <c r="Q11" i="75"/>
  <c r="Q35" i="75"/>
  <c r="Q26" i="75"/>
  <c r="Q28" i="75"/>
  <c r="Q9" i="75"/>
  <c r="Q25" i="75"/>
  <c r="Q19" i="75"/>
  <c r="Q13" i="75"/>
  <c r="Q31" i="75"/>
  <c r="Q27" i="75"/>
  <c r="Q7" i="75"/>
  <c r="Q30" i="75"/>
  <c r="AT206" i="75"/>
  <c r="AT215" i="75"/>
  <c r="AT201" i="75"/>
  <c r="AT220" i="75"/>
  <c r="AT226" i="75"/>
  <c r="AT209" i="75"/>
  <c r="AT223" i="75"/>
  <c r="AT208" i="75"/>
  <c r="AT222" i="75"/>
  <c r="AT210" i="75"/>
  <c r="AT202" i="75"/>
  <c r="AT219" i="75"/>
  <c r="AT217" i="75"/>
  <c r="AT218" i="75"/>
  <c r="AT195" i="75"/>
  <c r="AT196" i="75"/>
  <c r="AT224" i="75"/>
  <c r="AT199" i="75"/>
  <c r="AT200" i="75"/>
  <c r="AT203" i="75"/>
  <c r="AT197" i="75"/>
  <c r="AT198" i="75"/>
  <c r="AT205" i="75"/>
  <c r="AT207" i="75"/>
  <c r="AT212" i="75"/>
  <c r="AT211" i="75"/>
  <c r="AT221" i="75"/>
  <c r="AT216" i="75"/>
  <c r="AT204" i="75"/>
  <c r="AT225" i="75"/>
  <c r="AT213" i="75"/>
  <c r="AT214" i="75"/>
  <c r="AI316" i="75"/>
  <c r="AI313" i="75"/>
  <c r="AI306" i="75"/>
  <c r="AI299" i="75"/>
  <c r="AI291" i="75"/>
  <c r="AI314" i="75"/>
  <c r="AI317" i="75"/>
  <c r="AI305" i="75"/>
  <c r="AI319" i="75"/>
  <c r="AI321" i="75"/>
  <c r="AI303" i="75"/>
  <c r="AI298" i="75"/>
  <c r="AI300" i="75"/>
  <c r="AI297" i="75"/>
  <c r="AI292" i="75"/>
  <c r="AI311" i="75"/>
  <c r="AI318" i="75"/>
  <c r="AI296" i="75"/>
  <c r="AI315" i="75"/>
  <c r="AI308" i="75"/>
  <c r="AI290" i="75"/>
  <c r="AI301" i="75"/>
  <c r="AI312" i="75"/>
  <c r="AI320" i="75"/>
  <c r="AI294" i="75"/>
  <c r="AI293" i="75"/>
  <c r="AI304" i="75"/>
  <c r="AI309" i="75"/>
  <c r="AI307" i="75"/>
  <c r="AI302" i="75"/>
  <c r="AI295" i="75"/>
  <c r="AI310" i="75"/>
  <c r="AQ104" i="75"/>
  <c r="AQ131" i="75"/>
  <c r="AQ124" i="75"/>
  <c r="AQ107" i="75"/>
  <c r="AQ109" i="75"/>
  <c r="AQ120" i="75"/>
  <c r="AQ130" i="75"/>
  <c r="AQ113" i="75"/>
  <c r="AQ102" i="75"/>
  <c r="AQ111" i="75"/>
  <c r="AQ116" i="75"/>
  <c r="AQ101" i="75"/>
  <c r="AQ123" i="75"/>
  <c r="AQ127" i="75"/>
  <c r="AQ110" i="75"/>
  <c r="AQ106" i="75"/>
  <c r="AQ100" i="75"/>
  <c r="AQ117" i="75"/>
  <c r="AQ125" i="75"/>
  <c r="AQ121" i="75"/>
  <c r="AQ122" i="75"/>
  <c r="AQ126" i="75"/>
  <c r="AQ114" i="75"/>
  <c r="AQ108" i="75"/>
  <c r="AQ103" i="75"/>
  <c r="AQ119" i="75"/>
  <c r="AQ115" i="75"/>
  <c r="AQ129" i="75"/>
  <c r="AQ112" i="75"/>
  <c r="AQ105" i="75"/>
  <c r="AQ128" i="75"/>
  <c r="AQ118" i="75"/>
  <c r="AX398" i="75"/>
  <c r="AX393" i="75"/>
  <c r="AX409" i="75"/>
  <c r="AX385" i="75"/>
  <c r="AX392" i="75"/>
  <c r="AX412" i="75"/>
  <c r="AX391" i="75"/>
  <c r="AX411" i="75"/>
  <c r="AX403" i="75"/>
  <c r="AX407" i="75"/>
  <c r="AX400" i="75"/>
  <c r="AX410" i="75"/>
  <c r="AX387" i="75"/>
  <c r="AX396" i="75"/>
  <c r="AX404" i="75"/>
  <c r="AX413" i="75"/>
  <c r="AX402" i="75"/>
  <c r="AX405" i="75"/>
  <c r="AX406" i="75"/>
  <c r="AX390" i="75"/>
  <c r="AX414" i="75"/>
  <c r="AX397" i="75"/>
  <c r="AX394" i="75"/>
  <c r="AX399" i="75"/>
  <c r="AX401" i="75"/>
  <c r="AX388" i="75"/>
  <c r="AX389" i="75"/>
  <c r="AX395" i="75"/>
  <c r="AX386" i="75"/>
  <c r="AX416" i="75"/>
  <c r="AX408" i="75"/>
  <c r="AX415" i="75"/>
  <c r="AU507" i="75"/>
  <c r="AU500" i="75"/>
  <c r="AU499" i="75"/>
  <c r="AU495" i="75"/>
  <c r="AU508" i="75"/>
  <c r="AU502" i="75"/>
  <c r="AU501" i="75"/>
  <c r="AU492" i="75"/>
  <c r="AU486" i="75"/>
  <c r="AU505" i="75"/>
  <c r="AU494" i="75"/>
  <c r="AU481" i="75"/>
  <c r="AU493" i="75"/>
  <c r="AU488" i="75"/>
  <c r="AU483" i="75"/>
  <c r="AU489" i="75"/>
  <c r="AU506" i="75"/>
  <c r="AU504" i="75"/>
  <c r="AU497" i="75"/>
  <c r="AU496" i="75"/>
  <c r="AU485" i="75"/>
  <c r="AU511" i="75"/>
  <c r="AU510" i="75"/>
  <c r="AU480" i="75"/>
  <c r="AU491" i="75"/>
  <c r="AU503" i="75"/>
  <c r="AU482" i="75"/>
  <c r="AU487" i="75"/>
  <c r="AU490" i="75"/>
  <c r="AU484" i="75"/>
  <c r="AU498" i="75"/>
  <c r="AU509" i="75"/>
  <c r="AR481" i="75"/>
  <c r="AR480" i="75"/>
  <c r="AR495" i="75"/>
  <c r="AR490" i="75"/>
  <c r="AR494" i="75"/>
  <c r="AR510" i="75"/>
  <c r="AR501" i="75"/>
  <c r="AR505" i="75"/>
  <c r="AR509" i="75"/>
  <c r="AR511" i="75"/>
  <c r="AR482" i="75"/>
  <c r="AR492" i="75"/>
  <c r="AR485" i="75"/>
  <c r="AR499" i="75"/>
  <c r="AR497" i="75"/>
  <c r="AR491" i="75"/>
  <c r="AR502" i="75"/>
  <c r="AR483" i="75"/>
  <c r="AR486" i="75"/>
  <c r="AR500" i="75"/>
  <c r="AR489" i="75"/>
  <c r="AR508" i="75"/>
  <c r="AR498" i="75"/>
  <c r="AR488" i="75"/>
  <c r="AR484" i="75"/>
  <c r="AR503" i="75"/>
  <c r="AR506" i="75"/>
  <c r="AR507" i="75"/>
  <c r="AR496" i="75"/>
  <c r="AR493" i="75"/>
  <c r="AR487" i="75"/>
  <c r="AR504" i="75"/>
  <c r="BC294" i="75"/>
  <c r="BC307" i="75"/>
  <c r="BC300" i="75"/>
  <c r="BC305" i="75"/>
  <c r="BC311" i="75"/>
  <c r="BC314" i="75"/>
  <c r="BC299" i="75"/>
  <c r="BC297" i="75"/>
  <c r="BC317" i="75"/>
  <c r="BC290" i="75"/>
  <c r="BC292" i="75"/>
  <c r="BC318" i="75"/>
  <c r="BC312" i="75"/>
  <c r="BC319" i="75"/>
  <c r="BC309" i="75"/>
  <c r="BC301" i="75"/>
  <c r="BC306" i="75"/>
  <c r="BC316" i="75"/>
  <c r="BC291" i="75"/>
  <c r="BC295" i="75"/>
  <c r="BC296" i="75"/>
  <c r="BC310" i="75"/>
  <c r="BC302" i="75"/>
  <c r="BC313" i="75"/>
  <c r="BC321" i="75"/>
  <c r="BC320" i="75"/>
  <c r="BC298" i="75"/>
  <c r="BC304" i="75"/>
  <c r="BC303" i="75"/>
  <c r="BC315" i="75"/>
  <c r="BC293" i="75"/>
  <c r="BC308" i="75"/>
  <c r="F126" i="75"/>
  <c r="F131" i="75"/>
  <c r="F125" i="75"/>
  <c r="F124" i="75"/>
  <c r="F129" i="75"/>
  <c r="F122" i="75"/>
  <c r="F128" i="75"/>
  <c r="F123" i="75"/>
  <c r="F103" i="75"/>
  <c r="F100" i="75"/>
  <c r="F104" i="75"/>
  <c r="F121" i="75"/>
  <c r="F107" i="75"/>
  <c r="F114" i="75"/>
  <c r="F102" i="75"/>
  <c r="F127" i="75"/>
  <c r="F112" i="75"/>
  <c r="F106" i="75"/>
  <c r="F117" i="75"/>
  <c r="F119" i="75"/>
  <c r="F118" i="75"/>
  <c r="F105" i="75"/>
  <c r="F101" i="75"/>
  <c r="F110" i="75"/>
  <c r="F108" i="75"/>
  <c r="F109" i="75"/>
  <c r="F130" i="75"/>
  <c r="F115" i="75"/>
  <c r="F120" i="75"/>
  <c r="F111" i="75"/>
  <c r="F113" i="75"/>
  <c r="F116" i="75"/>
  <c r="P15" i="75"/>
  <c r="P27" i="75"/>
  <c r="P14" i="75"/>
  <c r="P7" i="75"/>
  <c r="P19" i="75"/>
  <c r="P25" i="75"/>
  <c r="P18" i="75"/>
  <c r="P8" i="75"/>
  <c r="P6" i="75"/>
  <c r="P13" i="75"/>
  <c r="P21" i="75"/>
  <c r="P36" i="75"/>
  <c r="P16" i="75"/>
  <c r="P10" i="75"/>
  <c r="P34" i="75"/>
  <c r="P31" i="75"/>
  <c r="P29" i="75"/>
  <c r="P30" i="75"/>
  <c r="P32" i="75"/>
  <c r="P11" i="75"/>
  <c r="P12" i="75"/>
  <c r="P17" i="75"/>
  <c r="P5" i="75"/>
  <c r="P23" i="75"/>
  <c r="P24" i="75"/>
  <c r="P28" i="75"/>
  <c r="P35" i="75"/>
  <c r="P33" i="75"/>
  <c r="P22" i="75"/>
  <c r="P20" i="75"/>
  <c r="P9" i="75"/>
  <c r="P26" i="75"/>
  <c r="D492" i="75"/>
  <c r="D483" i="75"/>
  <c r="D491" i="75"/>
  <c r="D503" i="75"/>
  <c r="D509" i="75"/>
  <c r="D501" i="75"/>
  <c r="D495" i="75"/>
  <c r="D504" i="75"/>
  <c r="D488" i="75"/>
  <c r="D507" i="75"/>
  <c r="D486" i="75"/>
  <c r="D482" i="75"/>
  <c r="D496" i="75"/>
  <c r="D508" i="75"/>
  <c r="D511" i="75"/>
  <c r="D493" i="75"/>
  <c r="D506" i="75"/>
  <c r="D505" i="75"/>
  <c r="D499" i="75"/>
  <c r="D494" i="75"/>
  <c r="D502" i="75"/>
  <c r="D489" i="75"/>
  <c r="D490" i="75"/>
  <c r="D485" i="75"/>
  <c r="D498" i="75"/>
  <c r="D510" i="75"/>
  <c r="D500" i="75"/>
  <c r="D497" i="75"/>
  <c r="D487" i="75"/>
  <c r="D481" i="75"/>
  <c r="D484" i="75"/>
  <c r="D480" i="75"/>
  <c r="S405" i="75"/>
  <c r="S408" i="75"/>
  <c r="S404" i="75"/>
  <c r="S394" i="75"/>
  <c r="S388" i="75"/>
  <c r="S411" i="75"/>
  <c r="S403" i="75"/>
  <c r="S385" i="75"/>
  <c r="S410" i="75"/>
  <c r="S393" i="75"/>
  <c r="S416" i="75"/>
  <c r="S414" i="75"/>
  <c r="S406" i="75"/>
  <c r="S386" i="75"/>
  <c r="S392" i="75"/>
  <c r="S390" i="75"/>
  <c r="S387" i="75"/>
  <c r="S399" i="75"/>
  <c r="S395" i="75"/>
  <c r="S409" i="75"/>
  <c r="S415" i="75"/>
  <c r="S402" i="75"/>
  <c r="S397" i="75"/>
  <c r="S401" i="75"/>
  <c r="S412" i="75"/>
  <c r="S398" i="75"/>
  <c r="S413" i="75"/>
  <c r="S396" i="75"/>
  <c r="S400" i="75"/>
  <c r="S389" i="75"/>
  <c r="S391" i="75"/>
  <c r="S407" i="75"/>
  <c r="AG298" i="75"/>
  <c r="AG304" i="75"/>
  <c r="AG292" i="75"/>
  <c r="AG308" i="75"/>
  <c r="AG309" i="75"/>
  <c r="AG297" i="75"/>
  <c r="AG311" i="75"/>
  <c r="AG305" i="75"/>
  <c r="AG318" i="75"/>
  <c r="AG299" i="75"/>
  <c r="AG320" i="75"/>
  <c r="AG317" i="75"/>
  <c r="AG290" i="75"/>
  <c r="AG300" i="75"/>
  <c r="AG306" i="75"/>
  <c r="AG295" i="75"/>
  <c r="AG319" i="75"/>
  <c r="AG296" i="75"/>
  <c r="AG310" i="75"/>
  <c r="AG301" i="75"/>
  <c r="AG291" i="75"/>
  <c r="AG303" i="75"/>
  <c r="AG302" i="75"/>
  <c r="AG313" i="75"/>
  <c r="AG293" i="75"/>
  <c r="AG307" i="75"/>
  <c r="AG312" i="75"/>
  <c r="AG316" i="75"/>
  <c r="AG294" i="75"/>
  <c r="AG315" i="75"/>
  <c r="AG314" i="75"/>
  <c r="AG321" i="75"/>
  <c r="BC409" i="75"/>
  <c r="BC412" i="75"/>
  <c r="BC393" i="75"/>
  <c r="BC396" i="75"/>
  <c r="BC389" i="75"/>
  <c r="BC399" i="75"/>
  <c r="BC392" i="75"/>
  <c r="BC388" i="75"/>
  <c r="BC408" i="75"/>
  <c r="BC413" i="75"/>
  <c r="BC400" i="75"/>
  <c r="BC415" i="75"/>
  <c r="BC387" i="75"/>
  <c r="BC397" i="75"/>
  <c r="BC404" i="75"/>
  <c r="BC394" i="75"/>
  <c r="BC407" i="75"/>
  <c r="BC416" i="75"/>
  <c r="BC398" i="75"/>
  <c r="BC405" i="75"/>
  <c r="BC395" i="75"/>
  <c r="BC403" i="75"/>
  <c r="BC386" i="75"/>
  <c r="BC402" i="75"/>
  <c r="BC385" i="75"/>
  <c r="BC411" i="75"/>
  <c r="BC390" i="75"/>
  <c r="BC410" i="75"/>
  <c r="BC406" i="75"/>
  <c r="BC391" i="75"/>
  <c r="BC401" i="75"/>
  <c r="BC414" i="75"/>
  <c r="AA211" i="75"/>
  <c r="AA218" i="75"/>
  <c r="AA206" i="75"/>
  <c r="AA196" i="75"/>
  <c r="AA203" i="75"/>
  <c r="AA210" i="75"/>
  <c r="AA202" i="75"/>
  <c r="AA197" i="75"/>
  <c r="AA226" i="75"/>
  <c r="AA221" i="75"/>
  <c r="AA213" i="75"/>
  <c r="AA215" i="75"/>
  <c r="AA204" i="75"/>
  <c r="AA216" i="75"/>
  <c r="AA205" i="75"/>
  <c r="AA201" i="75"/>
  <c r="AA214" i="75"/>
  <c r="AA200" i="75"/>
  <c r="AA224" i="75"/>
  <c r="AA209" i="75"/>
  <c r="AA198" i="75"/>
  <c r="AA195" i="75"/>
  <c r="AA199" i="75"/>
  <c r="AA212" i="75"/>
  <c r="AA225" i="75"/>
  <c r="AA207" i="75"/>
  <c r="AA222" i="75"/>
  <c r="AA219" i="75"/>
  <c r="AA208" i="75"/>
  <c r="AA217" i="75"/>
  <c r="AA223" i="75"/>
  <c r="AA220" i="75"/>
  <c r="BD222" i="75"/>
  <c r="BD197" i="75"/>
  <c r="BD212" i="75"/>
  <c r="BD199" i="75"/>
  <c r="BD204" i="75"/>
  <c r="BD195" i="75"/>
  <c r="BD203" i="75"/>
  <c r="BD216" i="75"/>
  <c r="BD219" i="75"/>
  <c r="BD221" i="75"/>
  <c r="BD201" i="75"/>
  <c r="BD209" i="75"/>
  <c r="BD196" i="75"/>
  <c r="BD208" i="75"/>
  <c r="BD198" i="75"/>
  <c r="BD200" i="75"/>
  <c r="BD214" i="75"/>
  <c r="BD207" i="75"/>
  <c r="BD218" i="75"/>
  <c r="BD223" i="75"/>
  <c r="BD213" i="75"/>
  <c r="BD215" i="75"/>
  <c r="BD202" i="75"/>
  <c r="BD205" i="75"/>
  <c r="BD217" i="75"/>
  <c r="BD224" i="75"/>
  <c r="BD206" i="75"/>
  <c r="BD220" i="75"/>
  <c r="BD226" i="75"/>
  <c r="BD211" i="75"/>
  <c r="BD225" i="75"/>
  <c r="BD210" i="75"/>
  <c r="R200" i="75"/>
  <c r="R213" i="75"/>
  <c r="R210" i="75"/>
  <c r="R199" i="75"/>
  <c r="R202" i="75"/>
  <c r="R196" i="75"/>
  <c r="R201" i="75"/>
  <c r="R195" i="75"/>
  <c r="R226" i="75"/>
  <c r="R225" i="75"/>
  <c r="R214" i="75"/>
  <c r="R203" i="75"/>
  <c r="R216" i="75"/>
  <c r="R224" i="75"/>
  <c r="R205" i="75"/>
  <c r="R198" i="75"/>
  <c r="R217" i="75"/>
  <c r="R206" i="75"/>
  <c r="R219" i="75"/>
  <c r="R207" i="75"/>
  <c r="R208" i="75"/>
  <c r="R220" i="75"/>
  <c r="R221" i="75"/>
  <c r="R222" i="75"/>
  <c r="R212" i="75"/>
  <c r="R209" i="75"/>
  <c r="R215" i="75"/>
  <c r="R204" i="75"/>
  <c r="R223" i="75"/>
  <c r="R197" i="75"/>
  <c r="R211" i="75"/>
  <c r="R218" i="75"/>
  <c r="AH316" i="75"/>
  <c r="AH309" i="75"/>
  <c r="AH305" i="75"/>
  <c r="AH320" i="75"/>
  <c r="AH297" i="75"/>
  <c r="AH300" i="75"/>
  <c r="AH298" i="75"/>
  <c r="AH307" i="75"/>
  <c r="AH290" i="75"/>
  <c r="AH317" i="75"/>
  <c r="AH295" i="75"/>
  <c r="AH304" i="75"/>
  <c r="AH308" i="75"/>
  <c r="AH318" i="75"/>
  <c r="AH313" i="75"/>
  <c r="AH293" i="75"/>
  <c r="AH315" i="75"/>
  <c r="AH306" i="75"/>
  <c r="AH292" i="75"/>
  <c r="AH321" i="75"/>
  <c r="AH301" i="75"/>
  <c r="AH294" i="75"/>
  <c r="AH310" i="75"/>
  <c r="AH299" i="75"/>
  <c r="AH302" i="75"/>
  <c r="AH303" i="75"/>
  <c r="AH296" i="75"/>
  <c r="AH314" i="75"/>
  <c r="AH311" i="75"/>
  <c r="AH312" i="75"/>
  <c r="AH291" i="75"/>
  <c r="AH319" i="75"/>
  <c r="AP198" i="75"/>
  <c r="AP212" i="75"/>
  <c r="AP196" i="75"/>
  <c r="AP218" i="75"/>
  <c r="AP213" i="75"/>
  <c r="AP206" i="75"/>
  <c r="AP223" i="75"/>
  <c r="AP202" i="75"/>
  <c r="AP209" i="75"/>
  <c r="AP215" i="75"/>
  <c r="AP200" i="75"/>
  <c r="AP204" i="75"/>
  <c r="AP224" i="75"/>
  <c r="AP203" i="75"/>
  <c r="AP222" i="75"/>
  <c r="AP219" i="75"/>
  <c r="AP226" i="75"/>
  <c r="AP205" i="75"/>
  <c r="AP211" i="75"/>
  <c r="AP195" i="75"/>
  <c r="AP208" i="75"/>
  <c r="AP216" i="75"/>
  <c r="AP197" i="75"/>
  <c r="AP221" i="75"/>
  <c r="AP207" i="75"/>
  <c r="AP210" i="75"/>
  <c r="AP199" i="75"/>
  <c r="AP220" i="75"/>
  <c r="AP214" i="75"/>
  <c r="AP225" i="75"/>
  <c r="AP201" i="75"/>
  <c r="AP217" i="75"/>
  <c r="AB404" i="75"/>
  <c r="AB413" i="75"/>
  <c r="AB400" i="75"/>
  <c r="AB409" i="75"/>
  <c r="AB394" i="75"/>
  <c r="AB397" i="75"/>
  <c r="AB415" i="75"/>
  <c r="AB387" i="75"/>
  <c r="AB405" i="75"/>
  <c r="AB396" i="75"/>
  <c r="AB402" i="75"/>
  <c r="AB392" i="75"/>
  <c r="AB399" i="75"/>
  <c r="AB390" i="75"/>
  <c r="AB407" i="75"/>
  <c r="AB388" i="75"/>
  <c r="AB416" i="75"/>
  <c r="AB412" i="75"/>
  <c r="AB398" i="75"/>
  <c r="AB401" i="75"/>
  <c r="AB391" i="75"/>
  <c r="AB414" i="75"/>
  <c r="AB410" i="75"/>
  <c r="AB411" i="75"/>
  <c r="AB385" i="75"/>
  <c r="AB389" i="75"/>
  <c r="AB386" i="75"/>
  <c r="AB406" i="75"/>
  <c r="AB393" i="75"/>
  <c r="AB408" i="75"/>
  <c r="AB395" i="75"/>
  <c r="AB403" i="75"/>
  <c r="D407" i="75"/>
  <c r="D394" i="75"/>
  <c r="D389" i="75"/>
  <c r="D403" i="75"/>
  <c r="D409" i="75"/>
  <c r="D401" i="75"/>
  <c r="D411" i="75"/>
  <c r="D391" i="75"/>
  <c r="D396" i="75"/>
  <c r="D395" i="75"/>
  <c r="D392" i="75"/>
  <c r="D415" i="75"/>
  <c r="D397" i="75"/>
  <c r="D405" i="75"/>
  <c r="D387" i="75"/>
  <c r="D416" i="75"/>
  <c r="D404" i="75"/>
  <c r="D393" i="75"/>
  <c r="D413" i="75"/>
  <c r="D408" i="75"/>
  <c r="D414" i="75"/>
  <c r="D400" i="75"/>
  <c r="D410" i="75"/>
  <c r="D406" i="75"/>
  <c r="D399" i="75"/>
  <c r="D390" i="75"/>
  <c r="D386" i="75"/>
  <c r="D412" i="75"/>
  <c r="D398" i="75"/>
  <c r="D402" i="75"/>
  <c r="D388" i="75"/>
  <c r="D385" i="75"/>
  <c r="M408" i="75"/>
  <c r="M388" i="75"/>
  <c r="M395" i="75"/>
  <c r="M403" i="75"/>
  <c r="M409" i="75"/>
  <c r="M416" i="75"/>
  <c r="M415" i="75"/>
  <c r="M391" i="75"/>
  <c r="M394" i="75"/>
  <c r="M386" i="75"/>
  <c r="M390" i="75"/>
  <c r="M389" i="75"/>
  <c r="M396" i="75"/>
  <c r="M392" i="75"/>
  <c r="M410" i="75"/>
  <c r="M404" i="75"/>
  <c r="M393" i="75"/>
  <c r="M402" i="75"/>
  <c r="M414" i="75"/>
  <c r="M397" i="75"/>
  <c r="M406" i="75"/>
  <c r="M399" i="75"/>
  <c r="M411" i="75"/>
  <c r="M400" i="75"/>
  <c r="M385" i="75"/>
  <c r="M387" i="75"/>
  <c r="M398" i="75"/>
  <c r="M405" i="75"/>
  <c r="M407" i="75"/>
  <c r="M413" i="75"/>
  <c r="M401" i="75"/>
  <c r="M412" i="75"/>
  <c r="M222" i="75"/>
  <c r="M208" i="75"/>
  <c r="M200" i="75"/>
  <c r="M219" i="75"/>
  <c r="M204" i="75"/>
  <c r="M209" i="75"/>
  <c r="M215" i="75"/>
  <c r="M202" i="75"/>
  <c r="M220" i="75"/>
  <c r="M214" i="75"/>
  <c r="M216" i="75"/>
  <c r="M212" i="75"/>
  <c r="M218" i="75"/>
  <c r="M223" i="75"/>
  <c r="M206" i="75"/>
  <c r="M226" i="75"/>
  <c r="M201" i="75"/>
  <c r="M210" i="75"/>
  <c r="M211" i="75"/>
  <c r="M217" i="75"/>
  <c r="M205" i="75"/>
  <c r="M224" i="75"/>
  <c r="M198" i="75"/>
  <c r="M225" i="75"/>
  <c r="M203" i="75"/>
  <c r="M197" i="75"/>
  <c r="M207" i="75"/>
  <c r="M221" i="75"/>
  <c r="M195" i="75"/>
  <c r="M196" i="75"/>
  <c r="M199" i="75"/>
  <c r="M213" i="75"/>
  <c r="AP498" i="75"/>
  <c r="AP499" i="75"/>
  <c r="AP483" i="75"/>
  <c r="AP490" i="75"/>
  <c r="AP500" i="75"/>
  <c r="AP487" i="75"/>
  <c r="AP496" i="75"/>
  <c r="AP501" i="75"/>
  <c r="AP495" i="75"/>
  <c r="AP504" i="75"/>
  <c r="AP481" i="75"/>
  <c r="AP493" i="75"/>
  <c r="AP507" i="75"/>
  <c r="AP506" i="75"/>
  <c r="AP488" i="75"/>
  <c r="AP511" i="75"/>
  <c r="AP508" i="75"/>
  <c r="AP510" i="75"/>
  <c r="AP480" i="75"/>
  <c r="AP492" i="75"/>
  <c r="AP502" i="75"/>
  <c r="AP491" i="75"/>
  <c r="AP486" i="75"/>
  <c r="AP505" i="75"/>
  <c r="AP509" i="75"/>
  <c r="AP482" i="75"/>
  <c r="AP484" i="75"/>
  <c r="AP503" i="75"/>
  <c r="AP494" i="75"/>
  <c r="AP489" i="75"/>
  <c r="AP497" i="75"/>
  <c r="AP485" i="75"/>
  <c r="AC15" i="75"/>
  <c r="AC30" i="75"/>
  <c r="AC28" i="75"/>
  <c r="AC18" i="75"/>
  <c r="AC20" i="75"/>
  <c r="AC7" i="75"/>
  <c r="AC8" i="75"/>
  <c r="AC25" i="75"/>
  <c r="AC6" i="75"/>
  <c r="AC27" i="75"/>
  <c r="AC35" i="75"/>
  <c r="AC34" i="75"/>
  <c r="AC16" i="75"/>
  <c r="AC31" i="75"/>
  <c r="AC36" i="75"/>
  <c r="AC10" i="75"/>
  <c r="AC29" i="75"/>
  <c r="AC13" i="75"/>
  <c r="AC21" i="75"/>
  <c r="AC5" i="75"/>
  <c r="AC26" i="75"/>
  <c r="AC12" i="75"/>
  <c r="AC11" i="75"/>
  <c r="AC33" i="75"/>
  <c r="AC24" i="75"/>
  <c r="AC14" i="75"/>
  <c r="AC32" i="75"/>
  <c r="AC17" i="75"/>
  <c r="AC9" i="75"/>
  <c r="AC19" i="75"/>
  <c r="AC22" i="75"/>
  <c r="AC23" i="75"/>
  <c r="BD101" i="75"/>
  <c r="BD131" i="75"/>
  <c r="BD110" i="75"/>
  <c r="BD120" i="75"/>
  <c r="BD108" i="75"/>
  <c r="BD130" i="75"/>
  <c r="BD127" i="75"/>
  <c r="BD104" i="75"/>
  <c r="BD107" i="75"/>
  <c r="BD102" i="75"/>
  <c r="BD111" i="75"/>
  <c r="BD116" i="75"/>
  <c r="BD129" i="75"/>
  <c r="BD117" i="75"/>
  <c r="BD124" i="75"/>
  <c r="BD115" i="75"/>
  <c r="BD114" i="75"/>
  <c r="BD105" i="75"/>
  <c r="BD128" i="75"/>
  <c r="BD103" i="75"/>
  <c r="BD112" i="75"/>
  <c r="BD122" i="75"/>
  <c r="BD100" i="75"/>
  <c r="BD126" i="75"/>
  <c r="BD106" i="75"/>
  <c r="BD125" i="75"/>
  <c r="BD119" i="75"/>
  <c r="BD113" i="75"/>
  <c r="BD109" i="75"/>
  <c r="BD123" i="75"/>
  <c r="BD118" i="75"/>
  <c r="BD121" i="75"/>
  <c r="I400" i="75"/>
  <c r="I414" i="75"/>
  <c r="I388" i="75"/>
  <c r="I406" i="75"/>
  <c r="I402" i="75"/>
  <c r="I403" i="75"/>
  <c r="I415" i="75"/>
  <c r="I409" i="75"/>
  <c r="I416" i="75"/>
  <c r="I398" i="75"/>
  <c r="I389" i="75"/>
  <c r="I394" i="75"/>
  <c r="I408" i="75"/>
  <c r="I410" i="75"/>
  <c r="I413" i="75"/>
  <c r="I397" i="75"/>
  <c r="I386" i="75"/>
  <c r="I395" i="75"/>
  <c r="I392" i="75"/>
  <c r="I391" i="75"/>
  <c r="I407" i="75"/>
  <c r="I396" i="75"/>
  <c r="I401" i="75"/>
  <c r="I404" i="75"/>
  <c r="I385" i="75"/>
  <c r="I399" i="75"/>
  <c r="I405" i="75"/>
  <c r="I393" i="75"/>
  <c r="I412" i="75"/>
  <c r="I387" i="75"/>
  <c r="I411" i="75"/>
  <c r="I390" i="75"/>
  <c r="BB198" i="75"/>
  <c r="BB214" i="75"/>
  <c r="BB213" i="75"/>
  <c r="BB223" i="75"/>
  <c r="BB203" i="75"/>
  <c r="BB221" i="75"/>
  <c r="BB217" i="75"/>
  <c r="BB205" i="75"/>
  <c r="BB212" i="75"/>
  <c r="BB201" i="75"/>
  <c r="BB204" i="75"/>
  <c r="BB224" i="75"/>
  <c r="BB200" i="75"/>
  <c r="BB195" i="75"/>
  <c r="BB210" i="75"/>
  <c r="BB225" i="75"/>
  <c r="BB220" i="75"/>
  <c r="BB218" i="75"/>
  <c r="BB199" i="75"/>
  <c r="BB215" i="75"/>
  <c r="BB207" i="75"/>
  <c r="BB219" i="75"/>
  <c r="BB202" i="75"/>
  <c r="BB226" i="75"/>
  <c r="BB206" i="75"/>
  <c r="BB211" i="75"/>
  <c r="BB222" i="75"/>
  <c r="BB216" i="75"/>
  <c r="BB208" i="75"/>
  <c r="BB196" i="75"/>
  <c r="BB209" i="75"/>
  <c r="BB197" i="75"/>
  <c r="X213" i="75"/>
  <c r="X215" i="75"/>
  <c r="X219" i="75"/>
  <c r="X209" i="75"/>
  <c r="X202" i="75"/>
  <c r="X224" i="75"/>
  <c r="X210" i="75"/>
  <c r="X198" i="75"/>
  <c r="X207" i="75"/>
  <c r="X221" i="75"/>
  <c r="X197" i="75"/>
  <c r="X208" i="75"/>
  <c r="X223" i="75"/>
  <c r="X196" i="75"/>
  <c r="X201" i="75"/>
  <c r="X195" i="75"/>
  <c r="X226" i="75"/>
  <c r="X211" i="75"/>
  <c r="X218" i="75"/>
  <c r="X203" i="75"/>
  <c r="X225" i="75"/>
  <c r="X217" i="75"/>
  <c r="X220" i="75"/>
  <c r="X199" i="75"/>
  <c r="X222" i="75"/>
  <c r="X212" i="75"/>
  <c r="X216" i="75"/>
  <c r="X214" i="75"/>
  <c r="X204" i="75"/>
  <c r="X200" i="75"/>
  <c r="X206" i="75"/>
  <c r="X205" i="75"/>
  <c r="AW117" i="75"/>
  <c r="AW100" i="75"/>
  <c r="AW104" i="75"/>
  <c r="AW107" i="75"/>
  <c r="AW110" i="75"/>
  <c r="AW116" i="75"/>
  <c r="AW111" i="75"/>
  <c r="AW119" i="75"/>
  <c r="AW121" i="75"/>
  <c r="AW129" i="75"/>
  <c r="AW126" i="75"/>
  <c r="AW101" i="75"/>
  <c r="AW103" i="75"/>
  <c r="AW106" i="75"/>
  <c r="AW108" i="75"/>
  <c r="AW109" i="75"/>
  <c r="AW105" i="75"/>
  <c r="AW127" i="75"/>
  <c r="AW113" i="75"/>
  <c r="AW112" i="75"/>
  <c r="AW123" i="75"/>
  <c r="AW124" i="75"/>
  <c r="AW131" i="75"/>
  <c r="AW130" i="75"/>
  <c r="AW102" i="75"/>
  <c r="AW128" i="75"/>
  <c r="AW120" i="75"/>
  <c r="AW125" i="75"/>
  <c r="AW122" i="75"/>
  <c r="AW115" i="75"/>
  <c r="AW114" i="75"/>
  <c r="AW118" i="75"/>
  <c r="G6" i="75"/>
  <c r="G30" i="75"/>
  <c r="G32" i="75"/>
  <c r="G20" i="75"/>
  <c r="G10" i="75"/>
  <c r="G33" i="75"/>
  <c r="G16" i="75"/>
  <c r="G7" i="75"/>
  <c r="G23" i="75"/>
  <c r="G11" i="75"/>
  <c r="G28" i="75"/>
  <c r="G12" i="75"/>
  <c r="G29" i="75"/>
  <c r="G27" i="75"/>
  <c r="G14" i="75"/>
  <c r="G19" i="75"/>
  <c r="G22" i="75"/>
  <c r="G8" i="75"/>
  <c r="G34" i="75"/>
  <c r="G36" i="75"/>
  <c r="G35" i="75"/>
  <c r="G18" i="75"/>
  <c r="G24" i="75"/>
  <c r="G13" i="75"/>
  <c r="G21" i="75"/>
  <c r="G17" i="75"/>
  <c r="G25" i="75"/>
  <c r="G31" i="75"/>
  <c r="G5" i="75"/>
  <c r="G26" i="75"/>
  <c r="G15" i="75"/>
  <c r="G9" i="75"/>
  <c r="Z130" i="75"/>
  <c r="Z100" i="75"/>
  <c r="Z101" i="75"/>
  <c r="Z111" i="75"/>
  <c r="Z115" i="75"/>
  <c r="Z102" i="75"/>
  <c r="Z118" i="75"/>
  <c r="Z113" i="75"/>
  <c r="Z108" i="75"/>
  <c r="Z125" i="75"/>
  <c r="Z106" i="75"/>
  <c r="Z109" i="75"/>
  <c r="Z116" i="75"/>
  <c r="Z117" i="75"/>
  <c r="Z120" i="75"/>
  <c r="Z123" i="75"/>
  <c r="Z126" i="75"/>
  <c r="Z112" i="75"/>
  <c r="Z104" i="75"/>
  <c r="Z124" i="75"/>
  <c r="Z127" i="75"/>
  <c r="Z121" i="75"/>
  <c r="Z129" i="75"/>
  <c r="Z114" i="75"/>
  <c r="Z103" i="75"/>
  <c r="Z131" i="75"/>
  <c r="Z128" i="75"/>
  <c r="Z122" i="75"/>
  <c r="Z110" i="75"/>
  <c r="Z119" i="75"/>
  <c r="Z107" i="75"/>
  <c r="Z105" i="75"/>
  <c r="F393" i="75"/>
  <c r="F401" i="75"/>
  <c r="F388" i="75"/>
  <c r="F407" i="75"/>
  <c r="F413" i="75"/>
  <c r="F397" i="75"/>
  <c r="F386" i="75"/>
  <c r="F402" i="75"/>
  <c r="F406" i="75"/>
  <c r="F409" i="75"/>
  <c r="F403" i="75"/>
  <c r="F400" i="75"/>
  <c r="F399" i="75"/>
  <c r="F411" i="75"/>
  <c r="F416" i="75"/>
  <c r="F405" i="75"/>
  <c r="F391" i="75"/>
  <c r="F398" i="75"/>
  <c r="F412" i="75"/>
  <c r="F396" i="75"/>
  <c r="F394" i="75"/>
  <c r="F385" i="75"/>
  <c r="F404" i="75"/>
  <c r="F395" i="75"/>
  <c r="F390" i="75"/>
  <c r="F414" i="75"/>
  <c r="F387" i="75"/>
  <c r="F415" i="75"/>
  <c r="F392" i="75"/>
  <c r="F389" i="75"/>
  <c r="F410" i="75"/>
  <c r="F408" i="75"/>
  <c r="M15" i="75"/>
  <c r="M30" i="75"/>
  <c r="M28" i="75"/>
  <c r="M18" i="75"/>
  <c r="M20" i="75"/>
  <c r="M7" i="75"/>
  <c r="M8" i="75"/>
  <c r="M25" i="75"/>
  <c r="M6" i="75"/>
  <c r="M27" i="75"/>
  <c r="M35" i="75"/>
  <c r="M34" i="75"/>
  <c r="M16" i="75"/>
  <c r="M31" i="75"/>
  <c r="M36" i="75"/>
  <c r="M10" i="75"/>
  <c r="M29" i="75"/>
  <c r="M13" i="75"/>
  <c r="M21" i="75"/>
  <c r="M5" i="75"/>
  <c r="M26" i="75"/>
  <c r="M12" i="75"/>
  <c r="M11" i="75"/>
  <c r="M33" i="75"/>
  <c r="M24" i="75"/>
  <c r="M14" i="75"/>
  <c r="M32" i="75"/>
  <c r="M17" i="75"/>
  <c r="M9" i="75"/>
  <c r="M19" i="75"/>
  <c r="M22" i="75"/>
  <c r="M23" i="75"/>
  <c r="AG406" i="75"/>
  <c r="AG389" i="75"/>
  <c r="AG385" i="75"/>
  <c r="AG405" i="75"/>
  <c r="AG402" i="75"/>
  <c r="AG399" i="75"/>
  <c r="AG403" i="75"/>
  <c r="AG397" i="75"/>
  <c r="AG386" i="75"/>
  <c r="AG416" i="75"/>
  <c r="AG395" i="75"/>
  <c r="AG394" i="75"/>
  <c r="AG401" i="75"/>
  <c r="AG415" i="75"/>
  <c r="AG390" i="75"/>
  <c r="AG404" i="75"/>
  <c r="AG413" i="75"/>
  <c r="AG392" i="75"/>
  <c r="AG396" i="75"/>
  <c r="AG412" i="75"/>
  <c r="AG388" i="75"/>
  <c r="AG387" i="75"/>
  <c r="AG409" i="75"/>
  <c r="AG411" i="75"/>
  <c r="AG391" i="75"/>
  <c r="AG410" i="75"/>
  <c r="AG393" i="75"/>
  <c r="AG414" i="75"/>
  <c r="AG400" i="75"/>
  <c r="AG408" i="75"/>
  <c r="AG398" i="75"/>
  <c r="AG407" i="75"/>
  <c r="AB510" i="75"/>
  <c r="AB495" i="75"/>
  <c r="AB508" i="75"/>
  <c r="AB504" i="75"/>
  <c r="AB483" i="75"/>
  <c r="AB487" i="75"/>
  <c r="AB506" i="75"/>
  <c r="AB491" i="75"/>
  <c r="AB484" i="75"/>
  <c r="AB505" i="75"/>
  <c r="AB489" i="75"/>
  <c r="AB486" i="75"/>
  <c r="AB496" i="75"/>
  <c r="AB500" i="75"/>
  <c r="AB490" i="75"/>
  <c r="AB509" i="75"/>
  <c r="AB503" i="75"/>
  <c r="AB499" i="75"/>
  <c r="AB501" i="75"/>
  <c r="AB482" i="75"/>
  <c r="AB485" i="75"/>
  <c r="AB492" i="75"/>
  <c r="AB507" i="75"/>
  <c r="AB493" i="75"/>
  <c r="AB511" i="75"/>
  <c r="AB497" i="75"/>
  <c r="AB502" i="75"/>
  <c r="AB494" i="75"/>
  <c r="AB488" i="75"/>
  <c r="AB480" i="75"/>
  <c r="AB498" i="75"/>
  <c r="AB481" i="75"/>
  <c r="AW385" i="75"/>
  <c r="AW398" i="75"/>
  <c r="AW395" i="75"/>
  <c r="AW413" i="75"/>
  <c r="AW396" i="75"/>
  <c r="AW397" i="75"/>
  <c r="AW407" i="75"/>
  <c r="AW392" i="75"/>
  <c r="AW394" i="75"/>
  <c r="AW401" i="75"/>
  <c r="AW387" i="75"/>
  <c r="AW399" i="75"/>
  <c r="AW410" i="75"/>
  <c r="AW403" i="75"/>
  <c r="AW393" i="75"/>
  <c r="AW409" i="75"/>
  <c r="AW388" i="75"/>
  <c r="AW415" i="75"/>
  <c r="AW386" i="75"/>
  <c r="AW412" i="75"/>
  <c r="AW404" i="75"/>
  <c r="AW408" i="75"/>
  <c r="AW414" i="75"/>
  <c r="AW402" i="75"/>
  <c r="AW406" i="75"/>
  <c r="AW400" i="75"/>
  <c r="AW389" i="75"/>
  <c r="AW391" i="75"/>
  <c r="AW390" i="75"/>
  <c r="AW411" i="75"/>
  <c r="AW416" i="75"/>
  <c r="AW405" i="75"/>
  <c r="H207" i="75"/>
  <c r="H211" i="75"/>
  <c r="H200" i="75"/>
  <c r="H212" i="75"/>
  <c r="H208" i="75"/>
  <c r="H218" i="75"/>
  <c r="H204" i="75"/>
  <c r="H222" i="75"/>
  <c r="H206" i="75"/>
  <c r="H223" i="75"/>
  <c r="H215" i="75"/>
  <c r="H221" i="75"/>
  <c r="H219" i="75"/>
  <c r="H197" i="75"/>
  <c r="H209" i="75"/>
  <c r="H220" i="75"/>
  <c r="H202" i="75"/>
  <c r="H216" i="75"/>
  <c r="H213" i="75"/>
  <c r="H225" i="75"/>
  <c r="H210" i="75"/>
  <c r="H214" i="75"/>
  <c r="H199" i="75"/>
  <c r="H203" i="75"/>
  <c r="H226" i="75"/>
  <c r="H217" i="75"/>
  <c r="H196" i="75"/>
  <c r="H224" i="75"/>
  <c r="H201" i="75"/>
  <c r="H205" i="75"/>
  <c r="H195" i="75"/>
  <c r="H198" i="75"/>
  <c r="AO217" i="75"/>
  <c r="AO218" i="75"/>
  <c r="AO198" i="75"/>
  <c r="AO212" i="75"/>
  <c r="AO203" i="75"/>
  <c r="AO199" i="75"/>
  <c r="AO200" i="75"/>
  <c r="AO208" i="75"/>
  <c r="AO219" i="75"/>
  <c r="AO202" i="75"/>
  <c r="AO209" i="75"/>
  <c r="AO226" i="75"/>
  <c r="AO220" i="75"/>
  <c r="AO211" i="75"/>
  <c r="AO225" i="75"/>
  <c r="AO221" i="75"/>
  <c r="AO206" i="75"/>
  <c r="AO222" i="75"/>
  <c r="AO213" i="75"/>
  <c r="AO216" i="75"/>
  <c r="AO223" i="75"/>
  <c r="AO210" i="75"/>
  <c r="AO201" i="75"/>
  <c r="AO215" i="75"/>
  <c r="AO207" i="75"/>
  <c r="AO197" i="75"/>
  <c r="AO214" i="75"/>
  <c r="AO204" i="75"/>
  <c r="AO205" i="75"/>
  <c r="AO195" i="75"/>
  <c r="AO196" i="75"/>
  <c r="AO224" i="75"/>
  <c r="U124" i="75"/>
  <c r="U108" i="75"/>
  <c r="U109" i="75"/>
  <c r="U123" i="75"/>
  <c r="U120" i="75"/>
  <c r="U127" i="75"/>
  <c r="U112" i="75"/>
  <c r="U113" i="75"/>
  <c r="U130" i="75"/>
  <c r="U131" i="75"/>
  <c r="U122" i="75"/>
  <c r="U104" i="75"/>
  <c r="U116" i="75"/>
  <c r="U105" i="75"/>
  <c r="U110" i="75"/>
  <c r="U119" i="75"/>
  <c r="U117" i="75"/>
  <c r="U100" i="75"/>
  <c r="U125" i="75"/>
  <c r="U128" i="75"/>
  <c r="U103" i="75"/>
  <c r="U107" i="75"/>
  <c r="U111" i="75"/>
  <c r="U101" i="75"/>
  <c r="U106" i="75"/>
  <c r="U121" i="75"/>
  <c r="U115" i="75"/>
  <c r="U102" i="75"/>
  <c r="U118" i="75"/>
  <c r="U129" i="75"/>
  <c r="U126" i="75"/>
  <c r="U114" i="75"/>
  <c r="BD400" i="75"/>
  <c r="BD404" i="75"/>
  <c r="BD398" i="75"/>
  <c r="BD414" i="75"/>
  <c r="BD410" i="75"/>
  <c r="BD396" i="75"/>
  <c r="BD411" i="75"/>
  <c r="BD412" i="75"/>
  <c r="BD415" i="75"/>
  <c r="BD405" i="75"/>
  <c r="BD395" i="75"/>
  <c r="BD386" i="75"/>
  <c r="BD393" i="75"/>
  <c r="BD402" i="75"/>
  <c r="BD389" i="75"/>
  <c r="BD387" i="75"/>
  <c r="BD397" i="75"/>
  <c r="BD385" i="75"/>
  <c r="BD390" i="75"/>
  <c r="BD399" i="75"/>
  <c r="BD407" i="75"/>
  <c r="BD413" i="75"/>
  <c r="BD394" i="75"/>
  <c r="BD416" i="75"/>
  <c r="BD401" i="75"/>
  <c r="BD406" i="75"/>
  <c r="BD403" i="75"/>
  <c r="BD409" i="75"/>
  <c r="BD388" i="75"/>
  <c r="BD408" i="75"/>
  <c r="BD392" i="75"/>
  <c r="BD391" i="75"/>
  <c r="I307" i="75"/>
  <c r="I295" i="75"/>
  <c r="I315" i="75"/>
  <c r="I305" i="75"/>
  <c r="I301" i="75"/>
  <c r="I318" i="75"/>
  <c r="I314" i="75"/>
  <c r="I319" i="75"/>
  <c r="I294" i="75"/>
  <c r="I312" i="75"/>
  <c r="I321" i="75"/>
  <c r="I316" i="75"/>
  <c r="I296" i="75"/>
  <c r="I293" i="75"/>
  <c r="I292" i="75"/>
  <c r="I308" i="75"/>
  <c r="I299" i="75"/>
  <c r="I313" i="75"/>
  <c r="I291" i="75"/>
  <c r="I302" i="75"/>
  <c r="I309" i="75"/>
  <c r="I303" i="75"/>
  <c r="I298" i="75"/>
  <c r="I311" i="75"/>
  <c r="I310" i="75"/>
  <c r="I317" i="75"/>
  <c r="I290" i="75"/>
  <c r="I306" i="75"/>
  <c r="I300" i="75"/>
  <c r="I297" i="75"/>
  <c r="I320" i="75"/>
  <c r="I304" i="75"/>
  <c r="W411" i="75"/>
  <c r="W414" i="75"/>
  <c r="W416" i="75"/>
  <c r="W388" i="75"/>
  <c r="W385" i="75"/>
  <c r="W403" i="75"/>
  <c r="W387" i="75"/>
  <c r="W408" i="75"/>
  <c r="W404" i="75"/>
  <c r="W406" i="75"/>
  <c r="W415" i="75"/>
  <c r="W409" i="75"/>
  <c r="W397" i="75"/>
  <c r="W402" i="75"/>
  <c r="W394" i="75"/>
  <c r="W395" i="75"/>
  <c r="W413" i="75"/>
  <c r="W398" i="75"/>
  <c r="W405" i="75"/>
  <c r="W396" i="75"/>
  <c r="W389" i="75"/>
  <c r="W400" i="75"/>
  <c r="W412" i="75"/>
  <c r="W401" i="75"/>
  <c r="W386" i="75"/>
  <c r="W410" i="75"/>
  <c r="W393" i="75"/>
  <c r="W390" i="75"/>
  <c r="W392" i="75"/>
  <c r="W399" i="75"/>
  <c r="W407" i="75"/>
  <c r="W391" i="75"/>
  <c r="AL411" i="75"/>
  <c r="AL398" i="75"/>
  <c r="AL410" i="75"/>
  <c r="AL402" i="75"/>
  <c r="AL405" i="75"/>
  <c r="AL388" i="75"/>
  <c r="AL390" i="75"/>
  <c r="AL415" i="75"/>
  <c r="AL407" i="75"/>
  <c r="AL412" i="75"/>
  <c r="AL408" i="75"/>
  <c r="AL409" i="75"/>
  <c r="AL403" i="75"/>
  <c r="AL389" i="75"/>
  <c r="AL404" i="75"/>
  <c r="AL392" i="75"/>
  <c r="AL414" i="75"/>
  <c r="AL395" i="75"/>
  <c r="AL385" i="75"/>
  <c r="AL413" i="75"/>
  <c r="AL387" i="75"/>
  <c r="AL391" i="75"/>
  <c r="AL397" i="75"/>
  <c r="AL399" i="75"/>
  <c r="AL401" i="75"/>
  <c r="AL400" i="75"/>
  <c r="AL406" i="75"/>
  <c r="AL394" i="75"/>
  <c r="AL396" i="75"/>
  <c r="AL416" i="75"/>
  <c r="AL386" i="75"/>
  <c r="AL393" i="75"/>
  <c r="AN100" i="75"/>
  <c r="AN124" i="75"/>
  <c r="AN106" i="75"/>
  <c r="AN105" i="75"/>
  <c r="AN119" i="75"/>
  <c r="AN102" i="75"/>
  <c r="AN117" i="75"/>
  <c r="AN113" i="75"/>
  <c r="AN122" i="75"/>
  <c r="AN118" i="75"/>
  <c r="AN107" i="75"/>
  <c r="AN112" i="75"/>
  <c r="AN121" i="75"/>
  <c r="AN130" i="75"/>
  <c r="AN126" i="75"/>
  <c r="AN125" i="75"/>
  <c r="AN115" i="75"/>
  <c r="AN127" i="75"/>
  <c r="AN129" i="75"/>
  <c r="AN128" i="75"/>
  <c r="AN116" i="75"/>
  <c r="AN131" i="75"/>
  <c r="AN104" i="75"/>
  <c r="AN103" i="75"/>
  <c r="AN123" i="75"/>
  <c r="AN111" i="75"/>
  <c r="AN110" i="75"/>
  <c r="AN109" i="75"/>
  <c r="AN114" i="75"/>
  <c r="AN108" i="75"/>
  <c r="AN101" i="75"/>
  <c r="AN120" i="75"/>
  <c r="BC6" i="75"/>
  <c r="BC30" i="75"/>
  <c r="BC35" i="75"/>
  <c r="BC20" i="75"/>
  <c r="BC10" i="75"/>
  <c r="BC33" i="75"/>
  <c r="BC16" i="75"/>
  <c r="BC7" i="75"/>
  <c r="BC23" i="75"/>
  <c r="BC11" i="75"/>
  <c r="BC28" i="75"/>
  <c r="BC18" i="75"/>
  <c r="BC29" i="75"/>
  <c r="BC27" i="75"/>
  <c r="BC14" i="75"/>
  <c r="BC19" i="75"/>
  <c r="BC22" i="75"/>
  <c r="BC8" i="75"/>
  <c r="BC34" i="75"/>
  <c r="BC36" i="75"/>
  <c r="BC15" i="75"/>
  <c r="BC9" i="75"/>
  <c r="BC24" i="75"/>
  <c r="BC13" i="75"/>
  <c r="BC32" i="75"/>
  <c r="BC17" i="75"/>
  <c r="BC25" i="75"/>
  <c r="BC31" i="75"/>
  <c r="BC5" i="75"/>
  <c r="BC26" i="75"/>
  <c r="BC21" i="75"/>
  <c r="BC12" i="75"/>
  <c r="T124" i="75"/>
  <c r="T106" i="75"/>
  <c r="T129" i="75"/>
  <c r="T114" i="75"/>
  <c r="T109" i="75"/>
  <c r="T118" i="75"/>
  <c r="T122" i="75"/>
  <c r="T110" i="75"/>
  <c r="T131" i="75"/>
  <c r="T108" i="75"/>
  <c r="T130" i="75"/>
  <c r="T117" i="75"/>
  <c r="T113" i="75"/>
  <c r="T102" i="75"/>
  <c r="T115" i="75"/>
  <c r="T120" i="75"/>
  <c r="T100" i="75"/>
  <c r="T126" i="75"/>
  <c r="T112" i="75"/>
  <c r="T121" i="75"/>
  <c r="T119" i="75"/>
  <c r="T123" i="75"/>
  <c r="T125" i="75"/>
  <c r="T116" i="75"/>
  <c r="T104" i="75"/>
  <c r="T103" i="75"/>
  <c r="T107" i="75"/>
  <c r="T111" i="75"/>
  <c r="T101" i="75"/>
  <c r="T105" i="75"/>
  <c r="T128" i="75"/>
  <c r="T127" i="75"/>
  <c r="AN511" i="75"/>
  <c r="AN507" i="75"/>
  <c r="AN489" i="75"/>
  <c r="AN503" i="75"/>
  <c r="AN481" i="75"/>
  <c r="AN505" i="75"/>
  <c r="AN500" i="75"/>
  <c r="AN496" i="75"/>
  <c r="AN495" i="75"/>
  <c r="AN506" i="75"/>
  <c r="AN487" i="75"/>
  <c r="AN482" i="75"/>
  <c r="AN485" i="75"/>
  <c r="AN508" i="75"/>
  <c r="AN509" i="75"/>
  <c r="AN504" i="75"/>
  <c r="AN490" i="75"/>
  <c r="AN499" i="75"/>
  <c r="AN483" i="75"/>
  <c r="AN510" i="75"/>
  <c r="AN498" i="75"/>
  <c r="AN484" i="75"/>
  <c r="AN491" i="75"/>
  <c r="AN488" i="75"/>
  <c r="AN486" i="75"/>
  <c r="AN494" i="75"/>
  <c r="AN493" i="75"/>
  <c r="AN501" i="75"/>
  <c r="AN497" i="75"/>
  <c r="AN502" i="75"/>
  <c r="AN480" i="75"/>
  <c r="AN492" i="75"/>
  <c r="AG24" i="75"/>
  <c r="AG14" i="75"/>
  <c r="AG32" i="75"/>
  <c r="AG17" i="75"/>
  <c r="AG9" i="75"/>
  <c r="AG36" i="75"/>
  <c r="AG25" i="75"/>
  <c r="AG23" i="75"/>
  <c r="AG6" i="75"/>
  <c r="AG30" i="75"/>
  <c r="AG28" i="75"/>
  <c r="AG18" i="75"/>
  <c r="AG8" i="75"/>
  <c r="AG7" i="75"/>
  <c r="AG26" i="75"/>
  <c r="AG10" i="75"/>
  <c r="AG15" i="75"/>
  <c r="AG27" i="75"/>
  <c r="AG35" i="75"/>
  <c r="AG34" i="75"/>
  <c r="AG20" i="75"/>
  <c r="AG31" i="75"/>
  <c r="AG11" i="75"/>
  <c r="AG33" i="75"/>
  <c r="AG29" i="75"/>
  <c r="AG13" i="75"/>
  <c r="AG21" i="75"/>
  <c r="AG5" i="75"/>
  <c r="AG16" i="75"/>
  <c r="AG19" i="75"/>
  <c r="AG22" i="75"/>
  <c r="AG12" i="75"/>
  <c r="AK291" i="75"/>
  <c r="AK321" i="75"/>
  <c r="AK307" i="75"/>
  <c r="AK294" i="75"/>
  <c r="AK316" i="75"/>
  <c r="AK298" i="75"/>
  <c r="AK317" i="75"/>
  <c r="AK314" i="75"/>
  <c r="AK312" i="75"/>
  <c r="AK292" i="75"/>
  <c r="AK311" i="75"/>
  <c r="AK319" i="75"/>
  <c r="AK305" i="75"/>
  <c r="AK318" i="75"/>
  <c r="AK300" i="75"/>
  <c r="AK299" i="75"/>
  <c r="AK295" i="75"/>
  <c r="AK303" i="75"/>
  <c r="AK320" i="75"/>
  <c r="AK310" i="75"/>
  <c r="AK297" i="75"/>
  <c r="AK293" i="75"/>
  <c r="AK296" i="75"/>
  <c r="AK304" i="75"/>
  <c r="AK302" i="75"/>
  <c r="AK309" i="75"/>
  <c r="AK308" i="75"/>
  <c r="AK306" i="75"/>
  <c r="AK313" i="75"/>
  <c r="AK301" i="75"/>
  <c r="AK315" i="75"/>
  <c r="AK290" i="75"/>
  <c r="W511" i="75"/>
  <c r="W504" i="75"/>
  <c r="W497" i="75"/>
  <c r="W492" i="75"/>
  <c r="W485" i="75"/>
  <c r="W496" i="75"/>
  <c r="W510" i="75"/>
  <c r="W508" i="75"/>
  <c r="W484" i="75"/>
  <c r="W494" i="75"/>
  <c r="W507" i="75"/>
  <c r="W499" i="75"/>
  <c r="W490" i="75"/>
  <c r="W487" i="75"/>
  <c r="W498" i="75"/>
  <c r="W491" i="75"/>
  <c r="W502" i="75"/>
  <c r="W503" i="75"/>
  <c r="W506" i="75"/>
  <c r="W509" i="75"/>
  <c r="W480" i="75"/>
  <c r="W495" i="75"/>
  <c r="W501" i="75"/>
  <c r="W486" i="75"/>
  <c r="W488" i="75"/>
  <c r="W500" i="75"/>
  <c r="W493" i="75"/>
  <c r="W482" i="75"/>
  <c r="W483" i="75"/>
  <c r="W481" i="75"/>
  <c r="W505" i="75"/>
  <c r="W489" i="75"/>
  <c r="AO301" i="75"/>
  <c r="AO304" i="75"/>
  <c r="AO303" i="75"/>
  <c r="AO305" i="75"/>
  <c r="AO319" i="75"/>
  <c r="AO298" i="75"/>
  <c r="AO299" i="75"/>
  <c r="AO306" i="75"/>
  <c r="AO309" i="75"/>
  <c r="AO315" i="75"/>
  <c r="AO318" i="75"/>
  <c r="AO316" i="75"/>
  <c r="AO291" i="75"/>
  <c r="AO317" i="75"/>
  <c r="AO311" i="75"/>
  <c r="AO321" i="75"/>
  <c r="AO312" i="75"/>
  <c r="AO300" i="75"/>
  <c r="AO292" i="75"/>
  <c r="AO294" i="75"/>
  <c r="AO302" i="75"/>
  <c r="AO297" i="75"/>
  <c r="AO313" i="75"/>
  <c r="AO290" i="75"/>
  <c r="AO295" i="75"/>
  <c r="AO296" i="75"/>
  <c r="AO293" i="75"/>
  <c r="AO314" i="75"/>
  <c r="AO308" i="75"/>
  <c r="AO310" i="75"/>
  <c r="AO307" i="75"/>
  <c r="AO320" i="75"/>
  <c r="AE492" i="75"/>
  <c r="AE504" i="75"/>
  <c r="AE489" i="75"/>
  <c r="AE498" i="75"/>
  <c r="AE490" i="75"/>
  <c r="AE500" i="75"/>
  <c r="AE499" i="75"/>
  <c r="AE505" i="75"/>
  <c r="AE493" i="75"/>
  <c r="AE482" i="75"/>
  <c r="AE485" i="75"/>
  <c r="AE484" i="75"/>
  <c r="AE488" i="75"/>
  <c r="AE508" i="75"/>
  <c r="AE502" i="75"/>
  <c r="AE483" i="75"/>
  <c r="AE487" i="75"/>
  <c r="AE501" i="75"/>
  <c r="AE494" i="75"/>
  <c r="AE509" i="75"/>
  <c r="AE511" i="75"/>
  <c r="AE510" i="75"/>
  <c r="AE503" i="75"/>
  <c r="AE507" i="75"/>
  <c r="AE491" i="75"/>
  <c r="AE506" i="75"/>
  <c r="AE495" i="75"/>
  <c r="AE496" i="75"/>
  <c r="AE481" i="75"/>
  <c r="AE497" i="75"/>
  <c r="AE480" i="75"/>
  <c r="AE486" i="75"/>
  <c r="BA200" i="75"/>
  <c r="BA217" i="75"/>
  <c r="BA223" i="75"/>
  <c r="BA206" i="75"/>
  <c r="BA222" i="75"/>
  <c r="BA202" i="75"/>
  <c r="BA224" i="75"/>
  <c r="BA226" i="75"/>
  <c r="BA210" i="75"/>
  <c r="BA195" i="75"/>
  <c r="BA221" i="75"/>
  <c r="BA201" i="75"/>
  <c r="BA212" i="75"/>
  <c r="BA211" i="75"/>
  <c r="BA208" i="75"/>
  <c r="BA216" i="75"/>
  <c r="BA205" i="75"/>
  <c r="BA196" i="75"/>
  <c r="BA213" i="75"/>
  <c r="BA225" i="75"/>
  <c r="BA207" i="75"/>
  <c r="BA209" i="75"/>
  <c r="BA220" i="75"/>
  <c r="BA199" i="75"/>
  <c r="BA198" i="75"/>
  <c r="BA204" i="75"/>
  <c r="BA218" i="75"/>
  <c r="BA203" i="75"/>
  <c r="BA197" i="75"/>
  <c r="BA215" i="75"/>
  <c r="BA214" i="75"/>
  <c r="BA219" i="75"/>
  <c r="AN24" i="75"/>
  <c r="AN28" i="75"/>
  <c r="AN7" i="75"/>
  <c r="AN16" i="75"/>
  <c r="AN25" i="75"/>
  <c r="AN18" i="75"/>
  <c r="AN8" i="75"/>
  <c r="AN26" i="75"/>
  <c r="AN15" i="75"/>
  <c r="AN27" i="75"/>
  <c r="AN14" i="75"/>
  <c r="AN36" i="75"/>
  <c r="AN12" i="75"/>
  <c r="AN10" i="75"/>
  <c r="AN34" i="75"/>
  <c r="AN31" i="75"/>
  <c r="AN6" i="75"/>
  <c r="AN13" i="75"/>
  <c r="AN32" i="75"/>
  <c r="AN11" i="75"/>
  <c r="AN21" i="75"/>
  <c r="AN17" i="75"/>
  <c r="AN5" i="75"/>
  <c r="AN23" i="75"/>
  <c r="AN29" i="75"/>
  <c r="AN30" i="75"/>
  <c r="AN35" i="75"/>
  <c r="AN19" i="75"/>
  <c r="AN22" i="75"/>
  <c r="AN20" i="75"/>
  <c r="AN9" i="75"/>
  <c r="AN33" i="75"/>
  <c r="E297" i="75"/>
  <c r="E303" i="75"/>
  <c r="E294" i="75"/>
  <c r="E302" i="75"/>
  <c r="E313" i="75"/>
  <c r="E293" i="75"/>
  <c r="E306" i="75"/>
  <c r="E295" i="75"/>
  <c r="E299" i="75"/>
  <c r="E312" i="75"/>
  <c r="E291" i="75"/>
  <c r="E308" i="75"/>
  <c r="E309" i="75"/>
  <c r="E316" i="75"/>
  <c r="E298" i="75"/>
  <c r="E311" i="75"/>
  <c r="E304" i="75"/>
  <c r="E314" i="75"/>
  <c r="E290" i="75"/>
  <c r="E310" i="75"/>
  <c r="E300" i="75"/>
  <c r="E315" i="75"/>
  <c r="E320" i="75"/>
  <c r="E301" i="75"/>
  <c r="E292" i="75"/>
  <c r="E319" i="75"/>
  <c r="E307" i="75"/>
  <c r="E317" i="75"/>
  <c r="E321" i="75"/>
  <c r="E305" i="75"/>
  <c r="E296" i="75"/>
  <c r="E318" i="75"/>
  <c r="AC117" i="75"/>
  <c r="AC100" i="75"/>
  <c r="AC102" i="75"/>
  <c r="AC129" i="75"/>
  <c r="AC118" i="75"/>
  <c r="AC122" i="75"/>
  <c r="AC111" i="75"/>
  <c r="AC101" i="75"/>
  <c r="AC106" i="75"/>
  <c r="AC121" i="75"/>
  <c r="AC115" i="75"/>
  <c r="AC126" i="75"/>
  <c r="AC127" i="75"/>
  <c r="AC123" i="75"/>
  <c r="AC107" i="75"/>
  <c r="AC114" i="75"/>
  <c r="AC124" i="75"/>
  <c r="AC108" i="75"/>
  <c r="AC109" i="75"/>
  <c r="AC112" i="75"/>
  <c r="AC105" i="75"/>
  <c r="AC120" i="75"/>
  <c r="AC104" i="75"/>
  <c r="AC113" i="75"/>
  <c r="AC130" i="75"/>
  <c r="AC131" i="75"/>
  <c r="AC103" i="75"/>
  <c r="AC125" i="75"/>
  <c r="AC128" i="75"/>
  <c r="AC116" i="75"/>
  <c r="AC110" i="75"/>
  <c r="AC119" i="75"/>
  <c r="AK489" i="75"/>
  <c r="AK503" i="75"/>
  <c r="AK509" i="75"/>
  <c r="AK508" i="75"/>
  <c r="AK496" i="75"/>
  <c r="AK491" i="75"/>
  <c r="AK510" i="75"/>
  <c r="AK488" i="75"/>
  <c r="AK484" i="75"/>
  <c r="AK497" i="75"/>
  <c r="AK498" i="75"/>
  <c r="AK483" i="75"/>
  <c r="AK492" i="75"/>
  <c r="AK485" i="75"/>
  <c r="AK507" i="75"/>
  <c r="AK504" i="75"/>
  <c r="AK490" i="75"/>
  <c r="AK495" i="75"/>
  <c r="AK506" i="75"/>
  <c r="AK500" i="75"/>
  <c r="AK502" i="75"/>
  <c r="AK501" i="75"/>
  <c r="AK499" i="75"/>
  <c r="AK494" i="75"/>
  <c r="AK486" i="75"/>
  <c r="AK511" i="75"/>
  <c r="AK487" i="75"/>
  <c r="AK482" i="75"/>
  <c r="AK493" i="75"/>
  <c r="AK480" i="75"/>
  <c r="AK505" i="75"/>
  <c r="AK481" i="75"/>
  <c r="AL308" i="75"/>
  <c r="AL302" i="75"/>
  <c r="AL320" i="75"/>
  <c r="AL291" i="75"/>
  <c r="AL303" i="75"/>
  <c r="AL310" i="75"/>
  <c r="AL312" i="75"/>
  <c r="AL314" i="75"/>
  <c r="AL315" i="75"/>
  <c r="AL306" i="75"/>
  <c r="AL300" i="75"/>
  <c r="AL318" i="75"/>
  <c r="AL316" i="75"/>
  <c r="AL305" i="75"/>
  <c r="AL290" i="75"/>
  <c r="AL319" i="75"/>
  <c r="AL304" i="75"/>
  <c r="AL299" i="75"/>
  <c r="AL307" i="75"/>
  <c r="AL313" i="75"/>
  <c r="AL296" i="75"/>
  <c r="AL293" i="75"/>
  <c r="AL317" i="75"/>
  <c r="AL301" i="75"/>
  <c r="AL309" i="75"/>
  <c r="AL295" i="75"/>
  <c r="AL292" i="75"/>
  <c r="AL298" i="75"/>
  <c r="AL297" i="75"/>
  <c r="AL311" i="75"/>
  <c r="AL321" i="75"/>
  <c r="AL294" i="75"/>
  <c r="G201" i="75"/>
  <c r="G225" i="75"/>
  <c r="G202" i="75"/>
  <c r="G210" i="75"/>
  <c r="G203" i="75"/>
  <c r="G213" i="75"/>
  <c r="G216" i="75"/>
  <c r="G214" i="75"/>
  <c r="G218" i="75"/>
  <c r="G217" i="75"/>
  <c r="G207" i="75"/>
  <c r="G223" i="75"/>
  <c r="G205" i="75"/>
  <c r="G221" i="75"/>
  <c r="G215" i="75"/>
  <c r="G222" i="75"/>
  <c r="G197" i="75"/>
  <c r="G219" i="75"/>
  <c r="G195" i="75"/>
  <c r="G211" i="75"/>
  <c r="G208" i="75"/>
  <c r="G212" i="75"/>
  <c r="G200" i="75"/>
  <c r="G199" i="75"/>
  <c r="G206" i="75"/>
  <c r="G224" i="75"/>
  <c r="G209" i="75"/>
  <c r="G226" i="75"/>
  <c r="G198" i="75"/>
  <c r="G196" i="75"/>
  <c r="G220" i="75"/>
  <c r="G204" i="75"/>
  <c r="AB295" i="75"/>
  <c r="AB315" i="75"/>
  <c r="AB316" i="75"/>
  <c r="AB290" i="75"/>
  <c r="AB298" i="75"/>
  <c r="AB299" i="75"/>
  <c r="AB300" i="75"/>
  <c r="AB320" i="75"/>
  <c r="AB306" i="75"/>
  <c r="AB312" i="75"/>
  <c r="AB297" i="75"/>
  <c r="AB303" i="75"/>
  <c r="AB304" i="75"/>
  <c r="AB309" i="75"/>
  <c r="AB302" i="75"/>
  <c r="AB310" i="75"/>
  <c r="AB301" i="75"/>
  <c r="AB305" i="75"/>
  <c r="AB314" i="75"/>
  <c r="AB318" i="75"/>
  <c r="AB307" i="75"/>
  <c r="AB319" i="75"/>
  <c r="AB313" i="75"/>
  <c r="AB317" i="75"/>
  <c r="AB296" i="75"/>
  <c r="AB293" i="75"/>
  <c r="AB292" i="75"/>
  <c r="AB308" i="75"/>
  <c r="AB294" i="75"/>
  <c r="AB311" i="75"/>
  <c r="AB321" i="75"/>
  <c r="AB291" i="75"/>
  <c r="O197" i="75"/>
  <c r="O219" i="75"/>
  <c r="O222" i="75"/>
  <c r="O204" i="75"/>
  <c r="O211" i="75"/>
  <c r="O220" i="75"/>
  <c r="O212" i="75"/>
  <c r="O200" i="75"/>
  <c r="O202" i="75"/>
  <c r="O224" i="75"/>
  <c r="O195" i="75"/>
  <c r="O206" i="75"/>
  <c r="O226" i="75"/>
  <c r="O198" i="75"/>
  <c r="O196" i="75"/>
  <c r="O208" i="75"/>
  <c r="O201" i="75"/>
  <c r="O225" i="75"/>
  <c r="O199" i="75"/>
  <c r="O214" i="75"/>
  <c r="O205" i="75"/>
  <c r="O203" i="75"/>
  <c r="O213" i="75"/>
  <c r="O216" i="75"/>
  <c r="O218" i="75"/>
  <c r="O207" i="75"/>
  <c r="O217" i="75"/>
  <c r="O209" i="75"/>
  <c r="O223" i="75"/>
  <c r="O210" i="75"/>
  <c r="O221" i="75"/>
  <c r="O215" i="75"/>
  <c r="AA304" i="75"/>
  <c r="AA321" i="75"/>
  <c r="AA300" i="75"/>
  <c r="AA318" i="75"/>
  <c r="AA290" i="75"/>
  <c r="AA297" i="75"/>
  <c r="AA314" i="75"/>
  <c r="AA308" i="75"/>
  <c r="AA293" i="75"/>
  <c r="AA303" i="75"/>
  <c r="AA299" i="75"/>
  <c r="AA315" i="75"/>
  <c r="AA292" i="75"/>
  <c r="AA301" i="75"/>
  <c r="AA309" i="75"/>
  <c r="AA307" i="75"/>
  <c r="AA291" i="75"/>
  <c r="AA296" i="75"/>
  <c r="AA302" i="75"/>
  <c r="AA316" i="75"/>
  <c r="AA298" i="75"/>
  <c r="AA319" i="75"/>
  <c r="AA311" i="75"/>
  <c r="AA317" i="75"/>
  <c r="AA306" i="75"/>
  <c r="AA305" i="75"/>
  <c r="AA313" i="75"/>
  <c r="AA312" i="75"/>
  <c r="AA320" i="75"/>
  <c r="AA294" i="75"/>
  <c r="AA295" i="75"/>
  <c r="AA310" i="75"/>
  <c r="AJ15" i="75"/>
  <c r="AJ13" i="75"/>
  <c r="AJ14" i="75"/>
  <c r="AJ7" i="75"/>
  <c r="AJ16" i="75"/>
  <c r="AJ10" i="75"/>
  <c r="AJ34" i="75"/>
  <c r="AJ12" i="75"/>
  <c r="AJ6" i="75"/>
  <c r="AJ29" i="75"/>
  <c r="AJ21" i="75"/>
  <c r="AJ36" i="75"/>
  <c r="AJ8" i="75"/>
  <c r="AJ17" i="75"/>
  <c r="AJ5" i="75"/>
  <c r="AJ26" i="75"/>
  <c r="AJ24" i="75"/>
  <c r="AJ30" i="75"/>
  <c r="AJ32" i="75"/>
  <c r="AJ11" i="75"/>
  <c r="AJ22" i="75"/>
  <c r="AJ20" i="75"/>
  <c r="AJ9" i="75"/>
  <c r="AJ23" i="75"/>
  <c r="AJ27" i="75"/>
  <c r="AJ28" i="75"/>
  <c r="AJ35" i="75"/>
  <c r="AJ19" i="75"/>
  <c r="AJ25" i="75"/>
  <c r="AJ18" i="75"/>
  <c r="AJ31" i="75"/>
  <c r="AJ33" i="75"/>
  <c r="AM203" i="75"/>
  <c r="AM208" i="75"/>
  <c r="AM213" i="75"/>
  <c r="AM224" i="75"/>
  <c r="AM219" i="75"/>
  <c r="AM206" i="75"/>
  <c r="AM214" i="75"/>
  <c r="AM222" i="75"/>
  <c r="AM221" i="75"/>
  <c r="AM220" i="75"/>
  <c r="AM215" i="75"/>
  <c r="AM196" i="75"/>
  <c r="AM209" i="75"/>
  <c r="AM202" i="75"/>
  <c r="AM211" i="75"/>
  <c r="AM226" i="75"/>
  <c r="AM210" i="75"/>
  <c r="AM223" i="75"/>
  <c r="AM200" i="75"/>
  <c r="AM198" i="75"/>
  <c r="AM218" i="75"/>
  <c r="AM201" i="75"/>
  <c r="AM195" i="75"/>
  <c r="AM217" i="75"/>
  <c r="AM216" i="75"/>
  <c r="AM212" i="75"/>
  <c r="AM225" i="75"/>
  <c r="AM197" i="75"/>
  <c r="AM207" i="75"/>
  <c r="AM199" i="75"/>
  <c r="AM204" i="75"/>
  <c r="AM205" i="75"/>
  <c r="T24" i="75"/>
  <c r="T28" i="75"/>
  <c r="T35" i="75"/>
  <c r="T33" i="75"/>
  <c r="T22" i="75"/>
  <c r="T20" i="75"/>
  <c r="T9" i="75"/>
  <c r="T23" i="75"/>
  <c r="T15" i="75"/>
  <c r="T27" i="75"/>
  <c r="T14" i="75"/>
  <c r="T7" i="75"/>
  <c r="T19" i="75"/>
  <c r="T25" i="75"/>
  <c r="T18" i="75"/>
  <c r="T31" i="75"/>
  <c r="T6" i="75"/>
  <c r="T13" i="75"/>
  <c r="T21" i="75"/>
  <c r="T36" i="75"/>
  <c r="T16" i="75"/>
  <c r="T10" i="75"/>
  <c r="T34" i="75"/>
  <c r="T12" i="75"/>
  <c r="T29" i="75"/>
  <c r="T30" i="75"/>
  <c r="T32" i="75"/>
  <c r="T11" i="75"/>
  <c r="T8" i="75"/>
  <c r="T17" i="75"/>
  <c r="T5" i="75"/>
  <c r="T26" i="75"/>
  <c r="AS505" i="75"/>
  <c r="AS481" i="75"/>
  <c r="AS485" i="75"/>
  <c r="AS503" i="75"/>
  <c r="AS487" i="75"/>
  <c r="AS508" i="75"/>
  <c r="AS490" i="75"/>
  <c r="AS500" i="75"/>
  <c r="AS504" i="75"/>
  <c r="AS482" i="75"/>
  <c r="AS484" i="75"/>
  <c r="AS495" i="75"/>
  <c r="AS492" i="75"/>
  <c r="AS496" i="75"/>
  <c r="AS489" i="75"/>
  <c r="AS507" i="75"/>
  <c r="AS498" i="75"/>
  <c r="AS483" i="75"/>
  <c r="AS499" i="75"/>
  <c r="AS501" i="75"/>
  <c r="AS506" i="75"/>
  <c r="AS480" i="75"/>
  <c r="AS488" i="75"/>
  <c r="AS511" i="75"/>
  <c r="AS509" i="75"/>
  <c r="AS502" i="75"/>
  <c r="AS486" i="75"/>
  <c r="AS491" i="75"/>
  <c r="AS510" i="75"/>
  <c r="AS493" i="75"/>
  <c r="AS497" i="75"/>
  <c r="AS494" i="75"/>
  <c r="AY502" i="75"/>
  <c r="AY505" i="75"/>
  <c r="AY510" i="75"/>
  <c r="AY483" i="75"/>
  <c r="AY507" i="75"/>
  <c r="AY509" i="75"/>
  <c r="AY484" i="75"/>
  <c r="AY496" i="75"/>
  <c r="AY492" i="75"/>
  <c r="AY497" i="75"/>
  <c r="AY493" i="75"/>
  <c r="AY487" i="75"/>
  <c r="AY489" i="75"/>
  <c r="AY506" i="75"/>
  <c r="AY491" i="75"/>
  <c r="AY499" i="75"/>
  <c r="AY481" i="75"/>
  <c r="AY504" i="75"/>
  <c r="AY485" i="75"/>
  <c r="AY480" i="75"/>
  <c r="AY498" i="75"/>
  <c r="AY486" i="75"/>
  <c r="AY511" i="75"/>
  <c r="AY508" i="75"/>
  <c r="AY490" i="75"/>
  <c r="AY495" i="75"/>
  <c r="AY500" i="75"/>
  <c r="AY488" i="75"/>
  <c r="AY482" i="75"/>
  <c r="AY501" i="75"/>
  <c r="AY503" i="75"/>
  <c r="AY494" i="75"/>
  <c r="AX218" i="75"/>
  <c r="AX226" i="75"/>
  <c r="AX221" i="75"/>
  <c r="AX217" i="75"/>
  <c r="AX224" i="75"/>
  <c r="AX206" i="75"/>
  <c r="AX200" i="75"/>
  <c r="AX202" i="75"/>
  <c r="AX223" i="75"/>
  <c r="AX219" i="75"/>
  <c r="AX222" i="75"/>
  <c r="AX204" i="75"/>
  <c r="AX214" i="75"/>
  <c r="AX203" i="75"/>
  <c r="AX198" i="75"/>
  <c r="AX215" i="75"/>
  <c r="AX220" i="75"/>
  <c r="AX196" i="75"/>
  <c r="AX205" i="75"/>
  <c r="AX201" i="75"/>
  <c r="AX197" i="75"/>
  <c r="AX209" i="75"/>
  <c r="AX207" i="75"/>
  <c r="AX199" i="75"/>
  <c r="AX210" i="75"/>
  <c r="AX195" i="75"/>
  <c r="AX213" i="75"/>
  <c r="AX225" i="75"/>
  <c r="AX212" i="75"/>
  <c r="AX211" i="75"/>
  <c r="AX208" i="75"/>
  <c r="AX216" i="75"/>
  <c r="P131" i="75"/>
  <c r="P124" i="75"/>
  <c r="P103" i="75"/>
  <c r="P105" i="75"/>
  <c r="P128" i="75"/>
  <c r="P101" i="75"/>
  <c r="P107" i="75"/>
  <c r="P114" i="75"/>
  <c r="P100" i="75"/>
  <c r="P125" i="75"/>
  <c r="P106" i="75"/>
  <c r="P118" i="75"/>
  <c r="P111" i="75"/>
  <c r="P127" i="75"/>
  <c r="P129" i="75"/>
  <c r="P113" i="75"/>
  <c r="P130" i="75"/>
  <c r="P108" i="75"/>
  <c r="P112" i="75"/>
  <c r="P115" i="75"/>
  <c r="P122" i="75"/>
  <c r="P110" i="75"/>
  <c r="P117" i="75"/>
  <c r="P120" i="75"/>
  <c r="P104" i="75"/>
  <c r="P126" i="75"/>
  <c r="P123" i="75"/>
  <c r="P109" i="75"/>
  <c r="P119" i="75"/>
  <c r="P102" i="75"/>
  <c r="P121" i="75"/>
  <c r="P116" i="75"/>
  <c r="AE27" i="75"/>
  <c r="AE28" i="75"/>
  <c r="AE35" i="75"/>
  <c r="AE23" i="75"/>
  <c r="AE9" i="75"/>
  <c r="AE18" i="75"/>
  <c r="AE12" i="75"/>
  <c r="AE11" i="75"/>
  <c r="AE29" i="75"/>
  <c r="AE13" i="75"/>
  <c r="AE14" i="75"/>
  <c r="AE19" i="75"/>
  <c r="AE22" i="75"/>
  <c r="AE8" i="75"/>
  <c r="AE34" i="75"/>
  <c r="AE36" i="75"/>
  <c r="AE24" i="75"/>
  <c r="AE30" i="75"/>
  <c r="AE21" i="75"/>
  <c r="AE17" i="75"/>
  <c r="AE25" i="75"/>
  <c r="AE31" i="75"/>
  <c r="AE5" i="75"/>
  <c r="AE26" i="75"/>
  <c r="AE15" i="75"/>
  <c r="AE6" i="75"/>
  <c r="AE32" i="75"/>
  <c r="AE20" i="75"/>
  <c r="AE10" i="75"/>
  <c r="AE33" i="75"/>
  <c r="AE16" i="75"/>
  <c r="AE7" i="75"/>
  <c r="BB415" i="84"/>
  <c r="BB410" i="84"/>
  <c r="BB406" i="84"/>
  <c r="BB399" i="84"/>
  <c r="BB390" i="84"/>
  <c r="BB388" i="84"/>
  <c r="BB400" i="84"/>
  <c r="BB398" i="84"/>
  <c r="BB397" i="84"/>
  <c r="BB411" i="84"/>
  <c r="BB394" i="84"/>
  <c r="BB408" i="84"/>
  <c r="BB403" i="84"/>
  <c r="BB391" i="84"/>
  <c r="BB405" i="84"/>
  <c r="BB413" i="84"/>
  <c r="BB416" i="84"/>
  <c r="BB412" i="84"/>
  <c r="BB386" i="84"/>
  <c r="BB409" i="84"/>
  <c r="BB396" i="84"/>
  <c r="BB389" i="84"/>
  <c r="BB395" i="84"/>
  <c r="BB385" i="84"/>
  <c r="BB392" i="84"/>
  <c r="BB414" i="84"/>
  <c r="BB402" i="84"/>
  <c r="BB407" i="84"/>
  <c r="BB393" i="84"/>
  <c r="BB387" i="84"/>
  <c r="BB401" i="84"/>
  <c r="BB404" i="84"/>
  <c r="I491" i="84"/>
  <c r="I482" i="84"/>
  <c r="I511" i="84"/>
  <c r="I493" i="84"/>
  <c r="I481" i="84"/>
  <c r="I506" i="84"/>
  <c r="I503" i="84"/>
  <c r="I492" i="84"/>
  <c r="I500" i="84"/>
  <c r="I489" i="84"/>
  <c r="I510" i="84"/>
  <c r="I484" i="84"/>
  <c r="I501" i="84"/>
  <c r="I504" i="84"/>
  <c r="I505" i="84"/>
  <c r="I499" i="84"/>
  <c r="I485" i="84"/>
  <c r="I494" i="84"/>
  <c r="I507" i="84"/>
  <c r="I483" i="84"/>
  <c r="I488" i="84"/>
  <c r="I486" i="84"/>
  <c r="I502" i="84"/>
  <c r="I487" i="84"/>
  <c r="I508" i="84"/>
  <c r="I509" i="84"/>
  <c r="I496" i="84"/>
  <c r="I480" i="84"/>
  <c r="I490" i="84"/>
  <c r="I498" i="84"/>
  <c r="I497" i="84"/>
  <c r="I495" i="84"/>
  <c r="AL385" i="84"/>
  <c r="AL414" i="84"/>
  <c r="AL416" i="84"/>
  <c r="AL394" i="84"/>
  <c r="AL400" i="84"/>
  <c r="AL407" i="84"/>
  <c r="AL398" i="84"/>
  <c r="AL405" i="84"/>
  <c r="AL387" i="84"/>
  <c r="AL410" i="84"/>
  <c r="AL399" i="84"/>
  <c r="AL396" i="84"/>
  <c r="AL409" i="84"/>
  <c r="AL404" i="84"/>
  <c r="AL390" i="84"/>
  <c r="AL403" i="84"/>
  <c r="AL413" i="84"/>
  <c r="AL411" i="84"/>
  <c r="AL408" i="84"/>
  <c r="AL401" i="84"/>
  <c r="AL392" i="84"/>
  <c r="AL388" i="84"/>
  <c r="AL412" i="84"/>
  <c r="AL393" i="84"/>
  <c r="AL395" i="84"/>
  <c r="AL397" i="84"/>
  <c r="AL406" i="84"/>
  <c r="AL415" i="84"/>
  <c r="AL402" i="84"/>
  <c r="AL386" i="84"/>
  <c r="AL389" i="84"/>
  <c r="AL391" i="84"/>
  <c r="Q408" i="84"/>
  <c r="Q386" i="84"/>
  <c r="Q390" i="84"/>
  <c r="Q415" i="84"/>
  <c r="Q413" i="84"/>
  <c r="Q402" i="84"/>
  <c r="Q395" i="84"/>
  <c r="Q394" i="84"/>
  <c r="Q412" i="84"/>
  <c r="Q397" i="84"/>
  <c r="Q406" i="84"/>
  <c r="Q388" i="84"/>
  <c r="Q409" i="84"/>
  <c r="Q410" i="84"/>
  <c r="Q385" i="84"/>
  <c r="Q405" i="84"/>
  <c r="Q404" i="84"/>
  <c r="Q414" i="84"/>
  <c r="Q407" i="84"/>
  <c r="Q387" i="84"/>
  <c r="Q389" i="84"/>
  <c r="Q398" i="84"/>
  <c r="Q399" i="84"/>
  <c r="Q400" i="84"/>
  <c r="Q403" i="84"/>
  <c r="Q401" i="84"/>
  <c r="Q416" i="84"/>
  <c r="Q391" i="84"/>
  <c r="Q396" i="84"/>
  <c r="Q411" i="84"/>
  <c r="Q392" i="84"/>
  <c r="Q393" i="84"/>
  <c r="Z392" i="84"/>
  <c r="Z406" i="84"/>
  <c r="Z401" i="84"/>
  <c r="Z399" i="84"/>
  <c r="Z416" i="84"/>
  <c r="Z397" i="84"/>
  <c r="Z410" i="84"/>
  <c r="Z415" i="84"/>
  <c r="Z388" i="84"/>
  <c r="Z396" i="84"/>
  <c r="Z385" i="84"/>
  <c r="Z407" i="84"/>
  <c r="Z412" i="84"/>
  <c r="Z390" i="84"/>
  <c r="Z386" i="84"/>
  <c r="Z413" i="84"/>
  <c r="Z409" i="84"/>
  <c r="Z389" i="84"/>
  <c r="Z402" i="84"/>
  <c r="Z391" i="84"/>
  <c r="Z411" i="84"/>
  <c r="Z403" i="84"/>
  <c r="Z405" i="84"/>
  <c r="Z408" i="84"/>
  <c r="Z387" i="84"/>
  <c r="Z398" i="84"/>
  <c r="Z400" i="84"/>
  <c r="Z393" i="84"/>
  <c r="Z414" i="84"/>
  <c r="Z394" i="84"/>
  <c r="Z395" i="84"/>
  <c r="Z404" i="84"/>
  <c r="I212" i="84"/>
  <c r="I215" i="84"/>
  <c r="I204" i="84"/>
  <c r="I223" i="84"/>
  <c r="I202" i="84"/>
  <c r="I217" i="84"/>
  <c r="I216" i="84"/>
  <c r="I219" i="84"/>
  <c r="I214" i="84"/>
  <c r="I221" i="84"/>
  <c r="I198" i="84"/>
  <c r="I209" i="84"/>
  <c r="I226" i="84"/>
  <c r="I218" i="84"/>
  <c r="I196" i="84"/>
  <c r="I220" i="84"/>
  <c r="I211" i="84"/>
  <c r="I195" i="84"/>
  <c r="I203" i="84"/>
  <c r="I197" i="84"/>
  <c r="I222" i="84"/>
  <c r="I201" i="84"/>
  <c r="I207" i="84"/>
  <c r="I225" i="84"/>
  <c r="I213" i="84"/>
  <c r="I200" i="84"/>
  <c r="I208" i="84"/>
  <c r="I206" i="84"/>
  <c r="I210" i="84"/>
  <c r="I205" i="84"/>
  <c r="I199" i="84"/>
  <c r="I224" i="84"/>
  <c r="BA12" i="84"/>
  <c r="BA11" i="84"/>
  <c r="BA22" i="84"/>
  <c r="BA7" i="84"/>
  <c r="BA34" i="84"/>
  <c r="BA28" i="84"/>
  <c r="BA24" i="84"/>
  <c r="BA13" i="84"/>
  <c r="BA36" i="84"/>
  <c r="BA14" i="84"/>
  <c r="BA30" i="84"/>
  <c r="BA17" i="84"/>
  <c r="BA31" i="84"/>
  <c r="BA8" i="84"/>
  <c r="BA18" i="84"/>
  <c r="BA26" i="84"/>
  <c r="BA25" i="84"/>
  <c r="BA23" i="84"/>
  <c r="BA15" i="84"/>
  <c r="BA16" i="84"/>
  <c r="BA6" i="84"/>
  <c r="BA9" i="84"/>
  <c r="BA35" i="84"/>
  <c r="BA21" i="84"/>
  <c r="BA32" i="84"/>
  <c r="BA19" i="84"/>
  <c r="BA29" i="84"/>
  <c r="BA27" i="84"/>
  <c r="BA33" i="84"/>
  <c r="BA20" i="84"/>
  <c r="BA10" i="84"/>
  <c r="BA5" i="84"/>
  <c r="AH404" i="84"/>
  <c r="AH386" i="84"/>
  <c r="AH406" i="84"/>
  <c r="AH405" i="84"/>
  <c r="AH397" i="84"/>
  <c r="AH412" i="84"/>
  <c r="AH399" i="84"/>
  <c r="AH415" i="84"/>
  <c r="AH409" i="84"/>
  <c r="AH387" i="84"/>
  <c r="AH403" i="84"/>
  <c r="AH402" i="84"/>
  <c r="AH394" i="84"/>
  <c r="AH391" i="84"/>
  <c r="AH411" i="84"/>
  <c r="AH408" i="84"/>
  <c r="AH393" i="84"/>
  <c r="AH395" i="84"/>
  <c r="AH385" i="84"/>
  <c r="AH410" i="84"/>
  <c r="AH416" i="84"/>
  <c r="AH413" i="84"/>
  <c r="AH401" i="84"/>
  <c r="AH407" i="84"/>
  <c r="AH389" i="84"/>
  <c r="AH398" i="84"/>
  <c r="AH390" i="84"/>
  <c r="AH396" i="84"/>
  <c r="AH388" i="84"/>
  <c r="AH414" i="84"/>
  <c r="AH400" i="84"/>
  <c r="AH392" i="84"/>
  <c r="I109" i="84"/>
  <c r="I131" i="84"/>
  <c r="I119" i="84"/>
  <c r="I106" i="84"/>
  <c r="I107" i="84"/>
  <c r="I121" i="84"/>
  <c r="I110" i="84"/>
  <c r="I103" i="84"/>
  <c r="I111" i="84"/>
  <c r="I112" i="84"/>
  <c r="I118" i="84"/>
  <c r="I124" i="84"/>
  <c r="I115" i="84"/>
  <c r="I116" i="84"/>
  <c r="I113" i="84"/>
  <c r="I104" i="84"/>
  <c r="I122" i="84"/>
  <c r="I114" i="84"/>
  <c r="I128" i="84"/>
  <c r="I120" i="84"/>
  <c r="I102" i="84"/>
  <c r="I123" i="84"/>
  <c r="I117" i="84"/>
  <c r="I129" i="84"/>
  <c r="I108" i="84"/>
  <c r="I127" i="84"/>
  <c r="I100" i="84"/>
  <c r="I126" i="84"/>
  <c r="I101" i="84"/>
  <c r="I130" i="84"/>
  <c r="I105" i="84"/>
  <c r="I125" i="84"/>
  <c r="D403" i="84"/>
  <c r="D402" i="84"/>
  <c r="D390" i="84"/>
  <c r="D406" i="84"/>
  <c r="D399" i="84"/>
  <c r="D404" i="84"/>
  <c r="D405" i="84"/>
  <c r="D400" i="84"/>
  <c r="D387" i="84"/>
  <c r="D413" i="84"/>
  <c r="D415" i="84"/>
  <c r="D395" i="84"/>
  <c r="D410" i="84"/>
  <c r="D409" i="84"/>
  <c r="D388" i="84"/>
  <c r="D416" i="84"/>
  <c r="D401" i="84"/>
  <c r="D408" i="84"/>
  <c r="D394" i="84"/>
  <c r="D398" i="84"/>
  <c r="D407" i="84"/>
  <c r="D386" i="84"/>
  <c r="D396" i="84"/>
  <c r="D411" i="84"/>
  <c r="D389" i="84"/>
  <c r="D412" i="84"/>
  <c r="D391" i="84"/>
  <c r="D385" i="84"/>
  <c r="D414" i="84"/>
  <c r="D393" i="84"/>
  <c r="D397" i="84"/>
  <c r="D392" i="84"/>
  <c r="AC483" i="84"/>
  <c r="AC496" i="84"/>
  <c r="AC490" i="84"/>
  <c r="AC505" i="84"/>
  <c r="AC506" i="84"/>
  <c r="AC484" i="84"/>
  <c r="AC494" i="84"/>
  <c r="AC507" i="84"/>
  <c r="AC501" i="84"/>
  <c r="AC508" i="84"/>
  <c r="AC480" i="84"/>
  <c r="AC498" i="84"/>
  <c r="AC499" i="84"/>
  <c r="AC493" i="84"/>
  <c r="AC504" i="84"/>
  <c r="AC482" i="84"/>
  <c r="AC510" i="84"/>
  <c r="AC487" i="84"/>
  <c r="AC489" i="84"/>
  <c r="AC500" i="84"/>
  <c r="AC485" i="84"/>
  <c r="AC486" i="84"/>
  <c r="AC495" i="84"/>
  <c r="AC511" i="84"/>
  <c r="AC503" i="84"/>
  <c r="AC491" i="84"/>
  <c r="AC497" i="84"/>
  <c r="AC492" i="84"/>
  <c r="AC509" i="84"/>
  <c r="AC481" i="84"/>
  <c r="AC488" i="84"/>
  <c r="AC502" i="84"/>
  <c r="AZ196" i="84"/>
  <c r="AZ223" i="84"/>
  <c r="AZ211" i="84"/>
  <c r="AZ204" i="84"/>
  <c r="AZ218" i="84"/>
  <c r="AZ217" i="84"/>
  <c r="AZ197" i="84"/>
  <c r="AZ210" i="84"/>
  <c r="AZ199" i="84"/>
  <c r="AZ207" i="84"/>
  <c r="AZ201" i="84"/>
  <c r="AZ222" i="84"/>
  <c r="AZ209" i="84"/>
  <c r="AZ224" i="84"/>
  <c r="AZ221" i="84"/>
  <c r="AZ208" i="84"/>
  <c r="AZ205" i="84"/>
  <c r="AZ203" i="84"/>
  <c r="AZ226" i="84"/>
  <c r="AZ206" i="84"/>
  <c r="AZ213" i="84"/>
  <c r="AZ215" i="84"/>
  <c r="AZ202" i="84"/>
  <c r="AZ195" i="84"/>
  <c r="AZ200" i="84"/>
  <c r="AZ220" i="84"/>
  <c r="AZ198" i="84"/>
  <c r="AZ212" i="84"/>
  <c r="AZ216" i="84"/>
  <c r="AZ214" i="84"/>
  <c r="AZ225" i="84"/>
  <c r="AZ219" i="84"/>
  <c r="AR308" i="84"/>
  <c r="AR306" i="84"/>
  <c r="AR318" i="84"/>
  <c r="AR293" i="84"/>
  <c r="AR307" i="84"/>
  <c r="AR292" i="84"/>
  <c r="AR316" i="84"/>
  <c r="AR302" i="84"/>
  <c r="AR291" i="84"/>
  <c r="AR314" i="84"/>
  <c r="AR311" i="84"/>
  <c r="AR304" i="84"/>
  <c r="AR319" i="84"/>
  <c r="AR312" i="84"/>
  <c r="AR290" i="84"/>
  <c r="AR298" i="84"/>
  <c r="AR321" i="84"/>
  <c r="AR297" i="84"/>
  <c r="AR295" i="84"/>
  <c r="AR301" i="84"/>
  <c r="AR296" i="84"/>
  <c r="AR303" i="84"/>
  <c r="AR313" i="84"/>
  <c r="AR300" i="84"/>
  <c r="AR310" i="84"/>
  <c r="AR309" i="84"/>
  <c r="AR299" i="84"/>
  <c r="AR317" i="84"/>
  <c r="AR315" i="84"/>
  <c r="AR305" i="84"/>
  <c r="AR320" i="84"/>
  <c r="AR294" i="84"/>
  <c r="AG309" i="84"/>
  <c r="AG292" i="84"/>
  <c r="AG305" i="84"/>
  <c r="AG299" i="84"/>
  <c r="AG308" i="84"/>
  <c r="AG296" i="84"/>
  <c r="AG317" i="84"/>
  <c r="AG295" i="84"/>
  <c r="AG293" i="84"/>
  <c r="AG303" i="84"/>
  <c r="AG304" i="84"/>
  <c r="AG321" i="84"/>
  <c r="AG298" i="84"/>
  <c r="AG311" i="84"/>
  <c r="AG320" i="84"/>
  <c r="AG319" i="84"/>
  <c r="AG306" i="84"/>
  <c r="AG297" i="84"/>
  <c r="AG302" i="84"/>
  <c r="AG314" i="84"/>
  <c r="AG313" i="84"/>
  <c r="AG291" i="84"/>
  <c r="AG301" i="84"/>
  <c r="AG307" i="84"/>
  <c r="AG316" i="84"/>
  <c r="AG294" i="84"/>
  <c r="AG290" i="84"/>
  <c r="AG310" i="84"/>
  <c r="AG315" i="84"/>
  <c r="AG300" i="84"/>
  <c r="AG318" i="84"/>
  <c r="AG312" i="84"/>
  <c r="AW480" i="84"/>
  <c r="AW492" i="84"/>
  <c r="AW481" i="84"/>
  <c r="AW493" i="84"/>
  <c r="AW504" i="84"/>
  <c r="AW507" i="84"/>
  <c r="AW484" i="84"/>
  <c r="AW502" i="84"/>
  <c r="AW499" i="84"/>
  <c r="AW506" i="84"/>
  <c r="AW495" i="84"/>
  <c r="AW498" i="84"/>
  <c r="AW510" i="84"/>
  <c r="AW489" i="84"/>
  <c r="AW485" i="84"/>
  <c r="AW511" i="84"/>
  <c r="AW503" i="84"/>
  <c r="AW491" i="84"/>
  <c r="AW496" i="84"/>
  <c r="AW488" i="84"/>
  <c r="AW486" i="84"/>
  <c r="AW505" i="84"/>
  <c r="AW487" i="84"/>
  <c r="AW497" i="84"/>
  <c r="AW482" i="84"/>
  <c r="AW500" i="84"/>
  <c r="AW483" i="84"/>
  <c r="AW509" i="84"/>
  <c r="AW494" i="84"/>
  <c r="AW501" i="84"/>
  <c r="AW490" i="84"/>
  <c r="AW508" i="84"/>
  <c r="Y400" i="84"/>
  <c r="Y409" i="84"/>
  <c r="Y395" i="84"/>
  <c r="Y408" i="84"/>
  <c r="Y385" i="84"/>
  <c r="Y415" i="84"/>
  <c r="Y387" i="84"/>
  <c r="Y413" i="84"/>
  <c r="Y396" i="84"/>
  <c r="Y394" i="84"/>
  <c r="Y411" i="84"/>
  <c r="Y402" i="84"/>
  <c r="Y386" i="84"/>
  <c r="Y404" i="84"/>
  <c r="Y398" i="84"/>
  <c r="Y397" i="84"/>
  <c r="Y389" i="84"/>
  <c r="Y390" i="84"/>
  <c r="Y399" i="84"/>
  <c r="Y414" i="84"/>
  <c r="Y391" i="84"/>
  <c r="Y388" i="84"/>
  <c r="Y393" i="84"/>
  <c r="Y416" i="84"/>
  <c r="Y403" i="84"/>
  <c r="Y392" i="84"/>
  <c r="Y406" i="84"/>
  <c r="Y412" i="84"/>
  <c r="Y410" i="84"/>
  <c r="Y401" i="84"/>
  <c r="Y407" i="84"/>
  <c r="Y405" i="84"/>
  <c r="AI216" i="84"/>
  <c r="AI199" i="84"/>
  <c r="AI207" i="84"/>
  <c r="AI204" i="84"/>
  <c r="AI215" i="84"/>
  <c r="AI211" i="84"/>
  <c r="AI222" i="84"/>
  <c r="AI220" i="84"/>
  <c r="AI198" i="84"/>
  <c r="AI201" i="84"/>
  <c r="AI200" i="84"/>
  <c r="AI221" i="84"/>
  <c r="AI209" i="84"/>
  <c r="AI197" i="84"/>
  <c r="AI202" i="84"/>
  <c r="AI225" i="84"/>
  <c r="AI210" i="84"/>
  <c r="AI196" i="84"/>
  <c r="AI205" i="84"/>
  <c r="AI218" i="84"/>
  <c r="AI217" i="84"/>
  <c r="AI214" i="84"/>
  <c r="AI208" i="84"/>
  <c r="AI206" i="84"/>
  <c r="AI226" i="84"/>
  <c r="AI195" i="84"/>
  <c r="AI224" i="84"/>
  <c r="AI212" i="84"/>
  <c r="AI203" i="84"/>
  <c r="AI223" i="84"/>
  <c r="AI219" i="84"/>
  <c r="AI213" i="84"/>
  <c r="AM120" i="84"/>
  <c r="AM129" i="84"/>
  <c r="AM130" i="84"/>
  <c r="AM105" i="84"/>
  <c r="AM102" i="84"/>
  <c r="AM131" i="84"/>
  <c r="AM116" i="84"/>
  <c r="AM125" i="84"/>
  <c r="AM110" i="84"/>
  <c r="AM118" i="84"/>
  <c r="AM115" i="84"/>
  <c r="AM122" i="84"/>
  <c r="AM124" i="84"/>
  <c r="AM114" i="84"/>
  <c r="AM127" i="84"/>
  <c r="AM100" i="84"/>
  <c r="AM113" i="84"/>
  <c r="AM108" i="84"/>
  <c r="AM126" i="84"/>
  <c r="AM121" i="84"/>
  <c r="AM109" i="84"/>
  <c r="AM107" i="84"/>
  <c r="AM123" i="84"/>
  <c r="AM111" i="84"/>
  <c r="AM101" i="84"/>
  <c r="AM112" i="84"/>
  <c r="AM119" i="84"/>
  <c r="AM103" i="84"/>
  <c r="AM117" i="84"/>
  <c r="AM128" i="84"/>
  <c r="AM106" i="84"/>
  <c r="AM104" i="84"/>
  <c r="AB34" i="84"/>
  <c r="AB19" i="84"/>
  <c r="AB35" i="84"/>
  <c r="AB9" i="84"/>
  <c r="AB26" i="84"/>
  <c r="AB20" i="84"/>
  <c r="AB32" i="84"/>
  <c r="AB14" i="84"/>
  <c r="AB15" i="84"/>
  <c r="AB21" i="84"/>
  <c r="AB16" i="84"/>
  <c r="AB23" i="84"/>
  <c r="AB6" i="84"/>
  <c r="AB17" i="84"/>
  <c r="AB27" i="84"/>
  <c r="AB33" i="84"/>
  <c r="AB10" i="84"/>
  <c r="AB5" i="84"/>
  <c r="AB28" i="84"/>
  <c r="AB13" i="84"/>
  <c r="AB24" i="84"/>
  <c r="AB31" i="84"/>
  <c r="AB7" i="84"/>
  <c r="AB12" i="84"/>
  <c r="AB25" i="84"/>
  <c r="AB22" i="84"/>
  <c r="AB11" i="84"/>
  <c r="AB30" i="84"/>
  <c r="AB29" i="84"/>
  <c r="AB18" i="84"/>
  <c r="AB8" i="84"/>
  <c r="AB36" i="84"/>
  <c r="AQ298" i="84"/>
  <c r="AQ303" i="84"/>
  <c r="AQ317" i="84"/>
  <c r="AQ316" i="84"/>
  <c r="AQ300" i="84"/>
  <c r="AQ314" i="84"/>
  <c r="AQ319" i="84"/>
  <c r="AQ302" i="84"/>
  <c r="AQ293" i="84"/>
  <c r="AQ311" i="84"/>
  <c r="AQ313" i="84"/>
  <c r="AQ307" i="84"/>
  <c r="AQ296" i="84"/>
  <c r="AQ320" i="84"/>
  <c r="AQ315" i="84"/>
  <c r="AQ290" i="84"/>
  <c r="AQ321" i="84"/>
  <c r="AQ318" i="84"/>
  <c r="AQ308" i="84"/>
  <c r="AQ309" i="84"/>
  <c r="AQ297" i="84"/>
  <c r="AQ291" i="84"/>
  <c r="AQ295" i="84"/>
  <c r="AQ305" i="84"/>
  <c r="AQ306" i="84"/>
  <c r="AQ312" i="84"/>
  <c r="AQ292" i="84"/>
  <c r="AQ310" i="84"/>
  <c r="AQ301" i="84"/>
  <c r="AQ299" i="84"/>
  <c r="AQ294" i="84"/>
  <c r="AQ304" i="84"/>
  <c r="AY495" i="84"/>
  <c r="AY481" i="84"/>
  <c r="AY503" i="84"/>
  <c r="AY487" i="84"/>
  <c r="AY510" i="84"/>
  <c r="AY492" i="84"/>
  <c r="AY497" i="84"/>
  <c r="AY501" i="84"/>
  <c r="AY494" i="84"/>
  <c r="AY483" i="84"/>
  <c r="AY490" i="84"/>
  <c r="AY504" i="84"/>
  <c r="AY499" i="84"/>
  <c r="AY511" i="84"/>
  <c r="AY506" i="84"/>
  <c r="AY507" i="84"/>
  <c r="AY509" i="84"/>
  <c r="AY484" i="84"/>
  <c r="AY493" i="84"/>
  <c r="AY480" i="84"/>
  <c r="AY485" i="84"/>
  <c r="AY482" i="84"/>
  <c r="AY486" i="84"/>
  <c r="AY505" i="84"/>
  <c r="AY496" i="84"/>
  <c r="AY498" i="84"/>
  <c r="AY508" i="84"/>
  <c r="AY488" i="84"/>
  <c r="AY502" i="84"/>
  <c r="AY489" i="84"/>
  <c r="AY500" i="84"/>
  <c r="AY491" i="84"/>
  <c r="AO111" i="84"/>
  <c r="AO104" i="84"/>
  <c r="AO118" i="84"/>
  <c r="AO112" i="84"/>
  <c r="AO115" i="84"/>
  <c r="AO116" i="84"/>
  <c r="AO113" i="84"/>
  <c r="AO121" i="84"/>
  <c r="AO122" i="84"/>
  <c r="AO114" i="84"/>
  <c r="AO128" i="84"/>
  <c r="AO120" i="84"/>
  <c r="AO102" i="84"/>
  <c r="AO123" i="84"/>
  <c r="AO117" i="84"/>
  <c r="AO129" i="84"/>
  <c r="AO108" i="84"/>
  <c r="AO124" i="84"/>
  <c r="AO100" i="84"/>
  <c r="AO127" i="84"/>
  <c r="AO101" i="84"/>
  <c r="AO126" i="84"/>
  <c r="AO105" i="84"/>
  <c r="AO125" i="84"/>
  <c r="AO109" i="84"/>
  <c r="AO103" i="84"/>
  <c r="AO119" i="84"/>
  <c r="AO131" i="84"/>
  <c r="AO107" i="84"/>
  <c r="AO106" i="84"/>
  <c r="AO110" i="84"/>
  <c r="AO130" i="84"/>
  <c r="S32" i="84"/>
  <c r="S17" i="84"/>
  <c r="S20" i="84"/>
  <c r="S8" i="84"/>
  <c r="S13" i="84"/>
  <c r="S14" i="84"/>
  <c r="S27" i="84"/>
  <c r="S9" i="84"/>
  <c r="S33" i="84"/>
  <c r="S6" i="84"/>
  <c r="S24" i="84"/>
  <c r="S34" i="84"/>
  <c r="S12" i="84"/>
  <c r="S36" i="84"/>
  <c r="S29" i="84"/>
  <c r="S11" i="84"/>
  <c r="S22" i="84"/>
  <c r="S10" i="84"/>
  <c r="S5" i="84"/>
  <c r="S21" i="84"/>
  <c r="S18" i="84"/>
  <c r="S23" i="84"/>
  <c r="S15" i="84"/>
  <c r="S30" i="84"/>
  <c r="S35" i="84"/>
  <c r="S28" i="84"/>
  <c r="S31" i="84"/>
  <c r="S26" i="84"/>
  <c r="S25" i="84"/>
  <c r="S7" i="84"/>
  <c r="S19" i="84"/>
  <c r="S16" i="84"/>
  <c r="O391" i="84"/>
  <c r="O396" i="84"/>
  <c r="O411" i="84"/>
  <c r="O414" i="84"/>
  <c r="O398" i="84"/>
  <c r="O403" i="84"/>
  <c r="O416" i="84"/>
  <c r="O387" i="84"/>
  <c r="O393" i="84"/>
  <c r="O404" i="84"/>
  <c r="O395" i="84"/>
  <c r="O385" i="84"/>
  <c r="O402" i="84"/>
  <c r="O399" i="84"/>
  <c r="O412" i="84"/>
  <c r="O415" i="84"/>
  <c r="O406" i="84"/>
  <c r="O410" i="84"/>
  <c r="O409" i="84"/>
  <c r="O408" i="84"/>
  <c r="O389" i="84"/>
  <c r="O405" i="84"/>
  <c r="O401" i="84"/>
  <c r="O407" i="84"/>
  <c r="O386" i="84"/>
  <c r="O394" i="84"/>
  <c r="O392" i="84"/>
  <c r="O400" i="84"/>
  <c r="O413" i="84"/>
  <c r="O397" i="84"/>
  <c r="O388" i="84"/>
  <c r="O390" i="84"/>
  <c r="BB483" i="84"/>
  <c r="BB481" i="84"/>
  <c r="BB491" i="84"/>
  <c r="BB487" i="84"/>
  <c r="BB504" i="84"/>
  <c r="BB498" i="84"/>
  <c r="BB507" i="84"/>
  <c r="BB495" i="84"/>
  <c r="BB499" i="84"/>
  <c r="BB506" i="84"/>
  <c r="BB488" i="84"/>
  <c r="BB505" i="84"/>
  <c r="BB510" i="84"/>
  <c r="BB485" i="84"/>
  <c r="BB486" i="84"/>
  <c r="BB480" i="84"/>
  <c r="BB494" i="84"/>
  <c r="BB490" i="84"/>
  <c r="BB501" i="84"/>
  <c r="BB489" i="84"/>
  <c r="BB484" i="84"/>
  <c r="BB492" i="84"/>
  <c r="BB500" i="84"/>
  <c r="BB503" i="84"/>
  <c r="BB508" i="84"/>
  <c r="BB511" i="84"/>
  <c r="BB482" i="84"/>
  <c r="BB497" i="84"/>
  <c r="BB496" i="84"/>
  <c r="BB502" i="84"/>
  <c r="BB493" i="84"/>
  <c r="BB509" i="84"/>
  <c r="AO317" i="84"/>
  <c r="AO309" i="84"/>
  <c r="AO307" i="84"/>
  <c r="AO296" i="84"/>
  <c r="AO297" i="84"/>
  <c r="AO308" i="84"/>
  <c r="AO314" i="84"/>
  <c r="AO291" i="84"/>
  <c r="AO292" i="84"/>
  <c r="AO301" i="84"/>
  <c r="AO316" i="84"/>
  <c r="AO306" i="84"/>
  <c r="AO302" i="84"/>
  <c r="AO305" i="84"/>
  <c r="AO319" i="84"/>
  <c r="AO310" i="84"/>
  <c r="AO318" i="84"/>
  <c r="AO303" i="84"/>
  <c r="AO321" i="84"/>
  <c r="AO293" i="84"/>
  <c r="AO294" i="84"/>
  <c r="AO298" i="84"/>
  <c r="AO313" i="84"/>
  <c r="AO304" i="84"/>
  <c r="AO295" i="84"/>
  <c r="AO290" i="84"/>
  <c r="AO300" i="84"/>
  <c r="AO312" i="84"/>
  <c r="AO299" i="84"/>
  <c r="AO320" i="84"/>
  <c r="AO311" i="84"/>
  <c r="AO315" i="84"/>
  <c r="AZ412" i="84"/>
  <c r="AZ399" i="84"/>
  <c r="AZ402" i="84"/>
  <c r="AZ409" i="84"/>
  <c r="AZ392" i="84"/>
  <c r="AZ414" i="84"/>
  <c r="AZ408" i="84"/>
  <c r="AZ390" i="84"/>
  <c r="AZ403" i="84"/>
  <c r="AZ396" i="84"/>
  <c r="AZ404" i="84"/>
  <c r="AZ393" i="84"/>
  <c r="AZ394" i="84"/>
  <c r="AZ415" i="84"/>
  <c r="AZ407" i="84"/>
  <c r="AZ406" i="84"/>
  <c r="AZ387" i="84"/>
  <c r="AZ410" i="84"/>
  <c r="AZ398" i="84"/>
  <c r="AZ413" i="84"/>
  <c r="AZ411" i="84"/>
  <c r="AZ397" i="84"/>
  <c r="AZ401" i="84"/>
  <c r="AZ388" i="84"/>
  <c r="AZ389" i="84"/>
  <c r="AZ391" i="84"/>
  <c r="AZ385" i="84"/>
  <c r="AZ386" i="84"/>
  <c r="AZ416" i="84"/>
  <c r="AZ395" i="84"/>
  <c r="AZ405" i="84"/>
  <c r="AZ400" i="84"/>
  <c r="X195" i="84"/>
  <c r="X201" i="84"/>
  <c r="X219" i="84"/>
  <c r="X224" i="84"/>
  <c r="X215" i="84"/>
  <c r="X204" i="84"/>
  <c r="X199" i="84"/>
  <c r="X216" i="84"/>
  <c r="X203" i="84"/>
  <c r="X218" i="84"/>
  <c r="X222" i="84"/>
  <c r="X223" i="84"/>
  <c r="X202" i="84"/>
  <c r="X213" i="84"/>
  <c r="X200" i="84"/>
  <c r="X196" i="84"/>
  <c r="X220" i="84"/>
  <c r="X226" i="84"/>
  <c r="X198" i="84"/>
  <c r="X210" i="84"/>
  <c r="X211" i="84"/>
  <c r="X221" i="84"/>
  <c r="X212" i="84"/>
  <c r="X209" i="84"/>
  <c r="X225" i="84"/>
  <c r="X205" i="84"/>
  <c r="X207" i="84"/>
  <c r="X197" i="84"/>
  <c r="X208" i="84"/>
  <c r="X217" i="84"/>
  <c r="X206" i="84"/>
  <c r="X214" i="84"/>
  <c r="BB36" i="84"/>
  <c r="BB17" i="84"/>
  <c r="BB11" i="84"/>
  <c r="BB9" i="84"/>
  <c r="BB33" i="84"/>
  <c r="BB14" i="84"/>
  <c r="BB18" i="84"/>
  <c r="BB8" i="84"/>
  <c r="BB35" i="84"/>
  <c r="BB16" i="84"/>
  <c r="BB5" i="84"/>
  <c r="BB30" i="84"/>
  <c r="BB6" i="84"/>
  <c r="BB24" i="84"/>
  <c r="BB10" i="84"/>
  <c r="BB23" i="84"/>
  <c r="BB32" i="84"/>
  <c r="BB19" i="84"/>
  <c r="BB31" i="84"/>
  <c r="BB26" i="84"/>
  <c r="BB25" i="84"/>
  <c r="BB12" i="84"/>
  <c r="BB15" i="84"/>
  <c r="BB22" i="84"/>
  <c r="BB13" i="84"/>
  <c r="BB28" i="84"/>
  <c r="BB21" i="84"/>
  <c r="BB27" i="84"/>
  <c r="BB29" i="84"/>
  <c r="BB20" i="84"/>
  <c r="BB34" i="84"/>
  <c r="BB7" i="84"/>
  <c r="AU494" i="84"/>
  <c r="AU482" i="84"/>
  <c r="AU492" i="84"/>
  <c r="AU502" i="84"/>
  <c r="AU499" i="84"/>
  <c r="AU498" i="84"/>
  <c r="AU501" i="84"/>
  <c r="AU481" i="84"/>
  <c r="AU510" i="84"/>
  <c r="AU484" i="84"/>
  <c r="AU488" i="84"/>
  <c r="AU508" i="84"/>
  <c r="AU509" i="84"/>
  <c r="AU505" i="84"/>
  <c r="AU506" i="84"/>
  <c r="AU490" i="84"/>
  <c r="AU496" i="84"/>
  <c r="AU486" i="84"/>
  <c r="AU503" i="84"/>
  <c r="AU487" i="84"/>
  <c r="AU500" i="84"/>
  <c r="AU491" i="84"/>
  <c r="AU480" i="84"/>
  <c r="AU507" i="84"/>
  <c r="AU485" i="84"/>
  <c r="AU504" i="84"/>
  <c r="AU497" i="84"/>
  <c r="AU489" i="84"/>
  <c r="AU483" i="84"/>
  <c r="AU493" i="84"/>
  <c r="AU511" i="84"/>
  <c r="AU495" i="84"/>
  <c r="AO207" i="84"/>
  <c r="AO201" i="84"/>
  <c r="AO225" i="84"/>
  <c r="AO203" i="84"/>
  <c r="AO219" i="84"/>
  <c r="AO196" i="84"/>
  <c r="AO210" i="84"/>
  <c r="AO197" i="84"/>
  <c r="AO200" i="84"/>
  <c r="AO222" i="84"/>
  <c r="AO204" i="84"/>
  <c r="AO218" i="84"/>
  <c r="AO198" i="84"/>
  <c r="AO199" i="84"/>
  <c r="AO220" i="84"/>
  <c r="AO223" i="84"/>
  <c r="AO211" i="84"/>
  <c r="AO214" i="84"/>
  <c r="AO205" i="84"/>
  <c r="AO221" i="84"/>
  <c r="AO213" i="84"/>
  <c r="AO224" i="84"/>
  <c r="AO215" i="84"/>
  <c r="AO202" i="84"/>
  <c r="AO226" i="84"/>
  <c r="AO212" i="84"/>
  <c r="AO209" i="84"/>
  <c r="AO216" i="84"/>
  <c r="AO208" i="84"/>
  <c r="AO195" i="84"/>
  <c r="AO217" i="84"/>
  <c r="AO206" i="84"/>
  <c r="N119" i="84"/>
  <c r="N102" i="84"/>
  <c r="N103" i="84"/>
  <c r="N112" i="84"/>
  <c r="N113" i="84"/>
  <c r="N131" i="84"/>
  <c r="N120" i="84"/>
  <c r="N114" i="84"/>
  <c r="N118" i="84"/>
  <c r="N123" i="84"/>
  <c r="N122" i="84"/>
  <c r="N115" i="84"/>
  <c r="N129" i="84"/>
  <c r="N124" i="84"/>
  <c r="N109" i="84"/>
  <c r="N116" i="84"/>
  <c r="N117" i="84"/>
  <c r="N105" i="84"/>
  <c r="N107" i="84"/>
  <c r="N101" i="84"/>
  <c r="N128" i="84"/>
  <c r="N106" i="84"/>
  <c r="N126" i="84"/>
  <c r="N108" i="84"/>
  <c r="N100" i="84"/>
  <c r="N104" i="84"/>
  <c r="N125" i="84"/>
  <c r="N130" i="84"/>
  <c r="N110" i="84"/>
  <c r="N127" i="84"/>
  <c r="N111" i="84"/>
  <c r="N121" i="84"/>
  <c r="AE21" i="84"/>
  <c r="AE7" i="84"/>
  <c r="AE17" i="84"/>
  <c r="AE14" i="84"/>
  <c r="AE31" i="84"/>
  <c r="AE8" i="84"/>
  <c r="AE29" i="84"/>
  <c r="AE16" i="84"/>
  <c r="AE33" i="84"/>
  <c r="AE11" i="84"/>
  <c r="AE24" i="84"/>
  <c r="AE22" i="84"/>
  <c r="AE12" i="84"/>
  <c r="AE30" i="84"/>
  <c r="AE27" i="84"/>
  <c r="AE13" i="84"/>
  <c r="AE10" i="84"/>
  <c r="AE32" i="84"/>
  <c r="AE5" i="84"/>
  <c r="AE20" i="84"/>
  <c r="AE18" i="84"/>
  <c r="AE23" i="84"/>
  <c r="AE26" i="84"/>
  <c r="AE6" i="84"/>
  <c r="AE15" i="84"/>
  <c r="AE9" i="84"/>
  <c r="AE36" i="84"/>
  <c r="AE34" i="84"/>
  <c r="AE25" i="84"/>
  <c r="AE28" i="84"/>
  <c r="AE35" i="84"/>
  <c r="AE19" i="84"/>
  <c r="AH223" i="84"/>
  <c r="AH210" i="84"/>
  <c r="AH219" i="84"/>
  <c r="AH211" i="84"/>
  <c r="AH216" i="84"/>
  <c r="AH204" i="84"/>
  <c r="AH195" i="84"/>
  <c r="AH221" i="84"/>
  <c r="AH201" i="84"/>
  <c r="AH217" i="84"/>
  <c r="AH213" i="84"/>
  <c r="AH214" i="84"/>
  <c r="AH212" i="84"/>
  <c r="AH202" i="84"/>
  <c r="AH226" i="84"/>
  <c r="AH198" i="84"/>
  <c r="AH199" i="84"/>
  <c r="AH200" i="84"/>
  <c r="AH225" i="84"/>
  <c r="AH209" i="84"/>
  <c r="AH220" i="84"/>
  <c r="AH222" i="84"/>
  <c r="AH224" i="84"/>
  <c r="AH205" i="84"/>
  <c r="AH208" i="84"/>
  <c r="AH215" i="84"/>
  <c r="AH207" i="84"/>
  <c r="AH197" i="84"/>
  <c r="AH218" i="84"/>
  <c r="AH206" i="84"/>
  <c r="AH203" i="84"/>
  <c r="AH196" i="84"/>
  <c r="V495" i="84"/>
  <c r="V507" i="84"/>
  <c r="V480" i="84"/>
  <c r="V506" i="84"/>
  <c r="V483" i="84"/>
  <c r="V504" i="84"/>
  <c r="V500" i="84"/>
  <c r="V505" i="84"/>
  <c r="V510" i="84"/>
  <c r="V509" i="84"/>
  <c r="V486" i="84"/>
  <c r="V496" i="84"/>
  <c r="V502" i="84"/>
  <c r="V498" i="84"/>
  <c r="V485" i="84"/>
  <c r="V493" i="84"/>
  <c r="V487" i="84"/>
  <c r="V494" i="84"/>
  <c r="V503" i="84"/>
  <c r="V482" i="84"/>
  <c r="V491" i="84"/>
  <c r="V497" i="84"/>
  <c r="V481" i="84"/>
  <c r="V508" i="84"/>
  <c r="V484" i="84"/>
  <c r="V501" i="84"/>
  <c r="V499" i="84"/>
  <c r="V490" i="84"/>
  <c r="V492" i="84"/>
  <c r="V511" i="84"/>
  <c r="V488" i="84"/>
  <c r="V489" i="84"/>
  <c r="W395" i="84"/>
  <c r="W413" i="84"/>
  <c r="W390" i="84"/>
  <c r="W388" i="84"/>
  <c r="W415" i="84"/>
  <c r="W411" i="84"/>
  <c r="W386" i="84"/>
  <c r="W385" i="84"/>
  <c r="W392" i="84"/>
  <c r="W407" i="84"/>
  <c r="W412" i="84"/>
  <c r="W414" i="84"/>
  <c r="W397" i="84"/>
  <c r="W401" i="84"/>
  <c r="W398" i="84"/>
  <c r="W410" i="84"/>
  <c r="W416" i="84"/>
  <c r="W394" i="84"/>
  <c r="W389" i="84"/>
  <c r="W403" i="84"/>
  <c r="W402" i="84"/>
  <c r="W396" i="84"/>
  <c r="W393" i="84"/>
  <c r="W406" i="84"/>
  <c r="W399" i="84"/>
  <c r="W405" i="84"/>
  <c r="W408" i="84"/>
  <c r="W391" i="84"/>
  <c r="W400" i="84"/>
  <c r="W387" i="84"/>
  <c r="W409" i="84"/>
  <c r="W404" i="84"/>
  <c r="T199" i="84"/>
  <c r="T197" i="84"/>
  <c r="T208" i="84"/>
  <c r="T214" i="84"/>
  <c r="T213" i="84"/>
  <c r="T207" i="84"/>
  <c r="T212" i="84"/>
  <c r="T223" i="84"/>
  <c r="T202" i="84"/>
  <c r="T210" i="84"/>
  <c r="T211" i="84"/>
  <c r="T222" i="84"/>
  <c r="T218" i="84"/>
  <c r="T219" i="84"/>
  <c r="T224" i="84"/>
  <c r="T221" i="84"/>
  <c r="T226" i="84"/>
  <c r="T204" i="84"/>
  <c r="T209" i="84"/>
  <c r="T195" i="84"/>
  <c r="T196" i="84"/>
  <c r="T206" i="84"/>
  <c r="T215" i="84"/>
  <c r="T203" i="84"/>
  <c r="T225" i="84"/>
  <c r="T217" i="84"/>
  <c r="T216" i="84"/>
  <c r="T198" i="84"/>
  <c r="T220" i="84"/>
  <c r="T201" i="84"/>
  <c r="T200" i="84"/>
  <c r="T205" i="84"/>
  <c r="BC397" i="84"/>
  <c r="BC401" i="84"/>
  <c r="BC400" i="84"/>
  <c r="BC416" i="84"/>
  <c r="BC415" i="84"/>
  <c r="BC412" i="84"/>
  <c r="BC409" i="84"/>
  <c r="BC403" i="84"/>
  <c r="BC395" i="84"/>
  <c r="BC388" i="84"/>
  <c r="BC389" i="84"/>
  <c r="BC405" i="84"/>
  <c r="BC394" i="84"/>
  <c r="BC398" i="84"/>
  <c r="BC386" i="84"/>
  <c r="BC413" i="84"/>
  <c r="BC390" i="84"/>
  <c r="BC411" i="84"/>
  <c r="BC408" i="84"/>
  <c r="BC404" i="84"/>
  <c r="BC392" i="84"/>
  <c r="BC414" i="84"/>
  <c r="BC407" i="84"/>
  <c r="BC406" i="84"/>
  <c r="BC393" i="84"/>
  <c r="BC410" i="84"/>
  <c r="BC402" i="84"/>
  <c r="BC399" i="84"/>
  <c r="BC387" i="84"/>
  <c r="BC396" i="84"/>
  <c r="BC385" i="84"/>
  <c r="BC391" i="84"/>
  <c r="AF6" i="84"/>
  <c r="AF28" i="84"/>
  <c r="AF35" i="84"/>
  <c r="AF21" i="84"/>
  <c r="AF10" i="84"/>
  <c r="AF29" i="84"/>
  <c r="AF31" i="84"/>
  <c r="AF32" i="84"/>
  <c r="AF33" i="84"/>
  <c r="AF11" i="84"/>
  <c r="AF22" i="84"/>
  <c r="AF27" i="84"/>
  <c r="AF15" i="84"/>
  <c r="AF23" i="84"/>
  <c r="AF24" i="84"/>
  <c r="AF18" i="84"/>
  <c r="AF19" i="84"/>
  <c r="AF14" i="84"/>
  <c r="AF12" i="84"/>
  <c r="AF30" i="84"/>
  <c r="AF5" i="84"/>
  <c r="AF13" i="84"/>
  <c r="AF25" i="84"/>
  <c r="AF20" i="84"/>
  <c r="AF16" i="84"/>
  <c r="AF17" i="84"/>
  <c r="AF34" i="84"/>
  <c r="AF8" i="84"/>
  <c r="AF7" i="84"/>
  <c r="AF9" i="84"/>
  <c r="AF36" i="84"/>
  <c r="AF26" i="84"/>
  <c r="P488" i="84"/>
  <c r="P504" i="84"/>
  <c r="P480" i="84"/>
  <c r="P503" i="84"/>
  <c r="P508" i="84"/>
  <c r="P494" i="84"/>
  <c r="P499" i="84"/>
  <c r="P509" i="84"/>
  <c r="P483" i="84"/>
  <c r="P486" i="84"/>
  <c r="P510" i="84"/>
  <c r="P485" i="84"/>
  <c r="P501" i="84"/>
  <c r="P498" i="84"/>
  <c r="P502" i="84"/>
  <c r="P493" i="84"/>
  <c r="P507" i="84"/>
  <c r="P506" i="84"/>
  <c r="P495" i="84"/>
  <c r="P484" i="84"/>
  <c r="P487" i="84"/>
  <c r="P492" i="84"/>
  <c r="P505" i="84"/>
  <c r="P481" i="84"/>
  <c r="P511" i="84"/>
  <c r="P489" i="84"/>
  <c r="P496" i="84"/>
  <c r="P497" i="84"/>
  <c r="P490" i="84"/>
  <c r="P491" i="84"/>
  <c r="P482" i="84"/>
  <c r="P500" i="84"/>
  <c r="AK293" i="84"/>
  <c r="AK304" i="84"/>
  <c r="AK297" i="84"/>
  <c r="AK298" i="84"/>
  <c r="AK308" i="84"/>
  <c r="AK305" i="84"/>
  <c r="AK301" i="84"/>
  <c r="AK312" i="84"/>
  <c r="AK317" i="84"/>
  <c r="AK320" i="84"/>
  <c r="AK300" i="84"/>
  <c r="AK318" i="84"/>
  <c r="AK296" i="84"/>
  <c r="AK310" i="84"/>
  <c r="AK306" i="84"/>
  <c r="AK302" i="84"/>
  <c r="AK314" i="84"/>
  <c r="AK295" i="84"/>
  <c r="AK299" i="84"/>
  <c r="AK303" i="84"/>
  <c r="AK316" i="84"/>
  <c r="AK292" i="84"/>
  <c r="AK319" i="84"/>
  <c r="AK294" i="84"/>
  <c r="AK291" i="84"/>
  <c r="AK315" i="84"/>
  <c r="AK321" i="84"/>
  <c r="AK309" i="84"/>
  <c r="AK313" i="84"/>
  <c r="AK311" i="84"/>
  <c r="AK290" i="84"/>
  <c r="AK307" i="84"/>
  <c r="AL118" i="84"/>
  <c r="AL130" i="84"/>
  <c r="AL115" i="84"/>
  <c r="AL116" i="84"/>
  <c r="AL129" i="84"/>
  <c r="AL105" i="84"/>
  <c r="AL111" i="84"/>
  <c r="AL123" i="84"/>
  <c r="AL117" i="84"/>
  <c r="AL128" i="84"/>
  <c r="AL122" i="84"/>
  <c r="AL106" i="84"/>
  <c r="AL108" i="84"/>
  <c r="AL121" i="84"/>
  <c r="AL114" i="84"/>
  <c r="AL125" i="84"/>
  <c r="AL101" i="84"/>
  <c r="AL112" i="84"/>
  <c r="AL110" i="84"/>
  <c r="AL124" i="84"/>
  <c r="AL109" i="84"/>
  <c r="AL127" i="84"/>
  <c r="AL100" i="84"/>
  <c r="AL104" i="84"/>
  <c r="AL107" i="84"/>
  <c r="AL102" i="84"/>
  <c r="AL113" i="84"/>
  <c r="AL103" i="84"/>
  <c r="AL120" i="84"/>
  <c r="AL131" i="84"/>
  <c r="AL119" i="84"/>
  <c r="AL126" i="84"/>
  <c r="AQ33" i="84"/>
  <c r="AQ21" i="84"/>
  <c r="AQ24" i="84"/>
  <c r="AQ13" i="84"/>
  <c r="AQ12" i="84"/>
  <c r="AQ11" i="84"/>
  <c r="AQ29" i="84"/>
  <c r="AQ20" i="84"/>
  <c r="AQ35" i="84"/>
  <c r="AQ36" i="84"/>
  <c r="AQ31" i="84"/>
  <c r="AQ30" i="84"/>
  <c r="AQ22" i="84"/>
  <c r="AQ23" i="84"/>
  <c r="AQ15" i="84"/>
  <c r="AQ32" i="84"/>
  <c r="AQ10" i="84"/>
  <c r="AQ26" i="84"/>
  <c r="AQ18" i="84"/>
  <c r="AQ7" i="84"/>
  <c r="AQ19" i="84"/>
  <c r="AQ28" i="84"/>
  <c r="AQ6" i="84"/>
  <c r="AQ16" i="84"/>
  <c r="AQ27" i="84"/>
  <c r="AQ9" i="84"/>
  <c r="AQ5" i="84"/>
  <c r="AQ8" i="84"/>
  <c r="AQ34" i="84"/>
  <c r="AQ14" i="84"/>
  <c r="AQ25" i="84"/>
  <c r="AQ17" i="84"/>
  <c r="AX318" i="84"/>
  <c r="AX307" i="84"/>
  <c r="AX314" i="84"/>
  <c r="AX310" i="84"/>
  <c r="AX291" i="84"/>
  <c r="AX296" i="84"/>
  <c r="AX317" i="84"/>
  <c r="AX304" i="84"/>
  <c r="AX298" i="84"/>
  <c r="AX290" i="84"/>
  <c r="AX297" i="84"/>
  <c r="AX306" i="84"/>
  <c r="AX309" i="84"/>
  <c r="AX319" i="84"/>
  <c r="AX301" i="84"/>
  <c r="AX303" i="84"/>
  <c r="AX321" i="84"/>
  <c r="AX315" i="84"/>
  <c r="AX308" i="84"/>
  <c r="AX312" i="84"/>
  <c r="AX293" i="84"/>
  <c r="AX294" i="84"/>
  <c r="AX320" i="84"/>
  <c r="AX311" i="84"/>
  <c r="AX299" i="84"/>
  <c r="AX300" i="84"/>
  <c r="AX302" i="84"/>
  <c r="AX313" i="84"/>
  <c r="AX292" i="84"/>
  <c r="AX305" i="84"/>
  <c r="AX316" i="84"/>
  <c r="AX295" i="84"/>
  <c r="G298" i="84"/>
  <c r="G314" i="84"/>
  <c r="G318" i="84"/>
  <c r="G296" i="84"/>
  <c r="G292" i="84"/>
  <c r="G315" i="84"/>
  <c r="G305" i="84"/>
  <c r="G291" i="84"/>
  <c r="G316" i="84"/>
  <c r="G309" i="84"/>
  <c r="G312" i="84"/>
  <c r="G311" i="84"/>
  <c r="G310" i="84"/>
  <c r="G303" i="84"/>
  <c r="G294" i="84"/>
  <c r="G297" i="84"/>
  <c r="G300" i="84"/>
  <c r="G308" i="84"/>
  <c r="G320" i="84"/>
  <c r="G317" i="84"/>
  <c r="G313" i="84"/>
  <c r="G301" i="84"/>
  <c r="G302" i="84"/>
  <c r="G321" i="84"/>
  <c r="G299" i="84"/>
  <c r="G295" i="84"/>
  <c r="G307" i="84"/>
  <c r="G319" i="84"/>
  <c r="G293" i="84"/>
  <c r="G304" i="84"/>
  <c r="G306" i="84"/>
  <c r="G290" i="84"/>
  <c r="AR495" i="84"/>
  <c r="AR485" i="84"/>
  <c r="AR511" i="84"/>
  <c r="AR502" i="84"/>
  <c r="AR486" i="84"/>
  <c r="AR510" i="84"/>
  <c r="AR487" i="84"/>
  <c r="AR490" i="84"/>
  <c r="AR483" i="84"/>
  <c r="AR505" i="84"/>
  <c r="AR494" i="84"/>
  <c r="AR482" i="84"/>
  <c r="AR507" i="84"/>
  <c r="AR500" i="84"/>
  <c r="AR501" i="84"/>
  <c r="AR498" i="84"/>
  <c r="AR491" i="84"/>
  <c r="AR484" i="84"/>
  <c r="AR509" i="84"/>
  <c r="AR481" i="84"/>
  <c r="AR488" i="84"/>
  <c r="AR503" i="84"/>
  <c r="AR480" i="84"/>
  <c r="AR499" i="84"/>
  <c r="AR496" i="84"/>
  <c r="AR493" i="84"/>
  <c r="AR492" i="84"/>
  <c r="AR506" i="84"/>
  <c r="AR508" i="84"/>
  <c r="AR497" i="84"/>
  <c r="AR489" i="84"/>
  <c r="AR504" i="84"/>
  <c r="F321" i="84"/>
  <c r="F295" i="84"/>
  <c r="F314" i="84"/>
  <c r="F292" i="84"/>
  <c r="F305" i="84"/>
  <c r="F319" i="84"/>
  <c r="F311" i="84"/>
  <c r="F310" i="84"/>
  <c r="F298" i="84"/>
  <c r="F297" i="84"/>
  <c r="F306" i="84"/>
  <c r="F296" i="84"/>
  <c r="F303" i="84"/>
  <c r="F307" i="84"/>
  <c r="F291" i="84"/>
  <c r="F290" i="84"/>
  <c r="F315" i="84"/>
  <c r="F313" i="84"/>
  <c r="F312" i="84"/>
  <c r="F294" i="84"/>
  <c r="F308" i="84"/>
  <c r="F301" i="84"/>
  <c r="F318" i="84"/>
  <c r="F317" i="84"/>
  <c r="F299" i="84"/>
  <c r="F300" i="84"/>
  <c r="F293" i="84"/>
  <c r="F320" i="84"/>
  <c r="F304" i="84"/>
  <c r="F316" i="84"/>
  <c r="F309" i="84"/>
  <c r="F302" i="84"/>
  <c r="S402" i="84"/>
  <c r="S396" i="84"/>
  <c r="S390" i="84"/>
  <c r="S388" i="84"/>
  <c r="S394" i="84"/>
  <c r="S405" i="84"/>
  <c r="S413" i="84"/>
  <c r="S415" i="84"/>
  <c r="S401" i="84"/>
  <c r="S395" i="84"/>
  <c r="S412" i="84"/>
  <c r="S414" i="84"/>
  <c r="S398" i="84"/>
  <c r="S393" i="84"/>
  <c r="S399" i="84"/>
  <c r="S387" i="84"/>
  <c r="S386" i="84"/>
  <c r="S397" i="84"/>
  <c r="S389" i="84"/>
  <c r="S403" i="84"/>
  <c r="S404" i="84"/>
  <c r="S409" i="84"/>
  <c r="S400" i="84"/>
  <c r="S392" i="84"/>
  <c r="S385" i="84"/>
  <c r="S411" i="84"/>
  <c r="S408" i="84"/>
  <c r="S391" i="84"/>
  <c r="S410" i="84"/>
  <c r="S406" i="84"/>
  <c r="S407" i="84"/>
  <c r="S416" i="84"/>
  <c r="H104" i="84"/>
  <c r="H115" i="84"/>
  <c r="H108" i="84"/>
  <c r="H128" i="84"/>
  <c r="H106" i="84"/>
  <c r="H102" i="84"/>
  <c r="H121" i="84"/>
  <c r="H105" i="84"/>
  <c r="H110" i="84"/>
  <c r="H130" i="84"/>
  <c r="H112" i="84"/>
  <c r="H114" i="84"/>
  <c r="H100" i="84"/>
  <c r="H127" i="84"/>
  <c r="H101" i="84"/>
  <c r="H126" i="84"/>
  <c r="H113" i="84"/>
  <c r="H124" i="84"/>
  <c r="H109" i="84"/>
  <c r="H103" i="84"/>
  <c r="H119" i="84"/>
  <c r="H131" i="84"/>
  <c r="H107" i="84"/>
  <c r="H129" i="84"/>
  <c r="H122" i="84"/>
  <c r="H125" i="84"/>
  <c r="H111" i="84"/>
  <c r="H116" i="84"/>
  <c r="H118" i="84"/>
  <c r="H120" i="84"/>
  <c r="H117" i="84"/>
  <c r="H123" i="84"/>
  <c r="BE302" i="84"/>
  <c r="BE315" i="84"/>
  <c r="BE298" i="84"/>
  <c r="BE303" i="84"/>
  <c r="BE292" i="84"/>
  <c r="BE313" i="84"/>
  <c r="BE291" i="84"/>
  <c r="BE304" i="84"/>
  <c r="BE308" i="84"/>
  <c r="BE317" i="84"/>
  <c r="BE290" i="84"/>
  <c r="BE314" i="84"/>
  <c r="BE309" i="84"/>
  <c r="BE301" i="84"/>
  <c r="BE316" i="84"/>
  <c r="BE306" i="84"/>
  <c r="BE311" i="84"/>
  <c r="BE307" i="84"/>
  <c r="BE295" i="84"/>
  <c r="BE320" i="84"/>
  <c r="BE299" i="84"/>
  <c r="BE321" i="84"/>
  <c r="BE305" i="84"/>
  <c r="BE318" i="84"/>
  <c r="BE296" i="84"/>
  <c r="BE300" i="84"/>
  <c r="BE310" i="84"/>
  <c r="BE294" i="84"/>
  <c r="BE319" i="84"/>
  <c r="BE297" i="84"/>
  <c r="BE293" i="84"/>
  <c r="BE312" i="84"/>
  <c r="U315" i="84"/>
  <c r="U305" i="84"/>
  <c r="U302" i="84"/>
  <c r="U307" i="84"/>
  <c r="U304" i="84"/>
  <c r="U319" i="84"/>
  <c r="U320" i="84"/>
  <c r="U301" i="84"/>
  <c r="U313" i="84"/>
  <c r="U306" i="84"/>
  <c r="U295" i="84"/>
  <c r="U311" i="84"/>
  <c r="U316" i="84"/>
  <c r="U291" i="84"/>
  <c r="U290" i="84"/>
  <c r="U317" i="84"/>
  <c r="U310" i="84"/>
  <c r="U297" i="84"/>
  <c r="U314" i="84"/>
  <c r="U303" i="84"/>
  <c r="U312" i="84"/>
  <c r="U294" i="84"/>
  <c r="U309" i="84"/>
  <c r="U298" i="84"/>
  <c r="U308" i="84"/>
  <c r="U293" i="84"/>
  <c r="U292" i="84"/>
  <c r="U318" i="84"/>
  <c r="U299" i="84"/>
  <c r="U300" i="84"/>
  <c r="U296" i="84"/>
  <c r="U321" i="84"/>
  <c r="K101" i="84"/>
  <c r="K121" i="84"/>
  <c r="K107" i="84"/>
  <c r="K124" i="84"/>
  <c r="K128" i="84"/>
  <c r="K111" i="84"/>
  <c r="K120" i="84"/>
  <c r="K130" i="84"/>
  <c r="K114" i="84"/>
  <c r="K103" i="84"/>
  <c r="K104" i="84"/>
  <c r="K122" i="84"/>
  <c r="K129" i="84"/>
  <c r="K127" i="84"/>
  <c r="K116" i="84"/>
  <c r="K113" i="84"/>
  <c r="K108" i="84"/>
  <c r="K126" i="84"/>
  <c r="K100" i="84"/>
  <c r="K119" i="84"/>
  <c r="K110" i="84"/>
  <c r="K112" i="84"/>
  <c r="K117" i="84"/>
  <c r="K106" i="84"/>
  <c r="K109" i="84"/>
  <c r="K131" i="84"/>
  <c r="K125" i="84"/>
  <c r="K123" i="84"/>
  <c r="K118" i="84"/>
  <c r="K102" i="84"/>
  <c r="K105" i="84"/>
  <c r="K115" i="84"/>
  <c r="BC27" i="84"/>
  <c r="BC7" i="84"/>
  <c r="BC17" i="84"/>
  <c r="BC14" i="84"/>
  <c r="BC20" i="84"/>
  <c r="BC8" i="84"/>
  <c r="BC29" i="84"/>
  <c r="BC21" i="84"/>
  <c r="BC33" i="84"/>
  <c r="BC34" i="84"/>
  <c r="BC24" i="84"/>
  <c r="BC35" i="84"/>
  <c r="BC12" i="84"/>
  <c r="BC11" i="84"/>
  <c r="BC25" i="84"/>
  <c r="BC32" i="84"/>
  <c r="BC22" i="84"/>
  <c r="BC36" i="84"/>
  <c r="BC6" i="84"/>
  <c r="BC19" i="84"/>
  <c r="BC31" i="84"/>
  <c r="BC23" i="84"/>
  <c r="BC26" i="84"/>
  <c r="BC18" i="84"/>
  <c r="BC15" i="84"/>
  <c r="BC9" i="84"/>
  <c r="BC13" i="84"/>
  <c r="BC30" i="84"/>
  <c r="BC10" i="84"/>
  <c r="BC28" i="84"/>
  <c r="BC5" i="84"/>
  <c r="BC16" i="84"/>
  <c r="AN311" i="84"/>
  <c r="AN318" i="84"/>
  <c r="AN309" i="84"/>
  <c r="AN320" i="84"/>
  <c r="AN297" i="84"/>
  <c r="AN299" i="84"/>
  <c r="AN293" i="84"/>
  <c r="AN294" i="84"/>
  <c r="AN301" i="84"/>
  <c r="AN316" i="84"/>
  <c r="AN290" i="84"/>
  <c r="AN307" i="84"/>
  <c r="AN296" i="84"/>
  <c r="AN295" i="84"/>
  <c r="AN298" i="84"/>
  <c r="AN292" i="84"/>
  <c r="AN314" i="84"/>
  <c r="AN303" i="84"/>
  <c r="AN305" i="84"/>
  <c r="AN304" i="84"/>
  <c r="AN319" i="84"/>
  <c r="AN308" i="84"/>
  <c r="AN306" i="84"/>
  <c r="AN321" i="84"/>
  <c r="AN291" i="84"/>
  <c r="AN302" i="84"/>
  <c r="AN312" i="84"/>
  <c r="AN300" i="84"/>
  <c r="AN317" i="84"/>
  <c r="AN310" i="84"/>
  <c r="AN315" i="84"/>
  <c r="AN313" i="84"/>
  <c r="AY391" i="84"/>
  <c r="AY392" i="84"/>
  <c r="AY394" i="84"/>
  <c r="AY408" i="84"/>
  <c r="AY393" i="84"/>
  <c r="AY390" i="84"/>
  <c r="AY404" i="84"/>
  <c r="AY403" i="84"/>
  <c r="AY414" i="84"/>
  <c r="AY395" i="84"/>
  <c r="AY410" i="84"/>
  <c r="AY389" i="84"/>
  <c r="AY400" i="84"/>
  <c r="AY406" i="84"/>
  <c r="AY413" i="84"/>
  <c r="AY386" i="84"/>
  <c r="AY385" i="84"/>
  <c r="AY409" i="84"/>
  <c r="AY398" i="84"/>
  <c r="AY415" i="84"/>
  <c r="AY396" i="84"/>
  <c r="AY397" i="84"/>
  <c r="AY402" i="84"/>
  <c r="AY416" i="84"/>
  <c r="AY407" i="84"/>
  <c r="AY387" i="84"/>
  <c r="AY412" i="84"/>
  <c r="AY399" i="84"/>
  <c r="AY405" i="84"/>
  <c r="AY411" i="84"/>
  <c r="AY388" i="84"/>
  <c r="AY401" i="84"/>
  <c r="AJ488" i="84"/>
  <c r="AJ484" i="84"/>
  <c r="AJ505" i="84"/>
  <c r="AJ496" i="84"/>
  <c r="AJ494" i="84"/>
  <c r="AJ511" i="84"/>
  <c r="AJ506" i="84"/>
  <c r="AJ487" i="84"/>
  <c r="AJ499" i="84"/>
  <c r="AJ491" i="84"/>
  <c r="AJ493" i="84"/>
  <c r="AJ486" i="84"/>
  <c r="AJ495" i="84"/>
  <c r="AJ503" i="84"/>
  <c r="AJ510" i="84"/>
  <c r="AJ480" i="84"/>
  <c r="AJ490" i="84"/>
  <c r="AJ481" i="84"/>
  <c r="AJ497" i="84"/>
  <c r="AJ485" i="84"/>
  <c r="AJ507" i="84"/>
  <c r="AJ504" i="84"/>
  <c r="AJ509" i="84"/>
  <c r="AJ482" i="84"/>
  <c r="AJ498" i="84"/>
  <c r="AJ500" i="84"/>
  <c r="AJ508" i="84"/>
  <c r="AJ501" i="84"/>
  <c r="AJ489" i="84"/>
  <c r="AJ492" i="84"/>
  <c r="AJ502" i="84"/>
  <c r="AJ483" i="84"/>
  <c r="AI35" i="84"/>
  <c r="AI28" i="84"/>
  <c r="AI31" i="84"/>
  <c r="AI26" i="84"/>
  <c r="AI25" i="84"/>
  <c r="AI7" i="84"/>
  <c r="AI19" i="84"/>
  <c r="AI16" i="84"/>
  <c r="AI32" i="84"/>
  <c r="AI8" i="84"/>
  <c r="AI20" i="84"/>
  <c r="AI9" i="84"/>
  <c r="AI6" i="84"/>
  <c r="AI14" i="84"/>
  <c r="AI27" i="84"/>
  <c r="AI17" i="84"/>
  <c r="AI33" i="84"/>
  <c r="AI11" i="84"/>
  <c r="AI24" i="84"/>
  <c r="AI10" i="84"/>
  <c r="AI12" i="84"/>
  <c r="AI34" i="84"/>
  <c r="AI29" i="84"/>
  <c r="AI13" i="84"/>
  <c r="AI22" i="84"/>
  <c r="AI30" i="84"/>
  <c r="AI5" i="84"/>
  <c r="AI21" i="84"/>
  <c r="AI18" i="84"/>
  <c r="AI23" i="84"/>
  <c r="AI15" i="84"/>
  <c r="AI36" i="84"/>
  <c r="Y295" i="84"/>
  <c r="Y293" i="84"/>
  <c r="Y318" i="84"/>
  <c r="Y316" i="84"/>
  <c r="Y300" i="84"/>
  <c r="Y312" i="84"/>
  <c r="Y303" i="84"/>
  <c r="Y291" i="84"/>
  <c r="Y321" i="84"/>
  <c r="Y297" i="84"/>
  <c r="Y320" i="84"/>
  <c r="Y310" i="84"/>
  <c r="Y302" i="84"/>
  <c r="Y304" i="84"/>
  <c r="Y292" i="84"/>
  <c r="Y313" i="84"/>
  <c r="Y317" i="84"/>
  <c r="Y294" i="84"/>
  <c r="Y311" i="84"/>
  <c r="Y301" i="84"/>
  <c r="Y309" i="84"/>
  <c r="Y290" i="84"/>
  <c r="Y296" i="84"/>
  <c r="Y315" i="84"/>
  <c r="Y314" i="84"/>
  <c r="Y305" i="84"/>
  <c r="Y308" i="84"/>
  <c r="Y307" i="84"/>
  <c r="Y299" i="84"/>
  <c r="Y319" i="84"/>
  <c r="Y306" i="84"/>
  <c r="Y298" i="84"/>
  <c r="R110" i="84"/>
  <c r="R127" i="84"/>
  <c r="R108" i="84"/>
  <c r="R102" i="84"/>
  <c r="R100" i="84"/>
  <c r="R125" i="84"/>
  <c r="R101" i="84"/>
  <c r="R124" i="84"/>
  <c r="R113" i="84"/>
  <c r="R131" i="84"/>
  <c r="R109" i="84"/>
  <c r="R126" i="84"/>
  <c r="R119" i="84"/>
  <c r="R105" i="84"/>
  <c r="R107" i="84"/>
  <c r="R103" i="84"/>
  <c r="R129" i="84"/>
  <c r="R106" i="84"/>
  <c r="R111" i="84"/>
  <c r="R120" i="84"/>
  <c r="R118" i="84"/>
  <c r="R123" i="84"/>
  <c r="R115" i="84"/>
  <c r="R130" i="84"/>
  <c r="R128" i="84"/>
  <c r="R116" i="84"/>
  <c r="R114" i="84"/>
  <c r="R121" i="84"/>
  <c r="R117" i="84"/>
  <c r="R104" i="84"/>
  <c r="R122" i="84"/>
  <c r="R112" i="84"/>
  <c r="AG30" i="84"/>
  <c r="AG7" i="84"/>
  <c r="AG34" i="84"/>
  <c r="AG11" i="84"/>
  <c r="AG29" i="84"/>
  <c r="AG9" i="84"/>
  <c r="AG36" i="84"/>
  <c r="AG28" i="84"/>
  <c r="AG16" i="84"/>
  <c r="AG8" i="84"/>
  <c r="AG15" i="84"/>
  <c r="AG26" i="84"/>
  <c r="AG33" i="84"/>
  <c r="AG17" i="84"/>
  <c r="AG23" i="84"/>
  <c r="AG14" i="84"/>
  <c r="AG25" i="84"/>
  <c r="AG20" i="84"/>
  <c r="AG35" i="84"/>
  <c r="AG24" i="84"/>
  <c r="AG5" i="84"/>
  <c r="AG19" i="84"/>
  <c r="AG31" i="84"/>
  <c r="AG21" i="84"/>
  <c r="AG22" i="84"/>
  <c r="AG13" i="84"/>
  <c r="AG32" i="84"/>
  <c r="AG12" i="84"/>
  <c r="AG6" i="84"/>
  <c r="AG18" i="84"/>
  <c r="AG10" i="84"/>
  <c r="AG27" i="84"/>
  <c r="AJ390" i="84"/>
  <c r="AJ397" i="84"/>
  <c r="AJ392" i="84"/>
  <c r="AJ403" i="84"/>
  <c r="AJ416" i="84"/>
  <c r="AJ404" i="84"/>
  <c r="AJ394" i="84"/>
  <c r="AJ415" i="84"/>
  <c r="AJ414" i="84"/>
  <c r="AJ387" i="84"/>
  <c r="AJ386" i="84"/>
  <c r="AJ399" i="84"/>
  <c r="AJ412" i="84"/>
  <c r="AJ411" i="84"/>
  <c r="AJ398" i="84"/>
  <c r="AJ389" i="84"/>
  <c r="AJ413" i="84"/>
  <c r="AJ396" i="84"/>
  <c r="AJ393" i="84"/>
  <c r="AJ385" i="84"/>
  <c r="AJ405" i="84"/>
  <c r="AJ395" i="84"/>
  <c r="AJ407" i="84"/>
  <c r="AJ408" i="84"/>
  <c r="AJ402" i="84"/>
  <c r="AJ388" i="84"/>
  <c r="AJ401" i="84"/>
  <c r="AJ409" i="84"/>
  <c r="AJ400" i="84"/>
  <c r="AJ391" i="84"/>
  <c r="AJ406" i="84"/>
  <c r="AJ410" i="84"/>
  <c r="D204" i="84"/>
  <c r="D224" i="84"/>
  <c r="D208" i="84"/>
  <c r="D209" i="84"/>
  <c r="D206" i="84"/>
  <c r="D213" i="84"/>
  <c r="D197" i="84"/>
  <c r="D199" i="84"/>
  <c r="D220" i="84"/>
  <c r="D226" i="84"/>
  <c r="D214" i="84"/>
  <c r="D222" i="84"/>
  <c r="D205" i="84"/>
  <c r="D215" i="84"/>
  <c r="D218" i="84"/>
  <c r="D223" i="84"/>
  <c r="D219" i="84"/>
  <c r="D196" i="84"/>
  <c r="D211" i="84"/>
  <c r="D212" i="84"/>
  <c r="D210" i="84"/>
  <c r="D217" i="84"/>
  <c r="D207" i="84"/>
  <c r="D216" i="84"/>
  <c r="D221" i="84"/>
  <c r="D200" i="84"/>
  <c r="D203" i="84"/>
  <c r="D195" i="84"/>
  <c r="D198" i="84"/>
  <c r="D201" i="84"/>
  <c r="D202" i="84"/>
  <c r="D225" i="84"/>
  <c r="AT15" i="84"/>
  <c r="AT20" i="84"/>
  <c r="AT27" i="84"/>
  <c r="AT23" i="84"/>
  <c r="AT31" i="84"/>
  <c r="AT28" i="84"/>
  <c r="AT5" i="84"/>
  <c r="AT26" i="84"/>
  <c r="AT21" i="84"/>
  <c r="AT14" i="84"/>
  <c r="AT7" i="84"/>
  <c r="AT8" i="84"/>
  <c r="AT11" i="84"/>
  <c r="AT17" i="84"/>
  <c r="AT22" i="84"/>
  <c r="AT30" i="84"/>
  <c r="AT6" i="84"/>
  <c r="AT19" i="84"/>
  <c r="AT10" i="84"/>
  <c r="AT24" i="84"/>
  <c r="AT18" i="84"/>
  <c r="AT36" i="84"/>
  <c r="AT32" i="84"/>
  <c r="AT29" i="84"/>
  <c r="AT33" i="84"/>
  <c r="AT34" i="84"/>
  <c r="AT35" i="84"/>
  <c r="AT13" i="84"/>
  <c r="AT12" i="84"/>
  <c r="AT16" i="84"/>
  <c r="AT9" i="84"/>
  <c r="AT25" i="84"/>
  <c r="AF494" i="84"/>
  <c r="AF490" i="84"/>
  <c r="AF507" i="84"/>
  <c r="AF506" i="84"/>
  <c r="AF502" i="84"/>
  <c r="AF487" i="84"/>
  <c r="AF495" i="84"/>
  <c r="AF505" i="84"/>
  <c r="AF480" i="84"/>
  <c r="AF510" i="84"/>
  <c r="AF497" i="84"/>
  <c r="AF481" i="84"/>
  <c r="AF509" i="84"/>
  <c r="AF485" i="84"/>
  <c r="AF511" i="84"/>
  <c r="AF503" i="84"/>
  <c r="AF499" i="84"/>
  <c r="AF500" i="84"/>
  <c r="AF492" i="84"/>
  <c r="AF491" i="84"/>
  <c r="AF508" i="84"/>
  <c r="AF484" i="84"/>
  <c r="AF488" i="84"/>
  <c r="AF486" i="84"/>
  <c r="AF483" i="84"/>
  <c r="AF498" i="84"/>
  <c r="AF482" i="84"/>
  <c r="AF501" i="84"/>
  <c r="AF489" i="84"/>
  <c r="AF496" i="84"/>
  <c r="AF504" i="84"/>
  <c r="AF493" i="84"/>
  <c r="AL511" i="84"/>
  <c r="AL508" i="84"/>
  <c r="AL491" i="84"/>
  <c r="AL496" i="84"/>
  <c r="AL510" i="84"/>
  <c r="AL501" i="84"/>
  <c r="AL490" i="84"/>
  <c r="AL509" i="84"/>
  <c r="AL499" i="84"/>
  <c r="AL507" i="84"/>
  <c r="AL497" i="84"/>
  <c r="AL488" i="84"/>
  <c r="AL495" i="84"/>
  <c r="AL500" i="84"/>
  <c r="AL504" i="84"/>
  <c r="AL506" i="84"/>
  <c r="AL486" i="84"/>
  <c r="AL482" i="84"/>
  <c r="AL489" i="84"/>
  <c r="AL505" i="84"/>
  <c r="AL487" i="84"/>
  <c r="AL484" i="84"/>
  <c r="AL502" i="84"/>
  <c r="AL480" i="84"/>
  <c r="AL492" i="84"/>
  <c r="AL483" i="84"/>
  <c r="AL498" i="84"/>
  <c r="AL494" i="84"/>
  <c r="AL485" i="84"/>
  <c r="AL493" i="84"/>
  <c r="AL503" i="84"/>
  <c r="AL481" i="84"/>
  <c r="H291" i="84"/>
  <c r="H290" i="84"/>
  <c r="H293" i="84"/>
  <c r="H316" i="84"/>
  <c r="H296" i="84"/>
  <c r="H292" i="84"/>
  <c r="H302" i="84"/>
  <c r="H304" i="84"/>
  <c r="H303" i="84"/>
  <c r="H301" i="84"/>
  <c r="H319" i="84"/>
  <c r="H313" i="84"/>
  <c r="H298" i="84"/>
  <c r="H321" i="84"/>
  <c r="H320" i="84"/>
  <c r="H317" i="84"/>
  <c r="H299" i="84"/>
  <c r="H309" i="84"/>
  <c r="H297" i="84"/>
  <c r="H307" i="84"/>
  <c r="H300" i="84"/>
  <c r="H312" i="84"/>
  <c r="H295" i="84"/>
  <c r="H306" i="84"/>
  <c r="H311" i="84"/>
  <c r="H294" i="84"/>
  <c r="H315" i="84"/>
  <c r="H318" i="84"/>
  <c r="H314" i="84"/>
  <c r="H308" i="84"/>
  <c r="H310" i="84"/>
  <c r="H305" i="84"/>
  <c r="V213" i="84"/>
  <c r="V220" i="84"/>
  <c r="V212" i="84"/>
  <c r="V217" i="84"/>
  <c r="V204" i="84"/>
  <c r="V205" i="84"/>
  <c r="V198" i="84"/>
  <c r="V206" i="84"/>
  <c r="V218" i="84"/>
  <c r="V224" i="84"/>
  <c r="V203" i="84"/>
  <c r="V210" i="84"/>
  <c r="V216" i="84"/>
  <c r="V209" i="84"/>
  <c r="V226" i="84"/>
  <c r="V199" i="84"/>
  <c r="V211" i="84"/>
  <c r="V197" i="84"/>
  <c r="V225" i="84"/>
  <c r="V214" i="84"/>
  <c r="V221" i="84"/>
  <c r="V202" i="84"/>
  <c r="V201" i="84"/>
  <c r="V207" i="84"/>
  <c r="V219" i="84"/>
  <c r="V222" i="84"/>
  <c r="V223" i="84"/>
  <c r="V208" i="84"/>
  <c r="V196" i="84"/>
  <c r="V215" i="84"/>
  <c r="V195" i="84"/>
  <c r="V200" i="84"/>
  <c r="L226" i="84"/>
  <c r="L204" i="84"/>
  <c r="L209" i="84"/>
  <c r="L195" i="84"/>
  <c r="L196" i="84"/>
  <c r="L206" i="84"/>
  <c r="L215" i="84"/>
  <c r="L203" i="84"/>
  <c r="L225" i="84"/>
  <c r="L217" i="84"/>
  <c r="L216" i="84"/>
  <c r="L198" i="84"/>
  <c r="L220" i="84"/>
  <c r="L201" i="84"/>
  <c r="L200" i="84"/>
  <c r="L205" i="84"/>
  <c r="L199" i="84"/>
  <c r="L197" i="84"/>
  <c r="L208" i="84"/>
  <c r="L214" i="84"/>
  <c r="L213" i="84"/>
  <c r="L207" i="84"/>
  <c r="L212" i="84"/>
  <c r="L223" i="84"/>
  <c r="L202" i="84"/>
  <c r="L210" i="84"/>
  <c r="L211" i="84"/>
  <c r="L222" i="84"/>
  <c r="L218" i="84"/>
  <c r="L219" i="84"/>
  <c r="L224" i="84"/>
  <c r="L221" i="84"/>
  <c r="AC107" i="84"/>
  <c r="AC120" i="84"/>
  <c r="AC109" i="84"/>
  <c r="AC127" i="84"/>
  <c r="AC106" i="84"/>
  <c r="AC104" i="84"/>
  <c r="AC129" i="84"/>
  <c r="AC130" i="84"/>
  <c r="AC115" i="84"/>
  <c r="AC116" i="84"/>
  <c r="AC111" i="84"/>
  <c r="AC103" i="84"/>
  <c r="AC123" i="84"/>
  <c r="AC131" i="84"/>
  <c r="AC124" i="84"/>
  <c r="AC126" i="84"/>
  <c r="AC102" i="84"/>
  <c r="AC125" i="84"/>
  <c r="AC122" i="84"/>
  <c r="AC114" i="84"/>
  <c r="AC105" i="84"/>
  <c r="AC100" i="84"/>
  <c r="AC117" i="84"/>
  <c r="AC128" i="84"/>
  <c r="AC101" i="84"/>
  <c r="AC112" i="84"/>
  <c r="AC108" i="84"/>
  <c r="AC121" i="84"/>
  <c r="AC113" i="84"/>
  <c r="AC118" i="84"/>
  <c r="AC110" i="84"/>
  <c r="AC119" i="84"/>
  <c r="M32" i="84"/>
  <c r="M11" i="84"/>
  <c r="M22" i="84"/>
  <c r="M28" i="84"/>
  <c r="M34" i="84"/>
  <c r="M7" i="84"/>
  <c r="M31" i="84"/>
  <c r="M13" i="84"/>
  <c r="M27" i="84"/>
  <c r="M14" i="84"/>
  <c r="M36" i="84"/>
  <c r="M17" i="84"/>
  <c r="M30" i="84"/>
  <c r="M8" i="84"/>
  <c r="M19" i="84"/>
  <c r="M26" i="84"/>
  <c r="M15" i="84"/>
  <c r="M23" i="84"/>
  <c r="M29" i="84"/>
  <c r="M16" i="84"/>
  <c r="M33" i="84"/>
  <c r="M9" i="84"/>
  <c r="M35" i="84"/>
  <c r="M6" i="84"/>
  <c r="M12" i="84"/>
  <c r="M18" i="84"/>
  <c r="M25" i="84"/>
  <c r="M20" i="84"/>
  <c r="M5" i="84"/>
  <c r="M21" i="84"/>
  <c r="M24" i="84"/>
  <c r="M10" i="84"/>
  <c r="AG220" i="84"/>
  <c r="AG216" i="84"/>
  <c r="AG207" i="84"/>
  <c r="AG195" i="84"/>
  <c r="AG212" i="84"/>
  <c r="AG197" i="84"/>
  <c r="AG214" i="84"/>
  <c r="AG206" i="84"/>
  <c r="AG210" i="84"/>
  <c r="AG213" i="84"/>
  <c r="AG222" i="84"/>
  <c r="AG202" i="84"/>
  <c r="AG196" i="84"/>
  <c r="AG205" i="84"/>
  <c r="AG211" i="84"/>
  <c r="AG226" i="84"/>
  <c r="AG217" i="84"/>
  <c r="AG198" i="84"/>
  <c r="AG200" i="84"/>
  <c r="AG209" i="84"/>
  <c r="AG225" i="84"/>
  <c r="AG223" i="84"/>
  <c r="AG201" i="84"/>
  <c r="AG208" i="84"/>
  <c r="AG203" i="84"/>
  <c r="AG221" i="84"/>
  <c r="AG215" i="84"/>
  <c r="AG224" i="84"/>
  <c r="AG199" i="84"/>
  <c r="AG218" i="84"/>
  <c r="AG219" i="84"/>
  <c r="AG204" i="84"/>
  <c r="E294" i="84"/>
  <c r="E313" i="84"/>
  <c r="E321" i="84"/>
  <c r="E317" i="84"/>
  <c r="E300" i="84"/>
  <c r="E320" i="84"/>
  <c r="E293" i="84"/>
  <c r="E311" i="84"/>
  <c r="E314" i="84"/>
  <c r="E309" i="84"/>
  <c r="E292" i="84"/>
  <c r="E295" i="84"/>
  <c r="E296" i="84"/>
  <c r="E297" i="84"/>
  <c r="E319" i="84"/>
  <c r="E310" i="84"/>
  <c r="E318" i="84"/>
  <c r="E305" i="84"/>
  <c r="E291" i="84"/>
  <c r="E308" i="84"/>
  <c r="E315" i="84"/>
  <c r="E290" i="84"/>
  <c r="E302" i="84"/>
  <c r="E306" i="84"/>
  <c r="E301" i="84"/>
  <c r="E307" i="84"/>
  <c r="E303" i="84"/>
  <c r="E316" i="84"/>
  <c r="E298" i="84"/>
  <c r="E299" i="84"/>
  <c r="E312" i="84"/>
  <c r="E304" i="84"/>
  <c r="AD35" i="84"/>
  <c r="AD26" i="84"/>
  <c r="AD31" i="84"/>
  <c r="AD20" i="84"/>
  <c r="AD32" i="84"/>
  <c r="AD7" i="84"/>
  <c r="AD25" i="84"/>
  <c r="AD16" i="84"/>
  <c r="AD13" i="84"/>
  <c r="AD14" i="84"/>
  <c r="AD11" i="84"/>
  <c r="AD8" i="84"/>
  <c r="AD22" i="84"/>
  <c r="AD17" i="84"/>
  <c r="AD21" i="84"/>
  <c r="AD9" i="84"/>
  <c r="AD6" i="84"/>
  <c r="AD27" i="84"/>
  <c r="AD10" i="84"/>
  <c r="AD36" i="84"/>
  <c r="AD18" i="84"/>
  <c r="AD30" i="84"/>
  <c r="AD5" i="84"/>
  <c r="AD19" i="84"/>
  <c r="AD33" i="84"/>
  <c r="AD15" i="84"/>
  <c r="AD24" i="84"/>
  <c r="AD34" i="84"/>
  <c r="AD12" i="84"/>
  <c r="AD23" i="84"/>
  <c r="AD29" i="84"/>
  <c r="AD28" i="84"/>
  <c r="Q502" i="84"/>
  <c r="Q485" i="84"/>
  <c r="Q506" i="84"/>
  <c r="Q509" i="84"/>
  <c r="Q490" i="84"/>
  <c r="Q496" i="84"/>
  <c r="Q499" i="84"/>
  <c r="Q497" i="84"/>
  <c r="Q489" i="84"/>
  <c r="Q483" i="84"/>
  <c r="Q481" i="84"/>
  <c r="Q492" i="84"/>
  <c r="Q482" i="84"/>
  <c r="Q500" i="84"/>
  <c r="Q484" i="84"/>
  <c r="Q486" i="84"/>
  <c r="Q487" i="84"/>
  <c r="Q493" i="84"/>
  <c r="Q494" i="84"/>
  <c r="Q504" i="84"/>
  <c r="Q501" i="84"/>
  <c r="Q505" i="84"/>
  <c r="Q510" i="84"/>
  <c r="Q508" i="84"/>
  <c r="Q498" i="84"/>
  <c r="Q495" i="84"/>
  <c r="Q507" i="84"/>
  <c r="Q491" i="84"/>
  <c r="Q480" i="84"/>
  <c r="Q511" i="84"/>
  <c r="Q488" i="84"/>
  <c r="Q503" i="84"/>
  <c r="AB297" i="84"/>
  <c r="AB310" i="84"/>
  <c r="AB303" i="84"/>
  <c r="AB314" i="84"/>
  <c r="AB292" i="84"/>
  <c r="AB316" i="84"/>
  <c r="AB295" i="84"/>
  <c r="AB291" i="84"/>
  <c r="AB312" i="84"/>
  <c r="AB320" i="84"/>
  <c r="AB293" i="84"/>
  <c r="AB308" i="84"/>
  <c r="AB300" i="84"/>
  <c r="AB296" i="84"/>
  <c r="AB294" i="84"/>
  <c r="AB290" i="84"/>
  <c r="AB313" i="84"/>
  <c r="AB315" i="84"/>
  <c r="AB317" i="84"/>
  <c r="AB302" i="84"/>
  <c r="AB298" i="84"/>
  <c r="AB299" i="84"/>
  <c r="AB304" i="84"/>
  <c r="AB309" i="84"/>
  <c r="AB306" i="84"/>
  <c r="AB319" i="84"/>
  <c r="AB305" i="84"/>
  <c r="AB307" i="84"/>
  <c r="AB318" i="84"/>
  <c r="AB311" i="84"/>
  <c r="AB321" i="84"/>
  <c r="AB301" i="84"/>
  <c r="AK487" i="84"/>
  <c r="AK496" i="84"/>
  <c r="AK503" i="84"/>
  <c r="AK490" i="84"/>
  <c r="AK486" i="84"/>
  <c r="AK492" i="84"/>
  <c r="AK509" i="84"/>
  <c r="AK494" i="84"/>
  <c r="AK506" i="84"/>
  <c r="AK510" i="84"/>
  <c r="AK501" i="84"/>
  <c r="AK484" i="84"/>
  <c r="AK491" i="84"/>
  <c r="AK495" i="84"/>
  <c r="AK480" i="84"/>
  <c r="AK497" i="84"/>
  <c r="AK482" i="84"/>
  <c r="AK511" i="84"/>
  <c r="AK505" i="84"/>
  <c r="AK500" i="84"/>
  <c r="AK508" i="84"/>
  <c r="AK489" i="84"/>
  <c r="AK493" i="84"/>
  <c r="AK498" i="84"/>
  <c r="AK507" i="84"/>
  <c r="AK504" i="84"/>
  <c r="AK488" i="84"/>
  <c r="AK485" i="84"/>
  <c r="AK499" i="84"/>
  <c r="AK502" i="84"/>
  <c r="AK483" i="84"/>
  <c r="AK481" i="84"/>
  <c r="AI298" i="84"/>
  <c r="AI290" i="84"/>
  <c r="AI311" i="84"/>
  <c r="AI320" i="84"/>
  <c r="AI308" i="84"/>
  <c r="AI312" i="84"/>
  <c r="AI302" i="84"/>
  <c r="AI307" i="84"/>
  <c r="AI315" i="84"/>
  <c r="AI313" i="84"/>
  <c r="AI319" i="84"/>
  <c r="AI301" i="84"/>
  <c r="AI297" i="84"/>
  <c r="AI304" i="84"/>
  <c r="AI306" i="84"/>
  <c r="AI292" i="84"/>
  <c r="AI300" i="84"/>
  <c r="AI299" i="84"/>
  <c r="AI321" i="84"/>
  <c r="AI296" i="84"/>
  <c r="AI291" i="84"/>
  <c r="AI316" i="84"/>
  <c r="AI318" i="84"/>
  <c r="AI305" i="84"/>
  <c r="AI314" i="84"/>
  <c r="AI310" i="84"/>
  <c r="AI303" i="84"/>
  <c r="AI295" i="84"/>
  <c r="AI293" i="84"/>
  <c r="AI317" i="84"/>
  <c r="AI294" i="84"/>
  <c r="AI309" i="84"/>
  <c r="AP195" i="84"/>
  <c r="AP210" i="84"/>
  <c r="AP211" i="84"/>
  <c r="AP200" i="84"/>
  <c r="AP222" i="84"/>
  <c r="AP218" i="84"/>
  <c r="AP206" i="84"/>
  <c r="AP198" i="84"/>
  <c r="AP208" i="84"/>
  <c r="AP216" i="84"/>
  <c r="AP217" i="84"/>
  <c r="AP215" i="84"/>
  <c r="AP203" i="84"/>
  <c r="AP197" i="84"/>
  <c r="AP209" i="84"/>
  <c r="AP225" i="84"/>
  <c r="AP199" i="84"/>
  <c r="AP223" i="84"/>
  <c r="AP201" i="84"/>
  <c r="AP214" i="84"/>
  <c r="AP221" i="84"/>
  <c r="AP205" i="84"/>
  <c r="AP226" i="84"/>
  <c r="AP224" i="84"/>
  <c r="AP207" i="84"/>
  <c r="AP196" i="84"/>
  <c r="AP220" i="84"/>
  <c r="AP213" i="84"/>
  <c r="AP219" i="84"/>
  <c r="AP202" i="84"/>
  <c r="AP204" i="84"/>
  <c r="AP212" i="84"/>
  <c r="BA113" i="84"/>
  <c r="BA123" i="84"/>
  <c r="BA109" i="84"/>
  <c r="BA127" i="84"/>
  <c r="BA119" i="84"/>
  <c r="BA126" i="84"/>
  <c r="BA107" i="84"/>
  <c r="BA120" i="84"/>
  <c r="BA129" i="84"/>
  <c r="BA116" i="84"/>
  <c r="BA111" i="84"/>
  <c r="BA103" i="84"/>
  <c r="BA118" i="84"/>
  <c r="BA131" i="84"/>
  <c r="BA115" i="84"/>
  <c r="BA105" i="84"/>
  <c r="BA102" i="84"/>
  <c r="BA106" i="84"/>
  <c r="BA117" i="84"/>
  <c r="BA114" i="84"/>
  <c r="BA122" i="84"/>
  <c r="BA130" i="84"/>
  <c r="BA128" i="84"/>
  <c r="BA125" i="84"/>
  <c r="BA110" i="84"/>
  <c r="BA124" i="84"/>
  <c r="BA108" i="84"/>
  <c r="BA121" i="84"/>
  <c r="BA100" i="84"/>
  <c r="BA104" i="84"/>
  <c r="BA101" i="84"/>
  <c r="BA112" i="84"/>
  <c r="Y31" i="84"/>
  <c r="Y7" i="84"/>
  <c r="Y12" i="84"/>
  <c r="Y11" i="84"/>
  <c r="Y32" i="84"/>
  <c r="Y9" i="84"/>
  <c r="Y5" i="84"/>
  <c r="Y28" i="84"/>
  <c r="Y36" i="84"/>
  <c r="Y8" i="84"/>
  <c r="Y22" i="84"/>
  <c r="Y26" i="84"/>
  <c r="Y34" i="84"/>
  <c r="Y17" i="84"/>
  <c r="Y21" i="84"/>
  <c r="Y14" i="84"/>
  <c r="Y10" i="84"/>
  <c r="Y23" i="84"/>
  <c r="Y35" i="84"/>
  <c r="Y30" i="84"/>
  <c r="Y15" i="84"/>
  <c r="Y18" i="84"/>
  <c r="Y6" i="84"/>
  <c r="Y27" i="84"/>
  <c r="Y24" i="84"/>
  <c r="Y13" i="84"/>
  <c r="Y25" i="84"/>
  <c r="Y16" i="84"/>
  <c r="Y29" i="84"/>
  <c r="Y19" i="84"/>
  <c r="Y33" i="84"/>
  <c r="Y20" i="84"/>
  <c r="AV392" i="84"/>
  <c r="AV395" i="84"/>
  <c r="AV407" i="84"/>
  <c r="AV388" i="84"/>
  <c r="AV397" i="84"/>
  <c r="AV410" i="84"/>
  <c r="AV408" i="84"/>
  <c r="AV405" i="84"/>
  <c r="AV403" i="84"/>
  <c r="AV416" i="84"/>
  <c r="AV406" i="84"/>
  <c r="AV413" i="84"/>
  <c r="AV391" i="84"/>
  <c r="AV409" i="84"/>
  <c r="AV398" i="84"/>
  <c r="AV400" i="84"/>
  <c r="AV386" i="84"/>
  <c r="AV393" i="84"/>
  <c r="AV415" i="84"/>
  <c r="AV390" i="84"/>
  <c r="AV399" i="84"/>
  <c r="AV394" i="84"/>
  <c r="AV401" i="84"/>
  <c r="AV412" i="84"/>
  <c r="AV404" i="84"/>
  <c r="AV389" i="84"/>
  <c r="AV387" i="84"/>
  <c r="AV402" i="84"/>
  <c r="AV396" i="84"/>
  <c r="AV385" i="84"/>
  <c r="AV411" i="84"/>
  <c r="AV414" i="84"/>
  <c r="M317" i="84"/>
  <c r="M315" i="84"/>
  <c r="M311" i="84"/>
  <c r="M320" i="84"/>
  <c r="M307" i="84"/>
  <c r="M304" i="84"/>
  <c r="M314" i="84"/>
  <c r="M313" i="84"/>
  <c r="M316" i="84"/>
  <c r="M301" i="84"/>
  <c r="M318" i="84"/>
  <c r="M306" i="84"/>
  <c r="M299" i="84"/>
  <c r="M309" i="84"/>
  <c r="M303" i="84"/>
  <c r="M302" i="84"/>
  <c r="M310" i="84"/>
  <c r="M297" i="84"/>
  <c r="M298" i="84"/>
  <c r="M293" i="84"/>
  <c r="M312" i="84"/>
  <c r="M294" i="84"/>
  <c r="M321" i="84"/>
  <c r="M305" i="84"/>
  <c r="M296" i="84"/>
  <c r="M292" i="84"/>
  <c r="M308" i="84"/>
  <c r="M319" i="84"/>
  <c r="M291" i="84"/>
  <c r="M300" i="84"/>
  <c r="M290" i="84"/>
  <c r="M295" i="84"/>
  <c r="AP12" i="84"/>
  <c r="AP34" i="84"/>
  <c r="AP30" i="84"/>
  <c r="AP16" i="84"/>
  <c r="AP21" i="84"/>
  <c r="AP28" i="84"/>
  <c r="AP5" i="84"/>
  <c r="AP24" i="84"/>
  <c r="AP13" i="84"/>
  <c r="AP9" i="84"/>
  <c r="AP20" i="84"/>
  <c r="AP14" i="84"/>
  <c r="AP26" i="84"/>
  <c r="AP17" i="84"/>
  <c r="AP35" i="84"/>
  <c r="AP19" i="84"/>
  <c r="AP6" i="84"/>
  <c r="AP36" i="84"/>
  <c r="AP29" i="84"/>
  <c r="AP10" i="84"/>
  <c r="AP15" i="84"/>
  <c r="AP7" i="84"/>
  <c r="AP22" i="84"/>
  <c r="AP27" i="84"/>
  <c r="AP25" i="84"/>
  <c r="AP23" i="84"/>
  <c r="AP11" i="84"/>
  <c r="AP32" i="84"/>
  <c r="AP33" i="84"/>
  <c r="AP31" i="84"/>
  <c r="AP8" i="84"/>
  <c r="AP18" i="84"/>
  <c r="BD303" i="84"/>
  <c r="BD299" i="84"/>
  <c r="BD319" i="84"/>
  <c r="BD290" i="84"/>
  <c r="BD317" i="84"/>
  <c r="BD304" i="84"/>
  <c r="BD309" i="84"/>
  <c r="BD291" i="84"/>
  <c r="BD294" i="84"/>
  <c r="BD292" i="84"/>
  <c r="BD321" i="84"/>
  <c r="BD315" i="84"/>
  <c r="BD300" i="84"/>
  <c r="BD314" i="84"/>
  <c r="BD320" i="84"/>
  <c r="BD316" i="84"/>
  <c r="BD302" i="84"/>
  <c r="BD293" i="84"/>
  <c r="BD308" i="84"/>
  <c r="BD305" i="84"/>
  <c r="BD318" i="84"/>
  <c r="BD297" i="84"/>
  <c r="BD313" i="84"/>
  <c r="BD298" i="84"/>
  <c r="BD310" i="84"/>
  <c r="BD301" i="84"/>
  <c r="BD312" i="84"/>
  <c r="BD296" i="84"/>
  <c r="BD307" i="84"/>
  <c r="BD295" i="84"/>
  <c r="BD306" i="84"/>
  <c r="BD311" i="84"/>
  <c r="U396" i="75"/>
  <c r="U397" i="75"/>
  <c r="U411" i="75"/>
  <c r="U401" i="75"/>
  <c r="U404" i="75"/>
  <c r="U399" i="75"/>
  <c r="U406" i="75"/>
  <c r="U402" i="75"/>
  <c r="U410" i="75"/>
  <c r="U392" i="75"/>
  <c r="U405" i="75"/>
  <c r="U385" i="75"/>
  <c r="U408" i="75"/>
  <c r="U387" i="75"/>
  <c r="U413" i="75"/>
  <c r="U388" i="75"/>
  <c r="U416" i="75"/>
  <c r="U414" i="75"/>
  <c r="U412" i="75"/>
  <c r="U395" i="75"/>
  <c r="U403" i="75"/>
  <c r="U409" i="75"/>
  <c r="U390" i="75"/>
  <c r="U391" i="75"/>
  <c r="U415" i="75"/>
  <c r="U400" i="75"/>
  <c r="U398" i="75"/>
  <c r="U394" i="75"/>
  <c r="U389" i="75"/>
  <c r="U393" i="75"/>
  <c r="U407" i="75"/>
  <c r="U386" i="75"/>
  <c r="K321" i="75"/>
  <c r="K314" i="75"/>
  <c r="K319" i="75"/>
  <c r="K317" i="75"/>
  <c r="K309" i="75"/>
  <c r="K306" i="75"/>
  <c r="K299" i="75"/>
  <c r="K312" i="75"/>
  <c r="K315" i="75"/>
  <c r="K303" i="75"/>
  <c r="K316" i="75"/>
  <c r="K298" i="75"/>
  <c r="K294" i="75"/>
  <c r="K307" i="75"/>
  <c r="K313" i="75"/>
  <c r="K291" i="75"/>
  <c r="K290" i="75"/>
  <c r="K318" i="75"/>
  <c r="K301" i="75"/>
  <c r="K297" i="75"/>
  <c r="K305" i="75"/>
  <c r="K320" i="75"/>
  <c r="K302" i="75"/>
  <c r="K296" i="75"/>
  <c r="K292" i="75"/>
  <c r="K310" i="75"/>
  <c r="K311" i="75"/>
  <c r="K308" i="75"/>
  <c r="K295" i="75"/>
  <c r="K293" i="75"/>
  <c r="K304" i="75"/>
  <c r="K300" i="75"/>
  <c r="AR203" i="75"/>
  <c r="AR206" i="75"/>
  <c r="AR205" i="75"/>
  <c r="AR223" i="75"/>
  <c r="AR195" i="75"/>
  <c r="AR199" i="75"/>
  <c r="AR220" i="75"/>
  <c r="AR200" i="75"/>
  <c r="AR201" i="75"/>
  <c r="AR221" i="75"/>
  <c r="AR198" i="75"/>
  <c r="AR196" i="75"/>
  <c r="AR214" i="75"/>
  <c r="AR209" i="75"/>
  <c r="AR224" i="75"/>
  <c r="AR217" i="75"/>
  <c r="AR219" i="75"/>
  <c r="AR222" i="75"/>
  <c r="AR225" i="75"/>
  <c r="AR207" i="75"/>
  <c r="AR211" i="75"/>
  <c r="AR216" i="75"/>
  <c r="AR197" i="75"/>
  <c r="AR215" i="75"/>
  <c r="AR204" i="75"/>
  <c r="AR212" i="75"/>
  <c r="AR226" i="75"/>
  <c r="AR213" i="75"/>
  <c r="AR202" i="75"/>
  <c r="AR218" i="75"/>
  <c r="AR210" i="75"/>
  <c r="AR208" i="75"/>
  <c r="L124" i="75"/>
  <c r="L103" i="75"/>
  <c r="L125" i="75"/>
  <c r="L106" i="75"/>
  <c r="L120" i="75"/>
  <c r="L119" i="75"/>
  <c r="L111" i="75"/>
  <c r="L116" i="75"/>
  <c r="L109" i="75"/>
  <c r="L115" i="75"/>
  <c r="L123" i="75"/>
  <c r="L108" i="75"/>
  <c r="L118" i="75"/>
  <c r="L128" i="75"/>
  <c r="L131" i="75"/>
  <c r="L129" i="75"/>
  <c r="L117" i="75"/>
  <c r="L127" i="75"/>
  <c r="L114" i="75"/>
  <c r="L112" i="75"/>
  <c r="L110" i="75"/>
  <c r="L130" i="75"/>
  <c r="L107" i="75"/>
  <c r="L104" i="75"/>
  <c r="L113" i="75"/>
  <c r="L100" i="75"/>
  <c r="L102" i="75"/>
  <c r="L121" i="75"/>
  <c r="L126" i="75"/>
  <c r="L122" i="75"/>
  <c r="L101" i="75"/>
  <c r="L105" i="75"/>
  <c r="AA25" i="75"/>
  <c r="AA14" i="75"/>
  <c r="AA23" i="75"/>
  <c r="AA35" i="75"/>
  <c r="AA16" i="75"/>
  <c r="AA20" i="75"/>
  <c r="AA29" i="75"/>
  <c r="AA31" i="75"/>
  <c r="AA19" i="75"/>
  <c r="AA12" i="75"/>
  <c r="AA8" i="75"/>
  <c r="AA9" i="75"/>
  <c r="AA13" i="75"/>
  <c r="AA5" i="75"/>
  <c r="AA36" i="75"/>
  <c r="AA18" i="75"/>
  <c r="AA24" i="75"/>
  <c r="AA15" i="75"/>
  <c r="AA10" i="75"/>
  <c r="AA27" i="75"/>
  <c r="AA34" i="75"/>
  <c r="AA32" i="75"/>
  <c r="AA22" i="75"/>
  <c r="AA17" i="75"/>
  <c r="AA28" i="75"/>
  <c r="AA11" i="75"/>
  <c r="AA21" i="75"/>
  <c r="AA7" i="75"/>
  <c r="AA26" i="75"/>
  <c r="AA30" i="75"/>
  <c r="AA6" i="75"/>
  <c r="AA33" i="75"/>
  <c r="AZ481" i="75"/>
  <c r="AZ493" i="75"/>
  <c r="AZ487" i="75"/>
  <c r="AZ499" i="75"/>
  <c r="AZ500" i="75"/>
  <c r="AZ498" i="75"/>
  <c r="AZ511" i="75"/>
  <c r="AZ502" i="75"/>
  <c r="AZ508" i="75"/>
  <c r="AZ501" i="75"/>
  <c r="AZ485" i="75"/>
  <c r="AZ483" i="75"/>
  <c r="AZ510" i="75"/>
  <c r="AZ505" i="75"/>
  <c r="AZ504" i="75"/>
  <c r="AZ509" i="75"/>
  <c r="AZ503" i="75"/>
  <c r="AZ506" i="75"/>
  <c r="AZ492" i="75"/>
  <c r="AZ489" i="75"/>
  <c r="AZ494" i="75"/>
  <c r="AZ484" i="75"/>
  <c r="AZ482" i="75"/>
  <c r="AZ491" i="75"/>
  <c r="AZ497" i="75"/>
  <c r="AZ488" i="75"/>
  <c r="AZ480" i="75"/>
  <c r="AZ490" i="75"/>
  <c r="AZ486" i="75"/>
  <c r="AZ495" i="75"/>
  <c r="AZ507" i="75"/>
  <c r="AZ496" i="75"/>
  <c r="AL492" i="75"/>
  <c r="AL499" i="75"/>
  <c r="AL507" i="75"/>
  <c r="AL506" i="75"/>
  <c r="AL491" i="75"/>
  <c r="AL505" i="75"/>
  <c r="AL504" i="75"/>
  <c r="AL501" i="75"/>
  <c r="AL484" i="75"/>
  <c r="AL493" i="75"/>
  <c r="AL502" i="75"/>
  <c r="AL483" i="75"/>
  <c r="AL486" i="75"/>
  <c r="AL511" i="75"/>
  <c r="AL498" i="75"/>
  <c r="AL494" i="75"/>
  <c r="AL490" i="75"/>
  <c r="AL510" i="75"/>
  <c r="AL497" i="75"/>
  <c r="AL482" i="75"/>
  <c r="AL487" i="75"/>
  <c r="AL503" i="75"/>
  <c r="AL495" i="75"/>
  <c r="AL480" i="75"/>
  <c r="AL500" i="75"/>
  <c r="AL485" i="75"/>
  <c r="AL481" i="75"/>
  <c r="AL488" i="75"/>
  <c r="AL489" i="75"/>
  <c r="AL509" i="75"/>
  <c r="AL508" i="75"/>
  <c r="AL496" i="75"/>
  <c r="Y298" i="75"/>
  <c r="Y321" i="75"/>
  <c r="Y313" i="75"/>
  <c r="Y309" i="75"/>
  <c r="Y317" i="75"/>
  <c r="Y315" i="75"/>
  <c r="Y300" i="75"/>
  <c r="Y308" i="75"/>
  <c r="Y304" i="75"/>
  <c r="Y314" i="75"/>
  <c r="Y311" i="75"/>
  <c r="Y306" i="75"/>
  <c r="Y295" i="75"/>
  <c r="Y292" i="75"/>
  <c r="Y320" i="75"/>
  <c r="Y307" i="75"/>
  <c r="Y319" i="75"/>
  <c r="Y294" i="75"/>
  <c r="Y316" i="75"/>
  <c r="Y305" i="75"/>
  <c r="Y303" i="75"/>
  <c r="Y293" i="75"/>
  <c r="Y296" i="75"/>
  <c r="Y312" i="75"/>
  <c r="Y290" i="75"/>
  <c r="Y291" i="75"/>
  <c r="Y301" i="75"/>
  <c r="Y302" i="75"/>
  <c r="Y318" i="75"/>
  <c r="Y299" i="75"/>
  <c r="Y297" i="75"/>
  <c r="Y310" i="75"/>
  <c r="AI128" i="75"/>
  <c r="AI117" i="75"/>
  <c r="AI110" i="75"/>
  <c r="AI112" i="75"/>
  <c r="AI111" i="75"/>
  <c r="AI114" i="75"/>
  <c r="AI126" i="75"/>
  <c r="AI129" i="75"/>
  <c r="AI124" i="75"/>
  <c r="AI102" i="75"/>
  <c r="AI120" i="75"/>
  <c r="AI121" i="75"/>
  <c r="AI130" i="75"/>
  <c r="AI107" i="75"/>
  <c r="AI100" i="75"/>
  <c r="AI115" i="75"/>
  <c r="AI127" i="75"/>
  <c r="AI125" i="75"/>
  <c r="AI119" i="75"/>
  <c r="AI131" i="75"/>
  <c r="AI109" i="75"/>
  <c r="AI105" i="75"/>
  <c r="AI106" i="75"/>
  <c r="AI108" i="75"/>
  <c r="AI103" i="75"/>
  <c r="AI113" i="75"/>
  <c r="AI116" i="75"/>
  <c r="AI118" i="75"/>
  <c r="AI123" i="75"/>
  <c r="AI122" i="75"/>
  <c r="AI101" i="75"/>
  <c r="AI104" i="75"/>
  <c r="N15" i="75"/>
  <c r="N29" i="75"/>
  <c r="N10" i="75"/>
  <c r="N20" i="75"/>
  <c r="N11" i="75"/>
  <c r="N36" i="75"/>
  <c r="N12" i="75"/>
  <c r="N28" i="75"/>
  <c r="N27" i="75"/>
  <c r="N35" i="75"/>
  <c r="N34" i="75"/>
  <c r="N9" i="75"/>
  <c r="N13" i="75"/>
  <c r="N21" i="75"/>
  <c r="N5" i="75"/>
  <c r="N16" i="75"/>
  <c r="N7" i="75"/>
  <c r="N31" i="75"/>
  <c r="N25" i="75"/>
  <c r="N26" i="75"/>
  <c r="N19" i="75"/>
  <c r="N32" i="75"/>
  <c r="N23" i="75"/>
  <c r="N22" i="75"/>
  <c r="N17" i="75"/>
  <c r="N30" i="75"/>
  <c r="N33" i="75"/>
  <c r="N14" i="75"/>
  <c r="N18" i="75"/>
  <c r="N6" i="75"/>
  <c r="N8" i="75"/>
  <c r="N24" i="75"/>
  <c r="AL5" i="75"/>
  <c r="AL23" i="75"/>
  <c r="AL34" i="75"/>
  <c r="AL29" i="75"/>
  <c r="AL18" i="75"/>
  <c r="AL6" i="75"/>
  <c r="AL31" i="75"/>
  <c r="AL22" i="75"/>
  <c r="AL28" i="75"/>
  <c r="AL36" i="75"/>
  <c r="AL12" i="75"/>
  <c r="AL10" i="75"/>
  <c r="AL11" i="75"/>
  <c r="AL25" i="75"/>
  <c r="AL19" i="75"/>
  <c r="AL14" i="75"/>
  <c r="AL15" i="75"/>
  <c r="AL7" i="75"/>
  <c r="AL33" i="75"/>
  <c r="AL16" i="75"/>
  <c r="AL35" i="75"/>
  <c r="AL9" i="75"/>
  <c r="AL32" i="75"/>
  <c r="AL8" i="75"/>
  <c r="AL27" i="75"/>
  <c r="AL24" i="75"/>
  <c r="AL21" i="75"/>
  <c r="AL20" i="75"/>
  <c r="AL30" i="75"/>
  <c r="AL17" i="75"/>
  <c r="AL13" i="75"/>
  <c r="AL26" i="75"/>
  <c r="AT416" i="75"/>
  <c r="AT398" i="75"/>
  <c r="AT394" i="75"/>
  <c r="AT395" i="75"/>
  <c r="AT413" i="75"/>
  <c r="AT386" i="75"/>
  <c r="AT385" i="75"/>
  <c r="AT388" i="75"/>
  <c r="AT410" i="75"/>
  <c r="AT389" i="75"/>
  <c r="AT392" i="75"/>
  <c r="AT396" i="75"/>
  <c r="AT409" i="75"/>
  <c r="AT403" i="75"/>
  <c r="AT393" i="75"/>
  <c r="AT387" i="75"/>
  <c r="AT414" i="75"/>
  <c r="AT399" i="75"/>
  <c r="AT391" i="75"/>
  <c r="AT412" i="75"/>
  <c r="AT390" i="75"/>
  <c r="AT405" i="75"/>
  <c r="AT400" i="75"/>
  <c r="AT402" i="75"/>
  <c r="AT401" i="75"/>
  <c r="AT406" i="75"/>
  <c r="AT397" i="75"/>
  <c r="AT411" i="75"/>
  <c r="AT408" i="75"/>
  <c r="AT404" i="75"/>
  <c r="AT407" i="75"/>
  <c r="AT415" i="75"/>
  <c r="Q499" i="75"/>
  <c r="Q487" i="75"/>
  <c r="Q494" i="75"/>
  <c r="Q483" i="75"/>
  <c r="Q490" i="75"/>
  <c r="Q507" i="75"/>
  <c r="Q482" i="75"/>
  <c r="Q511" i="75"/>
  <c r="Q495" i="75"/>
  <c r="Q492" i="75"/>
  <c r="Q491" i="75"/>
  <c r="Q493" i="75"/>
  <c r="Q481" i="75"/>
  <c r="Q503" i="75"/>
  <c r="Q508" i="75"/>
  <c r="Q484" i="75"/>
  <c r="Q488" i="75"/>
  <c r="Q489" i="75"/>
  <c r="Q501" i="75"/>
  <c r="Q497" i="75"/>
  <c r="Q486" i="75"/>
  <c r="Q502" i="75"/>
  <c r="Q485" i="75"/>
  <c r="Q505" i="75"/>
  <c r="Q504" i="75"/>
  <c r="Q480" i="75"/>
  <c r="Q506" i="75"/>
  <c r="Q500" i="75"/>
  <c r="Q496" i="75"/>
  <c r="Q510" i="75"/>
  <c r="Q509" i="75"/>
  <c r="Q498" i="75"/>
  <c r="AG210" i="75"/>
  <c r="AG197" i="75"/>
  <c r="AG214" i="75"/>
  <c r="AG219" i="75"/>
  <c r="AG223" i="75"/>
  <c r="AG196" i="75"/>
  <c r="AG222" i="75"/>
  <c r="AG200" i="75"/>
  <c r="AG217" i="75"/>
  <c r="AG216" i="75"/>
  <c r="AG202" i="75"/>
  <c r="AG198" i="75"/>
  <c r="AG209" i="75"/>
  <c r="AG221" i="75"/>
  <c r="AG207" i="75"/>
  <c r="AG201" i="75"/>
  <c r="AG195" i="75"/>
  <c r="AG212" i="75"/>
  <c r="AG204" i="75"/>
  <c r="AG205" i="75"/>
  <c r="AG206" i="75"/>
  <c r="AG208" i="75"/>
  <c r="AG226" i="75"/>
  <c r="AG220" i="75"/>
  <c r="AG203" i="75"/>
  <c r="AG225" i="75"/>
  <c r="AG199" i="75"/>
  <c r="AG224" i="75"/>
  <c r="AG211" i="75"/>
  <c r="AG215" i="75"/>
  <c r="AG218" i="75"/>
  <c r="AG213" i="75"/>
  <c r="V298" i="75"/>
  <c r="V297" i="75"/>
  <c r="V294" i="75"/>
  <c r="V321" i="75"/>
  <c r="V318" i="75"/>
  <c r="V302" i="75"/>
  <c r="V291" i="75"/>
  <c r="V290" i="75"/>
  <c r="V309" i="75"/>
  <c r="V299" i="75"/>
  <c r="V296" i="75"/>
  <c r="V304" i="75"/>
  <c r="V307" i="75"/>
  <c r="V320" i="75"/>
  <c r="V303" i="75"/>
  <c r="V293" i="75"/>
  <c r="V316" i="75"/>
  <c r="V313" i="75"/>
  <c r="V317" i="75"/>
  <c r="V301" i="75"/>
  <c r="V292" i="75"/>
  <c r="V319" i="75"/>
  <c r="V295" i="75"/>
  <c r="V300" i="75"/>
  <c r="V306" i="75"/>
  <c r="V305" i="75"/>
  <c r="V312" i="75"/>
  <c r="V314" i="75"/>
  <c r="V308" i="75"/>
  <c r="V310" i="75"/>
  <c r="V315" i="75"/>
  <c r="V311" i="75"/>
  <c r="AX502" i="75"/>
  <c r="AX484" i="75"/>
  <c r="AX483" i="75"/>
  <c r="AX481" i="75"/>
  <c r="AX494" i="75"/>
  <c r="AX485" i="75"/>
  <c r="AX490" i="75"/>
  <c r="AX496" i="75"/>
  <c r="AX507" i="75"/>
  <c r="AX509" i="75"/>
  <c r="AX499" i="75"/>
  <c r="AX500" i="75"/>
  <c r="AX489" i="75"/>
  <c r="AX505" i="75"/>
  <c r="AX498" i="75"/>
  <c r="AX491" i="75"/>
  <c r="AX508" i="75"/>
  <c r="AX486" i="75"/>
  <c r="AX482" i="75"/>
  <c r="AX511" i="75"/>
  <c r="AX506" i="75"/>
  <c r="AX497" i="75"/>
  <c r="AX493" i="75"/>
  <c r="AX501" i="75"/>
  <c r="AX510" i="75"/>
  <c r="AX488" i="75"/>
  <c r="AX487" i="75"/>
  <c r="AX495" i="75"/>
  <c r="AX503" i="75"/>
  <c r="AX492" i="75"/>
  <c r="AX480" i="75"/>
  <c r="AX504" i="75"/>
  <c r="AZ387" i="75"/>
  <c r="AZ411" i="75"/>
  <c r="AZ391" i="75"/>
  <c r="AZ408" i="75"/>
  <c r="AZ410" i="75"/>
  <c r="AZ412" i="75"/>
  <c r="AZ402" i="75"/>
  <c r="AZ398" i="75"/>
  <c r="AZ404" i="75"/>
  <c r="AZ406" i="75"/>
  <c r="AZ393" i="75"/>
  <c r="AZ414" i="75"/>
  <c r="AZ394" i="75"/>
  <c r="AZ401" i="75"/>
  <c r="AZ395" i="75"/>
  <c r="AZ388" i="75"/>
  <c r="AZ416" i="75"/>
  <c r="AZ389" i="75"/>
  <c r="AZ392" i="75"/>
  <c r="AZ415" i="75"/>
  <c r="AZ386" i="75"/>
  <c r="AZ413" i="75"/>
  <c r="AZ385" i="75"/>
  <c r="AZ403" i="75"/>
  <c r="AZ399" i="75"/>
  <c r="AZ390" i="75"/>
  <c r="AZ407" i="75"/>
  <c r="AZ396" i="75"/>
  <c r="AZ397" i="75"/>
  <c r="AZ405" i="75"/>
  <c r="AZ400" i="75"/>
  <c r="AZ409" i="75"/>
  <c r="AK400" i="75"/>
  <c r="AK398" i="75"/>
  <c r="AK397" i="75"/>
  <c r="AK396" i="75"/>
  <c r="AK416" i="75"/>
  <c r="AK394" i="75"/>
  <c r="AK408" i="75"/>
  <c r="AK393" i="75"/>
  <c r="AK409" i="75"/>
  <c r="AK412" i="75"/>
  <c r="AK386" i="75"/>
  <c r="AK392" i="75"/>
  <c r="AK401" i="75"/>
  <c r="AK406" i="75"/>
  <c r="AK411" i="75"/>
  <c r="AK413" i="75"/>
  <c r="AK415" i="75"/>
  <c r="AK389" i="75"/>
  <c r="AK390" i="75"/>
  <c r="AK410" i="75"/>
  <c r="AK395" i="75"/>
  <c r="AK387" i="75"/>
  <c r="AK388" i="75"/>
  <c r="AK403" i="75"/>
  <c r="AK404" i="75"/>
  <c r="AK391" i="75"/>
  <c r="AK405" i="75"/>
  <c r="AK402" i="75"/>
  <c r="AK399" i="75"/>
  <c r="AK414" i="75"/>
  <c r="AK407" i="75"/>
  <c r="AK385" i="75"/>
  <c r="G117" i="75"/>
  <c r="G103" i="75"/>
  <c r="G109" i="75"/>
  <c r="G130" i="75"/>
  <c r="G120" i="75"/>
  <c r="G127" i="75"/>
  <c r="G116" i="75"/>
  <c r="G129" i="75"/>
  <c r="G114" i="75"/>
  <c r="G115" i="75"/>
  <c r="G125" i="75"/>
  <c r="G128" i="75"/>
  <c r="G122" i="75"/>
  <c r="G118" i="75"/>
  <c r="G123" i="75"/>
  <c r="G105" i="75"/>
  <c r="G121" i="75"/>
  <c r="G112" i="75"/>
  <c r="G124" i="75"/>
  <c r="G107" i="75"/>
  <c r="G131" i="75"/>
  <c r="G108" i="75"/>
  <c r="G111" i="75"/>
  <c r="G110" i="75"/>
  <c r="G106" i="75"/>
  <c r="G126" i="75"/>
  <c r="G104" i="75"/>
  <c r="G100" i="75"/>
  <c r="G102" i="75"/>
  <c r="G101" i="75"/>
  <c r="G113" i="75"/>
  <c r="G119" i="75"/>
  <c r="Z27" i="75"/>
  <c r="Z28" i="75"/>
  <c r="Z21" i="75"/>
  <c r="Z36" i="75"/>
  <c r="Z23" i="75"/>
  <c r="Z20" i="75"/>
  <c r="Z19" i="75"/>
  <c r="Z31" i="75"/>
  <c r="Z29" i="75"/>
  <c r="Z13" i="75"/>
  <c r="Z14" i="75"/>
  <c r="Z22" i="75"/>
  <c r="Z18" i="75"/>
  <c r="Z11" i="75"/>
  <c r="Z7" i="75"/>
  <c r="Z9" i="75"/>
  <c r="Z24" i="75"/>
  <c r="Z30" i="75"/>
  <c r="Z32" i="75"/>
  <c r="Z25" i="75"/>
  <c r="Z34" i="75"/>
  <c r="Z12" i="75"/>
  <c r="Z26" i="75"/>
  <c r="Z8" i="75"/>
  <c r="Z15" i="75"/>
  <c r="Z6" i="75"/>
  <c r="Z35" i="75"/>
  <c r="Z10" i="75"/>
  <c r="Z5" i="75"/>
  <c r="Z17" i="75"/>
  <c r="Z33" i="75"/>
  <c r="Z16" i="75"/>
  <c r="X495" i="75"/>
  <c r="X503" i="75"/>
  <c r="X501" i="75"/>
  <c r="X491" i="75"/>
  <c r="X480" i="75"/>
  <c r="X481" i="75"/>
  <c r="X509" i="75"/>
  <c r="X489" i="75"/>
  <c r="X486" i="75"/>
  <c r="X508" i="75"/>
  <c r="X490" i="75"/>
  <c r="X499" i="75"/>
  <c r="X507" i="75"/>
  <c r="X492" i="75"/>
  <c r="X488" i="75"/>
  <c r="X482" i="75"/>
  <c r="X506" i="75"/>
  <c r="X494" i="75"/>
  <c r="X502" i="75"/>
  <c r="X496" i="75"/>
  <c r="X483" i="75"/>
  <c r="X484" i="75"/>
  <c r="X511" i="75"/>
  <c r="X505" i="75"/>
  <c r="X487" i="75"/>
  <c r="X497" i="75"/>
  <c r="X485" i="75"/>
  <c r="X498" i="75"/>
  <c r="X510" i="75"/>
  <c r="X493" i="75"/>
  <c r="X500" i="75"/>
  <c r="X504" i="75"/>
  <c r="K404" i="75"/>
  <c r="K387" i="75"/>
  <c r="K386" i="75"/>
  <c r="K410" i="75"/>
  <c r="K393" i="75"/>
  <c r="K399" i="75"/>
  <c r="K405" i="75"/>
  <c r="K392" i="75"/>
  <c r="K408" i="75"/>
  <c r="K411" i="75"/>
  <c r="K388" i="75"/>
  <c r="K416" i="75"/>
  <c r="K403" i="75"/>
  <c r="K406" i="75"/>
  <c r="K414" i="75"/>
  <c r="K409" i="75"/>
  <c r="K415" i="75"/>
  <c r="K402" i="75"/>
  <c r="K397" i="75"/>
  <c r="K401" i="75"/>
  <c r="K412" i="75"/>
  <c r="K398" i="75"/>
  <c r="K413" i="75"/>
  <c r="K396" i="75"/>
  <c r="K400" i="75"/>
  <c r="K389" i="75"/>
  <c r="K391" i="75"/>
  <c r="K407" i="75"/>
  <c r="K385" i="75"/>
  <c r="K395" i="75"/>
  <c r="K394" i="75"/>
  <c r="K390" i="75"/>
  <c r="AI196" i="75"/>
  <c r="AI221" i="75"/>
  <c r="AI195" i="75"/>
  <c r="AI202" i="75"/>
  <c r="AI203" i="75"/>
  <c r="AI199" i="75"/>
  <c r="AI220" i="75"/>
  <c r="AI218" i="75"/>
  <c r="AI201" i="75"/>
  <c r="AI213" i="75"/>
  <c r="AI197" i="75"/>
  <c r="AI225" i="75"/>
  <c r="AI222" i="75"/>
  <c r="AI217" i="75"/>
  <c r="AI210" i="75"/>
  <c r="AI226" i="75"/>
  <c r="AI212" i="75"/>
  <c r="AI200" i="75"/>
  <c r="AI207" i="75"/>
  <c r="AI209" i="75"/>
  <c r="AI223" i="75"/>
  <c r="AI211" i="75"/>
  <c r="AI205" i="75"/>
  <c r="AI216" i="75"/>
  <c r="AI224" i="75"/>
  <c r="AI219" i="75"/>
  <c r="AI215" i="75"/>
  <c r="AI206" i="75"/>
  <c r="AI214" i="75"/>
  <c r="AI198" i="75"/>
  <c r="AI204" i="75"/>
  <c r="AI208" i="75"/>
  <c r="BB112" i="75"/>
  <c r="BB106" i="75"/>
  <c r="BB115" i="75"/>
  <c r="BB119" i="75"/>
  <c r="BB118" i="75"/>
  <c r="BB113" i="75"/>
  <c r="BB128" i="75"/>
  <c r="BB110" i="75"/>
  <c r="BB124" i="75"/>
  <c r="BB122" i="75"/>
  <c r="BB108" i="75"/>
  <c r="BB109" i="75"/>
  <c r="BB120" i="75"/>
  <c r="BB116" i="75"/>
  <c r="BB126" i="75"/>
  <c r="BB131" i="75"/>
  <c r="BB125" i="75"/>
  <c r="BB117" i="75"/>
  <c r="BB129" i="75"/>
  <c r="BB114" i="75"/>
  <c r="BB102" i="75"/>
  <c r="BB123" i="75"/>
  <c r="BB103" i="75"/>
  <c r="BB100" i="75"/>
  <c r="BB104" i="75"/>
  <c r="BB121" i="75"/>
  <c r="BB107" i="75"/>
  <c r="BB105" i="75"/>
  <c r="BB101" i="75"/>
  <c r="BB127" i="75"/>
  <c r="BB130" i="75"/>
  <c r="BB111" i="75"/>
  <c r="AF29" i="75"/>
  <c r="AF30" i="75"/>
  <c r="AF32" i="75"/>
  <c r="AF11" i="75"/>
  <c r="AF22" i="75"/>
  <c r="AF20" i="75"/>
  <c r="AF9" i="75"/>
  <c r="AF33" i="75"/>
  <c r="AF28" i="75"/>
  <c r="AF19" i="75"/>
  <c r="AF8" i="75"/>
  <c r="AF25" i="75"/>
  <c r="AF26" i="75"/>
  <c r="AF15" i="75"/>
  <c r="AF27" i="75"/>
  <c r="AF14" i="75"/>
  <c r="AF7" i="75"/>
  <c r="AF16" i="75"/>
  <c r="AF10" i="75"/>
  <c r="AF34" i="75"/>
  <c r="AF31" i="75"/>
  <c r="AF6" i="75"/>
  <c r="AF13" i="75"/>
  <c r="AF21" i="75"/>
  <c r="AF36" i="75"/>
  <c r="AF12" i="75"/>
  <c r="AF17" i="75"/>
  <c r="AF5" i="75"/>
  <c r="AF23" i="75"/>
  <c r="AF24" i="75"/>
  <c r="AF35" i="75"/>
  <c r="AF18" i="75"/>
  <c r="L24" i="75"/>
  <c r="L28" i="75"/>
  <c r="L35" i="75"/>
  <c r="L33" i="75"/>
  <c r="L22" i="75"/>
  <c r="L20" i="75"/>
  <c r="L9" i="75"/>
  <c r="L23" i="75"/>
  <c r="L15" i="75"/>
  <c r="L27" i="75"/>
  <c r="L14" i="75"/>
  <c r="L7" i="75"/>
  <c r="L19" i="75"/>
  <c r="L25" i="75"/>
  <c r="L18" i="75"/>
  <c r="L31" i="75"/>
  <c r="L6" i="75"/>
  <c r="L13" i="75"/>
  <c r="L21" i="75"/>
  <c r="L36" i="75"/>
  <c r="L16" i="75"/>
  <c r="L10" i="75"/>
  <c r="L34" i="75"/>
  <c r="L12" i="75"/>
  <c r="L29" i="75"/>
  <c r="L30" i="75"/>
  <c r="L32" i="75"/>
  <c r="L11" i="75"/>
  <c r="L8" i="75"/>
  <c r="L17" i="75"/>
  <c r="L5" i="75"/>
  <c r="L26" i="75"/>
  <c r="AS390" i="75"/>
  <c r="AS394" i="75"/>
  <c r="AS403" i="75"/>
  <c r="AS402" i="75"/>
  <c r="AS408" i="75"/>
  <c r="AS406" i="75"/>
  <c r="AS391" i="75"/>
  <c r="AS409" i="75"/>
  <c r="AS415" i="75"/>
  <c r="AS410" i="75"/>
  <c r="AS385" i="75"/>
  <c r="AS388" i="75"/>
  <c r="AS399" i="75"/>
  <c r="AS412" i="75"/>
  <c r="AS400" i="75"/>
  <c r="AS407" i="75"/>
  <c r="AS398" i="75"/>
  <c r="AS386" i="75"/>
  <c r="AS397" i="75"/>
  <c r="AS393" i="75"/>
  <c r="AS392" i="75"/>
  <c r="AS395" i="75"/>
  <c r="AS411" i="75"/>
  <c r="AS396" i="75"/>
  <c r="AS389" i="75"/>
  <c r="AS404" i="75"/>
  <c r="AS416" i="75"/>
  <c r="AS414" i="75"/>
  <c r="AS387" i="75"/>
  <c r="AS405" i="75"/>
  <c r="AS413" i="75"/>
  <c r="AS401" i="75"/>
  <c r="M491" i="75"/>
  <c r="M485" i="75"/>
  <c r="M493" i="75"/>
  <c r="M486" i="75"/>
  <c r="M500" i="75"/>
  <c r="M506" i="75"/>
  <c r="M510" i="75"/>
  <c r="M490" i="75"/>
  <c r="M494" i="75"/>
  <c r="M502" i="75"/>
  <c r="M481" i="75"/>
  <c r="M504" i="75"/>
  <c r="M495" i="75"/>
  <c r="M509" i="75"/>
  <c r="M480" i="75"/>
  <c r="M496" i="75"/>
  <c r="M489" i="75"/>
  <c r="M511" i="75"/>
  <c r="M492" i="75"/>
  <c r="M498" i="75"/>
  <c r="M497" i="75"/>
  <c r="M482" i="75"/>
  <c r="M505" i="75"/>
  <c r="M483" i="75"/>
  <c r="M508" i="75"/>
  <c r="M487" i="75"/>
  <c r="M501" i="75"/>
  <c r="M484" i="75"/>
  <c r="M503" i="75"/>
  <c r="M507" i="75"/>
  <c r="M488" i="75"/>
  <c r="M499" i="75"/>
  <c r="V108" i="75"/>
  <c r="V109" i="75"/>
  <c r="V130" i="75"/>
  <c r="V124" i="75"/>
  <c r="V120" i="75"/>
  <c r="V122" i="75"/>
  <c r="V113" i="75"/>
  <c r="V116" i="75"/>
  <c r="V126" i="75"/>
  <c r="V131" i="75"/>
  <c r="V125" i="75"/>
  <c r="V117" i="75"/>
  <c r="V129" i="75"/>
  <c r="V111" i="75"/>
  <c r="V128" i="75"/>
  <c r="V123" i="75"/>
  <c r="V103" i="75"/>
  <c r="V100" i="75"/>
  <c r="V104" i="75"/>
  <c r="V121" i="75"/>
  <c r="V107" i="75"/>
  <c r="V114" i="75"/>
  <c r="V102" i="75"/>
  <c r="V127" i="75"/>
  <c r="V112" i="75"/>
  <c r="V106" i="75"/>
  <c r="V115" i="75"/>
  <c r="V119" i="75"/>
  <c r="V118" i="75"/>
  <c r="V105" i="75"/>
  <c r="V101" i="75"/>
  <c r="V110" i="75"/>
  <c r="AH413" i="75"/>
  <c r="AH392" i="75"/>
  <c r="AH409" i="75"/>
  <c r="AH407" i="75"/>
  <c r="AH390" i="75"/>
  <c r="AH406" i="75"/>
  <c r="AH405" i="75"/>
  <c r="AH416" i="75"/>
  <c r="AH399" i="75"/>
  <c r="AH401" i="75"/>
  <c r="AH398" i="75"/>
  <c r="AH403" i="75"/>
  <c r="AH411" i="75"/>
  <c r="AH389" i="75"/>
  <c r="AH396" i="75"/>
  <c r="AH414" i="75"/>
  <c r="AH395" i="75"/>
  <c r="AH412" i="75"/>
  <c r="AH386" i="75"/>
  <c r="AH397" i="75"/>
  <c r="AH385" i="75"/>
  <c r="AH402" i="75"/>
  <c r="AH393" i="75"/>
  <c r="AH408" i="75"/>
  <c r="AH404" i="75"/>
  <c r="AH391" i="75"/>
  <c r="AH415" i="75"/>
  <c r="AH410" i="75"/>
  <c r="AH400" i="75"/>
  <c r="AH388" i="75"/>
  <c r="AH394" i="75"/>
  <c r="AH387" i="75"/>
  <c r="P491" i="75"/>
  <c r="P493" i="75"/>
  <c r="P488" i="75"/>
  <c r="P495" i="75"/>
  <c r="P507" i="75"/>
  <c r="P489" i="75"/>
  <c r="P510" i="75"/>
  <c r="P496" i="75"/>
  <c r="P508" i="75"/>
  <c r="P480" i="75"/>
  <c r="P490" i="75"/>
  <c r="P486" i="75"/>
  <c r="P502" i="75"/>
  <c r="P497" i="75"/>
  <c r="P487" i="75"/>
  <c r="P483" i="75"/>
  <c r="P481" i="75"/>
  <c r="P506" i="75"/>
  <c r="P511" i="75"/>
  <c r="P485" i="75"/>
  <c r="P509" i="75"/>
  <c r="P501" i="75"/>
  <c r="P504" i="75"/>
  <c r="P500" i="75"/>
  <c r="P482" i="75"/>
  <c r="P505" i="75"/>
  <c r="P499" i="75"/>
  <c r="P494" i="75"/>
  <c r="P498" i="75"/>
  <c r="P484" i="75"/>
  <c r="P503" i="75"/>
  <c r="P492" i="75"/>
  <c r="M290" i="75"/>
  <c r="M304" i="75"/>
  <c r="M300" i="75"/>
  <c r="M298" i="75"/>
  <c r="M291" i="75"/>
  <c r="M318" i="75"/>
  <c r="M317" i="75"/>
  <c r="M316" i="75"/>
  <c r="M303" i="75"/>
  <c r="M313" i="75"/>
  <c r="M308" i="75"/>
  <c r="M301" i="75"/>
  <c r="M321" i="75"/>
  <c r="M297" i="75"/>
  <c r="M311" i="75"/>
  <c r="M302" i="75"/>
  <c r="M307" i="75"/>
  <c r="M320" i="75"/>
  <c r="M309" i="75"/>
  <c r="M299" i="75"/>
  <c r="M305" i="75"/>
  <c r="M319" i="75"/>
  <c r="M294" i="75"/>
  <c r="M293" i="75"/>
  <c r="M314" i="75"/>
  <c r="M312" i="75"/>
  <c r="M315" i="75"/>
  <c r="M306" i="75"/>
  <c r="M296" i="75"/>
  <c r="M292" i="75"/>
  <c r="M295" i="75"/>
  <c r="M310" i="75"/>
  <c r="I200" i="75"/>
  <c r="I208" i="75"/>
  <c r="I210" i="75"/>
  <c r="I223" i="75"/>
  <c r="I220" i="75"/>
  <c r="I218" i="75"/>
  <c r="I217" i="75"/>
  <c r="I224" i="75"/>
  <c r="I196" i="75"/>
  <c r="I225" i="75"/>
  <c r="I207" i="75"/>
  <c r="I204" i="75"/>
  <c r="I205" i="75"/>
  <c r="I226" i="75"/>
  <c r="I213" i="75"/>
  <c r="I211" i="75"/>
  <c r="I203" i="75"/>
  <c r="I209" i="75"/>
  <c r="I212" i="75"/>
  <c r="I216" i="75"/>
  <c r="I206" i="75"/>
  <c r="I219" i="75"/>
  <c r="I197" i="75"/>
  <c r="I198" i="75"/>
  <c r="I221" i="75"/>
  <c r="I199" i="75"/>
  <c r="I202" i="75"/>
  <c r="I214" i="75"/>
  <c r="I215" i="75"/>
  <c r="I222" i="75"/>
  <c r="I195" i="75"/>
  <c r="I201" i="75"/>
  <c r="BC117" i="75"/>
  <c r="BC103" i="75"/>
  <c r="BC109" i="75"/>
  <c r="BC107" i="75"/>
  <c r="BC128" i="75"/>
  <c r="BC108" i="75"/>
  <c r="BC116" i="75"/>
  <c r="BC129" i="75"/>
  <c r="BC114" i="75"/>
  <c r="BC115" i="75"/>
  <c r="BC124" i="75"/>
  <c r="BC102" i="75"/>
  <c r="BC101" i="75"/>
  <c r="BC130" i="75"/>
  <c r="BC123" i="75"/>
  <c r="BC105" i="75"/>
  <c r="BC121" i="75"/>
  <c r="BC112" i="75"/>
  <c r="BC100" i="75"/>
  <c r="BC120" i="75"/>
  <c r="BC127" i="75"/>
  <c r="BC125" i="75"/>
  <c r="BC111" i="75"/>
  <c r="BC110" i="75"/>
  <c r="BC106" i="75"/>
  <c r="BC126" i="75"/>
  <c r="BC104" i="75"/>
  <c r="BC122" i="75"/>
  <c r="BC131" i="75"/>
  <c r="BC118" i="75"/>
  <c r="BC113" i="75"/>
  <c r="BC119" i="75"/>
  <c r="AR15" i="75"/>
  <c r="AR27" i="75"/>
  <c r="AR14" i="75"/>
  <c r="AR7" i="75"/>
  <c r="AR16" i="75"/>
  <c r="AR10" i="75"/>
  <c r="AR34" i="75"/>
  <c r="AR12" i="75"/>
  <c r="AR6" i="75"/>
  <c r="AR13" i="75"/>
  <c r="AR32" i="75"/>
  <c r="AR36" i="75"/>
  <c r="AR8" i="75"/>
  <c r="AR17" i="75"/>
  <c r="AR5" i="75"/>
  <c r="AR26" i="75"/>
  <c r="AR29" i="75"/>
  <c r="AR30" i="75"/>
  <c r="AR35" i="75"/>
  <c r="AR11" i="75"/>
  <c r="AR22" i="75"/>
  <c r="AR20" i="75"/>
  <c r="AR9" i="75"/>
  <c r="AR23" i="75"/>
  <c r="AR24" i="75"/>
  <c r="AR28" i="75"/>
  <c r="AR21" i="75"/>
  <c r="AR19" i="75"/>
  <c r="AR25" i="75"/>
  <c r="AR18" i="75"/>
  <c r="AR31" i="75"/>
  <c r="AR33" i="75"/>
  <c r="H486" i="75"/>
  <c r="H483" i="75"/>
  <c r="H481" i="75"/>
  <c r="H480" i="75"/>
  <c r="H493" i="75"/>
  <c r="H507" i="75"/>
  <c r="H497" i="75"/>
  <c r="H499" i="75"/>
  <c r="H503" i="75"/>
  <c r="H492" i="75"/>
  <c r="H505" i="75"/>
  <c r="H506" i="75"/>
  <c r="H509" i="75"/>
  <c r="H489" i="75"/>
  <c r="H511" i="75"/>
  <c r="H510" i="75"/>
  <c r="H487" i="75"/>
  <c r="H494" i="75"/>
  <c r="H491" i="75"/>
  <c r="H500" i="75"/>
  <c r="H498" i="75"/>
  <c r="H508" i="75"/>
  <c r="H482" i="75"/>
  <c r="H490" i="75"/>
  <c r="H495" i="75"/>
  <c r="H504" i="75"/>
  <c r="H488" i="75"/>
  <c r="H502" i="75"/>
  <c r="H485" i="75"/>
  <c r="H501" i="75"/>
  <c r="H484" i="75"/>
  <c r="H496" i="75"/>
  <c r="AE298" i="75"/>
  <c r="AE303" i="75"/>
  <c r="AE321" i="75"/>
  <c r="AE310" i="75"/>
  <c r="AE314" i="75"/>
  <c r="AE319" i="75"/>
  <c r="AE304" i="75"/>
  <c r="AE293" i="75"/>
  <c r="AE318" i="75"/>
  <c r="AE320" i="75"/>
  <c r="AE308" i="75"/>
  <c r="AE306" i="75"/>
  <c r="AE297" i="75"/>
  <c r="AE312" i="75"/>
  <c r="AE313" i="75"/>
  <c r="AE300" i="75"/>
  <c r="AE299" i="75"/>
  <c r="AE301" i="75"/>
  <c r="AE302" i="75"/>
  <c r="AE316" i="75"/>
  <c r="AE309" i="75"/>
  <c r="AE294" i="75"/>
  <c r="AE315" i="75"/>
  <c r="AE307" i="75"/>
  <c r="AE305" i="75"/>
  <c r="AE317" i="75"/>
  <c r="AE291" i="75"/>
  <c r="AE290" i="75"/>
  <c r="AE311" i="75"/>
  <c r="AE295" i="75"/>
  <c r="AE292" i="75"/>
  <c r="AE296" i="75"/>
  <c r="AY311" i="75"/>
  <c r="AY316" i="75"/>
  <c r="AY317" i="75"/>
  <c r="AY306" i="75"/>
  <c r="AY310" i="75"/>
  <c r="AY292" i="75"/>
  <c r="AY290" i="75"/>
  <c r="AY320" i="75"/>
  <c r="AY308" i="75"/>
  <c r="AY296" i="75"/>
  <c r="AY321" i="75"/>
  <c r="AY297" i="75"/>
  <c r="AY293" i="75"/>
  <c r="AY304" i="75"/>
  <c r="AY303" i="75"/>
  <c r="AY302" i="75"/>
  <c r="AY298" i="75"/>
  <c r="AY294" i="75"/>
  <c r="AY295" i="75"/>
  <c r="AY312" i="75"/>
  <c r="AY319" i="75"/>
  <c r="AY291" i="75"/>
  <c r="AY313" i="75"/>
  <c r="AY299" i="75"/>
  <c r="AY300" i="75"/>
  <c r="AY305" i="75"/>
  <c r="AY301" i="75"/>
  <c r="AY307" i="75"/>
  <c r="AY309" i="75"/>
  <c r="AY314" i="75"/>
  <c r="AY318" i="75"/>
  <c r="AY315" i="75"/>
  <c r="AQ412" i="75"/>
  <c r="AQ392" i="75"/>
  <c r="AQ387" i="75"/>
  <c r="AQ403" i="75"/>
  <c r="AQ413" i="75"/>
  <c r="AQ416" i="75"/>
  <c r="AQ404" i="75"/>
  <c r="AQ410" i="75"/>
  <c r="AQ401" i="75"/>
  <c r="AQ415" i="75"/>
  <c r="AQ405" i="75"/>
  <c r="AQ386" i="75"/>
  <c r="AQ406" i="75"/>
  <c r="AQ394" i="75"/>
  <c r="AQ389" i="75"/>
  <c r="AQ399" i="75"/>
  <c r="AQ414" i="75"/>
  <c r="AQ385" i="75"/>
  <c r="AQ391" i="75"/>
  <c r="AQ390" i="75"/>
  <c r="AQ411" i="75"/>
  <c r="AQ388" i="75"/>
  <c r="AQ400" i="75"/>
  <c r="AQ409" i="75"/>
  <c r="AQ396" i="75"/>
  <c r="AQ407" i="75"/>
  <c r="AQ408" i="75"/>
  <c r="AQ393" i="75"/>
  <c r="AQ402" i="75"/>
  <c r="AQ398" i="75"/>
  <c r="AQ395" i="75"/>
  <c r="AQ397" i="75"/>
  <c r="AS29" i="75"/>
  <c r="AS13" i="75"/>
  <c r="AS32" i="75"/>
  <c r="AS17" i="75"/>
  <c r="AS21" i="75"/>
  <c r="AS12" i="75"/>
  <c r="AS11" i="75"/>
  <c r="AS33" i="75"/>
  <c r="AS24" i="75"/>
  <c r="AS18" i="75"/>
  <c r="AS19" i="75"/>
  <c r="AS20" i="75"/>
  <c r="AS23" i="75"/>
  <c r="AS15" i="75"/>
  <c r="AS30" i="75"/>
  <c r="AS28" i="75"/>
  <c r="AS34" i="75"/>
  <c r="AS16" i="75"/>
  <c r="AS7" i="75"/>
  <c r="AS8" i="75"/>
  <c r="AS25" i="75"/>
  <c r="AS6" i="75"/>
  <c r="AS27" i="75"/>
  <c r="AS35" i="75"/>
  <c r="AS5" i="75"/>
  <c r="AS26" i="75"/>
  <c r="AS31" i="75"/>
  <c r="AS36" i="75"/>
  <c r="AS10" i="75"/>
  <c r="AS14" i="75"/>
  <c r="AS9" i="75"/>
  <c r="AS22" i="75"/>
  <c r="G510" i="75"/>
  <c r="G488" i="75"/>
  <c r="G486" i="75"/>
  <c r="G504" i="75"/>
  <c r="G505" i="75"/>
  <c r="G490" i="75"/>
  <c r="G503" i="75"/>
  <c r="G495" i="75"/>
  <c r="G497" i="75"/>
  <c r="G508" i="75"/>
  <c r="G492" i="75"/>
  <c r="G507" i="75"/>
  <c r="G501" i="75"/>
  <c r="G496" i="75"/>
  <c r="G483" i="75"/>
  <c r="G487" i="75"/>
  <c r="G493" i="75"/>
  <c r="G482" i="75"/>
  <c r="G498" i="75"/>
  <c r="G500" i="75"/>
  <c r="G502" i="75"/>
  <c r="G489" i="75"/>
  <c r="G494" i="75"/>
  <c r="G484" i="75"/>
  <c r="G499" i="75"/>
  <c r="G506" i="75"/>
  <c r="G511" i="75"/>
  <c r="G481" i="75"/>
  <c r="G509" i="75"/>
  <c r="G485" i="75"/>
  <c r="G480" i="75"/>
  <c r="G491" i="75"/>
  <c r="AN208" i="75"/>
  <c r="AN212" i="75"/>
  <c r="AN217" i="75"/>
  <c r="AN220" i="75"/>
  <c r="AN201" i="75"/>
  <c r="AN210" i="75"/>
  <c r="AN196" i="75"/>
  <c r="AN222" i="75"/>
  <c r="AN221" i="75"/>
  <c r="AN199" i="75"/>
  <c r="AN216" i="75"/>
  <c r="AN226" i="75"/>
  <c r="AN219" i="75"/>
  <c r="AN197" i="75"/>
  <c r="AN207" i="75"/>
  <c r="AN225" i="75"/>
  <c r="AN213" i="75"/>
  <c r="AN204" i="75"/>
  <c r="AN203" i="75"/>
  <c r="AN206" i="75"/>
  <c r="AN215" i="75"/>
  <c r="AN198" i="75"/>
  <c r="AN218" i="75"/>
  <c r="AN223" i="75"/>
  <c r="AN205" i="75"/>
  <c r="AN211" i="75"/>
  <c r="AN224" i="75"/>
  <c r="AN200" i="75"/>
  <c r="AN209" i="75"/>
  <c r="AN214" i="75"/>
  <c r="AN195" i="75"/>
  <c r="AN202" i="75"/>
  <c r="AE403" i="75"/>
  <c r="AE385" i="75"/>
  <c r="AE404" i="75"/>
  <c r="AE386" i="75"/>
  <c r="AE398" i="75"/>
  <c r="AE395" i="75"/>
  <c r="AE392" i="75"/>
  <c r="AE407" i="75"/>
  <c r="AE415" i="75"/>
  <c r="AE406" i="75"/>
  <c r="AE391" i="75"/>
  <c r="AE396" i="75"/>
  <c r="AE409" i="75"/>
  <c r="AE411" i="75"/>
  <c r="AE399" i="75"/>
  <c r="AE388" i="75"/>
  <c r="AE387" i="75"/>
  <c r="AE408" i="75"/>
  <c r="AE416" i="75"/>
  <c r="AE394" i="75"/>
  <c r="AE393" i="75"/>
  <c r="AE402" i="75"/>
  <c r="AE401" i="75"/>
  <c r="AE389" i="75"/>
  <c r="AE410" i="75"/>
  <c r="AE397" i="75"/>
  <c r="AE390" i="75"/>
  <c r="AE400" i="75"/>
  <c r="AE405" i="75"/>
  <c r="AE412" i="75"/>
  <c r="AE414" i="75"/>
  <c r="AE413" i="75"/>
  <c r="AF131" i="75"/>
  <c r="AF124" i="75"/>
  <c r="AF106" i="75"/>
  <c r="AF118" i="75"/>
  <c r="AF111" i="75"/>
  <c r="AF110" i="75"/>
  <c r="AF129" i="75"/>
  <c r="AF114" i="75"/>
  <c r="AF100" i="75"/>
  <c r="AF108" i="75"/>
  <c r="AF112" i="75"/>
  <c r="AF115" i="75"/>
  <c r="AF119" i="75"/>
  <c r="AF122" i="75"/>
  <c r="AF117" i="75"/>
  <c r="AF113" i="75"/>
  <c r="AF130" i="75"/>
  <c r="AF126" i="75"/>
  <c r="AF123" i="75"/>
  <c r="AF109" i="75"/>
  <c r="AF101" i="75"/>
  <c r="AF102" i="75"/>
  <c r="AF121" i="75"/>
  <c r="AF120" i="75"/>
  <c r="AF104" i="75"/>
  <c r="AF103" i="75"/>
  <c r="AF105" i="75"/>
  <c r="AF125" i="75"/>
  <c r="AF127" i="75"/>
  <c r="AF107" i="75"/>
  <c r="AF128" i="75"/>
  <c r="AF116" i="75"/>
  <c r="X404" i="75"/>
  <c r="X406" i="75"/>
  <c r="X396" i="75"/>
  <c r="X397" i="75"/>
  <c r="X395" i="75"/>
  <c r="X390" i="75"/>
  <c r="X413" i="75"/>
  <c r="X401" i="75"/>
  <c r="X385" i="75"/>
  <c r="X389" i="75"/>
  <c r="X408" i="75"/>
  <c r="X405" i="75"/>
  <c r="X392" i="75"/>
  <c r="X399" i="75"/>
  <c r="X391" i="75"/>
  <c r="X411" i="75"/>
  <c r="X407" i="75"/>
  <c r="X388" i="75"/>
  <c r="X416" i="75"/>
  <c r="X393" i="75"/>
  <c r="X409" i="75"/>
  <c r="X387" i="75"/>
  <c r="X412" i="75"/>
  <c r="X394" i="75"/>
  <c r="X403" i="75"/>
  <c r="X398" i="75"/>
  <c r="X400" i="75"/>
  <c r="X415" i="75"/>
  <c r="X410" i="75"/>
  <c r="X402" i="75"/>
  <c r="X414" i="75"/>
  <c r="X386" i="75"/>
  <c r="F499" i="75"/>
  <c r="F483" i="75"/>
  <c r="F497" i="75"/>
  <c r="F498" i="75"/>
  <c r="F492" i="75"/>
  <c r="F488" i="75"/>
  <c r="F510" i="75"/>
  <c r="F505" i="75"/>
  <c r="F480" i="75"/>
  <c r="F491" i="75"/>
  <c r="F501" i="75"/>
  <c r="F482" i="75"/>
  <c r="F502" i="75"/>
  <c r="F500" i="75"/>
  <c r="F507" i="75"/>
  <c r="F481" i="75"/>
  <c r="F504" i="75"/>
  <c r="F494" i="75"/>
  <c r="F503" i="75"/>
  <c r="F486" i="75"/>
  <c r="F487" i="75"/>
  <c r="F485" i="75"/>
  <c r="F484" i="75"/>
  <c r="F490" i="75"/>
  <c r="F509" i="75"/>
  <c r="F511" i="75"/>
  <c r="F508" i="75"/>
  <c r="F506" i="75"/>
  <c r="F489" i="75"/>
  <c r="F493" i="75"/>
  <c r="F495" i="75"/>
  <c r="F496" i="75"/>
  <c r="L405" i="75"/>
  <c r="L401" i="75"/>
  <c r="L413" i="75"/>
  <c r="L388" i="75"/>
  <c r="L400" i="75"/>
  <c r="L399" i="75"/>
  <c r="L407" i="75"/>
  <c r="L398" i="75"/>
  <c r="L391" i="75"/>
  <c r="L396" i="75"/>
  <c r="L412" i="75"/>
  <c r="L389" i="75"/>
  <c r="L394" i="75"/>
  <c r="L416" i="75"/>
  <c r="L411" i="75"/>
  <c r="L406" i="75"/>
  <c r="L385" i="75"/>
  <c r="L392" i="75"/>
  <c r="L408" i="75"/>
  <c r="L410" i="75"/>
  <c r="L414" i="75"/>
  <c r="L395" i="75"/>
  <c r="L386" i="75"/>
  <c r="L415" i="75"/>
  <c r="L390" i="75"/>
  <c r="L397" i="75"/>
  <c r="L393" i="75"/>
  <c r="L403" i="75"/>
  <c r="L409" i="75"/>
  <c r="L404" i="75"/>
  <c r="L402" i="75"/>
  <c r="L387" i="75"/>
  <c r="E219" i="75"/>
  <c r="E209" i="75"/>
  <c r="E207" i="75"/>
  <c r="E214" i="75"/>
  <c r="E197" i="75"/>
  <c r="E203" i="75"/>
  <c r="E225" i="75"/>
  <c r="E215" i="75"/>
  <c r="E198" i="75"/>
  <c r="E211" i="75"/>
  <c r="E196" i="75"/>
  <c r="E222" i="75"/>
  <c r="E221" i="75"/>
  <c r="E212" i="75"/>
  <c r="E204" i="75"/>
  <c r="E195" i="75"/>
  <c r="E223" i="75"/>
  <c r="E226" i="75"/>
  <c r="E217" i="75"/>
  <c r="E200" i="75"/>
  <c r="E206" i="75"/>
  <c r="E213" i="75"/>
  <c r="E224" i="75"/>
  <c r="E202" i="75"/>
  <c r="E216" i="75"/>
  <c r="E205" i="75"/>
  <c r="E220" i="75"/>
  <c r="E199" i="75"/>
  <c r="E208" i="75"/>
  <c r="E201" i="75"/>
  <c r="E210" i="75"/>
  <c r="E218" i="75"/>
  <c r="AD103" i="75"/>
  <c r="AD131" i="75"/>
  <c r="AD125" i="75"/>
  <c r="AD121" i="75"/>
  <c r="AD107" i="75"/>
  <c r="AD114" i="75"/>
  <c r="AD102" i="75"/>
  <c r="AD127" i="75"/>
  <c r="AD112" i="75"/>
  <c r="AD100" i="75"/>
  <c r="AD104" i="75"/>
  <c r="AD119" i="75"/>
  <c r="AD118" i="75"/>
  <c r="AD105" i="75"/>
  <c r="AD101" i="75"/>
  <c r="AD110" i="75"/>
  <c r="AD108" i="75"/>
  <c r="AD122" i="75"/>
  <c r="AD106" i="75"/>
  <c r="AD115" i="75"/>
  <c r="AD120" i="75"/>
  <c r="AD111" i="75"/>
  <c r="AD113" i="75"/>
  <c r="AD128" i="75"/>
  <c r="AD126" i="75"/>
  <c r="AD109" i="75"/>
  <c r="AD130" i="75"/>
  <c r="AD117" i="75"/>
  <c r="AD129" i="75"/>
  <c r="AD123" i="75"/>
  <c r="AD124" i="75"/>
  <c r="AD116" i="75"/>
  <c r="F15" i="75"/>
  <c r="F13" i="75"/>
  <c r="F14" i="75"/>
  <c r="F22" i="75"/>
  <c r="F26" i="75"/>
  <c r="F8" i="75"/>
  <c r="F33" i="75"/>
  <c r="F23" i="75"/>
  <c r="F6" i="75"/>
  <c r="F27" i="75"/>
  <c r="F32" i="75"/>
  <c r="F25" i="75"/>
  <c r="F18" i="75"/>
  <c r="F17" i="75"/>
  <c r="F19" i="75"/>
  <c r="F31" i="75"/>
  <c r="F29" i="75"/>
  <c r="F30" i="75"/>
  <c r="F35" i="75"/>
  <c r="F10" i="75"/>
  <c r="F34" i="75"/>
  <c r="F20" i="75"/>
  <c r="F9" i="75"/>
  <c r="F11" i="75"/>
  <c r="F24" i="75"/>
  <c r="F28" i="75"/>
  <c r="F21" i="75"/>
  <c r="F36" i="75"/>
  <c r="F5" i="75"/>
  <c r="F7" i="75"/>
  <c r="F16" i="75"/>
  <c r="F12" i="75"/>
  <c r="BD291" i="75"/>
  <c r="BD311" i="75"/>
  <c r="BD310" i="75"/>
  <c r="BD298" i="75"/>
  <c r="BD304" i="75"/>
  <c r="BD309" i="75"/>
  <c r="BD305" i="75"/>
  <c r="BD317" i="75"/>
  <c r="BD313" i="75"/>
  <c r="BD319" i="75"/>
  <c r="BD321" i="75"/>
  <c r="BD314" i="75"/>
  <c r="BD294" i="75"/>
  <c r="BD302" i="75"/>
  <c r="BD293" i="75"/>
  <c r="BD300" i="75"/>
  <c r="BD296" i="75"/>
  <c r="BD318" i="75"/>
  <c r="BD320" i="75"/>
  <c r="BD315" i="75"/>
  <c r="BD299" i="75"/>
  <c r="BD297" i="75"/>
  <c r="BD307" i="75"/>
  <c r="BD316" i="75"/>
  <c r="BD306" i="75"/>
  <c r="BD308" i="75"/>
  <c r="BD312" i="75"/>
  <c r="BD303" i="75"/>
  <c r="BD295" i="75"/>
  <c r="BD290" i="75"/>
  <c r="BD292" i="75"/>
  <c r="BD301" i="75"/>
  <c r="BB290" i="75"/>
  <c r="BB318" i="75"/>
  <c r="BB309" i="75"/>
  <c r="BB314" i="75"/>
  <c r="BB319" i="75"/>
  <c r="BB321" i="75"/>
  <c r="BB306" i="75"/>
  <c r="BB305" i="75"/>
  <c r="BB294" i="75"/>
  <c r="BB312" i="75"/>
  <c r="BB316" i="75"/>
  <c r="BB292" i="75"/>
  <c r="BB311" i="75"/>
  <c r="BB303" i="75"/>
  <c r="BB297" i="75"/>
  <c r="BB307" i="75"/>
  <c r="BB313" i="75"/>
  <c r="BB310" i="75"/>
  <c r="BB293" i="75"/>
  <c r="BB308" i="75"/>
  <c r="BB299" i="75"/>
  <c r="BB300" i="75"/>
  <c r="BB301" i="75"/>
  <c r="BB315" i="75"/>
  <c r="BB317" i="75"/>
  <c r="BB295" i="75"/>
  <c r="BB298" i="75"/>
  <c r="BB296" i="75"/>
  <c r="BB304" i="75"/>
  <c r="BB320" i="75"/>
  <c r="BB291" i="75"/>
  <c r="BB302" i="75"/>
  <c r="D218" i="75"/>
  <c r="D223" i="75"/>
  <c r="D215" i="75"/>
  <c r="D221" i="75"/>
  <c r="D219" i="75"/>
  <c r="D197" i="75"/>
  <c r="D195" i="75"/>
  <c r="D210" i="75"/>
  <c r="D206" i="75"/>
  <c r="D216" i="75"/>
  <c r="D213" i="75"/>
  <c r="D225" i="75"/>
  <c r="D220" i="75"/>
  <c r="D209" i="75"/>
  <c r="D199" i="75"/>
  <c r="D203" i="75"/>
  <c r="D226" i="75"/>
  <c r="D207" i="75"/>
  <c r="D196" i="75"/>
  <c r="D224" i="75"/>
  <c r="D201" i="75"/>
  <c r="D202" i="75"/>
  <c r="D208" i="75"/>
  <c r="D198" i="75"/>
  <c r="D217" i="75"/>
  <c r="D211" i="75"/>
  <c r="D200" i="75"/>
  <c r="D212" i="75"/>
  <c r="D214" i="75"/>
  <c r="D205" i="75"/>
  <c r="D204" i="75"/>
  <c r="D222" i="75"/>
  <c r="AZ196" i="75"/>
  <c r="AZ208" i="75"/>
  <c r="AZ219" i="75"/>
  <c r="AZ224" i="75"/>
  <c r="AZ217" i="75"/>
  <c r="AZ218" i="75"/>
  <c r="AZ204" i="75"/>
  <c r="AZ209" i="75"/>
  <c r="AZ211" i="75"/>
  <c r="AZ220" i="75"/>
  <c r="AZ212" i="75"/>
  <c r="AZ225" i="75"/>
  <c r="AZ202" i="75"/>
  <c r="AZ195" i="75"/>
  <c r="AZ198" i="75"/>
  <c r="AZ210" i="75"/>
  <c r="AZ221" i="75"/>
  <c r="AZ200" i="75"/>
  <c r="AZ201" i="75"/>
  <c r="AZ197" i="75"/>
  <c r="AZ206" i="75"/>
  <c r="AZ214" i="75"/>
  <c r="AZ223" i="75"/>
  <c r="AZ216" i="75"/>
  <c r="AZ205" i="75"/>
  <c r="AZ215" i="75"/>
  <c r="AZ213" i="75"/>
  <c r="AZ222" i="75"/>
  <c r="AZ207" i="75"/>
  <c r="AZ203" i="75"/>
  <c r="AZ199" i="75"/>
  <c r="AZ226" i="75"/>
  <c r="AG117" i="75"/>
  <c r="AG100" i="75"/>
  <c r="AG130" i="75"/>
  <c r="AG103" i="75"/>
  <c r="AG113" i="75"/>
  <c r="AG112" i="75"/>
  <c r="AG122" i="75"/>
  <c r="AG119" i="75"/>
  <c r="AG104" i="75"/>
  <c r="AG129" i="75"/>
  <c r="AG101" i="75"/>
  <c r="AG121" i="75"/>
  <c r="AG120" i="75"/>
  <c r="AG106" i="75"/>
  <c r="AG108" i="75"/>
  <c r="AG125" i="75"/>
  <c r="AG102" i="75"/>
  <c r="AG110" i="75"/>
  <c r="AG116" i="75"/>
  <c r="AG105" i="75"/>
  <c r="AG111" i="75"/>
  <c r="AG124" i="75"/>
  <c r="AG131" i="75"/>
  <c r="AG109" i="75"/>
  <c r="AG107" i="75"/>
  <c r="AG114" i="75"/>
  <c r="AG126" i="75"/>
  <c r="AG123" i="75"/>
  <c r="AG118" i="75"/>
  <c r="AG115" i="75"/>
  <c r="AG128" i="75"/>
  <c r="AG127" i="75"/>
  <c r="BE300" i="75"/>
  <c r="BE306" i="75"/>
  <c r="BE298" i="75"/>
  <c r="BE301" i="75"/>
  <c r="BE290" i="75"/>
  <c r="BE294" i="75"/>
  <c r="BE315" i="75"/>
  <c r="BE321" i="75"/>
  <c r="BE309" i="75"/>
  <c r="BE318" i="75"/>
  <c r="BE296" i="75"/>
  <c r="BE319" i="75"/>
  <c r="BE310" i="75"/>
  <c r="BE320" i="75"/>
  <c r="BE316" i="75"/>
  <c r="BE312" i="75"/>
  <c r="BE304" i="75"/>
  <c r="BE314" i="75"/>
  <c r="BE311" i="75"/>
  <c r="BE302" i="75"/>
  <c r="BE292" i="75"/>
  <c r="BE295" i="75"/>
  <c r="BE291" i="75"/>
  <c r="BE299" i="75"/>
  <c r="BE317" i="75"/>
  <c r="BE297" i="75"/>
  <c r="BE305" i="75"/>
  <c r="BE313" i="75"/>
  <c r="BE308" i="75"/>
  <c r="BE307" i="75"/>
  <c r="BE303" i="75"/>
  <c r="BE293" i="75"/>
  <c r="AX130" i="75"/>
  <c r="AX100" i="75"/>
  <c r="AX122" i="75"/>
  <c r="AX127" i="75"/>
  <c r="AX121" i="75"/>
  <c r="AX129" i="75"/>
  <c r="AX124" i="75"/>
  <c r="AX113" i="75"/>
  <c r="AX108" i="75"/>
  <c r="AX125" i="75"/>
  <c r="AX106" i="75"/>
  <c r="AX101" i="75"/>
  <c r="AX110" i="75"/>
  <c r="AX119" i="75"/>
  <c r="AX107" i="75"/>
  <c r="AX128" i="75"/>
  <c r="AX126" i="75"/>
  <c r="AX112" i="75"/>
  <c r="AX104" i="75"/>
  <c r="AX111" i="75"/>
  <c r="AX115" i="75"/>
  <c r="AX102" i="75"/>
  <c r="AX118" i="75"/>
  <c r="AX114" i="75"/>
  <c r="AX103" i="75"/>
  <c r="AX131" i="75"/>
  <c r="AX109" i="75"/>
  <c r="AX116" i="75"/>
  <c r="AX117" i="75"/>
  <c r="AX120" i="75"/>
  <c r="AX123" i="75"/>
  <c r="AX105" i="75"/>
  <c r="AX299" i="75"/>
  <c r="AX295" i="75"/>
  <c r="AX303" i="75"/>
  <c r="AX314" i="75"/>
  <c r="AX301" i="75"/>
  <c r="AX290" i="75"/>
  <c r="AX294" i="75"/>
  <c r="AX315" i="75"/>
  <c r="AX304" i="75"/>
  <c r="AX319" i="75"/>
  <c r="AX300" i="75"/>
  <c r="AX311" i="75"/>
  <c r="AX293" i="75"/>
  <c r="AX296" i="75"/>
  <c r="AX318" i="75"/>
  <c r="AX297" i="75"/>
  <c r="AX305" i="75"/>
  <c r="AX307" i="75"/>
  <c r="AX312" i="75"/>
  <c r="AX302" i="75"/>
  <c r="AX313" i="75"/>
  <c r="AX310" i="75"/>
  <c r="AX292" i="75"/>
  <c r="AX298" i="75"/>
  <c r="AX308" i="75"/>
  <c r="AX321" i="75"/>
  <c r="AX306" i="75"/>
  <c r="AX317" i="75"/>
  <c r="AX320" i="75"/>
  <c r="AX316" i="75"/>
  <c r="AX309" i="75"/>
  <c r="AX291" i="75"/>
  <c r="D15" i="75"/>
  <c r="D24" i="75"/>
  <c r="D14" i="75"/>
  <c r="D7" i="75"/>
  <c r="D19" i="75"/>
  <c r="D25" i="75"/>
  <c r="D18" i="75"/>
  <c r="D31" i="75"/>
  <c r="D6" i="75"/>
  <c r="D27" i="75"/>
  <c r="D21" i="75"/>
  <c r="D36" i="75"/>
  <c r="D16" i="75"/>
  <c r="D10" i="75"/>
  <c r="D34" i="75"/>
  <c r="D12" i="75"/>
  <c r="D29" i="75"/>
  <c r="D30" i="75"/>
  <c r="D32" i="75"/>
  <c r="D11" i="75"/>
  <c r="D8" i="75"/>
  <c r="D17" i="75"/>
  <c r="D5" i="75"/>
  <c r="D26" i="75"/>
  <c r="D13" i="75"/>
  <c r="D28" i="75"/>
  <c r="D35" i="75"/>
  <c r="D33" i="75"/>
  <c r="D22" i="75"/>
  <c r="D20" i="75"/>
  <c r="D9" i="75"/>
  <c r="D23" i="75"/>
  <c r="AK218" i="75"/>
  <c r="AK220" i="75"/>
  <c r="AK209" i="75"/>
  <c r="AK219" i="75"/>
  <c r="AK199" i="75"/>
  <c r="AK215" i="75"/>
  <c r="AK214" i="75"/>
  <c r="AK226" i="75"/>
  <c r="AK213" i="75"/>
  <c r="AK210" i="75"/>
  <c r="AK202" i="75"/>
  <c r="AK216" i="75"/>
  <c r="AK196" i="75"/>
  <c r="AK206" i="75"/>
  <c r="AK223" i="75"/>
  <c r="AK195" i="75"/>
  <c r="AK205" i="75"/>
  <c r="AK204" i="75"/>
  <c r="AK201" i="75"/>
  <c r="AK197" i="75"/>
  <c r="AK224" i="75"/>
  <c r="AK222" i="75"/>
  <c r="AK212" i="75"/>
  <c r="AK225" i="75"/>
  <c r="AK208" i="75"/>
  <c r="AK211" i="75"/>
  <c r="AK200" i="75"/>
  <c r="AK207" i="75"/>
  <c r="AK217" i="75"/>
  <c r="AK221" i="75"/>
  <c r="AK198" i="75"/>
  <c r="AK203" i="75"/>
  <c r="T511" i="75"/>
  <c r="T504" i="75"/>
  <c r="T506" i="75"/>
  <c r="T497" i="75"/>
  <c r="T492" i="75"/>
  <c r="T485" i="75"/>
  <c r="T496" i="75"/>
  <c r="T510" i="75"/>
  <c r="T484" i="75"/>
  <c r="T503" i="75"/>
  <c r="T491" i="75"/>
  <c r="T489" i="75"/>
  <c r="T499" i="75"/>
  <c r="T490" i="75"/>
  <c r="T487" i="75"/>
  <c r="T498" i="75"/>
  <c r="T502" i="75"/>
  <c r="T500" i="75"/>
  <c r="T507" i="75"/>
  <c r="T494" i="75"/>
  <c r="T509" i="75"/>
  <c r="T508" i="75"/>
  <c r="T495" i="75"/>
  <c r="T501" i="75"/>
  <c r="T488" i="75"/>
  <c r="T505" i="75"/>
  <c r="T486" i="75"/>
  <c r="T480" i="75"/>
  <c r="T482" i="75"/>
  <c r="T493" i="75"/>
  <c r="T481" i="75"/>
  <c r="T483" i="75"/>
  <c r="AQ296" i="75"/>
  <c r="AQ298" i="75"/>
  <c r="AQ316" i="75"/>
  <c r="AQ297" i="75"/>
  <c r="AQ319" i="75"/>
  <c r="AQ306" i="75"/>
  <c r="AQ313" i="75"/>
  <c r="AQ290" i="75"/>
  <c r="AQ302" i="75"/>
  <c r="AQ293" i="75"/>
  <c r="AQ317" i="75"/>
  <c r="AQ308" i="75"/>
  <c r="AQ310" i="75"/>
  <c r="AQ295" i="75"/>
  <c r="AQ318" i="75"/>
  <c r="AQ321" i="75"/>
  <c r="AQ304" i="75"/>
  <c r="AQ311" i="75"/>
  <c r="AQ307" i="75"/>
  <c r="AQ312" i="75"/>
  <c r="AQ292" i="75"/>
  <c r="AQ320" i="75"/>
  <c r="AQ305" i="75"/>
  <c r="AQ291" i="75"/>
  <c r="AQ314" i="75"/>
  <c r="AQ303" i="75"/>
  <c r="AQ294" i="75"/>
  <c r="AQ299" i="75"/>
  <c r="AQ315" i="75"/>
  <c r="AQ309" i="75"/>
  <c r="AQ300" i="75"/>
  <c r="AQ301" i="75"/>
  <c r="Q301" i="75"/>
  <c r="Q297" i="75"/>
  <c r="Q292" i="75"/>
  <c r="Q304" i="75"/>
  <c r="Q294" i="75"/>
  <c r="Q311" i="75"/>
  <c r="Q315" i="75"/>
  <c r="Q305" i="75"/>
  <c r="Q296" i="75"/>
  <c r="Q293" i="75"/>
  <c r="Q314" i="75"/>
  <c r="Q308" i="75"/>
  <c r="Q307" i="75"/>
  <c r="Q303" i="75"/>
  <c r="Q321" i="75"/>
  <c r="Q316" i="75"/>
  <c r="Q309" i="75"/>
  <c r="Q312" i="75"/>
  <c r="Q320" i="75"/>
  <c r="Q295" i="75"/>
  <c r="Q310" i="75"/>
  <c r="Q313" i="75"/>
  <c r="Q291" i="75"/>
  <c r="Q302" i="75"/>
  <c r="Q300" i="75"/>
  <c r="Q318" i="75"/>
  <c r="Q298" i="75"/>
  <c r="Q319" i="75"/>
  <c r="Q299" i="75"/>
  <c r="Q317" i="75"/>
  <c r="Q290" i="75"/>
  <c r="Q306" i="75"/>
  <c r="AP402" i="75"/>
  <c r="AP398" i="75"/>
  <c r="AP385" i="75"/>
  <c r="AP392" i="75"/>
  <c r="AP399" i="75"/>
  <c r="AP408" i="75"/>
  <c r="AP406" i="75"/>
  <c r="AP403" i="75"/>
  <c r="AP387" i="75"/>
  <c r="AP415" i="75"/>
  <c r="AP395" i="75"/>
  <c r="AP416" i="75"/>
  <c r="AP401" i="75"/>
  <c r="AP407" i="75"/>
  <c r="AP389" i="75"/>
  <c r="AP413" i="75"/>
  <c r="AP409" i="75"/>
  <c r="AP393" i="75"/>
  <c r="AP397" i="75"/>
  <c r="AP405" i="75"/>
  <c r="AP391" i="75"/>
  <c r="AP412" i="75"/>
  <c r="AP386" i="75"/>
  <c r="AP414" i="75"/>
  <c r="AP410" i="75"/>
  <c r="AP388" i="75"/>
  <c r="AP390" i="75"/>
  <c r="AP404" i="75"/>
  <c r="AP394" i="75"/>
  <c r="AP396" i="75"/>
  <c r="AP411" i="75"/>
  <c r="AP400" i="75"/>
  <c r="S6" i="75"/>
  <c r="S28" i="75"/>
  <c r="S35" i="75"/>
  <c r="S12" i="75"/>
  <c r="S10" i="75"/>
  <c r="S11" i="75"/>
  <c r="S16" i="75"/>
  <c r="S8" i="75"/>
  <c r="S29" i="75"/>
  <c r="S27" i="75"/>
  <c r="S14" i="75"/>
  <c r="S19" i="75"/>
  <c r="S26" i="75"/>
  <c r="S9" i="75"/>
  <c r="S18" i="75"/>
  <c r="S36" i="75"/>
  <c r="S24" i="75"/>
  <c r="S13" i="75"/>
  <c r="S21" i="75"/>
  <c r="S17" i="75"/>
  <c r="S22" i="75"/>
  <c r="S31" i="75"/>
  <c r="S34" i="75"/>
  <c r="S23" i="75"/>
  <c r="S15" i="75"/>
  <c r="S30" i="75"/>
  <c r="S32" i="75"/>
  <c r="S20" i="75"/>
  <c r="S25" i="75"/>
  <c r="S33" i="75"/>
  <c r="S5" i="75"/>
  <c r="S7" i="75"/>
  <c r="AD406" i="75"/>
  <c r="AD407" i="75"/>
  <c r="AD397" i="75"/>
  <c r="AD405" i="75"/>
  <c r="AD385" i="75"/>
  <c r="AD400" i="75"/>
  <c r="AD386" i="75"/>
  <c r="AD399" i="75"/>
  <c r="AD408" i="75"/>
  <c r="AD391" i="75"/>
  <c r="AD389" i="75"/>
  <c r="AD387" i="75"/>
  <c r="AD398" i="75"/>
  <c r="AD410" i="75"/>
  <c r="AD413" i="75"/>
  <c r="AD414" i="75"/>
  <c r="AD392" i="75"/>
  <c r="AD390" i="75"/>
  <c r="AD412" i="75"/>
  <c r="AD396" i="75"/>
  <c r="AD388" i="75"/>
  <c r="AD402" i="75"/>
  <c r="AD415" i="75"/>
  <c r="AD401" i="75"/>
  <c r="AD393" i="75"/>
  <c r="AD403" i="75"/>
  <c r="AD395" i="75"/>
  <c r="AD416" i="75"/>
  <c r="AD394" i="75"/>
  <c r="AD411" i="75"/>
  <c r="AD404" i="75"/>
  <c r="AD409" i="75"/>
  <c r="AD27" i="75"/>
  <c r="AD28" i="75"/>
  <c r="AD21" i="75"/>
  <c r="AD36" i="75"/>
  <c r="AD5" i="75"/>
  <c r="AD7" i="75"/>
  <c r="AD16" i="75"/>
  <c r="AD12" i="75"/>
  <c r="AD15" i="75"/>
  <c r="AD13" i="75"/>
  <c r="AD14" i="75"/>
  <c r="AD22" i="75"/>
  <c r="AD26" i="75"/>
  <c r="AD8" i="75"/>
  <c r="AD33" i="75"/>
  <c r="AD23" i="75"/>
  <c r="AD6" i="75"/>
  <c r="AD30" i="75"/>
  <c r="AD32" i="75"/>
  <c r="AD25" i="75"/>
  <c r="AD18" i="75"/>
  <c r="AD17" i="75"/>
  <c r="AD19" i="75"/>
  <c r="AD31" i="75"/>
  <c r="AD24" i="75"/>
  <c r="AD29" i="75"/>
  <c r="AD35" i="75"/>
  <c r="AD10" i="75"/>
  <c r="AD34" i="75"/>
  <c r="AD20" i="75"/>
  <c r="AD9" i="75"/>
  <c r="AD11" i="75"/>
  <c r="BB413" i="75"/>
  <c r="BB410" i="75"/>
  <c r="BB409" i="75"/>
  <c r="BB388" i="75"/>
  <c r="BB390" i="75"/>
  <c r="BB415" i="75"/>
  <c r="BB405" i="75"/>
  <c r="BB391" i="75"/>
  <c r="BB400" i="75"/>
  <c r="BB401" i="75"/>
  <c r="BB399" i="75"/>
  <c r="BB403" i="75"/>
  <c r="BB407" i="75"/>
  <c r="BB389" i="75"/>
  <c r="BB396" i="75"/>
  <c r="BB414" i="75"/>
  <c r="BB385" i="75"/>
  <c r="BB398" i="75"/>
  <c r="BB395" i="75"/>
  <c r="BB411" i="75"/>
  <c r="BB404" i="75"/>
  <c r="BB408" i="75"/>
  <c r="BB386" i="75"/>
  <c r="BB397" i="75"/>
  <c r="BB394" i="75"/>
  <c r="BB406" i="75"/>
  <c r="BB416" i="75"/>
  <c r="BB402" i="75"/>
  <c r="BB392" i="75"/>
  <c r="BB387" i="75"/>
  <c r="BB393" i="75"/>
  <c r="BB412" i="75"/>
  <c r="AL112" i="75"/>
  <c r="AL100" i="75"/>
  <c r="AL104" i="75"/>
  <c r="AL121" i="75"/>
  <c r="AL107" i="75"/>
  <c r="AL105" i="75"/>
  <c r="AL128" i="75"/>
  <c r="AL110" i="75"/>
  <c r="AL108" i="75"/>
  <c r="AL122" i="75"/>
  <c r="AL106" i="75"/>
  <c r="AL115" i="75"/>
  <c r="AL119" i="75"/>
  <c r="AL118" i="75"/>
  <c r="AL113" i="75"/>
  <c r="AL116" i="75"/>
  <c r="AL126" i="75"/>
  <c r="AL109" i="75"/>
  <c r="AL130" i="75"/>
  <c r="AL124" i="75"/>
  <c r="AL120" i="75"/>
  <c r="AL111" i="75"/>
  <c r="AL102" i="75"/>
  <c r="AL123" i="75"/>
  <c r="AL103" i="75"/>
  <c r="AL131" i="75"/>
  <c r="AL125" i="75"/>
  <c r="AL117" i="75"/>
  <c r="AL129" i="75"/>
  <c r="AL114" i="75"/>
  <c r="AL101" i="75"/>
  <c r="AL127" i="75"/>
  <c r="D295" i="75"/>
  <c r="D302" i="75"/>
  <c r="D313" i="75"/>
  <c r="D306" i="75"/>
  <c r="D292" i="75"/>
  <c r="D307" i="75"/>
  <c r="D310" i="75"/>
  <c r="D315" i="75"/>
  <c r="D290" i="75"/>
  <c r="D303" i="75"/>
  <c r="D293" i="75"/>
  <c r="D319" i="75"/>
  <c r="D294" i="75"/>
  <c r="D309" i="75"/>
  <c r="D317" i="75"/>
  <c r="D291" i="75"/>
  <c r="D297" i="75"/>
  <c r="D312" i="75"/>
  <c r="D320" i="75"/>
  <c r="D305" i="75"/>
  <c r="D314" i="75"/>
  <c r="D311" i="75"/>
  <c r="D299" i="75"/>
  <c r="D300" i="75"/>
  <c r="D298" i="75"/>
  <c r="D296" i="75"/>
  <c r="D321" i="75"/>
  <c r="D308" i="75"/>
  <c r="D316" i="75"/>
  <c r="D318" i="75"/>
  <c r="D304" i="75"/>
  <c r="D301" i="75"/>
  <c r="AW315" i="75"/>
  <c r="AW297" i="75"/>
  <c r="AW308" i="75"/>
  <c r="AW321" i="75"/>
  <c r="AW306" i="75"/>
  <c r="AW317" i="75"/>
  <c r="AW298" i="75"/>
  <c r="AW301" i="75"/>
  <c r="AW318" i="75"/>
  <c r="AW302" i="75"/>
  <c r="AW295" i="75"/>
  <c r="AW299" i="75"/>
  <c r="AW314" i="75"/>
  <c r="AW292" i="75"/>
  <c r="AW320" i="75"/>
  <c r="AW291" i="75"/>
  <c r="AW319" i="75"/>
  <c r="AW316" i="75"/>
  <c r="AW311" i="75"/>
  <c r="AW304" i="75"/>
  <c r="AW296" i="75"/>
  <c r="AW300" i="75"/>
  <c r="AW310" i="75"/>
  <c r="AW313" i="75"/>
  <c r="AW290" i="75"/>
  <c r="AW303" i="75"/>
  <c r="AW307" i="75"/>
  <c r="AW305" i="75"/>
  <c r="AW294" i="75"/>
  <c r="AW312" i="75"/>
  <c r="AW309" i="75"/>
  <c r="AW293" i="75"/>
  <c r="V196" i="75"/>
  <c r="V224" i="75"/>
  <c r="V201" i="75"/>
  <c r="V205" i="75"/>
  <c r="V195" i="75"/>
  <c r="V198" i="75"/>
  <c r="V226" i="75"/>
  <c r="V217" i="75"/>
  <c r="V200" i="75"/>
  <c r="V212" i="75"/>
  <c r="V208" i="75"/>
  <c r="V218" i="75"/>
  <c r="V204" i="75"/>
  <c r="V222" i="75"/>
  <c r="V207" i="75"/>
  <c r="V211" i="75"/>
  <c r="V215" i="75"/>
  <c r="V221" i="75"/>
  <c r="V219" i="75"/>
  <c r="V197" i="75"/>
  <c r="V209" i="75"/>
  <c r="V220" i="75"/>
  <c r="V206" i="75"/>
  <c r="V223" i="75"/>
  <c r="V213" i="75"/>
  <c r="V225" i="75"/>
  <c r="V210" i="75"/>
  <c r="V214" i="75"/>
  <c r="V199" i="75"/>
  <c r="V203" i="75"/>
  <c r="V202" i="75"/>
  <c r="V216" i="75"/>
  <c r="J108" i="75"/>
  <c r="J125" i="75"/>
  <c r="J106" i="75"/>
  <c r="J101" i="75"/>
  <c r="J127" i="75"/>
  <c r="J121" i="75"/>
  <c r="J129" i="75"/>
  <c r="J109" i="75"/>
  <c r="J126" i="75"/>
  <c r="J112" i="75"/>
  <c r="J104" i="75"/>
  <c r="J124" i="75"/>
  <c r="J110" i="75"/>
  <c r="J119" i="75"/>
  <c r="J107" i="75"/>
  <c r="J114" i="75"/>
  <c r="J103" i="75"/>
  <c r="J131" i="75"/>
  <c r="J122" i="75"/>
  <c r="J111" i="75"/>
  <c r="J115" i="75"/>
  <c r="J102" i="75"/>
  <c r="J118" i="75"/>
  <c r="J105" i="75"/>
  <c r="J130" i="75"/>
  <c r="J100" i="75"/>
  <c r="J128" i="75"/>
  <c r="J116" i="75"/>
  <c r="J117" i="75"/>
  <c r="J120" i="75"/>
  <c r="J123" i="75"/>
  <c r="J113" i="75"/>
  <c r="AT15" i="75"/>
  <c r="AT29" i="75"/>
  <c r="AT14" i="75"/>
  <c r="AT22" i="75"/>
  <c r="AT26" i="75"/>
  <c r="AT8" i="75"/>
  <c r="AT19" i="75"/>
  <c r="AT31" i="75"/>
  <c r="AT6" i="75"/>
  <c r="AT30" i="75"/>
  <c r="AT32" i="75"/>
  <c r="AT25" i="75"/>
  <c r="AT18" i="75"/>
  <c r="AT17" i="75"/>
  <c r="AT9" i="75"/>
  <c r="AT11" i="75"/>
  <c r="AT27" i="75"/>
  <c r="AT24" i="75"/>
  <c r="AT35" i="75"/>
  <c r="AT10" i="75"/>
  <c r="AT34" i="75"/>
  <c r="AT20" i="75"/>
  <c r="AT16" i="75"/>
  <c r="AT12" i="75"/>
  <c r="AT13" i="75"/>
  <c r="AT28" i="75"/>
  <c r="AT21" i="75"/>
  <c r="AT36" i="75"/>
  <c r="AT5" i="75"/>
  <c r="AT7" i="75"/>
  <c r="AT23" i="75"/>
  <c r="AT33" i="75"/>
  <c r="AW502" i="75"/>
  <c r="AW486" i="75"/>
  <c r="AW504" i="75"/>
  <c r="AW495" i="75"/>
  <c r="AW500" i="75"/>
  <c r="AW492" i="75"/>
  <c r="AW501" i="75"/>
  <c r="AW506" i="75"/>
  <c r="AW496" i="75"/>
  <c r="AW488" i="75"/>
  <c r="AW485" i="75"/>
  <c r="AW491" i="75"/>
  <c r="AW497" i="75"/>
  <c r="AW498" i="75"/>
  <c r="AW507" i="75"/>
  <c r="AW509" i="75"/>
  <c r="AW480" i="75"/>
  <c r="AW494" i="75"/>
  <c r="AW482" i="75"/>
  <c r="AW483" i="75"/>
  <c r="AW505" i="75"/>
  <c r="AW487" i="75"/>
  <c r="AW511" i="75"/>
  <c r="AW489" i="75"/>
  <c r="AW508" i="75"/>
  <c r="AW481" i="75"/>
  <c r="AW510" i="75"/>
  <c r="AW503" i="75"/>
  <c r="AW484" i="75"/>
  <c r="AW499" i="75"/>
  <c r="AW490" i="75"/>
  <c r="AW493" i="75"/>
  <c r="G314" i="75"/>
  <c r="G310" i="75"/>
  <c r="G305" i="75"/>
  <c r="G308" i="75"/>
  <c r="G317" i="75"/>
  <c r="G291" i="75"/>
  <c r="G321" i="75"/>
  <c r="G318" i="75"/>
  <c r="G313" i="75"/>
  <c r="G309" i="75"/>
  <c r="G311" i="75"/>
  <c r="G315" i="75"/>
  <c r="G295" i="75"/>
  <c r="G307" i="75"/>
  <c r="G320" i="75"/>
  <c r="G293" i="75"/>
  <c r="G304" i="75"/>
  <c r="G303" i="75"/>
  <c r="G312" i="75"/>
  <c r="G294" i="75"/>
  <c r="G296" i="75"/>
  <c r="G292" i="75"/>
  <c r="G290" i="75"/>
  <c r="G316" i="75"/>
  <c r="G300" i="75"/>
  <c r="G302" i="75"/>
  <c r="G301" i="75"/>
  <c r="G306" i="75"/>
  <c r="G299" i="75"/>
  <c r="G298" i="75"/>
  <c r="G319" i="75"/>
  <c r="G297" i="75"/>
  <c r="U293" i="75"/>
  <c r="U311" i="75"/>
  <c r="U295" i="75"/>
  <c r="U312" i="75"/>
  <c r="U303" i="75"/>
  <c r="U308" i="75"/>
  <c r="U302" i="75"/>
  <c r="U297" i="75"/>
  <c r="U305" i="75"/>
  <c r="U296" i="75"/>
  <c r="U318" i="75"/>
  <c r="U313" i="75"/>
  <c r="U319" i="75"/>
  <c r="U294" i="75"/>
  <c r="U317" i="75"/>
  <c r="U292" i="75"/>
  <c r="U300" i="75"/>
  <c r="U306" i="75"/>
  <c r="U320" i="75"/>
  <c r="U321" i="75"/>
  <c r="U304" i="75"/>
  <c r="U307" i="75"/>
  <c r="U290" i="75"/>
  <c r="U315" i="75"/>
  <c r="U309" i="75"/>
  <c r="U301" i="75"/>
  <c r="U298" i="75"/>
  <c r="U314" i="75"/>
  <c r="U299" i="75"/>
  <c r="U310" i="75"/>
  <c r="U291" i="75"/>
  <c r="U316" i="75"/>
  <c r="AB215" i="75"/>
  <c r="AB201" i="75"/>
  <c r="AB222" i="75"/>
  <c r="AB204" i="75"/>
  <c r="AB205" i="75"/>
  <c r="AB216" i="75"/>
  <c r="AB196" i="75"/>
  <c r="AB200" i="75"/>
  <c r="AB202" i="75"/>
  <c r="AB224" i="75"/>
  <c r="AB217" i="75"/>
  <c r="AB218" i="75"/>
  <c r="AB223" i="75"/>
  <c r="AB209" i="75"/>
  <c r="AB208" i="75"/>
  <c r="AB211" i="75"/>
  <c r="AB197" i="75"/>
  <c r="AB225" i="75"/>
  <c r="AB199" i="75"/>
  <c r="AB214" i="75"/>
  <c r="AB220" i="75"/>
  <c r="AB203" i="75"/>
  <c r="AB213" i="75"/>
  <c r="AB212" i="75"/>
  <c r="AB219" i="75"/>
  <c r="AB207" i="75"/>
  <c r="AB206" i="75"/>
  <c r="AB195" i="75"/>
  <c r="AB198" i="75"/>
  <c r="AB226" i="75"/>
  <c r="AB210" i="75"/>
  <c r="AB221" i="75"/>
  <c r="U218" i="75"/>
  <c r="U217" i="75"/>
  <c r="U207" i="75"/>
  <c r="U209" i="75"/>
  <c r="U223" i="75"/>
  <c r="U205" i="75"/>
  <c r="U221" i="75"/>
  <c r="U215" i="75"/>
  <c r="U197" i="75"/>
  <c r="U219" i="75"/>
  <c r="U222" i="75"/>
  <c r="U204" i="75"/>
  <c r="U211" i="75"/>
  <c r="U208" i="75"/>
  <c r="U212" i="75"/>
  <c r="U200" i="75"/>
  <c r="U206" i="75"/>
  <c r="U224" i="75"/>
  <c r="U195" i="75"/>
  <c r="U202" i="75"/>
  <c r="U226" i="75"/>
  <c r="U198" i="75"/>
  <c r="U196" i="75"/>
  <c r="U220" i="75"/>
  <c r="U201" i="75"/>
  <c r="U225" i="75"/>
  <c r="U199" i="75"/>
  <c r="U214" i="75"/>
  <c r="U210" i="75"/>
  <c r="U203" i="75"/>
  <c r="U213" i="75"/>
  <c r="U216" i="75"/>
  <c r="I106" i="75"/>
  <c r="I108" i="75"/>
  <c r="I125" i="75"/>
  <c r="I112" i="75"/>
  <c r="I105" i="75"/>
  <c r="I120" i="75"/>
  <c r="I123" i="75"/>
  <c r="I118" i="75"/>
  <c r="I124" i="75"/>
  <c r="I131" i="75"/>
  <c r="I109" i="75"/>
  <c r="I102" i="75"/>
  <c r="I110" i="75"/>
  <c r="I116" i="75"/>
  <c r="I103" i="75"/>
  <c r="I122" i="75"/>
  <c r="I117" i="75"/>
  <c r="I100" i="75"/>
  <c r="I130" i="75"/>
  <c r="I107" i="75"/>
  <c r="I114" i="75"/>
  <c r="I104" i="75"/>
  <c r="I128" i="75"/>
  <c r="I119" i="75"/>
  <c r="I121" i="75"/>
  <c r="I115" i="75"/>
  <c r="I126" i="75"/>
  <c r="I129" i="75"/>
  <c r="I113" i="75"/>
  <c r="I127" i="75"/>
  <c r="I111" i="75"/>
  <c r="I101" i="75"/>
  <c r="BE110" i="75"/>
  <c r="BE123" i="75"/>
  <c r="BE100" i="75"/>
  <c r="BE119" i="75"/>
  <c r="BE105" i="75"/>
  <c r="BE101" i="75"/>
  <c r="BE116" i="75"/>
  <c r="BE120" i="75"/>
  <c r="BE111" i="75"/>
  <c r="BE127" i="75"/>
  <c r="BE118" i="75"/>
  <c r="BE125" i="75"/>
  <c r="BE113" i="75"/>
  <c r="BE109" i="75"/>
  <c r="BE124" i="75"/>
  <c r="BE117" i="75"/>
  <c r="BE114" i="75"/>
  <c r="BE131" i="75"/>
  <c r="BE104" i="75"/>
  <c r="BE115" i="75"/>
  <c r="BE112" i="75"/>
  <c r="BE126" i="75"/>
  <c r="BE108" i="75"/>
  <c r="BE103" i="75"/>
  <c r="BE121" i="75"/>
  <c r="BE122" i="75"/>
  <c r="BE129" i="75"/>
  <c r="BE128" i="75"/>
  <c r="BE130" i="75"/>
  <c r="BE106" i="75"/>
  <c r="BE107" i="75"/>
  <c r="BE102" i="75"/>
  <c r="BF318" i="75" l="1"/>
  <c r="G662" i="75" s="1"/>
  <c r="BF10" i="75"/>
  <c r="D639" i="75" s="1"/>
  <c r="BF25" i="75"/>
  <c r="D654" i="75" s="1"/>
  <c r="BF200" i="84"/>
  <c r="BF226" i="84"/>
  <c r="BF296" i="75"/>
  <c r="G640" i="75" s="1"/>
  <c r="BF303" i="75"/>
  <c r="G647" i="75" s="1"/>
  <c r="BF301" i="75"/>
  <c r="G645" i="75" s="1"/>
  <c r="BF308" i="75"/>
  <c r="G652" i="75" s="1"/>
  <c r="BF300" i="75"/>
  <c r="G644" i="75" s="1"/>
  <c r="BF305" i="75"/>
  <c r="G649" i="75" s="1"/>
  <c r="BF291" i="75"/>
  <c r="G635" i="75" s="1"/>
  <c r="BF319" i="75"/>
  <c r="G663" i="75" s="1"/>
  <c r="BF315" i="75"/>
  <c r="G659" i="75" s="1"/>
  <c r="BF306" i="75"/>
  <c r="G650" i="75" s="1"/>
  <c r="BF23" i="75"/>
  <c r="D652" i="75" s="1"/>
  <c r="BF26" i="75"/>
  <c r="D655" i="75" s="1"/>
  <c r="BF11" i="75"/>
  <c r="D640" i="75" s="1"/>
  <c r="BF12" i="75"/>
  <c r="D641" i="75" s="1"/>
  <c r="BF36" i="75"/>
  <c r="D665" i="75" s="1"/>
  <c r="BF31" i="75"/>
  <c r="D660" i="75" s="1"/>
  <c r="BF7" i="75"/>
  <c r="D636" i="75" s="1"/>
  <c r="BF222" i="75"/>
  <c r="F661" i="75" s="1"/>
  <c r="BF212" i="75"/>
  <c r="F651" i="75" s="1"/>
  <c r="BF198" i="75"/>
  <c r="F637" i="75" s="1"/>
  <c r="BF224" i="75"/>
  <c r="F663" i="75" s="1"/>
  <c r="BF203" i="75"/>
  <c r="F642" i="75" s="1"/>
  <c r="BF225" i="75"/>
  <c r="F664" i="75" s="1"/>
  <c r="BF210" i="75"/>
  <c r="F649" i="75" s="1"/>
  <c r="BF221" i="75"/>
  <c r="F660" i="75" s="1"/>
  <c r="BF225" i="84"/>
  <c r="BF195" i="84"/>
  <c r="D231" i="84" a="1"/>
  <c r="BF216" i="84"/>
  <c r="BF212" i="84"/>
  <c r="BF223" i="84"/>
  <c r="BF222" i="84"/>
  <c r="BF199" i="84"/>
  <c r="BF209" i="84"/>
  <c r="BF392" i="84"/>
  <c r="H641" i="84" s="1"/>
  <c r="H794" i="84" s="1"/>
  <c r="H41" i="76" s="1"/>
  <c r="D421" i="84" a="1"/>
  <c r="BF385" i="84"/>
  <c r="H634" i="84" s="1"/>
  <c r="H787" i="84" s="1"/>
  <c r="I40" i="77" s="1"/>
  <c r="BF411" i="84"/>
  <c r="H660" i="84" s="1"/>
  <c r="H813" i="84" s="1"/>
  <c r="BF398" i="84"/>
  <c r="H647" i="84" s="1"/>
  <c r="H800" i="84" s="1"/>
  <c r="I87" i="79" s="1"/>
  <c r="BF416" i="84"/>
  <c r="H665" i="84" s="1"/>
  <c r="H818" i="84" s="1"/>
  <c r="BF395" i="84"/>
  <c r="H644" i="84" s="1"/>
  <c r="H797" i="84" s="1"/>
  <c r="H44" i="76" s="1"/>
  <c r="BF400" i="84"/>
  <c r="H649" i="84" s="1"/>
  <c r="H802" i="84" s="1"/>
  <c r="BF406" i="84"/>
  <c r="H655" i="84" s="1"/>
  <c r="H808" i="84" s="1"/>
  <c r="D421" i="75" a="1"/>
  <c r="BF385" i="75"/>
  <c r="H634" i="75" s="1"/>
  <c r="H670" i="75" s="1"/>
  <c r="I5" i="77" s="1"/>
  <c r="BF412" i="75"/>
  <c r="H661" i="75" s="1"/>
  <c r="BF406" i="75"/>
  <c r="H655" i="75" s="1"/>
  <c r="BF408" i="75"/>
  <c r="H657" i="75" s="1"/>
  <c r="BF416" i="75"/>
  <c r="H665" i="75" s="1"/>
  <c r="BF415" i="75"/>
  <c r="H664" i="75" s="1"/>
  <c r="BF391" i="75"/>
  <c r="H640" i="75" s="1"/>
  <c r="BF403" i="75"/>
  <c r="H652" i="75" s="1"/>
  <c r="D516" i="75" a="1"/>
  <c r="BF480" i="75"/>
  <c r="I634" i="75" s="1"/>
  <c r="BF497" i="75"/>
  <c r="I651" i="75" s="1"/>
  <c r="BF485" i="75"/>
  <c r="I639" i="75" s="1"/>
  <c r="BF494" i="75"/>
  <c r="I648" i="75" s="1"/>
  <c r="BF493" i="75"/>
  <c r="I647" i="75" s="1"/>
  <c r="BF482" i="75"/>
  <c r="I636" i="75" s="1"/>
  <c r="BF504" i="75"/>
  <c r="I658" i="75" s="1"/>
  <c r="BF503" i="75"/>
  <c r="I657" i="75" s="1"/>
  <c r="BF21" i="75"/>
  <c r="D650" i="75" s="1"/>
  <c r="BF117" i="84"/>
  <c r="E651" i="84" s="1"/>
  <c r="E804" i="84" s="1"/>
  <c r="BF128" i="84"/>
  <c r="E662" i="84" s="1"/>
  <c r="E815" i="84" s="1"/>
  <c r="BF106" i="84"/>
  <c r="E640" i="84" s="1"/>
  <c r="E793" i="84" s="1"/>
  <c r="BF123" i="84"/>
  <c r="E657" i="84" s="1"/>
  <c r="E810" i="84" s="1"/>
  <c r="BF105" i="84"/>
  <c r="E639" i="84" s="1"/>
  <c r="E792" i="84" s="1"/>
  <c r="BF113" i="84"/>
  <c r="E647" i="84" s="1"/>
  <c r="E800" i="84" s="1"/>
  <c r="F87" i="79" s="1"/>
  <c r="BF121" i="84"/>
  <c r="E655" i="84" s="1"/>
  <c r="E808" i="84" s="1"/>
  <c r="BF109" i="84"/>
  <c r="E643" i="84" s="1"/>
  <c r="E796" i="84" s="1"/>
  <c r="BF126" i="75"/>
  <c r="E660" i="75" s="1"/>
  <c r="BF25" i="84"/>
  <c r="D654" i="84" s="1"/>
  <c r="D807" i="84" s="1"/>
  <c r="D690" i="75" s="1"/>
  <c r="E25" i="77" s="1"/>
  <c r="E265" i="77" s="1"/>
  <c r="BF11" i="84"/>
  <c r="D640" i="84" s="1"/>
  <c r="D793" i="84" s="1"/>
  <c r="D676" i="75" s="1"/>
  <c r="E11" i="77" s="1"/>
  <c r="E251" i="77" s="1"/>
  <c r="BF27" i="84"/>
  <c r="D656" i="84" s="1"/>
  <c r="D809" i="84" s="1"/>
  <c r="E62" i="77" s="1"/>
  <c r="BF28" i="84"/>
  <c r="D657" i="84" s="1"/>
  <c r="D810" i="84" s="1"/>
  <c r="E63" i="77" s="1"/>
  <c r="BF17" i="84"/>
  <c r="D646" i="84" s="1"/>
  <c r="D799" i="84" s="1"/>
  <c r="E86" i="79" s="1"/>
  <c r="BF7" i="84"/>
  <c r="D636" i="84" s="1"/>
  <c r="D789" i="84" s="1"/>
  <c r="D672" i="75" s="1"/>
  <c r="E7" i="77" s="1"/>
  <c r="E247" i="77" s="1"/>
  <c r="BF36" i="84"/>
  <c r="D665" i="84" s="1"/>
  <c r="D818" i="84" s="1"/>
  <c r="BF26" i="84"/>
  <c r="D655" i="84" s="1"/>
  <c r="D808" i="84" s="1"/>
  <c r="BF127" i="75"/>
  <c r="E661" i="75" s="1"/>
  <c r="BF121" i="75"/>
  <c r="E655" i="75" s="1"/>
  <c r="BF116" i="75"/>
  <c r="E650" i="75" s="1"/>
  <c r="BF125" i="75"/>
  <c r="E659" i="75" s="1"/>
  <c r="BF120" i="75"/>
  <c r="E654" i="75" s="1"/>
  <c r="BF129" i="75"/>
  <c r="E663" i="75" s="1"/>
  <c r="BF110" i="75"/>
  <c r="E644" i="75" s="1"/>
  <c r="BF111" i="75"/>
  <c r="E645" i="75" s="1"/>
  <c r="BF114" i="75"/>
  <c r="E648" i="75" s="1"/>
  <c r="BF115" i="75"/>
  <c r="E649" i="75" s="1"/>
  <c r="BF303" i="84"/>
  <c r="G647" i="84" s="1"/>
  <c r="G800" i="84" s="1"/>
  <c r="H87" i="79" s="1"/>
  <c r="BF305" i="84"/>
  <c r="G649" i="84" s="1"/>
  <c r="G802" i="84" s="1"/>
  <c r="BF306" i="84"/>
  <c r="G650" i="84" s="1"/>
  <c r="G803" i="84" s="1"/>
  <c r="G686" i="75" s="1"/>
  <c r="H21" i="77" s="1"/>
  <c r="H261" i="77" s="1"/>
  <c r="H21" i="79" s="1"/>
  <c r="BF312" i="84"/>
  <c r="G656" i="84" s="1"/>
  <c r="G809" i="84" s="1"/>
  <c r="H62" i="77" s="1"/>
  <c r="BF302" i="84"/>
  <c r="G646" i="84" s="1"/>
  <c r="G799" i="84" s="1"/>
  <c r="H86" i="79" s="1"/>
  <c r="H88" i="79" s="1"/>
  <c r="BF314" i="84"/>
  <c r="G658" i="84" s="1"/>
  <c r="G811" i="84" s="1"/>
  <c r="BF315" i="84"/>
  <c r="G659" i="84" s="1"/>
  <c r="G812" i="84" s="1"/>
  <c r="H65" i="77" s="1"/>
  <c r="BF304" i="84"/>
  <c r="G648" i="84" s="1"/>
  <c r="G801" i="84" s="1"/>
  <c r="G46" i="76" s="1"/>
  <c r="BF482" i="84"/>
  <c r="I636" i="84" s="1"/>
  <c r="I789" i="84" s="1"/>
  <c r="BF509" i="84"/>
  <c r="I663" i="84" s="1"/>
  <c r="I816" i="84" s="1"/>
  <c r="BF491" i="84"/>
  <c r="I645" i="84" s="1"/>
  <c r="I798" i="84" s="1"/>
  <c r="I47" i="76" s="1"/>
  <c r="BF492" i="84"/>
  <c r="I646" i="84" s="1"/>
  <c r="I799" i="84" s="1"/>
  <c r="J86" i="79" s="1"/>
  <c r="BF485" i="84"/>
  <c r="I639" i="84" s="1"/>
  <c r="I792" i="84" s="1"/>
  <c r="BF498" i="84"/>
  <c r="I652" i="84" s="1"/>
  <c r="I805" i="84" s="1"/>
  <c r="BF496" i="84"/>
  <c r="I650" i="84" s="1"/>
  <c r="I803" i="84" s="1"/>
  <c r="BF486" i="84"/>
  <c r="I640" i="84" s="1"/>
  <c r="I793" i="84" s="1"/>
  <c r="BF309" i="75"/>
  <c r="G653" i="75" s="1"/>
  <c r="BF304" i="75"/>
  <c r="G648" i="75" s="1"/>
  <c r="BF321" i="75"/>
  <c r="G665" i="75" s="1"/>
  <c r="BF299" i="75"/>
  <c r="G643" i="75" s="1"/>
  <c r="BF320" i="75"/>
  <c r="G664" i="75" s="1"/>
  <c r="BF317" i="75"/>
  <c r="G661" i="75" s="1"/>
  <c r="BF293" i="75"/>
  <c r="G637" i="75" s="1"/>
  <c r="BF310" i="75"/>
  <c r="G654" i="75" s="1"/>
  <c r="BF313" i="75"/>
  <c r="G657" i="75" s="1"/>
  <c r="BF9" i="75"/>
  <c r="D638" i="75" s="1"/>
  <c r="BF35" i="75"/>
  <c r="D664" i="75" s="1"/>
  <c r="D41" i="75" a="1"/>
  <c r="BF5" i="75"/>
  <c r="D634" i="75" s="1"/>
  <c r="BF32" i="75"/>
  <c r="D661" i="75" s="1"/>
  <c r="BF18" i="75"/>
  <c r="D647" i="75" s="1"/>
  <c r="D683" i="75" s="1"/>
  <c r="E18" i="77" s="1"/>
  <c r="E258" i="77" s="1"/>
  <c r="BF14" i="75"/>
  <c r="D643" i="75" s="1"/>
  <c r="BF204" i="75"/>
  <c r="F643" i="75" s="1"/>
  <c r="BF200" i="75"/>
  <c r="F639" i="75" s="1"/>
  <c r="BF208" i="75"/>
  <c r="F647" i="75" s="1"/>
  <c r="BF196" i="75"/>
  <c r="F635" i="75" s="1"/>
  <c r="BF199" i="75"/>
  <c r="F638" i="75" s="1"/>
  <c r="BF213" i="75"/>
  <c r="F652" i="75" s="1"/>
  <c r="BF195" i="75"/>
  <c r="F634" i="75" s="1"/>
  <c r="D231" i="75" a="1"/>
  <c r="BF215" i="75"/>
  <c r="F654" i="75" s="1"/>
  <c r="BF202" i="84"/>
  <c r="BF203" i="84"/>
  <c r="BF207" i="84"/>
  <c r="BF211" i="84"/>
  <c r="BF218" i="84"/>
  <c r="BF214" i="84"/>
  <c r="BF197" i="84"/>
  <c r="BF208" i="84"/>
  <c r="BF397" i="84"/>
  <c r="H646" i="84" s="1"/>
  <c r="H799" i="84" s="1"/>
  <c r="I86" i="79" s="1"/>
  <c r="I88" i="79" s="1"/>
  <c r="BF391" i="84"/>
  <c r="H640" i="84" s="1"/>
  <c r="H793" i="84" s="1"/>
  <c r="BF396" i="84"/>
  <c r="H645" i="84" s="1"/>
  <c r="H798" i="84" s="1"/>
  <c r="H47" i="76" s="1"/>
  <c r="BF394" i="84"/>
  <c r="H643" i="84" s="1"/>
  <c r="H796" i="84" s="1"/>
  <c r="BF388" i="84"/>
  <c r="H637" i="84" s="1"/>
  <c r="H790" i="84" s="1"/>
  <c r="BF415" i="84"/>
  <c r="H664" i="84" s="1"/>
  <c r="H817" i="84" s="1"/>
  <c r="H700" i="75" s="1"/>
  <c r="BF405" i="84"/>
  <c r="H654" i="84" s="1"/>
  <c r="H807" i="84" s="1"/>
  <c r="BF390" i="84"/>
  <c r="H639" i="84" s="1"/>
  <c r="H792" i="84" s="1"/>
  <c r="BF388" i="75"/>
  <c r="H637" i="75" s="1"/>
  <c r="BF386" i="75"/>
  <c r="H635" i="75" s="1"/>
  <c r="BF410" i="75"/>
  <c r="H659" i="75" s="1"/>
  <c r="BF413" i="75"/>
  <c r="H662" i="75" s="1"/>
  <c r="BF387" i="75"/>
  <c r="H636" i="75" s="1"/>
  <c r="BF392" i="75"/>
  <c r="H641" i="75" s="1"/>
  <c r="BF411" i="75"/>
  <c r="H660" i="75" s="1"/>
  <c r="BF389" i="75"/>
  <c r="H638" i="75" s="1"/>
  <c r="BF484" i="75"/>
  <c r="I638" i="75" s="1"/>
  <c r="BF500" i="75"/>
  <c r="I654" i="75" s="1"/>
  <c r="BF490" i="75"/>
  <c r="I644" i="75" s="1"/>
  <c r="BF499" i="75"/>
  <c r="I653" i="75" s="1"/>
  <c r="BF511" i="75"/>
  <c r="I665" i="75" s="1"/>
  <c r="BF486" i="75"/>
  <c r="I640" i="75" s="1"/>
  <c r="BF495" i="75"/>
  <c r="I649" i="75" s="1"/>
  <c r="BF491" i="75"/>
  <c r="I645" i="75" s="1"/>
  <c r="BF108" i="84"/>
  <c r="E642" i="84" s="1"/>
  <c r="E795" i="84" s="1"/>
  <c r="BF107" i="84"/>
  <c r="E641" i="84" s="1"/>
  <c r="E794" i="84" s="1"/>
  <c r="E41" i="76" s="1"/>
  <c r="BF104" i="84"/>
  <c r="E638" i="84" s="1"/>
  <c r="E791" i="84" s="1"/>
  <c r="BF110" i="84"/>
  <c r="E644" i="84" s="1"/>
  <c r="E797" i="84" s="1"/>
  <c r="E44" i="76" s="1"/>
  <c r="BF130" i="84"/>
  <c r="E664" i="84" s="1"/>
  <c r="E817" i="84" s="1"/>
  <c r="BF118" i="84"/>
  <c r="E652" i="84" s="1"/>
  <c r="E805" i="84" s="1"/>
  <c r="BF114" i="84"/>
  <c r="E648" i="84" s="1"/>
  <c r="E801" i="84" s="1"/>
  <c r="E46" i="76" s="1"/>
  <c r="BF124" i="84"/>
  <c r="E658" i="84" s="1"/>
  <c r="E811" i="84" s="1"/>
  <c r="BF32" i="84"/>
  <c r="D661" i="84" s="1"/>
  <c r="D814" i="84" s="1"/>
  <c r="D697" i="75" s="1"/>
  <c r="BF33" i="84"/>
  <c r="D662" i="84" s="1"/>
  <c r="D815" i="84" s="1"/>
  <c r="BF31" i="84"/>
  <c r="D660" i="84" s="1"/>
  <c r="D813" i="84" s="1"/>
  <c r="D696" i="75" s="1"/>
  <c r="BF6" i="84"/>
  <c r="D635" i="84" s="1"/>
  <c r="D788" i="84" s="1"/>
  <c r="E41" i="77" s="1"/>
  <c r="BF19" i="84"/>
  <c r="D648" i="84" s="1"/>
  <c r="D801" i="84" s="1"/>
  <c r="BF23" i="84"/>
  <c r="D652" i="84" s="1"/>
  <c r="D805" i="84" s="1"/>
  <c r="D688" i="75" s="1"/>
  <c r="E23" i="77" s="1"/>
  <c r="E263" i="77" s="1"/>
  <c r="BF12" i="84"/>
  <c r="D641" i="84" s="1"/>
  <c r="D794" i="84" s="1"/>
  <c r="D677" i="75" s="1"/>
  <c r="E12" i="77" s="1"/>
  <c r="E252" i="77" s="1"/>
  <c r="D41" i="84" a="1"/>
  <c r="BF5" i="84"/>
  <c r="D634" i="84" s="1"/>
  <c r="D787" i="84" s="1"/>
  <c r="E40" i="77" s="1"/>
  <c r="BF117" i="75"/>
  <c r="E651" i="75" s="1"/>
  <c r="BF118" i="75"/>
  <c r="E652" i="75" s="1"/>
  <c r="BF105" i="75"/>
  <c r="E639" i="75" s="1"/>
  <c r="BF130" i="75"/>
  <c r="E664" i="75" s="1"/>
  <c r="BF128" i="75"/>
  <c r="E662" i="75" s="1"/>
  <c r="BF107" i="75"/>
  <c r="E641" i="75" s="1"/>
  <c r="BF112" i="75"/>
  <c r="E646" i="75" s="1"/>
  <c r="BF308" i="84"/>
  <c r="G652" i="84" s="1"/>
  <c r="G805" i="84" s="1"/>
  <c r="BF294" i="84"/>
  <c r="G638" i="84" s="1"/>
  <c r="G791" i="84" s="1"/>
  <c r="BF299" i="84"/>
  <c r="G643" i="84" s="1"/>
  <c r="G796" i="84" s="1"/>
  <c r="BF300" i="84"/>
  <c r="G644" i="84" s="1"/>
  <c r="G797" i="84" s="1"/>
  <c r="G44" i="76" s="1"/>
  <c r="BF317" i="84"/>
  <c r="G661" i="84" s="1"/>
  <c r="G814" i="84" s="1"/>
  <c r="G697" i="75" s="1"/>
  <c r="BF319" i="84"/>
  <c r="G663" i="84" s="1"/>
  <c r="G816" i="84" s="1"/>
  <c r="G699" i="75" s="1"/>
  <c r="BF307" i="84"/>
  <c r="G651" i="84" s="1"/>
  <c r="G804" i="84" s="1"/>
  <c r="BF316" i="84"/>
  <c r="G660" i="84" s="1"/>
  <c r="G813" i="84" s="1"/>
  <c r="BF505" i="84"/>
  <c r="I659" i="84" s="1"/>
  <c r="I812" i="84" s="1"/>
  <c r="J65" i="77" s="1"/>
  <c r="BF495" i="84"/>
  <c r="I649" i="84" s="1"/>
  <c r="I802" i="84" s="1"/>
  <c r="BF488" i="84"/>
  <c r="I642" i="84" s="1"/>
  <c r="I795" i="84" s="1"/>
  <c r="BF483" i="84"/>
  <c r="I637" i="84" s="1"/>
  <c r="I790" i="84" s="1"/>
  <c r="BF481" i="84"/>
  <c r="I635" i="84" s="1"/>
  <c r="I788" i="84" s="1"/>
  <c r="J41" i="77" s="1"/>
  <c r="BF497" i="84"/>
  <c r="I651" i="84" s="1"/>
  <c r="I804" i="84" s="1"/>
  <c r="BF511" i="84"/>
  <c r="I665" i="84" s="1"/>
  <c r="I818" i="84" s="1"/>
  <c r="BF484" i="84"/>
  <c r="I638" i="84" s="1"/>
  <c r="I791" i="84" s="1"/>
  <c r="BF311" i="75"/>
  <c r="G655" i="75" s="1"/>
  <c r="BF307" i="75"/>
  <c r="G651" i="75" s="1"/>
  <c r="BF20" i="75"/>
  <c r="D649" i="75" s="1"/>
  <c r="BF28" i="75"/>
  <c r="BF17" i="75"/>
  <c r="D646" i="75" s="1"/>
  <c r="BF30" i="75"/>
  <c r="D659" i="75" s="1"/>
  <c r="D695" i="75" s="1"/>
  <c r="E30" i="77" s="1"/>
  <c r="BF27" i="75"/>
  <c r="BF24" i="75"/>
  <c r="D653" i="75" s="1"/>
  <c r="BF205" i="75"/>
  <c r="F644" i="75" s="1"/>
  <c r="BF211" i="75"/>
  <c r="F650" i="75" s="1"/>
  <c r="BF202" i="75"/>
  <c r="F641" i="75" s="1"/>
  <c r="BF207" i="75"/>
  <c r="F646" i="75" s="1"/>
  <c r="BF209" i="75"/>
  <c r="F648" i="75" s="1"/>
  <c r="BF216" i="75"/>
  <c r="F655" i="75" s="1"/>
  <c r="BF197" i="75"/>
  <c r="F636" i="75" s="1"/>
  <c r="BF223" i="75"/>
  <c r="F662" i="75" s="1"/>
  <c r="BF201" i="84"/>
  <c r="BF217" i="84"/>
  <c r="BF196" i="84"/>
  <c r="BF215" i="84"/>
  <c r="BF213" i="84"/>
  <c r="BF224" i="84"/>
  <c r="BF393" i="84"/>
  <c r="H642" i="84" s="1"/>
  <c r="H795" i="84" s="1"/>
  <c r="BF412" i="84"/>
  <c r="H661" i="84" s="1"/>
  <c r="H814" i="84" s="1"/>
  <c r="H697" i="75" s="1"/>
  <c r="BF386" i="84"/>
  <c r="H635" i="84" s="1"/>
  <c r="H788" i="84" s="1"/>
  <c r="I41" i="77" s="1"/>
  <c r="BF408" i="84"/>
  <c r="H657" i="84" s="1"/>
  <c r="H810" i="84" s="1"/>
  <c r="BF409" i="84"/>
  <c r="H658" i="84" s="1"/>
  <c r="H811" i="84" s="1"/>
  <c r="BF413" i="84"/>
  <c r="H662" i="84" s="1"/>
  <c r="H815" i="84" s="1"/>
  <c r="H698" i="75" s="1"/>
  <c r="BF404" i="84"/>
  <c r="H653" i="84" s="1"/>
  <c r="H806" i="84" s="1"/>
  <c r="I59" i="77" s="1"/>
  <c r="BF402" i="84"/>
  <c r="H651" i="84" s="1"/>
  <c r="H804" i="84" s="1"/>
  <c r="BF402" i="75"/>
  <c r="H651" i="75" s="1"/>
  <c r="BF390" i="75"/>
  <c r="H639" i="75" s="1"/>
  <c r="BF400" i="75"/>
  <c r="H649" i="75" s="1"/>
  <c r="BF393" i="75"/>
  <c r="H642" i="75" s="1"/>
  <c r="BF405" i="75"/>
  <c r="H654" i="75" s="1"/>
  <c r="BF395" i="75"/>
  <c r="H644" i="75" s="1"/>
  <c r="BF401" i="75"/>
  <c r="H650" i="75" s="1"/>
  <c r="BF394" i="75"/>
  <c r="H643" i="75" s="1"/>
  <c r="H679" i="75" s="1"/>
  <c r="I14" i="77" s="1"/>
  <c r="BF481" i="75"/>
  <c r="I635" i="75" s="1"/>
  <c r="BF510" i="75"/>
  <c r="I664" i="75" s="1"/>
  <c r="BF489" i="75"/>
  <c r="I643" i="75" s="1"/>
  <c r="BF505" i="75"/>
  <c r="I659" i="75" s="1"/>
  <c r="BF508" i="75"/>
  <c r="I662" i="75" s="1"/>
  <c r="BF507" i="75"/>
  <c r="I661" i="75" s="1"/>
  <c r="BF501" i="75"/>
  <c r="I655" i="75" s="1"/>
  <c r="BF483" i="75"/>
  <c r="I637" i="75" s="1"/>
  <c r="BF34" i="75"/>
  <c r="D663" i="75" s="1"/>
  <c r="BF15" i="75"/>
  <c r="D644" i="75" s="1"/>
  <c r="BF119" i="84"/>
  <c r="E653" i="84" s="1"/>
  <c r="E806" i="84" s="1"/>
  <c r="F59" i="77" s="1"/>
  <c r="BF122" i="84"/>
  <c r="E656" i="84" s="1"/>
  <c r="E809" i="84" s="1"/>
  <c r="F62" i="77" s="1"/>
  <c r="BF101" i="84"/>
  <c r="E635" i="84" s="1"/>
  <c r="E788" i="84" s="1"/>
  <c r="F41" i="77" s="1"/>
  <c r="BF116" i="84"/>
  <c r="E650" i="84" s="1"/>
  <c r="E803" i="84" s="1"/>
  <c r="E686" i="75" s="1"/>
  <c r="F21" i="77" s="1"/>
  <c r="F261" i="77" s="1"/>
  <c r="D136" i="84" a="1"/>
  <c r="BF100" i="84"/>
  <c r="E634" i="84" s="1"/>
  <c r="E787" i="84" s="1"/>
  <c r="F40" i="77" s="1"/>
  <c r="BF115" i="84"/>
  <c r="E649" i="84" s="1"/>
  <c r="E802" i="84" s="1"/>
  <c r="E685" i="75" s="1"/>
  <c r="F20" i="77" s="1"/>
  <c r="F260" i="77" s="1"/>
  <c r="BF129" i="84"/>
  <c r="E663" i="84" s="1"/>
  <c r="E816" i="84" s="1"/>
  <c r="BF103" i="84"/>
  <c r="E637" i="84" s="1"/>
  <c r="E790" i="84" s="1"/>
  <c r="BF34" i="84"/>
  <c r="D663" i="84" s="1"/>
  <c r="D816" i="84" s="1"/>
  <c r="BF13" i="84"/>
  <c r="D642" i="84" s="1"/>
  <c r="D795" i="84" s="1"/>
  <c r="E48" i="77" s="1"/>
  <c r="BF35" i="84"/>
  <c r="D664" i="84" s="1"/>
  <c r="D817" i="84" s="1"/>
  <c r="BF20" i="84"/>
  <c r="D649" i="84" s="1"/>
  <c r="D802" i="84" s="1"/>
  <c r="BF9" i="84"/>
  <c r="D638" i="84" s="1"/>
  <c r="D791" i="84" s="1"/>
  <c r="D674" i="75" s="1"/>
  <c r="E9" i="77" s="1"/>
  <c r="E249" i="77" s="1"/>
  <c r="BF8" i="84"/>
  <c r="D637" i="84" s="1"/>
  <c r="D790" i="84" s="1"/>
  <c r="D673" i="75" s="1"/>
  <c r="E8" i="77" s="1"/>
  <c r="E248" i="77" s="1"/>
  <c r="BF14" i="84"/>
  <c r="D643" i="84" s="1"/>
  <c r="D796" i="84" s="1"/>
  <c r="E49" i="77" s="1"/>
  <c r="BF30" i="84"/>
  <c r="D659" i="84" s="1"/>
  <c r="D812" i="84" s="1"/>
  <c r="E65" i="77" s="1"/>
  <c r="BF102" i="75"/>
  <c r="E636" i="75" s="1"/>
  <c r="BF103" i="75"/>
  <c r="E637" i="75" s="1"/>
  <c r="BF109" i="75"/>
  <c r="E643" i="75" s="1"/>
  <c r="E679" i="75" s="1"/>
  <c r="F14" i="77" s="1"/>
  <c r="BF101" i="75"/>
  <c r="E635" i="75" s="1"/>
  <c r="BF108" i="75"/>
  <c r="E642" i="75" s="1"/>
  <c r="BF123" i="75"/>
  <c r="E657" i="75" s="1"/>
  <c r="E693" i="75" s="1"/>
  <c r="F28" i="77" s="1"/>
  <c r="BF106" i="75"/>
  <c r="E640" i="75" s="1"/>
  <c r="BF313" i="84"/>
  <c r="G657" i="84" s="1"/>
  <c r="G810" i="84" s="1"/>
  <c r="BF318" i="84"/>
  <c r="G662" i="84" s="1"/>
  <c r="G815" i="84" s="1"/>
  <c r="G698" i="75" s="1"/>
  <c r="D326" i="84" a="1"/>
  <c r="BF290" i="84"/>
  <c r="G634" i="84" s="1"/>
  <c r="G787" i="84" s="1"/>
  <c r="H40" i="77" s="1"/>
  <c r="BF291" i="84"/>
  <c r="G635" i="84" s="1"/>
  <c r="G788" i="84" s="1"/>
  <c r="H41" i="77" s="1"/>
  <c r="BF298" i="84"/>
  <c r="G642" i="84" s="1"/>
  <c r="G795" i="84" s="1"/>
  <c r="BF293" i="84"/>
  <c r="G637" i="84" s="1"/>
  <c r="G790" i="84" s="1"/>
  <c r="G673" i="75" s="1"/>
  <c r="H8" i="77" s="1"/>
  <c r="H248" i="77" s="1"/>
  <c r="H8" i="79" s="1"/>
  <c r="BF311" i="84"/>
  <c r="G655" i="84" s="1"/>
  <c r="G808" i="84" s="1"/>
  <c r="BF320" i="84"/>
  <c r="G664" i="84" s="1"/>
  <c r="G817" i="84" s="1"/>
  <c r="G700" i="75" s="1"/>
  <c r="BF487" i="84"/>
  <c r="I641" i="84" s="1"/>
  <c r="I794" i="84" s="1"/>
  <c r="I41" i="76" s="1"/>
  <c r="BF502" i="84"/>
  <c r="I656" i="84" s="1"/>
  <c r="I809" i="84" s="1"/>
  <c r="J62" i="77" s="1"/>
  <c r="BF506" i="84"/>
  <c r="I660" i="84" s="1"/>
  <c r="I813" i="84" s="1"/>
  <c r="BF510" i="84"/>
  <c r="I664" i="84" s="1"/>
  <c r="I817" i="84" s="1"/>
  <c r="I700" i="75" s="1"/>
  <c r="D516" i="84" a="1"/>
  <c r="BF480" i="84"/>
  <c r="I634" i="84" s="1"/>
  <c r="I787" i="84" s="1"/>
  <c r="J40" i="77" s="1"/>
  <c r="BF508" i="84"/>
  <c r="I662" i="84" s="1"/>
  <c r="I815" i="84" s="1"/>
  <c r="BF493" i="84"/>
  <c r="I647" i="84" s="1"/>
  <c r="I800" i="84" s="1"/>
  <c r="J87" i="79" s="1"/>
  <c r="BF499" i="84"/>
  <c r="I653" i="84" s="1"/>
  <c r="I806" i="84" s="1"/>
  <c r="J59" i="77" s="1"/>
  <c r="BF312" i="75"/>
  <c r="G656" i="75" s="1"/>
  <c r="G692" i="75" s="1"/>
  <c r="H27" i="77" s="1"/>
  <c r="BF302" i="75"/>
  <c r="G646" i="75" s="1"/>
  <c r="G682" i="75" s="1"/>
  <c r="H17" i="77" s="1"/>
  <c r="H257" i="77" s="1"/>
  <c r="H17" i="79" s="1"/>
  <c r="H80" i="79" s="1"/>
  <c r="BF316" i="75"/>
  <c r="G660" i="75" s="1"/>
  <c r="BF298" i="75"/>
  <c r="G642" i="75" s="1"/>
  <c r="G678" i="75" s="1"/>
  <c r="H13" i="77" s="1"/>
  <c r="BF314" i="75"/>
  <c r="G658" i="75" s="1"/>
  <c r="G694" i="75" s="1"/>
  <c r="H29" i="77" s="1"/>
  <c r="BF297" i="75"/>
  <c r="G641" i="75" s="1"/>
  <c r="BF294" i="75"/>
  <c r="G638" i="75" s="1"/>
  <c r="BF290" i="75"/>
  <c r="G634" i="75" s="1"/>
  <c r="G670" i="75" s="1"/>
  <c r="H5" i="77" s="1"/>
  <c r="D326" i="75" a="1"/>
  <c r="BF292" i="75"/>
  <c r="G636" i="75" s="1"/>
  <c r="BF295" i="75"/>
  <c r="G639" i="75" s="1"/>
  <c r="BF22" i="75"/>
  <c r="D651" i="75" s="1"/>
  <c r="BF13" i="75"/>
  <c r="D642" i="75" s="1"/>
  <c r="D678" i="75" s="1"/>
  <c r="E13" i="77" s="1"/>
  <c r="BF8" i="75"/>
  <c r="D637" i="75" s="1"/>
  <c r="BF29" i="75"/>
  <c r="BF16" i="75"/>
  <c r="D645" i="75" s="1"/>
  <c r="BF6" i="75"/>
  <c r="D635" i="75" s="1"/>
  <c r="D671" i="75" s="1"/>
  <c r="E6" i="77" s="1"/>
  <c r="BF19" i="75"/>
  <c r="D648" i="75" s="1"/>
  <c r="BF214" i="75"/>
  <c r="F653" i="75" s="1"/>
  <c r="BF217" i="75"/>
  <c r="F656" i="75" s="1"/>
  <c r="BF201" i="75"/>
  <c r="F640" i="75" s="1"/>
  <c r="BF226" i="75"/>
  <c r="F665" i="75" s="1"/>
  <c r="BF220" i="75"/>
  <c r="F659" i="75" s="1"/>
  <c r="BF206" i="75"/>
  <c r="F645" i="75" s="1"/>
  <c r="BF219" i="75"/>
  <c r="F658" i="75" s="1"/>
  <c r="BF218" i="75"/>
  <c r="F657" i="75" s="1"/>
  <c r="BF198" i="84"/>
  <c r="BF221" i="84"/>
  <c r="BF210" i="84"/>
  <c r="BF219" i="84"/>
  <c r="BF205" i="84"/>
  <c r="BF220" i="84"/>
  <c r="BF206" i="84"/>
  <c r="BF204" i="84"/>
  <c r="BF414" i="84"/>
  <c r="H663" i="84" s="1"/>
  <c r="H816" i="84" s="1"/>
  <c r="BF389" i="84"/>
  <c r="H638" i="84" s="1"/>
  <c r="H791" i="84" s="1"/>
  <c r="H674" i="75" s="1"/>
  <c r="I9" i="77" s="1"/>
  <c r="I249" i="77" s="1"/>
  <c r="I9" i="79" s="1"/>
  <c r="BF407" i="84"/>
  <c r="H656" i="84" s="1"/>
  <c r="H809" i="84" s="1"/>
  <c r="I62" i="77" s="1"/>
  <c r="BF401" i="84"/>
  <c r="H650" i="84" s="1"/>
  <c r="H803" i="84" s="1"/>
  <c r="BF410" i="84"/>
  <c r="H659" i="84" s="1"/>
  <c r="H812" i="84" s="1"/>
  <c r="I65" i="77" s="1"/>
  <c r="BF387" i="84"/>
  <c r="H636" i="84" s="1"/>
  <c r="H789" i="84" s="1"/>
  <c r="H672" i="75" s="1"/>
  <c r="I7" i="77" s="1"/>
  <c r="I247" i="77" s="1"/>
  <c r="I7" i="79" s="1"/>
  <c r="BF399" i="84"/>
  <c r="H648" i="84" s="1"/>
  <c r="H801" i="84" s="1"/>
  <c r="H46" i="76" s="1"/>
  <c r="BF403" i="84"/>
  <c r="H652" i="84" s="1"/>
  <c r="H805" i="84" s="1"/>
  <c r="BF398" i="75"/>
  <c r="H647" i="75" s="1"/>
  <c r="H683" i="75" s="1"/>
  <c r="I18" i="77" s="1"/>
  <c r="I258" i="77" s="1"/>
  <c r="I18" i="79" s="1"/>
  <c r="I81" i="79" s="1"/>
  <c r="BF399" i="75"/>
  <c r="H648" i="75" s="1"/>
  <c r="BF414" i="75"/>
  <c r="H663" i="75" s="1"/>
  <c r="BF404" i="75"/>
  <c r="H653" i="75" s="1"/>
  <c r="BF397" i="75"/>
  <c r="H646" i="75" s="1"/>
  <c r="H682" i="75" s="1"/>
  <c r="I17" i="77" s="1"/>
  <c r="I257" i="77" s="1"/>
  <c r="I17" i="79" s="1"/>
  <c r="I80" i="79" s="1"/>
  <c r="BF396" i="75"/>
  <c r="H645" i="75" s="1"/>
  <c r="BF409" i="75"/>
  <c r="H658" i="75" s="1"/>
  <c r="H694" i="75" s="1"/>
  <c r="I29" i="77" s="1"/>
  <c r="BF407" i="75"/>
  <c r="H656" i="75" s="1"/>
  <c r="BF487" i="75"/>
  <c r="I641" i="75" s="1"/>
  <c r="BF498" i="75"/>
  <c r="I652" i="75" s="1"/>
  <c r="BF502" i="75"/>
  <c r="I656" i="75" s="1"/>
  <c r="I692" i="75" s="1"/>
  <c r="J27" i="77" s="1"/>
  <c r="BF506" i="75"/>
  <c r="I660" i="75" s="1"/>
  <c r="BF496" i="75"/>
  <c r="I650" i="75" s="1"/>
  <c r="BF488" i="75"/>
  <c r="I642" i="75" s="1"/>
  <c r="BF509" i="75"/>
  <c r="I663" i="75" s="1"/>
  <c r="BF492" i="75"/>
  <c r="I646" i="75" s="1"/>
  <c r="BF33" i="75"/>
  <c r="D662" i="75" s="1"/>
  <c r="BF125" i="84"/>
  <c r="E659" i="84" s="1"/>
  <c r="E812" i="84" s="1"/>
  <c r="F65" i="77" s="1"/>
  <c r="BF111" i="84"/>
  <c r="E645" i="84" s="1"/>
  <c r="E798" i="84" s="1"/>
  <c r="E47" i="76" s="1"/>
  <c r="BF126" i="84"/>
  <c r="E660" i="84" s="1"/>
  <c r="E813" i="84" s="1"/>
  <c r="BF131" i="84"/>
  <c r="E665" i="84" s="1"/>
  <c r="E818" i="84" s="1"/>
  <c r="BF127" i="84"/>
  <c r="E661" i="84" s="1"/>
  <c r="E814" i="84" s="1"/>
  <c r="E697" i="75" s="1"/>
  <c r="BF120" i="84"/>
  <c r="E654" i="84" s="1"/>
  <c r="E807" i="84" s="1"/>
  <c r="E690" i="75" s="1"/>
  <c r="F25" i="77" s="1"/>
  <c r="F265" i="77" s="1"/>
  <c r="BF112" i="84"/>
  <c r="E646" i="84" s="1"/>
  <c r="E799" i="84" s="1"/>
  <c r="F86" i="79" s="1"/>
  <c r="BF102" i="84"/>
  <c r="E636" i="84" s="1"/>
  <c r="E789" i="84" s="1"/>
  <c r="BF24" i="84"/>
  <c r="D653" i="84" s="1"/>
  <c r="D806" i="84" s="1"/>
  <c r="E59" i="77" s="1"/>
  <c r="BF29" i="84"/>
  <c r="D658" i="84" s="1"/>
  <c r="D811" i="84" s="1"/>
  <c r="E64" i="77" s="1"/>
  <c r="BF10" i="84"/>
  <c r="D639" i="84" s="1"/>
  <c r="D792" i="84" s="1"/>
  <c r="D675" i="75" s="1"/>
  <c r="E10" i="77" s="1"/>
  <c r="E250" i="77" s="1"/>
  <c r="BF15" i="84"/>
  <c r="D644" i="84" s="1"/>
  <c r="D797" i="84" s="1"/>
  <c r="E50" i="77" s="1"/>
  <c r="BF16" i="84"/>
  <c r="D645" i="84" s="1"/>
  <c r="D798" i="84" s="1"/>
  <c r="D681" i="75" s="1"/>
  <c r="E16" i="77" s="1"/>
  <c r="E256" i="77" s="1"/>
  <c r="BF21" i="84"/>
  <c r="D650" i="84" s="1"/>
  <c r="D803" i="84" s="1"/>
  <c r="D686" i="75" s="1"/>
  <c r="E21" i="77" s="1"/>
  <c r="E261" i="77" s="1"/>
  <c r="BF18" i="84"/>
  <c r="D647" i="84" s="1"/>
  <c r="D800" i="84" s="1"/>
  <c r="E87" i="79" s="1"/>
  <c r="BF22" i="84"/>
  <c r="D651" i="84" s="1"/>
  <c r="D804" i="84" s="1"/>
  <c r="BF122" i="75"/>
  <c r="E656" i="75" s="1"/>
  <c r="E692" i="75" s="1"/>
  <c r="F27" i="77" s="1"/>
  <c r="BF104" i="75"/>
  <c r="E638" i="75" s="1"/>
  <c r="BF113" i="75"/>
  <c r="E647" i="75" s="1"/>
  <c r="D136" i="75" a="1"/>
  <c r="BF100" i="75"/>
  <c r="E634" i="75" s="1"/>
  <c r="E670" i="75" s="1"/>
  <c r="F5" i="77" s="1"/>
  <c r="BF131" i="75"/>
  <c r="E665" i="75" s="1"/>
  <c r="BF119" i="75"/>
  <c r="E653" i="75" s="1"/>
  <c r="BF124" i="75"/>
  <c r="E658" i="75" s="1"/>
  <c r="E694" i="75" s="1"/>
  <c r="F29" i="77" s="1"/>
  <c r="BF321" i="84"/>
  <c r="G665" i="84" s="1"/>
  <c r="G818" i="84" s="1"/>
  <c r="G701" i="75" s="1"/>
  <c r="BF292" i="84"/>
  <c r="G636" i="84" s="1"/>
  <c r="G789" i="84" s="1"/>
  <c r="G672" i="75" s="1"/>
  <c r="H7" i="77" s="1"/>
  <c r="H247" i="77" s="1"/>
  <c r="H7" i="79" s="1"/>
  <c r="BF309" i="84"/>
  <c r="G653" i="84" s="1"/>
  <c r="G806" i="84" s="1"/>
  <c r="H59" i="77" s="1"/>
  <c r="BF297" i="84"/>
  <c r="G641" i="84" s="1"/>
  <c r="G794" i="84" s="1"/>
  <c r="G41" i="76" s="1"/>
  <c r="BF310" i="84"/>
  <c r="G654" i="84" s="1"/>
  <c r="G807" i="84" s="1"/>
  <c r="BF301" i="84"/>
  <c r="G645" i="84" s="1"/>
  <c r="G798" i="84" s="1"/>
  <c r="G47" i="76" s="1"/>
  <c r="BF295" i="84"/>
  <c r="G639" i="84" s="1"/>
  <c r="G792" i="84" s="1"/>
  <c r="BF296" i="84"/>
  <c r="G640" i="84" s="1"/>
  <c r="G793" i="84" s="1"/>
  <c r="BF507" i="84"/>
  <c r="I661" i="84" s="1"/>
  <c r="I814" i="84" s="1"/>
  <c r="I697" i="75" s="1"/>
  <c r="BF489" i="84"/>
  <c r="I643" i="84" s="1"/>
  <c r="I796" i="84" s="1"/>
  <c r="BF501" i="84"/>
  <c r="I655" i="84" s="1"/>
  <c r="I808" i="84" s="1"/>
  <c r="BF490" i="84"/>
  <c r="I644" i="84" s="1"/>
  <c r="I797" i="84" s="1"/>
  <c r="I44" i="76" s="1"/>
  <c r="BF500" i="84"/>
  <c r="I654" i="84" s="1"/>
  <c r="I807" i="84" s="1"/>
  <c r="I690" i="75" s="1"/>
  <c r="J25" i="77" s="1"/>
  <c r="J265" i="77" s="1"/>
  <c r="J25" i="79" s="1"/>
  <c r="BF503" i="84"/>
  <c r="I657" i="84" s="1"/>
  <c r="I810" i="84" s="1"/>
  <c r="BF504" i="84"/>
  <c r="I658" i="84" s="1"/>
  <c r="I811" i="84" s="1"/>
  <c r="BF494" i="84"/>
  <c r="I648" i="84" s="1"/>
  <c r="I801" i="84" s="1"/>
  <c r="I46" i="76" s="1"/>
  <c r="G685" i="75" l="1"/>
  <c r="H20" i="77" s="1"/>
  <c r="H260" i="77" s="1"/>
  <c r="H20" i="79" s="1"/>
  <c r="F48" i="77"/>
  <c r="E42" i="76"/>
  <c r="H64" i="77"/>
  <c r="G50" i="76"/>
  <c r="J49" i="77"/>
  <c r="I43" i="76"/>
  <c r="H63" i="77"/>
  <c r="G49" i="76"/>
  <c r="J64" i="77"/>
  <c r="I50" i="76"/>
  <c r="F64" i="77"/>
  <c r="F136" i="77" s="1"/>
  <c r="E50" i="76"/>
  <c r="I49" i="77"/>
  <c r="H43" i="76"/>
  <c r="F49" i="77"/>
  <c r="F121" i="77" s="1"/>
  <c r="E43" i="76"/>
  <c r="F63" i="77"/>
  <c r="E49" i="76"/>
  <c r="J63" i="77"/>
  <c r="I49" i="76"/>
  <c r="I64" i="77"/>
  <c r="H50" i="76"/>
  <c r="I48" i="77"/>
  <c r="H42" i="76"/>
  <c r="J48" i="77"/>
  <c r="I42" i="76"/>
  <c r="H49" i="77"/>
  <c r="H254" i="77" s="1"/>
  <c r="H14" i="79" s="1"/>
  <c r="G7" i="76" s="1"/>
  <c r="G43" i="76"/>
  <c r="H48" i="77"/>
  <c r="G42" i="76"/>
  <c r="I63" i="77"/>
  <c r="H49" i="76"/>
  <c r="D698" i="75"/>
  <c r="D679" i="75"/>
  <c r="E14" i="77" s="1"/>
  <c r="E88" i="79"/>
  <c r="I84" i="79"/>
  <c r="E696" i="75"/>
  <c r="I674" i="75"/>
  <c r="J9" i="77" s="1"/>
  <c r="J249" i="77" s="1"/>
  <c r="J9" i="79" s="1"/>
  <c r="I671" i="75"/>
  <c r="J6" i="77" s="1"/>
  <c r="J113" i="77" s="1"/>
  <c r="I701" i="75"/>
  <c r="H695" i="75"/>
  <c r="I30" i="77" s="1"/>
  <c r="E678" i="75"/>
  <c r="F13" i="77" s="1"/>
  <c r="I695" i="75"/>
  <c r="J30" i="77" s="1"/>
  <c r="J137" i="77" s="1"/>
  <c r="I687" i="75"/>
  <c r="J22" i="77" s="1"/>
  <c r="J262" i="77" s="1"/>
  <c r="J22" i="79" s="1"/>
  <c r="G674" i="75"/>
  <c r="H9" i="77" s="1"/>
  <c r="H249" i="77" s="1"/>
  <c r="H9" i="79" s="1"/>
  <c r="H677" i="75"/>
  <c r="I12" i="77" s="1"/>
  <c r="I252" i="77" s="1"/>
  <c r="I12" i="79" s="1"/>
  <c r="H5" i="76" s="1"/>
  <c r="F77" i="76" s="1"/>
  <c r="H671" i="75"/>
  <c r="I6" i="77" s="1"/>
  <c r="I113" i="77" s="1"/>
  <c r="H676" i="75"/>
  <c r="I11" i="77" s="1"/>
  <c r="I251" i="77" s="1"/>
  <c r="I11" i="79" s="1"/>
  <c r="G687" i="75"/>
  <c r="H22" i="77" s="1"/>
  <c r="H262" i="77" s="1"/>
  <c r="H22" i="79" s="1"/>
  <c r="E677" i="75"/>
  <c r="F12" i="77" s="1"/>
  <c r="F252" i="77" s="1"/>
  <c r="I680" i="75"/>
  <c r="J15" i="77" s="1"/>
  <c r="I676" i="75"/>
  <c r="J11" i="77" s="1"/>
  <c r="J251" i="77" s="1"/>
  <c r="J11" i="79" s="1"/>
  <c r="J88" i="79"/>
  <c r="E676" i="75"/>
  <c r="F11" i="77" s="1"/>
  <c r="F251" i="77" s="1"/>
  <c r="I684" i="75"/>
  <c r="J19" i="77" s="1"/>
  <c r="J259" i="77" s="1"/>
  <c r="J19" i="79" s="1"/>
  <c r="I10" i="76" s="1"/>
  <c r="G695" i="75"/>
  <c r="H30" i="77" s="1"/>
  <c r="H137" i="77" s="1"/>
  <c r="G680" i="75"/>
  <c r="H15" i="77" s="1"/>
  <c r="I686" i="75"/>
  <c r="J21" i="77" s="1"/>
  <c r="J261" i="77" s="1"/>
  <c r="J21" i="79" s="1"/>
  <c r="I694" i="75"/>
  <c r="J29" i="77" s="1"/>
  <c r="J136" i="77" s="1"/>
  <c r="I136" i="77"/>
  <c r="D656" i="75"/>
  <c r="D692" i="75" s="1"/>
  <c r="E27" i="77" s="1"/>
  <c r="E134" i="77" s="1"/>
  <c r="C6" i="89"/>
  <c r="E6" i="89" s="1"/>
  <c r="G6" i="89" s="1"/>
  <c r="H6" i="89" s="1"/>
  <c r="J253" i="77"/>
  <c r="J13" i="79" s="1"/>
  <c r="I6" i="76" s="1"/>
  <c r="N93" i="75"/>
  <c r="AI94" i="75"/>
  <c r="G93" i="75"/>
  <c r="F94" i="75"/>
  <c r="R93" i="75"/>
  <c r="V93" i="75"/>
  <c r="F93" i="75"/>
  <c r="AB94" i="75"/>
  <c r="I93" i="75"/>
  <c r="AC93" i="75"/>
  <c r="J94" i="75"/>
  <c r="R94" i="75"/>
  <c r="H94" i="75"/>
  <c r="AF93" i="75"/>
  <c r="AB93" i="75"/>
  <c r="T94" i="75"/>
  <c r="AC52" i="75"/>
  <c r="AC84" i="75"/>
  <c r="E86" i="75"/>
  <c r="AA44" i="75"/>
  <c r="Q44" i="75"/>
  <c r="Q60" i="75"/>
  <c r="Q76" i="75"/>
  <c r="Q92" i="75"/>
  <c r="M51" i="75"/>
  <c r="AB62" i="75"/>
  <c r="L76" i="75"/>
  <c r="AH86" i="75"/>
  <c r="X55" i="75"/>
  <c r="X71" i="75"/>
  <c r="X87" i="75"/>
  <c r="H45" i="75"/>
  <c r="H53" i="75"/>
  <c r="H61" i="75"/>
  <c r="H69" i="75"/>
  <c r="H77" i="75"/>
  <c r="H85" i="75"/>
  <c r="E43" i="75"/>
  <c r="T45" i="75"/>
  <c r="T66" i="75"/>
  <c r="T87" i="75"/>
  <c r="F56" i="75"/>
  <c r="F72" i="75"/>
  <c r="F88" i="75"/>
  <c r="G63" i="75"/>
  <c r="AA42" i="75"/>
  <c r="AA63" i="75"/>
  <c r="AA85" i="75"/>
  <c r="AE79" i="75"/>
  <c r="M92" i="75"/>
  <c r="L43" i="75"/>
  <c r="L65" i="75"/>
  <c r="L86" i="75"/>
  <c r="AH83" i="75"/>
  <c r="AC67" i="75"/>
  <c r="E52" i="75"/>
  <c r="G56" i="75"/>
  <c r="G88" i="75"/>
  <c r="M41" i="75"/>
  <c r="M73" i="75"/>
  <c r="AB64" i="75"/>
  <c r="AH76" i="75"/>
  <c r="O51" i="75"/>
  <c r="O67" i="75"/>
  <c r="O83" i="75"/>
  <c r="E65" i="75"/>
  <c r="G61" i="75"/>
  <c r="AE41" i="75"/>
  <c r="AB49" i="75"/>
  <c r="AH57" i="75"/>
  <c r="D66" i="75"/>
  <c r="V59" i="75"/>
  <c r="V91" i="75"/>
  <c r="U54" i="75"/>
  <c r="N66" i="75"/>
  <c r="AD45" i="75"/>
  <c r="AD53" i="75"/>
  <c r="AD61" i="75"/>
  <c r="AD69" i="75"/>
  <c r="AD77" i="75"/>
  <c r="AD85" i="75"/>
  <c r="Z77" i="75"/>
  <c r="D611" i="75" s="1"/>
  <c r="J43" i="75"/>
  <c r="J75" i="75"/>
  <c r="R62" i="75"/>
  <c r="I77" i="75"/>
  <c r="W51" i="75"/>
  <c r="AF46" i="75"/>
  <c r="AF62" i="75"/>
  <c r="AF78" i="75"/>
  <c r="K41" i="75"/>
  <c r="K51" i="75"/>
  <c r="K62" i="75"/>
  <c r="K73" i="75"/>
  <c r="K83" i="75"/>
  <c r="U51" i="75"/>
  <c r="N63" i="75"/>
  <c r="AG68" i="75"/>
  <c r="J60" i="75"/>
  <c r="J92" i="75"/>
  <c r="Z43" i="75"/>
  <c r="D577" i="75" s="1"/>
  <c r="Z54" i="75"/>
  <c r="D588" i="75" s="1"/>
  <c r="Z64" i="75"/>
  <c r="D598" i="75" s="1"/>
  <c r="Z80" i="75"/>
  <c r="D614" i="75" s="1"/>
  <c r="Z92" i="75"/>
  <c r="D626" i="75" s="1"/>
  <c r="D44" i="75"/>
  <c r="V42" i="75"/>
  <c r="V58" i="75"/>
  <c r="V74" i="75"/>
  <c r="V90" i="75"/>
  <c r="U48" i="75"/>
  <c r="N60" i="75"/>
  <c r="AG54" i="75"/>
  <c r="AG86" i="75"/>
  <c r="I56" i="75"/>
  <c r="D57" i="75"/>
  <c r="W65" i="75"/>
  <c r="AC62" i="75"/>
  <c r="E42" i="75"/>
  <c r="P42" i="75"/>
  <c r="P50" i="75"/>
  <c r="P58" i="75"/>
  <c r="P66" i="75"/>
  <c r="P74" i="75"/>
  <c r="P82" i="75"/>
  <c r="P90" i="75"/>
  <c r="T76" i="75"/>
  <c r="G62" i="75"/>
  <c r="AA48" i="75"/>
  <c r="Q45" i="75"/>
  <c r="Q61" i="75"/>
  <c r="Q77" i="75"/>
  <c r="S42" i="75"/>
  <c r="S50" i="75"/>
  <c r="S58" i="75"/>
  <c r="S66" i="75"/>
  <c r="S74" i="75"/>
  <c r="S82" i="75"/>
  <c r="S90" i="75"/>
  <c r="AE74" i="75"/>
  <c r="M87" i="75"/>
  <c r="L48" i="75"/>
  <c r="AH58" i="75"/>
  <c r="X48" i="75"/>
  <c r="X64" i="75"/>
  <c r="X80" i="75"/>
  <c r="O42" i="75"/>
  <c r="O58" i="75"/>
  <c r="O74" i="75"/>
  <c r="O90" i="75"/>
  <c r="T41" i="75"/>
  <c r="T62" i="75"/>
  <c r="T83" i="75"/>
  <c r="AA54" i="75"/>
  <c r="AA75" i="75"/>
  <c r="AE51" i="75"/>
  <c r="M64" i="75"/>
  <c r="AB75" i="75"/>
  <c r="L55" i="75"/>
  <c r="L77" i="75"/>
  <c r="AH71" i="75"/>
  <c r="AC61" i="75"/>
  <c r="E56" i="75"/>
  <c r="AE68" i="75"/>
  <c r="M58" i="75"/>
  <c r="M90" i="75"/>
  <c r="AH48" i="75"/>
  <c r="E69" i="75"/>
  <c r="F49" i="75"/>
  <c r="F65" i="75"/>
  <c r="F81" i="75"/>
  <c r="AE61" i="75"/>
  <c r="AB85" i="75"/>
  <c r="D54" i="75"/>
  <c r="W58" i="75"/>
  <c r="K56" i="75"/>
  <c r="K88" i="75"/>
  <c r="AI47" i="75"/>
  <c r="AI55" i="75"/>
  <c r="AI63" i="75"/>
  <c r="AI71" i="75"/>
  <c r="AI79" i="75"/>
  <c r="AI87" i="75"/>
  <c r="U58" i="75"/>
  <c r="N70" i="75"/>
  <c r="AG87" i="75"/>
  <c r="Z61" i="75"/>
  <c r="D595" i="75" s="1"/>
  <c r="R50" i="75"/>
  <c r="Y50" i="75"/>
  <c r="Y82" i="75"/>
  <c r="I61" i="75"/>
  <c r="V44" i="75"/>
  <c r="V76" i="75"/>
  <c r="W71" i="75"/>
  <c r="U87" i="75"/>
  <c r="AG56" i="75"/>
  <c r="R59" i="75"/>
  <c r="AC56" i="75"/>
  <c r="AC88" i="75"/>
  <c r="T48" i="75"/>
  <c r="AA68" i="75"/>
  <c r="Q50" i="75"/>
  <c r="Q66" i="75"/>
  <c r="Q82" i="75"/>
  <c r="AE62" i="75"/>
  <c r="M75" i="75"/>
  <c r="AB86" i="75"/>
  <c r="AH46" i="75"/>
  <c r="X45" i="75"/>
  <c r="X61" i="75"/>
  <c r="X77" i="75"/>
  <c r="H42" i="75"/>
  <c r="H50" i="75"/>
  <c r="H58" i="75"/>
  <c r="H66" i="75"/>
  <c r="H74" i="75"/>
  <c r="H82" i="75"/>
  <c r="H90" i="75"/>
  <c r="E83" i="75"/>
  <c r="T58" i="75"/>
  <c r="T79" i="75"/>
  <c r="F46" i="75"/>
  <c r="F62" i="75"/>
  <c r="F78" i="75"/>
  <c r="G43" i="75"/>
  <c r="G75" i="75"/>
  <c r="AA50" i="75"/>
  <c r="AA71" i="75"/>
  <c r="AE55" i="75"/>
  <c r="M68" i="75"/>
  <c r="AB79" i="75"/>
  <c r="L57" i="75"/>
  <c r="L78" i="75"/>
  <c r="AH59" i="75"/>
  <c r="AC55" i="75"/>
  <c r="AC87" i="75"/>
  <c r="E92" i="75"/>
  <c r="G68" i="75"/>
  <c r="AE56" i="75"/>
  <c r="M53" i="75"/>
  <c r="M85" i="75"/>
  <c r="AH52" i="75"/>
  <c r="O45" i="75"/>
  <c r="O61" i="75"/>
  <c r="O77" i="75"/>
  <c r="E41" i="75"/>
  <c r="G41" i="75"/>
  <c r="G73" i="75"/>
  <c r="AE65" i="75"/>
  <c r="AB73" i="75"/>
  <c r="AH81" i="75"/>
  <c r="D90" i="75"/>
  <c r="V71" i="75"/>
  <c r="W62" i="75"/>
  <c r="U78" i="75"/>
  <c r="N90" i="75"/>
  <c r="AD48" i="75"/>
  <c r="AD56" i="75"/>
  <c r="AD64" i="75"/>
  <c r="AD72" i="75"/>
  <c r="AD80" i="75"/>
  <c r="AD88" i="75"/>
  <c r="AG59" i="75"/>
  <c r="J55" i="75"/>
  <c r="J87" i="75"/>
  <c r="I88" i="75"/>
  <c r="D55" i="75"/>
  <c r="W59" i="75"/>
  <c r="AF48" i="75"/>
  <c r="AF64" i="75"/>
  <c r="AF80" i="75"/>
  <c r="K42" i="75"/>
  <c r="K53" i="75"/>
  <c r="K63" i="75"/>
  <c r="K74" i="75"/>
  <c r="K85" i="75"/>
  <c r="U59" i="75"/>
  <c r="N71" i="75"/>
  <c r="AG76" i="75"/>
  <c r="J64" i="75"/>
  <c r="R47" i="75"/>
  <c r="Z44" i="75"/>
  <c r="D578" i="75" s="1"/>
  <c r="Z55" i="75"/>
  <c r="D589" i="75" s="1"/>
  <c r="Z67" i="75"/>
  <c r="D601" i="75" s="1"/>
  <c r="Z81" i="75"/>
  <c r="D615" i="75" s="1"/>
  <c r="I67" i="75"/>
  <c r="D52" i="75"/>
  <c r="V45" i="75"/>
  <c r="V61" i="75"/>
  <c r="V77" i="75"/>
  <c r="W44" i="75"/>
  <c r="U56" i="75"/>
  <c r="N68" i="75"/>
  <c r="AG58" i="75"/>
  <c r="AG90" i="75"/>
  <c r="I80" i="75"/>
  <c r="D65" i="75"/>
  <c r="W73" i="75"/>
  <c r="AC58" i="75"/>
  <c r="AC90" i="75"/>
  <c r="P41" i="75"/>
  <c r="P49" i="75"/>
  <c r="P57" i="75"/>
  <c r="P65" i="75"/>
  <c r="P73" i="75"/>
  <c r="P81" i="75"/>
  <c r="P89" i="75"/>
  <c r="T68" i="75"/>
  <c r="G58" i="75"/>
  <c r="G90" i="75"/>
  <c r="Q43" i="75"/>
  <c r="Q59" i="75"/>
  <c r="Q75" i="75"/>
  <c r="Q91" i="75"/>
  <c r="S47" i="75"/>
  <c r="S55" i="75"/>
  <c r="S63" i="75"/>
  <c r="S71" i="75"/>
  <c r="S79" i="75"/>
  <c r="S87" i="75"/>
  <c r="AE50" i="75"/>
  <c r="M63" i="75"/>
  <c r="AB74" i="75"/>
  <c r="L88" i="75"/>
  <c r="X42" i="75"/>
  <c r="X58" i="75"/>
  <c r="X74" i="75"/>
  <c r="X90" i="75"/>
  <c r="O56" i="75"/>
  <c r="O72" i="75"/>
  <c r="O88" i="75"/>
  <c r="E87" i="75"/>
  <c r="T59" i="75"/>
  <c r="T81" i="75"/>
  <c r="AA46" i="75"/>
  <c r="AA67" i="75"/>
  <c r="AA89" i="75"/>
  <c r="AE91" i="75"/>
  <c r="AB51" i="75"/>
  <c r="L47" i="75"/>
  <c r="L69" i="75"/>
  <c r="L90" i="75"/>
  <c r="AC41" i="75"/>
  <c r="AC73" i="75"/>
  <c r="E64" i="75"/>
  <c r="AE60" i="75"/>
  <c r="M54" i="75"/>
  <c r="M86" i="75"/>
  <c r="AB92" i="75"/>
  <c r="E45" i="75"/>
  <c r="F47" i="75"/>
  <c r="F63" i="75"/>
  <c r="F79" i="75"/>
  <c r="AE53" i="75"/>
  <c r="AB61" i="75"/>
  <c r="AH85" i="75"/>
  <c r="W50" i="75"/>
  <c r="K52" i="75"/>
  <c r="K84" i="75"/>
  <c r="AI46" i="75"/>
  <c r="AI54" i="75"/>
  <c r="AI62" i="75"/>
  <c r="AI70" i="75"/>
  <c r="AI78" i="75"/>
  <c r="AI86" i="75"/>
  <c r="U50" i="75"/>
  <c r="N62" i="75"/>
  <c r="AG79" i="75"/>
  <c r="Z66" i="75"/>
  <c r="D600" i="75" s="1"/>
  <c r="R58" i="75"/>
  <c r="Y54" i="75"/>
  <c r="Y86" i="75"/>
  <c r="D43" i="75"/>
  <c r="V48" i="75"/>
  <c r="V80" i="75"/>
  <c r="W79" i="75"/>
  <c r="N43" i="75"/>
  <c r="AG48" i="75"/>
  <c r="R67" i="75"/>
  <c r="Y75" i="75"/>
  <c r="D80" i="75"/>
  <c r="N64" i="75"/>
  <c r="AG89" i="75"/>
  <c r="J69" i="75"/>
  <c r="R76" i="75"/>
  <c r="I83" i="75"/>
  <c r="AF41" i="75"/>
  <c r="U45" i="75"/>
  <c r="N69" i="75"/>
  <c r="R77" i="75"/>
  <c r="Y69" i="75"/>
  <c r="I68" i="75"/>
  <c r="Y63" i="75"/>
  <c r="D56" i="75"/>
  <c r="U60" i="75"/>
  <c r="AG61" i="75"/>
  <c r="J62" i="75"/>
  <c r="R52" i="75"/>
  <c r="Y84" i="75"/>
  <c r="W45" i="75"/>
  <c r="AF59" i="75"/>
  <c r="AF79" i="75"/>
  <c r="U49" i="75"/>
  <c r="N57" i="75"/>
  <c r="R65" i="75"/>
  <c r="I41" i="75"/>
  <c r="I92" i="75"/>
  <c r="W88" i="75"/>
  <c r="AG49" i="75"/>
  <c r="J49" i="75"/>
  <c r="J81" i="75"/>
  <c r="Y56" i="75"/>
  <c r="D45" i="75"/>
  <c r="AF45" i="75"/>
  <c r="U69" i="75"/>
  <c r="N77" i="75"/>
  <c r="Y41" i="75"/>
  <c r="Y73" i="75"/>
  <c r="I89" i="75"/>
  <c r="Y87" i="75"/>
  <c r="W64" i="75"/>
  <c r="N88" i="75"/>
  <c r="J42" i="75"/>
  <c r="J74" i="75"/>
  <c r="Y44" i="75"/>
  <c r="I62" i="75"/>
  <c r="AF47" i="75"/>
  <c r="AF73" i="75"/>
  <c r="AF89" i="75"/>
  <c r="U89" i="75"/>
  <c r="R41" i="75"/>
  <c r="I84" i="75"/>
  <c r="V94" i="75"/>
  <c r="Y94" i="75"/>
  <c r="L94" i="75"/>
  <c r="X93" i="75"/>
  <c r="U93" i="75"/>
  <c r="K93" i="75"/>
  <c r="AA94" i="75"/>
  <c r="P93" i="75"/>
  <c r="AI93" i="75"/>
  <c r="Q94" i="75"/>
  <c r="D93" i="75"/>
  <c r="W94" i="75"/>
  <c r="AA93" i="75"/>
  <c r="N94" i="75"/>
  <c r="O94" i="75"/>
  <c r="AC94" i="75"/>
  <c r="AC60" i="75"/>
  <c r="AC92" i="75"/>
  <c r="T56" i="75"/>
  <c r="AA60" i="75"/>
  <c r="Q48" i="75"/>
  <c r="Q64" i="75"/>
  <c r="Q80" i="75"/>
  <c r="AE54" i="75"/>
  <c r="M67" i="75"/>
  <c r="AB78" i="75"/>
  <c r="L92" i="75"/>
  <c r="X43" i="75"/>
  <c r="X59" i="75"/>
  <c r="X75" i="75"/>
  <c r="X91" i="75"/>
  <c r="H47" i="75"/>
  <c r="H55" i="75"/>
  <c r="H63" i="75"/>
  <c r="H71" i="75"/>
  <c r="H79" i="75"/>
  <c r="H87" i="75"/>
  <c r="E59" i="75"/>
  <c r="T50" i="75"/>
  <c r="T71" i="75"/>
  <c r="F44" i="75"/>
  <c r="F60" i="75"/>
  <c r="F76" i="75"/>
  <c r="F92" i="75"/>
  <c r="G71" i="75"/>
  <c r="AA47" i="75"/>
  <c r="AA69" i="75"/>
  <c r="AA90" i="75"/>
  <c r="M44" i="75"/>
  <c r="AB55" i="75"/>
  <c r="L49" i="75"/>
  <c r="L70" i="75"/>
  <c r="L91" i="75"/>
  <c r="AC43" i="75"/>
  <c r="AC75" i="75"/>
  <c r="E68" i="75"/>
  <c r="G64" i="75"/>
  <c r="AE48" i="75"/>
  <c r="M49" i="75"/>
  <c r="M81" i="75"/>
  <c r="AB80" i="75"/>
  <c r="AH92" i="75"/>
  <c r="O55" i="75"/>
  <c r="O71" i="75"/>
  <c r="O87" i="75"/>
  <c r="E81" i="75"/>
  <c r="G69" i="75"/>
  <c r="AE57" i="75"/>
  <c r="AB65" i="75"/>
  <c r="AH73" i="75"/>
  <c r="D82" i="75"/>
  <c r="V67" i="75"/>
  <c r="W54" i="75"/>
  <c r="U70" i="75"/>
  <c r="N82" i="75"/>
  <c r="AD47" i="75"/>
  <c r="AD55" i="75"/>
  <c r="AD63" i="75"/>
  <c r="AD71" i="75"/>
  <c r="AD79" i="75"/>
  <c r="AD87" i="75"/>
  <c r="AG51" i="75"/>
  <c r="J51" i="75"/>
  <c r="J83" i="75"/>
  <c r="R78" i="75"/>
  <c r="D47" i="75"/>
  <c r="W67" i="75"/>
  <c r="AF50" i="75"/>
  <c r="AF66" i="75"/>
  <c r="AF82" i="75"/>
  <c r="K43" i="75"/>
  <c r="K54" i="75"/>
  <c r="K65" i="75"/>
  <c r="K75" i="75"/>
  <c r="K86" i="75"/>
  <c r="U67" i="75"/>
  <c r="N79" i="75"/>
  <c r="AG84" i="75"/>
  <c r="J68" i="75"/>
  <c r="R55" i="75"/>
  <c r="Z45" i="75"/>
  <c r="D579" i="75" s="1"/>
  <c r="Z57" i="75"/>
  <c r="D591" i="75" s="1"/>
  <c r="Z68" i="75"/>
  <c r="D602" i="75" s="1"/>
  <c r="Z83" i="75"/>
  <c r="D617" i="75" s="1"/>
  <c r="I91" i="75"/>
  <c r="D60" i="75"/>
  <c r="V46" i="75"/>
  <c r="V62" i="75"/>
  <c r="V78" i="75"/>
  <c r="W52" i="75"/>
  <c r="U64" i="75"/>
  <c r="N76" i="75"/>
  <c r="AG62" i="75"/>
  <c r="R56" i="75"/>
  <c r="I71" i="75"/>
  <c r="D73" i="75"/>
  <c r="W81" i="75"/>
  <c r="AC70" i="75"/>
  <c r="E58" i="75"/>
  <c r="P44" i="75"/>
  <c r="P52" i="75"/>
  <c r="P60" i="75"/>
  <c r="P68" i="75"/>
  <c r="P76" i="75"/>
  <c r="P84" i="75"/>
  <c r="P92" i="75"/>
  <c r="T92" i="75"/>
  <c r="G70" i="75"/>
  <c r="AA64" i="75"/>
  <c r="Q49" i="75"/>
  <c r="Q65" i="75"/>
  <c r="Q81" i="75"/>
  <c r="S44" i="75"/>
  <c r="S52" i="75"/>
  <c r="S60" i="75"/>
  <c r="S68" i="75"/>
  <c r="S76" i="75"/>
  <c r="S84" i="75"/>
  <c r="S92" i="75"/>
  <c r="AE90" i="75"/>
  <c r="AB50" i="75"/>
  <c r="L64" i="75"/>
  <c r="AH74" i="75"/>
  <c r="X52" i="75"/>
  <c r="X68" i="75"/>
  <c r="X84" i="75"/>
  <c r="O46" i="75"/>
  <c r="O62" i="75"/>
  <c r="O78" i="75"/>
  <c r="E47" i="75"/>
  <c r="T46" i="75"/>
  <c r="T67" i="75"/>
  <c r="T89" i="75"/>
  <c r="AA59" i="75"/>
  <c r="AA81" i="75"/>
  <c r="AE67" i="75"/>
  <c r="M80" i="75"/>
  <c r="AB91" i="75"/>
  <c r="L61" i="75"/>
  <c r="L82" i="75"/>
  <c r="AH87" i="75"/>
  <c r="AC69" i="75"/>
  <c r="E72" i="75"/>
  <c r="AE84" i="75"/>
  <c r="M66" i="75"/>
  <c r="AB52" i="75"/>
  <c r="AH64" i="75"/>
  <c r="E85" i="75"/>
  <c r="F53" i="75"/>
  <c r="F69" i="75"/>
  <c r="F85" i="75"/>
  <c r="AE77" i="75"/>
  <c r="AH45" i="75"/>
  <c r="D70" i="75"/>
  <c r="W74" i="75"/>
  <c r="K64" i="75"/>
  <c r="AI41" i="75"/>
  <c r="AI49" i="75"/>
  <c r="AI57" i="75"/>
  <c r="AI65" i="75"/>
  <c r="AI73" i="75"/>
  <c r="AI81" i="75"/>
  <c r="AI89" i="75"/>
  <c r="U74" i="75"/>
  <c r="N86" i="75"/>
  <c r="Z91" i="75"/>
  <c r="D625" i="75" s="1"/>
  <c r="Z51" i="75"/>
  <c r="D585" i="75" s="1"/>
  <c r="R66" i="75"/>
  <c r="Y58" i="75"/>
  <c r="Y90" i="75"/>
  <c r="D51" i="75"/>
  <c r="V52" i="75"/>
  <c r="V84" i="75"/>
  <c r="W87" i="75"/>
  <c r="N51" i="75"/>
  <c r="AG72" i="75"/>
  <c r="R75" i="75"/>
  <c r="AC64" i="75"/>
  <c r="E46" i="75"/>
  <c r="T64" i="75"/>
  <c r="AA84" i="75"/>
  <c r="Q54" i="75"/>
  <c r="Q70" i="75"/>
  <c r="Q86" i="75"/>
  <c r="AE78" i="75"/>
  <c r="M91" i="75"/>
  <c r="L52" i="75"/>
  <c r="AH62" i="75"/>
  <c r="X49" i="75"/>
  <c r="X65" i="75"/>
  <c r="X81" i="75"/>
  <c r="H44" i="75"/>
  <c r="H52" i="75"/>
  <c r="H60" i="75"/>
  <c r="H68" i="75"/>
  <c r="H76" i="75"/>
  <c r="H84" i="75"/>
  <c r="H92" i="75"/>
  <c r="T42" i="75"/>
  <c r="T63" i="75"/>
  <c r="T85" i="75"/>
  <c r="F50" i="75"/>
  <c r="F66" i="75"/>
  <c r="F82" i="75"/>
  <c r="G51" i="75"/>
  <c r="G83" i="75"/>
  <c r="AA55" i="75"/>
  <c r="AA77" i="75"/>
  <c r="AE71" i="75"/>
  <c r="M84" i="75"/>
  <c r="L41" i="75"/>
  <c r="L62" i="75"/>
  <c r="L83" i="75"/>
  <c r="AH75" i="75"/>
  <c r="AC63" i="75"/>
  <c r="E44" i="75"/>
  <c r="G44" i="75"/>
  <c r="G76" i="75"/>
  <c r="AE72" i="75"/>
  <c r="M61" i="75"/>
  <c r="AB56" i="75"/>
  <c r="AH68" i="75"/>
  <c r="O49" i="75"/>
  <c r="O65" i="75"/>
  <c r="O81" i="75"/>
  <c r="E57" i="75"/>
  <c r="G49" i="75"/>
  <c r="G81" i="75"/>
  <c r="AE81" i="75"/>
  <c r="AB89" i="75"/>
  <c r="D42" i="75"/>
  <c r="V47" i="75"/>
  <c r="V79" i="75"/>
  <c r="W78" i="75"/>
  <c r="N42" i="75"/>
  <c r="AD42" i="75"/>
  <c r="AD50" i="75"/>
  <c r="AD58" i="75"/>
  <c r="AD66" i="75"/>
  <c r="AD74" i="75"/>
  <c r="AD82" i="75"/>
  <c r="AD90" i="75"/>
  <c r="AG75" i="75"/>
  <c r="J63" i="75"/>
  <c r="R54" i="75"/>
  <c r="I79" i="75"/>
  <c r="D71" i="75"/>
  <c r="W75" i="75"/>
  <c r="AF52" i="75"/>
  <c r="AF68" i="75"/>
  <c r="AF84" i="75"/>
  <c r="K45" i="75"/>
  <c r="K55" i="75"/>
  <c r="K66" i="75"/>
  <c r="K77" i="75"/>
  <c r="K87" i="75"/>
  <c r="U75" i="75"/>
  <c r="N87" i="75"/>
  <c r="AG92" i="75"/>
  <c r="J72" i="75"/>
  <c r="R63" i="75"/>
  <c r="Z47" i="75"/>
  <c r="D581" i="75" s="1"/>
  <c r="Z58" i="75"/>
  <c r="D592" i="75" s="1"/>
  <c r="Z69" i="75"/>
  <c r="D603" i="75" s="1"/>
  <c r="Z84" i="75"/>
  <c r="D618" i="75" s="1"/>
  <c r="I76" i="75"/>
  <c r="D68" i="75"/>
  <c r="V49" i="75"/>
  <c r="V65" i="75"/>
  <c r="V81" i="75"/>
  <c r="W60" i="75"/>
  <c r="U72" i="75"/>
  <c r="N84" i="75"/>
  <c r="AG66" i="75"/>
  <c r="R48" i="75"/>
  <c r="I78" i="75"/>
  <c r="D81" i="75"/>
  <c r="W89" i="75"/>
  <c r="AC66" i="75"/>
  <c r="E50" i="75"/>
  <c r="P43" i="75"/>
  <c r="P51" i="75"/>
  <c r="P59" i="75"/>
  <c r="P67" i="75"/>
  <c r="P75" i="75"/>
  <c r="P83" i="75"/>
  <c r="P91" i="75"/>
  <c r="T84" i="75"/>
  <c r="G66" i="75"/>
  <c r="AA56" i="75"/>
  <c r="Q47" i="75"/>
  <c r="Q63" i="75"/>
  <c r="Q79" i="75"/>
  <c r="S41" i="75"/>
  <c r="S49" i="75"/>
  <c r="S57" i="75"/>
  <c r="S65" i="75"/>
  <c r="S73" i="75"/>
  <c r="S81" i="75"/>
  <c r="S89" i="75"/>
  <c r="AE66" i="75"/>
  <c r="M79" i="75"/>
  <c r="AB90" i="75"/>
  <c r="AH50" i="75"/>
  <c r="X46" i="75"/>
  <c r="X62" i="75"/>
  <c r="X78" i="75"/>
  <c r="O44" i="75"/>
  <c r="O60" i="75"/>
  <c r="O76" i="75"/>
  <c r="O92" i="75"/>
  <c r="T43" i="75"/>
  <c r="T65" i="75"/>
  <c r="T86" i="75"/>
  <c r="AA51" i="75"/>
  <c r="AA73" i="75"/>
  <c r="AE43" i="75"/>
  <c r="M56" i="75"/>
  <c r="AB67" i="75"/>
  <c r="L53" i="75"/>
  <c r="L74" i="75"/>
  <c r="AH47" i="75"/>
  <c r="AC49" i="75"/>
  <c r="AC81" i="75"/>
  <c r="E80" i="75"/>
  <c r="AE76" i="75"/>
  <c r="M62" i="75"/>
  <c r="AB44" i="75"/>
  <c r="AH56" i="75"/>
  <c r="E61" i="75"/>
  <c r="F51" i="75"/>
  <c r="F67" i="75"/>
  <c r="F83" i="75"/>
  <c r="AE69" i="75"/>
  <c r="AB77" i="75"/>
  <c r="D46" i="75"/>
  <c r="W66" i="75"/>
  <c r="K60" i="75"/>
  <c r="K92" i="75"/>
  <c r="AI48" i="75"/>
  <c r="AI56" i="75"/>
  <c r="AI64" i="75"/>
  <c r="AI72" i="75"/>
  <c r="AI80" i="75"/>
  <c r="AI88" i="75"/>
  <c r="U66" i="75"/>
  <c r="N78" i="75"/>
  <c r="Z72" i="75"/>
  <c r="D606" i="75" s="1"/>
  <c r="Z56" i="75"/>
  <c r="D590" i="75" s="1"/>
  <c r="R74" i="75"/>
  <c r="Y62" i="75"/>
  <c r="I64" i="75"/>
  <c r="D59" i="75"/>
  <c r="V56" i="75"/>
  <c r="V88" i="75"/>
  <c r="U47" i="75"/>
  <c r="N59" i="75"/>
  <c r="AG64" i="75"/>
  <c r="R83" i="75"/>
  <c r="Y91" i="75"/>
  <c r="W72" i="75"/>
  <c r="AG41" i="75"/>
  <c r="J45" i="75"/>
  <c r="J77" i="75"/>
  <c r="Y48" i="75"/>
  <c r="I85" i="75"/>
  <c r="AF49" i="75"/>
  <c r="U61" i="75"/>
  <c r="N85" i="75"/>
  <c r="Y45" i="75"/>
  <c r="Y77" i="75"/>
  <c r="I57" i="75"/>
  <c r="Y79" i="75"/>
  <c r="D88" i="75"/>
  <c r="U92" i="75"/>
  <c r="AG77" i="75"/>
  <c r="J70" i="75"/>
  <c r="R84" i="75"/>
  <c r="I87" i="75"/>
  <c r="W77" i="75"/>
  <c r="AF67" i="75"/>
  <c r="AF83" i="75"/>
  <c r="U65" i="75"/>
  <c r="N73" i="75"/>
  <c r="R81" i="75"/>
  <c r="Y51" i="75"/>
  <c r="I74" i="75"/>
  <c r="U68" i="75"/>
  <c r="AG65" i="75"/>
  <c r="J57" i="75"/>
  <c r="J89" i="75"/>
  <c r="Y72" i="75"/>
  <c r="D77" i="75"/>
  <c r="AF53" i="75"/>
  <c r="U85" i="75"/>
  <c r="R53" i="75"/>
  <c r="Y49" i="75"/>
  <c r="Y81" i="75"/>
  <c r="I50" i="75"/>
  <c r="I60" i="75"/>
  <c r="U44" i="75"/>
  <c r="AG53" i="75"/>
  <c r="J50" i="75"/>
  <c r="J82" i="75"/>
  <c r="Y60" i="75"/>
  <c r="D53" i="75"/>
  <c r="AF55" i="75"/>
  <c r="AF77" i="75"/>
  <c r="U41" i="75"/>
  <c r="N49" i="75"/>
  <c r="R57" i="75"/>
  <c r="I73" i="75"/>
  <c r="J93" i="75"/>
  <c r="U94" i="75"/>
  <c r="P94" i="75"/>
  <c r="S93" i="75"/>
  <c r="AG94" i="75"/>
  <c r="AD93" i="75"/>
  <c r="X94" i="75"/>
  <c r="W93" i="75"/>
  <c r="M94" i="75"/>
  <c r="H93" i="75"/>
  <c r="K94" i="75"/>
  <c r="AE93" i="75"/>
  <c r="AH94" i="75"/>
  <c r="S94" i="75"/>
  <c r="E93" i="75"/>
  <c r="AF94" i="75"/>
  <c r="AC68" i="75"/>
  <c r="E54" i="75"/>
  <c r="T72" i="75"/>
  <c r="AA76" i="75"/>
  <c r="Q52" i="75"/>
  <c r="Q68" i="75"/>
  <c r="Q84" i="75"/>
  <c r="AE70" i="75"/>
  <c r="M83" i="75"/>
  <c r="L44" i="75"/>
  <c r="AH54" i="75"/>
  <c r="X47" i="75"/>
  <c r="X63" i="75"/>
  <c r="X79" i="75"/>
  <c r="H41" i="75"/>
  <c r="H49" i="75"/>
  <c r="H57" i="75"/>
  <c r="H65" i="75"/>
  <c r="H73" i="75"/>
  <c r="H81" i="75"/>
  <c r="H89" i="75"/>
  <c r="E75" i="75"/>
  <c r="T55" i="75"/>
  <c r="T77" i="75"/>
  <c r="F48" i="75"/>
  <c r="F64" i="75"/>
  <c r="F80" i="75"/>
  <c r="G47" i="75"/>
  <c r="G79" i="75"/>
  <c r="AA53" i="75"/>
  <c r="AA74" i="75"/>
  <c r="AE47" i="75"/>
  <c r="M60" i="75"/>
  <c r="AB71" i="75"/>
  <c r="L54" i="75"/>
  <c r="L75" i="75"/>
  <c r="AH51" i="75"/>
  <c r="AC51" i="75"/>
  <c r="AC83" i="75"/>
  <c r="E84" i="75"/>
  <c r="G72" i="75"/>
  <c r="AE64" i="75"/>
  <c r="M57" i="75"/>
  <c r="M89" i="75"/>
  <c r="AH44" i="75"/>
  <c r="O43" i="75"/>
  <c r="O59" i="75"/>
  <c r="O75" i="75"/>
  <c r="O91" i="75"/>
  <c r="G45" i="75"/>
  <c r="G77" i="75"/>
  <c r="AE73" i="75"/>
  <c r="AB81" i="75"/>
  <c r="AH89" i="75"/>
  <c r="V43" i="75"/>
  <c r="V75" i="75"/>
  <c r="W70" i="75"/>
  <c r="U86" i="75"/>
  <c r="AD41" i="75"/>
  <c r="AD49" i="75"/>
  <c r="AD57" i="75"/>
  <c r="AD65" i="75"/>
  <c r="AD73" i="75"/>
  <c r="AD81" i="75"/>
  <c r="AD89" i="75"/>
  <c r="AG67" i="75"/>
  <c r="J59" i="75"/>
  <c r="J91" i="75"/>
  <c r="I51" i="75"/>
  <c r="D63" i="75"/>
  <c r="W83" i="75"/>
  <c r="AF54" i="75"/>
  <c r="AF70" i="75"/>
  <c r="AF86" i="75"/>
  <c r="K46" i="75"/>
  <c r="K57" i="75"/>
  <c r="K67" i="75"/>
  <c r="K78" i="75"/>
  <c r="K89" i="75"/>
  <c r="U83" i="75"/>
  <c r="Z49" i="75"/>
  <c r="D583" i="75" s="1"/>
  <c r="J44" i="75"/>
  <c r="J76" i="75"/>
  <c r="R71" i="75"/>
  <c r="Z48" i="75"/>
  <c r="D582" i="75" s="1"/>
  <c r="Z59" i="75"/>
  <c r="D593" i="75" s="1"/>
  <c r="Z73" i="75"/>
  <c r="D607" i="75" s="1"/>
  <c r="Z85" i="75"/>
  <c r="D619" i="75" s="1"/>
  <c r="I44" i="75"/>
  <c r="D76" i="75"/>
  <c r="V50" i="75"/>
  <c r="V66" i="75"/>
  <c r="V82" i="75"/>
  <c r="W68" i="75"/>
  <c r="U80" i="75"/>
  <c r="N92" i="75"/>
  <c r="AG70" i="75"/>
  <c r="R72" i="75"/>
  <c r="I46" i="75"/>
  <c r="D89" i="75"/>
  <c r="AC46" i="75"/>
  <c r="AC78" i="75"/>
  <c r="E74" i="75"/>
  <c r="P46" i="75"/>
  <c r="P54" i="75"/>
  <c r="P62" i="75"/>
  <c r="P70" i="75"/>
  <c r="P78" i="75"/>
  <c r="P86" i="75"/>
  <c r="T44" i="75"/>
  <c r="G46" i="75"/>
  <c r="G78" i="75"/>
  <c r="AA80" i="75"/>
  <c r="Q53" i="75"/>
  <c r="Q69" i="75"/>
  <c r="Q85" i="75"/>
  <c r="S46" i="75"/>
  <c r="S54" i="75"/>
  <c r="S62" i="75"/>
  <c r="S70" i="75"/>
  <c r="S78" i="75"/>
  <c r="S86" i="75"/>
  <c r="AE42" i="75"/>
  <c r="M55" i="75"/>
  <c r="AB66" i="75"/>
  <c r="L80" i="75"/>
  <c r="AH90" i="75"/>
  <c r="X56" i="75"/>
  <c r="X72" i="75"/>
  <c r="X88" i="75"/>
  <c r="O50" i="75"/>
  <c r="O66" i="75"/>
  <c r="O82" i="75"/>
  <c r="E63" i="75"/>
  <c r="T51" i="75"/>
  <c r="T73" i="75"/>
  <c r="AA43" i="75"/>
  <c r="AA65" i="75"/>
  <c r="AA86" i="75"/>
  <c r="AE83" i="75"/>
  <c r="AB43" i="75"/>
  <c r="L45" i="75"/>
  <c r="L66" i="75"/>
  <c r="L87" i="75"/>
  <c r="AC45" i="75"/>
  <c r="AC77" i="75"/>
  <c r="E88" i="75"/>
  <c r="M42" i="75"/>
  <c r="M74" i="75"/>
  <c r="AB68" i="75"/>
  <c r="AH80" i="75"/>
  <c r="F41" i="75"/>
  <c r="F57" i="75"/>
  <c r="F73" i="75"/>
  <c r="F89" i="75"/>
  <c r="AB53" i="75"/>
  <c r="AH61" i="75"/>
  <c r="D86" i="75"/>
  <c r="W90" i="75"/>
  <c r="K72" i="75"/>
  <c r="AI43" i="75"/>
  <c r="AI51" i="75"/>
  <c r="AI59" i="75"/>
  <c r="AI67" i="75"/>
  <c r="AI75" i="75"/>
  <c r="AI83" i="75"/>
  <c r="AI91" i="75"/>
  <c r="U90" i="75"/>
  <c r="AG55" i="75"/>
  <c r="Z82" i="75"/>
  <c r="D616" i="75" s="1"/>
  <c r="Z42" i="75"/>
  <c r="D576" i="75" s="1"/>
  <c r="R82" i="75"/>
  <c r="Y66" i="75"/>
  <c r="I48" i="75"/>
  <c r="D67" i="75"/>
  <c r="V60" i="75"/>
  <c r="V92" i="75"/>
  <c r="U55" i="75"/>
  <c r="N67" i="75"/>
  <c r="AG88" i="75"/>
  <c r="R91" i="75"/>
  <c r="AC72" i="75"/>
  <c r="E62" i="75"/>
  <c r="T80" i="75"/>
  <c r="Q42" i="75"/>
  <c r="Q58" i="75"/>
  <c r="Q74" i="75"/>
  <c r="Q90" i="75"/>
  <c r="M43" i="75"/>
  <c r="AB54" i="75"/>
  <c r="L68" i="75"/>
  <c r="AH78" i="75"/>
  <c r="X53" i="75"/>
  <c r="X69" i="75"/>
  <c r="X85" i="75"/>
  <c r="H46" i="75"/>
  <c r="H54" i="75"/>
  <c r="H62" i="75"/>
  <c r="H70" i="75"/>
  <c r="H78" i="75"/>
  <c r="H86" i="75"/>
  <c r="E51" i="75"/>
  <c r="T47" i="75"/>
  <c r="T69" i="75"/>
  <c r="T90" i="75"/>
  <c r="F54" i="75"/>
  <c r="F70" i="75"/>
  <c r="F86" i="75"/>
  <c r="G59" i="75"/>
  <c r="G91" i="75"/>
  <c r="AA61" i="75"/>
  <c r="AA82" i="75"/>
  <c r="AE87" i="75"/>
  <c r="AB47" i="75"/>
  <c r="L46" i="75"/>
  <c r="L67" i="75"/>
  <c r="L89" i="75"/>
  <c r="AH91" i="75"/>
  <c r="AC71" i="75"/>
  <c r="E60" i="75"/>
  <c r="G52" i="75"/>
  <c r="G84" i="75"/>
  <c r="AE88" i="75"/>
  <c r="M69" i="75"/>
  <c r="AB72" i="75"/>
  <c r="AH84" i="75"/>
  <c r="O53" i="75"/>
  <c r="O69" i="75"/>
  <c r="O85" i="75"/>
  <c r="E73" i="75"/>
  <c r="G57" i="75"/>
  <c r="G89" i="75"/>
  <c r="AB41" i="75"/>
  <c r="AH49" i="75"/>
  <c r="D58" i="75"/>
  <c r="V55" i="75"/>
  <c r="V87" i="75"/>
  <c r="U46" i="75"/>
  <c r="N58" i="75"/>
  <c r="AD44" i="75"/>
  <c r="AD52" i="75"/>
  <c r="AD60" i="75"/>
  <c r="AD68" i="75"/>
  <c r="AD76" i="75"/>
  <c r="AD84" i="75"/>
  <c r="AD92" i="75"/>
  <c r="AG91" i="75"/>
  <c r="J71" i="75"/>
  <c r="R70" i="75"/>
  <c r="I70" i="75"/>
  <c r="D87" i="75"/>
  <c r="W91" i="75"/>
  <c r="AF56" i="75"/>
  <c r="AF72" i="75"/>
  <c r="AF88" i="75"/>
  <c r="K47" i="75"/>
  <c r="K58" i="75"/>
  <c r="K69" i="75"/>
  <c r="K79" i="75"/>
  <c r="K90" i="75"/>
  <c r="U91" i="75"/>
  <c r="AG44" i="75"/>
  <c r="J48" i="75"/>
  <c r="J80" i="75"/>
  <c r="R79" i="75"/>
  <c r="Z50" i="75"/>
  <c r="D584" i="75" s="1"/>
  <c r="Z60" i="75"/>
  <c r="D594" i="75" s="1"/>
  <c r="Z74" i="75"/>
  <c r="D608" i="75" s="1"/>
  <c r="Z87" i="75"/>
  <c r="D621" i="75" s="1"/>
  <c r="I65" i="75"/>
  <c r="D84" i="75"/>
  <c r="V53" i="75"/>
  <c r="V69" i="75"/>
  <c r="V85" i="75"/>
  <c r="W76" i="75"/>
  <c r="U88" i="75"/>
  <c r="AG42" i="75"/>
  <c r="AG74" i="75"/>
  <c r="R64" i="75"/>
  <c r="I69" i="75"/>
  <c r="W41" i="75"/>
  <c r="AC42" i="75"/>
  <c r="AC74" i="75"/>
  <c r="E66" i="75"/>
  <c r="P45" i="75"/>
  <c r="P53" i="75"/>
  <c r="P61" i="75"/>
  <c r="P69" i="75"/>
  <c r="P77" i="75"/>
  <c r="P85" i="75"/>
  <c r="Z70" i="75"/>
  <c r="D604" i="75" s="1"/>
  <c r="G42" i="75"/>
  <c r="G74" i="75"/>
  <c r="AA72" i="75"/>
  <c r="Q51" i="75"/>
  <c r="Q67" i="75"/>
  <c r="Q83" i="75"/>
  <c r="S43" i="75"/>
  <c r="S51" i="75"/>
  <c r="S59" i="75"/>
  <c r="S67" i="75"/>
  <c r="S75" i="75"/>
  <c r="S83" i="75"/>
  <c r="S91" i="75"/>
  <c r="AE82" i="75"/>
  <c r="AB42" i="75"/>
  <c r="L56" i="75"/>
  <c r="AH66" i="75"/>
  <c r="X50" i="75"/>
  <c r="X66" i="75"/>
  <c r="X82" i="75"/>
  <c r="O48" i="75"/>
  <c r="O64" i="75"/>
  <c r="O80" i="75"/>
  <c r="E55" i="75"/>
  <c r="T49" i="75"/>
  <c r="T70" i="75"/>
  <c r="T91" i="75"/>
  <c r="AA57" i="75"/>
  <c r="AA78" i="75"/>
  <c r="AE59" i="75"/>
  <c r="M72" i="75"/>
  <c r="AB83" i="75"/>
  <c r="L58" i="75"/>
  <c r="L79" i="75"/>
  <c r="AH63" i="75"/>
  <c r="AC57" i="75"/>
  <c r="AC89" i="75"/>
  <c r="Z65" i="75"/>
  <c r="D599" i="75" s="1"/>
  <c r="AE92" i="75"/>
  <c r="M70" i="75"/>
  <c r="AB60" i="75"/>
  <c r="AH72" i="75"/>
  <c r="E77" i="75"/>
  <c r="F55" i="75"/>
  <c r="F71" i="75"/>
  <c r="F87" i="75"/>
  <c r="AE85" i="75"/>
  <c r="AH53" i="75"/>
  <c r="D62" i="75"/>
  <c r="W82" i="75"/>
  <c r="K68" i="75"/>
  <c r="AI42" i="75"/>
  <c r="AI50" i="75"/>
  <c r="AI58" i="75"/>
  <c r="AI66" i="75"/>
  <c r="AI74" i="75"/>
  <c r="AI82" i="75"/>
  <c r="AI90" i="75"/>
  <c r="U82" i="75"/>
  <c r="AG47" i="75"/>
  <c r="Z86" i="75"/>
  <c r="D620" i="75" s="1"/>
  <c r="Z46" i="75"/>
  <c r="D580" i="75" s="1"/>
  <c r="R90" i="75"/>
  <c r="Y70" i="75"/>
  <c r="I63" i="75"/>
  <c r="D75" i="75"/>
  <c r="V64" i="75"/>
  <c r="W47" i="75"/>
  <c r="U63" i="75"/>
  <c r="N75" i="75"/>
  <c r="AG80" i="75"/>
  <c r="Y43" i="75"/>
  <c r="I81" i="75"/>
  <c r="U52" i="75"/>
  <c r="AG57" i="75"/>
  <c r="J53" i="75"/>
  <c r="J85" i="75"/>
  <c r="Y64" i="75"/>
  <c r="D61" i="75"/>
  <c r="AF57" i="75"/>
  <c r="U77" i="75"/>
  <c r="R45" i="75"/>
  <c r="Y53" i="75"/>
  <c r="Y85" i="75"/>
  <c r="I82" i="75"/>
  <c r="I43" i="75"/>
  <c r="W48" i="75"/>
  <c r="N72" i="75"/>
  <c r="J46" i="75"/>
  <c r="J78" i="75"/>
  <c r="Y52" i="75"/>
  <c r="I53" i="75"/>
  <c r="AF43" i="75"/>
  <c r="AF71" i="75"/>
  <c r="AF87" i="75"/>
  <c r="U81" i="75"/>
  <c r="N89" i="75"/>
  <c r="I72" i="75"/>
  <c r="Y67" i="75"/>
  <c r="D64" i="75"/>
  <c r="N48" i="75"/>
  <c r="AG81" i="75"/>
  <c r="J65" i="75"/>
  <c r="R60" i="75"/>
  <c r="Y88" i="75"/>
  <c r="W53" i="75"/>
  <c r="AF61" i="75"/>
  <c r="N45" i="75"/>
  <c r="R69" i="75"/>
  <c r="Y57" i="75"/>
  <c r="Y89" i="75"/>
  <c r="Y55" i="75"/>
  <c r="I42" i="75"/>
  <c r="U76" i="75"/>
  <c r="AG69" i="75"/>
  <c r="J58" i="75"/>
  <c r="J90" i="75"/>
  <c r="Y76" i="75"/>
  <c r="D85" i="75"/>
  <c r="AF63" i="75"/>
  <c r="AF81" i="75"/>
  <c r="U57" i="75"/>
  <c r="N65" i="75"/>
  <c r="R73" i="75"/>
  <c r="I66" i="75"/>
  <c r="Y93" i="75"/>
  <c r="Z93" i="75"/>
  <c r="AH93" i="75"/>
  <c r="L93" i="75"/>
  <c r="E94" i="75"/>
  <c r="I94" i="75"/>
  <c r="D94" i="75"/>
  <c r="T93" i="75"/>
  <c r="AG93" i="75"/>
  <c r="O93" i="75"/>
  <c r="Q93" i="75"/>
  <c r="AD94" i="75"/>
  <c r="M93" i="75"/>
  <c r="G94" i="75"/>
  <c r="Z94" i="75"/>
  <c r="AE94" i="75"/>
  <c r="AC44" i="75"/>
  <c r="AC76" i="75"/>
  <c r="E70" i="75"/>
  <c r="T88" i="75"/>
  <c r="AA92" i="75"/>
  <c r="Q56" i="75"/>
  <c r="Q72" i="75"/>
  <c r="Q88" i="75"/>
  <c r="AE86" i="75"/>
  <c r="AB46" i="75"/>
  <c r="L60" i="75"/>
  <c r="AH70" i="75"/>
  <c r="X51" i="75"/>
  <c r="X67" i="75"/>
  <c r="X83" i="75"/>
  <c r="H43" i="75"/>
  <c r="H51" i="75"/>
  <c r="H59" i="75"/>
  <c r="H67" i="75"/>
  <c r="H75" i="75"/>
  <c r="H83" i="75"/>
  <c r="H91" i="75"/>
  <c r="E91" i="75"/>
  <c r="T61" i="75"/>
  <c r="T82" i="75"/>
  <c r="F52" i="75"/>
  <c r="F68" i="75"/>
  <c r="F84" i="75"/>
  <c r="G55" i="75"/>
  <c r="G87" i="75"/>
  <c r="AA58" i="75"/>
  <c r="AA79" i="75"/>
  <c r="AE63" i="75"/>
  <c r="M76" i="75"/>
  <c r="AB87" i="75"/>
  <c r="L59" i="75"/>
  <c r="L81" i="75"/>
  <c r="AH67" i="75"/>
  <c r="AC59" i="75"/>
  <c r="AC91" i="75"/>
  <c r="G48" i="75"/>
  <c r="G80" i="75"/>
  <c r="AE80" i="75"/>
  <c r="M65" i="75"/>
  <c r="AB48" i="75"/>
  <c r="AH60" i="75"/>
  <c r="O47" i="75"/>
  <c r="O63" i="75"/>
  <c r="O79" i="75"/>
  <c r="E49" i="75"/>
  <c r="G53" i="75"/>
  <c r="G85" i="75"/>
  <c r="AE89" i="75"/>
  <c r="AH41" i="75"/>
  <c r="D50" i="75"/>
  <c r="V51" i="75"/>
  <c r="V83" i="75"/>
  <c r="W86" i="75"/>
  <c r="N50" i="75"/>
  <c r="AD43" i="75"/>
  <c r="AD51" i="75"/>
  <c r="AD59" i="75"/>
  <c r="AD67" i="75"/>
  <c r="AD75" i="75"/>
  <c r="AD83" i="75"/>
  <c r="AD91" i="75"/>
  <c r="AG83" i="75"/>
  <c r="J67" i="75"/>
  <c r="R46" i="75"/>
  <c r="I47" i="75"/>
  <c r="D79" i="75"/>
  <c r="AF42" i="75"/>
  <c r="AF58" i="75"/>
  <c r="AF74" i="75"/>
  <c r="AF90" i="75"/>
  <c r="K49" i="75"/>
  <c r="K59" i="75"/>
  <c r="K70" i="75"/>
  <c r="K81" i="75"/>
  <c r="K91" i="75"/>
  <c r="N47" i="75"/>
  <c r="AG52" i="75"/>
  <c r="J52" i="75"/>
  <c r="J84" i="75"/>
  <c r="R87" i="75"/>
  <c r="Z52" i="75"/>
  <c r="D586" i="75" s="1"/>
  <c r="Z62" i="75"/>
  <c r="D596" i="75" s="1"/>
  <c r="Z75" i="75"/>
  <c r="D609" i="75" s="1"/>
  <c r="Z88" i="75"/>
  <c r="D622" i="75" s="1"/>
  <c r="I90" i="75"/>
  <c r="D92" i="75"/>
  <c r="V54" i="75"/>
  <c r="V70" i="75"/>
  <c r="V86" i="75"/>
  <c r="W84" i="75"/>
  <c r="N44" i="75"/>
  <c r="AG46" i="75"/>
  <c r="AG78" i="75"/>
  <c r="R88" i="75"/>
  <c r="D41" i="75"/>
  <c r="W49" i="75"/>
  <c r="AC54" i="75"/>
  <c r="AC86" i="75"/>
  <c r="E90" i="75"/>
  <c r="P48" i="75"/>
  <c r="P56" i="75"/>
  <c r="P64" i="75"/>
  <c r="P72" i="75"/>
  <c r="P80" i="75"/>
  <c r="P88" i="75"/>
  <c r="T60" i="75"/>
  <c r="G54" i="75"/>
  <c r="G86" i="75"/>
  <c r="Q41" i="75"/>
  <c r="Q57" i="75"/>
  <c r="Q73" i="75"/>
  <c r="Q89" i="75"/>
  <c r="S48" i="75"/>
  <c r="S56" i="75"/>
  <c r="S64" i="75"/>
  <c r="S72" i="75"/>
  <c r="S80" i="75"/>
  <c r="S88" i="75"/>
  <c r="AE58" i="75"/>
  <c r="M71" i="75"/>
  <c r="AB82" i="75"/>
  <c r="AH42" i="75"/>
  <c r="X44" i="75"/>
  <c r="X60" i="75"/>
  <c r="X76" i="75"/>
  <c r="X92" i="75"/>
  <c r="O54" i="75"/>
  <c r="O70" i="75"/>
  <c r="O86" i="75"/>
  <c r="E79" i="75"/>
  <c r="T57" i="75"/>
  <c r="T78" i="75"/>
  <c r="AA49" i="75"/>
  <c r="AA70" i="75"/>
  <c r="AA91" i="75"/>
  <c r="M48" i="75"/>
  <c r="AB59" i="75"/>
  <c r="L50" i="75"/>
  <c r="L71" i="75"/>
  <c r="AH55" i="75"/>
  <c r="AC53" i="75"/>
  <c r="AC85" i="75"/>
  <c r="AE52" i="75"/>
  <c r="M50" i="75"/>
  <c r="M82" i="75"/>
  <c r="AB84" i="75"/>
  <c r="E53" i="75"/>
  <c r="F45" i="75"/>
  <c r="F61" i="75"/>
  <c r="F77" i="75"/>
  <c r="AE45" i="75"/>
  <c r="AB69" i="75"/>
  <c r="AH77" i="75"/>
  <c r="W42" i="75"/>
  <c r="K48" i="75"/>
  <c r="K80" i="75"/>
  <c r="AI45" i="75"/>
  <c r="AI53" i="75"/>
  <c r="AI61" i="75"/>
  <c r="AI69" i="75"/>
  <c r="AI77" i="75"/>
  <c r="AI85" i="75"/>
  <c r="U42" i="75"/>
  <c r="N54" i="75"/>
  <c r="AG71" i="75"/>
  <c r="Z71" i="75"/>
  <c r="D605" i="75" s="1"/>
  <c r="Z79" i="75"/>
  <c r="D613" i="75" s="1"/>
  <c r="Y42" i="75"/>
  <c r="Y74" i="75"/>
  <c r="I86" i="75"/>
  <c r="D83" i="75"/>
  <c r="V68" i="75"/>
  <c r="W55" i="75"/>
  <c r="U71" i="75"/>
  <c r="N83" i="75"/>
  <c r="R43" i="75"/>
  <c r="AC48" i="75"/>
  <c r="AC80" i="75"/>
  <c r="E78" i="75"/>
  <c r="AA52" i="75"/>
  <c r="Q46" i="75"/>
  <c r="Q62" i="75"/>
  <c r="Q78" i="75"/>
  <c r="AE46" i="75"/>
  <c r="M59" i="75"/>
  <c r="AB70" i="75"/>
  <c r="L84" i="75"/>
  <c r="X41" i="75"/>
  <c r="X57" i="75"/>
  <c r="X73" i="75"/>
  <c r="X89" i="75"/>
  <c r="H48" i="75"/>
  <c r="H56" i="75"/>
  <c r="H64" i="75"/>
  <c r="H72" i="75"/>
  <c r="H80" i="75"/>
  <c r="H88" i="75"/>
  <c r="E67" i="75"/>
  <c r="T53" i="75"/>
  <c r="T74" i="75"/>
  <c r="F42" i="75"/>
  <c r="F58" i="75"/>
  <c r="F74" i="75"/>
  <c r="F90" i="75"/>
  <c r="G67" i="75"/>
  <c r="AA45" i="75"/>
  <c r="AA66" i="75"/>
  <c r="AA87" i="75"/>
  <c r="M52" i="75"/>
  <c r="AB63" i="75"/>
  <c r="L51" i="75"/>
  <c r="L73" i="75"/>
  <c r="AH43" i="75"/>
  <c r="AC47" i="75"/>
  <c r="AC79" i="75"/>
  <c r="E76" i="75"/>
  <c r="G60" i="75"/>
  <c r="G92" i="75"/>
  <c r="M45" i="75"/>
  <c r="M77" i="75"/>
  <c r="AB88" i="75"/>
  <c r="O41" i="75"/>
  <c r="O57" i="75"/>
  <c r="O73" i="75"/>
  <c r="O89" i="75"/>
  <c r="E89" i="75"/>
  <c r="G65" i="75"/>
  <c r="AE49" i="75"/>
  <c r="AB57" i="75"/>
  <c r="AH65" i="75"/>
  <c r="D74" i="75"/>
  <c r="V63" i="75"/>
  <c r="W46" i="75"/>
  <c r="U62" i="75"/>
  <c r="N74" i="75"/>
  <c r="AD46" i="75"/>
  <c r="AD54" i="75"/>
  <c r="AD62" i="75"/>
  <c r="AD70" i="75"/>
  <c r="AD78" i="75"/>
  <c r="AD86" i="75"/>
  <c r="AG43" i="75"/>
  <c r="J47" i="75"/>
  <c r="J79" i="75"/>
  <c r="R86" i="75"/>
  <c r="I45" i="75"/>
  <c r="W43" i="75"/>
  <c r="AF44" i="75"/>
  <c r="AF60" i="75"/>
  <c r="AF76" i="75"/>
  <c r="AF92" i="75"/>
  <c r="K50" i="75"/>
  <c r="K61" i="75"/>
  <c r="K71" i="75"/>
  <c r="K82" i="75"/>
  <c r="U43" i="75"/>
  <c r="N55" i="75"/>
  <c r="AG60" i="75"/>
  <c r="J56" i="75"/>
  <c r="J88" i="75"/>
  <c r="Z41" i="75"/>
  <c r="Z53" i="75"/>
  <c r="D587" i="75" s="1"/>
  <c r="Z63" i="75"/>
  <c r="D597" i="75" s="1"/>
  <c r="Z78" i="75"/>
  <c r="D612" i="75" s="1"/>
  <c r="Z90" i="75"/>
  <c r="D624" i="75" s="1"/>
  <c r="I58" i="75"/>
  <c r="V41" i="75"/>
  <c r="V57" i="75"/>
  <c r="V73" i="75"/>
  <c r="V89" i="75"/>
  <c r="W92" i="75"/>
  <c r="N52" i="75"/>
  <c r="AG50" i="75"/>
  <c r="AG82" i="75"/>
  <c r="R80" i="75"/>
  <c r="D49" i="75"/>
  <c r="W57" i="75"/>
  <c r="AC50" i="75"/>
  <c r="AC82" i="75"/>
  <c r="E82" i="75"/>
  <c r="P47" i="75"/>
  <c r="P55" i="75"/>
  <c r="P63" i="75"/>
  <c r="P71" i="75"/>
  <c r="P79" i="75"/>
  <c r="P87" i="75"/>
  <c r="T52" i="75"/>
  <c r="G50" i="75"/>
  <c r="G82" i="75"/>
  <c r="AA88" i="75"/>
  <c r="Q55" i="75"/>
  <c r="Q71" i="75"/>
  <c r="Q87" i="75"/>
  <c r="S45" i="75"/>
  <c r="S53" i="75"/>
  <c r="S61" i="75"/>
  <c r="S69" i="75"/>
  <c r="S77" i="75"/>
  <c r="S85" i="75"/>
  <c r="Z89" i="75"/>
  <c r="D623" i="75" s="1"/>
  <c r="M47" i="75"/>
  <c r="AB58" i="75"/>
  <c r="L72" i="75"/>
  <c r="AH82" i="75"/>
  <c r="X54" i="75"/>
  <c r="X70" i="75"/>
  <c r="X86" i="75"/>
  <c r="O52" i="75"/>
  <c r="O68" i="75"/>
  <c r="O84" i="75"/>
  <c r="E71" i="75"/>
  <c r="T54" i="75"/>
  <c r="T75" i="75"/>
  <c r="AA41" i="75"/>
  <c r="AA62" i="75"/>
  <c r="AA83" i="75"/>
  <c r="AE75" i="75"/>
  <c r="M88" i="75"/>
  <c r="L42" i="75"/>
  <c r="L63" i="75"/>
  <c r="L85" i="75"/>
  <c r="AH79" i="75"/>
  <c r="AC65" i="75"/>
  <c r="E48" i="75"/>
  <c r="AE44" i="75"/>
  <c r="M46" i="75"/>
  <c r="M78" i="75"/>
  <c r="AB76" i="75"/>
  <c r="AH88" i="75"/>
  <c r="F43" i="75"/>
  <c r="F59" i="75"/>
  <c r="F75" i="75"/>
  <c r="F91" i="75"/>
  <c r="AB45" i="75"/>
  <c r="AH69" i="75"/>
  <c r="D78" i="75"/>
  <c r="K44" i="75"/>
  <c r="K76" i="75"/>
  <c r="AI44" i="75"/>
  <c r="AI52" i="75"/>
  <c r="AI60" i="75"/>
  <c r="AI68" i="75"/>
  <c r="AI76" i="75"/>
  <c r="AI84" i="75"/>
  <c r="AI92" i="75"/>
  <c r="N46" i="75"/>
  <c r="AG63" i="75"/>
  <c r="Z76" i="75"/>
  <c r="D610" i="75" s="1"/>
  <c r="R42" i="75"/>
  <c r="Y46" i="75"/>
  <c r="Y78" i="75"/>
  <c r="I54" i="75"/>
  <c r="D91" i="75"/>
  <c r="V72" i="75"/>
  <c r="W63" i="75"/>
  <c r="U79" i="75"/>
  <c r="N91" i="75"/>
  <c r="R51" i="75"/>
  <c r="Y59" i="75"/>
  <c r="D48" i="75"/>
  <c r="U84" i="75"/>
  <c r="AG73" i="75"/>
  <c r="J61" i="75"/>
  <c r="R44" i="75"/>
  <c r="Y80" i="75"/>
  <c r="W69" i="75"/>
  <c r="AF65" i="75"/>
  <c r="N53" i="75"/>
  <c r="R61" i="75"/>
  <c r="Y61" i="75"/>
  <c r="I75" i="75"/>
  <c r="Y47" i="75"/>
  <c r="I49" i="75"/>
  <c r="W80" i="75"/>
  <c r="AG45" i="75"/>
  <c r="J54" i="75"/>
  <c r="J86" i="75"/>
  <c r="Y68" i="75"/>
  <c r="D69" i="75"/>
  <c r="AF51" i="75"/>
  <c r="AF75" i="75"/>
  <c r="AF91" i="75"/>
  <c r="N41" i="75"/>
  <c r="R49" i="75"/>
  <c r="I52" i="75"/>
  <c r="Y83" i="75"/>
  <c r="W56" i="75"/>
  <c r="N80" i="75"/>
  <c r="J41" i="75"/>
  <c r="J73" i="75"/>
  <c r="R92" i="75"/>
  <c r="I55" i="75"/>
  <c r="W85" i="75"/>
  <c r="U53" i="75"/>
  <c r="N61" i="75"/>
  <c r="R85" i="75"/>
  <c r="Y65" i="75"/>
  <c r="I59" i="75"/>
  <c r="Y71" i="75"/>
  <c r="D72" i="75"/>
  <c r="N56" i="75"/>
  <c r="AG85" i="75"/>
  <c r="J66" i="75"/>
  <c r="R68" i="75"/>
  <c r="Y92" i="75"/>
  <c r="W61" i="75"/>
  <c r="AF69" i="75"/>
  <c r="AF85" i="75"/>
  <c r="U73" i="75"/>
  <c r="N81" i="75"/>
  <c r="R89" i="75"/>
  <c r="G679" i="75"/>
  <c r="H14" i="77" s="1"/>
  <c r="E691" i="75"/>
  <c r="F26" i="77" s="1"/>
  <c r="F266" i="77" s="1"/>
  <c r="G690" i="75"/>
  <c r="H25" i="77" s="1"/>
  <c r="H265" i="77" s="1"/>
  <c r="H25" i="79" s="1"/>
  <c r="H681" i="75"/>
  <c r="I16" i="77" s="1"/>
  <c r="I256" i="77" s="1"/>
  <c r="I16" i="79" s="1"/>
  <c r="H11" i="76" s="1"/>
  <c r="F83" i="76" s="1"/>
  <c r="J264" i="77"/>
  <c r="J24" i="79" s="1"/>
  <c r="I330" i="84"/>
  <c r="S365" i="84"/>
  <c r="U346" i="84"/>
  <c r="AB330" i="84"/>
  <c r="AH332" i="84"/>
  <c r="K346" i="84"/>
  <c r="P352" i="84"/>
  <c r="M330" i="84"/>
  <c r="AB353" i="84"/>
  <c r="U331" i="84"/>
  <c r="I360" i="84"/>
  <c r="H372" i="84"/>
  <c r="AC346" i="84"/>
  <c r="H330" i="84"/>
  <c r="AC352" i="84"/>
  <c r="U332" i="84"/>
  <c r="F352" i="84"/>
  <c r="J374" i="84"/>
  <c r="AB332" i="84"/>
  <c r="AH346" i="84"/>
  <c r="M352" i="84"/>
  <c r="D330" i="84"/>
  <c r="Q360" i="84"/>
  <c r="E331" i="84"/>
  <c r="T332" i="84"/>
  <c r="AF331" i="84"/>
  <c r="S330" i="84"/>
  <c r="AC330" i="84"/>
  <c r="T346" i="84"/>
  <c r="F330" i="84"/>
  <c r="V346" i="84"/>
  <c r="M353" i="84"/>
  <c r="X332" i="84"/>
  <c r="M373" i="84"/>
  <c r="U360" i="84"/>
  <c r="AB346" i="84"/>
  <c r="O372" i="84"/>
  <c r="AC332" i="84"/>
  <c r="AA336" i="84"/>
  <c r="AD373" i="84"/>
  <c r="W372" i="84"/>
  <c r="P338" i="84"/>
  <c r="U365" i="84"/>
  <c r="O361" i="84"/>
  <c r="K331" i="84"/>
  <c r="F365" i="84"/>
  <c r="E337" i="84"/>
  <c r="T353" i="84"/>
  <c r="AE336" i="84"/>
  <c r="N344" i="84"/>
  <c r="G593" i="84" s="1"/>
  <c r="AE373" i="84"/>
  <c r="N374" i="84"/>
  <c r="G623" i="84" s="1"/>
  <c r="V374" i="84"/>
  <c r="AB336" i="84"/>
  <c r="M332" i="84"/>
  <c r="J373" i="84"/>
  <c r="Q374" i="84"/>
  <c r="X373" i="84"/>
  <c r="AC374" i="84"/>
  <c r="AE330" i="84"/>
  <c r="E332" i="84"/>
  <c r="F336" i="84"/>
  <c r="L372" i="84"/>
  <c r="AC373" i="84"/>
  <c r="AC359" i="84"/>
  <c r="N346" i="84"/>
  <c r="G595" i="84" s="1"/>
  <c r="X372" i="84"/>
  <c r="H327" i="84"/>
  <c r="K332" i="84"/>
  <c r="G376" i="84"/>
  <c r="D358" i="84"/>
  <c r="T328" i="84"/>
  <c r="AB374" i="84"/>
  <c r="AF346" i="84"/>
  <c r="AG353" i="84"/>
  <c r="I372" i="84"/>
  <c r="N365" i="84"/>
  <c r="G614" i="84" s="1"/>
  <c r="P361" i="84"/>
  <c r="Z376" i="84"/>
  <c r="AC370" i="84"/>
  <c r="AI332" i="84"/>
  <c r="M333" i="84"/>
  <c r="G370" i="84"/>
  <c r="F328" i="84"/>
  <c r="O378" i="84"/>
  <c r="Z378" i="84"/>
  <c r="E378" i="84"/>
  <c r="AG378" i="84"/>
  <c r="K326" i="84"/>
  <c r="G326" i="84"/>
  <c r="N329" i="84"/>
  <c r="G578" i="84" s="1"/>
  <c r="V329" i="84"/>
  <c r="T344" i="84"/>
  <c r="W370" i="84"/>
  <c r="AI327" i="84"/>
  <c r="AA347" i="84"/>
  <c r="AD328" i="84"/>
  <c r="H359" i="84"/>
  <c r="Q347" i="84"/>
  <c r="Y328" i="84"/>
  <c r="R350" i="84"/>
  <c r="E334" i="84"/>
  <c r="I377" i="84"/>
  <c r="O343" i="84"/>
  <c r="P362" i="84"/>
  <c r="AC364" i="84"/>
  <c r="R349" i="84"/>
  <c r="E354" i="84"/>
  <c r="AG339" i="84"/>
  <c r="W367" i="84"/>
  <c r="AD338" i="84"/>
  <c r="I375" i="84"/>
  <c r="Y345" i="84"/>
  <c r="D337" i="84"/>
  <c r="Z351" i="84"/>
  <c r="AF357" i="84"/>
  <c r="V342" i="84"/>
  <c r="O375" i="84"/>
  <c r="H345" i="84"/>
  <c r="P339" i="84"/>
  <c r="P340" i="84"/>
  <c r="E377" i="84"/>
  <c r="AB369" i="84"/>
  <c r="N340" i="84"/>
  <c r="G589" i="84" s="1"/>
  <c r="Z335" i="84"/>
  <c r="AG357" i="84"/>
  <c r="X376" i="84"/>
  <c r="M363" i="84"/>
  <c r="G341" i="84"/>
  <c r="L361" i="84"/>
  <c r="AE374" i="84"/>
  <c r="S373" i="84"/>
  <c r="S372" i="84"/>
  <c r="S352" i="84"/>
  <c r="AA331" i="84"/>
  <c r="D353" i="84"/>
  <c r="X365" i="84"/>
  <c r="N361" i="84"/>
  <c r="G610" i="84" s="1"/>
  <c r="AE376" i="84"/>
  <c r="Q365" i="84"/>
  <c r="AD347" i="84"/>
  <c r="W337" i="84"/>
  <c r="AI379" i="84"/>
  <c r="AG379" i="84"/>
  <c r="Y379" i="84"/>
  <c r="F378" i="84"/>
  <c r="AF326" i="84"/>
  <c r="AA326" i="84"/>
  <c r="AB329" i="84"/>
  <c r="P329" i="84"/>
  <c r="AC351" i="84"/>
  <c r="Z357" i="84"/>
  <c r="S342" i="84"/>
  <c r="R375" i="84"/>
  <c r="K345" i="84"/>
  <c r="U337" i="84"/>
  <c r="Y363" i="84"/>
  <c r="Z336" i="84"/>
  <c r="S337" i="84"/>
  <c r="I351" i="84"/>
  <c r="N357" i="84"/>
  <c r="G606" i="84" s="1"/>
  <c r="AC342" i="84"/>
  <c r="L366" i="84"/>
  <c r="V354" i="84"/>
  <c r="AB339" i="84"/>
  <c r="AI355" i="84"/>
  <c r="Z369" i="84"/>
  <c r="AA362" i="84"/>
  <c r="M335" i="84"/>
  <c r="I356" i="84"/>
  <c r="AF333" i="84"/>
  <c r="Q367" i="84"/>
  <c r="AA356" i="84"/>
  <c r="AF375" i="84"/>
  <c r="M345" i="84"/>
  <c r="N338" i="84"/>
  <c r="G587" i="84" s="1"/>
  <c r="T333" i="84"/>
  <c r="V367" i="84"/>
  <c r="E356" i="84"/>
  <c r="X362" i="84"/>
  <c r="AI343" i="84"/>
  <c r="H355" i="84"/>
  <c r="K366" i="84"/>
  <c r="M371" i="84"/>
  <c r="AB348" i="84"/>
  <c r="V377" i="84"/>
  <c r="R343" i="84"/>
  <c r="AB367" i="84"/>
  <c r="O338" i="84"/>
  <c r="H333" i="84"/>
  <c r="O367" i="84"/>
  <c r="S356" i="84"/>
  <c r="AA359" i="84"/>
  <c r="N373" i="84"/>
  <c r="G622" i="84" s="1"/>
  <c r="O331" i="84"/>
  <c r="X331" i="84"/>
  <c r="Z350" i="84"/>
  <c r="M344" i="84"/>
  <c r="Y378" i="84"/>
  <c r="AD379" i="84"/>
  <c r="AH326" i="84"/>
  <c r="L329" i="84"/>
  <c r="AG341" i="84"/>
  <c r="AB351" i="84"/>
  <c r="G356" i="84"/>
  <c r="H337" i="84"/>
  <c r="AC367" i="84"/>
  <c r="F337" i="84"/>
  <c r="M357" i="84"/>
  <c r="Y371" i="84"/>
  <c r="K377" i="84"/>
  <c r="K371" i="84"/>
  <c r="AC362" i="84"/>
  <c r="AC376" i="84"/>
  <c r="U367" i="84"/>
  <c r="AG347" i="84"/>
  <c r="G342" i="84"/>
  <c r="AI375" i="84"/>
  <c r="R340" i="84"/>
  <c r="AD339" i="84"/>
  <c r="M339" i="84"/>
  <c r="D364" i="84"/>
  <c r="Y337" i="84"/>
  <c r="H367" i="84"/>
  <c r="X375" i="84"/>
  <c r="D345" i="84"/>
  <c r="J333" i="84"/>
  <c r="P367" i="84"/>
  <c r="H356" i="84"/>
  <c r="H362" i="84"/>
  <c r="AH343" i="84"/>
  <c r="G377" i="84"/>
  <c r="T343" i="84"/>
  <c r="AH362" i="84"/>
  <c r="U364" i="84"/>
  <c r="I349" i="84"/>
  <c r="M375" i="84"/>
  <c r="AH345" i="84"/>
  <c r="F333" i="84"/>
  <c r="AE367" i="84"/>
  <c r="L356" i="84"/>
  <c r="J338" i="84"/>
  <c r="AG333" i="84"/>
  <c r="Y367" i="84"/>
  <c r="AF356" i="84"/>
  <c r="AI370" i="84"/>
  <c r="D327" i="84"/>
  <c r="AD344" i="84"/>
  <c r="I340" i="84"/>
  <c r="Q335" i="84"/>
  <c r="T366" i="84"/>
  <c r="Z354" i="84"/>
  <c r="R339" i="84"/>
  <c r="AI377" i="84"/>
  <c r="F332" i="84"/>
  <c r="R372" i="84"/>
  <c r="J331" i="84"/>
  <c r="AB345" i="84"/>
  <c r="L373" i="84"/>
  <c r="Y331" i="84"/>
  <c r="Z342" i="84"/>
  <c r="G333" i="84"/>
  <c r="AB378" i="84"/>
  <c r="V378" i="84"/>
  <c r="S326" i="84"/>
  <c r="AD329" i="84"/>
  <c r="L370" i="84"/>
  <c r="N367" i="84"/>
  <c r="G616" i="84" s="1"/>
  <c r="Q351" i="84"/>
  <c r="AE356" i="84"/>
  <c r="W361" i="84"/>
  <c r="E368" i="84"/>
  <c r="O371" i="84"/>
  <c r="AG362" i="84"/>
  <c r="AD349" i="84"/>
  <c r="W356" i="84"/>
  <c r="AD357" i="84"/>
  <c r="AD376" i="84"/>
  <c r="L367" i="84"/>
  <c r="I337" i="84"/>
  <c r="S377" i="84"/>
  <c r="AA355" i="84"/>
  <c r="H349" i="84"/>
  <c r="AD336" i="84"/>
  <c r="X347" i="84"/>
  <c r="AB342" i="84"/>
  <c r="AD327" i="84"/>
  <c r="P347" i="84"/>
  <c r="AE328" i="84"/>
  <c r="E341" i="84"/>
  <c r="R361" i="84"/>
  <c r="U334" i="84"/>
  <c r="L377" i="84"/>
  <c r="K354" i="84"/>
  <c r="X339" i="84"/>
  <c r="X355" i="84"/>
  <c r="R369" i="84"/>
  <c r="Y340" i="84"/>
  <c r="N335" i="84"/>
  <c r="G584" i="84" s="1"/>
  <c r="F347" i="84"/>
  <c r="Z328" i="84"/>
  <c r="AH341" i="84"/>
  <c r="X361" i="84"/>
  <c r="AA334" i="84"/>
  <c r="K359" i="84"/>
  <c r="I344" i="84"/>
  <c r="F359" i="84"/>
  <c r="AI347" i="84"/>
  <c r="M328" i="84"/>
  <c r="Q377" i="84"/>
  <c r="J343" i="84"/>
  <c r="S362" i="84"/>
  <c r="AA364" i="84"/>
  <c r="AH349" i="84"/>
  <c r="AD354" i="84"/>
  <c r="Q339" i="84"/>
  <c r="AB365" i="84"/>
  <c r="O332" i="84"/>
  <c r="AE370" i="84"/>
  <c r="M364" i="84"/>
  <c r="AD351" i="84"/>
  <c r="P377" i="84"/>
  <c r="R364" i="84"/>
  <c r="Z367" i="84"/>
  <c r="N328" i="84"/>
  <c r="G577" i="84" s="1"/>
  <c r="Y339" i="84"/>
  <c r="P336" i="84"/>
  <c r="AG365" i="84"/>
  <c r="G359" i="84"/>
  <c r="D379" i="84"/>
  <c r="M326" i="84"/>
  <c r="R367" i="84"/>
  <c r="AF376" i="84"/>
  <c r="V348" i="84"/>
  <c r="O339" i="84"/>
  <c r="Z327" i="84"/>
  <c r="L363" i="84"/>
  <c r="H366" i="84"/>
  <c r="M354" i="84"/>
  <c r="AF339" i="84"/>
  <c r="AE351" i="84"/>
  <c r="X356" i="84"/>
  <c r="K334" i="84"/>
  <c r="D343" i="84"/>
  <c r="S348" i="84"/>
  <c r="T335" i="84"/>
  <c r="AB364" i="84"/>
  <c r="AB350" i="84"/>
  <c r="Q338" i="84"/>
  <c r="AG358" i="84"/>
  <c r="T359" i="84"/>
  <c r="AF354" i="84"/>
  <c r="O364" i="84"/>
  <c r="D369" i="84"/>
  <c r="X364" i="84"/>
  <c r="U335" i="84"/>
  <c r="T379" i="84"/>
  <c r="AE329" i="84"/>
  <c r="X363" i="84"/>
  <c r="T334" i="84"/>
  <c r="I369" i="84"/>
  <c r="AG334" i="84"/>
  <c r="I358" i="84"/>
  <c r="M336" i="84"/>
  <c r="O347" i="84"/>
  <c r="N342" i="84"/>
  <c r="G591" i="84" s="1"/>
  <c r="E358" i="84"/>
  <c r="AB335" i="84"/>
  <c r="AD364" i="84"/>
  <c r="AA371" i="84"/>
  <c r="AD332" i="84"/>
  <c r="AC372" i="84"/>
  <c r="AE343" i="84"/>
  <c r="AH335" i="84"/>
  <c r="AC336" i="84"/>
  <c r="L359" i="84"/>
  <c r="Z377" i="84"/>
  <c r="AH342" i="84"/>
  <c r="G367" i="84"/>
  <c r="W355" i="84"/>
  <c r="AB349" i="84"/>
  <c r="AF358" i="84"/>
  <c r="AB338" i="84"/>
  <c r="S367" i="84"/>
  <c r="AE372" i="84"/>
  <c r="V336" i="84"/>
  <c r="AG361" i="84"/>
  <c r="H379" i="84"/>
  <c r="D329" i="84"/>
  <c r="X334" i="84"/>
  <c r="O363" i="84"/>
  <c r="P355" i="84"/>
  <c r="W335" i="84"/>
  <c r="R341" i="84"/>
  <c r="AI351" i="84"/>
  <c r="G371" i="84"/>
  <c r="W364" i="84"/>
  <c r="AI357" i="84"/>
  <c r="Q345" i="84"/>
  <c r="AF368" i="84"/>
  <c r="AB344" i="84"/>
  <c r="AH366" i="84"/>
  <c r="AA343" i="84"/>
  <c r="X369" i="84"/>
  <c r="AC363" i="84"/>
  <c r="P375" i="84"/>
  <c r="U361" i="84"/>
  <c r="P328" i="84"/>
  <c r="W363" i="84"/>
  <c r="Q355" i="84"/>
  <c r="G349" i="84"/>
  <c r="AH364" i="84"/>
  <c r="G379" i="84"/>
  <c r="T326" i="84"/>
  <c r="AH328" i="84"/>
  <c r="W350" i="84"/>
  <c r="AI345" i="84"/>
  <c r="L355" i="84"/>
  <c r="AE375" i="84"/>
  <c r="E369" i="84"/>
  <c r="F368" i="84"/>
  <c r="W338" i="84"/>
  <c r="AC340" i="84"/>
  <c r="Y348" i="84"/>
  <c r="E347" i="84"/>
  <c r="M342" i="84"/>
  <c r="U333" i="84"/>
  <c r="N375" i="84"/>
  <c r="G624" i="84" s="1"/>
  <c r="K347" i="84"/>
  <c r="U371" i="84"/>
  <c r="P354" i="84"/>
  <c r="AH348" i="84"/>
  <c r="O365" i="84"/>
  <c r="AG374" i="84"/>
  <c r="AG331" i="84"/>
  <c r="E374" i="84"/>
  <c r="AF353" i="84"/>
  <c r="W331" i="84"/>
  <c r="W360" i="84"/>
  <c r="G374" i="84"/>
  <c r="N353" i="84"/>
  <c r="G602" i="84" s="1"/>
  <c r="S331" i="84"/>
  <c r="D360" i="84"/>
  <c r="L332" i="84"/>
  <c r="AD331" i="84"/>
  <c r="AF336" i="84"/>
  <c r="AF330" i="84"/>
  <c r="AE353" i="84"/>
  <c r="J360" i="84"/>
  <c r="Q330" i="84"/>
  <c r="R332" i="84"/>
  <c r="P346" i="84"/>
  <c r="AD352" i="84"/>
  <c r="E330" i="84"/>
  <c r="D374" i="84"/>
  <c r="V352" i="84"/>
  <c r="Z332" i="84"/>
  <c r="R352" i="84"/>
  <c r="Q332" i="84"/>
  <c r="F373" i="84"/>
  <c r="M331" i="84"/>
  <c r="N330" i="84"/>
  <c r="G579" i="84" s="1"/>
  <c r="AE332" i="84"/>
  <c r="S360" i="84"/>
  <c r="F360" i="84"/>
  <c r="F374" i="84"/>
  <c r="AG372" i="84"/>
  <c r="J332" i="84"/>
  <c r="AA330" i="84"/>
  <c r="T336" i="84"/>
  <c r="I332" i="84"/>
  <c r="Y346" i="84"/>
  <c r="AH330" i="84"/>
  <c r="Y373" i="84"/>
  <c r="R336" i="84"/>
  <c r="S345" i="84"/>
  <c r="X353" i="84"/>
  <c r="Z373" i="84"/>
  <c r="AA344" i="84"/>
  <c r="AH374" i="84"/>
  <c r="O341" i="84"/>
  <c r="AC334" i="84"/>
  <c r="Q376" i="84"/>
  <c r="P331" i="84"/>
  <c r="U330" i="84"/>
  <c r="AD353" i="84"/>
  <c r="G346" i="84"/>
  <c r="O360" i="84"/>
  <c r="J365" i="84"/>
  <c r="AC360" i="84"/>
  <c r="AD372" i="84"/>
  <c r="E372" i="84"/>
  <c r="K352" i="84"/>
  <c r="K374" i="84"/>
  <c r="E359" i="84"/>
  <c r="AA372" i="84"/>
  <c r="T327" i="84"/>
  <c r="P332" i="84"/>
  <c r="AH376" i="84"/>
  <c r="F376" i="84"/>
  <c r="L365" i="84"/>
  <c r="M370" i="84"/>
  <c r="AH358" i="84"/>
  <c r="K372" i="84"/>
  <c r="D352" i="84"/>
  <c r="X374" i="84"/>
  <c r="AC365" i="84"/>
  <c r="S374" i="84"/>
  <c r="P330" i="84"/>
  <c r="K373" i="84"/>
  <c r="H346" i="84"/>
  <c r="X327" i="84"/>
  <c r="E373" i="84"/>
  <c r="F345" i="84"/>
  <c r="AE359" i="84"/>
  <c r="L379" i="84"/>
  <c r="S378" i="84"/>
  <c r="X379" i="84"/>
  <c r="Z379" i="84"/>
  <c r="AD326" i="84"/>
  <c r="R326" i="84"/>
  <c r="W329" i="84"/>
  <c r="Q329" i="84"/>
  <c r="AG375" i="84"/>
  <c r="O345" i="84"/>
  <c r="I338" i="84"/>
  <c r="R333" i="84"/>
  <c r="J367" i="84"/>
  <c r="V356" i="84"/>
  <c r="AD333" i="84"/>
  <c r="I367" i="84"/>
  <c r="P356" i="84"/>
  <c r="Q359" i="84"/>
  <c r="H344" i="84"/>
  <c r="D362" i="84"/>
  <c r="AE364" i="84"/>
  <c r="Q349" i="84"/>
  <c r="X371" i="84"/>
  <c r="M348" i="84"/>
  <c r="U355" i="84"/>
  <c r="AF369" i="84"/>
  <c r="E336" i="84"/>
  <c r="AB337" i="84"/>
  <c r="V363" i="84"/>
  <c r="AE341" i="84"/>
  <c r="Y361" i="84"/>
  <c r="AC358" i="84"/>
  <c r="I368" i="84"/>
  <c r="E376" i="84"/>
  <c r="Q363" i="84"/>
  <c r="AI354" i="84"/>
  <c r="P335" i="84"/>
  <c r="K339" i="84"/>
  <c r="D340" i="84"/>
  <c r="AG364" i="84"/>
  <c r="J366" i="84"/>
  <c r="AG351" i="84"/>
  <c r="Q368" i="84"/>
  <c r="U350" i="84"/>
  <c r="H334" i="84"/>
  <c r="Y370" i="84"/>
  <c r="L327" i="84"/>
  <c r="AI360" i="84"/>
  <c r="K330" i="84"/>
  <c r="Q331" i="84"/>
  <c r="G373" i="84"/>
  <c r="G372" i="84"/>
  <c r="W373" i="84"/>
  <c r="G365" i="84"/>
  <c r="I352" i="84"/>
  <c r="X337" i="84"/>
  <c r="V373" i="84"/>
  <c r="Q373" i="84"/>
  <c r="O327" i="84"/>
  <c r="AA378" i="84"/>
  <c r="N379" i="84"/>
  <c r="AF378" i="84"/>
  <c r="P378" i="84"/>
  <c r="AI326" i="84"/>
  <c r="E326" i="84"/>
  <c r="X329" i="84"/>
  <c r="K329" i="84"/>
  <c r="K358" i="84"/>
  <c r="Y368" i="84"/>
  <c r="J376" i="84"/>
  <c r="E363" i="84"/>
  <c r="Z341" i="84"/>
  <c r="D361" i="84"/>
  <c r="J334" i="84"/>
  <c r="K341" i="84"/>
  <c r="E361" i="84"/>
  <c r="N358" i="84"/>
  <c r="G607" i="84" s="1"/>
  <c r="D368" i="84"/>
  <c r="AG371" i="84"/>
  <c r="U339" i="84"/>
  <c r="K355" i="84"/>
  <c r="AH369" i="84"/>
  <c r="V340" i="84"/>
  <c r="G335" i="84"/>
  <c r="U349" i="84"/>
  <c r="H363" i="84"/>
  <c r="T376" i="84"/>
  <c r="Y351" i="84"/>
  <c r="R357" i="84"/>
  <c r="L342" i="84"/>
  <c r="AG363" i="84"/>
  <c r="L336" i="84"/>
  <c r="J337" i="84"/>
  <c r="X351" i="84"/>
  <c r="X357" i="84"/>
  <c r="K342" i="84"/>
  <c r="L349" i="84"/>
  <c r="L369" i="84"/>
  <c r="AF362" i="84"/>
  <c r="S343" i="84"/>
  <c r="AB355" i="84"/>
  <c r="AE339" i="84"/>
  <c r="M362" i="84"/>
  <c r="N364" i="84"/>
  <c r="G613" i="84" s="1"/>
  <c r="G336" i="84"/>
  <c r="K337" i="84"/>
  <c r="K351" i="84"/>
  <c r="V357" i="84"/>
  <c r="Q342" i="84"/>
  <c r="L352" i="84"/>
  <c r="G330" i="84"/>
  <c r="AG336" i="84"/>
  <c r="AD365" i="84"/>
  <c r="AH333" i="84"/>
  <c r="M379" i="84"/>
  <c r="K379" i="84"/>
  <c r="J326" i="84"/>
  <c r="S329" i="84"/>
  <c r="J375" i="84"/>
  <c r="F338" i="84"/>
  <c r="AC347" i="84"/>
  <c r="AE342" i="84"/>
  <c r="G327" i="84"/>
  <c r="M368" i="84"/>
  <c r="M327" i="84"/>
  <c r="I328" i="84"/>
  <c r="Z340" i="84"/>
  <c r="Z362" i="84"/>
  <c r="V349" i="84"/>
  <c r="D348" i="84"/>
  <c r="AG359" i="84"/>
  <c r="AE368" i="84"/>
  <c r="AE357" i="84"/>
  <c r="D336" i="84"/>
  <c r="V334" i="84"/>
  <c r="G339" i="84"/>
  <c r="N371" i="84"/>
  <c r="G620" i="84" s="1"/>
  <c r="X377" i="84"/>
  <c r="P358" i="84"/>
  <c r="N327" i="84"/>
  <c r="G576" i="84" s="1"/>
  <c r="P368" i="84"/>
  <c r="K363" i="84"/>
  <c r="AI376" i="84"/>
  <c r="R351" i="84"/>
  <c r="D357" i="84"/>
  <c r="AI342" i="84"/>
  <c r="AF349" i="84"/>
  <c r="O369" i="84"/>
  <c r="AD362" i="84"/>
  <c r="J364" i="84"/>
  <c r="AG349" i="84"/>
  <c r="AF371" i="84"/>
  <c r="O348" i="84"/>
  <c r="AB363" i="84"/>
  <c r="P376" i="84"/>
  <c r="W351" i="84"/>
  <c r="Q357" i="84"/>
  <c r="AG342" i="84"/>
  <c r="Q337" i="84"/>
  <c r="V351" i="84"/>
  <c r="Y357" i="84"/>
  <c r="J342" i="84"/>
  <c r="X338" i="84"/>
  <c r="L375" i="84"/>
  <c r="AG345" i="84"/>
  <c r="D366" i="84"/>
  <c r="Y354" i="84"/>
  <c r="T339" i="84"/>
  <c r="M355" i="84"/>
  <c r="S369" i="84"/>
  <c r="AI362" i="84"/>
  <c r="F331" i="84"/>
  <c r="AH372" i="84"/>
  <c r="R365" i="84"/>
  <c r="AH337" i="84"/>
  <c r="M347" i="84"/>
  <c r="AB372" i="84"/>
  <c r="H336" i="84"/>
  <c r="E379" i="84"/>
  <c r="O379" i="84"/>
  <c r="Z326" i="84"/>
  <c r="AA329" i="84"/>
  <c r="AA363" i="84"/>
  <c r="V361" i="84"/>
  <c r="AG368" i="84"/>
  <c r="L347" i="84"/>
  <c r="H342" i="84"/>
  <c r="AI333" i="84"/>
  <c r="D355" i="84"/>
  <c r="J349" i="84"/>
  <c r="G348" i="84"/>
  <c r="M343" i="84"/>
  <c r="AE350" i="84"/>
  <c r="S328" i="84"/>
  <c r="O359" i="84"/>
  <c r="G368" i="84"/>
  <c r="AH327" i="84"/>
  <c r="AA335" i="84"/>
  <c r="P349" i="84"/>
  <c r="AG343" i="84"/>
  <c r="X370" i="84"/>
  <c r="O357" i="84"/>
  <c r="W341" i="84"/>
  <c r="AC333" i="84"/>
  <c r="M367" i="84"/>
  <c r="Q356" i="84"/>
  <c r="J370" i="84"/>
  <c r="K327" i="84"/>
  <c r="AG344" i="84"/>
  <c r="Q340" i="84"/>
  <c r="F355" i="84"/>
  <c r="Y369" i="84"/>
  <c r="F340" i="84"/>
  <c r="AG335" i="84"/>
  <c r="S366" i="84"/>
  <c r="Y333" i="84"/>
  <c r="AF367" i="84"/>
  <c r="N356" i="84"/>
  <c r="G605" i="84" s="1"/>
  <c r="AA370" i="84"/>
  <c r="V327" i="84"/>
  <c r="E344" i="84"/>
  <c r="D375" i="84"/>
  <c r="L345" i="84"/>
  <c r="D333" i="84"/>
  <c r="AA367" i="84"/>
  <c r="O356" i="84"/>
  <c r="E362" i="84"/>
  <c r="G364" i="84"/>
  <c r="AI349" i="84"/>
  <c r="D371" i="84"/>
  <c r="J348" i="84"/>
  <c r="AG355" i="84"/>
  <c r="T369" i="84"/>
  <c r="AE352" i="84"/>
  <c r="K360" i="84"/>
  <c r="AH375" i="84"/>
  <c r="P363" i="84"/>
  <c r="L357" i="84"/>
  <c r="D335" i="84"/>
  <c r="N354" i="84"/>
  <c r="G603" i="84" s="1"/>
  <c r="N336" i="84"/>
  <c r="G585" i="84" s="1"/>
  <c r="M369" i="84"/>
  <c r="T362" i="84"/>
  <c r="J353" i="84"/>
  <c r="D372" i="84"/>
  <c r="O334" i="84"/>
  <c r="T378" i="84"/>
  <c r="G329" i="84"/>
  <c r="G350" i="84"/>
  <c r="J359" i="84"/>
  <c r="AB366" i="84"/>
  <c r="O355" i="84"/>
  <c r="S363" i="84"/>
  <c r="AB347" i="84"/>
  <c r="F364" i="84"/>
  <c r="L340" i="84"/>
  <c r="F375" i="84"/>
  <c r="W347" i="84"/>
  <c r="X342" i="84"/>
  <c r="I345" i="84"/>
  <c r="J369" i="84"/>
  <c r="H364" i="84"/>
  <c r="J377" i="84"/>
  <c r="G375" i="84"/>
  <c r="T363" i="84"/>
  <c r="N337" i="84"/>
  <c r="G586" i="84" s="1"/>
  <c r="F367" i="84"/>
  <c r="Q375" i="84"/>
  <c r="U377" i="84"/>
  <c r="X354" i="84"/>
  <c r="AC377" i="84"/>
  <c r="AH355" i="84"/>
  <c r="N378" i="84"/>
  <c r="Q326" i="84"/>
  <c r="H357" i="84"/>
  <c r="K375" i="84"/>
  <c r="X345" i="84"/>
  <c r="H335" i="84"/>
  <c r="T345" i="84"/>
  <c r="H368" i="84"/>
  <c r="K370" i="84"/>
  <c r="J357" i="84"/>
  <c r="AD350" i="84"/>
  <c r="O368" i="84"/>
  <c r="T377" i="84"/>
  <c r="V355" i="84"/>
  <c r="N339" i="84"/>
  <c r="G588" i="84" s="1"/>
  <c r="AI346" i="84"/>
  <c r="E353" i="84"/>
  <c r="AI340" i="84"/>
  <c r="AG354" i="84"/>
  <c r="Y334" i="84"/>
  <c r="L333" i="84"/>
  <c r="Q366" i="84"/>
  <c r="H375" i="84"/>
  <c r="L354" i="84"/>
  <c r="X366" i="84"/>
  <c r="Q343" i="84"/>
  <c r="T367" i="84"/>
  <c r="AI337" i="84"/>
  <c r="S349" i="84"/>
  <c r="AI336" i="84"/>
  <c r="N372" i="84"/>
  <c r="G621" i="84" s="1"/>
  <c r="Y347" i="84"/>
  <c r="U379" i="84"/>
  <c r="AI329" i="84"/>
  <c r="P345" i="84"/>
  <c r="D354" i="84"/>
  <c r="O340" i="84"/>
  <c r="U341" i="84"/>
  <c r="AE337" i="84"/>
  <c r="AB357" i="84"/>
  <c r="AF348" i="84"/>
  <c r="AE369" i="84"/>
  <c r="W376" i="84"/>
  <c r="I333" i="84"/>
  <c r="D376" i="84"/>
  <c r="H371" i="84"/>
  <c r="E364" i="84"/>
  <c r="Q354" i="84"/>
  <c r="W371" i="84"/>
  <c r="D344" i="84"/>
  <c r="Z334" i="84"/>
  <c r="U351" i="84"/>
  <c r="AD356" i="84"/>
  <c r="G344" i="84"/>
  <c r="V366" i="84"/>
  <c r="AF343" i="84"/>
  <c r="Y336" i="84"/>
  <c r="Q378" i="84"/>
  <c r="E329" i="84"/>
  <c r="O376" i="84"/>
  <c r="G334" i="84"/>
  <c r="Y349" i="84"/>
  <c r="J340" i="84"/>
  <c r="AF361" i="84"/>
  <c r="AC343" i="84"/>
  <c r="S350" i="84"/>
  <c r="P337" i="84"/>
  <c r="W339" i="84"/>
  <c r="AD340" i="84"/>
  <c r="U357" i="84"/>
  <c r="AF341" i="84"/>
  <c r="J358" i="84"/>
  <c r="AI334" i="84"/>
  <c r="AA357" i="84"/>
  <c r="T340" i="84"/>
  <c r="AF340" i="84"/>
  <c r="Z343" i="84"/>
  <c r="P374" i="84"/>
  <c r="AG332" i="84"/>
  <c r="N331" i="84"/>
  <c r="G580" i="84" s="1"/>
  <c r="L374" i="84"/>
  <c r="AH353" i="84"/>
  <c r="I331" i="84"/>
  <c r="Y360" i="84"/>
  <c r="Y332" i="84"/>
  <c r="O346" i="84"/>
  <c r="W352" i="84"/>
  <c r="O330" i="84"/>
  <c r="R374" i="84"/>
  <c r="X352" i="84"/>
  <c r="W332" i="84"/>
  <c r="D373" i="84"/>
  <c r="Z346" i="84"/>
  <c r="L330" i="84"/>
  <c r="W374" i="84"/>
  <c r="U353" i="84"/>
  <c r="L331" i="84"/>
  <c r="AF360" i="84"/>
  <c r="AI353" i="84"/>
  <c r="S353" i="84"/>
  <c r="J330" i="84"/>
  <c r="G353" i="84"/>
  <c r="AH360" i="84"/>
  <c r="Z331" i="84"/>
  <c r="I374" i="84"/>
  <c r="H352" i="84"/>
  <c r="L360" i="84"/>
  <c r="M365" i="84"/>
  <c r="V353" i="84"/>
  <c r="Z374" i="84"/>
  <c r="Q353" i="84"/>
  <c r="AD330" i="84"/>
  <c r="AA373" i="84"/>
  <c r="AF352" i="84"/>
  <c r="R330" i="84"/>
  <c r="AI373" i="84"/>
  <c r="AG376" i="84"/>
  <c r="H360" i="84"/>
  <c r="S336" i="84"/>
  <c r="AA341" i="84"/>
  <c r="D334" i="84"/>
  <c r="AI374" i="84"/>
  <c r="F341" i="84"/>
  <c r="N360" i="84"/>
  <c r="G609" i="84" s="1"/>
  <c r="M372" i="84"/>
  <c r="H338" i="84"/>
  <c r="D342" i="84"/>
  <c r="T331" i="84"/>
  <c r="AH373" i="84"/>
  <c r="R346" i="84"/>
  <c r="AE360" i="84"/>
  <c r="U352" i="84"/>
  <c r="AB331" i="84"/>
  <c r="D346" i="84"/>
  <c r="R331" i="84"/>
  <c r="AI365" i="84"/>
  <c r="AC353" i="84"/>
  <c r="K365" i="84"/>
  <c r="P372" i="84"/>
  <c r="K338" i="84"/>
  <c r="Y376" i="84"/>
  <c r="AB376" i="84"/>
  <c r="T365" i="84"/>
  <c r="AH350" i="84"/>
  <c r="J352" i="84"/>
  <c r="T373" i="84"/>
  <c r="I359" i="84"/>
  <c r="AD345" i="84"/>
  <c r="AH336" i="84"/>
  <c r="AE346" i="84"/>
  <c r="G331" i="84"/>
  <c r="R360" i="84"/>
  <c r="X350" i="84"/>
  <c r="W346" i="84"/>
  <c r="J336" i="84"/>
  <c r="Z365" i="84"/>
  <c r="O333" i="84"/>
  <c r="S341" i="84"/>
  <c r="W365" i="84"/>
  <c r="H361" i="84"/>
  <c r="AC379" i="84"/>
  <c r="S379" i="84"/>
  <c r="U378" i="84"/>
  <c r="W378" i="84"/>
  <c r="O326" i="84"/>
  <c r="X326" i="84"/>
  <c r="H329" i="84"/>
  <c r="I329" i="84"/>
  <c r="AH363" i="84"/>
  <c r="Q336" i="84"/>
  <c r="AC337" i="84"/>
  <c r="P351" i="84"/>
  <c r="F357" i="84"/>
  <c r="T342" i="84"/>
  <c r="J351" i="84"/>
  <c r="P357" i="84"/>
  <c r="AF342" i="84"/>
  <c r="V375" i="84"/>
  <c r="N345" i="84"/>
  <c r="G594" i="84" s="1"/>
  <c r="Z349" i="84"/>
  <c r="AE371" i="84"/>
  <c r="E348" i="84"/>
  <c r="N377" i="84"/>
  <c r="G626" i="84" s="1"/>
  <c r="P343" i="84"/>
  <c r="W340" i="84"/>
  <c r="I364" i="84"/>
  <c r="Y341" i="84"/>
  <c r="S361" i="84"/>
  <c r="S334" i="84"/>
  <c r="Q370" i="84"/>
  <c r="J327" i="84"/>
  <c r="J347" i="84"/>
  <c r="D328" i="84"/>
  <c r="L350" i="84"/>
  <c r="AD334" i="84"/>
  <c r="F377" i="84"/>
  <c r="H354" i="84"/>
  <c r="K335" i="84"/>
  <c r="M366" i="84"/>
  <c r="R354" i="84"/>
  <c r="AA339" i="84"/>
  <c r="T358" i="84"/>
  <c r="U356" i="84"/>
  <c r="Y359" i="84"/>
  <c r="AE344" i="84"/>
  <c r="D338" i="84"/>
  <c r="AA360" i="84"/>
  <c r="J372" i="84"/>
  <c r="Z353" i="84"/>
  <c r="AF374" i="84"/>
  <c r="AA332" i="84"/>
  <c r="AA365" i="84"/>
  <c r="AF365" i="84"/>
  <c r="V372" i="84"/>
  <c r="S332" i="84"/>
  <c r="N376" i="84"/>
  <c r="G625" i="84" s="1"/>
  <c r="AG370" i="84"/>
  <c r="T350" i="84"/>
  <c r="F334" i="84"/>
  <c r="X378" i="84"/>
  <c r="AH379" i="84"/>
  <c r="J379" i="84"/>
  <c r="L378" i="84"/>
  <c r="H326" i="84"/>
  <c r="Y326" i="84"/>
  <c r="M329" i="84"/>
  <c r="AC329" i="84"/>
  <c r="Z347" i="84"/>
  <c r="G328" i="84"/>
  <c r="V350" i="84"/>
  <c r="AB334" i="84"/>
  <c r="AH370" i="84"/>
  <c r="I327" i="84"/>
  <c r="O344" i="84"/>
  <c r="AD370" i="84"/>
  <c r="F327" i="84"/>
  <c r="AE347" i="84"/>
  <c r="AI328" i="84"/>
  <c r="S355" i="84"/>
  <c r="U369" i="84"/>
  <c r="X340" i="84"/>
  <c r="AD335" i="84"/>
  <c r="I366" i="84"/>
  <c r="AI371" i="84"/>
  <c r="I348" i="84"/>
  <c r="G357" i="84"/>
  <c r="P350" i="84"/>
  <c r="F358" i="84"/>
  <c r="V368" i="84"/>
  <c r="Y350" i="84"/>
  <c r="M334" i="84"/>
  <c r="D341" i="84"/>
  <c r="AB361" i="84"/>
  <c r="X358" i="84"/>
  <c r="AH368" i="84"/>
  <c r="J371" i="84"/>
  <c r="R348" i="84"/>
  <c r="V364" i="84"/>
  <c r="N349" i="84"/>
  <c r="G598" i="84" s="1"/>
  <c r="N369" i="84"/>
  <c r="G618" i="84" s="1"/>
  <c r="N362" i="84"/>
  <c r="G611" i="84" s="1"/>
  <c r="L335" i="84"/>
  <c r="AC349" i="84"/>
  <c r="Y375" i="84"/>
  <c r="AB341" i="84"/>
  <c r="AA361" i="84"/>
  <c r="M358" i="84"/>
  <c r="L368" i="84"/>
  <c r="V376" i="84"/>
  <c r="D332" i="84"/>
  <c r="AG330" i="84"/>
  <c r="AF372" i="84"/>
  <c r="T361" i="84"/>
  <c r="AG350" i="84"/>
  <c r="AF379" i="84"/>
  <c r="P379" i="84"/>
  <c r="AG326" i="84"/>
  <c r="Z329" i="84"/>
  <c r="N334" i="84"/>
  <c r="G583" i="84" s="1"/>
  <c r="AA337" i="84"/>
  <c r="S357" i="84"/>
  <c r="T341" i="84"/>
  <c r="K333" i="84"/>
  <c r="X341" i="84"/>
  <c r="T351" i="84"/>
  <c r="AG356" i="84"/>
  <c r="F339" i="84"/>
  <c r="F348" i="84"/>
  <c r="U343" i="84"/>
  <c r="AF364" i="84"/>
  <c r="V333" i="84"/>
  <c r="J350" i="84"/>
  <c r="E328" i="84"/>
  <c r="U370" i="84"/>
  <c r="W345" i="84"/>
  <c r="AC354" i="84"/>
  <c r="AE362" i="84"/>
  <c r="G362" i="84"/>
  <c r="H341" i="84"/>
  <c r="AB333" i="84"/>
  <c r="N370" i="84"/>
  <c r="G619" i="84" s="1"/>
  <c r="L334" i="84"/>
  <c r="H350" i="84"/>
  <c r="O358" i="84"/>
  <c r="AI368" i="84"/>
  <c r="AB371" i="84"/>
  <c r="W348" i="84"/>
  <c r="T364" i="84"/>
  <c r="M349" i="84"/>
  <c r="Z371" i="84"/>
  <c r="AA348" i="84"/>
  <c r="R377" i="84"/>
  <c r="E343" i="84"/>
  <c r="AF334" i="84"/>
  <c r="Q350" i="84"/>
  <c r="AA358" i="84"/>
  <c r="AC368" i="84"/>
  <c r="Q341" i="84"/>
  <c r="AC361" i="84"/>
  <c r="AB358" i="84"/>
  <c r="AB368" i="84"/>
  <c r="U336" i="84"/>
  <c r="R337" i="84"/>
  <c r="AE363" i="84"/>
  <c r="F371" i="84"/>
  <c r="I339" i="84"/>
  <c r="R355" i="84"/>
  <c r="AD369" i="84"/>
  <c r="AG340" i="84"/>
  <c r="V335" i="84"/>
  <c r="D349" i="84"/>
  <c r="Y352" i="84"/>
  <c r="AA346" i="84"/>
  <c r="H365" i="84"/>
  <c r="AB352" i="84"/>
  <c r="O374" i="84"/>
  <c r="Z361" i="84"/>
  <c r="AI338" i="84"/>
  <c r="AA379" i="84"/>
  <c r="D378" i="84"/>
  <c r="N326" i="84"/>
  <c r="T329" i="84"/>
  <c r="AI344" i="84"/>
  <c r="AE333" i="84"/>
  <c r="D370" i="84"/>
  <c r="W357" i="84"/>
  <c r="K336" i="84"/>
  <c r="V358" i="84"/>
  <c r="N366" i="84"/>
  <c r="G615" i="84" s="1"/>
  <c r="G343" i="84"/>
  <c r="L364" i="84"/>
  <c r="Z363" i="84"/>
  <c r="L351" i="84"/>
  <c r="AC356" i="84"/>
  <c r="Z333" i="84"/>
  <c r="L341" i="84"/>
  <c r="AF363" i="84"/>
  <c r="AH377" i="84"/>
  <c r="Y335" i="84"/>
  <c r="F351" i="84"/>
  <c r="AD361" i="84"/>
  <c r="Q328" i="84"/>
  <c r="Y338" i="84"/>
  <c r="G351" i="84"/>
  <c r="K357" i="84"/>
  <c r="Y342" i="84"/>
  <c r="AC338" i="84"/>
  <c r="T375" i="84"/>
  <c r="J345" i="84"/>
  <c r="J339" i="84"/>
  <c r="AA340" i="84"/>
  <c r="F335" i="84"/>
  <c r="AF366" i="84"/>
  <c r="W354" i="84"/>
  <c r="AC339" i="84"/>
  <c r="M351" i="84"/>
  <c r="T357" i="84"/>
  <c r="W342" i="84"/>
  <c r="U338" i="84"/>
  <c r="AC375" i="84"/>
  <c r="Z345" i="84"/>
  <c r="N363" i="84"/>
  <c r="G612" i="84" s="1"/>
  <c r="I376" i="84"/>
  <c r="H351" i="84"/>
  <c r="AC357" i="84"/>
  <c r="P342" i="84"/>
  <c r="X349" i="84"/>
  <c r="V371" i="84"/>
  <c r="T348" i="84"/>
  <c r="AB377" i="84"/>
  <c r="F343" i="84"/>
  <c r="E340" i="84"/>
  <c r="R335" i="84"/>
  <c r="AI352" i="84"/>
  <c r="Z338" i="84"/>
  <c r="U368" i="84"/>
  <c r="AC341" i="84"/>
  <c r="AB356" i="84"/>
  <c r="S354" i="84"/>
  <c r="G369" i="84"/>
  <c r="Z370" i="84"/>
  <c r="AA349" i="84"/>
  <c r="G352" i="84"/>
  <c r="T330" i="84"/>
  <c r="K353" i="84"/>
  <c r="T370" i="84"/>
  <c r="M378" i="84"/>
  <c r="J329" i="84"/>
  <c r="AB375" i="84"/>
  <c r="Z344" i="84"/>
  <c r="O335" i="84"/>
  <c r="E375" i="84"/>
  <c r="AA338" i="84"/>
  <c r="L328" i="84"/>
  <c r="AD371" i="84"/>
  <c r="Y343" i="84"/>
  <c r="U375" i="84"/>
  <c r="E357" i="84"/>
  <c r="AI350" i="84"/>
  <c r="I355" i="84"/>
  <c r="AE377" i="84"/>
  <c r="AC355" i="84"/>
  <c r="I362" i="84"/>
  <c r="I334" i="84"/>
  <c r="K344" i="84"/>
  <c r="AE327" i="84"/>
  <c r="J368" i="84"/>
  <c r="AH334" i="84"/>
  <c r="AB362" i="84"/>
  <c r="G340" i="84"/>
  <c r="J362" i="84"/>
  <c r="U366" i="84"/>
  <c r="AE378" i="84"/>
  <c r="AC326" i="84"/>
  <c r="AH356" i="84"/>
  <c r="I350" i="84"/>
  <c r="F349" i="84"/>
  <c r="J363" i="84"/>
  <c r="H370" i="84"/>
  <c r="J355" i="84"/>
  <c r="K361" i="84"/>
  <c r="O328" i="84"/>
  <c r="AH344" i="84"/>
  <c r="G355" i="84"/>
  <c r="Q362" i="84"/>
  <c r="R366" i="84"/>
  <c r="V330" i="84"/>
  <c r="F372" i="84"/>
  <c r="AH359" i="84"/>
  <c r="AG369" i="84"/>
  <c r="Z339" i="84"/>
  <c r="AC345" i="84"/>
  <c r="K367" i="84"/>
  <c r="U363" i="84"/>
  <c r="X336" i="84"/>
  <c r="AB340" i="84"/>
  <c r="J335" i="84"/>
  <c r="E335" i="84"/>
  <c r="T368" i="84"/>
  <c r="P327" i="84"/>
  <c r="L346" i="84"/>
  <c r="J341" i="84"/>
  <c r="R344" i="84"/>
  <c r="I379" i="84"/>
  <c r="U326" i="84"/>
  <c r="H358" i="84"/>
  <c r="D359" i="84"/>
  <c r="W362" i="84"/>
  <c r="V369" i="84"/>
  <c r="G337" i="84"/>
  <c r="AF344" i="84"/>
  <c r="D356" i="84"/>
  <c r="Y362" i="84"/>
  <c r="M340" i="84"/>
  <c r="S359" i="84"/>
  <c r="AI358" i="84"/>
  <c r="Z359" i="84"/>
  <c r="F362" i="84"/>
  <c r="S371" i="84"/>
  <c r="S340" i="84"/>
  <c r="E349" i="84"/>
  <c r="AA376" i="84"/>
  <c r="AF345" i="84"/>
  <c r="U347" i="84"/>
  <c r="R342" i="84"/>
  <c r="K349" i="84"/>
  <c r="AE335" i="84"/>
  <c r="AB354" i="84"/>
  <c r="AD341" i="84"/>
  <c r="F379" i="84"/>
  <c r="AH329" i="84"/>
  <c r="M359" i="84"/>
  <c r="G345" i="84"/>
  <c r="O354" i="84"/>
  <c r="AI369" i="84"/>
  <c r="AE358" i="84"/>
  <c r="AE366" i="84"/>
  <c r="AC344" i="84"/>
  <c r="I347" i="84"/>
  <c r="H369" i="84"/>
  <c r="S339" i="84"/>
  <c r="H328" i="84"/>
  <c r="T337" i="84"/>
  <c r="R368" i="84"/>
  <c r="E345" i="84"/>
  <c r="M356" i="84"/>
  <c r="D339" i="84"/>
  <c r="Q369" i="84"/>
  <c r="K369" i="84"/>
  <c r="Q352" i="84"/>
  <c r="O353" i="84"/>
  <c r="AB360" i="84"/>
  <c r="N332" i="84"/>
  <c r="G581" i="84" s="1"/>
  <c r="S346" i="84"/>
  <c r="E352" i="84"/>
  <c r="W330" i="84"/>
  <c r="G332" i="84"/>
  <c r="AG346" i="84"/>
  <c r="AA352" i="84"/>
  <c r="H332" i="84"/>
  <c r="L353" i="84"/>
  <c r="T360" i="84"/>
  <c r="X346" i="84"/>
  <c r="AH365" i="84"/>
  <c r="D331" i="84"/>
  <c r="Z330" i="84"/>
  <c r="M374" i="84"/>
  <c r="Y353" i="84"/>
  <c r="AI331" i="84"/>
  <c r="P360" i="84"/>
  <c r="AE331" i="84"/>
  <c r="I346" i="84"/>
  <c r="AD374" i="84"/>
  <c r="F346" i="84"/>
  <c r="Y330" i="84"/>
  <c r="G360" i="84"/>
  <c r="V332" i="84"/>
  <c r="M360" i="84"/>
  <c r="AI330" i="84"/>
  <c r="V360" i="84"/>
  <c r="AG373" i="84"/>
  <c r="H331" i="84"/>
  <c r="AH331" i="84"/>
  <c r="Z352" i="84"/>
  <c r="X330" i="84"/>
  <c r="M346" i="84"/>
  <c r="P365" i="84"/>
  <c r="N352" i="84"/>
  <c r="G601" i="84" s="1"/>
  <c r="H376" i="84"/>
  <c r="AA353" i="84"/>
  <c r="U372" i="84"/>
  <c r="AH338" i="84"/>
  <c r="X360" i="84"/>
  <c r="AI372" i="84"/>
  <c r="S338" i="84"/>
  <c r="V331" i="84"/>
  <c r="AE365" i="84"/>
  <c r="Q361" i="84"/>
  <c r="V365" i="84"/>
  <c r="F353" i="84"/>
  <c r="T352" i="84"/>
  <c r="U373" i="84"/>
  <c r="D365" i="84"/>
  <c r="E365" i="84"/>
  <c r="R353" i="84"/>
  <c r="I365" i="84"/>
  <c r="I353" i="84"/>
  <c r="I373" i="84"/>
  <c r="AF327" i="84"/>
  <c r="P373" i="84"/>
  <c r="AB373" i="84"/>
  <c r="Y365" i="84"/>
  <c r="O370" i="84"/>
  <c r="AH352" i="84"/>
  <c r="AF373" i="84"/>
  <c r="R359" i="84"/>
  <c r="Q346" i="84"/>
  <c r="Z372" i="84"/>
  <c r="AB327" i="84"/>
  <c r="E351" i="84"/>
  <c r="AI341" i="84"/>
  <c r="W353" i="84"/>
  <c r="E360" i="84"/>
  <c r="E346" i="84"/>
  <c r="Z337" i="84"/>
  <c r="Y327" i="84"/>
  <c r="AB359" i="84"/>
  <c r="R373" i="84"/>
  <c r="O352" i="84"/>
  <c r="L337" i="84"/>
  <c r="S376" i="84"/>
  <c r="D351" i="84"/>
  <c r="W379" i="84"/>
  <c r="AH378" i="84"/>
  <c r="J378" i="84"/>
  <c r="R378" i="84"/>
  <c r="P326" i="84"/>
  <c r="V326" i="84"/>
  <c r="O329" i="84"/>
  <c r="F329" i="84"/>
  <c r="W334" i="84"/>
  <c r="I341" i="84"/>
  <c r="AI361" i="84"/>
  <c r="Y358" i="84"/>
  <c r="X368" i="84"/>
  <c r="E350" i="84"/>
  <c r="AD358" i="84"/>
  <c r="AA368" i="84"/>
  <c r="U376" i="84"/>
  <c r="F363" i="84"/>
  <c r="F354" i="84"/>
  <c r="N348" i="84"/>
  <c r="G597" i="84" s="1"/>
  <c r="W377" i="84"/>
  <c r="V343" i="84"/>
  <c r="R362" i="84"/>
  <c r="AI364" i="84"/>
  <c r="Z366" i="84"/>
  <c r="Z375" i="84"/>
  <c r="AF370" i="84"/>
  <c r="W327" i="84"/>
  <c r="W344" i="84"/>
  <c r="R338" i="84"/>
  <c r="Q333" i="84"/>
  <c r="D367" i="84"/>
  <c r="J356" i="84"/>
  <c r="N359" i="84"/>
  <c r="G608" i="84" s="1"/>
  <c r="J344" i="84"/>
  <c r="AE340" i="84"/>
  <c r="AA377" i="84"/>
  <c r="U354" i="84"/>
  <c r="I343" i="84"/>
  <c r="N355" i="84"/>
  <c r="G604" i="84" s="1"/>
  <c r="AA369" i="84"/>
  <c r="AH347" i="84"/>
  <c r="AD342" i="84"/>
  <c r="W375" i="84"/>
  <c r="AA345" i="84"/>
  <c r="AG337" i="84"/>
  <c r="Q372" i="84"/>
  <c r="H353" i="84"/>
  <c r="AD360" i="84"/>
  <c r="Y372" i="84"/>
  <c r="O373" i="84"/>
  <c r="Z360" i="84"/>
  <c r="F370" i="84"/>
  <c r="AC350" i="84"/>
  <c r="H373" i="84"/>
  <c r="J346" i="84"/>
  <c r="AB328" i="84"/>
  <c r="V338" i="84"/>
  <c r="AB379" i="84"/>
  <c r="R379" i="84"/>
  <c r="AI378" i="84"/>
  <c r="V379" i="84"/>
  <c r="I326" i="84"/>
  <c r="L326" i="84"/>
  <c r="AG329" i="84"/>
  <c r="Y329" i="84"/>
  <c r="N333" i="84"/>
  <c r="G582" i="84" s="1"/>
  <c r="AD367" i="84"/>
  <c r="Z356" i="84"/>
  <c r="AF359" i="84"/>
  <c r="Y344" i="84"/>
  <c r="M338" i="84"/>
  <c r="AD375" i="84"/>
  <c r="U345" i="84"/>
  <c r="AG338" i="84"/>
  <c r="X333" i="84"/>
  <c r="E367" i="84"/>
  <c r="R356" i="84"/>
  <c r="H340" i="84"/>
  <c r="I335" i="84"/>
  <c r="E366" i="84"/>
  <c r="T354" i="84"/>
  <c r="AI339" i="84"/>
  <c r="M377" i="84"/>
  <c r="N343" i="84"/>
  <c r="G592" i="84" s="1"/>
  <c r="AD368" i="84"/>
  <c r="P359" i="84"/>
  <c r="R347" i="84"/>
  <c r="AG328" i="84"/>
  <c r="X359" i="84"/>
  <c r="Q344" i="84"/>
  <c r="AB370" i="84"/>
  <c r="U327" i="84"/>
  <c r="S347" i="84"/>
  <c r="K328" i="84"/>
  <c r="E355" i="84"/>
  <c r="P366" i="84"/>
  <c r="R371" i="84"/>
  <c r="AD348" i="84"/>
  <c r="K364" i="84"/>
  <c r="W349" i="84"/>
  <c r="T371" i="84"/>
  <c r="H348" i="84"/>
  <c r="AD363" i="84"/>
  <c r="E370" i="84"/>
  <c r="E327" i="84"/>
  <c r="N347" i="84"/>
  <c r="G596" i="84" s="1"/>
  <c r="U328" i="84"/>
  <c r="D350" i="84"/>
  <c r="AD346" i="84"/>
  <c r="T374" i="84"/>
  <c r="V370" i="84"/>
  <c r="AA374" i="84"/>
  <c r="M337" i="84"/>
  <c r="I378" i="84"/>
  <c r="H378" i="84"/>
  <c r="D326" i="84"/>
  <c r="U329" i="84"/>
  <c r="AE345" i="84"/>
  <c r="AA327" i="84"/>
  <c r="R328" i="84"/>
  <c r="AE338" i="84"/>
  <c r="G358" i="84"/>
  <c r="E338" i="84"/>
  <c r="H347" i="84"/>
  <c r="AA342" i="84"/>
  <c r="AC369" i="84"/>
  <c r="S364" i="84"/>
  <c r="AG377" i="84"/>
  <c r="AH357" i="84"/>
  <c r="U358" i="84"/>
  <c r="S351" i="84"/>
  <c r="F356" i="84"/>
  <c r="AH361" i="84"/>
  <c r="I354" i="84"/>
  <c r="AH340" i="84"/>
  <c r="AE348" i="84"/>
  <c r="P348" i="84"/>
  <c r="AF338" i="84"/>
  <c r="S358" i="84"/>
  <c r="J361" i="84"/>
  <c r="F344" i="84"/>
  <c r="U359" i="84"/>
  <c r="G347" i="84"/>
  <c r="AA328" i="84"/>
  <c r="Z355" i="84"/>
  <c r="AA366" i="84"/>
  <c r="Q371" i="84"/>
  <c r="X348" i="84"/>
  <c r="AD377" i="84"/>
  <c r="AB343" i="84"/>
  <c r="L362" i="84"/>
  <c r="Q364" i="84"/>
  <c r="L344" i="84"/>
  <c r="W359" i="84"/>
  <c r="V347" i="84"/>
  <c r="V328" i="84"/>
  <c r="P370" i="84"/>
  <c r="S327" i="84"/>
  <c r="AF347" i="84"/>
  <c r="W328" i="84"/>
  <c r="M341" i="84"/>
  <c r="I361" i="84"/>
  <c r="Q334" i="84"/>
  <c r="T355" i="84"/>
  <c r="W369" i="84"/>
  <c r="U340" i="84"/>
  <c r="AC335" i="84"/>
  <c r="Y366" i="84"/>
  <c r="AH371" i="84"/>
  <c r="Z348" i="84"/>
  <c r="H374" i="84"/>
  <c r="Y374" i="84"/>
  <c r="R376" i="84"/>
  <c r="AA350" i="84"/>
  <c r="K350" i="84"/>
  <c r="J328" i="84"/>
  <c r="R327" i="84"/>
  <c r="Q379" i="84"/>
  <c r="K378" i="84"/>
  <c r="W326" i="84"/>
  <c r="AF329" i="84"/>
  <c r="O336" i="84"/>
  <c r="Z358" i="84"/>
  <c r="M361" i="84"/>
  <c r="X328" i="84"/>
  <c r="S370" i="84"/>
  <c r="X367" i="84"/>
  <c r="S335" i="84"/>
  <c r="Y377" i="84"/>
  <c r="L371" i="84"/>
  <c r="K368" i="84"/>
  <c r="D347" i="84"/>
  <c r="E342" i="84"/>
  <c r="W358" i="84"/>
  <c r="L338" i="84"/>
  <c r="U344" i="84"/>
  <c r="X335" i="84"/>
  <c r="AC371" i="84"/>
  <c r="AI367" i="84"/>
  <c r="AH351" i="84"/>
  <c r="Y356" i="84"/>
  <c r="AF337" i="84"/>
  <c r="L358" i="84"/>
  <c r="S368" i="84"/>
  <c r="W336" i="84"/>
  <c r="O337" i="84"/>
  <c r="D363" i="84"/>
  <c r="AH354" i="84"/>
  <c r="AI335" i="84"/>
  <c r="W366" i="84"/>
  <c r="G354" i="84"/>
  <c r="V339" i="84"/>
  <c r="AE355" i="84"/>
  <c r="F369" i="84"/>
  <c r="Q358" i="84"/>
  <c r="Z368" i="84"/>
  <c r="I336" i="84"/>
  <c r="AD337" i="84"/>
  <c r="AI363" i="84"/>
  <c r="M350" i="84"/>
  <c r="R334" i="84"/>
  <c r="AF350" i="84"/>
  <c r="R358" i="84"/>
  <c r="N368" i="84"/>
  <c r="G617" i="84" s="1"/>
  <c r="AA354" i="84"/>
  <c r="Q348" i="84"/>
  <c r="D377" i="84"/>
  <c r="K343" i="84"/>
  <c r="U362" i="84"/>
  <c r="Y364" i="84"/>
  <c r="F366" i="84"/>
  <c r="K376" i="84"/>
  <c r="U374" i="84"/>
  <c r="F361" i="84"/>
  <c r="O349" i="84"/>
  <c r="AG327" i="84"/>
  <c r="I342" i="84"/>
  <c r="K362" i="84"/>
  <c r="T338" i="84"/>
  <c r="O351" i="84"/>
  <c r="X343" i="84"/>
  <c r="AF332" i="84"/>
  <c r="AC331" i="84"/>
  <c r="AG360" i="84"/>
  <c r="AC378" i="84"/>
  <c r="AE326" i="84"/>
  <c r="W333" i="84"/>
  <c r="V344" i="84"/>
  <c r="H377" i="84"/>
  <c r="J354" i="84"/>
  <c r="G338" i="84"/>
  <c r="AC327" i="84"/>
  <c r="V362" i="84"/>
  <c r="L348" i="84"/>
  <c r="AE354" i="84"/>
  <c r="V359" i="84"/>
  <c r="AF328" i="84"/>
  <c r="S375" i="84"/>
  <c r="T349" i="84"/>
  <c r="O362" i="84"/>
  <c r="G366" i="84"/>
  <c r="AG348" i="84"/>
  <c r="V345" i="84"/>
  <c r="N341" i="84"/>
  <c r="G590" i="84" s="1"/>
  <c r="P333" i="84"/>
  <c r="M376" i="84"/>
  <c r="R345" i="84"/>
  <c r="AC348" i="84"/>
  <c r="H339" i="84"/>
  <c r="AI348" i="84"/>
  <c r="H343" i="84"/>
  <c r="G378" i="84"/>
  <c r="R329" i="84"/>
  <c r="F342" i="84"/>
  <c r="AA375" i="84"/>
  <c r="AD355" i="84"/>
  <c r="O350" i="84"/>
  <c r="G361" i="84"/>
  <c r="AC366" i="84"/>
  <c r="N351" i="84"/>
  <c r="G600" i="84" s="1"/>
  <c r="K356" i="84"/>
  <c r="P341" i="84"/>
  <c r="AD366" i="84"/>
  <c r="U348" i="84"/>
  <c r="AF335" i="84"/>
  <c r="P353" i="84"/>
  <c r="V341" i="84"/>
  <c r="AA351" i="84"/>
  <c r="O366" i="84"/>
  <c r="AH367" i="84"/>
  <c r="L376" i="84"/>
  <c r="L343" i="84"/>
  <c r="T356" i="84"/>
  <c r="AA333" i="84"/>
  <c r="AH339" i="84"/>
  <c r="P371" i="84"/>
  <c r="S333" i="84"/>
  <c r="G363" i="84"/>
  <c r="E333" i="84"/>
  <c r="AG352" i="84"/>
  <c r="V337" i="84"/>
  <c r="T372" i="84"/>
  <c r="AD378" i="84"/>
  <c r="AB326" i="84"/>
  <c r="W368" i="84"/>
  <c r="R363" i="84"/>
  <c r="P364" i="84"/>
  <c r="AG366" i="84"/>
  <c r="P344" i="84"/>
  <c r="F350" i="84"/>
  <c r="O342" i="84"/>
  <c r="AI366" i="84"/>
  <c r="P369" i="84"/>
  <c r="AE334" i="84"/>
  <c r="AG367" i="84"/>
  <c r="I363" i="84"/>
  <c r="K348" i="84"/>
  <c r="AE349" i="84"/>
  <c r="L339" i="84"/>
  <c r="AD343" i="84"/>
  <c r="AD359" i="84"/>
  <c r="R370" i="84"/>
  <c r="I357" i="84"/>
  <c r="N350" i="84"/>
  <c r="G599" i="84" s="1"/>
  <c r="W343" i="84"/>
  <c r="E371" i="84"/>
  <c r="K340" i="84"/>
  <c r="AE379" i="84"/>
  <c r="F326" i="84"/>
  <c r="T347" i="84"/>
  <c r="X344" i="84"/>
  <c r="P334" i="84"/>
  <c r="E339" i="84"/>
  <c r="I370" i="84"/>
  <c r="Y355" i="84"/>
  <c r="AF355" i="84"/>
  <c r="S344" i="84"/>
  <c r="AC328" i="84"/>
  <c r="AF377" i="84"/>
  <c r="AF351" i="84"/>
  <c r="AI356" i="84"/>
  <c r="Q327" i="84"/>
  <c r="AI359" i="84"/>
  <c r="AE361" i="84"/>
  <c r="U342" i="84"/>
  <c r="I371" i="84"/>
  <c r="O377" i="84"/>
  <c r="Z364" i="84"/>
  <c r="F175" i="77"/>
  <c r="AG262" i="75"/>
  <c r="AF261" i="75"/>
  <c r="Y271" i="75"/>
  <c r="L247" i="75"/>
  <c r="N257" i="75"/>
  <c r="N242" i="75"/>
  <c r="AE278" i="75"/>
  <c r="J264" i="75"/>
  <c r="G259" i="75"/>
  <c r="AF266" i="75"/>
  <c r="U264" i="75"/>
  <c r="Z278" i="75"/>
  <c r="F622" i="75" s="1"/>
  <c r="U280" i="75"/>
  <c r="F241" i="75"/>
  <c r="G258" i="75"/>
  <c r="O275" i="75"/>
  <c r="J282" i="75"/>
  <c r="M266" i="75"/>
  <c r="S242" i="75"/>
  <c r="Z280" i="75"/>
  <c r="F624" i="75" s="1"/>
  <c r="W241" i="75"/>
  <c r="L260" i="75"/>
  <c r="Y265" i="75"/>
  <c r="I243" i="75"/>
  <c r="H258" i="75"/>
  <c r="K255" i="75"/>
  <c r="Z259" i="75"/>
  <c r="F603" i="75" s="1"/>
  <c r="F232" i="75"/>
  <c r="AD257" i="75"/>
  <c r="V272" i="75"/>
  <c r="K240" i="75"/>
  <c r="E232" i="75"/>
  <c r="Y240" i="75"/>
  <c r="AD239" i="75"/>
  <c r="M272" i="75"/>
  <c r="AH253" i="75"/>
  <c r="U250" i="75"/>
  <c r="H237" i="75"/>
  <c r="E276" i="75"/>
  <c r="F271" i="75"/>
  <c r="X250" i="75"/>
  <c r="P246" i="75"/>
  <c r="AB279" i="75"/>
  <c r="AC251" i="75"/>
  <c r="AH250" i="75"/>
  <c r="N284" i="75"/>
  <c r="V284" i="75"/>
  <c r="AH284" i="75"/>
  <c r="X269" i="75"/>
  <c r="W283" i="75"/>
  <c r="L270" i="75"/>
  <c r="AC269" i="75"/>
  <c r="S283" i="75"/>
  <c r="AB254" i="75"/>
  <c r="Z254" i="75"/>
  <c r="F598" i="75" s="1"/>
  <c r="X254" i="75"/>
  <c r="AA231" i="75"/>
  <c r="H231" i="75"/>
  <c r="V231" i="75"/>
  <c r="E234" i="75"/>
  <c r="Z234" i="75"/>
  <c r="F578" i="75" s="1"/>
  <c r="V244" i="75"/>
  <c r="AG279" i="75"/>
  <c r="O246" i="75"/>
  <c r="H250" i="75"/>
  <c r="W256" i="75"/>
  <c r="N236" i="75"/>
  <c r="Y268" i="75"/>
  <c r="K236" i="75"/>
  <c r="V232" i="75"/>
  <c r="P272" i="75"/>
  <c r="Q265" i="75"/>
  <c r="AH258" i="75"/>
  <c r="AC274" i="75"/>
  <c r="T278" i="75"/>
  <c r="AA278" i="75"/>
  <c r="U267" i="75"/>
  <c r="Q249" i="75"/>
  <c r="F275" i="75"/>
  <c r="H282" i="75"/>
  <c r="AG255" i="75"/>
  <c r="W264" i="75"/>
  <c r="W267" i="75"/>
  <c r="H243" i="75"/>
  <c r="O256" i="75"/>
  <c r="J267" i="75"/>
  <c r="Y245" i="75"/>
  <c r="AC275" i="75"/>
  <c r="O258" i="75"/>
  <c r="T245" i="75"/>
  <c r="Q278" i="75"/>
  <c r="Y263" i="75"/>
  <c r="O253" i="75"/>
  <c r="AI272" i="75"/>
  <c r="N259" i="75"/>
  <c r="I276" i="75"/>
  <c r="I257" i="75"/>
  <c r="AC244" i="75"/>
  <c r="AE257" i="75"/>
  <c r="AC257" i="75"/>
  <c r="L268" i="75"/>
  <c r="P262" i="75"/>
  <c r="P238" i="75"/>
  <c r="AH257" i="75"/>
  <c r="N281" i="75"/>
  <c r="I262" i="75"/>
  <c r="W250" i="75"/>
  <c r="Y246" i="75"/>
  <c r="Q238" i="75"/>
  <c r="V238" i="75"/>
  <c r="Z262" i="75"/>
  <c r="F606" i="75" s="1"/>
  <c r="AD251" i="75"/>
  <c r="M284" i="75"/>
  <c r="L269" i="75"/>
  <c r="P269" i="75"/>
  <c r="N269" i="75"/>
  <c r="Y270" i="75"/>
  <c r="AE283" i="75"/>
  <c r="AG269" i="75"/>
  <c r="T270" i="75"/>
  <c r="Q254" i="75"/>
  <c r="V270" i="75"/>
  <c r="M270" i="75"/>
  <c r="X231" i="75"/>
  <c r="N231" i="75"/>
  <c r="P234" i="75"/>
  <c r="AI234" i="75"/>
  <c r="L234" i="75"/>
  <c r="AF244" i="75"/>
  <c r="AA250" i="75"/>
  <c r="T251" i="75"/>
  <c r="V246" i="75"/>
  <c r="W279" i="75"/>
  <c r="AC236" i="75"/>
  <c r="AG236" i="75"/>
  <c r="S239" i="75"/>
  <c r="E257" i="75"/>
  <c r="AC260" i="75"/>
  <c r="AC272" i="75"/>
  <c r="K265" i="75"/>
  <c r="AC280" i="75"/>
  <c r="F274" i="75"/>
  <c r="T249" i="75"/>
  <c r="X233" i="75"/>
  <c r="Z255" i="75"/>
  <c r="F599" i="75" s="1"/>
  <c r="L248" i="75"/>
  <c r="AC248" i="75"/>
  <c r="S267" i="75"/>
  <c r="U252" i="75"/>
  <c r="Z252" i="75"/>
  <c r="F596" i="75" s="1"/>
  <c r="K241" i="75"/>
  <c r="U260" i="75"/>
  <c r="G263" i="75"/>
  <c r="AD242" i="75"/>
  <c r="AE233" i="75"/>
  <c r="K256" i="75"/>
  <c r="AF243" i="75"/>
  <c r="T248" i="75"/>
  <c r="Q271" i="75"/>
  <c r="AA236" i="75"/>
  <c r="G271" i="75"/>
  <c r="M257" i="75"/>
  <c r="AD236" i="75"/>
  <c r="U268" i="75"/>
  <c r="L261" i="75"/>
  <c r="AC261" i="75"/>
  <c r="AB268" i="75"/>
  <c r="J251" i="75"/>
  <c r="AC250" i="75"/>
  <c r="I238" i="75"/>
  <c r="L281" i="75"/>
  <c r="AI246" i="75"/>
  <c r="Q279" i="75"/>
  <c r="U251" i="75"/>
  <c r="X251" i="75"/>
  <c r="S270" i="75"/>
  <c r="AA283" i="75"/>
  <c r="AF270" i="75"/>
  <c r="S269" i="75"/>
  <c r="X283" i="75"/>
  <c r="AG284" i="75"/>
  <c r="AD284" i="75"/>
  <c r="J270" i="75"/>
  <c r="AB270" i="75"/>
  <c r="U254" i="75"/>
  <c r="AD269" i="75"/>
  <c r="Q231" i="75"/>
  <c r="E231" i="75"/>
  <c r="F234" i="75"/>
  <c r="Y234" i="75"/>
  <c r="AF262" i="75"/>
  <c r="V251" i="75"/>
  <c r="AC238" i="75"/>
  <c r="M268" i="75"/>
  <c r="J236" i="75"/>
  <c r="AB257" i="75"/>
  <c r="AA272" i="75"/>
  <c r="J252" i="75"/>
  <c r="H248" i="75"/>
  <c r="AA260" i="75"/>
  <c r="J275" i="75"/>
  <c r="N280" i="75"/>
  <c r="AI236" i="75"/>
  <c r="O263" i="75"/>
  <c r="Q274" i="75"/>
  <c r="V242" i="75"/>
  <c r="Z256" i="75"/>
  <c r="F600" i="75" s="1"/>
  <c r="D233" i="75"/>
  <c r="G277" i="75"/>
  <c r="R245" i="75"/>
  <c r="D265" i="75"/>
  <c r="M275" i="75"/>
  <c r="L243" i="75"/>
  <c r="P252" i="75"/>
  <c r="AI241" i="75"/>
  <c r="I248" i="75"/>
  <c r="X255" i="75"/>
  <c r="Y233" i="75"/>
  <c r="AA235" i="75"/>
  <c r="F244" i="75"/>
  <c r="AI247" i="75"/>
  <c r="T235" i="75"/>
  <c r="O261" i="75"/>
  <c r="F239" i="75"/>
  <c r="AC235" i="75"/>
  <c r="S276" i="75"/>
  <c r="O244" i="75"/>
  <c r="I259" i="75"/>
  <c r="AD246" i="75"/>
  <c r="Y261" i="75"/>
  <c r="O259" i="75"/>
  <c r="AI268" i="75"/>
  <c r="F250" i="75"/>
  <c r="D250" i="75"/>
  <c r="U284" i="75"/>
  <c r="AC283" i="75"/>
  <c r="AF283" i="75"/>
  <c r="K284" i="75"/>
  <c r="AF284" i="75"/>
  <c r="AD270" i="75"/>
  <c r="D269" i="75"/>
  <c r="O283" i="75"/>
  <c r="AE254" i="75"/>
  <c r="F269" i="75"/>
  <c r="AH254" i="75"/>
  <c r="AG254" i="75"/>
  <c r="Y231" i="75"/>
  <c r="K231" i="75"/>
  <c r="S234" i="75"/>
  <c r="M234" i="75"/>
  <c r="AE279" i="75"/>
  <c r="M246" i="75"/>
  <c r="AG238" i="75"/>
  <c r="H233" i="75"/>
  <c r="AF233" i="75"/>
  <c r="U266" i="75"/>
  <c r="AC282" i="75"/>
  <c r="O280" i="75"/>
  <c r="O265" i="75"/>
  <c r="P264" i="75"/>
  <c r="I267" i="75"/>
  <c r="J255" i="75"/>
  <c r="M260" i="75"/>
  <c r="AI233" i="75"/>
  <c r="F280" i="75"/>
  <c r="AB255" i="75"/>
  <c r="AI243" i="75"/>
  <c r="R248" i="75"/>
  <c r="O252" i="75"/>
  <c r="I258" i="75"/>
  <c r="R274" i="75"/>
  <c r="O267" i="75"/>
  <c r="X274" i="75"/>
  <c r="D267" i="75"/>
  <c r="R242" i="75"/>
  <c r="AG233" i="75"/>
  <c r="AB282" i="75"/>
  <c r="Q258" i="75"/>
  <c r="W275" i="75"/>
  <c r="T266" i="75"/>
  <c r="Z274" i="75"/>
  <c r="F618" i="75" s="1"/>
  <c r="AB256" i="75"/>
  <c r="AD237" i="75"/>
  <c r="Q232" i="75"/>
  <c r="I239" i="75"/>
  <c r="Q235" i="75"/>
  <c r="W247" i="75"/>
  <c r="T240" i="75"/>
  <c r="H253" i="75"/>
  <c r="S268" i="75"/>
  <c r="N240" i="75"/>
  <c r="W261" i="75"/>
  <c r="W248" i="75"/>
  <c r="J242" i="75"/>
  <c r="W235" i="75"/>
  <c r="AF249" i="75"/>
  <c r="AH248" i="75"/>
  <c r="Y267" i="75"/>
  <c r="AA266" i="75"/>
  <c r="V255" i="75"/>
  <c r="D266" i="75"/>
  <c r="AA249" i="75"/>
  <c r="J265" i="75"/>
  <c r="AD275" i="75"/>
  <c r="P249" i="75"/>
  <c r="P267" i="75"/>
  <c r="R266" i="75"/>
  <c r="J274" i="75"/>
  <c r="D263" i="75"/>
  <c r="F258" i="75"/>
  <c r="AA241" i="75"/>
  <c r="AE255" i="75"/>
  <c r="AE277" i="75"/>
  <c r="Y274" i="75"/>
  <c r="Q256" i="75"/>
  <c r="W273" i="75"/>
  <c r="P242" i="75"/>
  <c r="Z248" i="75"/>
  <c r="F592" i="75" s="1"/>
  <c r="U273" i="75"/>
  <c r="R282" i="75"/>
  <c r="W245" i="75"/>
  <c r="AC256" i="75"/>
  <c r="D282" i="75"/>
  <c r="J245" i="75"/>
  <c r="S256" i="75"/>
  <c r="J233" i="75"/>
  <c r="T267" i="75"/>
  <c r="F252" i="75"/>
  <c r="AA243" i="75"/>
  <c r="Q243" i="75"/>
  <c r="AB240" i="75"/>
  <c r="J257" i="75"/>
  <c r="D235" i="75"/>
  <c r="P271" i="75"/>
  <c r="AE247" i="75"/>
  <c r="AB236" i="75"/>
  <c r="AE235" i="75"/>
  <c r="AC239" i="75"/>
  <c r="M232" i="75"/>
  <c r="G236" i="75"/>
  <c r="F235" i="75"/>
  <c r="T247" i="75"/>
  <c r="X235" i="75"/>
  <c r="AG281" i="75"/>
  <c r="D244" i="75"/>
  <c r="AH232" i="75"/>
  <c r="AE232" i="75"/>
  <c r="P244" i="75"/>
  <c r="AD244" i="75"/>
  <c r="AI281" i="75"/>
  <c r="T268" i="75"/>
  <c r="Q272" i="75"/>
  <c r="J244" i="75"/>
  <c r="Z281" i="75"/>
  <c r="F625" i="75" s="1"/>
  <c r="AF281" i="75"/>
  <c r="N244" i="75"/>
  <c r="P279" i="75"/>
  <c r="E238" i="75"/>
  <c r="G273" i="75"/>
  <c r="X267" i="75"/>
  <c r="AB277" i="75"/>
  <c r="H241" i="75"/>
  <c r="F260" i="75"/>
  <c r="Y257" i="75"/>
  <c r="L259" i="75"/>
  <c r="D247" i="75"/>
  <c r="D271" i="75"/>
  <c r="AH261" i="75"/>
  <c r="Q259" i="75"/>
  <c r="Y236" i="75"/>
  <c r="AI235" i="75"/>
  <c r="R256" i="75"/>
  <c r="AI259" i="75"/>
  <c r="E258" i="75"/>
  <c r="J258" i="75"/>
  <c r="AE282" i="75"/>
  <c r="F245" i="75"/>
  <c r="R277" i="75"/>
  <c r="AD258" i="75"/>
  <c r="I263" i="75"/>
  <c r="K264" i="75"/>
  <c r="N282" i="75"/>
  <c r="N267" i="75"/>
  <c r="E278" i="75"/>
  <c r="E267" i="75"/>
  <c r="R264" i="75"/>
  <c r="X266" i="75"/>
  <c r="AF241" i="75"/>
  <c r="S241" i="75"/>
  <c r="W252" i="75"/>
  <c r="E233" i="75"/>
  <c r="AH243" i="75"/>
  <c r="G264" i="75"/>
  <c r="W266" i="75"/>
  <c r="F265" i="75"/>
  <c r="AB260" i="75"/>
  <c r="I275" i="75"/>
  <c r="D256" i="75"/>
  <c r="I245" i="75"/>
  <c r="D272" i="75"/>
  <c r="G281" i="75"/>
  <c r="AC232" i="75"/>
  <c r="AI261" i="75"/>
  <c r="O240" i="75"/>
  <c r="AC247" i="75"/>
  <c r="V240" i="75"/>
  <c r="AD235" i="75"/>
  <c r="AA239" i="75"/>
  <c r="Q239" i="75"/>
  <c r="AE259" i="75"/>
  <c r="D240" i="75"/>
  <c r="T238" i="75"/>
  <c r="AF238" i="75"/>
  <c r="D261" i="75"/>
  <c r="X246" i="75"/>
  <c r="AB247" i="75"/>
  <c r="T271" i="75"/>
  <c r="G237" i="75"/>
  <c r="T250" i="75"/>
  <c r="Y250" i="75"/>
  <c r="O238" i="75"/>
  <c r="N246" i="75"/>
  <c r="K238" i="75"/>
  <c r="Q251" i="75"/>
  <c r="AG270" i="75"/>
  <c r="P284" i="75"/>
  <c r="AE284" i="75"/>
  <c r="Z283" i="75"/>
  <c r="L284" i="75"/>
  <c r="J283" i="75"/>
  <c r="W284" i="75"/>
  <c r="F254" i="75"/>
  <c r="J254" i="75"/>
  <c r="L254" i="75"/>
  <c r="AB231" i="75"/>
  <c r="J231" i="75"/>
  <c r="X234" i="75"/>
  <c r="O234" i="75"/>
  <c r="U262" i="75"/>
  <c r="M250" i="75"/>
  <c r="Q246" i="75"/>
  <c r="I279" i="75"/>
  <c r="M239" i="75"/>
  <c r="AF253" i="75"/>
  <c r="AG235" i="75"/>
  <c r="F253" i="75"/>
  <c r="V245" i="75"/>
  <c r="P241" i="75"/>
  <c r="Z241" i="75"/>
  <c r="F585" i="75" s="1"/>
  <c r="X240" i="75"/>
  <c r="I240" i="75"/>
  <c r="Y239" i="75"/>
  <c r="AG232" i="75"/>
  <c r="AI232" i="75"/>
  <c r="H235" i="75"/>
  <c r="AC271" i="75"/>
  <c r="W242" i="75"/>
  <c r="H267" i="75"/>
  <c r="AB258" i="75"/>
  <c r="N278" i="75"/>
  <c r="R241" i="75"/>
  <c r="AE258" i="75"/>
  <c r="L275" i="75"/>
  <c r="AH282" i="75"/>
  <c r="AE245" i="75"/>
  <c r="U242" i="75"/>
  <c r="M245" i="75"/>
  <c r="AA280" i="75"/>
  <c r="AG278" i="75"/>
  <c r="H274" i="75"/>
  <c r="AE265" i="75"/>
  <c r="K275" i="75"/>
  <c r="Y258" i="75"/>
  <c r="K242" i="75"/>
  <c r="AF277" i="75"/>
  <c r="AI273" i="75"/>
  <c r="F268" i="75"/>
  <c r="AB253" i="75"/>
  <c r="I247" i="75"/>
  <c r="K272" i="75"/>
  <c r="D236" i="75"/>
  <c r="R239" i="75"/>
  <c r="AH236" i="75"/>
  <c r="J261" i="75"/>
  <c r="P232" i="75"/>
  <c r="N251" i="75"/>
  <c r="AD281" i="75"/>
  <c r="I237" i="75"/>
  <c r="J262" i="75"/>
  <c r="Z244" i="75"/>
  <c r="F588" i="75" s="1"/>
  <c r="K279" i="75"/>
  <c r="AC279" i="75"/>
  <c r="E256" i="75"/>
  <c r="AG268" i="75"/>
  <c r="Y247" i="75"/>
  <c r="AD240" i="75"/>
  <c r="Z240" i="75"/>
  <c r="F584" i="75" s="1"/>
  <c r="N261" i="75"/>
  <c r="AF276" i="75"/>
  <c r="AH264" i="75"/>
  <c r="AB241" i="75"/>
  <c r="AH242" i="75"/>
  <c r="H256" i="75"/>
  <c r="P280" i="75"/>
  <c r="D242" i="75"/>
  <c r="AD266" i="75"/>
  <c r="G266" i="75"/>
  <c r="U245" i="75"/>
  <c r="K258" i="75"/>
  <c r="AF255" i="75"/>
  <c r="W280" i="75"/>
  <c r="AD278" i="75"/>
  <c r="G245" i="75"/>
  <c r="S255" i="75"/>
  <c r="O282" i="75"/>
  <c r="I252" i="75"/>
  <c r="I249" i="75"/>
  <c r="W277" i="75"/>
  <c r="D258" i="75"/>
  <c r="D268" i="75"/>
  <c r="D253" i="75"/>
  <c r="AG240" i="75"/>
  <c r="M253" i="75"/>
  <c r="AB235" i="75"/>
  <c r="AE237" i="75"/>
  <c r="T259" i="75"/>
  <c r="T276" i="75"/>
  <c r="Z239" i="75"/>
  <c r="F583" i="75" s="1"/>
  <c r="L244" i="75"/>
  <c r="Y259" i="75"/>
  <c r="R276" i="75"/>
  <c r="S244" i="75"/>
  <c r="P250" i="75"/>
  <c r="AI250" i="75"/>
  <c r="AG246" i="75"/>
  <c r="G279" i="75"/>
  <c r="L283" i="75"/>
  <c r="G269" i="75"/>
  <c r="U269" i="75"/>
  <c r="S284" i="75"/>
  <c r="Q284" i="75"/>
  <c r="O270" i="75"/>
  <c r="AA254" i="75"/>
  <c r="AB269" i="75"/>
  <c r="I231" i="75"/>
  <c r="J234" i="75"/>
  <c r="AG234" i="75"/>
  <c r="AF246" i="75"/>
  <c r="Q250" i="75"/>
  <c r="V250" i="75"/>
  <c r="I250" i="75"/>
  <c r="AE234" i="75"/>
  <c r="AH231" i="75"/>
  <c r="M231" i="75"/>
  <c r="N254" i="75"/>
  <c r="Q269" i="75"/>
  <c r="G283" i="75"/>
  <c r="P270" i="75"/>
  <c r="D270" i="75"/>
  <c r="W238" i="75"/>
  <c r="AA279" i="75"/>
  <c r="S257" i="75"/>
  <c r="U281" i="75"/>
  <c r="E240" i="75"/>
  <c r="AE253" i="75"/>
  <c r="S271" i="75"/>
  <c r="Y237" i="75"/>
  <c r="Q236" i="75"/>
  <c r="AF278" i="75"/>
  <c r="D243" i="75"/>
  <c r="K263" i="75"/>
  <c r="E273" i="75"/>
  <c r="AI249" i="75"/>
  <c r="X263" i="75"/>
  <c r="AF264" i="75"/>
  <c r="D252" i="75"/>
  <c r="L273" i="75"/>
  <c r="V236" i="75"/>
  <c r="Z257" i="75"/>
  <c r="F601" i="75" s="1"/>
  <c r="AE276" i="75"/>
  <c r="S260" i="75"/>
  <c r="P251" i="75"/>
  <c r="H244" i="75"/>
  <c r="I234" i="75"/>
  <c r="F231" i="75"/>
  <c r="O254" i="75"/>
  <c r="Z269" i="75"/>
  <c r="F613" i="75" s="1"/>
  <c r="O284" i="75"/>
  <c r="Y283" i="75"/>
  <c r="I283" i="75"/>
  <c r="AB284" i="75"/>
  <c r="AE251" i="75"/>
  <c r="W262" i="75"/>
  <c r="S238" i="75"/>
  <c r="Z237" i="75"/>
  <c r="F581" i="75" s="1"/>
  <c r="L262" i="75"/>
  <c r="U232" i="75"/>
  <c r="F281" i="75"/>
  <c r="U240" i="75"/>
  <c r="X260" i="75"/>
  <c r="M274" i="75"/>
  <c r="AH263" i="75"/>
  <c r="G241" i="75"/>
  <c r="V243" i="75"/>
  <c r="E255" i="75"/>
  <c r="AD243" i="75"/>
  <c r="E252" i="75"/>
  <c r="O260" i="75"/>
  <c r="AB274" i="75"/>
  <c r="U265" i="75"/>
  <c r="W253" i="75"/>
  <c r="T261" i="75"/>
  <c r="AD241" i="75"/>
  <c r="Z277" i="75"/>
  <c r="F621" i="75" s="1"/>
  <c r="AB248" i="75"/>
  <c r="AG266" i="75"/>
  <c r="Q248" i="75"/>
  <c r="V267" i="75"/>
  <c r="H245" i="75"/>
  <c r="Q264" i="75"/>
  <c r="D255" i="75"/>
  <c r="H266" i="75"/>
  <c r="P282" i="75"/>
  <c r="AH241" i="75"/>
  <c r="J263" i="75"/>
  <c r="Y266" i="75"/>
  <c r="Z260" i="75"/>
  <c r="F604" i="75" s="1"/>
  <c r="AG249" i="75"/>
  <c r="G256" i="75"/>
  <c r="AI282" i="75"/>
  <c r="Q280" i="75"/>
  <c r="O243" i="75"/>
  <c r="X242" i="75"/>
  <c r="G243" i="75"/>
  <c r="AB278" i="75"/>
  <c r="D278" i="75"/>
  <c r="X264" i="75"/>
  <c r="F282" i="75"/>
  <c r="N260" i="75"/>
  <c r="AB252" i="75"/>
  <c r="N252" i="75"/>
  <c r="X252" i="75"/>
  <c r="Q233" i="75"/>
  <c r="X280" i="75"/>
  <c r="AC265" i="75"/>
  <c r="H275" i="75"/>
  <c r="AG273" i="75"/>
  <c r="L265" i="75"/>
  <c r="AC266" i="75"/>
  <c r="AB233" i="75"/>
  <c r="AI240" i="75"/>
  <c r="AB237" i="75"/>
  <c r="U257" i="75"/>
  <c r="N232" i="75"/>
  <c r="L253" i="75"/>
  <c r="P257" i="75"/>
  <c r="Z232" i="75"/>
  <c r="F576" i="75" s="1"/>
  <c r="H271" i="75"/>
  <c r="E259" i="75"/>
  <c r="V239" i="75"/>
  <c r="S277" i="75"/>
  <c r="F255" i="75"/>
  <c r="V248" i="75"/>
  <c r="Y242" i="75"/>
  <c r="AA256" i="75"/>
  <c r="F273" i="75"/>
  <c r="Z271" i="75"/>
  <c r="F615" i="75" s="1"/>
  <c r="AH274" i="75"/>
  <c r="AG248" i="75"/>
  <c r="O242" i="75"/>
  <c r="L267" i="75"/>
  <c r="AI248" i="75"/>
  <c r="E242" i="75"/>
  <c r="J273" i="75"/>
  <c r="L272" i="75"/>
  <c r="Z273" i="75"/>
  <c r="F617" i="75" s="1"/>
  <c r="AF260" i="75"/>
  <c r="S264" i="75"/>
  <c r="J280" i="75"/>
  <c r="AE242" i="75"/>
  <c r="AE248" i="75"/>
  <c r="E264" i="75"/>
  <c r="AH266" i="75"/>
  <c r="AD267" i="75"/>
  <c r="AH249" i="75"/>
  <c r="Q266" i="75"/>
  <c r="AC267" i="75"/>
  <c r="N233" i="75"/>
  <c r="O255" i="75"/>
  <c r="AD277" i="75"/>
  <c r="K233" i="75"/>
  <c r="M255" i="75"/>
  <c r="M277" i="75"/>
  <c r="AA267" i="75"/>
  <c r="AG265" i="75"/>
  <c r="K278" i="75"/>
  <c r="AE241" i="75"/>
  <c r="P260" i="75"/>
  <c r="AC253" i="75"/>
  <c r="Q244" i="75"/>
  <c r="AF259" i="75"/>
  <c r="W268" i="75"/>
  <c r="AA268" i="75"/>
  <c r="P235" i="75"/>
  <c r="S259" i="75"/>
  <c r="I281" i="75"/>
  <c r="V259" i="75"/>
  <c r="AH240" i="75"/>
  <c r="AA237" i="75"/>
  <c r="V253" i="75"/>
  <c r="J253" i="75"/>
  <c r="AE261" i="75"/>
  <c r="X239" i="75"/>
  <c r="H276" i="75"/>
  <c r="AI251" i="75"/>
  <c r="W281" i="75"/>
  <c r="AH244" i="75"/>
  <c r="T272" i="75"/>
  <c r="K281" i="75"/>
  <c r="AI253" i="75"/>
  <c r="R250" i="75"/>
  <c r="Y262" i="75"/>
  <c r="W244" i="75"/>
  <c r="T262" i="75"/>
  <c r="U238" i="75"/>
  <c r="K246" i="75"/>
  <c r="W249" i="75"/>
  <c r="AG258" i="75"/>
  <c r="T252" i="75"/>
  <c r="V249" i="75"/>
  <c r="G282" i="75"/>
  <c r="AG244" i="75"/>
  <c r="J271" i="75"/>
  <c r="G272" i="75"/>
  <c r="V276" i="75"/>
  <c r="O239" i="75"/>
  <c r="J235" i="75"/>
  <c r="AC259" i="75"/>
  <c r="AF232" i="75"/>
  <c r="L258" i="75"/>
  <c r="M261" i="75"/>
  <c r="F264" i="75"/>
  <c r="AB245" i="75"/>
  <c r="U263" i="75"/>
  <c r="X241" i="75"/>
  <c r="K252" i="75"/>
  <c r="AD245" i="75"/>
  <c r="R260" i="75"/>
  <c r="Q245" i="75"/>
  <c r="AG263" i="75"/>
  <c r="P233" i="75"/>
  <c r="AE249" i="75"/>
  <c r="T273" i="75"/>
  <c r="N258" i="75"/>
  <c r="S273" i="75"/>
  <c r="AI263" i="75"/>
  <c r="W274" i="75"/>
  <c r="O277" i="75"/>
  <c r="AG241" i="75"/>
  <c r="AB280" i="75"/>
  <c r="K249" i="75"/>
  <c r="E243" i="75"/>
  <c r="AI264" i="75"/>
  <c r="Y275" i="75"/>
  <c r="X278" i="75"/>
  <c r="K260" i="75"/>
  <c r="J278" i="75"/>
  <c r="AF236" i="75"/>
  <c r="X262" i="75"/>
  <c r="Z276" i="75"/>
  <c r="F620" i="75" s="1"/>
  <c r="AD253" i="75"/>
  <c r="AA261" i="75"/>
  <c r="H268" i="75"/>
  <c r="O235" i="75"/>
  <c r="D232" i="75"/>
  <c r="N276" i="75"/>
  <c r="J240" i="75"/>
  <c r="G268" i="75"/>
  <c r="S253" i="75"/>
  <c r="AA238" i="75"/>
  <c r="V262" i="75"/>
  <c r="D259" i="75"/>
  <c r="R281" i="75"/>
  <c r="O257" i="75"/>
  <c r="AE262" i="75"/>
  <c r="P237" i="75"/>
  <c r="Z279" i="75"/>
  <c r="F623" i="75" s="1"/>
  <c r="W246" i="75"/>
  <c r="G246" i="75"/>
  <c r="F279" i="75"/>
  <c r="D246" i="75"/>
  <c r="W269" i="75"/>
  <c r="E270" i="75"/>
  <c r="AH283" i="75"/>
  <c r="J284" i="75"/>
  <c r="D254" i="75"/>
  <c r="H269" i="75"/>
  <c r="M283" i="75"/>
  <c r="AH270" i="75"/>
  <c r="Z270" i="75"/>
  <c r="F614" i="75" s="1"/>
  <c r="W254" i="75"/>
  <c r="AE231" i="75"/>
  <c r="L231" i="75"/>
  <c r="R234" i="75"/>
  <c r="N234" i="75"/>
  <c r="AC237" i="75"/>
  <c r="AD238" i="75"/>
  <c r="S251" i="75"/>
  <c r="AI279" i="75"/>
  <c r="AA255" i="75"/>
  <c r="P268" i="75"/>
  <c r="G235" i="75"/>
  <c r="R253" i="75"/>
  <c r="S247" i="75"/>
  <c r="Y249" i="75"/>
  <c r="AA265" i="75"/>
  <c r="AA245" i="75"/>
  <c r="X271" i="75"/>
  <c r="H232" i="75"/>
  <c r="Z236" i="75"/>
  <c r="F580" i="75" s="1"/>
  <c r="J276" i="75"/>
  <c r="H239" i="75"/>
  <c r="U277" i="75"/>
  <c r="W272" i="75"/>
  <c r="AB265" i="75"/>
  <c r="O233" i="75"/>
  <c r="M267" i="75"/>
  <c r="P258" i="75"/>
  <c r="Y282" i="75"/>
  <c r="AH265" i="75"/>
  <c r="AI260" i="75"/>
  <c r="E260" i="75"/>
  <c r="T241" i="75"/>
  <c r="H252" i="75"/>
  <c r="E248" i="75"/>
  <c r="K267" i="75"/>
  <c r="N248" i="75"/>
  <c r="U275" i="75"/>
  <c r="V258" i="75"/>
  <c r="AF280" i="75"/>
  <c r="F278" i="75"/>
  <c r="H280" i="75"/>
  <c r="M263" i="75"/>
  <c r="P261" i="75"/>
  <c r="R237" i="75"/>
  <c r="R271" i="75"/>
  <c r="O271" i="75"/>
  <c r="F236" i="75"/>
  <c r="AE272" i="75"/>
  <c r="H261" i="75"/>
  <c r="S240" i="75"/>
  <c r="K253" i="75"/>
  <c r="Z247" i="75"/>
  <c r="F591" i="75" s="1"/>
  <c r="AH281" i="75"/>
  <c r="AG251" i="75"/>
  <c r="G251" i="75"/>
  <c r="H272" i="75"/>
  <c r="L251" i="75"/>
  <c r="AH238" i="75"/>
  <c r="J250" i="75"/>
  <c r="Q267" i="75"/>
  <c r="E261" i="75"/>
  <c r="R240" i="75"/>
  <c r="AA232" i="75"/>
  <c r="O232" i="75"/>
  <c r="P278" i="75"/>
  <c r="Y235" i="75"/>
  <c r="AA240" i="75"/>
  <c r="R243" i="75"/>
  <c r="AC241" i="75"/>
  <c r="Q242" i="75"/>
  <c r="AA275" i="75"/>
  <c r="V265" i="75"/>
  <c r="AH252" i="75"/>
  <c r="H277" i="75"/>
  <c r="AD273" i="75"/>
  <c r="G278" i="75"/>
  <c r="Z266" i="75"/>
  <c r="F610" i="75" s="1"/>
  <c r="V274" i="75"/>
  <c r="E263" i="75"/>
  <c r="AE275" i="75"/>
  <c r="AI258" i="75"/>
  <c r="V273" i="75"/>
  <c r="X277" i="75"/>
  <c r="L242" i="75"/>
  <c r="V275" i="75"/>
  <c r="Z235" i="75"/>
  <c r="F579" i="75" s="1"/>
  <c r="M237" i="75"/>
  <c r="AI239" i="75"/>
  <c r="D276" i="75"/>
  <c r="Z268" i="75"/>
  <c r="F612" i="75" s="1"/>
  <c r="X253" i="75"/>
  <c r="Q268" i="75"/>
  <c r="G232" i="75"/>
  <c r="W240" i="75"/>
  <c r="AG237" i="75"/>
  <c r="O251" i="75"/>
  <c r="V271" i="75"/>
  <c r="R268" i="75"/>
  <c r="Y244" i="75"/>
  <c r="N279" i="75"/>
  <c r="AI262" i="75"/>
  <c r="N250" i="75"/>
  <c r="Y238" i="75"/>
  <c r="I270" i="75"/>
  <c r="K283" i="75"/>
  <c r="T283" i="75"/>
  <c r="R284" i="75"/>
  <c r="V269" i="75"/>
  <c r="V254" i="75"/>
  <c r="AE270" i="75"/>
  <c r="P231" i="75"/>
  <c r="Z231" i="75"/>
  <c r="T234" i="75"/>
  <c r="L237" i="75"/>
  <c r="O262" i="75"/>
  <c r="AH279" i="75"/>
  <c r="S262" i="75"/>
  <c r="Q262" i="75"/>
  <c r="AF234" i="75"/>
  <c r="AG231" i="75"/>
  <c r="K269" i="75"/>
  <c r="M254" i="75"/>
  <c r="H283" i="75"/>
  <c r="F283" i="75"/>
  <c r="U270" i="75"/>
  <c r="AI254" i="75"/>
  <c r="Z251" i="75"/>
  <c r="F595" i="75" s="1"/>
  <c r="S250" i="75"/>
  <c r="X272" i="75"/>
  <c r="AE246" i="75"/>
  <c r="G257" i="75"/>
  <c r="K244" i="75"/>
  <c r="M271" i="75"/>
  <c r="J247" i="75"/>
  <c r="AE274" i="75"/>
  <c r="W282" i="75"/>
  <c r="I277" i="75"/>
  <c r="S243" i="75"/>
  <c r="N263" i="75"/>
  <c r="S282" i="75"/>
  <c r="Z267" i="75"/>
  <c r="F611" i="75" s="1"/>
  <c r="AC277" i="75"/>
  <c r="N275" i="75"/>
  <c r="AB249" i="75"/>
  <c r="W258" i="75"/>
  <c r="W271" i="75"/>
  <c r="Y232" i="75"/>
  <c r="K277" i="75"/>
  <c r="H251" i="75"/>
  <c r="AA234" i="75"/>
  <c r="D234" i="75"/>
  <c r="R231" i="75"/>
  <c r="AC270" i="75"/>
  <c r="R283" i="75"/>
  <c r="AC284" i="75"/>
  <c r="H284" i="75"/>
  <c r="D284" i="75"/>
  <c r="AH246" i="75"/>
  <c r="F251" i="75"/>
  <c r="X244" i="75"/>
  <c r="Z253" i="75"/>
  <c r="F597" i="75" s="1"/>
  <c r="U247" i="75"/>
  <c r="X276" i="75"/>
  <c r="H240" i="75"/>
  <c r="AB232" i="75"/>
  <c r="H259" i="75"/>
  <c r="AF282" i="75"/>
  <c r="W260" i="75"/>
  <c r="AD252" i="75"/>
  <c r="O266" i="75"/>
  <c r="L282" i="75"/>
  <c r="Y280" i="75"/>
  <c r="AD249" i="75"/>
  <c r="J266" i="75"/>
  <c r="R280" i="75"/>
  <c r="S235" i="75"/>
  <c r="H278" i="75"/>
  <c r="X257" i="75"/>
  <c r="T244" i="75"/>
  <c r="AC242" i="75"/>
  <c r="M282" i="75"/>
  <c r="N277" i="75"/>
  <c r="N243" i="75"/>
  <c r="L233" i="75"/>
  <c r="V241" i="75"/>
  <c r="M280" i="75"/>
  <c r="L245" i="75"/>
  <c r="P274" i="75"/>
  <c r="Y260" i="75"/>
  <c r="U274" i="75"/>
  <c r="G280" i="75"/>
  <c r="G249" i="75"/>
  <c r="F263" i="75"/>
  <c r="V282" i="75"/>
  <c r="I280" i="75"/>
  <c r="T274" i="75"/>
  <c r="AF242" i="75"/>
  <c r="I274" i="75"/>
  <c r="AG275" i="75"/>
  <c r="G267" i="75"/>
  <c r="AI275" i="75"/>
  <c r="Z264" i="75"/>
  <c r="F608" i="75" s="1"/>
  <c r="AE266" i="75"/>
  <c r="AD263" i="75"/>
  <c r="Q252" i="75"/>
  <c r="R273" i="75"/>
  <c r="Y278" i="75"/>
  <c r="T233" i="75"/>
  <c r="AD255" i="75"/>
  <c r="M256" i="75"/>
  <c r="AC278" i="75"/>
  <c r="Z245" i="75"/>
  <c r="F589" i="75" s="1"/>
  <c r="AB266" i="75"/>
  <c r="L277" i="75"/>
  <c r="R258" i="75"/>
  <c r="V257" i="75"/>
  <c r="AA276" i="75"/>
  <c r="AC276" i="75"/>
  <c r="L257" i="75"/>
  <c r="I232" i="75"/>
  <c r="N239" i="75"/>
  <c r="Q257" i="75"/>
  <c r="K276" i="75"/>
  <c r="P253" i="75"/>
  <c r="P259" i="75"/>
  <c r="AG256" i="75"/>
  <c r="AF268" i="75"/>
  <c r="Y277" i="75"/>
  <c r="U255" i="75"/>
  <c r="H242" i="75"/>
  <c r="F233" i="75"/>
  <c r="G261" i="75"/>
  <c r="Y273" i="75"/>
  <c r="E277" i="75"/>
  <c r="AE260" i="75"/>
  <c r="AB273" i="75"/>
  <c r="F277" i="75"/>
  <c r="Q255" i="75"/>
  <c r="AA233" i="75"/>
  <c r="T256" i="75"/>
  <c r="W233" i="75"/>
  <c r="W278" i="75"/>
  <c r="N265" i="75"/>
  <c r="U243" i="75"/>
  <c r="J249" i="75"/>
  <c r="G275" i="75"/>
  <c r="P277" i="75"/>
  <c r="Q282" i="75"/>
  <c r="S245" i="75"/>
  <c r="X256" i="75"/>
  <c r="X282" i="75"/>
  <c r="AG245" i="75"/>
  <c r="AA273" i="75"/>
  <c r="Z242" i="75"/>
  <c r="F586" i="75" s="1"/>
  <c r="P248" i="75"/>
  <c r="D273" i="75"/>
  <c r="M242" i="75"/>
  <c r="M248" i="75"/>
  <c r="T255" i="75"/>
  <c r="H264" i="75"/>
  <c r="G260" i="75"/>
  <c r="R265" i="75"/>
  <c r="F261" i="75"/>
  <c r="AG247" i="75"/>
  <c r="S261" i="75"/>
  <c r="I236" i="75"/>
  <c r="AE281" i="75"/>
  <c r="R232" i="75"/>
  <c r="U272" i="75"/>
  <c r="T236" i="75"/>
  <c r="F257" i="75"/>
  <c r="I261" i="75"/>
  <c r="U261" i="75"/>
  <c r="AI257" i="75"/>
  <c r="X232" i="75"/>
  <c r="R235" i="75"/>
  <c r="J259" i="75"/>
  <c r="M235" i="75"/>
  <c r="U239" i="75"/>
  <c r="G262" i="75"/>
  <c r="F238" i="75"/>
  <c r="AB281" i="75"/>
  <c r="E253" i="75"/>
  <c r="H279" i="75"/>
  <c r="K247" i="75"/>
  <c r="I272" i="75"/>
  <c r="AC246" i="75"/>
  <c r="AH262" i="75"/>
  <c r="R238" i="75"/>
  <c r="F246" i="75"/>
  <c r="T279" i="75"/>
  <c r="G255" i="75"/>
  <c r="AF273" i="75"/>
  <c r="W263" i="75"/>
  <c r="AA274" i="75"/>
  <c r="D245" i="75"/>
  <c r="P281" i="75"/>
  <c r="AA259" i="75"/>
  <c r="P247" i="75"/>
  <c r="K232" i="75"/>
  <c r="F276" i="75"/>
  <c r="L239" i="75"/>
  <c r="H247" i="75"/>
  <c r="Z261" i="75"/>
  <c r="F605" i="75" s="1"/>
  <c r="N264" i="75"/>
  <c r="V260" i="75"/>
  <c r="O268" i="75"/>
  <c r="O241" i="75"/>
  <c r="L276" i="75"/>
  <c r="K243" i="75"/>
  <c r="M258" i="75"/>
  <c r="M273" i="75"/>
  <c r="AH256" i="75"/>
  <c r="M241" i="75"/>
  <c r="D277" i="75"/>
  <c r="R275" i="75"/>
  <c r="AG242" i="75"/>
  <c r="AE243" i="75"/>
  <c r="AI256" i="75"/>
  <c r="Z265" i="75"/>
  <c r="F609" i="75" s="1"/>
  <c r="Z275" i="75"/>
  <c r="F619" i="75" s="1"/>
  <c r="AI255" i="75"/>
  <c r="AF263" i="75"/>
  <c r="N274" i="75"/>
  <c r="AF267" i="75"/>
  <c r="R278" i="75"/>
  <c r="AG280" i="75"/>
  <c r="Z249" i="75"/>
  <c r="F593" i="75" s="1"/>
  <c r="H273" i="75"/>
  <c r="AA264" i="75"/>
  <c r="K266" i="75"/>
  <c r="K274" i="75"/>
  <c r="AG276" i="75"/>
  <c r="R261" i="75"/>
  <c r="J239" i="75"/>
  <c r="W236" i="75"/>
  <c r="F272" i="75"/>
  <c r="AF235" i="75"/>
  <c r="X247" i="75"/>
  <c r="K262" i="75"/>
  <c r="E236" i="75"/>
  <c r="AF237" i="75"/>
  <c r="D262" i="75"/>
  <c r="U271" i="75"/>
  <c r="T237" i="75"/>
  <c r="N237" i="75"/>
  <c r="AF271" i="75"/>
  <c r="X261" i="75"/>
  <c r="R244" i="75"/>
  <c r="M238" i="75"/>
  <c r="X238" i="75"/>
  <c r="K250" i="75"/>
  <c r="J279" i="75"/>
  <c r="D279" i="75"/>
  <c r="M262" i="75"/>
  <c r="U279" i="75"/>
  <c r="N270" i="75"/>
  <c r="Y284" i="75"/>
  <c r="R270" i="75"/>
  <c r="T284" i="75"/>
  <c r="AI270" i="75"/>
  <c r="AA269" i="75"/>
  <c r="G284" i="75"/>
  <c r="S254" i="75"/>
  <c r="H254" i="75"/>
  <c r="I254" i="75"/>
  <c r="AC231" i="75"/>
  <c r="W231" i="75"/>
  <c r="AB234" i="75"/>
  <c r="V234" i="75"/>
  <c r="Y281" i="75"/>
  <c r="AA246" i="75"/>
  <c r="AA262" i="75"/>
  <c r="J238" i="75"/>
  <c r="R233" i="75"/>
  <c r="AA253" i="75"/>
  <c r="AE244" i="75"/>
  <c r="X268" i="75"/>
  <c r="D257" i="75"/>
  <c r="X265" i="75"/>
  <c r="AG267" i="75"/>
  <c r="M243" i="75"/>
  <c r="M265" i="75"/>
  <c r="I271" i="75"/>
  <c r="AH272" i="75"/>
  <c r="AE268" i="75"/>
  <c r="AH235" i="75"/>
  <c r="S252" i="75"/>
  <c r="J260" i="75"/>
  <c r="AI278" i="75"/>
  <c r="AF275" i="75"/>
  <c r="AH233" i="75"/>
  <c r="T277" i="75"/>
  <c r="O248" i="75"/>
  <c r="F267" i="75"/>
  <c r="AC245" i="75"/>
  <c r="N256" i="75"/>
  <c r="AD233" i="75"/>
  <c r="AG260" i="75"/>
  <c r="M264" i="75"/>
  <c r="AD265" i="75"/>
  <c r="T282" i="75"/>
  <c r="I233" i="75"/>
  <c r="Y256" i="75"/>
  <c r="O274" i="75"/>
  <c r="AA263" i="75"/>
  <c r="N255" i="75"/>
  <c r="K273" i="75"/>
  <c r="F259" i="75"/>
  <c r="M247" i="75"/>
  <c r="AB244" i="75"/>
  <c r="W276" i="75"/>
  <c r="N271" i="75"/>
  <c r="AB239" i="75"/>
  <c r="K257" i="75"/>
  <c r="R236" i="75"/>
  <c r="E237" i="75"/>
  <c r="G244" i="75"/>
  <c r="L279" i="75"/>
  <c r="Y272" i="75"/>
  <c r="N253" i="75"/>
  <c r="AD268" i="75"/>
  <c r="E251" i="75"/>
  <c r="AF251" i="75"/>
  <c r="R251" i="75"/>
  <c r="AB262" i="75"/>
  <c r="S232" i="75"/>
  <c r="J268" i="75"/>
  <c r="AH239" i="75"/>
  <c r="AG261" i="75"/>
  <c r="R249" i="75"/>
  <c r="AH277" i="75"/>
  <c r="V252" i="75"/>
  <c r="S266" i="75"/>
  <c r="U282" i="75"/>
  <c r="S278" i="75"/>
  <c r="AD260" i="75"/>
  <c r="I241" i="75"/>
  <c r="X245" i="75"/>
  <c r="AG252" i="75"/>
  <c r="AD282" i="75"/>
  <c r="U248" i="75"/>
  <c r="Z272" i="75"/>
  <c r="F616" i="75" s="1"/>
  <c r="T264" i="75"/>
  <c r="P243" i="75"/>
  <c r="L280" i="75"/>
  <c r="I278" i="75"/>
  <c r="AI274" i="75"/>
  <c r="AC263" i="75"/>
  <c r="F242" i="75"/>
  <c r="R267" i="75"/>
  <c r="Q240" i="75"/>
  <c r="AD261" i="75"/>
  <c r="U244" i="75"/>
  <c r="M244" i="75"/>
  <c r="AF239" i="75"/>
  <c r="U259" i="75"/>
  <c r="AA247" i="75"/>
  <c r="AI244" i="75"/>
  <c r="J272" i="75"/>
  <c r="U246" i="75"/>
  <c r="AC281" i="75"/>
  <c r="X237" i="75"/>
  <c r="R262" i="75"/>
  <c r="J281" i="75"/>
  <c r="AE238" i="75"/>
  <c r="L238" i="75"/>
  <c r="S279" i="75"/>
  <c r="L246" i="75"/>
  <c r="AF269" i="75"/>
  <c r="Z284" i="75"/>
  <c r="Q270" i="75"/>
  <c r="E284" i="75"/>
  <c r="W270" i="75"/>
  <c r="G254" i="75"/>
  <c r="AD254" i="75"/>
  <c r="AD231" i="75"/>
  <c r="T231" i="75"/>
  <c r="G234" i="75"/>
  <c r="Q281" i="75"/>
  <c r="AB238" i="75"/>
  <c r="N238" i="75"/>
  <c r="O250" i="75"/>
  <c r="AF250" i="75"/>
  <c r="AC234" i="75"/>
  <c r="U231" i="75"/>
  <c r="E254" i="75"/>
  <c r="R254" i="75"/>
  <c r="X284" i="75"/>
  <c r="E269" i="75"/>
  <c r="R269" i="75"/>
  <c r="O269" i="75"/>
  <c r="AI238" i="75"/>
  <c r="K237" i="75"/>
  <c r="K268" i="75"/>
  <c r="X279" i="75"/>
  <c r="D281" i="75"/>
  <c r="R257" i="75"/>
  <c r="U235" i="75"/>
  <c r="E235" i="75"/>
  <c r="F248" i="75"/>
  <c r="L252" i="75"/>
  <c r="I264" i="75"/>
  <c r="D260" i="75"/>
  <c r="U258" i="75"/>
  <c r="AF274" i="75"/>
  <c r="Q263" i="75"/>
  <c r="V233" i="75"/>
  <c r="W265" i="75"/>
  <c r="W255" i="75"/>
  <c r="Y248" i="75"/>
  <c r="P240" i="75"/>
  <c r="D239" i="75"/>
  <c r="K251" i="75"/>
  <c r="Z238" i="75"/>
  <c r="F582" i="75" s="1"/>
  <c r="W234" i="75"/>
  <c r="D231" i="75"/>
  <c r="AF254" i="75"/>
  <c r="AE269" i="75"/>
  <c r="T254" i="75"/>
  <c r="T269" i="75"/>
  <c r="AD283" i="75"/>
  <c r="F284" i="75"/>
  <c r="E246" i="75"/>
  <c r="I251" i="75"/>
  <c r="W251" i="75"/>
  <c r="R246" i="75"/>
  <c r="V261" i="75"/>
  <c r="AE271" i="75"/>
  <c r="E244" i="75"/>
  <c r="AD262" i="75"/>
  <c r="AA271" i="75"/>
  <c r="AD256" i="75"/>
  <c r="I242" i="75"/>
  <c r="L274" i="75"/>
  <c r="AC252" i="75"/>
  <c r="U241" i="75"/>
  <c r="R255" i="75"/>
  <c r="Z243" i="75"/>
  <c r="F587" i="75" s="1"/>
  <c r="S274" i="75"/>
  <c r="Q277" i="75"/>
  <c r="F249" i="75"/>
  <c r="AG272" i="75"/>
  <c r="I253" i="75"/>
  <c r="AI271" i="75"/>
  <c r="AH275" i="75"/>
  <c r="AA277" i="75"/>
  <c r="O273" i="75"/>
  <c r="M278" i="75"/>
  <c r="AG277" i="75"/>
  <c r="AE267" i="75"/>
  <c r="E245" i="75"/>
  <c r="AB242" i="75"/>
  <c r="V263" i="75"/>
  <c r="AC233" i="75"/>
  <c r="Y264" i="75"/>
  <c r="Y243" i="75"/>
  <c r="AF248" i="75"/>
  <c r="L264" i="75"/>
  <c r="O278" i="75"/>
  <c r="H249" i="75"/>
  <c r="I282" i="75"/>
  <c r="J243" i="75"/>
  <c r="D241" i="75"/>
  <c r="Z258" i="75"/>
  <c r="F602" i="75" s="1"/>
  <c r="S248" i="75"/>
  <c r="N241" i="75"/>
  <c r="W243" i="75"/>
  <c r="AH245" i="75"/>
  <c r="T275" i="75"/>
  <c r="Q273" i="75"/>
  <c r="R263" i="75"/>
  <c r="AI280" i="75"/>
  <c r="AG243" i="75"/>
  <c r="AE263" i="75"/>
  <c r="AI252" i="75"/>
  <c r="P273" i="75"/>
  <c r="AA242" i="75"/>
  <c r="AF258" i="75"/>
  <c r="E275" i="75"/>
  <c r="N273" i="75"/>
  <c r="AC264" i="75"/>
  <c r="AE280" i="75"/>
  <c r="Y255" i="75"/>
  <c r="I266" i="75"/>
  <c r="E247" i="75"/>
  <c r="M240" i="75"/>
  <c r="AH259" i="75"/>
  <c r="W239" i="75"/>
  <c r="AG259" i="75"/>
  <c r="N247" i="75"/>
  <c r="F240" i="75"/>
  <c r="O236" i="75"/>
  <c r="AF272" i="75"/>
  <c r="V235" i="75"/>
  <c r="X249" i="75"/>
  <c r="AF240" i="75"/>
  <c r="AF256" i="75"/>
  <c r="D237" i="75"/>
  <c r="O245" i="75"/>
  <c r="Z282" i="75"/>
  <c r="F626" i="75" s="1"/>
  <c r="P256" i="75"/>
  <c r="F243" i="75"/>
  <c r="V256" i="75"/>
  <c r="AC249" i="75"/>
  <c r="AB243" i="75"/>
  <c r="L256" i="75"/>
  <c r="P245" i="75"/>
  <c r="K282" i="75"/>
  <c r="AE264" i="75"/>
  <c r="P275" i="75"/>
  <c r="AF252" i="75"/>
  <c r="D274" i="75"/>
  <c r="S275" i="75"/>
  <c r="J256" i="75"/>
  <c r="D280" i="75"/>
  <c r="E280" i="75"/>
  <c r="Z233" i="75"/>
  <c r="F577" i="75" s="1"/>
  <c r="P255" i="75"/>
  <c r="AI277" i="75"/>
  <c r="U233" i="75"/>
  <c r="F266" i="75"/>
  <c r="AH267" i="75"/>
  <c r="S249" i="75"/>
  <c r="V266" i="75"/>
  <c r="AI267" i="75"/>
  <c r="N249" i="75"/>
  <c r="E266" i="75"/>
  <c r="T260" i="75"/>
  <c r="T258" i="75"/>
  <c r="AB263" i="75"/>
  <c r="M249" i="75"/>
  <c r="AB272" i="75"/>
  <c r="AG239" i="75"/>
  <c r="I268" i="75"/>
  <c r="AH276" i="75"/>
  <c r="S237" i="75"/>
  <c r="AI237" i="75"/>
  <c r="I244" i="75"/>
  <c r="Y276" i="75"/>
  <c r="F247" i="75"/>
  <c r="L271" i="75"/>
  <c r="M236" i="75"/>
  <c r="T239" i="75"/>
  <c r="U236" i="75"/>
  <c r="Q237" i="75"/>
  <c r="AD271" i="75"/>
  <c r="W259" i="75"/>
  <c r="AF257" i="75"/>
  <c r="Z250" i="75"/>
  <c r="F594" i="75" s="1"/>
  <c r="AD250" i="75"/>
  <c r="V279" i="75"/>
  <c r="Q247" i="75"/>
  <c r="E281" i="75"/>
  <c r="AH268" i="75"/>
  <c r="K271" i="75"/>
  <c r="P276" i="75"/>
  <c r="M281" i="75"/>
  <c r="S246" i="75"/>
  <c r="E279" i="75"/>
  <c r="P266" i="75"/>
  <c r="E241" i="75"/>
  <c r="AD274" i="75"/>
  <c r="X275" i="75"/>
  <c r="AA248" i="75"/>
  <c r="D275" i="75"/>
  <c r="M276" i="75"/>
  <c r="X236" i="75"/>
  <c r="T257" i="75"/>
  <c r="P239" i="75"/>
  <c r="H236" i="75"/>
  <c r="AH247" i="75"/>
  <c r="L235" i="75"/>
  <c r="I260" i="75"/>
  <c r="AG253" i="75"/>
  <c r="F256" i="75"/>
  <c r="V277" i="75"/>
  <c r="V280" i="75"/>
  <c r="O249" i="75"/>
  <c r="L263" i="75"/>
  <c r="AB261" i="75"/>
  <c r="AA282" i="75"/>
  <c r="X258" i="75"/>
  <c r="S280" i="75"/>
  <c r="AH255" i="75"/>
  <c r="K248" i="75"/>
  <c r="AF265" i="75"/>
  <c r="AI266" i="75"/>
  <c r="H260" i="75"/>
  <c r="U256" i="75"/>
  <c r="G233" i="75"/>
  <c r="AC258" i="75"/>
  <c r="AB275" i="75"/>
  <c r="N266" i="75"/>
  <c r="E265" i="75"/>
  <c r="AH260" i="75"/>
  <c r="AB267" i="75"/>
  <c r="L278" i="75"/>
  <c r="I265" i="75"/>
  <c r="E249" i="75"/>
  <c r="T280" i="75"/>
  <c r="Y253" i="75"/>
  <c r="G239" i="75"/>
  <c r="AD272" i="75"/>
  <c r="H257" i="75"/>
  <c r="AE239" i="75"/>
  <c r="W232" i="75"/>
  <c r="G253" i="75"/>
  <c r="T232" i="75"/>
  <c r="H281" i="75"/>
  <c r="AD232" i="75"/>
  <c r="T281" i="75"/>
  <c r="I235" i="75"/>
  <c r="AA281" i="75"/>
  <c r="AE250" i="75"/>
  <c r="AB250" i="75"/>
  <c r="AG257" i="75"/>
  <c r="X259" i="75"/>
  <c r="AB246" i="75"/>
  <c r="U276" i="75"/>
  <c r="AH251" i="75"/>
  <c r="M251" i="75"/>
  <c r="H262" i="75"/>
  <c r="H238" i="75"/>
  <c r="M279" i="75"/>
  <c r="L250" i="75"/>
  <c r="AH269" i="75"/>
  <c r="AI284" i="75"/>
  <c r="N283" i="75"/>
  <c r="E283" i="75"/>
  <c r="AB283" i="75"/>
  <c r="V283" i="75"/>
  <c r="AI283" i="75"/>
  <c r="K254" i="75"/>
  <c r="G270" i="75"/>
  <c r="K270" i="75"/>
  <c r="G231" i="75"/>
  <c r="AF231" i="75"/>
  <c r="U234" i="75"/>
  <c r="H234" i="75"/>
  <c r="AA244" i="75"/>
  <c r="Y279" i="75"/>
  <c r="G238" i="75"/>
  <c r="H246" i="75"/>
  <c r="G240" i="75"/>
  <c r="E272" i="75"/>
  <c r="S236" i="75"/>
  <c r="E271" i="75"/>
  <c r="AG274" i="75"/>
  <c r="Z263" i="75"/>
  <c r="F607" i="75" s="1"/>
  <c r="AI265" i="75"/>
  <c r="D248" i="75"/>
  <c r="J237" i="75"/>
  <c r="N268" i="75"/>
  <c r="O247" i="75"/>
  <c r="Q276" i="75"/>
  <c r="V247" i="75"/>
  <c r="AG264" i="75"/>
  <c r="AE252" i="75"/>
  <c r="H255" i="75"/>
  <c r="K235" i="75"/>
  <c r="G248" i="75"/>
  <c r="L255" i="75"/>
  <c r="AH278" i="75"/>
  <c r="M233" i="75"/>
  <c r="AC273" i="75"/>
  <c r="G242" i="75"/>
  <c r="G265" i="75"/>
  <c r="T243" i="75"/>
  <c r="Q275" i="75"/>
  <c r="S258" i="75"/>
  <c r="K280" i="75"/>
  <c r="Y241" i="75"/>
  <c r="AD248" i="75"/>
  <c r="I255" i="75"/>
  <c r="AD280" i="75"/>
  <c r="D249" i="75"/>
  <c r="V264" i="75"/>
  <c r="AD276" i="75"/>
  <c r="AD259" i="75"/>
  <c r="L232" i="75"/>
  <c r="X281" i="75"/>
  <c r="U237" i="75"/>
  <c r="L240" i="75"/>
  <c r="AB271" i="75"/>
  <c r="E262" i="75"/>
  <c r="R272" i="75"/>
  <c r="O279" i="75"/>
  <c r="W237" i="75"/>
  <c r="AD247" i="75"/>
  <c r="AG271" i="75"/>
  <c r="Y251" i="75"/>
  <c r="D238" i="75"/>
  <c r="G250" i="75"/>
  <c r="AC262" i="75"/>
  <c r="E239" i="75"/>
  <c r="S272" i="75"/>
  <c r="G276" i="75"/>
  <c r="U253" i="75"/>
  <c r="Q253" i="75"/>
  <c r="AC255" i="75"/>
  <c r="Y252" i="75"/>
  <c r="T265" i="75"/>
  <c r="J248" i="75"/>
  <c r="Q260" i="75"/>
  <c r="AF245" i="75"/>
  <c r="R252" i="75"/>
  <c r="AC243" i="75"/>
  <c r="AH280" i="75"/>
  <c r="O264" i="75"/>
  <c r="P265" i="75"/>
  <c r="S233" i="75"/>
  <c r="E282" i="75"/>
  <c r="L249" i="75"/>
  <c r="AE273" i="75"/>
  <c r="E274" i="75"/>
  <c r="T263" i="75"/>
  <c r="AB264" i="75"/>
  <c r="Q241" i="75"/>
  <c r="AA252" i="75"/>
  <c r="AI242" i="75"/>
  <c r="G247" i="75"/>
  <c r="AE240" i="75"/>
  <c r="P236" i="75"/>
  <c r="K259" i="75"/>
  <c r="AE236" i="75"/>
  <c r="R247" i="75"/>
  <c r="AC268" i="75"/>
  <c r="O272" i="75"/>
  <c r="L236" i="75"/>
  <c r="Z246" i="75"/>
  <c r="F590" i="75" s="1"/>
  <c r="V237" i="75"/>
  <c r="K261" i="75"/>
  <c r="O276" i="75"/>
  <c r="AH237" i="75"/>
  <c r="D251" i="75"/>
  <c r="AF279" i="75"/>
  <c r="E250" i="75"/>
  <c r="P283" i="75"/>
  <c r="Y269" i="75"/>
  <c r="Y254" i="75"/>
  <c r="AG283" i="75"/>
  <c r="M269" i="75"/>
  <c r="X270" i="75"/>
  <c r="F270" i="75"/>
  <c r="P254" i="75"/>
  <c r="O231" i="75"/>
  <c r="K234" i="75"/>
  <c r="Q234" i="75"/>
  <c r="O237" i="75"/>
  <c r="I246" i="75"/>
  <c r="AB251" i="75"/>
  <c r="R279" i="75"/>
  <c r="F262" i="75"/>
  <c r="AH234" i="75"/>
  <c r="AI231" i="75"/>
  <c r="J269" i="75"/>
  <c r="AA270" i="75"/>
  <c r="AA284" i="75"/>
  <c r="I284" i="75"/>
  <c r="Q283" i="75"/>
  <c r="AD279" i="75"/>
  <c r="AG250" i="75"/>
  <c r="AB276" i="75"/>
  <c r="O281" i="75"/>
  <c r="AA257" i="75"/>
  <c r="AF247" i="75"/>
  <c r="K239" i="75"/>
  <c r="N272" i="75"/>
  <c r="W257" i="75"/>
  <c r="T242" i="75"/>
  <c r="AI245" i="75"/>
  <c r="AH273" i="75"/>
  <c r="AD264" i="75"/>
  <c r="P263" i="75"/>
  <c r="U249" i="75"/>
  <c r="X273" i="75"/>
  <c r="M252" i="75"/>
  <c r="H263" i="75"/>
  <c r="U278" i="75"/>
  <c r="AH271" i="75"/>
  <c r="V268" i="75"/>
  <c r="S281" i="75"/>
  <c r="AA251" i="75"/>
  <c r="F237" i="75"/>
  <c r="AD234" i="75"/>
  <c r="S231" i="75"/>
  <c r="H270" i="75"/>
  <c r="AC254" i="75"/>
  <c r="U283" i="75"/>
  <c r="I269" i="75"/>
  <c r="AI269" i="75"/>
  <c r="D283" i="75"/>
  <c r="J246" i="75"/>
  <c r="T246" i="75"/>
  <c r="AI276" i="75"/>
  <c r="N262" i="75"/>
  <c r="T253" i="75"/>
  <c r="M259" i="75"/>
  <c r="AC240" i="75"/>
  <c r="E268" i="75"/>
  <c r="N235" i="75"/>
  <c r="S265" i="75"/>
  <c r="J241" i="75"/>
  <c r="AG282" i="75"/>
  <c r="K245" i="75"/>
  <c r="V278" i="75"/>
  <c r="J277" i="75"/>
  <c r="G274" i="75"/>
  <c r="D264" i="75"/>
  <c r="X243" i="75"/>
  <c r="Q261" i="75"/>
  <c r="AB259" i="75"/>
  <c r="R259" i="75"/>
  <c r="J232" i="75"/>
  <c r="I273" i="75"/>
  <c r="N245" i="75"/>
  <c r="H265" i="75"/>
  <c r="AA258" i="75"/>
  <c r="S263" i="75"/>
  <c r="G252" i="75"/>
  <c r="V281" i="75"/>
  <c r="I256" i="75"/>
  <c r="AE256" i="75"/>
  <c r="L266" i="75"/>
  <c r="X248" i="75"/>
  <c r="L241" i="75"/>
  <c r="H134" i="77"/>
  <c r="I693" i="75"/>
  <c r="J28" i="77" s="1"/>
  <c r="E264" i="77"/>
  <c r="I678" i="75"/>
  <c r="J13" i="77" s="1"/>
  <c r="J120" i="77" s="1"/>
  <c r="H684" i="75"/>
  <c r="I19" i="77" s="1"/>
  <c r="I259" i="77" s="1"/>
  <c r="I19" i="79" s="1"/>
  <c r="H10" i="76" s="1"/>
  <c r="F82" i="76" s="1"/>
  <c r="U526" i="84"/>
  <c r="AG521" i="84"/>
  <c r="Q543" i="84"/>
  <c r="X527" i="84"/>
  <c r="AG522" i="84"/>
  <c r="V561" i="84"/>
  <c r="AE523" i="84"/>
  <c r="T548" i="84"/>
  <c r="AD540" i="84"/>
  <c r="I527" i="84"/>
  <c r="AG528" i="84"/>
  <c r="L558" i="84"/>
  <c r="X522" i="84"/>
  <c r="N536" i="84"/>
  <c r="I595" i="84" s="1"/>
  <c r="AC561" i="84"/>
  <c r="F533" i="84"/>
  <c r="J523" i="84"/>
  <c r="O567" i="84"/>
  <c r="AG560" i="84"/>
  <c r="AG532" i="84"/>
  <c r="L543" i="84"/>
  <c r="S534" i="84"/>
  <c r="D558" i="84"/>
  <c r="Y522" i="84"/>
  <c r="G536" i="84"/>
  <c r="D561" i="84"/>
  <c r="S533" i="84"/>
  <c r="F523" i="84"/>
  <c r="AB518" i="84"/>
  <c r="AH561" i="84"/>
  <c r="O533" i="84"/>
  <c r="M548" i="84"/>
  <c r="O540" i="84"/>
  <c r="V527" i="84"/>
  <c r="V528" i="84"/>
  <c r="AA522" i="84"/>
  <c r="N558" i="84"/>
  <c r="I617" i="84" s="1"/>
  <c r="U536" i="84"/>
  <c r="K533" i="84"/>
  <c r="O529" i="84"/>
  <c r="AB532" i="84"/>
  <c r="N529" i="84"/>
  <c r="I588" i="84" s="1"/>
  <c r="AE522" i="84"/>
  <c r="E561" i="84"/>
  <c r="AF523" i="84"/>
  <c r="AB548" i="84"/>
  <c r="P540" i="84"/>
  <c r="M527" i="84"/>
  <c r="R528" i="84"/>
  <c r="P558" i="84"/>
  <c r="I522" i="84"/>
  <c r="AB536" i="84"/>
  <c r="I561" i="84"/>
  <c r="X533" i="84"/>
  <c r="Y523" i="84"/>
  <c r="M522" i="84"/>
  <c r="O536" i="84"/>
  <c r="X561" i="84"/>
  <c r="P533" i="84"/>
  <c r="E523" i="84"/>
  <c r="K528" i="84"/>
  <c r="R532" i="84"/>
  <c r="K558" i="84"/>
  <c r="K560" i="84"/>
  <c r="X543" i="84"/>
  <c r="H567" i="84"/>
  <c r="J532" i="84"/>
  <c r="AH534" i="84"/>
  <c r="K529" i="84"/>
  <c r="H533" i="84"/>
  <c r="M558" i="84"/>
  <c r="V536" i="84"/>
  <c r="AI533" i="84"/>
  <c r="F545" i="84"/>
  <c r="G525" i="84"/>
  <c r="Z521" i="84"/>
  <c r="AH529" i="84"/>
  <c r="S518" i="84"/>
  <c r="AF567" i="84"/>
  <c r="U560" i="84"/>
  <c r="AF532" i="84"/>
  <c r="O543" i="84"/>
  <c r="AB534" i="84"/>
  <c r="F532" i="84"/>
  <c r="O523" i="84"/>
  <c r="AD563" i="84"/>
  <c r="Y526" i="84"/>
  <c r="V566" i="84"/>
  <c r="AI547" i="84"/>
  <c r="M530" i="84"/>
  <c r="E551" i="84"/>
  <c r="N526" i="84"/>
  <c r="I585" i="84" s="1"/>
  <c r="L545" i="84"/>
  <c r="F518" i="84"/>
  <c r="AI528" i="84"/>
  <c r="D554" i="84"/>
  <c r="U528" i="84"/>
  <c r="I529" i="84"/>
  <c r="H528" i="84"/>
  <c r="N560" i="84"/>
  <c r="I619" i="84" s="1"/>
  <c r="AC545" i="84"/>
  <c r="S525" i="84"/>
  <c r="AC536" i="84"/>
  <c r="G527" i="84"/>
  <c r="J561" i="84"/>
  <c r="AI521" i="84"/>
  <c r="AE536" i="84"/>
  <c r="U527" i="84"/>
  <c r="X532" i="84"/>
  <c r="AE529" i="84"/>
  <c r="AC548" i="84"/>
  <c r="P567" i="84"/>
  <c r="L525" i="84"/>
  <c r="Z552" i="84"/>
  <c r="I538" i="84"/>
  <c r="H563" i="84"/>
  <c r="S552" i="84"/>
  <c r="S554" i="84"/>
  <c r="AC549" i="84"/>
  <c r="S547" i="84"/>
  <c r="M546" i="84"/>
  <c r="N538" i="84"/>
  <c r="I597" i="84" s="1"/>
  <c r="AB526" i="84"/>
  <c r="Q549" i="84"/>
  <c r="M547" i="84"/>
  <c r="Z553" i="84"/>
  <c r="AF531" i="84"/>
  <c r="X541" i="84"/>
  <c r="AI538" i="84"/>
  <c r="W541" i="84"/>
  <c r="Z550" i="84"/>
  <c r="AD551" i="84"/>
  <c r="AE538" i="84"/>
  <c r="O541" i="84"/>
  <c r="D544" i="84"/>
  <c r="AB530" i="84"/>
  <c r="I555" i="84"/>
  <c r="AC564" i="84"/>
  <c r="I547" i="84"/>
  <c r="V553" i="84"/>
  <c r="P526" i="84"/>
  <c r="D538" i="84"/>
  <c r="L531" i="84"/>
  <c r="M537" i="84"/>
  <c r="AB541" i="84"/>
  <c r="N517" i="84"/>
  <c r="I576" i="84" s="1"/>
  <c r="V537" i="84"/>
  <c r="AA547" i="84"/>
  <c r="X554" i="84"/>
  <c r="AA528" i="84"/>
  <c r="M529" i="84"/>
  <c r="AB555" i="84"/>
  <c r="P529" i="84"/>
  <c r="O527" i="84"/>
  <c r="E527" i="84"/>
  <c r="H522" i="84"/>
  <c r="L523" i="84"/>
  <c r="W545" i="84"/>
  <c r="E532" i="84"/>
  <c r="U529" i="84"/>
  <c r="R543" i="84"/>
  <c r="Q529" i="84"/>
  <c r="AC532" i="84"/>
  <c r="D529" i="84"/>
  <c r="V543" i="84"/>
  <c r="I521" i="84"/>
  <c r="W529" i="84"/>
  <c r="F536" i="84"/>
  <c r="T545" i="84"/>
  <c r="T551" i="84"/>
  <c r="M553" i="84"/>
  <c r="Z547" i="84"/>
  <c r="AA554" i="84"/>
  <c r="F563" i="84"/>
  <c r="G553" i="84"/>
  <c r="E564" i="84"/>
  <c r="P564" i="84"/>
  <c r="X556" i="84"/>
  <c r="N552" i="84"/>
  <c r="I611" i="84" s="1"/>
  <c r="AD517" i="84"/>
  <c r="K566" i="84"/>
  <c r="AD556" i="84"/>
  <c r="W563" i="84"/>
  <c r="D526" i="84"/>
  <c r="X549" i="84"/>
  <c r="R555" i="84"/>
  <c r="AG531" i="84"/>
  <c r="T553" i="84"/>
  <c r="G552" i="84"/>
  <c r="S564" i="84"/>
  <c r="E542" i="84"/>
  <c r="K517" i="84"/>
  <c r="J563" i="84"/>
  <c r="G566" i="84"/>
  <c r="O526" i="84"/>
  <c r="AA549" i="84"/>
  <c r="Z555" i="84"/>
  <c r="D520" i="84"/>
  <c r="I537" i="84"/>
  <c r="W551" i="84"/>
  <c r="AG553" i="84"/>
  <c r="H548" i="84"/>
  <c r="AD558" i="84"/>
  <c r="AH518" i="84"/>
  <c r="AH548" i="84"/>
  <c r="D525" i="84"/>
  <c r="F567" i="84"/>
  <c r="E536" i="84"/>
  <c r="F534" i="84"/>
  <c r="G548" i="84"/>
  <c r="I518" i="84"/>
  <c r="U561" i="84"/>
  <c r="Y555" i="84"/>
  <c r="E556" i="84"/>
  <c r="V547" i="84"/>
  <c r="P547" i="84"/>
  <c r="AC547" i="84"/>
  <c r="R547" i="84"/>
  <c r="I554" i="84"/>
  <c r="I530" i="84"/>
  <c r="V556" i="84"/>
  <c r="E524" i="84"/>
  <c r="R566" i="84"/>
  <c r="Q531" i="84"/>
  <c r="Y517" i="84"/>
  <c r="F556" i="84"/>
  <c r="AI551" i="84"/>
  <c r="AI546" i="84"/>
  <c r="Q535" i="84"/>
  <c r="X524" i="84"/>
  <c r="AA562" i="84"/>
  <c r="O546" i="84"/>
  <c r="N557" i="84"/>
  <c r="I616" i="84" s="1"/>
  <c r="W559" i="84"/>
  <c r="S557" i="84"/>
  <c r="X559" i="84"/>
  <c r="P557" i="84"/>
  <c r="Y562" i="84"/>
  <c r="AE557" i="84"/>
  <c r="F562" i="84"/>
  <c r="L554" i="84"/>
  <c r="Y537" i="84"/>
  <c r="L530" i="84"/>
  <c r="M540" i="84"/>
  <c r="AA517" i="84"/>
  <c r="V548" i="84"/>
  <c r="Q527" i="84"/>
  <c r="Y521" i="84"/>
  <c r="AI518" i="84"/>
  <c r="W548" i="84"/>
  <c r="I540" i="84"/>
  <c r="E525" i="84"/>
  <c r="AG527" i="84"/>
  <c r="X547" i="84"/>
  <c r="AH554" i="84"/>
  <c r="AE547" i="84"/>
  <c r="AC563" i="84"/>
  <c r="N553" i="84"/>
  <c r="I612" i="84" s="1"/>
  <c r="S530" i="84"/>
  <c r="H538" i="84"/>
  <c r="X526" i="84"/>
  <c r="E554" i="84"/>
  <c r="O556" i="84"/>
  <c r="Q551" i="84"/>
  <c r="R559" i="84"/>
  <c r="M563" i="84"/>
  <c r="AI526" i="84"/>
  <c r="Q563" i="84"/>
  <c r="D562" i="84"/>
  <c r="J550" i="84"/>
  <c r="T520" i="84"/>
  <c r="J546" i="84"/>
  <c r="V544" i="84"/>
  <c r="Y524" i="84"/>
  <c r="AG524" i="84"/>
  <c r="AC565" i="84"/>
  <c r="X550" i="84"/>
  <c r="E535" i="84"/>
  <c r="R542" i="84"/>
  <c r="R541" i="84"/>
  <c r="I526" i="84"/>
  <c r="M521" i="84"/>
  <c r="Q545" i="84"/>
  <c r="L561" i="84"/>
  <c r="N528" i="84"/>
  <c r="I587" i="84" s="1"/>
  <c r="U548" i="84"/>
  <c r="AF563" i="84"/>
  <c r="AB563" i="84"/>
  <c r="M526" i="84"/>
  <c r="O552" i="84"/>
  <c r="P538" i="84"/>
  <c r="G555" i="84"/>
  <c r="AG547" i="84"/>
  <c r="M535" i="84"/>
  <c r="I559" i="84"/>
  <c r="Q565" i="84"/>
  <c r="AI535" i="84"/>
  <c r="E565" i="84"/>
  <c r="R550" i="84"/>
  <c r="X539" i="84"/>
  <c r="AA568" i="84"/>
  <c r="H568" i="84"/>
  <c r="I568" i="84"/>
  <c r="S569" i="84"/>
  <c r="Q516" i="84"/>
  <c r="H516" i="84"/>
  <c r="X519" i="84"/>
  <c r="E519" i="84"/>
  <c r="E559" i="84"/>
  <c r="L557" i="84"/>
  <c r="Z559" i="84"/>
  <c r="V557" i="84"/>
  <c r="O559" i="84"/>
  <c r="O557" i="84"/>
  <c r="H559" i="84"/>
  <c r="AG546" i="84"/>
  <c r="L546" i="84"/>
  <c r="AD544" i="84"/>
  <c r="J537" i="84"/>
  <c r="H531" i="84"/>
  <c r="E518" i="84"/>
  <c r="Z529" i="84"/>
  <c r="AB540" i="84"/>
  <c r="Z532" i="84"/>
  <c r="O525" i="84"/>
  <c r="F522" i="84"/>
  <c r="O551" i="84"/>
  <c r="V517" i="84"/>
  <c r="AG549" i="84"/>
  <c r="AF537" i="84"/>
  <c r="R564" i="84"/>
  <c r="S556" i="84"/>
  <c r="E531" i="84"/>
  <c r="I552" i="84"/>
  <c r="F550" i="84"/>
  <c r="T559" i="84"/>
  <c r="K557" i="84"/>
  <c r="W539" i="84"/>
  <c r="AA557" i="84"/>
  <c r="Q542" i="84"/>
  <c r="Z569" i="84"/>
  <c r="U568" i="84"/>
  <c r="L569" i="84"/>
  <c r="M569" i="84"/>
  <c r="Z516" i="84"/>
  <c r="E516" i="84"/>
  <c r="AF519" i="84"/>
  <c r="Y519" i="84"/>
  <c r="J562" i="84"/>
  <c r="I562" i="84"/>
  <c r="G562" i="84"/>
  <c r="W562" i="84"/>
  <c r="AG535" i="84"/>
  <c r="M542" i="84"/>
  <c r="K535" i="84"/>
  <c r="AA542" i="84"/>
  <c r="G520" i="84"/>
  <c r="G531" i="84"/>
  <c r="AF525" i="84"/>
  <c r="G533" i="84"/>
  <c r="N555" i="84"/>
  <c r="I614" i="84" s="1"/>
  <c r="L556" i="84"/>
  <c r="AH516" i="84"/>
  <c r="AD559" i="84"/>
  <c r="H542" i="84"/>
  <c r="AE565" i="84"/>
  <c r="E555" i="84"/>
  <c r="Q523" i="84"/>
  <c r="S536" i="84"/>
  <c r="P518" i="84"/>
  <c r="W553" i="84"/>
  <c r="W537" i="84"/>
  <c r="E537" i="84"/>
  <c r="T554" i="84"/>
  <c r="Z562" i="84"/>
  <c r="P546" i="84"/>
  <c r="F569" i="84"/>
  <c r="AC569" i="84"/>
  <c r="AE516" i="84"/>
  <c r="Q519" i="84"/>
  <c r="Y539" i="84"/>
  <c r="G559" i="84"/>
  <c r="K546" i="84"/>
  <c r="AE546" i="84"/>
  <c r="AI539" i="84"/>
  <c r="T565" i="84"/>
  <c r="AH559" i="84"/>
  <c r="O539" i="84"/>
  <c r="G542" i="84"/>
  <c r="L517" i="84"/>
  <c r="Y540" i="84"/>
  <c r="G540" i="84"/>
  <c r="T523" i="84"/>
  <c r="D566" i="84"/>
  <c r="AH517" i="84"/>
  <c r="H551" i="84"/>
  <c r="P535" i="84"/>
  <c r="AA546" i="84"/>
  <c r="AD568" i="84"/>
  <c r="P568" i="84"/>
  <c r="O516" i="84"/>
  <c r="H519" i="84"/>
  <c r="O535" i="84"/>
  <c r="AI524" i="84"/>
  <c r="AE555" i="84"/>
  <c r="S563" i="84"/>
  <c r="AA521" i="84"/>
  <c r="AF564" i="84"/>
  <c r="R526" i="84"/>
  <c r="AH549" i="84"/>
  <c r="D517" i="84"/>
  <c r="R544" i="84"/>
  <c r="Z524" i="84"/>
  <c r="Z520" i="84"/>
  <c r="AD569" i="84"/>
  <c r="P569" i="84"/>
  <c r="AB516" i="84"/>
  <c r="F519" i="84"/>
  <c r="F557" i="84"/>
  <c r="Z544" i="84"/>
  <c r="O562" i="84"/>
  <c r="H535" i="84"/>
  <c r="F520" i="84"/>
  <c r="J557" i="84"/>
  <c r="AG538" i="84"/>
  <c r="K542" i="84"/>
  <c r="H546" i="84"/>
  <c r="W568" i="84"/>
  <c r="N569" i="84"/>
  <c r="AA519" i="84"/>
  <c r="R539" i="84"/>
  <c r="I542" i="84"/>
  <c r="AF534" i="84"/>
  <c r="AE558" i="84"/>
  <c r="AD523" i="84"/>
  <c r="AF528" i="84"/>
  <c r="F560" i="84"/>
  <c r="U543" i="84"/>
  <c r="H545" i="84"/>
  <c r="AC525" i="84"/>
  <c r="S521" i="84"/>
  <c r="AA529" i="84"/>
  <c r="H518" i="84"/>
  <c r="Z567" i="84"/>
  <c r="G560" i="84"/>
  <c r="Y532" i="84"/>
  <c r="Y543" i="84"/>
  <c r="AI534" i="84"/>
  <c r="Y558" i="84"/>
  <c r="L522" i="84"/>
  <c r="L536" i="84"/>
  <c r="AD561" i="84"/>
  <c r="U533" i="84"/>
  <c r="AA523" i="84"/>
  <c r="J567" i="84"/>
  <c r="T560" i="84"/>
  <c r="Q532" i="84"/>
  <c r="AA543" i="84"/>
  <c r="Y534" i="84"/>
  <c r="AA567" i="84"/>
  <c r="U525" i="84"/>
  <c r="Z522" i="84"/>
  <c r="X523" i="84"/>
  <c r="AD548" i="84"/>
  <c r="T540" i="84"/>
  <c r="X529" i="84"/>
  <c r="O518" i="84"/>
  <c r="Q536" i="84"/>
  <c r="Y567" i="84"/>
  <c r="AD532" i="84"/>
  <c r="AG534" i="84"/>
  <c r="N548" i="84"/>
  <c r="I607" i="84" s="1"/>
  <c r="AF533" i="84"/>
  <c r="R518" i="84"/>
  <c r="J560" i="84"/>
  <c r="N543" i="84"/>
  <c r="I602" i="84" s="1"/>
  <c r="O545" i="84"/>
  <c r="P525" i="84"/>
  <c r="AD521" i="84"/>
  <c r="T529" i="84"/>
  <c r="U518" i="84"/>
  <c r="AG567" i="84"/>
  <c r="AA560" i="84"/>
  <c r="V532" i="84"/>
  <c r="J543" i="84"/>
  <c r="E534" i="84"/>
  <c r="I558" i="84"/>
  <c r="K522" i="84"/>
  <c r="M536" i="84"/>
  <c r="F561" i="84"/>
  <c r="R534" i="84"/>
  <c r="AG548" i="84"/>
  <c r="AF558" i="84"/>
  <c r="D543" i="84"/>
  <c r="S558" i="84"/>
  <c r="Z536" i="84"/>
  <c r="L534" i="84"/>
  <c r="AC522" i="84"/>
  <c r="AA561" i="84"/>
  <c r="H523" i="84"/>
  <c r="R567" i="84"/>
  <c r="AC521" i="84"/>
  <c r="E567" i="84"/>
  <c r="N532" i="84"/>
  <c r="I591" i="84" s="1"/>
  <c r="D534" i="84"/>
  <c r="R548" i="84"/>
  <c r="X540" i="84"/>
  <c r="Z527" i="84"/>
  <c r="Z528" i="84"/>
  <c r="T558" i="84"/>
  <c r="E522" i="84"/>
  <c r="X536" i="84"/>
  <c r="Y561" i="84"/>
  <c r="AH533" i="84"/>
  <c r="V523" i="84"/>
  <c r="I543" i="84"/>
  <c r="AI555" i="84"/>
  <c r="U517" i="84"/>
  <c r="Q537" i="84"/>
  <c r="E538" i="84"/>
  <c r="R530" i="84"/>
  <c r="D541" i="84"/>
  <c r="W517" i="84"/>
  <c r="U566" i="84"/>
  <c r="Y525" i="84"/>
  <c r="L548" i="84"/>
  <c r="E558" i="84"/>
  <c r="Q548" i="84"/>
  <c r="AI545" i="84"/>
  <c r="T518" i="84"/>
  <c r="F525" i="84"/>
  <c r="AH532" i="84"/>
  <c r="N525" i="84"/>
  <c r="I584" i="84" s="1"/>
  <c r="I523" i="84"/>
  <c r="AB522" i="84"/>
  <c r="J525" i="84"/>
  <c r="Y560" i="84"/>
  <c r="AG523" i="84"/>
  <c r="D522" i="84"/>
  <c r="V525" i="84"/>
  <c r="O560" i="84"/>
  <c r="AC528" i="84"/>
  <c r="V533" i="84"/>
  <c r="AC558" i="84"/>
  <c r="S555" i="84"/>
  <c r="F555" i="84"/>
  <c r="E541" i="84"/>
  <c r="O566" i="84"/>
  <c r="J555" i="84"/>
  <c r="O564" i="84"/>
  <c r="AI556" i="84"/>
  <c r="U553" i="84"/>
  <c r="G545" i="84"/>
  <c r="O549" i="84"/>
  <c r="O547" i="84"/>
  <c r="AC530" i="84"/>
  <c r="V541" i="84"/>
  <c r="S538" i="84"/>
  <c r="J556" i="84"/>
  <c r="AB531" i="84"/>
  <c r="T552" i="84"/>
  <c r="AE553" i="84"/>
  <c r="AE563" i="84"/>
  <c r="P524" i="84"/>
  <c r="AF553" i="84"/>
  <c r="K547" i="84"/>
  <c r="U552" i="84"/>
  <c r="V564" i="84"/>
  <c r="H539" i="84"/>
  <c r="AD549" i="84"/>
  <c r="N541" i="84"/>
  <c r="I600" i="84" s="1"/>
  <c r="Y538" i="84"/>
  <c r="G564" i="84"/>
  <c r="F538" i="84"/>
  <c r="V554" i="84"/>
  <c r="X537" i="84"/>
  <c r="T526" i="84"/>
  <c r="N531" i="84"/>
  <c r="I590" i="84" s="1"/>
  <c r="AF538" i="84"/>
  <c r="AF517" i="84"/>
  <c r="I548" i="84"/>
  <c r="R545" i="84"/>
  <c r="AE518" i="84"/>
  <c r="AH545" i="84"/>
  <c r="Y518" i="84"/>
  <c r="AD528" i="84"/>
  <c r="J545" i="84"/>
  <c r="J536" i="84"/>
  <c r="AF548" i="84"/>
  <c r="AI541" i="84"/>
  <c r="D560" i="84"/>
  <c r="E521" i="84"/>
  <c r="K532" i="84"/>
  <c r="I528" i="84"/>
  <c r="H560" i="84"/>
  <c r="W521" i="84"/>
  <c r="Y536" i="84"/>
  <c r="I545" i="84"/>
  <c r="P521" i="84"/>
  <c r="AI522" i="84"/>
  <c r="R563" i="84"/>
  <c r="AI554" i="84"/>
  <c r="AI552" i="84"/>
  <c r="AH564" i="84"/>
  <c r="D563" i="84"/>
  <c r="L553" i="84"/>
  <c r="AH551" i="84"/>
  <c r="J551" i="84"/>
  <c r="Z538" i="84"/>
  <c r="AE517" i="84"/>
  <c r="F554" i="84"/>
  <c r="Y564" i="84"/>
  <c r="N564" i="84"/>
  <c r="I623" i="84" s="1"/>
  <c r="X551" i="84"/>
  <c r="AH566" i="84"/>
  <c r="AC566" i="84"/>
  <c r="Z556" i="84"/>
  <c r="Q547" i="84"/>
  <c r="AE554" i="84"/>
  <c r="H537" i="84"/>
  <c r="AC556" i="84"/>
  <c r="N566" i="84"/>
  <c r="I625" i="84" s="1"/>
  <c r="Y535" i="84"/>
  <c r="AD531" i="84"/>
  <c r="AH546" i="84"/>
  <c r="AI530" i="84"/>
  <c r="F566" i="84"/>
  <c r="AG556" i="84"/>
  <c r="AI566" i="84"/>
  <c r="S551" i="84"/>
  <c r="AB564" i="84"/>
  <c r="R538" i="84"/>
  <c r="AG541" i="84"/>
  <c r="AF527" i="84"/>
  <c r="H541" i="84"/>
  <c r="N540" i="84"/>
  <c r="I599" i="84" s="1"/>
  <c r="X558" i="84"/>
  <c r="AC531" i="84"/>
  <c r="J529" i="84"/>
  <c r="AH567" i="84"/>
  <c r="O532" i="84"/>
  <c r="P534" i="84"/>
  <c r="J518" i="84"/>
  <c r="AA558" i="84"/>
  <c r="K531" i="84"/>
  <c r="AD555" i="84"/>
  <c r="AD553" i="84"/>
  <c r="K549" i="84"/>
  <c r="AG537" i="84"/>
  <c r="W531" i="84"/>
  <c r="H547" i="84"/>
  <c r="R556" i="84"/>
  <c r="P537" i="84"/>
  <c r="L565" i="84"/>
  <c r="H555" i="84"/>
  <c r="J547" i="84"/>
  <c r="T562" i="84"/>
  <c r="AD537" i="84"/>
  <c r="D552" i="84"/>
  <c r="S539" i="84"/>
  <c r="AI542" i="84"/>
  <c r="N562" i="84"/>
  <c r="I621" i="84" s="1"/>
  <c r="G535" i="84"/>
  <c r="AF562" i="84"/>
  <c r="AC535" i="84"/>
  <c r="T542" i="84"/>
  <c r="AF535" i="84"/>
  <c r="AD542" i="84"/>
  <c r="AB520" i="84"/>
  <c r="E557" i="84"/>
  <c r="K520" i="84"/>
  <c r="AF549" i="84"/>
  <c r="P530" i="84"/>
  <c r="U530" i="84"/>
  <c r="AF526" i="84"/>
  <c r="D528" i="84"/>
  <c r="AH555" i="84"/>
  <c r="F527" i="84"/>
  <c r="AD560" i="84"/>
  <c r="E548" i="84"/>
  <c r="Z540" i="84"/>
  <c r="AI543" i="84"/>
  <c r="M545" i="84"/>
  <c r="H529" i="84"/>
  <c r="W527" i="84"/>
  <c r="AB556" i="84"/>
  <c r="AG563" i="84"/>
  <c r="L551" i="84"/>
  <c r="AD552" i="84"/>
  <c r="AI564" i="84"/>
  <c r="L547" i="84"/>
  <c r="AH563" i="84"/>
  <c r="AE564" i="84"/>
  <c r="T531" i="84"/>
  <c r="E566" i="84"/>
  <c r="AE549" i="84"/>
  <c r="T538" i="84"/>
  <c r="F546" i="84"/>
  <c r="W564" i="84"/>
  <c r="G517" i="84"/>
  <c r="E550" i="84"/>
  <c r="H557" i="84"/>
  <c r="R546" i="84"/>
  <c r="AB539" i="84"/>
  <c r="J559" i="84"/>
  <c r="D546" i="84"/>
  <c r="S546" i="84"/>
  <c r="AF544" i="84"/>
  <c r="AG539" i="84"/>
  <c r="K565" i="84"/>
  <c r="K550" i="84"/>
  <c r="Q517" i="84"/>
  <c r="D531" i="84"/>
  <c r="R549" i="84"/>
  <c r="G528" i="84"/>
  <c r="X528" i="84"/>
  <c r="K523" i="84"/>
  <c r="U554" i="84"/>
  <c r="O517" i="84"/>
  <c r="J531" i="84"/>
  <c r="J549" i="84"/>
  <c r="X517" i="84"/>
  <c r="AA541" i="84"/>
  <c r="AH531" i="84"/>
  <c r="K537" i="84"/>
  <c r="D539" i="84"/>
  <c r="T535" i="84"/>
  <c r="Q559" i="84"/>
  <c r="H544" i="84"/>
  <c r="L559" i="84"/>
  <c r="Z565" i="84"/>
  <c r="O568" i="84"/>
  <c r="Q568" i="84"/>
  <c r="R568" i="84"/>
  <c r="H569" i="84"/>
  <c r="F516" i="84"/>
  <c r="R516" i="84"/>
  <c r="P519" i="84"/>
  <c r="AI519" i="84"/>
  <c r="X535" i="84"/>
  <c r="O542" i="84"/>
  <c r="Z535" i="84"/>
  <c r="AG542" i="84"/>
  <c r="L535" i="84"/>
  <c r="AC542" i="84"/>
  <c r="AA535" i="84"/>
  <c r="L542" i="84"/>
  <c r="K562" i="84"/>
  <c r="AD562" i="84"/>
  <c r="M559" i="84"/>
  <c r="P563" i="84"/>
  <c r="O538" i="84"/>
  <c r="AG518" i="84"/>
  <c r="K518" i="84"/>
  <c r="M523" i="84"/>
  <c r="L518" i="84"/>
  <c r="AE532" i="84"/>
  <c r="S540" i="84"/>
  <c r="N551" i="84"/>
  <c r="I610" i="84" s="1"/>
  <c r="AB551" i="84"/>
  <c r="H564" i="84"/>
  <c r="D547" i="84"/>
  <c r="F559" i="84"/>
  <c r="W566" i="84"/>
  <c r="X552" i="84"/>
  <c r="N544" i="84"/>
  <c r="I603" i="84" s="1"/>
  <c r="AI565" i="84"/>
  <c r="AD535" i="84"/>
  <c r="F565" i="84"/>
  <c r="AH535" i="84"/>
  <c r="K559" i="84"/>
  <c r="AB569" i="84"/>
  <c r="G569" i="84"/>
  <c r="J568" i="84"/>
  <c r="AG568" i="84"/>
  <c r="AF516" i="84"/>
  <c r="AI516" i="84"/>
  <c r="I519" i="84"/>
  <c r="G519" i="84"/>
  <c r="I520" i="84"/>
  <c r="AA520" i="84"/>
  <c r="L520" i="84"/>
  <c r="X520" i="84"/>
  <c r="AB550" i="84"/>
  <c r="AH565" i="84"/>
  <c r="AF550" i="84"/>
  <c r="J565" i="84"/>
  <c r="U550" i="84"/>
  <c r="V524" i="84"/>
  <c r="M556" i="84"/>
  <c r="X548" i="84"/>
  <c r="F528" i="84"/>
  <c r="Y549" i="84"/>
  <c r="AI569" i="84"/>
  <c r="Z519" i="84"/>
  <c r="T550" i="84"/>
  <c r="S544" i="84"/>
  <c r="M517" i="84"/>
  <c r="G529" i="84"/>
  <c r="AH536" i="84"/>
  <c r="AD543" i="84"/>
  <c r="X564" i="84"/>
  <c r="Q552" i="84"/>
  <c r="E553" i="84"/>
  <c r="AH562" i="84"/>
  <c r="P565" i="84"/>
  <c r="V546" i="84"/>
  <c r="AI568" i="84"/>
  <c r="T569" i="84"/>
  <c r="G516" i="84"/>
  <c r="O519" i="84"/>
  <c r="G565" i="84"/>
  <c r="AD524" i="84"/>
  <c r="I550" i="84"/>
  <c r="N550" i="84"/>
  <c r="I609" i="84" s="1"/>
  <c r="AF565" i="84"/>
  <c r="S524" i="84"/>
  <c r="U565" i="84"/>
  <c r="I565" i="84"/>
  <c r="R524" i="84"/>
  <c r="AD557" i="84"/>
  <c r="AB525" i="84"/>
  <c r="AG540" i="84"/>
  <c r="Z558" i="84"/>
  <c r="AH528" i="84"/>
  <c r="Z549" i="84"/>
  <c r="AG552" i="84"/>
  <c r="AA550" i="84"/>
  <c r="M524" i="84"/>
  <c r="S562" i="84"/>
  <c r="G568" i="84"/>
  <c r="K569" i="84"/>
  <c r="J516" i="84"/>
  <c r="L519" i="84"/>
  <c r="L544" i="84"/>
  <c r="R535" i="84"/>
  <c r="AC517" i="84"/>
  <c r="O521" i="84"/>
  <c r="L521" i="84"/>
  <c r="V563" i="84"/>
  <c r="W530" i="84"/>
  <c r="I531" i="84"/>
  <c r="F537" i="84"/>
  <c r="I524" i="84"/>
  <c r="U520" i="84"/>
  <c r="T568" i="84"/>
  <c r="E569" i="84"/>
  <c r="AC516" i="84"/>
  <c r="AE519" i="84"/>
  <c r="F535" i="84"/>
  <c r="AF520" i="84"/>
  <c r="V542" i="84"/>
  <c r="R557" i="84"/>
  <c r="AC544" i="84"/>
  <c r="Z546" i="84"/>
  <c r="N547" i="84"/>
  <c r="I606" i="84" s="1"/>
  <c r="AD538" i="84"/>
  <c r="W520" i="84"/>
  <c r="F524" i="84"/>
  <c r="AA569" i="84"/>
  <c r="K516" i="84"/>
  <c r="M519" i="84"/>
  <c r="AE520" i="84"/>
  <c r="P520" i="84"/>
  <c r="Y548" i="84"/>
  <c r="T522" i="84"/>
  <c r="AE545" i="84"/>
  <c r="AH558" i="84"/>
  <c r="AF536" i="84"/>
  <c r="M533" i="84"/>
  <c r="E545" i="84"/>
  <c r="AE525" i="84"/>
  <c r="K521" i="84"/>
  <c r="AF529" i="84"/>
  <c r="X518" i="84"/>
  <c r="G567" i="84"/>
  <c r="S560" i="84"/>
  <c r="T532" i="84"/>
  <c r="AB543" i="84"/>
  <c r="V534" i="84"/>
  <c r="R558" i="84"/>
  <c r="S522" i="84"/>
  <c r="W536" i="84"/>
  <c r="W561" i="84"/>
  <c r="J533" i="84"/>
  <c r="N523" i="84"/>
  <c r="I582" i="84" s="1"/>
  <c r="AB567" i="84"/>
  <c r="M560" i="84"/>
  <c r="P532" i="84"/>
  <c r="S543" i="84"/>
  <c r="H534" i="84"/>
  <c r="W543" i="84"/>
  <c r="AA518" i="84"/>
  <c r="P536" i="84"/>
  <c r="Z545" i="84"/>
  <c r="I525" i="84"/>
  <c r="AB521" i="84"/>
  <c r="AI529" i="84"/>
  <c r="N518" i="84"/>
  <c r="I577" i="84" s="1"/>
  <c r="H561" i="84"/>
  <c r="P522" i="84"/>
  <c r="O561" i="84"/>
  <c r="G523" i="84"/>
  <c r="AH527" i="84"/>
  <c r="AB523" i="84"/>
  <c r="AG558" i="84"/>
  <c r="D536" i="84"/>
  <c r="Y533" i="84"/>
  <c r="K545" i="84"/>
  <c r="T525" i="84"/>
  <c r="J521" i="84"/>
  <c r="AC529" i="84"/>
  <c r="AC518" i="84"/>
  <c r="S567" i="84"/>
  <c r="AC560" i="84"/>
  <c r="H532" i="84"/>
  <c r="T543" i="84"/>
  <c r="X534" i="84"/>
  <c r="W558" i="84"/>
  <c r="Q560" i="84"/>
  <c r="M532" i="84"/>
  <c r="M543" i="84"/>
  <c r="K534" i="84"/>
  <c r="AA525" i="84"/>
  <c r="AI567" i="84"/>
  <c r="N534" i="84"/>
  <c r="I593" i="84" s="1"/>
  <c r="AE567" i="84"/>
  <c r="W532" i="84"/>
  <c r="W523" i="84"/>
  <c r="R560" i="84"/>
  <c r="G543" i="84"/>
  <c r="R540" i="84"/>
  <c r="W560" i="84"/>
  <c r="Y529" i="84"/>
  <c r="R522" i="84"/>
  <c r="S561" i="84"/>
  <c r="U523" i="84"/>
  <c r="J548" i="84"/>
  <c r="Q540" i="84"/>
  <c r="AC527" i="84"/>
  <c r="W528" i="84"/>
  <c r="U558" i="84"/>
  <c r="J522" i="84"/>
  <c r="K536" i="84"/>
  <c r="M561" i="84"/>
  <c r="AB533" i="84"/>
  <c r="S523" i="84"/>
  <c r="AA533" i="84"/>
  <c r="R554" i="84"/>
  <c r="K526" i="84"/>
  <c r="U556" i="84"/>
  <c r="S517" i="84"/>
  <c r="E552" i="84"/>
  <c r="H526" i="84"/>
  <c r="X531" i="84"/>
  <c r="K530" i="84"/>
  <c r="G521" i="84"/>
  <c r="F540" i="84"/>
  <c r="V538" i="84"/>
  <c r="AF540" i="84"/>
  <c r="X525" i="84"/>
  <c r="N554" i="84"/>
  <c r="I613" i="84" s="1"/>
  <c r="V529" i="84"/>
  <c r="AE543" i="84"/>
  <c r="N521" i="84"/>
  <c r="I580" i="84" s="1"/>
  <c r="Q533" i="84"/>
  <c r="H558" i="84"/>
  <c r="Z548" i="84"/>
  <c r="F558" i="84"/>
  <c r="L533" i="84"/>
  <c r="G558" i="84"/>
  <c r="D548" i="84"/>
  <c r="AB528" i="84"/>
  <c r="S527" i="84"/>
  <c r="R561" i="84"/>
  <c r="R521" i="84"/>
  <c r="G549" i="84"/>
  <c r="S566" i="84"/>
  <c r="G538" i="84"/>
  <c r="W549" i="84"/>
  <c r="I566" i="84"/>
  <c r="T563" i="84"/>
  <c r="R552" i="84"/>
  <c r="AF554" i="84"/>
  <c r="G541" i="84"/>
  <c r="AF530" i="84"/>
  <c r="L537" i="84"/>
  <c r="I541" i="84"/>
  <c r="AE531" i="84"/>
  <c r="AE552" i="84"/>
  <c r="P545" i="84"/>
  <c r="R517" i="84"/>
  <c r="M554" i="84"/>
  <c r="U537" i="84"/>
  <c r="AF541" i="84"/>
  <c r="Y542" i="84"/>
  <c r="AI517" i="84"/>
  <c r="I563" i="84"/>
  <c r="I556" i="84"/>
  <c r="AD566" i="84"/>
  <c r="L524" i="84"/>
  <c r="Z551" i="84"/>
  <c r="Y531" i="84"/>
  <c r="AF552" i="84"/>
  <c r="T549" i="84"/>
  <c r="Q541" i="84"/>
  <c r="T555" i="84"/>
  <c r="D549" i="84"/>
  <c r="AC537" i="84"/>
  <c r="H566" i="84"/>
  <c r="H530" i="84"/>
  <c r="X555" i="84"/>
  <c r="AC540" i="84"/>
  <c r="H525" i="84"/>
  <c r="W567" i="84"/>
  <c r="W525" i="84"/>
  <c r="P548" i="84"/>
  <c r="AG517" i="84"/>
  <c r="AF521" i="84"/>
  <c r="Z561" i="84"/>
  <c r="E540" i="84"/>
  <c r="J534" i="84"/>
  <c r="V567" i="84"/>
  <c r="S545" i="84"/>
  <c r="AH522" i="84"/>
  <c r="AA534" i="84"/>
  <c r="Q567" i="84"/>
  <c r="V545" i="84"/>
  <c r="U567" i="84"/>
  <c r="D521" i="84"/>
  <c r="AI523" i="84"/>
  <c r="J528" i="84"/>
  <c r="T564" i="84"/>
  <c r="Z563" i="84"/>
  <c r="Q555" i="84"/>
  <c r="F553" i="84"/>
  <c r="M549" i="84"/>
  <c r="Y547" i="84"/>
  <c r="J554" i="84"/>
  <c r="O563" i="84"/>
  <c r="AD554" i="84"/>
  <c r="K564" i="84"/>
  <c r="G551" i="84"/>
  <c r="Q566" i="84"/>
  <c r="AG530" i="84"/>
  <c r="Z537" i="84"/>
  <c r="E517" i="84"/>
  <c r="I564" i="84"/>
  <c r="R551" i="84"/>
  <c r="F530" i="84"/>
  <c r="E547" i="84"/>
  <c r="H524" i="84"/>
  <c r="AB549" i="84"/>
  <c r="J526" i="84"/>
  <c r="Q538" i="84"/>
  <c r="K541" i="84"/>
  <c r="AI562" i="84"/>
  <c r="T556" i="84"/>
  <c r="U564" i="84"/>
  <c r="AC551" i="84"/>
  <c r="AD530" i="84"/>
  <c r="S549" i="84"/>
  <c r="AA538" i="84"/>
  <c r="D564" i="84"/>
  <c r="AI531" i="84"/>
  <c r="F548" i="84"/>
  <c r="AG545" i="84"/>
  <c r="AE528" i="84"/>
  <c r="AA532" i="84"/>
  <c r="T534" i="84"/>
  <c r="AA548" i="84"/>
  <c r="K527" i="84"/>
  <c r="T567" i="84"/>
  <c r="AB560" i="84"/>
  <c r="H540" i="84"/>
  <c r="P554" i="84"/>
  <c r="R537" i="84"/>
  <c r="S553" i="84"/>
  <c r="Q554" i="84"/>
  <c r="Y551" i="84"/>
  <c r="R553" i="84"/>
  <c r="D553" i="84"/>
  <c r="AB538" i="84"/>
  <c r="S537" i="84"/>
  <c r="L555" i="84"/>
  <c r="G556" i="84"/>
  <c r="G537" i="84"/>
  <c r="M557" i="84"/>
  <c r="M566" i="84"/>
  <c r="T541" i="84"/>
  <c r="O537" i="84"/>
  <c r="S565" i="84"/>
  <c r="K539" i="84"/>
  <c r="D550" i="84"/>
  <c r="N520" i="84"/>
  <c r="I579" i="84" s="1"/>
  <c r="AD550" i="84"/>
  <c r="M565" i="84"/>
  <c r="W550" i="84"/>
  <c r="AG565" i="84"/>
  <c r="M550" i="84"/>
  <c r="AC524" i="84"/>
  <c r="X565" i="84"/>
  <c r="AF524" i="84"/>
  <c r="AH547" i="84"/>
  <c r="P517" i="84"/>
  <c r="AD547" i="84"/>
  <c r="M538" i="84"/>
  <c r="U540" i="84"/>
  <c r="AI525" i="84"/>
  <c r="AF555" i="84"/>
  <c r="Z543" i="84"/>
  <c r="E543" i="84"/>
  <c r="AF545" i="84"/>
  <c r="AE560" i="84"/>
  <c r="AF561" i="84"/>
  <c r="Z534" i="84"/>
  <c r="P549" i="84"/>
  <c r="U563" i="84"/>
  <c r="N549" i="84"/>
  <c r="I608" i="84" s="1"/>
  <c r="Z564" i="84"/>
  <c r="O554" i="84"/>
  <c r="F517" i="84"/>
  <c r="AD541" i="84"/>
  <c r="X530" i="84"/>
  <c r="L549" i="84"/>
  <c r="AE530" i="84"/>
  <c r="Q556" i="84"/>
  <c r="AG564" i="84"/>
  <c r="AB517" i="84"/>
  <c r="Y541" i="84"/>
  <c r="I549" i="84"/>
  <c r="AH538" i="84"/>
  <c r="G557" i="84"/>
  <c r="O544" i="84"/>
  <c r="L539" i="84"/>
  <c r="V535" i="84"/>
  <c r="W542" i="84"/>
  <c r="H562" i="84"/>
  <c r="M562" i="84"/>
  <c r="AG559" i="84"/>
  <c r="U559" i="84"/>
  <c r="AB544" i="84"/>
  <c r="U539" i="84"/>
  <c r="AH530" i="84"/>
  <c r="L541" i="84"/>
  <c r="L540" i="84"/>
  <c r="T533" i="84"/>
  <c r="L528" i="84"/>
  <c r="R527" i="84"/>
  <c r="U551" i="84"/>
  <c r="P556" i="84"/>
  <c r="AB552" i="84"/>
  <c r="S541" i="84"/>
  <c r="AG554" i="84"/>
  <c r="D565" i="84"/>
  <c r="G547" i="84"/>
  <c r="U535" i="84"/>
  <c r="AF559" i="84"/>
  <c r="G544" i="84"/>
  <c r="AE550" i="84"/>
  <c r="J542" i="84"/>
  <c r="S550" i="84"/>
  <c r="N559" i="84"/>
  <c r="I618" i="84" s="1"/>
  <c r="D569" i="84"/>
  <c r="AB568" i="84"/>
  <c r="X568" i="84"/>
  <c r="O569" i="84"/>
  <c r="AG516" i="84"/>
  <c r="AA516" i="84"/>
  <c r="AC519" i="84"/>
  <c r="J519" i="84"/>
  <c r="R565" i="84"/>
  <c r="G550" i="84"/>
  <c r="V565" i="84"/>
  <c r="O550" i="84"/>
  <c r="O565" i="84"/>
  <c r="Q550" i="84"/>
  <c r="Y565" i="84"/>
  <c r="AG520" i="84"/>
  <c r="AC520" i="84"/>
  <c r="I535" i="84"/>
  <c r="X542" i="84"/>
  <c r="Y554" i="84"/>
  <c r="AI537" i="84"/>
  <c r="W554" i="84"/>
  <c r="I536" i="84"/>
  <c r="V522" i="84"/>
  <c r="AC523" i="84"/>
  <c r="AI548" i="84"/>
  <c r="O553" i="84"/>
  <c r="AG566" i="84"/>
  <c r="AF556" i="84"/>
  <c r="P551" i="84"/>
  <c r="I553" i="84"/>
  <c r="I517" i="84"/>
  <c r="J520" i="84"/>
  <c r="AH553" i="84"/>
  <c r="AH542" i="84"/>
  <c r="W546" i="84"/>
  <c r="K544" i="84"/>
  <c r="AC559" i="84"/>
  <c r="P544" i="84"/>
  <c r="W535" i="84"/>
  <c r="W569" i="84"/>
  <c r="AF568" i="84"/>
  <c r="X569" i="84"/>
  <c r="AC568" i="84"/>
  <c r="V516" i="84"/>
  <c r="T516" i="84"/>
  <c r="AB519" i="84"/>
  <c r="R519" i="84"/>
  <c r="J524" i="84"/>
  <c r="U524" i="84"/>
  <c r="W524" i="84"/>
  <c r="AH524" i="84"/>
  <c r="M539" i="84"/>
  <c r="Q544" i="84"/>
  <c r="F539" i="84"/>
  <c r="AI544" i="84"/>
  <c r="G539" i="84"/>
  <c r="U546" i="84"/>
  <c r="M541" i="84"/>
  <c r="AI561" i="84"/>
  <c r="U549" i="84"/>
  <c r="E546" i="84"/>
  <c r="U569" i="84"/>
  <c r="K519" i="84"/>
  <c r="AC546" i="84"/>
  <c r="AF557" i="84"/>
  <c r="AE541" i="84"/>
  <c r="N527" i="84"/>
  <c r="I586" i="84" s="1"/>
  <c r="N533" i="84"/>
  <c r="I592" i="84" s="1"/>
  <c r="S529" i="84"/>
  <c r="Z554" i="84"/>
  <c r="AH552" i="84"/>
  <c r="U541" i="84"/>
  <c r="AC526" i="84"/>
  <c r="M520" i="84"/>
  <c r="AE524" i="84"/>
  <c r="N568" i="84"/>
  <c r="Y569" i="84"/>
  <c r="U516" i="84"/>
  <c r="D519" i="84"/>
  <c r="V559" i="84"/>
  <c r="AC562" i="84"/>
  <c r="Z539" i="84"/>
  <c r="E539" i="84"/>
  <c r="S559" i="84"/>
  <c r="R562" i="84"/>
  <c r="V562" i="84"/>
  <c r="AI559" i="84"/>
  <c r="U562" i="84"/>
  <c r="L552" i="84"/>
  <c r="X567" i="84"/>
  <c r="Q558" i="84"/>
  <c r="N522" i="84"/>
  <c r="I581" i="84" s="1"/>
  <c r="AF551" i="84"/>
  <c r="P531" i="84"/>
  <c r="AG526" i="84"/>
  <c r="P541" i="84"/>
  <c r="AI520" i="84"/>
  <c r="AE568" i="84"/>
  <c r="R569" i="84"/>
  <c r="W516" i="84"/>
  <c r="AD519" i="84"/>
  <c r="T524" i="84"/>
  <c r="AF542" i="84"/>
  <c r="P539" i="84"/>
  <c r="Z566" i="84"/>
  <c r="W522" i="84"/>
  <c r="S532" i="84"/>
  <c r="AC555" i="84"/>
  <c r="K538" i="84"/>
  <c r="F549" i="84"/>
  <c r="AB559" i="84"/>
  <c r="AB546" i="84"/>
  <c r="AG562" i="84"/>
  <c r="AF569" i="84"/>
  <c r="S568" i="84"/>
  <c r="X516" i="84"/>
  <c r="N519" i="84"/>
  <c r="I578" i="84" s="1"/>
  <c r="I544" i="84"/>
  <c r="T546" i="84"/>
  <c r="Y557" i="84"/>
  <c r="Q524" i="84"/>
  <c r="S542" i="84"/>
  <c r="U557" i="84"/>
  <c r="F564" i="84"/>
  <c r="F544" i="84"/>
  <c r="P562" i="84"/>
  <c r="O520" i="84"/>
  <c r="Z568" i="84"/>
  <c r="M516" i="84"/>
  <c r="E520" i="84"/>
  <c r="W544" i="84"/>
  <c r="P559" i="84"/>
  <c r="T521" i="84"/>
  <c r="R536" i="84"/>
  <c r="AH540" i="84"/>
  <c r="K567" i="84"/>
  <c r="AI532" i="84"/>
  <c r="AD534" i="84"/>
  <c r="AE548" i="84"/>
  <c r="AA540" i="84"/>
  <c r="L527" i="84"/>
  <c r="Q528" i="84"/>
  <c r="AB558" i="84"/>
  <c r="O522" i="84"/>
  <c r="AA536" i="84"/>
  <c r="AE561" i="84"/>
  <c r="Z533" i="84"/>
  <c r="AH523" i="84"/>
  <c r="M567" i="84"/>
  <c r="AF560" i="84"/>
  <c r="L532" i="84"/>
  <c r="F543" i="84"/>
  <c r="AE534" i="84"/>
  <c r="J558" i="84"/>
  <c r="U522" i="84"/>
  <c r="T536" i="84"/>
  <c r="P561" i="84"/>
  <c r="W533" i="84"/>
  <c r="Z523" i="84"/>
  <c r="X545" i="84"/>
  <c r="H536" i="84"/>
  <c r="Q561" i="84"/>
  <c r="U545" i="84"/>
  <c r="K525" i="84"/>
  <c r="V521" i="84"/>
  <c r="O528" i="84"/>
  <c r="N567" i="84"/>
  <c r="I626" i="84" s="1"/>
  <c r="AG533" i="84"/>
  <c r="Z560" i="84"/>
  <c r="K543" i="84"/>
  <c r="E563" i="84"/>
  <c r="AF522" i="84"/>
  <c r="V540" i="84"/>
  <c r="L567" i="84"/>
  <c r="G532" i="84"/>
  <c r="W534" i="84"/>
  <c r="S548" i="84"/>
  <c r="AE540" i="84"/>
  <c r="T527" i="84"/>
  <c r="P528" i="84"/>
  <c r="AI558" i="84"/>
  <c r="G522" i="84"/>
  <c r="AD536" i="84"/>
  <c r="N561" i="84"/>
  <c r="I620" i="84" s="1"/>
  <c r="D533" i="84"/>
  <c r="D523" i="84"/>
  <c r="D567" i="84"/>
  <c r="L560" i="84"/>
  <c r="U532" i="84"/>
  <c r="AD533" i="84"/>
  <c r="R523" i="84"/>
  <c r="AA527" i="84"/>
  <c r="AI560" i="84"/>
  <c r="AD527" i="84"/>
  <c r="AD522" i="84"/>
  <c r="K561" i="84"/>
  <c r="V558" i="84"/>
  <c r="AI536" i="84"/>
  <c r="I533" i="84"/>
  <c r="S528" i="84"/>
  <c r="AB561" i="84"/>
  <c r="G518" i="84"/>
  <c r="P560" i="84"/>
  <c r="AG543" i="84"/>
  <c r="AA545" i="84"/>
  <c r="Z525" i="84"/>
  <c r="U521" i="84"/>
  <c r="L529" i="84"/>
  <c r="V518" i="84"/>
  <c r="AC567" i="84"/>
  <c r="X560" i="84"/>
  <c r="I532" i="84"/>
  <c r="AC543" i="84"/>
  <c r="U534" i="84"/>
  <c r="AH560" i="84"/>
  <c r="I534" i="84"/>
  <c r="L526" i="84"/>
  <c r="J538" i="84"/>
  <c r="G526" i="84"/>
  <c r="S531" i="84"/>
  <c r="K553" i="84"/>
  <c r="O531" i="84"/>
  <c r="AC541" i="84"/>
  <c r="K555" i="84"/>
  <c r="AB529" i="84"/>
  <c r="AB527" i="84"/>
  <c r="AH526" i="84"/>
  <c r="H527" i="84"/>
  <c r="F521" i="84"/>
  <c r="AI540" i="84"/>
  <c r="I567" i="84"/>
  <c r="M534" i="84"/>
  <c r="O555" i="84"/>
  <c r="T561" i="84"/>
  <c r="E528" i="84"/>
  <c r="O534" i="84"/>
  <c r="K540" i="84"/>
  <c r="G561" i="84"/>
  <c r="Y528" i="84"/>
  <c r="R533" i="84"/>
  <c r="AD525" i="84"/>
  <c r="W540" i="84"/>
  <c r="E560" i="84"/>
  <c r="Y545" i="84"/>
  <c r="Y556" i="84"/>
  <c r="Z530" i="84"/>
  <c r="AA552" i="84"/>
  <c r="AE556" i="84"/>
  <c r="AH556" i="84"/>
  <c r="AE566" i="84"/>
  <c r="D555" i="84"/>
  <c r="AA564" i="84"/>
  <c r="AH537" i="84"/>
  <c r="Z541" i="84"/>
  <c r="U538" i="84"/>
  <c r="E526" i="84"/>
  <c r="H517" i="84"/>
  <c r="U555" i="84"/>
  <c r="F547" i="84"/>
  <c r="AA553" i="84"/>
  <c r="N563" i="84"/>
  <c r="I622" i="84" s="1"/>
  <c r="AF566" i="84"/>
  <c r="J517" i="84"/>
  <c r="AE535" i="84"/>
  <c r="V531" i="84"/>
  <c r="D535" i="84"/>
  <c r="AI549" i="84"/>
  <c r="W526" i="84"/>
  <c r="AE526" i="84"/>
  <c r="AC539" i="84"/>
  <c r="T517" i="84"/>
  <c r="K554" i="84"/>
  <c r="Y552" i="84"/>
  <c r="AE537" i="84"/>
  <c r="E530" i="84"/>
  <c r="T530" i="84"/>
  <c r="L538" i="84"/>
  <c r="AC538" i="84"/>
  <c r="M564" i="84"/>
  <c r="AB547" i="84"/>
  <c r="AI527" i="84"/>
  <c r="X521" i="84"/>
  <c r="N530" i="84"/>
  <c r="I589" i="84" s="1"/>
  <c r="H521" i="84"/>
  <c r="J540" i="84"/>
  <c r="O548" i="84"/>
  <c r="Z518" i="84"/>
  <c r="E533" i="84"/>
  <c r="J527" i="84"/>
  <c r="H543" i="84"/>
  <c r="AF518" i="84"/>
  <c r="P523" i="84"/>
  <c r="AD567" i="84"/>
  <c r="P543" i="84"/>
  <c r="W518" i="84"/>
  <c r="G534" i="84"/>
  <c r="O558" i="84"/>
  <c r="D518" i="84"/>
  <c r="AH543" i="84"/>
  <c r="AD529" i="84"/>
  <c r="AI553" i="84"/>
  <c r="AD564" i="84"/>
  <c r="E549" i="84"/>
  <c r="K551" i="84"/>
  <c r="K552" i="84"/>
  <c r="J564" i="84"/>
  <c r="X563" i="84"/>
  <c r="Q553" i="84"/>
  <c r="I551" i="84"/>
  <c r="P566" i="84"/>
  <c r="D556" i="84"/>
  <c r="AA526" i="84"/>
  <c r="H549" i="84"/>
  <c r="AB554" i="84"/>
  <c r="P552" i="84"/>
  <c r="O530" i="84"/>
  <c r="AB537" i="84"/>
  <c r="W538" i="84"/>
  <c r="Z531" i="84"/>
  <c r="AH544" i="84"/>
  <c r="J530" i="84"/>
  <c r="M555" i="84"/>
  <c r="H553" i="84"/>
  <c r="AF547" i="84"/>
  <c r="V539" i="84"/>
  <c r="N537" i="84"/>
  <c r="I596" i="84" s="1"/>
  <c r="Y530" i="84"/>
  <c r="AA537" i="84"/>
  <c r="H556" i="84"/>
  <c r="H552" i="84"/>
  <c r="R531" i="84"/>
  <c r="AC553" i="84"/>
  <c r="G563" i="84"/>
  <c r="AE527" i="84"/>
  <c r="AH521" i="84"/>
  <c r="M525" i="84"/>
  <c r="AC534" i="84"/>
  <c r="D532" i="84"/>
  <c r="Q534" i="84"/>
  <c r="P527" i="84"/>
  <c r="F529" i="84"/>
  <c r="Q518" i="84"/>
  <c r="AB545" i="84"/>
  <c r="AA556" i="84"/>
  <c r="L566" i="84"/>
  <c r="W547" i="84"/>
  <c r="V549" i="84"/>
  <c r="D530" i="84"/>
  <c r="Q564" i="84"/>
  <c r="F552" i="84"/>
  <c r="Y566" i="84"/>
  <c r="AA563" i="84"/>
  <c r="Q530" i="84"/>
  <c r="G530" i="84"/>
  <c r="J553" i="84"/>
  <c r="Y563" i="84"/>
  <c r="V530" i="84"/>
  <c r="AA551" i="84"/>
  <c r="AH520" i="84"/>
  <c r="AE544" i="84"/>
  <c r="V520" i="84"/>
  <c r="W557" i="84"/>
  <c r="K524" i="84"/>
  <c r="AE539" i="84"/>
  <c r="AG544" i="84"/>
  <c r="Q539" i="84"/>
  <c r="M544" i="84"/>
  <c r="T539" i="84"/>
  <c r="X546" i="84"/>
  <c r="Q562" i="84"/>
  <c r="AD546" i="84"/>
  <c r="J541" i="84"/>
  <c r="X566" i="84"/>
  <c r="D537" i="84"/>
  <c r="AC554" i="84"/>
  <c r="M528" i="84"/>
  <c r="E529" i="84"/>
  <c r="AG529" i="84"/>
  <c r="D545" i="84"/>
  <c r="V560" i="84"/>
  <c r="AF543" i="84"/>
  <c r="AD518" i="84"/>
  <c r="D540" i="84"/>
  <c r="AG536" i="84"/>
  <c r="W552" i="84"/>
  <c r="Z526" i="84"/>
  <c r="M552" i="84"/>
  <c r="AG551" i="84"/>
  <c r="T537" i="84"/>
  <c r="M551" i="84"/>
  <c r="Z517" i="84"/>
  <c r="S526" i="84"/>
  <c r="D551" i="84"/>
  <c r="X553" i="84"/>
  <c r="AD520" i="84"/>
  <c r="V526" i="84"/>
  <c r="AH541" i="84"/>
  <c r="X538" i="84"/>
  <c r="V551" i="84"/>
  <c r="AB524" i="84"/>
  <c r="AA559" i="84"/>
  <c r="AB542" i="84"/>
  <c r="N524" i="84"/>
  <c r="I583" i="84" s="1"/>
  <c r="N565" i="84"/>
  <c r="I624" i="84" s="1"/>
  <c r="R520" i="84"/>
  <c r="Y520" i="84"/>
  <c r="AB535" i="84"/>
  <c r="U542" i="84"/>
  <c r="V550" i="84"/>
  <c r="D559" i="84"/>
  <c r="Q557" i="84"/>
  <c r="F551" i="84"/>
  <c r="AE521" i="84"/>
  <c r="Q525" i="84"/>
  <c r="Y527" i="84"/>
  <c r="AG561" i="84"/>
  <c r="AC533" i="84"/>
  <c r="L564" i="84"/>
  <c r="N556" i="84"/>
  <c r="I615" i="84" s="1"/>
  <c r="J566" i="84"/>
  <c r="AA531" i="84"/>
  <c r="AC552" i="84"/>
  <c r="AA530" i="84"/>
  <c r="Y553" i="84"/>
  <c r="N542" i="84"/>
  <c r="I601" i="84" s="1"/>
  <c r="AH557" i="84"/>
  <c r="F542" i="84"/>
  <c r="I539" i="84"/>
  <c r="AI557" i="84"/>
  <c r="AF539" i="84"/>
  <c r="H550" i="84"/>
  <c r="K568" i="84"/>
  <c r="Y568" i="84"/>
  <c r="V568" i="84"/>
  <c r="AG569" i="84"/>
  <c r="L516" i="84"/>
  <c r="I516" i="84"/>
  <c r="AG519" i="84"/>
  <c r="S519" i="84"/>
  <c r="AA544" i="84"/>
  <c r="AD539" i="84"/>
  <c r="E544" i="84"/>
  <c r="N539" i="84"/>
  <c r="I598" i="84" s="1"/>
  <c r="T544" i="84"/>
  <c r="AH539" i="84"/>
  <c r="X544" i="84"/>
  <c r="D524" i="84"/>
  <c r="O524" i="84"/>
  <c r="AA565" i="84"/>
  <c r="Y550" i="84"/>
  <c r="F526" i="84"/>
  <c r="N545" i="84"/>
  <c r="I604" i="84" s="1"/>
  <c r="T528" i="84"/>
  <c r="K548" i="84"/>
  <c r="AG525" i="84"/>
  <c r="Q522" i="84"/>
  <c r="W556" i="84"/>
  <c r="F541" i="84"/>
  <c r="AG555" i="84"/>
  <c r="AD526" i="84"/>
  <c r="AA555" i="84"/>
  <c r="W555" i="84"/>
  <c r="L563" i="84"/>
  <c r="V552" i="84"/>
  <c r="AE551" i="84"/>
  <c r="Q520" i="84"/>
  <c r="AB565" i="84"/>
  <c r="P542" i="84"/>
  <c r="AC550" i="84"/>
  <c r="D542" i="84"/>
  <c r="J544" i="84"/>
  <c r="L568" i="84"/>
  <c r="F568" i="84"/>
  <c r="E568" i="84"/>
  <c r="AH569" i="84"/>
  <c r="D516" i="84"/>
  <c r="S516" i="84"/>
  <c r="T519" i="84"/>
  <c r="U519" i="84"/>
  <c r="N546" i="84"/>
  <c r="I605" i="84" s="1"/>
  <c r="G546" i="84"/>
  <c r="Q546" i="84"/>
  <c r="I546" i="84"/>
  <c r="I557" i="84"/>
  <c r="AE559" i="84"/>
  <c r="AG557" i="84"/>
  <c r="Y559" i="84"/>
  <c r="T557" i="84"/>
  <c r="E562" i="84"/>
  <c r="M531" i="84"/>
  <c r="AE533" i="84"/>
  <c r="T547" i="84"/>
  <c r="P555" i="84"/>
  <c r="M568" i="84"/>
  <c r="Y546" i="84"/>
  <c r="N535" i="84"/>
  <c r="I594" i="84" s="1"/>
  <c r="AF546" i="84"/>
  <c r="AI563" i="84"/>
  <c r="Q521" i="84"/>
  <c r="R525" i="84"/>
  <c r="AH525" i="84"/>
  <c r="U531" i="84"/>
  <c r="K556" i="84"/>
  <c r="AA566" i="84"/>
  <c r="D557" i="84"/>
  <c r="AA539" i="84"/>
  <c r="X557" i="84"/>
  <c r="AH568" i="84"/>
  <c r="Q569" i="84"/>
  <c r="N516" i="84"/>
  <c r="AH519" i="84"/>
  <c r="P550" i="84"/>
  <c r="AD565" i="84"/>
  <c r="S520" i="84"/>
  <c r="H520" i="84"/>
  <c r="L550" i="84"/>
  <c r="J539" i="84"/>
  <c r="W565" i="84"/>
  <c r="AI550" i="84"/>
  <c r="U544" i="84"/>
  <c r="Q526" i="84"/>
  <c r="AD545" i="84"/>
  <c r="I560" i="84"/>
  <c r="D527" i="84"/>
  <c r="G554" i="84"/>
  <c r="T566" i="84"/>
  <c r="P553" i="84"/>
  <c r="F531" i="84"/>
  <c r="L562" i="84"/>
  <c r="J569" i="84"/>
  <c r="V569" i="84"/>
  <c r="P516" i="84"/>
  <c r="V519" i="84"/>
  <c r="X562" i="84"/>
  <c r="AC557" i="84"/>
  <c r="J552" i="84"/>
  <c r="R529" i="84"/>
  <c r="H554" i="84"/>
  <c r="K563" i="84"/>
  <c r="AB566" i="84"/>
  <c r="V555" i="84"/>
  <c r="U547" i="84"/>
  <c r="AE542" i="84"/>
  <c r="AG550" i="84"/>
  <c r="AE562" i="84"/>
  <c r="I569" i="84"/>
  <c r="D568" i="84"/>
  <c r="Y516" i="84"/>
  <c r="W519" i="84"/>
  <c r="Z542" i="84"/>
  <c r="J535" i="84"/>
  <c r="AA524" i="84"/>
  <c r="AB562" i="84"/>
  <c r="Z557" i="84"/>
  <c r="M518" i="84"/>
  <c r="AB553" i="84"/>
  <c r="Y544" i="84"/>
  <c r="AB557" i="84"/>
  <c r="G524" i="84"/>
  <c r="AE569" i="84"/>
  <c r="AD516" i="84"/>
  <c r="H565" i="84"/>
  <c r="S535" i="84"/>
  <c r="AH550" i="84"/>
  <c r="H253" i="77"/>
  <c r="H13" i="79" s="1"/>
  <c r="G6" i="76" s="1"/>
  <c r="H120" i="77"/>
  <c r="D699" i="75"/>
  <c r="F112" i="77"/>
  <c r="F174" i="77"/>
  <c r="F134" i="77"/>
  <c r="H678" i="75"/>
  <c r="I13" i="77" s="1"/>
  <c r="H687" i="75"/>
  <c r="I22" i="77" s="1"/>
  <c r="I262" i="77" s="1"/>
  <c r="I22" i="79" s="1"/>
  <c r="I685" i="75"/>
  <c r="J20" i="77" s="1"/>
  <c r="J260" i="77" s="1"/>
  <c r="J20" i="79" s="1"/>
  <c r="E684" i="75"/>
  <c r="F19" i="77" s="1"/>
  <c r="F259" i="77" s="1"/>
  <c r="E698" i="75"/>
  <c r="P442" i="75"/>
  <c r="AD432" i="75"/>
  <c r="F448" i="75"/>
  <c r="Y462" i="75"/>
  <c r="D423" i="75"/>
  <c r="Q462" i="75"/>
  <c r="O437" i="75"/>
  <c r="AH457" i="75"/>
  <c r="P457" i="75"/>
  <c r="U451" i="75"/>
  <c r="AC437" i="75"/>
  <c r="N465" i="75"/>
  <c r="R425" i="75"/>
  <c r="D445" i="75"/>
  <c r="Z448" i="75"/>
  <c r="H602" i="75" s="1"/>
  <c r="AG437" i="75"/>
  <c r="T425" i="75"/>
  <c r="X450" i="75"/>
  <c r="AH467" i="75"/>
  <c r="W448" i="75"/>
  <c r="F442" i="75"/>
  <c r="AE457" i="75"/>
  <c r="D425" i="75"/>
  <c r="AG441" i="75"/>
  <c r="AB427" i="75"/>
  <c r="S463" i="75"/>
  <c r="D448" i="75"/>
  <c r="L447" i="75"/>
  <c r="AE451" i="75"/>
  <c r="D432" i="75"/>
  <c r="AA450" i="75"/>
  <c r="AG423" i="75"/>
  <c r="Y447" i="75"/>
  <c r="W471" i="75"/>
  <c r="Z462" i="75"/>
  <c r="H616" i="75" s="1"/>
  <c r="AA451" i="75"/>
  <c r="X465" i="75"/>
  <c r="U468" i="75"/>
  <c r="V448" i="75"/>
  <c r="AG463" i="75"/>
  <c r="AC457" i="75"/>
  <c r="J432" i="75"/>
  <c r="I427" i="75"/>
  <c r="AH463" i="75"/>
  <c r="N467" i="75"/>
  <c r="V468" i="75"/>
  <c r="H448" i="75"/>
  <c r="Q442" i="75"/>
  <c r="Z447" i="75"/>
  <c r="H601" i="75" s="1"/>
  <c r="F457" i="75"/>
  <c r="I437" i="75"/>
  <c r="Y448" i="75"/>
  <c r="AD471" i="75"/>
  <c r="Z437" i="75"/>
  <c r="H591" i="75" s="1"/>
  <c r="V463" i="75"/>
  <c r="J462" i="75"/>
  <c r="N464" i="75"/>
  <c r="Q467" i="75"/>
  <c r="N425" i="75"/>
  <c r="E441" i="75"/>
  <c r="P450" i="75"/>
  <c r="AC456" i="75"/>
  <c r="AI427" i="75"/>
  <c r="F423" i="75"/>
  <c r="M442" i="75"/>
  <c r="P447" i="75"/>
  <c r="J457" i="75"/>
  <c r="W445" i="75"/>
  <c r="U423" i="75"/>
  <c r="E464" i="75"/>
  <c r="L441" i="75"/>
  <c r="Z423" i="75"/>
  <c r="H577" i="75" s="1"/>
  <c r="R445" i="75"/>
  <c r="V437" i="75"/>
  <c r="AD427" i="75"/>
  <c r="W427" i="75"/>
  <c r="K427" i="75"/>
  <c r="H427" i="75"/>
  <c r="AG432" i="75"/>
  <c r="AI437" i="75"/>
  <c r="L427" i="75"/>
  <c r="N447" i="75"/>
  <c r="L464" i="75"/>
  <c r="AA448" i="75"/>
  <c r="V450" i="75"/>
  <c r="Z427" i="75"/>
  <c r="H581" i="75" s="1"/>
  <c r="AI441" i="75"/>
  <c r="D464" i="75"/>
  <c r="L432" i="75"/>
  <c r="AA445" i="75"/>
  <c r="AF427" i="75"/>
  <c r="K437" i="75"/>
  <c r="T437" i="75"/>
  <c r="D447" i="75"/>
  <c r="M462" i="75"/>
  <c r="AA471" i="75"/>
  <c r="E463" i="75"/>
  <c r="L457" i="75"/>
  <c r="AI425" i="75"/>
  <c r="Y445" i="75"/>
  <c r="I423" i="75"/>
  <c r="Y457" i="75"/>
  <c r="Q437" i="75"/>
  <c r="AD447" i="75"/>
  <c r="V467" i="75"/>
  <c r="AE441" i="75"/>
  <c r="Y468" i="75"/>
  <c r="AA423" i="75"/>
  <c r="N471" i="75"/>
  <c r="G463" i="75"/>
  <c r="K464" i="75"/>
  <c r="AB467" i="75"/>
  <c r="I450" i="75"/>
  <c r="P456" i="75"/>
  <c r="U471" i="75"/>
  <c r="X447" i="75"/>
  <c r="AI457" i="75"/>
  <c r="M445" i="75"/>
  <c r="Y463" i="75"/>
  <c r="F463" i="75"/>
  <c r="S467" i="75"/>
  <c r="AC468" i="75"/>
  <c r="AF448" i="75"/>
  <c r="H442" i="75"/>
  <c r="S447" i="75"/>
  <c r="R467" i="75"/>
  <c r="F464" i="75"/>
  <c r="J448" i="75"/>
  <c r="P471" i="75"/>
  <c r="AE437" i="75"/>
  <c r="W463" i="75"/>
  <c r="AH462" i="75"/>
  <c r="W464" i="75"/>
  <c r="X467" i="75"/>
  <c r="AH425" i="75"/>
  <c r="M441" i="75"/>
  <c r="Q450" i="75"/>
  <c r="G456" i="75"/>
  <c r="D427" i="75"/>
  <c r="AC423" i="75"/>
  <c r="U442" i="75"/>
  <c r="E447" i="75"/>
  <c r="W451" i="75"/>
  <c r="AC450" i="75"/>
  <c r="Z442" i="75"/>
  <c r="H596" i="75" s="1"/>
  <c r="G451" i="75"/>
  <c r="P445" i="75"/>
  <c r="AH437" i="75"/>
  <c r="AB457" i="75"/>
  <c r="AF423" i="75"/>
  <c r="AE423" i="75"/>
  <c r="M427" i="75"/>
  <c r="M423" i="75"/>
  <c r="E427" i="75"/>
  <c r="G442" i="75"/>
  <c r="Q423" i="75"/>
  <c r="P448" i="75"/>
  <c r="V445" i="75"/>
  <c r="W447" i="75"/>
  <c r="N437" i="75"/>
  <c r="AH456" i="75"/>
  <c r="H445" i="75"/>
  <c r="D451" i="75"/>
  <c r="T432" i="75"/>
  <c r="W450" i="75"/>
  <c r="M471" i="75"/>
  <c r="AI442" i="75"/>
  <c r="I462" i="75"/>
  <c r="Y442" i="75"/>
  <c r="AC442" i="75"/>
  <c r="M437" i="75"/>
  <c r="M447" i="75"/>
  <c r="N451" i="75"/>
  <c r="AE432" i="75"/>
  <c r="Z450" i="75"/>
  <c r="H604" i="75" s="1"/>
  <c r="H423" i="75"/>
  <c r="P463" i="75"/>
  <c r="J442" i="75"/>
  <c r="AB462" i="75"/>
  <c r="S425" i="75"/>
  <c r="AD441" i="75"/>
  <c r="F427" i="75"/>
  <c r="D437" i="75"/>
  <c r="E471" i="75"/>
  <c r="U463" i="75"/>
  <c r="H464" i="75"/>
  <c r="I467" i="75"/>
  <c r="AB450" i="75"/>
  <c r="R456" i="75"/>
  <c r="AE471" i="75"/>
  <c r="R447" i="75"/>
  <c r="S451" i="75"/>
  <c r="L450" i="75"/>
  <c r="AC447" i="75"/>
  <c r="AI464" i="75"/>
  <c r="U465" i="75"/>
  <c r="M456" i="75"/>
  <c r="Y471" i="75"/>
  <c r="T463" i="75"/>
  <c r="AC462" i="75"/>
  <c r="AH441" i="75"/>
  <c r="O425" i="75"/>
  <c r="AH427" i="75"/>
  <c r="O423" i="75"/>
  <c r="E442" i="75"/>
  <c r="AI447" i="75"/>
  <c r="D457" i="75"/>
  <c r="E451" i="75"/>
  <c r="W465" i="75"/>
  <c r="N432" i="75"/>
  <c r="E445" i="75"/>
  <c r="T468" i="75"/>
  <c r="T448" i="75"/>
  <c r="AI471" i="75"/>
  <c r="Y437" i="75"/>
  <c r="L463" i="75"/>
  <c r="D462" i="75"/>
  <c r="L465" i="75"/>
  <c r="Z468" i="75"/>
  <c r="H622" i="75" s="1"/>
  <c r="AA447" i="75"/>
  <c r="K465" i="75"/>
  <c r="O448" i="75"/>
  <c r="AD442" i="75"/>
  <c r="O462" i="75"/>
  <c r="G471" i="75"/>
  <c r="AG442" i="75"/>
  <c r="J437" i="75"/>
  <c r="AA442" i="75"/>
  <c r="J423" i="75"/>
  <c r="G448" i="75"/>
  <c r="W423" i="75"/>
  <c r="V447" i="75"/>
  <c r="K423" i="75"/>
  <c r="M457" i="75"/>
  <c r="I471" i="75"/>
  <c r="D441" i="75"/>
  <c r="AG425" i="75"/>
  <c r="E465" i="75"/>
  <c r="T441" i="75"/>
  <c r="E456" i="75"/>
  <c r="AH423" i="75"/>
  <c r="G462" i="75"/>
  <c r="AI456" i="75"/>
  <c r="M425" i="75"/>
  <c r="AC448" i="75"/>
  <c r="H437" i="75"/>
  <c r="S462" i="75"/>
  <c r="G467" i="75"/>
  <c r="W441" i="75"/>
  <c r="N427" i="75"/>
  <c r="AD437" i="75"/>
  <c r="W456" i="75"/>
  <c r="L442" i="75"/>
  <c r="N457" i="75"/>
  <c r="Y425" i="75"/>
  <c r="L445" i="75"/>
  <c r="R427" i="75"/>
  <c r="D463" i="75"/>
  <c r="D471" i="75"/>
  <c r="AE462" i="75"/>
  <c r="P451" i="75"/>
  <c r="F465" i="75"/>
  <c r="AI468" i="75"/>
  <c r="AH448" i="75"/>
  <c r="AI463" i="75"/>
  <c r="U462" i="75"/>
  <c r="P425" i="75"/>
  <c r="N456" i="75"/>
  <c r="Z465" i="75"/>
  <c r="H619" i="75" s="1"/>
  <c r="S464" i="75"/>
  <c r="J465" i="75"/>
  <c r="AA456" i="75"/>
  <c r="F471" i="75"/>
  <c r="AC463" i="75"/>
  <c r="R462" i="75"/>
  <c r="O468" i="75"/>
  <c r="J471" i="75"/>
  <c r="V427" i="75"/>
  <c r="N423" i="75"/>
  <c r="AE442" i="75"/>
  <c r="AB447" i="75"/>
  <c r="AA457" i="75"/>
  <c r="L451" i="75"/>
  <c r="D465" i="75"/>
  <c r="E432" i="75"/>
  <c r="N445" i="75"/>
  <c r="G468" i="75"/>
  <c r="AG448" i="75"/>
  <c r="L471" i="75"/>
  <c r="AA437" i="75"/>
  <c r="Z463" i="75"/>
  <c r="H617" i="75" s="1"/>
  <c r="W457" i="75"/>
  <c r="F432" i="75"/>
  <c r="O427" i="75"/>
  <c r="X468" i="75"/>
  <c r="W432" i="75"/>
  <c r="AC427" i="75"/>
  <c r="Z451" i="75"/>
  <c r="H605" i="75" s="1"/>
  <c r="M463" i="75"/>
  <c r="AB448" i="75"/>
  <c r="R468" i="75"/>
  <c r="Q447" i="75"/>
  <c r="T450" i="75"/>
  <c r="J447" i="75"/>
  <c r="L423" i="75"/>
  <c r="D456" i="75"/>
  <c r="U467" i="75"/>
  <c r="M448" i="75"/>
  <c r="G457" i="75"/>
  <c r="H457" i="75"/>
  <c r="N442" i="75"/>
  <c r="U427" i="75"/>
  <c r="X456" i="75"/>
  <c r="AB441" i="75"/>
  <c r="AF471" i="75"/>
  <c r="AF445" i="75"/>
  <c r="G465" i="75"/>
  <c r="AD462" i="75"/>
  <c r="M451" i="75"/>
  <c r="AH465" i="75"/>
  <c r="M432" i="75"/>
  <c r="AH445" i="75"/>
  <c r="AF468" i="75"/>
  <c r="S448" i="75"/>
  <c r="AH471" i="75"/>
  <c r="P437" i="75"/>
  <c r="K463" i="75"/>
  <c r="AF462" i="75"/>
  <c r="O465" i="75"/>
  <c r="AG456" i="75"/>
  <c r="V462" i="75"/>
  <c r="P464" i="75"/>
  <c r="AD467" i="75"/>
  <c r="L425" i="75"/>
  <c r="X441" i="75"/>
  <c r="O450" i="75"/>
  <c r="K456" i="75"/>
  <c r="J427" i="75"/>
  <c r="G423" i="75"/>
  <c r="T442" i="75"/>
  <c r="F447" i="75"/>
  <c r="I457" i="75"/>
  <c r="X425" i="75"/>
  <c r="S442" i="75"/>
  <c r="G432" i="75"/>
  <c r="X423" i="75"/>
  <c r="F467" i="75"/>
  <c r="Q456" i="75"/>
  <c r="N462" i="75"/>
  <c r="I447" i="75"/>
  <c r="O457" i="75"/>
  <c r="AB451" i="75"/>
  <c r="S465" i="75"/>
  <c r="F441" i="75"/>
  <c r="D468" i="75"/>
  <c r="T427" i="75"/>
  <c r="AB463" i="75"/>
  <c r="V472" i="75"/>
  <c r="H425" i="75"/>
  <c r="W462" i="75"/>
  <c r="D442" i="75"/>
  <c r="R423" i="75"/>
  <c r="K448" i="75"/>
  <c r="I468" i="75"/>
  <c r="I445" i="75"/>
  <c r="R432" i="75"/>
  <c r="P465" i="75"/>
  <c r="Y451" i="75"/>
  <c r="AG445" i="75"/>
  <c r="W468" i="75"/>
  <c r="T451" i="75"/>
  <c r="AE447" i="75"/>
  <c r="AF437" i="75"/>
  <c r="T471" i="75"/>
  <c r="L448" i="75"/>
  <c r="O467" i="75"/>
  <c r="AB432" i="75"/>
  <c r="Z445" i="75"/>
  <c r="H599" i="75" s="1"/>
  <c r="AF456" i="75"/>
  <c r="R437" i="75"/>
  <c r="U457" i="75"/>
  <c r="T469" i="75"/>
  <c r="I463" i="75"/>
  <c r="S457" i="75"/>
  <c r="O451" i="75"/>
  <c r="Q465" i="75"/>
  <c r="O432" i="75"/>
  <c r="AC445" i="75"/>
  <c r="F468" i="75"/>
  <c r="W470" i="75"/>
  <c r="V471" i="75"/>
  <c r="X462" i="75"/>
  <c r="AA464" i="75"/>
  <c r="AC467" i="75"/>
  <c r="AB425" i="75"/>
  <c r="H441" i="75"/>
  <c r="AF450" i="75"/>
  <c r="I456" i="75"/>
  <c r="F443" i="75"/>
  <c r="Z471" i="75"/>
  <c r="H625" i="75" s="1"/>
  <c r="AD451" i="75"/>
  <c r="AE465" i="75"/>
  <c r="Y432" i="75"/>
  <c r="J445" i="75"/>
  <c r="AG468" i="75"/>
  <c r="Q449" i="75"/>
  <c r="M438" i="75"/>
  <c r="AA430" i="75"/>
  <c r="D443" i="75"/>
  <c r="L433" i="75"/>
  <c r="S430" i="75"/>
  <c r="E452" i="75"/>
  <c r="V466" i="75"/>
  <c r="W469" i="75"/>
  <c r="N461" i="75"/>
  <c r="Y436" i="75"/>
  <c r="W438" i="75"/>
  <c r="J431" i="75"/>
  <c r="P429" i="75"/>
  <c r="N469" i="75"/>
  <c r="M443" i="75"/>
  <c r="H426" i="75"/>
  <c r="Z433" i="75"/>
  <c r="H587" i="75" s="1"/>
  <c r="F466" i="75"/>
  <c r="G430" i="75"/>
  <c r="F449" i="75"/>
  <c r="N452" i="75"/>
  <c r="L461" i="75"/>
  <c r="D434" i="75"/>
  <c r="AF433" i="75"/>
  <c r="R422" i="75"/>
  <c r="AE466" i="75"/>
  <c r="AH470" i="75"/>
  <c r="G429" i="75"/>
  <c r="AH469" i="75"/>
  <c r="J452" i="75"/>
  <c r="G443" i="75"/>
  <c r="M446" i="75"/>
  <c r="U438" i="75"/>
  <c r="W431" i="75"/>
  <c r="AD430" i="75"/>
  <c r="AH449" i="75"/>
  <c r="R439" i="75"/>
  <c r="S454" i="75"/>
  <c r="W461" i="75"/>
  <c r="O436" i="75"/>
  <c r="AC434" i="75"/>
  <c r="Z428" i="75"/>
  <c r="H582" i="75" s="1"/>
  <c r="Y446" i="75"/>
  <c r="I440" i="75"/>
  <c r="AH435" i="75"/>
  <c r="K438" i="75"/>
  <c r="R431" i="75"/>
  <c r="P430" i="75"/>
  <c r="AB449" i="75"/>
  <c r="Q439" i="75"/>
  <c r="AB454" i="75"/>
  <c r="M461" i="75"/>
  <c r="X436" i="75"/>
  <c r="AF434" i="75"/>
  <c r="W428" i="75"/>
  <c r="G446" i="75"/>
  <c r="AD440" i="75"/>
  <c r="R435" i="75"/>
  <c r="N455" i="75"/>
  <c r="J472" i="75"/>
  <c r="T455" i="75"/>
  <c r="V458" i="75"/>
  <c r="AH453" i="75"/>
  <c r="T458" i="75"/>
  <c r="AG453" i="75"/>
  <c r="X472" i="75"/>
  <c r="E438" i="75"/>
  <c r="N431" i="75"/>
  <c r="U430" i="75"/>
  <c r="T449" i="75"/>
  <c r="F439" i="75"/>
  <c r="W454" i="75"/>
  <c r="S461" i="75"/>
  <c r="I426" i="75"/>
  <c r="AB436" i="75"/>
  <c r="T434" i="75"/>
  <c r="T428" i="75"/>
  <c r="O440" i="75"/>
  <c r="AD435" i="75"/>
  <c r="G433" i="75"/>
  <c r="W422" i="75"/>
  <c r="S466" i="75"/>
  <c r="M470" i="75"/>
  <c r="O429" i="75"/>
  <c r="I469" i="75"/>
  <c r="K452" i="75"/>
  <c r="W443" i="75"/>
  <c r="F426" i="75"/>
  <c r="AE436" i="75"/>
  <c r="K434" i="75"/>
  <c r="S428" i="75"/>
  <c r="E440" i="75"/>
  <c r="AB435" i="75"/>
  <c r="AG433" i="75"/>
  <c r="V422" i="75"/>
  <c r="Q466" i="75"/>
  <c r="X470" i="75"/>
  <c r="K429" i="75"/>
  <c r="AD469" i="75"/>
  <c r="V452" i="75"/>
  <c r="I443" i="75"/>
  <c r="V426" i="75"/>
  <c r="D455" i="75"/>
  <c r="W458" i="75"/>
  <c r="N453" i="75"/>
  <c r="Y458" i="75"/>
  <c r="Z453" i="75"/>
  <c r="H607" i="75" s="1"/>
  <c r="AH458" i="75"/>
  <c r="E453" i="75"/>
  <c r="N458" i="75"/>
  <c r="F438" i="75"/>
  <c r="E431" i="75"/>
  <c r="F430" i="75"/>
  <c r="V449" i="75"/>
  <c r="T439" i="75"/>
  <c r="J454" i="75"/>
  <c r="AD461" i="75"/>
  <c r="S426" i="75"/>
  <c r="F436" i="75"/>
  <c r="L434" i="75"/>
  <c r="AH428" i="75"/>
  <c r="AF440" i="75"/>
  <c r="N435" i="75"/>
  <c r="U433" i="75"/>
  <c r="K422" i="75"/>
  <c r="H466" i="75"/>
  <c r="AI470" i="75"/>
  <c r="AE429" i="75"/>
  <c r="Z469" i="75"/>
  <c r="H623" i="75" s="1"/>
  <c r="W452" i="75"/>
  <c r="Q443" i="75"/>
  <c r="AC446" i="75"/>
  <c r="Q438" i="75"/>
  <c r="G431" i="75"/>
  <c r="AH430" i="75"/>
  <c r="J449" i="75"/>
  <c r="V439" i="75"/>
  <c r="AD454" i="75"/>
  <c r="D461" i="75"/>
  <c r="V436" i="75"/>
  <c r="G434" i="75"/>
  <c r="X428" i="75"/>
  <c r="I446" i="75"/>
  <c r="F440" i="75"/>
  <c r="G435" i="75"/>
  <c r="AI428" i="75"/>
  <c r="X446" i="75"/>
  <c r="AB440" i="75"/>
  <c r="X435" i="75"/>
  <c r="O453" i="75"/>
  <c r="AC472" i="75"/>
  <c r="Y455" i="75"/>
  <c r="K472" i="75"/>
  <c r="AC455" i="75"/>
  <c r="W472" i="75"/>
  <c r="AI472" i="75"/>
  <c r="M444" i="75"/>
  <c r="AH444" i="75"/>
  <c r="M460" i="75"/>
  <c r="H460" i="75"/>
  <c r="R460" i="75"/>
  <c r="D473" i="75"/>
  <c r="V473" i="75"/>
  <c r="D474" i="75"/>
  <c r="V459" i="75"/>
  <c r="F473" i="75"/>
  <c r="AE474" i="75"/>
  <c r="AI474" i="75"/>
  <c r="AE460" i="75"/>
  <c r="Q473" i="75"/>
  <c r="F444" i="75"/>
  <c r="O460" i="75"/>
  <c r="AD474" i="75"/>
  <c r="P474" i="75"/>
  <c r="AI473" i="75"/>
  <c r="AG459" i="75"/>
  <c r="T444" i="75"/>
  <c r="L444" i="75"/>
  <c r="AH460" i="75"/>
  <c r="X460" i="75"/>
  <c r="E460" i="75"/>
  <c r="N444" i="75"/>
  <c r="N473" i="75"/>
  <c r="E473" i="75"/>
  <c r="U473" i="75"/>
  <c r="R444" i="75"/>
  <c r="K474" i="75"/>
  <c r="L459" i="75"/>
  <c r="AF460" i="75"/>
  <c r="AF459" i="75"/>
  <c r="Y444" i="75"/>
  <c r="Q474" i="75"/>
  <c r="H473" i="75"/>
  <c r="I473" i="75"/>
  <c r="U460" i="75"/>
  <c r="J459" i="75"/>
  <c r="M421" i="75"/>
  <c r="AA421" i="75"/>
  <c r="U421" i="75"/>
  <c r="AG421" i="75"/>
  <c r="AI421" i="75"/>
  <c r="G421" i="75"/>
  <c r="W421" i="75"/>
  <c r="L421" i="75"/>
  <c r="V424" i="75"/>
  <c r="Y424" i="75"/>
  <c r="AA424" i="75"/>
  <c r="O424" i="75"/>
  <c r="J424" i="75"/>
  <c r="Z424" i="75"/>
  <c r="H578" i="75" s="1"/>
  <c r="U424" i="75"/>
  <c r="Q424" i="75"/>
  <c r="Y433" i="75"/>
  <c r="AC422" i="75"/>
  <c r="AB466" i="75"/>
  <c r="U470" i="75"/>
  <c r="F429" i="75"/>
  <c r="G469" i="75"/>
  <c r="AD452" i="75"/>
  <c r="AD443" i="75"/>
  <c r="Y438" i="75"/>
  <c r="AC431" i="75"/>
  <c r="AB430" i="75"/>
  <c r="H449" i="75"/>
  <c r="I439" i="75"/>
  <c r="Z454" i="75"/>
  <c r="H608" i="75" s="1"/>
  <c r="P461" i="75"/>
  <c r="R426" i="75"/>
  <c r="U436" i="75"/>
  <c r="P434" i="75"/>
  <c r="Q428" i="75"/>
  <c r="S440" i="75"/>
  <c r="D435" i="75"/>
  <c r="X433" i="75"/>
  <c r="AI422" i="75"/>
  <c r="X466" i="75"/>
  <c r="AC470" i="75"/>
  <c r="Y429" i="75"/>
  <c r="AB469" i="75"/>
  <c r="AH452" i="75"/>
  <c r="E443" i="75"/>
  <c r="K426" i="75"/>
  <c r="T433" i="75"/>
  <c r="Y422" i="75"/>
  <c r="K466" i="75"/>
  <c r="G470" i="75"/>
  <c r="AH429" i="75"/>
  <c r="Q469" i="75"/>
  <c r="AI452" i="75"/>
  <c r="Z443" i="75"/>
  <c r="H597" i="75" s="1"/>
  <c r="G426" i="75"/>
  <c r="F453" i="75"/>
  <c r="U458" i="75"/>
  <c r="AI453" i="75"/>
  <c r="L455" i="75"/>
  <c r="G472" i="75"/>
  <c r="U455" i="75"/>
  <c r="AH472" i="75"/>
  <c r="E458" i="75"/>
  <c r="E472" i="75"/>
  <c r="O442" i="75"/>
  <c r="K462" i="75"/>
  <c r="AI448" i="75"/>
  <c r="S441" i="75"/>
  <c r="T467" i="75"/>
  <c r="U464" i="75"/>
  <c r="AF467" i="75"/>
  <c r="U425" i="75"/>
  <c r="P441" i="75"/>
  <c r="N450" i="75"/>
  <c r="AB456" i="75"/>
  <c r="G427" i="75"/>
  <c r="T423" i="75"/>
  <c r="V442" i="75"/>
  <c r="H447" i="75"/>
  <c r="R457" i="75"/>
  <c r="Q425" i="75"/>
  <c r="AG427" i="75"/>
  <c r="AA462" i="75"/>
  <c r="R464" i="75"/>
  <c r="J467" i="75"/>
  <c r="AA425" i="75"/>
  <c r="K441" i="75"/>
  <c r="AE450" i="75"/>
  <c r="AD456" i="75"/>
  <c r="Y427" i="75"/>
  <c r="E423" i="75"/>
  <c r="AF442" i="75"/>
  <c r="AG447" i="75"/>
  <c r="K457" i="75"/>
  <c r="K432" i="75"/>
  <c r="AB464" i="75"/>
  <c r="K445" i="75"/>
  <c r="O447" i="75"/>
  <c r="J441" i="75"/>
  <c r="X448" i="75"/>
  <c r="Z457" i="75"/>
  <c r="H611" i="75" s="1"/>
  <c r="AI451" i="75"/>
  <c r="AD425" i="75"/>
  <c r="U445" i="75"/>
  <c r="E468" i="75"/>
  <c r="S423" i="75"/>
  <c r="T447" i="75"/>
  <c r="V456" i="75"/>
  <c r="D467" i="75"/>
  <c r="G447" i="75"/>
  <c r="K442" i="75"/>
  <c r="Y423" i="75"/>
  <c r="N448" i="75"/>
  <c r="AA468" i="75"/>
  <c r="O445" i="75"/>
  <c r="AH432" i="75"/>
  <c r="R465" i="75"/>
  <c r="K451" i="75"/>
  <c r="H432" i="75"/>
  <c r="AE445" i="75"/>
  <c r="AG457" i="75"/>
  <c r="AF463" i="75"/>
  <c r="U437" i="75"/>
  <c r="AA427" i="75"/>
  <c r="O464" i="75"/>
  <c r="AB465" i="75"/>
  <c r="AF432" i="75"/>
  <c r="G450" i="75"/>
  <c r="AD448" i="75"/>
  <c r="X442" i="75"/>
  <c r="Q441" i="75"/>
  <c r="R471" i="75"/>
  <c r="P462" i="75"/>
  <c r="T464" i="75"/>
  <c r="L467" i="75"/>
  <c r="I425" i="75"/>
  <c r="Y441" i="75"/>
  <c r="E450" i="75"/>
  <c r="U456" i="75"/>
  <c r="L452" i="75"/>
  <c r="AG471" i="75"/>
  <c r="F462" i="75"/>
  <c r="Q464" i="75"/>
  <c r="E467" i="75"/>
  <c r="K425" i="75"/>
  <c r="AA441" i="75"/>
  <c r="K450" i="75"/>
  <c r="O456" i="75"/>
  <c r="AG464" i="75"/>
  <c r="H467" i="75"/>
  <c r="W425" i="75"/>
  <c r="Z441" i="75"/>
  <c r="H595" i="75" s="1"/>
  <c r="AD450" i="75"/>
  <c r="L456" i="75"/>
  <c r="F454" i="75"/>
  <c r="U422" i="75"/>
  <c r="X449" i="75"/>
  <c r="N454" i="75"/>
  <c r="AF422" i="75"/>
  <c r="AB429" i="75"/>
  <c r="P443" i="75"/>
  <c r="AB470" i="75"/>
  <c r="E439" i="75"/>
  <c r="O434" i="75"/>
  <c r="W434" i="75"/>
  <c r="AB422" i="75"/>
  <c r="Q470" i="75"/>
  <c r="U429" i="75"/>
  <c r="L439" i="75"/>
  <c r="H454" i="75"/>
  <c r="E436" i="75"/>
  <c r="N438" i="75"/>
  <c r="AI431" i="75"/>
  <c r="E430" i="75"/>
  <c r="L469" i="75"/>
  <c r="AG443" i="75"/>
  <c r="AG461" i="75"/>
  <c r="O426" i="75"/>
  <c r="AG436" i="75"/>
  <c r="R434" i="75"/>
  <c r="I433" i="75"/>
  <c r="M422" i="75"/>
  <c r="U466" i="75"/>
  <c r="AE470" i="75"/>
  <c r="Q429" i="75"/>
  <c r="V469" i="75"/>
  <c r="AC452" i="75"/>
  <c r="AF443" i="75"/>
  <c r="E446" i="75"/>
  <c r="AC438" i="75"/>
  <c r="P431" i="75"/>
  <c r="M430" i="75"/>
  <c r="AF449" i="75"/>
  <c r="N439" i="75"/>
  <c r="AI454" i="75"/>
  <c r="AI461" i="75"/>
  <c r="Z436" i="75"/>
  <c r="H590" i="75" s="1"/>
  <c r="Y434" i="75"/>
  <c r="I428" i="75"/>
  <c r="J446" i="75"/>
  <c r="J440" i="75"/>
  <c r="V435" i="75"/>
  <c r="X438" i="75"/>
  <c r="AF431" i="75"/>
  <c r="Y430" i="75"/>
  <c r="O449" i="75"/>
  <c r="Y439" i="75"/>
  <c r="T454" i="75"/>
  <c r="Y461" i="75"/>
  <c r="G436" i="75"/>
  <c r="I434" i="75"/>
  <c r="L428" i="75"/>
  <c r="S446" i="75"/>
  <c r="D440" i="75"/>
  <c r="T435" i="75"/>
  <c r="AD428" i="75"/>
  <c r="Z446" i="75"/>
  <c r="H600" i="75" s="1"/>
  <c r="Y440" i="75"/>
  <c r="M435" i="75"/>
  <c r="J455" i="75"/>
  <c r="O458" i="75"/>
  <c r="M453" i="75"/>
  <c r="O455" i="75"/>
  <c r="J458" i="75"/>
  <c r="J453" i="75"/>
  <c r="AA472" i="75"/>
  <c r="U472" i="75"/>
  <c r="Z438" i="75"/>
  <c r="H592" i="75" s="1"/>
  <c r="K431" i="75"/>
  <c r="AG430" i="75"/>
  <c r="Y449" i="75"/>
  <c r="AC439" i="75"/>
  <c r="R454" i="75"/>
  <c r="J461" i="75"/>
  <c r="J426" i="75"/>
  <c r="T436" i="75"/>
  <c r="U434" i="75"/>
  <c r="O428" i="75"/>
  <c r="T440" i="75"/>
  <c r="AA435" i="75"/>
  <c r="S433" i="75"/>
  <c r="AD422" i="75"/>
  <c r="AD466" i="75"/>
  <c r="D470" i="75"/>
  <c r="AI429" i="75"/>
  <c r="X469" i="75"/>
  <c r="G452" i="75"/>
  <c r="J443" i="75"/>
  <c r="AD426" i="75"/>
  <c r="S436" i="75"/>
  <c r="X434" i="75"/>
  <c r="D428" i="75"/>
  <c r="K440" i="75"/>
  <c r="I435" i="75"/>
  <c r="AE433" i="75"/>
  <c r="AA422" i="75"/>
  <c r="P466" i="75"/>
  <c r="Z470" i="75"/>
  <c r="H624" i="75" s="1"/>
  <c r="N429" i="75"/>
  <c r="AE469" i="75"/>
  <c r="H452" i="75"/>
  <c r="T443" i="75"/>
  <c r="AH426" i="75"/>
  <c r="P455" i="75"/>
  <c r="AE458" i="75"/>
  <c r="X453" i="75"/>
  <c r="AE472" i="75"/>
  <c r="AF472" i="75"/>
  <c r="Z472" i="75"/>
  <c r="H626" i="75" s="1"/>
  <c r="AB438" i="75"/>
  <c r="S431" i="75"/>
  <c r="Q430" i="75"/>
  <c r="E449" i="75"/>
  <c r="P439" i="75"/>
  <c r="AG454" i="75"/>
  <c r="AB461" i="75"/>
  <c r="Z426" i="75"/>
  <c r="H580" i="75" s="1"/>
  <c r="AH436" i="75"/>
  <c r="AH434" i="75"/>
  <c r="AE428" i="75"/>
  <c r="H440" i="75"/>
  <c r="K435" i="75"/>
  <c r="AC433" i="75"/>
  <c r="N422" i="75"/>
  <c r="AI466" i="75"/>
  <c r="H470" i="75"/>
  <c r="AD429" i="75"/>
  <c r="S469" i="75"/>
  <c r="T452" i="75"/>
  <c r="AA443" i="75"/>
  <c r="P446" i="75"/>
  <c r="Q433" i="75"/>
  <c r="AH422" i="75"/>
  <c r="N466" i="75"/>
  <c r="E470" i="75"/>
  <c r="AA429" i="75"/>
  <c r="J469" i="75"/>
  <c r="AG452" i="75"/>
  <c r="S443" i="75"/>
  <c r="AB426" i="75"/>
  <c r="AB428" i="75"/>
  <c r="R446" i="75"/>
  <c r="N440" i="75"/>
  <c r="AE435" i="75"/>
  <c r="T453" i="75"/>
  <c r="AG472" i="75"/>
  <c r="E455" i="75"/>
  <c r="M458" i="75"/>
  <c r="Y453" i="75"/>
  <c r="I455" i="75"/>
  <c r="S458" i="75"/>
  <c r="AE455" i="75"/>
  <c r="J444" i="75"/>
  <c r="I444" i="75"/>
  <c r="G460" i="75"/>
  <c r="S460" i="75"/>
  <c r="AB460" i="75"/>
  <c r="S474" i="75"/>
  <c r="AA459" i="75"/>
  <c r="J474" i="75"/>
  <c r="AH459" i="75"/>
  <c r="O474" i="75"/>
  <c r="AC444" i="75"/>
  <c r="H444" i="75"/>
  <c r="T460" i="75"/>
  <c r="AE459" i="75"/>
  <c r="Z459" i="75"/>
  <c r="H613" i="75" s="1"/>
  <c r="X459" i="75"/>
  <c r="O473" i="75"/>
  <c r="AC459" i="75"/>
  <c r="V474" i="75"/>
  <c r="N474" i="75"/>
  <c r="AE444" i="75"/>
  <c r="W444" i="75"/>
  <c r="D460" i="75"/>
  <c r="J460" i="75"/>
  <c r="I460" i="75"/>
  <c r="T459" i="75"/>
  <c r="AI459" i="75"/>
  <c r="R459" i="75"/>
  <c r="AE473" i="75"/>
  <c r="H459" i="75"/>
  <c r="AG474" i="75"/>
  <c r="AB444" i="75"/>
  <c r="Y460" i="75"/>
  <c r="K460" i="75"/>
  <c r="G474" i="75"/>
  <c r="M474" i="75"/>
  <c r="Q459" i="75"/>
  <c r="T473" i="75"/>
  <c r="P459" i="75"/>
  <c r="AI460" i="75"/>
  <c r="Z421" i="75"/>
  <c r="AD421" i="75"/>
  <c r="X421" i="75"/>
  <c r="V421" i="75"/>
  <c r="J421" i="75"/>
  <c r="R421" i="75"/>
  <c r="P421" i="75"/>
  <c r="AB421" i="75"/>
  <c r="P424" i="75"/>
  <c r="AD424" i="75"/>
  <c r="T424" i="75"/>
  <c r="R424" i="75"/>
  <c r="K424" i="75"/>
  <c r="AG424" i="75"/>
  <c r="N424" i="75"/>
  <c r="AE424" i="75"/>
  <c r="V438" i="75"/>
  <c r="AB431" i="75"/>
  <c r="AE430" i="75"/>
  <c r="W449" i="75"/>
  <c r="O439" i="75"/>
  <c r="AC454" i="75"/>
  <c r="AH461" i="75"/>
  <c r="P426" i="75"/>
  <c r="AI436" i="75"/>
  <c r="M434" i="75"/>
  <c r="N433" i="75"/>
  <c r="Q422" i="75"/>
  <c r="E466" i="75"/>
  <c r="R470" i="75"/>
  <c r="AF429" i="75"/>
  <c r="K469" i="75"/>
  <c r="AB452" i="75"/>
  <c r="U443" i="75"/>
  <c r="AE446" i="75"/>
  <c r="O438" i="75"/>
  <c r="T431" i="75"/>
  <c r="AF430" i="75"/>
  <c r="U449" i="75"/>
  <c r="D439" i="75"/>
  <c r="O454" i="75"/>
  <c r="G461" i="75"/>
  <c r="AF436" i="75"/>
  <c r="S434" i="75"/>
  <c r="J428" i="75"/>
  <c r="AF446" i="75"/>
  <c r="L440" i="75"/>
  <c r="E435" i="75"/>
  <c r="AD438" i="75"/>
  <c r="X431" i="75"/>
  <c r="O430" i="75"/>
  <c r="AE449" i="75"/>
  <c r="S439" i="75"/>
  <c r="K454" i="75"/>
  <c r="AA461" i="75"/>
  <c r="M436" i="75"/>
  <c r="AA434" i="75"/>
  <c r="AC428" i="75"/>
  <c r="V446" i="75"/>
  <c r="G440" i="75"/>
  <c r="F435" i="75"/>
  <c r="AA428" i="75"/>
  <c r="W446" i="75"/>
  <c r="W440" i="75"/>
  <c r="AI435" i="75"/>
  <c r="D458" i="75"/>
  <c r="L453" i="75"/>
  <c r="Z458" i="75"/>
  <c r="H612" i="75" s="1"/>
  <c r="S453" i="75"/>
  <c r="AH455" i="75"/>
  <c r="M472" i="75"/>
  <c r="AA455" i="75"/>
  <c r="Q472" i="75"/>
  <c r="AA453" i="75"/>
  <c r="AF464" i="75"/>
  <c r="L462" i="75"/>
  <c r="Q463" i="75"/>
  <c r="N468" i="75"/>
  <c r="X432" i="75"/>
  <c r="J451" i="75"/>
  <c r="M464" i="75"/>
  <c r="W467" i="75"/>
  <c r="G425" i="75"/>
  <c r="N441" i="75"/>
  <c r="M450" i="75"/>
  <c r="T456" i="75"/>
  <c r="P427" i="75"/>
  <c r="P423" i="75"/>
  <c r="AB442" i="75"/>
  <c r="AF447" i="75"/>
  <c r="I464" i="75"/>
  <c r="I441" i="75"/>
  <c r="AH442" i="75"/>
  <c r="T457" i="75"/>
  <c r="AC451" i="75"/>
  <c r="AI465" i="75"/>
  <c r="U432" i="75"/>
  <c r="AB445" i="75"/>
  <c r="H468" i="75"/>
  <c r="E448" i="75"/>
  <c r="AB471" i="75"/>
  <c r="E437" i="75"/>
  <c r="R463" i="75"/>
  <c r="AG462" i="75"/>
  <c r="J464" i="75"/>
  <c r="AF441" i="75"/>
  <c r="P467" i="75"/>
  <c r="AG450" i="75"/>
  <c r="G464" i="75"/>
  <c r="AH450" i="75"/>
  <c r="H471" i="75"/>
  <c r="J425" i="75"/>
  <c r="AC464" i="75"/>
  <c r="K467" i="75"/>
  <c r="I432" i="75"/>
  <c r="G445" i="75"/>
  <c r="Y456" i="75"/>
  <c r="F437" i="75"/>
  <c r="V457" i="75"/>
  <c r="Y450" i="75"/>
  <c r="AD464" i="75"/>
  <c r="K447" i="75"/>
  <c r="X437" i="75"/>
  <c r="S427" i="75"/>
  <c r="F456" i="75"/>
  <c r="R450" i="75"/>
  <c r="U441" i="75"/>
  <c r="V425" i="75"/>
  <c r="AI467" i="75"/>
  <c r="Y464" i="75"/>
  <c r="H465" i="75"/>
  <c r="AA432" i="75"/>
  <c r="H462" i="75"/>
  <c r="W442" i="75"/>
  <c r="AI423" i="75"/>
  <c r="X427" i="75"/>
  <c r="AF451" i="75"/>
  <c r="AF465" i="75"/>
  <c r="R441" i="75"/>
  <c r="M468" i="75"/>
  <c r="AE427" i="75"/>
  <c r="O463" i="75"/>
  <c r="O471" i="75"/>
  <c r="E462" i="75"/>
  <c r="X464" i="75"/>
  <c r="Y467" i="75"/>
  <c r="AF425" i="75"/>
  <c r="O441" i="75"/>
  <c r="AI450" i="75"/>
  <c r="Z456" i="75"/>
  <c r="H610" i="75" s="1"/>
  <c r="Q426" i="75"/>
  <c r="AD463" i="75"/>
  <c r="AD457" i="75"/>
  <c r="V451" i="75"/>
  <c r="V465" i="75"/>
  <c r="V432" i="75"/>
  <c r="T445" i="75"/>
  <c r="AE468" i="75"/>
  <c r="H438" i="75"/>
  <c r="V464" i="75"/>
  <c r="Z467" i="75"/>
  <c r="H621" i="75" s="1"/>
  <c r="F425" i="75"/>
  <c r="G441" i="75"/>
  <c r="J450" i="75"/>
  <c r="S456" i="75"/>
  <c r="AG431" i="75"/>
  <c r="M469" i="75"/>
  <c r="Z461" i="75"/>
  <c r="H615" i="75" s="1"/>
  <c r="AC466" i="75"/>
  <c r="L449" i="75"/>
  <c r="E461" i="75"/>
  <c r="D438" i="75"/>
  <c r="D430" i="75"/>
  <c r="P452" i="75"/>
  <c r="E433" i="75"/>
  <c r="T466" i="75"/>
  <c r="T470" i="75"/>
  <c r="AI449" i="75"/>
  <c r="Y452" i="75"/>
  <c r="G454" i="75"/>
  <c r="AG434" i="75"/>
  <c r="E422" i="75"/>
  <c r="O431" i="75"/>
  <c r="L429" i="75"/>
  <c r="AE439" i="75"/>
  <c r="X443" i="75"/>
  <c r="L426" i="75"/>
  <c r="T426" i="75"/>
  <c r="I436" i="75"/>
  <c r="AD434" i="75"/>
  <c r="AF438" i="75"/>
  <c r="U431" i="75"/>
  <c r="I430" i="75"/>
  <c r="AG449" i="75"/>
  <c r="AH439" i="75"/>
  <c r="U454" i="75"/>
  <c r="I461" i="75"/>
  <c r="X426" i="75"/>
  <c r="N436" i="75"/>
  <c r="AI434" i="75"/>
  <c r="P428" i="75"/>
  <c r="X440" i="75"/>
  <c r="Y435" i="75"/>
  <c r="R433" i="75"/>
  <c r="Z422" i="75"/>
  <c r="H576" i="75" s="1"/>
  <c r="Y466" i="75"/>
  <c r="O470" i="75"/>
  <c r="J429" i="75"/>
  <c r="R469" i="75"/>
  <c r="M452" i="75"/>
  <c r="AC443" i="75"/>
  <c r="W426" i="75"/>
  <c r="P433" i="75"/>
  <c r="X422" i="75"/>
  <c r="D466" i="75"/>
  <c r="AG470" i="75"/>
  <c r="D429" i="75"/>
  <c r="F469" i="75"/>
  <c r="R452" i="75"/>
  <c r="R443" i="75"/>
  <c r="Y426" i="75"/>
  <c r="Y428" i="75"/>
  <c r="AG446" i="75"/>
  <c r="U440" i="75"/>
  <c r="J435" i="75"/>
  <c r="I453" i="75"/>
  <c r="AF458" i="75"/>
  <c r="AC453" i="75"/>
  <c r="AB472" i="75"/>
  <c r="AD455" i="75"/>
  <c r="F472" i="75"/>
  <c r="AB455" i="75"/>
  <c r="G458" i="75"/>
  <c r="D433" i="75"/>
  <c r="T422" i="75"/>
  <c r="G466" i="75"/>
  <c r="AD470" i="75"/>
  <c r="X429" i="75"/>
  <c r="AI469" i="75"/>
  <c r="I452" i="75"/>
  <c r="L443" i="75"/>
  <c r="T446" i="75"/>
  <c r="G438" i="75"/>
  <c r="I431" i="75"/>
  <c r="R430" i="75"/>
  <c r="AA449" i="75"/>
  <c r="X439" i="75"/>
  <c r="Q454" i="75"/>
  <c r="X461" i="75"/>
  <c r="F446" i="75"/>
  <c r="AG438" i="75"/>
  <c r="L431" i="75"/>
  <c r="X430" i="75"/>
  <c r="AC449" i="75"/>
  <c r="AB439" i="75"/>
  <c r="AE454" i="75"/>
  <c r="V461" i="75"/>
  <c r="AA436" i="75"/>
  <c r="Q434" i="75"/>
  <c r="F428" i="75"/>
  <c r="AA446" i="75"/>
  <c r="AG440" i="75"/>
  <c r="Z435" i="75"/>
  <c r="H589" i="75" s="1"/>
  <c r="G428" i="75"/>
  <c r="L446" i="75"/>
  <c r="AH440" i="75"/>
  <c r="Q435" i="75"/>
  <c r="AF453" i="75"/>
  <c r="I472" i="75"/>
  <c r="S455" i="75"/>
  <c r="R472" i="75"/>
  <c r="Q455" i="75"/>
  <c r="P472" i="75"/>
  <c r="Z455" i="75"/>
  <c r="H609" i="75" s="1"/>
  <c r="N472" i="75"/>
  <c r="F433" i="75"/>
  <c r="I422" i="75"/>
  <c r="AH466" i="75"/>
  <c r="AF470" i="75"/>
  <c r="T429" i="75"/>
  <c r="H469" i="75"/>
  <c r="AE452" i="75"/>
  <c r="H443" i="75"/>
  <c r="AI446" i="75"/>
  <c r="J438" i="75"/>
  <c r="F431" i="75"/>
  <c r="T430" i="75"/>
  <c r="N449" i="75"/>
  <c r="AF439" i="75"/>
  <c r="P454" i="75"/>
  <c r="Q461" i="75"/>
  <c r="M426" i="75"/>
  <c r="Q436" i="75"/>
  <c r="J434" i="75"/>
  <c r="H428" i="75"/>
  <c r="AC440" i="75"/>
  <c r="W435" i="75"/>
  <c r="V433" i="75"/>
  <c r="AE422" i="75"/>
  <c r="Z466" i="75"/>
  <c r="H620" i="75" s="1"/>
  <c r="N470" i="75"/>
  <c r="E429" i="75"/>
  <c r="U469" i="75"/>
  <c r="Z452" i="75"/>
  <c r="H606" i="75" s="1"/>
  <c r="V443" i="75"/>
  <c r="AI426" i="75"/>
  <c r="AF455" i="75"/>
  <c r="AC458" i="75"/>
  <c r="Q453" i="75"/>
  <c r="K458" i="75"/>
  <c r="K453" i="75"/>
  <c r="R458" i="75"/>
  <c r="AD453" i="75"/>
  <c r="H455" i="75"/>
  <c r="H458" i="75"/>
  <c r="AD444" i="75"/>
  <c r="S444" i="75"/>
  <c r="N460" i="75"/>
  <c r="P460" i="75"/>
  <c r="G444" i="75"/>
  <c r="AD473" i="75"/>
  <c r="L473" i="75"/>
  <c r="O459" i="75"/>
  <c r="K473" i="75"/>
  <c r="G459" i="75"/>
  <c r="I474" i="75"/>
  <c r="AI444" i="75"/>
  <c r="AG460" i="75"/>
  <c r="I459" i="75"/>
  <c r="U459" i="75"/>
  <c r="AH474" i="75"/>
  <c r="X444" i="75"/>
  <c r="AB474" i="75"/>
  <c r="AF474" i="75"/>
  <c r="R474" i="75"/>
  <c r="AF444" i="75"/>
  <c r="E444" i="75"/>
  <c r="AA460" i="75"/>
  <c r="L460" i="75"/>
  <c r="W473" i="75"/>
  <c r="F459" i="75"/>
  <c r="G473" i="75"/>
  <c r="Y459" i="75"/>
  <c r="E474" i="75"/>
  <c r="W459" i="75"/>
  <c r="S473" i="75"/>
  <c r="V444" i="75"/>
  <c r="AD460" i="75"/>
  <c r="N459" i="75"/>
  <c r="R473" i="75"/>
  <c r="AB473" i="75"/>
  <c r="AF473" i="75"/>
  <c r="AA474" i="75"/>
  <c r="D459" i="75"/>
  <c r="L474" i="75"/>
  <c r="N421" i="75"/>
  <c r="Q421" i="75"/>
  <c r="AH421" i="75"/>
  <c r="S421" i="75"/>
  <c r="AF421" i="75"/>
  <c r="H421" i="75"/>
  <c r="T421" i="75"/>
  <c r="E421" i="75"/>
  <c r="G424" i="75"/>
  <c r="AF424" i="75"/>
  <c r="I424" i="75"/>
  <c r="M424" i="75"/>
  <c r="S424" i="75"/>
  <c r="F424" i="75"/>
  <c r="AC424" i="75"/>
  <c r="AB424" i="75"/>
  <c r="R438" i="75"/>
  <c r="M431" i="75"/>
  <c r="L430" i="75"/>
  <c r="AD449" i="75"/>
  <c r="AA439" i="75"/>
  <c r="V454" i="75"/>
  <c r="F461" i="75"/>
  <c r="E426" i="75"/>
  <c r="K436" i="75"/>
  <c r="E434" i="75"/>
  <c r="AH433" i="75"/>
  <c r="H422" i="75"/>
  <c r="AG466" i="75"/>
  <c r="AA470" i="75"/>
  <c r="Z429" i="75"/>
  <c r="H583" i="75" s="1"/>
  <c r="D469" i="75"/>
  <c r="S452" i="75"/>
  <c r="AI443" i="75"/>
  <c r="U446" i="75"/>
  <c r="P438" i="75"/>
  <c r="D431" i="75"/>
  <c r="AC430" i="75"/>
  <c r="I449" i="75"/>
  <c r="W439" i="75"/>
  <c r="L454" i="75"/>
  <c r="H461" i="75"/>
  <c r="J436" i="75"/>
  <c r="F434" i="75"/>
  <c r="M428" i="75"/>
  <c r="K446" i="75"/>
  <c r="Z440" i="75"/>
  <c r="H594" i="75" s="1"/>
  <c r="L435" i="75"/>
  <c r="T438" i="75"/>
  <c r="AA431" i="75"/>
  <c r="K430" i="75"/>
  <c r="Z449" i="75"/>
  <c r="H603" i="75" s="1"/>
  <c r="AD439" i="75"/>
  <c r="AF454" i="75"/>
  <c r="AC461" i="75"/>
  <c r="D436" i="75"/>
  <c r="H434" i="75"/>
  <c r="K428" i="75"/>
  <c r="Q446" i="75"/>
  <c r="AA440" i="75"/>
  <c r="S435" i="75"/>
  <c r="V428" i="75"/>
  <c r="N446" i="75"/>
  <c r="P440" i="75"/>
  <c r="O435" i="75"/>
  <c r="AG455" i="75"/>
  <c r="D472" i="75"/>
  <c r="I458" i="75"/>
  <c r="U453" i="75"/>
  <c r="Y465" i="75"/>
  <c r="H450" i="75"/>
  <c r="AB437" i="75"/>
  <c r="D450" i="75"/>
  <c r="E425" i="75"/>
  <c r="Z464" i="75"/>
  <c r="H618" i="75" s="1"/>
  <c r="AH451" i="75"/>
  <c r="M465" i="75"/>
  <c r="P432" i="75"/>
  <c r="S445" i="75"/>
  <c r="K468" i="75"/>
  <c r="I448" i="75"/>
  <c r="AC471" i="75"/>
  <c r="W437" i="75"/>
  <c r="H463" i="75"/>
  <c r="T462" i="75"/>
  <c r="AE467" i="75"/>
  <c r="F450" i="75"/>
  <c r="AG467" i="75"/>
  <c r="Q457" i="75"/>
  <c r="F451" i="75"/>
  <c r="AC465" i="75"/>
  <c r="S432" i="75"/>
  <c r="F445" i="75"/>
  <c r="AB468" i="75"/>
  <c r="Q448" i="75"/>
  <c r="X471" i="75"/>
  <c r="L437" i="75"/>
  <c r="J463" i="75"/>
  <c r="AI462" i="75"/>
  <c r="M467" i="75"/>
  <c r="AD423" i="75"/>
  <c r="Z425" i="75"/>
  <c r="H579" i="75" s="1"/>
  <c r="AE456" i="75"/>
  <c r="I451" i="75"/>
  <c r="AH468" i="75"/>
  <c r="G437" i="75"/>
  <c r="R448" i="75"/>
  <c r="J456" i="75"/>
  <c r="AH464" i="75"/>
  <c r="I465" i="75"/>
  <c r="AC432" i="75"/>
  <c r="S450" i="75"/>
  <c r="AE448" i="75"/>
  <c r="I442" i="75"/>
  <c r="AE464" i="75"/>
  <c r="V441" i="75"/>
  <c r="E457" i="75"/>
  <c r="N463" i="75"/>
  <c r="S437" i="75"/>
  <c r="Q427" i="75"/>
  <c r="H456" i="75"/>
  <c r="U450" i="75"/>
  <c r="AC441" i="75"/>
  <c r="AE425" i="75"/>
  <c r="AA467" i="75"/>
  <c r="Q468" i="75"/>
  <c r="H451" i="75"/>
  <c r="T465" i="75"/>
  <c r="AH447" i="75"/>
  <c r="R442" i="75"/>
  <c r="V423" i="75"/>
  <c r="U448" i="75"/>
  <c r="X451" i="75"/>
  <c r="AC425" i="75"/>
  <c r="X445" i="75"/>
  <c r="L468" i="75"/>
  <c r="AB423" i="75"/>
  <c r="U447" i="75"/>
  <c r="Y431" i="75"/>
  <c r="AE463" i="75"/>
  <c r="AF457" i="75"/>
  <c r="Q451" i="75"/>
  <c r="AA465" i="75"/>
  <c r="Z432" i="75"/>
  <c r="H586" i="75" s="1"/>
  <c r="Q445" i="75"/>
  <c r="S468" i="75"/>
  <c r="W433" i="75"/>
  <c r="AA463" i="75"/>
  <c r="X457" i="75"/>
  <c r="AG451" i="75"/>
  <c r="AG465" i="75"/>
  <c r="Q432" i="75"/>
  <c r="AD445" i="75"/>
  <c r="AD468" i="75"/>
  <c r="I429" i="75"/>
  <c r="S471" i="75"/>
  <c r="R451" i="75"/>
  <c r="AD465" i="75"/>
  <c r="AI432" i="75"/>
  <c r="AI445" i="75"/>
  <c r="J468" i="75"/>
  <c r="M466" i="75"/>
  <c r="H433" i="75"/>
  <c r="J470" i="75"/>
  <c r="J439" i="75"/>
  <c r="H431" i="75"/>
  <c r="AG439" i="75"/>
  <c r="L436" i="75"/>
  <c r="L422" i="75"/>
  <c r="W429" i="75"/>
  <c r="AH454" i="75"/>
  <c r="AE426" i="75"/>
  <c r="AA438" i="75"/>
  <c r="L466" i="75"/>
  <c r="N430" i="75"/>
  <c r="Y469" i="75"/>
  <c r="D452" i="75"/>
  <c r="R461" i="75"/>
  <c r="M433" i="75"/>
  <c r="J422" i="75"/>
  <c r="S470" i="75"/>
  <c r="M449" i="75"/>
  <c r="H439" i="75"/>
  <c r="I454" i="75"/>
  <c r="AC436" i="75"/>
  <c r="I438" i="75"/>
  <c r="AD431" i="75"/>
  <c r="H430" i="75"/>
  <c r="D449" i="75"/>
  <c r="U439" i="75"/>
  <c r="D454" i="75"/>
  <c r="AF461" i="75"/>
  <c r="AF426" i="75"/>
  <c r="P436" i="75"/>
  <c r="N434" i="75"/>
  <c r="AF428" i="75"/>
  <c r="AE440" i="75"/>
  <c r="AC435" i="75"/>
  <c r="J433" i="75"/>
  <c r="F422" i="75"/>
  <c r="I466" i="75"/>
  <c r="Y470" i="75"/>
  <c r="M429" i="75"/>
  <c r="P469" i="75"/>
  <c r="AF452" i="75"/>
  <c r="AH443" i="75"/>
  <c r="D426" i="75"/>
  <c r="AA433" i="75"/>
  <c r="P422" i="75"/>
  <c r="O466" i="75"/>
  <c r="I470" i="75"/>
  <c r="AG429" i="75"/>
  <c r="AC469" i="75"/>
  <c r="X452" i="75"/>
  <c r="Y443" i="75"/>
  <c r="U426" i="75"/>
  <c r="D453" i="75"/>
  <c r="AD472" i="75"/>
  <c r="H472" i="75"/>
  <c r="X455" i="75"/>
  <c r="X458" i="75"/>
  <c r="P453" i="75"/>
  <c r="K455" i="75"/>
  <c r="AB458" i="75"/>
  <c r="K433" i="75"/>
  <c r="O422" i="75"/>
  <c r="W466" i="75"/>
  <c r="F470" i="75"/>
  <c r="S429" i="75"/>
  <c r="E469" i="75"/>
  <c r="U452" i="75"/>
  <c r="N443" i="75"/>
  <c r="AD446" i="75"/>
  <c r="AI438" i="75"/>
  <c r="Z431" i="75"/>
  <c r="H585" i="75" s="1"/>
  <c r="J430" i="75"/>
  <c r="S449" i="75"/>
  <c r="M439" i="75"/>
  <c r="M454" i="75"/>
  <c r="U461" i="75"/>
  <c r="AB446" i="75"/>
  <c r="AE438" i="75"/>
  <c r="AE431" i="75"/>
  <c r="Z430" i="75"/>
  <c r="H584" i="75" s="1"/>
  <c r="G449" i="75"/>
  <c r="Z439" i="75"/>
  <c r="H593" i="75" s="1"/>
  <c r="Y454" i="75"/>
  <c r="O461" i="75"/>
  <c r="AD436" i="75"/>
  <c r="V434" i="75"/>
  <c r="R428" i="75"/>
  <c r="H446" i="75"/>
  <c r="V440" i="75"/>
  <c r="AF435" i="75"/>
  <c r="AG428" i="75"/>
  <c r="D446" i="75"/>
  <c r="M440" i="75"/>
  <c r="H435" i="75"/>
  <c r="H453" i="75"/>
  <c r="T472" i="75"/>
  <c r="AI455" i="75"/>
  <c r="AD458" i="75"/>
  <c r="AE453" i="75"/>
  <c r="G455" i="75"/>
  <c r="Q458" i="75"/>
  <c r="V453" i="75"/>
  <c r="V455" i="75"/>
  <c r="AI458" i="75"/>
  <c r="AB433" i="75"/>
  <c r="D422" i="75"/>
  <c r="AA466" i="75"/>
  <c r="P470" i="75"/>
  <c r="R429" i="75"/>
  <c r="AF469" i="75"/>
  <c r="F452" i="75"/>
  <c r="K443" i="75"/>
  <c r="AH446" i="75"/>
  <c r="AH438" i="75"/>
  <c r="V431" i="75"/>
  <c r="W430" i="75"/>
  <c r="K449" i="75"/>
  <c r="G439" i="75"/>
  <c r="AA454" i="75"/>
  <c r="K461" i="75"/>
  <c r="AA426" i="75"/>
  <c r="H436" i="75"/>
  <c r="Z434" i="75"/>
  <c r="H588" i="75" s="1"/>
  <c r="N428" i="75"/>
  <c r="R440" i="75"/>
  <c r="P435" i="75"/>
  <c r="S438" i="75"/>
  <c r="Q431" i="75"/>
  <c r="AI430" i="75"/>
  <c r="R449" i="75"/>
  <c r="AI439" i="75"/>
  <c r="E454" i="75"/>
  <c r="T461" i="75"/>
  <c r="W436" i="75"/>
  <c r="AB434" i="75"/>
  <c r="E428" i="75"/>
  <c r="O446" i="75"/>
  <c r="AI440" i="75"/>
  <c r="U435" i="75"/>
  <c r="R455" i="75"/>
  <c r="P458" i="75"/>
  <c r="R453" i="75"/>
  <c r="L472" i="75"/>
  <c r="S472" i="75"/>
  <c r="AB453" i="75"/>
  <c r="AG458" i="75"/>
  <c r="Q444" i="75"/>
  <c r="D444" i="75"/>
  <c r="Z444" i="75"/>
  <c r="H598" i="75" s="1"/>
  <c r="W460" i="75"/>
  <c r="AC460" i="75"/>
  <c r="AH473" i="75"/>
  <c r="Y474" i="75"/>
  <c r="W474" i="75"/>
  <c r="Z474" i="75"/>
  <c r="AB459" i="75"/>
  <c r="U474" i="75"/>
  <c r="T474" i="75"/>
  <c r="K444" i="75"/>
  <c r="Z460" i="75"/>
  <c r="H614" i="75" s="1"/>
  <c r="J473" i="75"/>
  <c r="AG473" i="75"/>
  <c r="AC473" i="75"/>
  <c r="U444" i="75"/>
  <c r="AC474" i="75"/>
  <c r="K459" i="75"/>
  <c r="Y473" i="75"/>
  <c r="AG444" i="75"/>
  <c r="AA444" i="75"/>
  <c r="F460" i="75"/>
  <c r="V460" i="75"/>
  <c r="M473" i="75"/>
  <c r="Z473" i="75"/>
  <c r="P473" i="75"/>
  <c r="X473" i="75"/>
  <c r="S459" i="75"/>
  <c r="P444" i="75"/>
  <c r="F474" i="75"/>
  <c r="O444" i="75"/>
  <c r="Q460" i="75"/>
  <c r="AD459" i="75"/>
  <c r="H474" i="75"/>
  <c r="AA473" i="75"/>
  <c r="M459" i="75"/>
  <c r="X474" i="75"/>
  <c r="E459" i="75"/>
  <c r="Y421" i="75"/>
  <c r="AE421" i="75"/>
  <c r="O421" i="75"/>
  <c r="D421" i="75"/>
  <c r="AC421" i="75"/>
  <c r="K421" i="75"/>
  <c r="F421" i="75"/>
  <c r="I421" i="75"/>
  <c r="H424" i="75"/>
  <c r="AH424" i="75"/>
  <c r="E424" i="75"/>
  <c r="AI424" i="75"/>
  <c r="L424" i="75"/>
  <c r="D424" i="75"/>
  <c r="W424" i="75"/>
  <c r="X424" i="75"/>
  <c r="AI433" i="75"/>
  <c r="S422" i="75"/>
  <c r="R466" i="75"/>
  <c r="V470" i="75"/>
  <c r="V429" i="75"/>
  <c r="AG469" i="75"/>
  <c r="AA452" i="75"/>
  <c r="AE443" i="75"/>
  <c r="L438" i="75"/>
  <c r="AH431" i="75"/>
  <c r="V430" i="75"/>
  <c r="P449" i="75"/>
  <c r="K439" i="75"/>
  <c r="X454" i="75"/>
  <c r="AE461" i="75"/>
  <c r="AC426" i="75"/>
  <c r="R436" i="75"/>
  <c r="AE434" i="75"/>
  <c r="U428" i="75"/>
  <c r="Q440" i="75"/>
  <c r="AG435" i="75"/>
  <c r="O433" i="75"/>
  <c r="G422" i="75"/>
  <c r="J466" i="75"/>
  <c r="K470" i="75"/>
  <c r="H429" i="75"/>
  <c r="O469" i="75"/>
  <c r="O452" i="75"/>
  <c r="AB443" i="75"/>
  <c r="N426" i="75"/>
  <c r="AD433" i="75"/>
  <c r="AG422" i="75"/>
  <c r="AF466" i="75"/>
  <c r="L470" i="75"/>
  <c r="AC429" i="75"/>
  <c r="AA469" i="75"/>
  <c r="Q452" i="75"/>
  <c r="O443" i="75"/>
  <c r="AG426" i="75"/>
  <c r="G453" i="75"/>
  <c r="F455" i="75"/>
  <c r="Y472" i="75"/>
  <c r="M455" i="75"/>
  <c r="O472" i="75"/>
  <c r="F458" i="75"/>
  <c r="W453" i="75"/>
  <c r="L458" i="75"/>
  <c r="AA458" i="75"/>
  <c r="W455" i="75"/>
  <c r="P468" i="75"/>
  <c r="K471" i="75"/>
  <c r="Q471" i="75"/>
  <c r="X463" i="75"/>
  <c r="H701" i="75"/>
  <c r="X235" i="84"/>
  <c r="S263" i="84"/>
  <c r="H249" i="84"/>
  <c r="X240" i="84"/>
  <c r="AF252" i="84"/>
  <c r="R263" i="84"/>
  <c r="Y262" i="84"/>
  <c r="AH247" i="84"/>
  <c r="S250" i="84"/>
  <c r="AG254" i="84"/>
  <c r="X233" i="84"/>
  <c r="I274" i="84"/>
  <c r="L276" i="84"/>
  <c r="F252" i="84"/>
  <c r="P263" i="84"/>
  <c r="Z262" i="84"/>
  <c r="W247" i="84"/>
  <c r="AA250" i="84"/>
  <c r="O254" i="84"/>
  <c r="AF233" i="84"/>
  <c r="AI274" i="84"/>
  <c r="Q252" i="84"/>
  <c r="AH263" i="84"/>
  <c r="P262" i="84"/>
  <c r="Y247" i="84"/>
  <c r="U250" i="84"/>
  <c r="D254" i="84"/>
  <c r="P233" i="84"/>
  <c r="P274" i="84"/>
  <c r="R252" i="84"/>
  <c r="J263" i="84"/>
  <c r="X262" i="84"/>
  <c r="AC247" i="84"/>
  <c r="AE250" i="84"/>
  <c r="AI254" i="84"/>
  <c r="AD233" i="84"/>
  <c r="G274" i="84"/>
  <c r="AE247" i="84"/>
  <c r="Q250" i="84"/>
  <c r="D274" i="84"/>
  <c r="AH276" i="84"/>
  <c r="AA245" i="84"/>
  <c r="AG266" i="84"/>
  <c r="P253" i="84"/>
  <c r="AB249" i="84"/>
  <c r="AA240" i="84"/>
  <c r="N266" i="84"/>
  <c r="F610" i="84" s="1"/>
  <c r="E249" i="84"/>
  <c r="Q272" i="84"/>
  <c r="AI252" i="84"/>
  <c r="U263" i="84"/>
  <c r="D262" i="84"/>
  <c r="M247" i="84"/>
  <c r="K250" i="84"/>
  <c r="AH254" i="84"/>
  <c r="AI233" i="84"/>
  <c r="H274" i="84"/>
  <c r="AA272" i="84"/>
  <c r="Q236" i="84"/>
  <c r="D239" i="84"/>
  <c r="Q266" i="84"/>
  <c r="U238" i="84"/>
  <c r="D253" i="84"/>
  <c r="K243" i="84"/>
  <c r="J249" i="84"/>
  <c r="P245" i="84"/>
  <c r="AH236" i="84"/>
  <c r="N239" i="84"/>
  <c r="F583" i="84" s="1"/>
  <c r="S266" i="84"/>
  <c r="P238" i="84"/>
  <c r="AC253" i="84"/>
  <c r="F243" i="84"/>
  <c r="AC249" i="84"/>
  <c r="D245" i="84"/>
  <c r="E236" i="84"/>
  <c r="AH274" i="84"/>
  <c r="AD236" i="84"/>
  <c r="F239" i="84"/>
  <c r="O266" i="84"/>
  <c r="E238" i="84"/>
  <c r="H253" i="84"/>
  <c r="G254" i="84"/>
  <c r="H245" i="84"/>
  <c r="S252" i="84"/>
  <c r="AD263" i="84"/>
  <c r="N262" i="84"/>
  <c r="F606" i="84" s="1"/>
  <c r="AB247" i="84"/>
  <c r="Z243" i="84"/>
  <c r="D249" i="84"/>
  <c r="AC274" i="84"/>
  <c r="J239" i="84"/>
  <c r="T262" i="84"/>
  <c r="F250" i="84"/>
  <c r="Y233" i="84"/>
  <c r="O273" i="84"/>
  <c r="AE239" i="84"/>
  <c r="S254" i="84"/>
  <c r="L272" i="84"/>
  <c r="AB252" i="84"/>
  <c r="AC263" i="84"/>
  <c r="E262" i="84"/>
  <c r="S247" i="84"/>
  <c r="Y250" i="84"/>
  <c r="I254" i="84"/>
  <c r="U233" i="84"/>
  <c r="AB274" i="84"/>
  <c r="J272" i="84"/>
  <c r="AF236" i="84"/>
  <c r="AF239" i="84"/>
  <c r="E266" i="84"/>
  <c r="W238" i="84"/>
  <c r="AA253" i="84"/>
  <c r="X243" i="84"/>
  <c r="K249" i="84"/>
  <c r="AC245" i="84"/>
  <c r="U251" i="84"/>
  <c r="U273" i="84"/>
  <c r="J282" i="84"/>
  <c r="R277" i="84"/>
  <c r="Y279" i="84"/>
  <c r="K235" i="84"/>
  <c r="AD258" i="84"/>
  <c r="AF278" i="84"/>
  <c r="Q265" i="84"/>
  <c r="Z277" i="84"/>
  <c r="I237" i="84"/>
  <c r="AF257" i="84"/>
  <c r="AE260" i="84"/>
  <c r="J271" i="84"/>
  <c r="I265" i="84"/>
  <c r="R237" i="84"/>
  <c r="Z237" i="84"/>
  <c r="Y258" i="84"/>
  <c r="Q277" i="84"/>
  <c r="X271" i="84"/>
  <c r="E280" i="84"/>
  <c r="H273" i="84"/>
  <c r="E272" i="84"/>
  <c r="AB266" i="84"/>
  <c r="AD249" i="84"/>
  <c r="AC235" i="84"/>
  <c r="Y280" i="84"/>
  <c r="AG282" i="84"/>
  <c r="V272" i="84"/>
  <c r="L250" i="84"/>
  <c r="AD272" i="84"/>
  <c r="F237" i="84"/>
  <c r="P249" i="84"/>
  <c r="E281" i="84"/>
  <c r="AF254" i="84"/>
  <c r="R272" i="84"/>
  <c r="J266" i="84"/>
  <c r="AC268" i="84"/>
  <c r="O257" i="84"/>
  <c r="R265" i="84"/>
  <c r="V246" i="84"/>
  <c r="D271" i="84"/>
  <c r="K240" i="84"/>
  <c r="S255" i="84"/>
  <c r="H277" i="84"/>
  <c r="AI251" i="84"/>
  <c r="AI242" i="84"/>
  <c r="J273" i="84"/>
  <c r="AH261" i="84"/>
  <c r="AF264" i="84"/>
  <c r="I267" i="84"/>
  <c r="E257" i="84"/>
  <c r="AI260" i="84"/>
  <c r="AH235" i="84"/>
  <c r="I280" i="84"/>
  <c r="AH264" i="84"/>
  <c r="F260" i="84"/>
  <c r="N255" i="84"/>
  <c r="F599" i="84" s="1"/>
  <c r="AD237" i="84"/>
  <c r="E278" i="84"/>
  <c r="K279" i="84"/>
  <c r="G282" i="84"/>
  <c r="N259" i="84"/>
  <c r="F603" i="84" s="1"/>
  <c r="Q240" i="84"/>
  <c r="U246" i="84"/>
  <c r="AI279" i="84"/>
  <c r="T264" i="84"/>
  <c r="AG265" i="84"/>
  <c r="L269" i="84"/>
  <c r="AB251" i="84"/>
  <c r="K278" i="84"/>
  <c r="AI257" i="84"/>
  <c r="Z260" i="84"/>
  <c r="W276" i="84"/>
  <c r="G247" i="84"/>
  <c r="G246" i="84"/>
  <c r="AG273" i="84"/>
  <c r="F272" i="84"/>
  <c r="AI273" i="84"/>
  <c r="L239" i="84"/>
  <c r="AC233" i="84"/>
  <c r="M279" i="84"/>
  <c r="P260" i="84"/>
  <c r="R239" i="84"/>
  <c r="AG259" i="84"/>
  <c r="T238" i="84"/>
  <c r="X276" i="84"/>
  <c r="AI276" i="84"/>
  <c r="F257" i="84"/>
  <c r="P255" i="84"/>
  <c r="O251" i="84"/>
  <c r="AF259" i="84"/>
  <c r="M258" i="84"/>
  <c r="AC237" i="84"/>
  <c r="AA257" i="84"/>
  <c r="Z259" i="84"/>
  <c r="H279" i="84"/>
  <c r="AD268" i="84"/>
  <c r="AD282" i="84"/>
  <c r="I277" i="84"/>
  <c r="K282" i="84"/>
  <c r="Y242" i="84"/>
  <c r="U280" i="84"/>
  <c r="AA282" i="84"/>
  <c r="AI265" i="84"/>
  <c r="AB240" i="84"/>
  <c r="K246" i="84"/>
  <c r="M278" i="84"/>
  <c r="K237" i="84"/>
  <c r="AC246" i="84"/>
  <c r="U235" i="84"/>
  <c r="J264" i="84"/>
  <c r="G240" i="84"/>
  <c r="AI243" i="84"/>
  <c r="J277" i="84"/>
  <c r="AG280" i="84"/>
  <c r="K274" i="84"/>
  <c r="AE262" i="84"/>
  <c r="AD260" i="84"/>
  <c r="W265" i="84"/>
  <c r="O271" i="84"/>
  <c r="O255" i="84"/>
  <c r="AA278" i="84"/>
  <c r="L235" i="84"/>
  <c r="E277" i="84"/>
  <c r="P277" i="84"/>
  <c r="H258" i="84"/>
  <c r="X241" i="84"/>
  <c r="AA232" i="84"/>
  <c r="M270" i="84"/>
  <c r="L244" i="84"/>
  <c r="AA275" i="84"/>
  <c r="P268" i="84"/>
  <c r="V270" i="84"/>
  <c r="T244" i="84"/>
  <c r="M283" i="84"/>
  <c r="AI283" i="84"/>
  <c r="AD283" i="84"/>
  <c r="I283" i="84"/>
  <c r="W231" i="84"/>
  <c r="K231" i="84"/>
  <c r="M234" i="84"/>
  <c r="D234" i="84"/>
  <c r="L256" i="84"/>
  <c r="W241" i="84"/>
  <c r="R246" i="84"/>
  <c r="M277" i="84"/>
  <c r="X255" i="84"/>
  <c r="F273" i="84"/>
  <c r="AC278" i="84"/>
  <c r="V257" i="84"/>
  <c r="V258" i="84"/>
  <c r="R273" i="84"/>
  <c r="AB264" i="84"/>
  <c r="N271" i="84"/>
  <c r="F615" i="84" s="1"/>
  <c r="V273" i="84"/>
  <c r="K266" i="84"/>
  <c r="U255" i="84"/>
  <c r="D255" i="84"/>
  <c r="E253" i="84"/>
  <c r="Y260" i="84"/>
  <c r="I252" i="84"/>
  <c r="I250" i="84"/>
  <c r="AB262" i="84"/>
  <c r="S279" i="84"/>
  <c r="AB258" i="84"/>
  <c r="D259" i="84"/>
  <c r="D257" i="84"/>
  <c r="X268" i="84"/>
  <c r="AE273" i="84"/>
  <c r="M271" i="84"/>
  <c r="AA251" i="84"/>
  <c r="AH275" i="84"/>
  <c r="P256" i="84"/>
  <c r="J275" i="84"/>
  <c r="T242" i="84"/>
  <c r="Q248" i="84"/>
  <c r="AA244" i="84"/>
  <c r="I242" i="84"/>
  <c r="E268" i="84"/>
  <c r="F283" i="84"/>
  <c r="K283" i="84"/>
  <c r="I284" i="84"/>
  <c r="O283" i="84"/>
  <c r="Q231" i="84"/>
  <c r="AF231" i="84"/>
  <c r="E234" i="84"/>
  <c r="N234" i="84"/>
  <c r="F578" i="84" s="1"/>
  <c r="Y270" i="84"/>
  <c r="I273" i="84"/>
  <c r="I259" i="84"/>
  <c r="Q260" i="84"/>
  <c r="Y264" i="84"/>
  <c r="AI235" i="84"/>
  <c r="V278" i="84"/>
  <c r="V235" i="84"/>
  <c r="AD250" i="84"/>
  <c r="Q245" i="84"/>
  <c r="D281" i="84"/>
  <c r="V277" i="84"/>
  <c r="O235" i="84"/>
  <c r="R256" i="84"/>
  <c r="AF258" i="84"/>
  <c r="R267" i="84"/>
  <c r="N242" i="84"/>
  <c r="F586" i="84" s="1"/>
  <c r="E270" i="84"/>
  <c r="H283" i="84"/>
  <c r="J283" i="84"/>
  <c r="S231" i="84"/>
  <c r="AH234" i="84"/>
  <c r="AG261" i="84"/>
  <c r="U270" i="84"/>
  <c r="N267" i="84"/>
  <c r="F611" i="84" s="1"/>
  <c r="L261" i="84"/>
  <c r="R275" i="84"/>
  <c r="M242" i="84"/>
  <c r="S248" i="84"/>
  <c r="H244" i="84"/>
  <c r="E242" i="84"/>
  <c r="H237" i="84"/>
  <c r="V251" i="84"/>
  <c r="S235" i="84"/>
  <c r="AG277" i="84"/>
  <c r="H257" i="84"/>
  <c r="P280" i="84"/>
  <c r="X278" i="84"/>
  <c r="J245" i="84"/>
  <c r="N272" i="84"/>
  <c r="F616" i="84" s="1"/>
  <c r="J281" i="84"/>
  <c r="D251" i="84"/>
  <c r="K264" i="84"/>
  <c r="AE265" i="84"/>
  <c r="U261" i="84"/>
  <c r="R268" i="84"/>
  <c r="G267" i="84"/>
  <c r="E275" i="84"/>
  <c r="M284" i="84"/>
  <c r="R284" i="84"/>
  <c r="Z231" i="84"/>
  <c r="AF234" i="84"/>
  <c r="S267" i="84"/>
  <c r="Q244" i="84"/>
  <c r="AA242" i="84"/>
  <c r="T248" i="84"/>
  <c r="X244" i="84"/>
  <c r="S242" i="84"/>
  <c r="I270" i="84"/>
  <c r="AI267" i="84"/>
  <c r="F261" i="84"/>
  <c r="M275" i="84"/>
  <c r="Y248" i="84"/>
  <c r="M259" i="84"/>
  <c r="W278" i="84"/>
  <c r="T246" i="84"/>
  <c r="S260" i="84"/>
  <c r="AB263" i="84"/>
  <c r="L237" i="84"/>
  <c r="AB244" i="84"/>
  <c r="Z235" i="84"/>
  <c r="S282" i="84"/>
  <c r="Y281" i="84"/>
  <c r="U281" i="84"/>
  <c r="Q246" i="84"/>
  <c r="N258" i="84"/>
  <c r="F602" i="84" s="1"/>
  <c r="D267" i="84"/>
  <c r="K256" i="84"/>
  <c r="F242" i="84"/>
  <c r="Q284" i="84"/>
  <c r="M231" i="84"/>
  <c r="H261" i="84"/>
  <c r="I241" i="84"/>
  <c r="AE275" i="84"/>
  <c r="AA261" i="84"/>
  <c r="N279" i="84"/>
  <c r="F623" i="84" s="1"/>
  <c r="W270" i="84"/>
  <c r="H242" i="84"/>
  <c r="AE231" i="84"/>
  <c r="Y268" i="84"/>
  <c r="V261" i="84"/>
  <c r="Q275" i="84"/>
  <c r="O267" i="84"/>
  <c r="T278" i="84"/>
  <c r="Y271" i="84"/>
  <c r="R258" i="84"/>
  <c r="T276" i="84"/>
  <c r="X246" i="84"/>
  <c r="T257" i="84"/>
  <c r="U267" i="84"/>
  <c r="D244" i="84"/>
  <c r="AA270" i="84"/>
  <c r="S280" i="84"/>
  <c r="AB259" i="84"/>
  <c r="AA235" i="84"/>
  <c r="N246" i="84"/>
  <c r="F590" i="84" s="1"/>
  <c r="M246" i="84"/>
  <c r="G235" i="84"/>
  <c r="L275" i="84"/>
  <c r="AE268" i="84"/>
  <c r="E256" i="84"/>
  <c r="Y284" i="84"/>
  <c r="D231" i="84"/>
  <c r="I232" i="84"/>
  <c r="W256" i="84"/>
  <c r="AD270" i="84"/>
  <c r="S270" i="84"/>
  <c r="AC241" i="84"/>
  <c r="AH256" i="84"/>
  <c r="D268" i="84"/>
  <c r="AI282" i="84"/>
  <c r="AD244" i="84"/>
  <c r="U248" i="84"/>
  <c r="AE283" i="84"/>
  <c r="AG231" i="84"/>
  <c r="AH241" i="84"/>
  <c r="W275" i="84"/>
  <c r="X242" i="84"/>
  <c r="Y256" i="84"/>
  <c r="P237" i="84"/>
  <c r="F238" i="84"/>
  <c r="AG233" i="84"/>
  <c r="X236" i="84"/>
  <c r="Z239" i="84"/>
  <c r="T266" i="84"/>
  <c r="H238" i="84"/>
  <c r="AF253" i="84"/>
  <c r="Y243" i="84"/>
  <c r="S249" i="84"/>
  <c r="I245" i="84"/>
  <c r="I281" i="84"/>
  <c r="AD276" i="84"/>
  <c r="U252" i="84"/>
  <c r="E263" i="84"/>
  <c r="U262" i="84"/>
  <c r="T247" i="84"/>
  <c r="AC250" i="84"/>
  <c r="N254" i="84"/>
  <c r="F598" i="84" s="1"/>
  <c r="Q233" i="84"/>
  <c r="E274" i="84"/>
  <c r="V252" i="84"/>
  <c r="O263" i="84"/>
  <c r="I262" i="84"/>
  <c r="Q247" i="84"/>
  <c r="W250" i="84"/>
  <c r="T254" i="84"/>
  <c r="O233" i="84"/>
  <c r="AD274" i="84"/>
  <c r="AC252" i="84"/>
  <c r="V263" i="84"/>
  <c r="R262" i="84"/>
  <c r="V247" i="84"/>
  <c r="AG250" i="84"/>
  <c r="Z254" i="84"/>
  <c r="R245" i="84"/>
  <c r="AG245" i="84"/>
  <c r="AC254" i="84"/>
  <c r="W249" i="84"/>
  <c r="W272" i="84"/>
  <c r="I266" i="84"/>
  <c r="J236" i="84"/>
  <c r="F262" i="84"/>
  <c r="R250" i="84"/>
  <c r="E233" i="84"/>
  <c r="P276" i="84"/>
  <c r="AG238" i="84"/>
  <c r="V233" i="84"/>
  <c r="V276" i="84"/>
  <c r="AD252" i="84"/>
  <c r="G263" i="84"/>
  <c r="AI262" i="84"/>
  <c r="AI247" i="84"/>
  <c r="V250" i="84"/>
  <c r="AE254" i="84"/>
  <c r="D233" i="84"/>
  <c r="F274" i="84"/>
  <c r="H276" i="84"/>
  <c r="X252" i="84"/>
  <c r="AA263" i="84"/>
  <c r="V262" i="84"/>
  <c r="AA247" i="84"/>
  <c r="D250" i="84"/>
  <c r="F254" i="84"/>
  <c r="I233" i="84"/>
  <c r="X274" i="84"/>
  <c r="AG236" i="84"/>
  <c r="X239" i="84"/>
  <c r="Y266" i="84"/>
  <c r="Z238" i="84"/>
  <c r="X253" i="84"/>
  <c r="P243" i="84"/>
  <c r="V249" i="84"/>
  <c r="AA274" i="84"/>
  <c r="S238" i="84"/>
  <c r="D240" i="84"/>
  <c r="W236" i="84"/>
  <c r="H239" i="84"/>
  <c r="J262" i="84"/>
  <c r="F247" i="84"/>
  <c r="AF250" i="84"/>
  <c r="L254" i="84"/>
  <c r="U274" i="84"/>
  <c r="G252" i="84"/>
  <c r="N263" i="84"/>
  <c r="F607" i="84" s="1"/>
  <c r="D238" i="84"/>
  <c r="I253" i="84"/>
  <c r="Q243" i="84"/>
  <c r="AH233" i="84"/>
  <c r="T274" i="84"/>
  <c r="P239" i="84"/>
  <c r="AD238" i="84"/>
  <c r="S243" i="84"/>
  <c r="N245" i="84"/>
  <c r="F589" i="84" s="1"/>
  <c r="AG240" i="84"/>
  <c r="AA262" i="84"/>
  <c r="AI245" i="84"/>
  <c r="J276" i="84"/>
  <c r="K252" i="84"/>
  <c r="W263" i="84"/>
  <c r="S262" i="84"/>
  <c r="K247" i="84"/>
  <c r="H250" i="84"/>
  <c r="V254" i="84"/>
  <c r="R233" i="84"/>
  <c r="W274" i="84"/>
  <c r="I276" i="84"/>
  <c r="Z252" i="84"/>
  <c r="Y263" i="84"/>
  <c r="K262" i="84"/>
  <c r="I247" i="84"/>
  <c r="Z250" i="84"/>
  <c r="Y254" i="84"/>
  <c r="S233" i="84"/>
  <c r="L274" i="84"/>
  <c r="K271" i="84"/>
  <c r="F277" i="84"/>
  <c r="J255" i="84"/>
  <c r="O237" i="84"/>
  <c r="AD271" i="84"/>
  <c r="AB278" i="84"/>
  <c r="AB257" i="84"/>
  <c r="AG260" i="84"/>
  <c r="T269" i="84"/>
  <c r="K280" i="84"/>
  <c r="V265" i="84"/>
  <c r="T235" i="84"/>
  <c r="T280" i="84"/>
  <c r="AB235" i="84"/>
  <c r="J269" i="84"/>
  <c r="X279" i="84"/>
  <c r="AF251" i="84"/>
  <c r="X265" i="84"/>
  <c r="N240" i="84"/>
  <c r="F584" i="84" s="1"/>
  <c r="L271" i="84"/>
  <c r="G264" i="84"/>
  <c r="AI277" i="84"/>
  <c r="AC272" i="84"/>
  <c r="X238" i="84"/>
  <c r="AB269" i="84"/>
  <c r="AG246" i="84"/>
  <c r="H281" i="84"/>
  <c r="T259" i="84"/>
  <c r="D252" i="84"/>
  <c r="W254" i="84"/>
  <c r="G258" i="84"/>
  <c r="Z272" i="84"/>
  <c r="AH250" i="84"/>
  <c r="G278" i="84"/>
  <c r="AG253" i="84"/>
  <c r="AA277" i="84"/>
  <c r="AG251" i="84"/>
  <c r="T271" i="84"/>
  <c r="I264" i="84"/>
  <c r="M281" i="84"/>
  <c r="R235" i="84"/>
  <c r="Q279" i="84"/>
  <c r="AH260" i="84"/>
  <c r="E269" i="84"/>
  <c r="H246" i="84"/>
  <c r="AH280" i="84"/>
  <c r="V282" i="84"/>
  <c r="V271" i="84"/>
  <c r="J248" i="84"/>
  <c r="AC258" i="84"/>
  <c r="Z242" i="84"/>
  <c r="F235" i="84"/>
  <c r="D280" i="84"/>
  <c r="AI246" i="84"/>
  <c r="AH265" i="84"/>
  <c r="K255" i="84"/>
  <c r="K265" i="84"/>
  <c r="K259" i="84"/>
  <c r="AC240" i="84"/>
  <c r="AH255" i="84"/>
  <c r="AD259" i="84"/>
  <c r="V279" i="84"/>
  <c r="D273" i="84"/>
  <c r="AE246" i="84"/>
  <c r="I260" i="84"/>
  <c r="E271" i="84"/>
  <c r="AE259" i="84"/>
  <c r="Z258" i="84"/>
  <c r="Y255" i="84"/>
  <c r="Z269" i="84"/>
  <c r="H271" i="84"/>
  <c r="Q235" i="84"/>
  <c r="AD280" i="84"/>
  <c r="E252" i="84"/>
  <c r="E250" i="84"/>
  <c r="AC269" i="84"/>
  <c r="AD277" i="84"/>
  <c r="AG272" i="84"/>
  <c r="G237" i="84"/>
  <c r="Q262" i="84"/>
  <c r="M274" i="84"/>
  <c r="AA259" i="84"/>
  <c r="G276" i="84"/>
  <c r="AG276" i="84"/>
  <c r="AE276" i="84"/>
  <c r="K263" i="84"/>
  <c r="Y272" i="84"/>
  <c r="S258" i="84"/>
  <c r="O269" i="84"/>
  <c r="AI271" i="84"/>
  <c r="E240" i="84"/>
  <c r="AF255" i="84"/>
  <c r="U269" i="84"/>
  <c r="K277" i="84"/>
  <c r="O280" i="84"/>
  <c r="E255" i="84"/>
  <c r="AI244" i="84"/>
  <c r="J278" i="84"/>
  <c r="N251" i="84"/>
  <c r="F595" i="84" s="1"/>
  <c r="Y273" i="84"/>
  <c r="P261" i="84"/>
  <c r="J258" i="84"/>
  <c r="J257" i="84"/>
  <c r="I271" i="84"/>
  <c r="E264" i="84"/>
  <c r="I269" i="84"/>
  <c r="Q251" i="84"/>
  <c r="AC280" i="84"/>
  <c r="V269" i="84"/>
  <c r="X281" i="84"/>
  <c r="L280" i="84"/>
  <c r="AA258" i="84"/>
  <c r="D272" i="84"/>
  <c r="AC277" i="84"/>
  <c r="AI240" i="84"/>
  <c r="R236" i="84"/>
  <c r="AF276" i="84"/>
  <c r="AF277" i="84"/>
  <c r="AF274" i="84"/>
  <c r="AC279" i="84"/>
  <c r="R282" i="84"/>
  <c r="AG271" i="84"/>
  <c r="I255" i="84"/>
  <c r="AC282" i="84"/>
  <c r="S271" i="84"/>
  <c r="P271" i="84"/>
  <c r="E265" i="84"/>
  <c r="J261" i="84"/>
  <c r="O242" i="84"/>
  <c r="AC244" i="84"/>
  <c r="AB267" i="84"/>
  <c r="S261" i="84"/>
  <c r="T275" i="84"/>
  <c r="N268" i="84"/>
  <c r="F612" i="84" s="1"/>
  <c r="F232" i="84"/>
  <c r="W283" i="84"/>
  <c r="K284" i="84"/>
  <c r="F284" i="84"/>
  <c r="L284" i="84"/>
  <c r="P231" i="84"/>
  <c r="L231" i="84"/>
  <c r="H234" i="84"/>
  <c r="P234" i="84"/>
  <c r="G244" i="84"/>
  <c r="K242" i="84"/>
  <c r="M260" i="84"/>
  <c r="AD251" i="84"/>
  <c r="E237" i="84"/>
  <c r="T237" i="84"/>
  <c r="N264" i="84"/>
  <c r="F608" i="84" s="1"/>
  <c r="F246" i="84"/>
  <c r="L273" i="84"/>
  <c r="AC257" i="84"/>
  <c r="AA279" i="84"/>
  <c r="Q237" i="84"/>
  <c r="AF237" i="84"/>
  <c r="AE253" i="84"/>
  <c r="X273" i="84"/>
  <c r="AI278" i="84"/>
  <c r="N233" i="84"/>
  <c r="F577" i="84" s="1"/>
  <c r="R271" i="84"/>
  <c r="AE272" i="84"/>
  <c r="AD239" i="84"/>
  <c r="M257" i="84"/>
  <c r="W251" i="84"/>
  <c r="AD279" i="84"/>
  <c r="Q258" i="84"/>
  <c r="M244" i="84"/>
  <c r="Q273" i="84"/>
  <c r="D269" i="84"/>
  <c r="L279" i="84"/>
  <c r="Z244" i="84"/>
  <c r="AE232" i="84"/>
  <c r="AC232" i="84"/>
  <c r="E261" i="84"/>
  <c r="X256" i="84"/>
  <c r="AG241" i="84"/>
  <c r="AF232" i="84"/>
  <c r="G261" i="84"/>
  <c r="AB275" i="84"/>
  <c r="P283" i="84"/>
  <c r="P284" i="84"/>
  <c r="N283" i="84"/>
  <c r="AA283" i="84"/>
  <c r="T231" i="84"/>
  <c r="Y231" i="84"/>
  <c r="T234" i="84"/>
  <c r="F234" i="84"/>
  <c r="G268" i="84"/>
  <c r="AH258" i="84"/>
  <c r="AC271" i="84"/>
  <c r="W280" i="84"/>
  <c r="M282" i="84"/>
  <c r="R260" i="84"/>
  <c r="AA276" i="84"/>
  <c r="G280" i="84"/>
  <c r="K272" i="84"/>
  <c r="V280" i="84"/>
  <c r="AG263" i="84"/>
  <c r="AI241" i="84"/>
  <c r="N237" i="84"/>
  <c r="F581" i="84" s="1"/>
  <c r="S269" i="84"/>
  <c r="AB270" i="84"/>
  <c r="J242" i="84"/>
  <c r="AB261" i="84"/>
  <c r="M268" i="84"/>
  <c r="E284" i="84"/>
  <c r="D283" i="84"/>
  <c r="U231" i="84"/>
  <c r="AB234" i="84"/>
  <c r="N275" i="84"/>
  <c r="F619" i="84" s="1"/>
  <c r="W268" i="84"/>
  <c r="AI270" i="84"/>
  <c r="J267" i="84"/>
  <c r="AF261" i="84"/>
  <c r="Z256" i="84"/>
  <c r="V241" i="84"/>
  <c r="N232" i="84"/>
  <c r="F576" i="84" s="1"/>
  <c r="AD261" i="84"/>
  <c r="S246" i="84"/>
  <c r="AF235" i="84"/>
  <c r="Z279" i="84"/>
  <c r="U271" i="84"/>
  <c r="X282" i="84"/>
  <c r="J252" i="84"/>
  <c r="N276" i="84"/>
  <c r="F620" i="84" s="1"/>
  <c r="N235" i="84"/>
  <c r="F579" i="84" s="1"/>
  <c r="AF271" i="84"/>
  <c r="AE235" i="84"/>
  <c r="E259" i="84"/>
  <c r="L232" i="84"/>
  <c r="J232" i="84"/>
  <c r="M261" i="84"/>
  <c r="N261" i="84"/>
  <c r="F605" i="84" s="1"/>
  <c r="H270" i="84"/>
  <c r="F267" i="84"/>
  <c r="Q283" i="84"/>
  <c r="AI284" i="84"/>
  <c r="R231" i="84"/>
  <c r="X234" i="84"/>
  <c r="G270" i="84"/>
  <c r="D232" i="84"/>
  <c r="O256" i="84"/>
  <c r="H241" i="84"/>
  <c r="G232" i="84"/>
  <c r="AF256" i="84"/>
  <c r="S268" i="84"/>
  <c r="AH270" i="84"/>
  <c r="K267" i="84"/>
  <c r="N256" i="84"/>
  <c r="F600" i="84" s="1"/>
  <c r="U241" i="84"/>
  <c r="N269" i="84"/>
  <c r="F613" i="84" s="1"/>
  <c r="AE277" i="84"/>
  <c r="W282" i="84"/>
  <c r="N281" i="84"/>
  <c r="F625" i="84" s="1"/>
  <c r="H272" i="84"/>
  <c r="Q280" i="84"/>
  <c r="V231" i="84"/>
  <c r="AG264" i="84"/>
  <c r="F240" i="84"/>
  <c r="L257" i="84"/>
  <c r="E239" i="84"/>
  <c r="O246" i="84"/>
  <c r="E279" i="84"/>
  <c r="X232" i="84"/>
  <c r="G256" i="84"/>
  <c r="R248" i="84"/>
  <c r="Z284" i="84"/>
  <c r="Z234" i="84"/>
  <c r="P275" i="84"/>
  <c r="O261" i="84"/>
  <c r="Q256" i="84"/>
  <c r="S275" i="84"/>
  <c r="G248" i="84"/>
  <c r="P248" i="84"/>
  <c r="AF283" i="84"/>
  <c r="H231" i="84"/>
  <c r="AE244" i="84"/>
  <c r="AH248" i="84"/>
  <c r="J244" i="84"/>
  <c r="AG270" i="84"/>
  <c r="Z271" i="84"/>
  <c r="AA265" i="84"/>
  <c r="Z246" i="84"/>
  <c r="AG247" i="84"/>
  <c r="I258" i="84"/>
  <c r="AB256" i="84"/>
  <c r="M256" i="84"/>
  <c r="AB248" i="84"/>
  <c r="Q268" i="84"/>
  <c r="AH277" i="84"/>
  <c r="U259" i="84"/>
  <c r="G260" i="84"/>
  <c r="O249" i="84"/>
  <c r="L243" i="84"/>
  <c r="Y265" i="84"/>
  <c r="V256" i="84"/>
  <c r="AG275" i="84"/>
  <c r="K232" i="84"/>
  <c r="AE284" i="84"/>
  <c r="AA234" i="84"/>
  <c r="L267" i="84"/>
  <c r="P232" i="84"/>
  <c r="V268" i="84"/>
  <c r="Z268" i="84"/>
  <c r="AA267" i="84"/>
  <c r="W232" i="84"/>
  <c r="Z241" i="84"/>
  <c r="K261" i="84"/>
  <c r="AC270" i="84"/>
  <c r="P241" i="84"/>
  <c r="AC283" i="84"/>
  <c r="AG234" i="84"/>
  <c r="T256" i="84"/>
  <c r="AC256" i="84"/>
  <c r="Z267" i="84"/>
  <c r="O232" i="84"/>
  <c r="S272" i="84"/>
  <c r="L247" i="84"/>
  <c r="S245" i="84"/>
  <c r="U236" i="84"/>
  <c r="AH239" i="84"/>
  <c r="D266" i="84"/>
  <c r="J238" i="84"/>
  <c r="F253" i="84"/>
  <c r="H243" i="84"/>
  <c r="L249" i="84"/>
  <c r="M245" i="84"/>
  <c r="M272" i="84"/>
  <c r="P236" i="84"/>
  <c r="W239" i="84"/>
  <c r="U266" i="84"/>
  <c r="I238" i="84"/>
  <c r="U253" i="84"/>
  <c r="AD243" i="84"/>
  <c r="R249" i="84"/>
  <c r="F245" i="84"/>
  <c r="G236" i="84"/>
  <c r="Y239" i="84"/>
  <c r="G266" i="84"/>
  <c r="K238" i="84"/>
  <c r="J253" i="84"/>
  <c r="AF243" i="84"/>
  <c r="F249" i="84"/>
  <c r="K245" i="84"/>
  <c r="AI236" i="84"/>
  <c r="AC239" i="84"/>
  <c r="V266" i="84"/>
  <c r="AB238" i="84"/>
  <c r="AB253" i="84"/>
  <c r="AG243" i="84"/>
  <c r="AG249" i="84"/>
  <c r="U245" i="84"/>
  <c r="J235" i="84"/>
  <c r="Z245" i="84"/>
  <c r="J233" i="84"/>
  <c r="T272" i="84"/>
  <c r="AI253" i="84"/>
  <c r="N252" i="84"/>
  <c r="F596" i="84" s="1"/>
  <c r="L238" i="84"/>
  <c r="G243" i="84"/>
  <c r="W245" i="84"/>
  <c r="Y236" i="84"/>
  <c r="AH253" i="84"/>
  <c r="L245" i="84"/>
  <c r="I236" i="84"/>
  <c r="M239" i="84"/>
  <c r="AH266" i="84"/>
  <c r="O238" i="84"/>
  <c r="Z253" i="84"/>
  <c r="W243" i="84"/>
  <c r="Z249" i="84"/>
  <c r="V245" i="84"/>
  <c r="L281" i="84"/>
  <c r="Q276" i="84"/>
  <c r="W252" i="84"/>
  <c r="L263" i="84"/>
  <c r="AC262" i="84"/>
  <c r="D247" i="84"/>
  <c r="J250" i="84"/>
  <c r="Q254" i="84"/>
  <c r="Z233" i="84"/>
  <c r="N274" i="84"/>
  <c r="F618" i="84" s="1"/>
  <c r="H252" i="84"/>
  <c r="M263" i="84"/>
  <c r="AH262" i="84"/>
  <c r="N247" i="84"/>
  <c r="F591" i="84" s="1"/>
  <c r="G250" i="84"/>
  <c r="X254" i="84"/>
  <c r="AA233" i="84"/>
  <c r="V274" i="84"/>
  <c r="N250" i="84"/>
  <c r="F594" i="84" s="1"/>
  <c r="AD240" i="84"/>
  <c r="P252" i="84"/>
  <c r="AI263" i="84"/>
  <c r="G262" i="84"/>
  <c r="H247" i="84"/>
  <c r="E243" i="84"/>
  <c r="AH249" i="84"/>
  <c r="AB236" i="84"/>
  <c r="U239" i="84"/>
  <c r="AC266" i="84"/>
  <c r="Q238" i="84"/>
  <c r="X250" i="84"/>
  <c r="AB254" i="84"/>
  <c r="W233" i="84"/>
  <c r="AA236" i="84"/>
  <c r="I263" i="84"/>
  <c r="J247" i="84"/>
  <c r="AA254" i="84"/>
  <c r="AG274" i="84"/>
  <c r="AC276" i="84"/>
  <c r="V238" i="84"/>
  <c r="T240" i="84"/>
  <c r="D236" i="84"/>
  <c r="S239" i="84"/>
  <c r="F266" i="84"/>
  <c r="AC238" i="84"/>
  <c r="M253" i="84"/>
  <c r="R243" i="84"/>
  <c r="Q249" i="84"/>
  <c r="Y245" i="84"/>
  <c r="AC281" i="84"/>
  <c r="S276" i="84"/>
  <c r="AE252" i="84"/>
  <c r="D263" i="84"/>
  <c r="W262" i="84"/>
  <c r="AF247" i="84"/>
  <c r="T250" i="84"/>
  <c r="E254" i="84"/>
  <c r="L233" i="84"/>
  <c r="R274" i="84"/>
  <c r="Z255" i="84"/>
  <c r="Y237" i="84"/>
  <c r="P259" i="84"/>
  <c r="T251" i="84"/>
  <c r="E273" i="84"/>
  <c r="AB280" i="84"/>
  <c r="I235" i="84"/>
  <c r="X280" i="84"/>
  <c r="AB279" i="84"/>
  <c r="M255" i="84"/>
  <c r="AE269" i="84"/>
  <c r="Y246" i="84"/>
  <c r="AA281" i="84"/>
  <c r="L278" i="84"/>
  <c r="AG258" i="84"/>
  <c r="L255" i="84"/>
  <c r="W269" i="84"/>
  <c r="AE271" i="84"/>
  <c r="D265" i="84"/>
  <c r="G251" i="84"/>
  <c r="AD255" i="84"/>
  <c r="AE237" i="84"/>
  <c r="Z236" i="84"/>
  <c r="G253" i="84"/>
  <c r="AF240" i="84"/>
  <c r="AG278" i="84"/>
  <c r="Z276" i="84"/>
  <c r="N277" i="84"/>
  <c r="F621" i="84" s="1"/>
  <c r="M266" i="84"/>
  <c r="G245" i="84"/>
  <c r="AG255" i="84"/>
  <c r="T281" i="84"/>
  <c r="AD266" i="84"/>
  <c r="Z281" i="84"/>
  <c r="L266" i="84"/>
  <c r="G255" i="84"/>
  <c r="R251" i="84"/>
  <c r="W277" i="84"/>
  <c r="P258" i="84"/>
  <c r="AF280" i="84"/>
  <c r="AG257" i="84"/>
  <c r="Z282" i="84"/>
  <c r="AA273" i="84"/>
  <c r="O240" i="84"/>
  <c r="AD235" i="84"/>
  <c r="H264" i="84"/>
  <c r="AD267" i="84"/>
  <c r="P269" i="84"/>
  <c r="R244" i="84"/>
  <c r="Y269" i="84"/>
  <c r="E260" i="84"/>
  <c r="AH246" i="84"/>
  <c r="H260" i="84"/>
  <c r="AH278" i="84"/>
  <c r="AD269" i="84"/>
  <c r="Q257" i="84"/>
  <c r="R279" i="84"/>
  <c r="AF273" i="84"/>
  <c r="P251" i="84"/>
  <c r="AC273" i="84"/>
  <c r="Y277" i="84"/>
  <c r="AA264" i="84"/>
  <c r="T277" i="84"/>
  <c r="AG279" i="84"/>
  <c r="S251" i="84"/>
  <c r="H255" i="84"/>
  <c r="AB277" i="84"/>
  <c r="O264" i="84"/>
  <c r="S273" i="84"/>
  <c r="F258" i="84"/>
  <c r="L264" i="84"/>
  <c r="J246" i="84"/>
  <c r="R281" i="84"/>
  <c r="AE263" i="84"/>
  <c r="R254" i="84"/>
  <c r="W255" i="84"/>
  <c r="AG237" i="84"/>
  <c r="Z251" i="84"/>
  <c r="P272" i="84"/>
  <c r="R247" i="84"/>
  <c r="P281" i="84"/>
  <c r="S277" i="84"/>
  <c r="P254" i="84"/>
  <c r="M276" i="84"/>
  <c r="O274" i="84"/>
  <c r="AE280" i="84"/>
  <c r="O253" i="84"/>
  <c r="E282" i="84"/>
  <c r="Z240" i="84"/>
  <c r="F279" i="84"/>
  <c r="AA237" i="84"/>
  <c r="F264" i="84"/>
  <c r="T265" i="84"/>
  <c r="D246" i="84"/>
  <c r="AB260" i="84"/>
  <c r="T258" i="84"/>
  <c r="AB232" i="84"/>
  <c r="D264" i="84"/>
  <c r="E267" i="84"/>
  <c r="AH271" i="84"/>
  <c r="AA248" i="84"/>
  <c r="H235" i="84"/>
  <c r="T273" i="84"/>
  <c r="E251" i="84"/>
  <c r="G259" i="84"/>
  <c r="M235" i="84"/>
  <c r="O258" i="84"/>
  <c r="O260" i="84"/>
  <c r="M264" i="84"/>
  <c r="AI258" i="84"/>
  <c r="AE279" i="84"/>
  <c r="W259" i="84"/>
  <c r="AG239" i="84"/>
  <c r="E258" i="84"/>
  <c r="AI272" i="84"/>
  <c r="AG262" i="84"/>
  <c r="AA246" i="84"/>
  <c r="I249" i="84"/>
  <c r="G272" i="84"/>
  <c r="AF282" i="84"/>
  <c r="Y240" i="84"/>
  <c r="P282" i="84"/>
  <c r="V281" i="84"/>
  <c r="Z280" i="84"/>
  <c r="N282" i="84"/>
  <c r="F626" i="84" s="1"/>
  <c r="S265" i="84"/>
  <c r="F256" i="84"/>
  <c r="I268" i="84"/>
  <c r="P244" i="84"/>
  <c r="M241" i="84"/>
  <c r="T270" i="84"/>
  <c r="Y267" i="84"/>
  <c r="T261" i="84"/>
  <c r="Y275" i="84"/>
  <c r="K248" i="84"/>
  <c r="G284" i="84"/>
  <c r="E283" i="84"/>
  <c r="H284" i="84"/>
  <c r="T283" i="84"/>
  <c r="AI231" i="84"/>
  <c r="X231" i="84"/>
  <c r="AI234" i="84"/>
  <c r="V234" i="84"/>
  <c r="AI232" i="84"/>
  <c r="S281" i="84"/>
  <c r="I251" i="84"/>
  <c r="W279" i="84"/>
  <c r="L258" i="84"/>
  <c r="AD265" i="84"/>
  <c r="AF260" i="84"/>
  <c r="K260" i="84"/>
  <c r="AE251" i="84"/>
  <c r="D260" i="84"/>
  <c r="S278" i="84"/>
  <c r="L259" i="84"/>
  <c r="O272" i="84"/>
  <c r="M249" i="84"/>
  <c r="AB237" i="84"/>
  <c r="E276" i="84"/>
  <c r="O281" i="84"/>
  <c r="Z274" i="84"/>
  <c r="AE255" i="84"/>
  <c r="AI259" i="84"/>
  <c r="AH279" i="84"/>
  <c r="J260" i="84"/>
  <c r="H251" i="84"/>
  <c r="M280" i="84"/>
  <c r="G275" i="84"/>
  <c r="AF279" i="84"/>
  <c r="M232" i="84"/>
  <c r="AF269" i="84"/>
  <c r="O268" i="84"/>
  <c r="T241" i="84"/>
  <c r="R241" i="84"/>
  <c r="AE248" i="84"/>
  <c r="AH244" i="84"/>
  <c r="AG242" i="84"/>
  <c r="X248" i="84"/>
  <c r="V267" i="84"/>
  <c r="AB283" i="84"/>
  <c r="AG284" i="84"/>
  <c r="V284" i="84"/>
  <c r="Y283" i="84"/>
  <c r="J231" i="84"/>
  <c r="I231" i="84"/>
  <c r="U234" i="84"/>
  <c r="Q234" i="84"/>
  <c r="AE261" i="84"/>
  <c r="D275" i="84"/>
  <c r="N260" i="84"/>
  <c r="F604" i="84" s="1"/>
  <c r="F278" i="84"/>
  <c r="T255" i="84"/>
  <c r="K251" i="84"/>
  <c r="Z264" i="84"/>
  <c r="L262" i="84"/>
  <c r="R257" i="84"/>
  <c r="AA280" i="84"/>
  <c r="AE233" i="84"/>
  <c r="H240" i="84"/>
  <c r="U264" i="84"/>
  <c r="Q264" i="84"/>
  <c r="AD241" i="84"/>
  <c r="E232" i="84"/>
  <c r="AC267" i="84"/>
  <c r="AF275" i="84"/>
  <c r="AI261" i="84"/>
  <c r="W284" i="84"/>
  <c r="O284" i="84"/>
  <c r="AB231" i="84"/>
  <c r="Y234" i="84"/>
  <c r="I261" i="84"/>
  <c r="O275" i="84"/>
  <c r="AH268" i="84"/>
  <c r="R270" i="84"/>
  <c r="AG248" i="84"/>
  <c r="W244" i="84"/>
  <c r="U242" i="84"/>
  <c r="V248" i="84"/>
  <c r="AH267" i="84"/>
  <c r="O265" i="84"/>
  <c r="N280" i="84"/>
  <c r="F624" i="84" s="1"/>
  <c r="M273" i="84"/>
  <c r="D235" i="84"/>
  <c r="G279" i="84"/>
  <c r="P250" i="84"/>
  <c r="L260" i="84"/>
  <c r="AD253" i="84"/>
  <c r="X257" i="84"/>
  <c r="M269" i="84"/>
  <c r="Q281" i="84"/>
  <c r="W264" i="84"/>
  <c r="K275" i="84"/>
  <c r="L248" i="84"/>
  <c r="AI248" i="84"/>
  <c r="J268" i="84"/>
  <c r="L270" i="84"/>
  <c r="AG283" i="84"/>
  <c r="Z283" i="84"/>
  <c r="E231" i="84"/>
  <c r="AE234" i="84"/>
  <c r="H268" i="84"/>
  <c r="AC248" i="84"/>
  <c r="O244" i="84"/>
  <c r="AD242" i="84"/>
  <c r="Z248" i="84"/>
  <c r="AF244" i="84"/>
  <c r="Z275" i="84"/>
  <c r="U268" i="84"/>
  <c r="O270" i="84"/>
  <c r="AG244" i="84"/>
  <c r="Q242" i="84"/>
  <c r="K269" i="84"/>
  <c r="P240" i="84"/>
  <c r="AB281" i="84"/>
  <c r="V240" i="84"/>
  <c r="Q263" i="84"/>
  <c r="AD278" i="84"/>
  <c r="AC261" i="84"/>
  <c r="U257" i="84"/>
  <c r="U279" i="84"/>
  <c r="R276" i="84"/>
  <c r="K273" i="84"/>
  <c r="Q255" i="84"/>
  <c r="F271" i="84"/>
  <c r="AF270" i="84"/>
  <c r="AI275" i="84"/>
  <c r="S241" i="84"/>
  <c r="AF284" i="84"/>
  <c r="L234" i="84"/>
  <c r="N244" i="84"/>
  <c r="F588" i="84" s="1"/>
  <c r="I275" i="84"/>
  <c r="T232" i="84"/>
  <c r="F244" i="84"/>
  <c r="F241" i="84"/>
  <c r="AH232" i="84"/>
  <c r="G283" i="84"/>
  <c r="AD234" i="84"/>
  <c r="H248" i="84"/>
  <c r="N241" i="84"/>
  <c r="F585" i="84" s="1"/>
  <c r="I248" i="84"/>
  <c r="H275" i="84"/>
  <c r="AB246" i="84"/>
  <c r="AE282" i="84"/>
  <c r="H263" i="84"/>
  <c r="Z278" i="84"/>
  <c r="P257" i="84"/>
  <c r="AC251" i="84"/>
  <c r="AH284" i="84"/>
  <c r="AE241" i="84"/>
  <c r="AF242" i="84"/>
  <c r="X260" i="84"/>
  <c r="K258" i="84"/>
  <c r="E247" i="84"/>
  <c r="D276" i="84"/>
  <c r="O278" i="84"/>
  <c r="M265" i="84"/>
  <c r="H269" i="84"/>
  <c r="F248" i="84"/>
  <c r="S244" i="84"/>
  <c r="S284" i="84"/>
  <c r="AC234" i="84"/>
  <c r="D270" i="84"/>
  <c r="AH242" i="84"/>
  <c r="K244" i="84"/>
  <c r="Y244" i="84"/>
  <c r="Q270" i="84"/>
  <c r="AE270" i="84"/>
  <c r="Q278" i="84"/>
  <c r="AD248" i="84"/>
  <c r="AF268" i="84"/>
  <c r="D256" i="84"/>
  <c r="AA284" i="84"/>
  <c r="W234" i="84"/>
  <c r="Q232" i="84"/>
  <c r="V232" i="84"/>
  <c r="Z270" i="84"/>
  <c r="P242" i="84"/>
  <c r="L252" i="84"/>
  <c r="D243" i="84"/>
  <c r="W240" i="84"/>
  <c r="AG252" i="84"/>
  <c r="X263" i="84"/>
  <c r="H262" i="84"/>
  <c r="Z247" i="84"/>
  <c r="AB250" i="84"/>
  <c r="AD254" i="84"/>
  <c r="K233" i="84"/>
  <c r="S274" i="84"/>
  <c r="I272" i="84"/>
  <c r="N236" i="84"/>
  <c r="F580" i="84" s="1"/>
  <c r="T239" i="84"/>
  <c r="H266" i="84"/>
  <c r="AI238" i="84"/>
  <c r="T253" i="84"/>
  <c r="T243" i="84"/>
  <c r="X249" i="84"/>
  <c r="T245" i="84"/>
  <c r="L236" i="84"/>
  <c r="Q239" i="84"/>
  <c r="X266" i="84"/>
  <c r="AF238" i="84"/>
  <c r="Q253" i="84"/>
  <c r="AE243" i="84"/>
  <c r="T249" i="84"/>
  <c r="AB245" i="84"/>
  <c r="AE236" i="84"/>
  <c r="V239" i="84"/>
  <c r="P266" i="84"/>
  <c r="M238" i="84"/>
  <c r="Y253" i="84"/>
  <c r="AB243" i="84"/>
  <c r="AA249" i="84"/>
  <c r="Y274" i="84"/>
  <c r="G239" i="84"/>
  <c r="T263" i="84"/>
  <c r="AF245" i="84"/>
  <c r="AB276" i="84"/>
  <c r="AI249" i="84"/>
  <c r="Z263" i="84"/>
  <c r="P247" i="84"/>
  <c r="J254" i="84"/>
  <c r="AE274" i="84"/>
  <c r="T252" i="84"/>
  <c r="AH243" i="84"/>
  <c r="U240" i="84"/>
  <c r="V236" i="84"/>
  <c r="AI239" i="84"/>
  <c r="AF266" i="84"/>
  <c r="N238" i="84"/>
  <c r="F582" i="84" s="1"/>
  <c r="V253" i="84"/>
  <c r="O243" i="84"/>
  <c r="U249" i="84"/>
  <c r="O245" i="84"/>
  <c r="X272" i="84"/>
  <c r="F236" i="84"/>
  <c r="AA239" i="84"/>
  <c r="AI266" i="84"/>
  <c r="AH238" i="84"/>
  <c r="W253" i="84"/>
  <c r="V243" i="84"/>
  <c r="G249" i="84"/>
  <c r="X245" i="84"/>
  <c r="M233" i="84"/>
  <c r="AA252" i="84"/>
  <c r="AF263" i="84"/>
  <c r="O262" i="84"/>
  <c r="X247" i="84"/>
  <c r="AI250" i="84"/>
  <c r="M254" i="84"/>
  <c r="H233" i="84"/>
  <c r="S237" i="84"/>
  <c r="AB233" i="84"/>
  <c r="AG281" i="84"/>
  <c r="M252" i="84"/>
  <c r="AE266" i="84"/>
  <c r="AA238" i="84"/>
  <c r="S253" i="84"/>
  <c r="I243" i="84"/>
  <c r="G233" i="84"/>
  <c r="AC236" i="84"/>
  <c r="AB239" i="84"/>
  <c r="AD262" i="84"/>
  <c r="U247" i="84"/>
  <c r="M250" i="84"/>
  <c r="U254" i="84"/>
  <c r="AD245" i="84"/>
  <c r="O252" i="84"/>
  <c r="AA266" i="84"/>
  <c r="N253" i="84"/>
  <c r="F597" i="84" s="1"/>
  <c r="AE249" i="84"/>
  <c r="AH257" i="84"/>
  <c r="M236" i="84"/>
  <c r="O250" i="84"/>
  <c r="AF281" i="84"/>
  <c r="T236" i="84"/>
  <c r="K239" i="84"/>
  <c r="Z266" i="84"/>
  <c r="R238" i="84"/>
  <c r="K253" i="84"/>
  <c r="U243" i="84"/>
  <c r="AF249" i="84"/>
  <c r="E245" i="84"/>
  <c r="U272" i="84"/>
  <c r="S236" i="84"/>
  <c r="I239" i="84"/>
  <c r="R266" i="84"/>
  <c r="Y238" i="84"/>
  <c r="R253" i="84"/>
  <c r="M243" i="84"/>
  <c r="N249" i="84"/>
  <c r="F593" i="84" s="1"/>
  <c r="AE245" i="84"/>
  <c r="Q271" i="84"/>
  <c r="H259" i="84"/>
  <c r="S264" i="84"/>
  <c r="AH273" i="84"/>
  <c r="O282" i="84"/>
  <c r="G269" i="84"/>
  <c r="D282" i="84"/>
  <c r="AD246" i="84"/>
  <c r="AD281" i="84"/>
  <c r="Q259" i="84"/>
  <c r="W273" i="84"/>
  <c r="AA271" i="84"/>
  <c r="D278" i="84"/>
  <c r="X251" i="84"/>
  <c r="R280" i="84"/>
  <c r="V264" i="84"/>
  <c r="P273" i="84"/>
  <c r="AB271" i="84"/>
  <c r="J259" i="84"/>
  <c r="T279" i="84"/>
  <c r="V259" i="84"/>
  <c r="Y259" i="84"/>
  <c r="L240" i="84"/>
  <c r="O239" i="84"/>
  <c r="AC243" i="84"/>
  <c r="I257" i="84"/>
  <c r="V260" i="84"/>
  <c r="F276" i="84"/>
  <c r="J240" i="84"/>
  <c r="G238" i="84"/>
  <c r="I240" i="84"/>
  <c r="Z273" i="84"/>
  <c r="Q274" i="84"/>
  <c r="AH272" i="84"/>
  <c r="AH245" i="84"/>
  <c r="Y252" i="84"/>
  <c r="K281" i="84"/>
  <c r="E246" i="84"/>
  <c r="F265" i="84"/>
  <c r="AI269" i="84"/>
  <c r="W260" i="84"/>
  <c r="H265" i="84"/>
  <c r="Y251" i="84"/>
  <c r="O259" i="84"/>
  <c r="AH237" i="84"/>
  <c r="K257" i="84"/>
  <c r="U265" i="84"/>
  <c r="D277" i="84"/>
  <c r="J265" i="84"/>
  <c r="Y278" i="84"/>
  <c r="AH251" i="84"/>
  <c r="R269" i="84"/>
  <c r="U278" i="84"/>
  <c r="Y257" i="84"/>
  <c r="AA260" i="84"/>
  <c r="W258" i="84"/>
  <c r="W246" i="84"/>
  <c r="AD264" i="84"/>
  <c r="U277" i="84"/>
  <c r="F282" i="84"/>
  <c r="U237" i="84"/>
  <c r="M251" i="84"/>
  <c r="AI255" i="84"/>
  <c r="X237" i="84"/>
  <c r="W257" i="84"/>
  <c r="I282" i="84"/>
  <c r="U282" i="84"/>
  <c r="S240" i="84"/>
  <c r="R278" i="84"/>
  <c r="V237" i="84"/>
  <c r="P264" i="84"/>
  <c r="X269" i="84"/>
  <c r="H278" i="84"/>
  <c r="O276" i="84"/>
  <c r="M262" i="84"/>
  <c r="F233" i="84"/>
  <c r="AC259" i="84"/>
  <c r="AE240" i="84"/>
  <c r="F255" i="84"/>
  <c r="O236" i="84"/>
  <c r="AA243" i="84"/>
  <c r="Y276" i="84"/>
  <c r="AH240" i="84"/>
  <c r="O247" i="84"/>
  <c r="AC260" i="84"/>
  <c r="J243" i="84"/>
  <c r="AF246" i="84"/>
  <c r="AH252" i="84"/>
  <c r="D237" i="84"/>
  <c r="E235" i="84"/>
  <c r="AH282" i="84"/>
  <c r="N278" i="84"/>
  <c r="F622" i="84" s="1"/>
  <c r="R264" i="84"/>
  <c r="AH281" i="84"/>
  <c r="AG235" i="84"/>
  <c r="AD273" i="84"/>
  <c r="F281" i="84"/>
  <c r="G271" i="84"/>
  <c r="I279" i="84"/>
  <c r="AC242" i="84"/>
  <c r="P279" i="84"/>
  <c r="N248" i="84"/>
  <c r="F592" i="84" s="1"/>
  <c r="I278" i="84"/>
  <c r="W237" i="84"/>
  <c r="AB273" i="84"/>
  <c r="L277" i="84"/>
  <c r="F280" i="84"/>
  <c r="W235" i="84"/>
  <c r="AA255" i="84"/>
  <c r="AA269" i="84"/>
  <c r="H280" i="84"/>
  <c r="N265" i="84"/>
  <c r="F609" i="84" s="1"/>
  <c r="O277" i="84"/>
  <c r="AE238" i="84"/>
  <c r="R259" i="84"/>
  <c r="P235" i="84"/>
  <c r="H254" i="84"/>
  <c r="W281" i="84"/>
  <c r="AF262" i="84"/>
  <c r="AI264" i="84"/>
  <c r="Z257" i="84"/>
  <c r="N273" i="84"/>
  <c r="F617" i="84" s="1"/>
  <c r="R240" i="84"/>
  <c r="T260" i="84"/>
  <c r="Z265" i="84"/>
  <c r="N270" i="84"/>
  <c r="F614" i="84" s="1"/>
  <c r="AD275" i="84"/>
  <c r="H232" i="84"/>
  <c r="J270" i="84"/>
  <c r="K268" i="84"/>
  <c r="S256" i="84"/>
  <c r="F268" i="84"/>
  <c r="F270" i="84"/>
  <c r="AG267" i="84"/>
  <c r="J256" i="84"/>
  <c r="L241" i="84"/>
  <c r="T284" i="84"/>
  <c r="D284" i="84"/>
  <c r="AC284" i="84"/>
  <c r="L283" i="84"/>
  <c r="N231" i="84"/>
  <c r="AC231" i="84"/>
  <c r="I234" i="84"/>
  <c r="S234" i="84"/>
  <c r="O248" i="84"/>
  <c r="AE257" i="84"/>
  <c r="AH259" i="84"/>
  <c r="V255" i="84"/>
  <c r="AC255" i="84"/>
  <c r="AB265" i="84"/>
  <c r="F269" i="84"/>
  <c r="AI281" i="84"/>
  <c r="AE258" i="84"/>
  <c r="L282" i="84"/>
  <c r="L265" i="84"/>
  <c r="R255" i="84"/>
  <c r="H236" i="84"/>
  <c r="G277" i="84"/>
  <c r="AF272" i="84"/>
  <c r="F263" i="84"/>
  <c r="S257" i="84"/>
  <c r="N243" i="84"/>
  <c r="F587" i="84" s="1"/>
  <c r="J274" i="84"/>
  <c r="K276" i="84"/>
  <c r="J237" i="84"/>
  <c r="X259" i="84"/>
  <c r="AI237" i="84"/>
  <c r="L246" i="84"/>
  <c r="AG256" i="84"/>
  <c r="K270" i="84"/>
  <c r="AE267" i="84"/>
  <c r="H282" i="84"/>
  <c r="W261" i="84"/>
  <c r="W248" i="84"/>
  <c r="I244" i="84"/>
  <c r="J241" i="84"/>
  <c r="U232" i="84"/>
  <c r="I256" i="84"/>
  <c r="O241" i="84"/>
  <c r="P270" i="84"/>
  <c r="S283" i="84"/>
  <c r="N284" i="84"/>
  <c r="AD284" i="84"/>
  <c r="X283" i="84"/>
  <c r="G231" i="84"/>
  <c r="AD231" i="84"/>
  <c r="J234" i="84"/>
  <c r="O234" i="84"/>
  <c r="Q267" i="84"/>
  <c r="AF265" i="84"/>
  <c r="U258" i="84"/>
  <c r="AB282" i="84"/>
  <c r="M237" i="84"/>
  <c r="AI280" i="84"/>
  <c r="P265" i="84"/>
  <c r="T233" i="84"/>
  <c r="U276" i="84"/>
  <c r="AE281" i="84"/>
  <c r="K236" i="84"/>
  <c r="AG269" i="84"/>
  <c r="G281" i="84"/>
  <c r="D258" i="84"/>
  <c r="Q282" i="84"/>
  <c r="V275" i="84"/>
  <c r="U256" i="84"/>
  <c r="AF267" i="84"/>
  <c r="X275" i="84"/>
  <c r="V283" i="84"/>
  <c r="X284" i="84"/>
  <c r="F231" i="84"/>
  <c r="G234" i="84"/>
  <c r="X267" i="84"/>
  <c r="R261" i="84"/>
  <c r="AC275" i="84"/>
  <c r="AG268" i="84"/>
  <c r="K241" i="84"/>
  <c r="S232" i="84"/>
  <c r="H256" i="84"/>
  <c r="Y241" i="84"/>
  <c r="AB255" i="84"/>
  <c r="J280" i="84"/>
  <c r="AE264" i="84"/>
  <c r="G257" i="84"/>
  <c r="J279" i="84"/>
  <c r="Y235" i="84"/>
  <c r="T282" i="84"/>
  <c r="W266" i="84"/>
  <c r="AD247" i="84"/>
  <c r="AC264" i="84"/>
  <c r="U260" i="84"/>
  <c r="Q269" i="84"/>
  <c r="X270" i="84"/>
  <c r="L242" i="84"/>
  <c r="G242" i="84"/>
  <c r="G241" i="84"/>
  <c r="Y261" i="84"/>
  <c r="AB268" i="84"/>
  <c r="U284" i="84"/>
  <c r="U283" i="84"/>
  <c r="AA231" i="84"/>
  <c r="R234" i="84"/>
  <c r="AD256" i="84"/>
  <c r="AB241" i="84"/>
  <c r="Z232" i="84"/>
  <c r="AI256" i="84"/>
  <c r="AF241" i="84"/>
  <c r="H267" i="84"/>
  <c r="X261" i="84"/>
  <c r="F275" i="84"/>
  <c r="AA268" i="84"/>
  <c r="Y232" i="84"/>
  <c r="F259" i="84"/>
  <c r="F251" i="84"/>
  <c r="P278" i="84"/>
  <c r="K254" i="84"/>
  <c r="AB272" i="84"/>
  <c r="L253" i="84"/>
  <c r="AD232" i="84"/>
  <c r="X264" i="84"/>
  <c r="O279" i="84"/>
  <c r="G265" i="84"/>
  <c r="N257" i="84"/>
  <c r="F601" i="84" s="1"/>
  <c r="D279" i="84"/>
  <c r="D241" i="84"/>
  <c r="L251" i="84"/>
  <c r="R232" i="84"/>
  <c r="U244" i="84"/>
  <c r="AH283" i="84"/>
  <c r="O231" i="84"/>
  <c r="V242" i="84"/>
  <c r="D248" i="84"/>
  <c r="AE256" i="84"/>
  <c r="W242" i="84"/>
  <c r="U275" i="84"/>
  <c r="Z261" i="84"/>
  <c r="E244" i="84"/>
  <c r="R283" i="84"/>
  <c r="V244" i="84"/>
  <c r="Q241" i="84"/>
  <c r="Q261" i="84"/>
  <c r="E241" i="84"/>
  <c r="S259" i="84"/>
  <c r="I246" i="84"/>
  <c r="W271" i="84"/>
  <c r="AD257" i="84"/>
  <c r="AH269" i="84"/>
  <c r="X258" i="84"/>
  <c r="J251" i="84"/>
  <c r="K234" i="84"/>
  <c r="P267" i="84"/>
  <c r="X277" i="84"/>
  <c r="AC265" i="84"/>
  <c r="Y282" i="84"/>
  <c r="P246" i="84"/>
  <c r="Y249" i="84"/>
  <c r="G273" i="84"/>
  <c r="M240" i="84"/>
  <c r="D242" i="84"/>
  <c r="AA241" i="84"/>
  <c r="AB284" i="84"/>
  <c r="AH231" i="84"/>
  <c r="AA256" i="84"/>
  <c r="T268" i="84"/>
  <c r="M267" i="84"/>
  <c r="W267" i="84"/>
  <c r="AF248" i="84"/>
  <c r="L268" i="84"/>
  <c r="E248" i="84"/>
  <c r="AE278" i="84"/>
  <c r="T267" i="84"/>
  <c r="AE242" i="84"/>
  <c r="AG232" i="84"/>
  <c r="J284" i="84"/>
  <c r="M248" i="84"/>
  <c r="R242" i="84"/>
  <c r="AB242" i="84"/>
  <c r="AI268" i="84"/>
  <c r="D261" i="84"/>
  <c r="AA188" i="75"/>
  <c r="Z189" i="75"/>
  <c r="Q188" i="75"/>
  <c r="M189" i="75"/>
  <c r="T189" i="75"/>
  <c r="K189" i="75"/>
  <c r="Y188" i="75"/>
  <c r="L189" i="75"/>
  <c r="AD188" i="75"/>
  <c r="I189" i="75"/>
  <c r="N188" i="75"/>
  <c r="Z188" i="75"/>
  <c r="AE189" i="75"/>
  <c r="AG188" i="75"/>
  <c r="R188" i="75"/>
  <c r="AF188" i="75"/>
  <c r="S136" i="75"/>
  <c r="S144" i="75"/>
  <c r="S152" i="75"/>
  <c r="S160" i="75"/>
  <c r="S168" i="75"/>
  <c r="S176" i="75"/>
  <c r="S184" i="75"/>
  <c r="P145" i="75"/>
  <c r="P161" i="75"/>
  <c r="P177" i="75"/>
  <c r="AH147" i="75"/>
  <c r="AH179" i="75"/>
  <c r="M158" i="75"/>
  <c r="H137" i="75"/>
  <c r="H153" i="75"/>
  <c r="H169" i="75"/>
  <c r="H185" i="75"/>
  <c r="AC161" i="75"/>
  <c r="M151" i="75"/>
  <c r="M183" i="75"/>
  <c r="AB142" i="75"/>
  <c r="AB158" i="75"/>
  <c r="AB174" i="75"/>
  <c r="M136" i="75"/>
  <c r="M152" i="75"/>
  <c r="M168" i="75"/>
  <c r="M184" i="75"/>
  <c r="AC136" i="75"/>
  <c r="AC164" i="75"/>
  <c r="AC179" i="75"/>
  <c r="D142" i="75"/>
  <c r="AG145" i="75"/>
  <c r="AG177" i="75"/>
  <c r="Z164" i="75"/>
  <c r="E603" i="75" s="1"/>
  <c r="AD154" i="75"/>
  <c r="AE149" i="75"/>
  <c r="AE181" i="75"/>
  <c r="I161" i="75"/>
  <c r="AF137" i="75"/>
  <c r="AF145" i="75"/>
  <c r="AF153" i="75"/>
  <c r="J137" i="75"/>
  <c r="J145" i="75"/>
  <c r="J153" i="75"/>
  <c r="J161" i="75"/>
  <c r="J169" i="75"/>
  <c r="J177" i="75"/>
  <c r="J185" i="75"/>
  <c r="AB145" i="75"/>
  <c r="AB161" i="75"/>
  <c r="AB177" i="75"/>
  <c r="AH137" i="75"/>
  <c r="AH148" i="75"/>
  <c r="AH158" i="75"/>
  <c r="AH169" i="75"/>
  <c r="AH180" i="75"/>
  <c r="AC150" i="75"/>
  <c r="AC182" i="75"/>
  <c r="P146" i="75"/>
  <c r="P162" i="75"/>
  <c r="P178" i="75"/>
  <c r="H140" i="75"/>
  <c r="H156" i="75"/>
  <c r="H172" i="75"/>
  <c r="Z145" i="75"/>
  <c r="E584" i="75" s="1"/>
  <c r="S143" i="75"/>
  <c r="S151" i="75"/>
  <c r="S159" i="75"/>
  <c r="S167" i="75"/>
  <c r="S175" i="75"/>
  <c r="S183" i="75"/>
  <c r="P143" i="75"/>
  <c r="P159" i="75"/>
  <c r="P175" i="75"/>
  <c r="AH143" i="75"/>
  <c r="AH175" i="75"/>
  <c r="M154" i="75"/>
  <c r="M186" i="75"/>
  <c r="H151" i="75"/>
  <c r="H167" i="75"/>
  <c r="H183" i="75"/>
  <c r="AC157" i="75"/>
  <c r="M147" i="75"/>
  <c r="M179" i="75"/>
  <c r="AB144" i="75"/>
  <c r="AB160" i="75"/>
  <c r="AB176" i="75"/>
  <c r="M141" i="75"/>
  <c r="M157" i="75"/>
  <c r="M173" i="75"/>
  <c r="AC139" i="75"/>
  <c r="AC140" i="75"/>
  <c r="AC167" i="75"/>
  <c r="AC180" i="75"/>
  <c r="J150" i="75"/>
  <c r="J182" i="75"/>
  <c r="AH136" i="75"/>
  <c r="AH178" i="75"/>
  <c r="P164" i="75"/>
  <c r="H170" i="75"/>
  <c r="U143" i="75"/>
  <c r="U159" i="75"/>
  <c r="U175" i="75"/>
  <c r="D162" i="75"/>
  <c r="R175" i="75"/>
  <c r="Y148" i="75"/>
  <c r="Y164" i="75"/>
  <c r="Y180" i="75"/>
  <c r="Z156" i="75"/>
  <c r="E595" i="75" s="1"/>
  <c r="AD166" i="75"/>
  <c r="AF136" i="75"/>
  <c r="AF162" i="75"/>
  <c r="AF170" i="75"/>
  <c r="AF178" i="75"/>
  <c r="AF186" i="75"/>
  <c r="G146" i="75"/>
  <c r="N145" i="75"/>
  <c r="N177" i="75"/>
  <c r="O141" i="75"/>
  <c r="O149" i="75"/>
  <c r="O157" i="75"/>
  <c r="O165" i="75"/>
  <c r="O173" i="75"/>
  <c r="O181" i="75"/>
  <c r="L138" i="75"/>
  <c r="V141" i="75"/>
  <c r="V173" i="75"/>
  <c r="T154" i="75"/>
  <c r="T186" i="75"/>
  <c r="AA186" i="75"/>
  <c r="D139" i="75"/>
  <c r="R137" i="75"/>
  <c r="R148" i="75"/>
  <c r="R158" i="75"/>
  <c r="R169" i="75"/>
  <c r="R180" i="75"/>
  <c r="AD163" i="75"/>
  <c r="AE154" i="75"/>
  <c r="AE186" i="75"/>
  <c r="I166" i="75"/>
  <c r="W147" i="75"/>
  <c r="W179" i="75"/>
  <c r="Q142" i="75"/>
  <c r="Q153" i="75"/>
  <c r="Q164" i="75"/>
  <c r="Q174" i="75"/>
  <c r="Q185" i="75"/>
  <c r="G147" i="75"/>
  <c r="N146" i="75"/>
  <c r="N178" i="75"/>
  <c r="E159" i="75"/>
  <c r="L143" i="75"/>
  <c r="D144" i="75"/>
  <c r="D176" i="75"/>
  <c r="AG155" i="75"/>
  <c r="AG187" i="75"/>
  <c r="Z171" i="75"/>
  <c r="E610" i="75" s="1"/>
  <c r="AD156" i="75"/>
  <c r="AE143" i="75"/>
  <c r="AE175" i="75"/>
  <c r="I155" i="75"/>
  <c r="I187" i="75"/>
  <c r="W149" i="75"/>
  <c r="W165" i="75"/>
  <c r="W181" i="75"/>
  <c r="AI179" i="75"/>
  <c r="X148" i="75"/>
  <c r="X164" i="75"/>
  <c r="X180" i="75"/>
  <c r="G152" i="75"/>
  <c r="G184" i="75"/>
  <c r="N163" i="75"/>
  <c r="E137" i="75"/>
  <c r="E153" i="75"/>
  <c r="E169" i="75"/>
  <c r="E185" i="75"/>
  <c r="L164" i="75"/>
  <c r="V151" i="75"/>
  <c r="V183" i="75"/>
  <c r="T148" i="75"/>
  <c r="T164" i="75"/>
  <c r="T180" i="75"/>
  <c r="AE152" i="75"/>
  <c r="AE184" i="75"/>
  <c r="N136" i="75"/>
  <c r="N168" i="75"/>
  <c r="J144" i="75"/>
  <c r="J176" i="75"/>
  <c r="AB183" i="75"/>
  <c r="AH170" i="75"/>
  <c r="P136" i="75"/>
  <c r="H142" i="75"/>
  <c r="U141" i="75"/>
  <c r="U157" i="75"/>
  <c r="U173" i="75"/>
  <c r="D146" i="75"/>
  <c r="R167" i="75"/>
  <c r="Y146" i="75"/>
  <c r="Y162" i="75"/>
  <c r="Y178" i="75"/>
  <c r="AG181" i="75"/>
  <c r="Z187" i="75"/>
  <c r="E626" i="75" s="1"/>
  <c r="AE169" i="75"/>
  <c r="AF150" i="75"/>
  <c r="W154" i="75"/>
  <c r="W186" i="75"/>
  <c r="Q167" i="75"/>
  <c r="K147" i="75"/>
  <c r="K179" i="75"/>
  <c r="F141" i="75"/>
  <c r="F149" i="75"/>
  <c r="F157" i="75"/>
  <c r="F165" i="75"/>
  <c r="F173" i="75"/>
  <c r="F181" i="75"/>
  <c r="AI145" i="75"/>
  <c r="X146" i="75"/>
  <c r="X178" i="75"/>
  <c r="G182" i="75"/>
  <c r="E166" i="75"/>
  <c r="L158" i="75"/>
  <c r="D175" i="75"/>
  <c r="AG162" i="75"/>
  <c r="AD151" i="75"/>
  <c r="K138" i="75"/>
  <c r="K149" i="75"/>
  <c r="K160" i="75"/>
  <c r="K170" i="75"/>
  <c r="K181" i="75"/>
  <c r="AI162" i="75"/>
  <c r="X155" i="75"/>
  <c r="X187" i="75"/>
  <c r="L147" i="75"/>
  <c r="V146" i="75"/>
  <c r="V178" i="75"/>
  <c r="T159" i="75"/>
  <c r="AA169" i="75"/>
  <c r="AA176" i="75"/>
  <c r="AA140" i="75"/>
  <c r="AA156" i="75"/>
  <c r="AA174" i="75"/>
  <c r="D145" i="75"/>
  <c r="D177" i="75"/>
  <c r="Z159" i="75"/>
  <c r="E598" i="75" s="1"/>
  <c r="AD149" i="75"/>
  <c r="AD181" i="75"/>
  <c r="G137" i="75"/>
  <c r="G169" i="75"/>
  <c r="L149" i="75"/>
  <c r="L181" i="75"/>
  <c r="AG160" i="75"/>
  <c r="I140" i="75"/>
  <c r="I172" i="75"/>
  <c r="AI168" i="75"/>
  <c r="V156" i="75"/>
  <c r="J138" i="75"/>
  <c r="J170" i="75"/>
  <c r="AB155" i="75"/>
  <c r="AH152" i="75"/>
  <c r="AC162" i="75"/>
  <c r="H146" i="75"/>
  <c r="U144" i="75"/>
  <c r="U160" i="75"/>
  <c r="U176" i="75"/>
  <c r="D150" i="75"/>
  <c r="R171" i="75"/>
  <c r="Y147" i="75"/>
  <c r="Y163" i="75"/>
  <c r="Y179" i="75"/>
  <c r="AG173" i="75"/>
  <c r="Z180" i="75"/>
  <c r="E619" i="75" s="1"/>
  <c r="I141" i="75"/>
  <c r="AF156" i="75"/>
  <c r="AF167" i="75"/>
  <c r="AF175" i="75"/>
  <c r="AF183" i="75"/>
  <c r="AI165" i="75"/>
  <c r="G170" i="75"/>
  <c r="N157" i="75"/>
  <c r="O136" i="75"/>
  <c r="O144" i="75"/>
  <c r="O152" i="75"/>
  <c r="O160" i="75"/>
  <c r="O168" i="75"/>
  <c r="O176" i="75"/>
  <c r="O184" i="75"/>
  <c r="L178" i="75"/>
  <c r="V161" i="75"/>
  <c r="T142" i="75"/>
  <c r="T174" i="75"/>
  <c r="AA179" i="75"/>
  <c r="AA146" i="75"/>
  <c r="D179" i="75"/>
  <c r="R144" i="75"/>
  <c r="R154" i="75"/>
  <c r="R165" i="75"/>
  <c r="R176" i="75"/>
  <c r="R186" i="75"/>
  <c r="AD187" i="75"/>
  <c r="AE166" i="75"/>
  <c r="I146" i="75"/>
  <c r="I178" i="75"/>
  <c r="W159" i="75"/>
  <c r="Q136" i="75"/>
  <c r="Q146" i="75"/>
  <c r="Q157" i="75"/>
  <c r="Q168" i="75"/>
  <c r="Q178" i="75"/>
  <c r="AI150" i="75"/>
  <c r="G155" i="75"/>
  <c r="N150" i="75"/>
  <c r="N182" i="75"/>
  <c r="E163" i="75"/>
  <c r="L151" i="75"/>
  <c r="D140" i="75"/>
  <c r="D172" i="75"/>
  <c r="AG159" i="75"/>
  <c r="Z136" i="75"/>
  <c r="Z176" i="75"/>
  <c r="E615" i="75" s="1"/>
  <c r="AD152" i="75"/>
  <c r="AD184" i="75"/>
  <c r="AE163" i="75"/>
  <c r="I143" i="75"/>
  <c r="I175" i="75"/>
  <c r="W144" i="75"/>
  <c r="W160" i="75"/>
  <c r="W176" i="75"/>
  <c r="AI155" i="75"/>
  <c r="X141" i="75"/>
  <c r="X157" i="75"/>
  <c r="X173" i="75"/>
  <c r="G140" i="75"/>
  <c r="G172" i="75"/>
  <c r="N159" i="75"/>
  <c r="E136" i="75"/>
  <c r="E152" i="75"/>
  <c r="E168" i="75"/>
  <c r="E184" i="75"/>
  <c r="L160" i="75"/>
  <c r="V139" i="75"/>
  <c r="V171" i="75"/>
  <c r="T141" i="75"/>
  <c r="T157" i="75"/>
  <c r="T173" i="75"/>
  <c r="AE140" i="75"/>
  <c r="AE172" i="75"/>
  <c r="AI172" i="75"/>
  <c r="N164" i="75"/>
  <c r="J148" i="75"/>
  <c r="J180" i="75"/>
  <c r="AH144" i="75"/>
  <c r="AH186" i="75"/>
  <c r="P144" i="75"/>
  <c r="H166" i="75"/>
  <c r="U145" i="75"/>
  <c r="U161" i="75"/>
  <c r="U177" i="75"/>
  <c r="D178" i="75"/>
  <c r="Y137" i="75"/>
  <c r="Y153" i="75"/>
  <c r="Y169" i="75"/>
  <c r="Y185" i="75"/>
  <c r="Z168" i="75"/>
  <c r="E607" i="75" s="1"/>
  <c r="AD182" i="75"/>
  <c r="AF138" i="75"/>
  <c r="W150" i="75"/>
  <c r="W182" i="75"/>
  <c r="Q163" i="75"/>
  <c r="K143" i="75"/>
  <c r="K175" i="75"/>
  <c r="F140" i="75"/>
  <c r="F148" i="75"/>
  <c r="F156" i="75"/>
  <c r="F164" i="75"/>
  <c r="F172" i="75"/>
  <c r="F180" i="75"/>
  <c r="AI137" i="75"/>
  <c r="X142" i="75"/>
  <c r="X174" i="75"/>
  <c r="G174" i="75"/>
  <c r="E162" i="75"/>
  <c r="L150" i="75"/>
  <c r="D167" i="75"/>
  <c r="AG158" i="75"/>
  <c r="AD143" i="75"/>
  <c r="K140" i="75"/>
  <c r="K150" i="75"/>
  <c r="K161" i="75"/>
  <c r="K172" i="75"/>
  <c r="K182" i="75"/>
  <c r="AI170" i="75"/>
  <c r="X159" i="75"/>
  <c r="G143" i="75"/>
  <c r="L155" i="75"/>
  <c r="V150" i="75"/>
  <c r="V182" i="75"/>
  <c r="T163" i="75"/>
  <c r="AA165" i="75"/>
  <c r="AA168" i="75"/>
  <c r="AA142" i="75"/>
  <c r="AA158" i="75"/>
  <c r="AA177" i="75"/>
  <c r="D149" i="75"/>
  <c r="D181" i="75"/>
  <c r="Z174" i="75"/>
  <c r="E613" i="75" s="1"/>
  <c r="AD153" i="75"/>
  <c r="AD185" i="75"/>
  <c r="G141" i="75"/>
  <c r="G173" i="75"/>
  <c r="L153" i="75"/>
  <c r="L185" i="75"/>
  <c r="AG164" i="75"/>
  <c r="I144" i="75"/>
  <c r="I176" i="75"/>
  <c r="AI176" i="75"/>
  <c r="V160" i="75"/>
  <c r="E189" i="75"/>
  <c r="G188" i="75"/>
  <c r="V189" i="75"/>
  <c r="P188" i="75"/>
  <c r="G189" i="75"/>
  <c r="O189" i="75"/>
  <c r="M188" i="75"/>
  <c r="W189" i="75"/>
  <c r="D188" i="75"/>
  <c r="AC188" i="75"/>
  <c r="I188" i="75"/>
  <c r="U189" i="75"/>
  <c r="H188" i="75"/>
  <c r="F189" i="75"/>
  <c r="H189" i="75"/>
  <c r="R189" i="75"/>
  <c r="S138" i="75"/>
  <c r="S146" i="75"/>
  <c r="S154" i="75"/>
  <c r="S162" i="75"/>
  <c r="S170" i="75"/>
  <c r="S178" i="75"/>
  <c r="S186" i="75"/>
  <c r="P149" i="75"/>
  <c r="P165" i="75"/>
  <c r="P181" i="75"/>
  <c r="AH155" i="75"/>
  <c r="AH187" i="75"/>
  <c r="M166" i="75"/>
  <c r="H141" i="75"/>
  <c r="H157" i="75"/>
  <c r="H173" i="75"/>
  <c r="AC137" i="75"/>
  <c r="AC169" i="75"/>
  <c r="M159" i="75"/>
  <c r="Z161" i="75"/>
  <c r="E600" i="75" s="1"/>
  <c r="AB146" i="75"/>
  <c r="AB162" i="75"/>
  <c r="AB178" i="75"/>
  <c r="M140" i="75"/>
  <c r="M156" i="75"/>
  <c r="M172" i="75"/>
  <c r="AC143" i="75"/>
  <c r="AC144" i="75"/>
  <c r="AC168" i="75"/>
  <c r="AC181" i="75"/>
  <c r="D158" i="75"/>
  <c r="AG153" i="75"/>
  <c r="AG185" i="75"/>
  <c r="Z173" i="75"/>
  <c r="E612" i="75" s="1"/>
  <c r="AD170" i="75"/>
  <c r="AE157" i="75"/>
  <c r="I137" i="75"/>
  <c r="I169" i="75"/>
  <c r="AF139" i="75"/>
  <c r="AF147" i="75"/>
  <c r="AF155" i="75"/>
  <c r="J139" i="75"/>
  <c r="J147" i="75"/>
  <c r="J155" i="75"/>
  <c r="J163" i="75"/>
  <c r="J171" i="75"/>
  <c r="J179" i="75"/>
  <c r="J187" i="75"/>
  <c r="AB149" i="75"/>
  <c r="AB165" i="75"/>
  <c r="AB181" i="75"/>
  <c r="AH140" i="75"/>
  <c r="AH150" i="75"/>
  <c r="AH161" i="75"/>
  <c r="AH172" i="75"/>
  <c r="AH182" i="75"/>
  <c r="AC158" i="75"/>
  <c r="Z160" i="75"/>
  <c r="E599" i="75" s="1"/>
  <c r="P150" i="75"/>
  <c r="P166" i="75"/>
  <c r="P182" i="75"/>
  <c r="H144" i="75"/>
  <c r="H160" i="75"/>
  <c r="H176" i="75"/>
  <c r="S137" i="75"/>
  <c r="S145" i="75"/>
  <c r="S153" i="75"/>
  <c r="S161" i="75"/>
  <c r="S169" i="75"/>
  <c r="S177" i="75"/>
  <c r="S185" i="75"/>
  <c r="P147" i="75"/>
  <c r="P163" i="75"/>
  <c r="P179" i="75"/>
  <c r="AH151" i="75"/>
  <c r="AH183" i="75"/>
  <c r="M162" i="75"/>
  <c r="H139" i="75"/>
  <c r="H155" i="75"/>
  <c r="H171" i="75"/>
  <c r="H187" i="75"/>
  <c r="AC165" i="75"/>
  <c r="M155" i="75"/>
  <c r="M187" i="75"/>
  <c r="AB148" i="75"/>
  <c r="AB164" i="75"/>
  <c r="AB180" i="75"/>
  <c r="M145" i="75"/>
  <c r="M161" i="75"/>
  <c r="M177" i="75"/>
  <c r="AC147" i="75"/>
  <c r="AC148" i="75"/>
  <c r="AC171" i="75"/>
  <c r="AC183" i="75"/>
  <c r="J158" i="75"/>
  <c r="AB147" i="75"/>
  <c r="AH146" i="75"/>
  <c r="AC146" i="75"/>
  <c r="P180" i="75"/>
  <c r="H186" i="75"/>
  <c r="U148" i="75"/>
  <c r="U164" i="75"/>
  <c r="U180" i="75"/>
  <c r="D182" i="75"/>
  <c r="R187" i="75"/>
  <c r="Y151" i="75"/>
  <c r="Y167" i="75"/>
  <c r="Y183" i="75"/>
  <c r="Z162" i="75"/>
  <c r="E601" i="75" s="1"/>
  <c r="AE145" i="75"/>
  <c r="AF144" i="75"/>
  <c r="AF164" i="75"/>
  <c r="AF172" i="75"/>
  <c r="AF180" i="75"/>
  <c r="AI141" i="75"/>
  <c r="G162" i="75"/>
  <c r="N153" i="75"/>
  <c r="N185" i="75"/>
  <c r="O143" i="75"/>
  <c r="O151" i="75"/>
  <c r="O159" i="75"/>
  <c r="O167" i="75"/>
  <c r="O175" i="75"/>
  <c r="O183" i="75"/>
  <c r="L154" i="75"/>
  <c r="V149" i="75"/>
  <c r="V181" i="75"/>
  <c r="T162" i="75"/>
  <c r="AA181" i="75"/>
  <c r="AA170" i="75"/>
  <c r="D155" i="75"/>
  <c r="R140" i="75"/>
  <c r="R150" i="75"/>
  <c r="R161" i="75"/>
  <c r="R172" i="75"/>
  <c r="R182" i="75"/>
  <c r="AD179" i="75"/>
  <c r="AE162" i="75"/>
  <c r="I142" i="75"/>
  <c r="I174" i="75"/>
  <c r="W155" i="75"/>
  <c r="W187" i="75"/>
  <c r="Q145" i="75"/>
  <c r="Q156" i="75"/>
  <c r="Q166" i="75"/>
  <c r="Q177" i="75"/>
  <c r="AI142" i="75"/>
  <c r="G163" i="75"/>
  <c r="N154" i="75"/>
  <c r="N186" i="75"/>
  <c r="E167" i="75"/>
  <c r="L159" i="75"/>
  <c r="D152" i="75"/>
  <c r="D184" i="75"/>
  <c r="AG163" i="75"/>
  <c r="Z141" i="75"/>
  <c r="E580" i="75" s="1"/>
  <c r="Z181" i="75"/>
  <c r="E620" i="75" s="1"/>
  <c r="AD164" i="75"/>
  <c r="AE151" i="75"/>
  <c r="AE183" i="75"/>
  <c r="I163" i="75"/>
  <c r="W137" i="75"/>
  <c r="W153" i="75"/>
  <c r="W169" i="75"/>
  <c r="W185" i="75"/>
  <c r="X136" i="75"/>
  <c r="X152" i="75"/>
  <c r="X168" i="75"/>
  <c r="X184" i="75"/>
  <c r="G160" i="75"/>
  <c r="N139" i="75"/>
  <c r="N171" i="75"/>
  <c r="E141" i="75"/>
  <c r="E157" i="75"/>
  <c r="E173" i="75"/>
  <c r="L140" i="75"/>
  <c r="L172" i="75"/>
  <c r="V159" i="75"/>
  <c r="T136" i="75"/>
  <c r="T152" i="75"/>
  <c r="T168" i="75"/>
  <c r="T184" i="75"/>
  <c r="AE160" i="75"/>
  <c r="AI148" i="75"/>
  <c r="N144" i="75"/>
  <c r="N176" i="75"/>
  <c r="J152" i="75"/>
  <c r="J184" i="75"/>
  <c r="AH138" i="75"/>
  <c r="AH181" i="75"/>
  <c r="P152" i="75"/>
  <c r="H158" i="75"/>
  <c r="U146" i="75"/>
  <c r="U162" i="75"/>
  <c r="U178" i="75"/>
  <c r="D166" i="75"/>
  <c r="R179" i="75"/>
  <c r="Y149" i="75"/>
  <c r="Y165" i="75"/>
  <c r="Y181" i="75"/>
  <c r="Z149" i="75"/>
  <c r="E588" i="75" s="1"/>
  <c r="AD150" i="75"/>
  <c r="I149" i="75"/>
  <c r="AF158" i="75"/>
  <c r="W162" i="75"/>
  <c r="Q143" i="75"/>
  <c r="Q175" i="75"/>
  <c r="K155" i="75"/>
  <c r="K187" i="75"/>
  <c r="F143" i="75"/>
  <c r="F151" i="75"/>
  <c r="F159" i="75"/>
  <c r="F167" i="75"/>
  <c r="F175" i="75"/>
  <c r="F183" i="75"/>
  <c r="AI161" i="75"/>
  <c r="X154" i="75"/>
  <c r="X186" i="75"/>
  <c r="E142" i="75"/>
  <c r="E174" i="75"/>
  <c r="L174" i="75"/>
  <c r="AG138" i="75"/>
  <c r="AG170" i="75"/>
  <c r="AD167" i="75"/>
  <c r="K141" i="75"/>
  <c r="K152" i="75"/>
  <c r="K162" i="75"/>
  <c r="K173" i="75"/>
  <c r="K184" i="75"/>
  <c r="AI178" i="75"/>
  <c r="X163" i="75"/>
  <c r="G151" i="75"/>
  <c r="L163" i="75"/>
  <c r="V154" i="75"/>
  <c r="V186" i="75"/>
  <c r="T167" i="75"/>
  <c r="AA145" i="75"/>
  <c r="AA160" i="75"/>
  <c r="AA148" i="75"/>
  <c r="AA164" i="75"/>
  <c r="AA180" i="75"/>
  <c r="D153" i="75"/>
  <c r="D185" i="75"/>
  <c r="Z169" i="75"/>
  <c r="E608" i="75" s="1"/>
  <c r="AD157" i="75"/>
  <c r="AI151" i="75"/>
  <c r="G145" i="75"/>
  <c r="G177" i="75"/>
  <c r="L157" i="75"/>
  <c r="AG136" i="75"/>
  <c r="AG168" i="75"/>
  <c r="I148" i="75"/>
  <c r="I180" i="75"/>
  <c r="AI184" i="75"/>
  <c r="V164" i="75"/>
  <c r="J146" i="75"/>
  <c r="J178" i="75"/>
  <c r="AB171" i="75"/>
  <c r="AH162" i="75"/>
  <c r="P140" i="75"/>
  <c r="H162" i="75"/>
  <c r="U147" i="75"/>
  <c r="U163" i="75"/>
  <c r="U179" i="75"/>
  <c r="D170" i="75"/>
  <c r="Y136" i="75"/>
  <c r="Y152" i="75"/>
  <c r="Y168" i="75"/>
  <c r="Y184" i="75"/>
  <c r="Z140" i="75"/>
  <c r="E579" i="75" s="1"/>
  <c r="AD158" i="75"/>
  <c r="I173" i="75"/>
  <c r="AF161" i="75"/>
  <c r="AF169" i="75"/>
  <c r="AF177" i="75"/>
  <c r="AF185" i="75"/>
  <c r="AI181" i="75"/>
  <c r="G186" i="75"/>
  <c r="N165" i="75"/>
  <c r="O138" i="75"/>
  <c r="O146" i="75"/>
  <c r="O154" i="75"/>
  <c r="O162" i="75"/>
  <c r="O170" i="75"/>
  <c r="O178" i="75"/>
  <c r="O186" i="75"/>
  <c r="V137" i="75"/>
  <c r="V169" i="75"/>
  <c r="T150" i="75"/>
  <c r="T182" i="75"/>
  <c r="AA147" i="75"/>
  <c r="Z138" i="75"/>
  <c r="E577" i="75" s="1"/>
  <c r="R136" i="75"/>
  <c r="R146" i="75"/>
  <c r="R157" i="75"/>
  <c r="R168" i="75"/>
  <c r="R178" i="75"/>
  <c r="AD139" i="75"/>
  <c r="AE142" i="75"/>
  <c r="AE174" i="75"/>
  <c r="I154" i="75"/>
  <c r="I186" i="75"/>
  <c r="W167" i="75"/>
  <c r="Q138" i="75"/>
  <c r="Q149" i="75"/>
  <c r="Q160" i="75"/>
  <c r="Q170" i="75"/>
  <c r="Q181" i="75"/>
  <c r="AI166" i="75"/>
  <c r="G171" i="75"/>
  <c r="N158" i="75"/>
  <c r="E139" i="75"/>
  <c r="E171" i="75"/>
  <c r="L167" i="75"/>
  <c r="D148" i="75"/>
  <c r="D180" i="75"/>
  <c r="AG167" i="75"/>
  <c r="Z148" i="75"/>
  <c r="E587" i="75" s="1"/>
  <c r="Z186" i="75"/>
  <c r="E625" i="75" s="1"/>
  <c r="AD160" i="75"/>
  <c r="AE139" i="75"/>
  <c r="AE171" i="75"/>
  <c r="I151" i="75"/>
  <c r="I183" i="75"/>
  <c r="W148" i="75"/>
  <c r="W164" i="75"/>
  <c r="W180" i="75"/>
  <c r="AI171" i="75"/>
  <c r="X145" i="75"/>
  <c r="X161" i="75"/>
  <c r="X177" i="75"/>
  <c r="G148" i="75"/>
  <c r="G180" i="75"/>
  <c r="N167" i="75"/>
  <c r="E140" i="75"/>
  <c r="E156" i="75"/>
  <c r="E172" i="75"/>
  <c r="L136" i="75"/>
  <c r="L168" i="75"/>
  <c r="V147" i="75"/>
  <c r="V179" i="75"/>
  <c r="T145" i="75"/>
  <c r="T161" i="75"/>
  <c r="T177" i="75"/>
  <c r="AE148" i="75"/>
  <c r="AE180" i="75"/>
  <c r="N140" i="75"/>
  <c r="N172" i="75"/>
  <c r="J156" i="75"/>
  <c r="AB143" i="75"/>
  <c r="AH154" i="75"/>
  <c r="AC138" i="75"/>
  <c r="P160" i="75"/>
  <c r="H182" i="75"/>
  <c r="U150" i="75"/>
  <c r="U166" i="75"/>
  <c r="U182" i="75"/>
  <c r="R151" i="75"/>
  <c r="Y142" i="75"/>
  <c r="Y158" i="75"/>
  <c r="Y174" i="75"/>
  <c r="AG165" i="75"/>
  <c r="Z185" i="75"/>
  <c r="E624" i="75" s="1"/>
  <c r="AE153" i="75"/>
  <c r="AF146" i="75"/>
  <c r="W158" i="75"/>
  <c r="Q139" i="75"/>
  <c r="Q171" i="75"/>
  <c r="K151" i="75"/>
  <c r="K183" i="75"/>
  <c r="F142" i="75"/>
  <c r="F150" i="75"/>
  <c r="F158" i="75"/>
  <c r="F166" i="75"/>
  <c r="F174" i="75"/>
  <c r="F182" i="75"/>
  <c r="AI153" i="75"/>
  <c r="X150" i="75"/>
  <c r="X182" i="75"/>
  <c r="E138" i="75"/>
  <c r="E170" i="75"/>
  <c r="L166" i="75"/>
  <c r="D183" i="75"/>
  <c r="AG166" i="75"/>
  <c r="AD159" i="75"/>
  <c r="K142" i="75"/>
  <c r="K153" i="75"/>
  <c r="K164" i="75"/>
  <c r="K174" i="75"/>
  <c r="K185" i="75"/>
  <c r="AI186" i="75"/>
  <c r="X167" i="75"/>
  <c r="G159" i="75"/>
  <c r="L171" i="75"/>
  <c r="V158" i="75"/>
  <c r="T139" i="75"/>
  <c r="T171" i="75"/>
  <c r="AA141" i="75"/>
  <c r="AA152" i="75"/>
  <c r="AA149" i="75"/>
  <c r="AA166" i="75"/>
  <c r="AA182" i="75"/>
  <c r="D157" i="75"/>
  <c r="Z143" i="75"/>
  <c r="E582" i="75" s="1"/>
  <c r="Z183" i="75"/>
  <c r="E622" i="75" s="1"/>
  <c r="AD161" i="75"/>
  <c r="AI143" i="75"/>
  <c r="G149" i="75"/>
  <c r="G181" i="75"/>
  <c r="L161" i="75"/>
  <c r="AG140" i="75"/>
  <c r="AG172" i="75"/>
  <c r="I152" i="75"/>
  <c r="I184" i="75"/>
  <c r="V136" i="75"/>
  <c r="V168" i="75"/>
  <c r="AI188" i="75"/>
  <c r="W188" i="75"/>
  <c r="F188" i="75"/>
  <c r="J189" i="75"/>
  <c r="AE188" i="75"/>
  <c r="Y189" i="75"/>
  <c r="AH188" i="75"/>
  <c r="D189" i="75"/>
  <c r="K188" i="75"/>
  <c r="AB188" i="75"/>
  <c r="AA189" i="75"/>
  <c r="AF189" i="75"/>
  <c r="S189" i="75"/>
  <c r="AH189" i="75"/>
  <c r="V188" i="75"/>
  <c r="U188" i="75"/>
  <c r="S140" i="75"/>
  <c r="S148" i="75"/>
  <c r="S156" i="75"/>
  <c r="S164" i="75"/>
  <c r="S172" i="75"/>
  <c r="S180" i="75"/>
  <c r="P137" i="75"/>
  <c r="P153" i="75"/>
  <c r="P169" i="75"/>
  <c r="P185" i="75"/>
  <c r="AH163" i="75"/>
  <c r="M142" i="75"/>
  <c r="M174" i="75"/>
  <c r="H145" i="75"/>
  <c r="H161" i="75"/>
  <c r="H177" i="75"/>
  <c r="AC145" i="75"/>
  <c r="Z178" i="75"/>
  <c r="E617" i="75" s="1"/>
  <c r="M167" i="75"/>
  <c r="Z184" i="75"/>
  <c r="E623" i="75" s="1"/>
  <c r="AB150" i="75"/>
  <c r="AB166" i="75"/>
  <c r="AB182" i="75"/>
  <c r="M144" i="75"/>
  <c r="M160" i="75"/>
  <c r="M176" i="75"/>
  <c r="AC151" i="75"/>
  <c r="AC152" i="75"/>
  <c r="AC172" i="75"/>
  <c r="AC184" i="75"/>
  <c r="D174" i="75"/>
  <c r="AG161" i="75"/>
  <c r="Z142" i="75"/>
  <c r="E581" i="75" s="1"/>
  <c r="Z182" i="75"/>
  <c r="E621" i="75" s="1"/>
  <c r="AD186" i="75"/>
  <c r="AE165" i="75"/>
  <c r="I145" i="75"/>
  <c r="I177" i="75"/>
  <c r="AF141" i="75"/>
  <c r="AF149" i="75"/>
  <c r="AF157" i="75"/>
  <c r="J141" i="75"/>
  <c r="J149" i="75"/>
  <c r="J157" i="75"/>
  <c r="J165" i="75"/>
  <c r="J173" i="75"/>
  <c r="J181" i="75"/>
  <c r="AB137" i="75"/>
  <c r="AB153" i="75"/>
  <c r="AB169" i="75"/>
  <c r="AB185" i="75"/>
  <c r="AH142" i="75"/>
  <c r="AH153" i="75"/>
  <c r="AH164" i="75"/>
  <c r="AH174" i="75"/>
  <c r="AH185" i="75"/>
  <c r="AC166" i="75"/>
  <c r="P138" i="75"/>
  <c r="P154" i="75"/>
  <c r="P170" i="75"/>
  <c r="P186" i="75"/>
  <c r="H148" i="75"/>
  <c r="H164" i="75"/>
  <c r="H180" i="75"/>
  <c r="S139" i="75"/>
  <c r="S147" i="75"/>
  <c r="S155" i="75"/>
  <c r="S163" i="75"/>
  <c r="S171" i="75"/>
  <c r="S179" i="75"/>
  <c r="S187" i="75"/>
  <c r="P151" i="75"/>
  <c r="P167" i="75"/>
  <c r="P183" i="75"/>
  <c r="AH159" i="75"/>
  <c r="M138" i="75"/>
  <c r="M170" i="75"/>
  <c r="H143" i="75"/>
  <c r="H159" i="75"/>
  <c r="H175" i="75"/>
  <c r="AC141" i="75"/>
  <c r="AC173" i="75"/>
  <c r="M163" i="75"/>
  <c r="AB136" i="75"/>
  <c r="AB152" i="75"/>
  <c r="AB168" i="75"/>
  <c r="AB184" i="75"/>
  <c r="M149" i="75"/>
  <c r="M165" i="75"/>
  <c r="M181" i="75"/>
  <c r="AC155" i="75"/>
  <c r="AC156" i="75"/>
  <c r="AC175" i="75"/>
  <c r="AC185" i="75"/>
  <c r="J166" i="75"/>
  <c r="AB163" i="75"/>
  <c r="AH157" i="75"/>
  <c r="AC178" i="75"/>
  <c r="H138" i="75"/>
  <c r="U136" i="75"/>
  <c r="U151" i="75"/>
  <c r="U167" i="75"/>
  <c r="U183" i="75"/>
  <c r="R143" i="75"/>
  <c r="Y140" i="75"/>
  <c r="Y156" i="75"/>
  <c r="Y172" i="75"/>
  <c r="AG157" i="75"/>
  <c r="Z177" i="75"/>
  <c r="E616" i="75" s="1"/>
  <c r="AE177" i="75"/>
  <c r="AF152" i="75"/>
  <c r="AF166" i="75"/>
  <c r="AF174" i="75"/>
  <c r="AF182" i="75"/>
  <c r="AI157" i="75"/>
  <c r="G178" i="75"/>
  <c r="N161" i="75"/>
  <c r="O137" i="75"/>
  <c r="O145" i="75"/>
  <c r="O153" i="75"/>
  <c r="O161" i="75"/>
  <c r="O169" i="75"/>
  <c r="O177" i="75"/>
  <c r="O185" i="75"/>
  <c r="L170" i="75"/>
  <c r="V157" i="75"/>
  <c r="T138" i="75"/>
  <c r="T170" i="75"/>
  <c r="AA157" i="75"/>
  <c r="AA154" i="75"/>
  <c r="D171" i="75"/>
  <c r="R142" i="75"/>
  <c r="R153" i="75"/>
  <c r="R164" i="75"/>
  <c r="R174" i="75"/>
  <c r="R185" i="75"/>
  <c r="AE138" i="75"/>
  <c r="AE170" i="75"/>
  <c r="I150" i="75"/>
  <c r="I182" i="75"/>
  <c r="W163" i="75"/>
  <c r="Q137" i="75"/>
  <c r="Q148" i="75"/>
  <c r="Q158" i="75"/>
  <c r="Q169" i="75"/>
  <c r="Q180" i="75"/>
  <c r="AI158" i="75"/>
  <c r="G179" i="75"/>
  <c r="N162" i="75"/>
  <c r="E143" i="75"/>
  <c r="E175" i="75"/>
  <c r="L175" i="75"/>
  <c r="D160" i="75"/>
  <c r="AG139" i="75"/>
  <c r="AG171" i="75"/>
  <c r="Z152" i="75"/>
  <c r="E591" i="75" s="1"/>
  <c r="AD140" i="75"/>
  <c r="AD172" i="75"/>
  <c r="AE159" i="75"/>
  <c r="I139" i="75"/>
  <c r="I171" i="75"/>
  <c r="W141" i="75"/>
  <c r="W157" i="75"/>
  <c r="W173" i="75"/>
  <c r="AI147" i="75"/>
  <c r="X140" i="75"/>
  <c r="X156" i="75"/>
  <c r="X172" i="75"/>
  <c r="G136" i="75"/>
  <c r="G168" i="75"/>
  <c r="N147" i="75"/>
  <c r="N179" i="75"/>
  <c r="E145" i="75"/>
  <c r="E161" i="75"/>
  <c r="E177" i="75"/>
  <c r="L148" i="75"/>
  <c r="L180" i="75"/>
  <c r="V167" i="75"/>
  <c r="T140" i="75"/>
  <c r="T156" i="75"/>
  <c r="T172" i="75"/>
  <c r="AE136" i="75"/>
  <c r="AE168" i="75"/>
  <c r="AI164" i="75"/>
  <c r="N152" i="75"/>
  <c r="N184" i="75"/>
  <c r="J160" i="75"/>
  <c r="AB151" i="75"/>
  <c r="AH149" i="75"/>
  <c r="AC154" i="75"/>
  <c r="P168" i="75"/>
  <c r="H174" i="75"/>
  <c r="U149" i="75"/>
  <c r="U165" i="75"/>
  <c r="U181" i="75"/>
  <c r="D186" i="75"/>
  <c r="Y138" i="75"/>
  <c r="Y154" i="75"/>
  <c r="Y170" i="75"/>
  <c r="Y186" i="75"/>
  <c r="Z166" i="75"/>
  <c r="E605" i="75" s="1"/>
  <c r="AD174" i="75"/>
  <c r="I181" i="75"/>
  <c r="W138" i="75"/>
  <c r="W170" i="75"/>
  <c r="Q151" i="75"/>
  <c r="Q183" i="75"/>
  <c r="K163" i="75"/>
  <c r="F137" i="75"/>
  <c r="F145" i="75"/>
  <c r="F153" i="75"/>
  <c r="F161" i="75"/>
  <c r="F169" i="75"/>
  <c r="F177" i="75"/>
  <c r="F185" i="75"/>
  <c r="AI177" i="75"/>
  <c r="X162" i="75"/>
  <c r="G150" i="75"/>
  <c r="E150" i="75"/>
  <c r="E182" i="75"/>
  <c r="D143" i="75"/>
  <c r="AG146" i="75"/>
  <c r="AG178" i="75"/>
  <c r="AD183" i="75"/>
  <c r="K144" i="75"/>
  <c r="K154" i="75"/>
  <c r="K165" i="75"/>
  <c r="K176" i="75"/>
  <c r="K186" i="75"/>
  <c r="X139" i="75"/>
  <c r="X171" i="75"/>
  <c r="G167" i="75"/>
  <c r="L179" i="75"/>
  <c r="V162" i="75"/>
  <c r="T143" i="75"/>
  <c r="T175" i="75"/>
  <c r="AA175" i="75"/>
  <c r="AA144" i="75"/>
  <c r="AA150" i="75"/>
  <c r="AA167" i="75"/>
  <c r="AA183" i="75"/>
  <c r="D161" i="75"/>
  <c r="Z139" i="75"/>
  <c r="E578" i="75" s="1"/>
  <c r="Z179" i="75"/>
  <c r="E618" i="75" s="1"/>
  <c r="AD165" i="75"/>
  <c r="AI167" i="75"/>
  <c r="G153" i="75"/>
  <c r="G185" i="75"/>
  <c r="L165" i="75"/>
  <c r="AG144" i="75"/>
  <c r="AG176" i="75"/>
  <c r="I156" i="75"/>
  <c r="AI136" i="75"/>
  <c r="V140" i="75"/>
  <c r="V172" i="75"/>
  <c r="J154" i="75"/>
  <c r="J186" i="75"/>
  <c r="AB187" i="75"/>
  <c r="AH173" i="75"/>
  <c r="P156" i="75"/>
  <c r="H178" i="75"/>
  <c r="U152" i="75"/>
  <c r="U168" i="75"/>
  <c r="U184" i="75"/>
  <c r="R139" i="75"/>
  <c r="Y139" i="75"/>
  <c r="Y155" i="75"/>
  <c r="Y171" i="75"/>
  <c r="Y187" i="75"/>
  <c r="Z158" i="75"/>
  <c r="E597" i="75" s="1"/>
  <c r="AD178" i="75"/>
  <c r="AF140" i="75"/>
  <c r="AF163" i="75"/>
  <c r="AF171" i="75"/>
  <c r="AF179" i="75"/>
  <c r="AF187" i="75"/>
  <c r="G138" i="75"/>
  <c r="N141" i="75"/>
  <c r="N173" i="75"/>
  <c r="O140" i="75"/>
  <c r="O148" i="75"/>
  <c r="O156" i="75"/>
  <c r="O164" i="75"/>
  <c r="O172" i="75"/>
  <c r="O180" i="75"/>
  <c r="L146" i="75"/>
  <c r="V145" i="75"/>
  <c r="V177" i="75"/>
  <c r="T158" i="75"/>
  <c r="AA185" i="75"/>
  <c r="AA178" i="75"/>
  <c r="D147" i="75"/>
  <c r="R138" i="75"/>
  <c r="R149" i="75"/>
  <c r="R160" i="75"/>
  <c r="R170" i="75"/>
  <c r="R181" i="75"/>
  <c r="AD155" i="75"/>
  <c r="AE150" i="75"/>
  <c r="AE182" i="75"/>
  <c r="I162" i="75"/>
  <c r="W143" i="75"/>
  <c r="W175" i="75"/>
  <c r="Q141" i="75"/>
  <c r="Q152" i="75"/>
  <c r="Q162" i="75"/>
  <c r="Q173" i="75"/>
  <c r="Q184" i="75"/>
  <c r="AI182" i="75"/>
  <c r="G187" i="75"/>
  <c r="N166" i="75"/>
  <c r="E147" i="75"/>
  <c r="E179" i="75"/>
  <c r="L183" i="75"/>
  <c r="D156" i="75"/>
  <c r="AG143" i="75"/>
  <c r="AG175" i="75"/>
  <c r="Z157" i="75"/>
  <c r="E596" i="75" s="1"/>
  <c r="AD136" i="75"/>
  <c r="AD168" i="75"/>
  <c r="AE147" i="75"/>
  <c r="AE179" i="75"/>
  <c r="I159" i="75"/>
  <c r="W136" i="75"/>
  <c r="W152" i="75"/>
  <c r="W168" i="75"/>
  <c r="W184" i="75"/>
  <c r="AI187" i="75"/>
  <c r="X149" i="75"/>
  <c r="X165" i="75"/>
  <c r="X181" i="75"/>
  <c r="G156" i="75"/>
  <c r="N143" i="75"/>
  <c r="N175" i="75"/>
  <c r="E144" i="75"/>
  <c r="E160" i="75"/>
  <c r="E176" i="75"/>
  <c r="L144" i="75"/>
  <c r="L176" i="75"/>
  <c r="V155" i="75"/>
  <c r="V187" i="75"/>
  <c r="T149" i="75"/>
  <c r="T165" i="75"/>
  <c r="T181" i="75"/>
  <c r="AE156" i="75"/>
  <c r="AI140" i="75"/>
  <c r="N148" i="75"/>
  <c r="N180" i="75"/>
  <c r="J164" i="75"/>
  <c r="AB159" i="75"/>
  <c r="AH165" i="75"/>
  <c r="AC170" i="75"/>
  <c r="P176" i="75"/>
  <c r="U139" i="75"/>
  <c r="U153" i="75"/>
  <c r="U169" i="75"/>
  <c r="U185" i="75"/>
  <c r="R163" i="75"/>
  <c r="Y145" i="75"/>
  <c r="Y161" i="75"/>
  <c r="Y177" i="75"/>
  <c r="Z147" i="75"/>
  <c r="E586" i="75" s="1"/>
  <c r="AD142" i="75"/>
  <c r="AE185" i="75"/>
  <c r="AF154" i="75"/>
  <c r="W166" i="75"/>
  <c r="Q147" i="75"/>
  <c r="Q179" i="75"/>
  <c r="K159" i="75"/>
  <c r="F136" i="75"/>
  <c r="F144" i="75"/>
  <c r="F152" i="75"/>
  <c r="F160" i="75"/>
  <c r="F168" i="75"/>
  <c r="F176" i="75"/>
  <c r="F184" i="75"/>
  <c r="AI169" i="75"/>
  <c r="X158" i="75"/>
  <c r="G142" i="75"/>
  <c r="E146" i="75"/>
  <c r="E178" i="75"/>
  <c r="L182" i="75"/>
  <c r="AG142" i="75"/>
  <c r="AG174" i="75"/>
  <c r="AD175" i="75"/>
  <c r="K145" i="75"/>
  <c r="K156" i="75"/>
  <c r="K166" i="75"/>
  <c r="K177" i="75"/>
  <c r="AI138" i="75"/>
  <c r="X143" i="75"/>
  <c r="X175" i="75"/>
  <c r="G175" i="75"/>
  <c r="L187" i="75"/>
  <c r="V166" i="75"/>
  <c r="T147" i="75"/>
  <c r="T179" i="75"/>
  <c r="AA159" i="75"/>
  <c r="AA136" i="75"/>
  <c r="AA151" i="75"/>
  <c r="AA171" i="75"/>
  <c r="AA187" i="75"/>
  <c r="D165" i="75"/>
  <c r="Z155" i="75"/>
  <c r="E594" i="75" s="1"/>
  <c r="AD137" i="75"/>
  <c r="AD169" i="75"/>
  <c r="AI159" i="75"/>
  <c r="G157" i="75"/>
  <c r="L137" i="75"/>
  <c r="L169" i="75"/>
  <c r="AG148" i="75"/>
  <c r="AG180" i="75"/>
  <c r="I160" i="75"/>
  <c r="AI144" i="75"/>
  <c r="V144" i="75"/>
  <c r="V176" i="75"/>
  <c r="AD189" i="75"/>
  <c r="AC189" i="75"/>
  <c r="AG189" i="75"/>
  <c r="S188" i="75"/>
  <c r="T188" i="75"/>
  <c r="AI189" i="75"/>
  <c r="J188" i="75"/>
  <c r="E188" i="75"/>
  <c r="O188" i="75"/>
  <c r="P189" i="75"/>
  <c r="X188" i="75"/>
  <c r="N189" i="75"/>
  <c r="AB189" i="75"/>
  <c r="L188" i="75"/>
  <c r="Q189" i="75"/>
  <c r="X189" i="75"/>
  <c r="S142" i="75"/>
  <c r="S150" i="75"/>
  <c r="S158" i="75"/>
  <c r="S166" i="75"/>
  <c r="S174" i="75"/>
  <c r="S182" i="75"/>
  <c r="P141" i="75"/>
  <c r="P157" i="75"/>
  <c r="P173" i="75"/>
  <c r="AH139" i="75"/>
  <c r="AH171" i="75"/>
  <c r="M150" i="75"/>
  <c r="M182" i="75"/>
  <c r="H149" i="75"/>
  <c r="H165" i="75"/>
  <c r="H181" i="75"/>
  <c r="AC153" i="75"/>
  <c r="M143" i="75"/>
  <c r="M175" i="75"/>
  <c r="AB138" i="75"/>
  <c r="AB154" i="75"/>
  <c r="AB170" i="75"/>
  <c r="AB186" i="75"/>
  <c r="M148" i="75"/>
  <c r="M164" i="75"/>
  <c r="M180" i="75"/>
  <c r="AC159" i="75"/>
  <c r="AC160" i="75"/>
  <c r="AC176" i="75"/>
  <c r="AC187" i="75"/>
  <c r="AG137" i="75"/>
  <c r="AG169" i="75"/>
  <c r="Z154" i="75"/>
  <c r="E593" i="75" s="1"/>
  <c r="AD138" i="75"/>
  <c r="AE141" i="75"/>
  <c r="AE173" i="75"/>
  <c r="I153" i="75"/>
  <c r="I185" i="75"/>
  <c r="AF143" i="75"/>
  <c r="AF151" i="75"/>
  <c r="AF159" i="75"/>
  <c r="J143" i="75"/>
  <c r="J151" i="75"/>
  <c r="J159" i="75"/>
  <c r="J167" i="75"/>
  <c r="J175" i="75"/>
  <c r="J183" i="75"/>
  <c r="AB141" i="75"/>
  <c r="AB157" i="75"/>
  <c r="AB173" i="75"/>
  <c r="Z172" i="75"/>
  <c r="E611" i="75" s="1"/>
  <c r="AH145" i="75"/>
  <c r="AH156" i="75"/>
  <c r="AH166" i="75"/>
  <c r="AH177" i="75"/>
  <c r="AC142" i="75"/>
  <c r="AC174" i="75"/>
  <c r="P142" i="75"/>
  <c r="P158" i="75"/>
  <c r="P174" i="75"/>
  <c r="H136" i="75"/>
  <c r="H152" i="75"/>
  <c r="H168" i="75"/>
  <c r="H184" i="75"/>
  <c r="S141" i="75"/>
  <c r="S149" i="75"/>
  <c r="S157" i="75"/>
  <c r="S165" i="75"/>
  <c r="S173" i="75"/>
  <c r="S181" i="75"/>
  <c r="P139" i="75"/>
  <c r="P155" i="75"/>
  <c r="P171" i="75"/>
  <c r="P187" i="75"/>
  <c r="AH167" i="75"/>
  <c r="M146" i="75"/>
  <c r="M178" i="75"/>
  <c r="H147" i="75"/>
  <c r="H163" i="75"/>
  <c r="H179" i="75"/>
  <c r="AC149" i="75"/>
  <c r="M139" i="75"/>
  <c r="M171" i="75"/>
  <c r="AB140" i="75"/>
  <c r="AB156" i="75"/>
  <c r="AB172" i="75"/>
  <c r="M137" i="75"/>
  <c r="M153" i="75"/>
  <c r="M169" i="75"/>
  <c r="M185" i="75"/>
  <c r="Z146" i="75"/>
  <c r="E585" i="75" s="1"/>
  <c r="AC163" i="75"/>
  <c r="AC177" i="75"/>
  <c r="J142" i="75"/>
  <c r="J174" i="75"/>
  <c r="AB179" i="75"/>
  <c r="AH168" i="75"/>
  <c r="P148" i="75"/>
  <c r="H154" i="75"/>
  <c r="U140" i="75"/>
  <c r="U156" i="75"/>
  <c r="U172" i="75"/>
  <c r="D138" i="75"/>
  <c r="R155" i="75"/>
  <c r="Y143" i="75"/>
  <c r="Y159" i="75"/>
  <c r="Y175" i="75"/>
  <c r="Z137" i="75"/>
  <c r="E576" i="75" s="1"/>
  <c r="AD146" i="75"/>
  <c r="I157" i="75"/>
  <c r="AF160" i="75"/>
  <c r="AF168" i="75"/>
  <c r="AF176" i="75"/>
  <c r="AF184" i="75"/>
  <c r="AI173" i="75"/>
  <c r="N137" i="75"/>
  <c r="N169" i="75"/>
  <c r="O139" i="75"/>
  <c r="O147" i="75"/>
  <c r="O155" i="75"/>
  <c r="O163" i="75"/>
  <c r="O171" i="75"/>
  <c r="O179" i="75"/>
  <c r="O187" i="75"/>
  <c r="L186" i="75"/>
  <c r="V165" i="75"/>
  <c r="T146" i="75"/>
  <c r="T178" i="75"/>
  <c r="AA163" i="75"/>
  <c r="AA138" i="75"/>
  <c r="D187" i="75"/>
  <c r="R145" i="75"/>
  <c r="R156" i="75"/>
  <c r="R166" i="75"/>
  <c r="R177" i="75"/>
  <c r="AD147" i="75"/>
  <c r="AE146" i="75"/>
  <c r="AE178" i="75"/>
  <c r="I158" i="75"/>
  <c r="W139" i="75"/>
  <c r="W171" i="75"/>
  <c r="Q140" i="75"/>
  <c r="Q150" i="75"/>
  <c r="Q161" i="75"/>
  <c r="Q172" i="75"/>
  <c r="Q182" i="75"/>
  <c r="AI174" i="75"/>
  <c r="N138" i="75"/>
  <c r="N170" i="75"/>
  <c r="E151" i="75"/>
  <c r="E183" i="75"/>
  <c r="D136" i="75"/>
  <c r="D168" i="75"/>
  <c r="AG147" i="75"/>
  <c r="AG179" i="75"/>
  <c r="Z163" i="75"/>
  <c r="E602" i="75" s="1"/>
  <c r="AD148" i="75"/>
  <c r="AD180" i="75"/>
  <c r="AE167" i="75"/>
  <c r="I147" i="75"/>
  <c r="I179" i="75"/>
  <c r="W145" i="75"/>
  <c r="W161" i="75"/>
  <c r="W177" i="75"/>
  <c r="AI163" i="75"/>
  <c r="X144" i="75"/>
  <c r="X160" i="75"/>
  <c r="X176" i="75"/>
  <c r="G144" i="75"/>
  <c r="G176" i="75"/>
  <c r="N155" i="75"/>
  <c r="N187" i="75"/>
  <c r="E149" i="75"/>
  <c r="E165" i="75"/>
  <c r="E181" i="75"/>
  <c r="L156" i="75"/>
  <c r="V143" i="75"/>
  <c r="V175" i="75"/>
  <c r="T144" i="75"/>
  <c r="T160" i="75"/>
  <c r="T176" i="75"/>
  <c r="AE144" i="75"/>
  <c r="AE176" i="75"/>
  <c r="AI180" i="75"/>
  <c r="N160" i="75"/>
  <c r="J136" i="75"/>
  <c r="J168" i="75"/>
  <c r="AB167" i="75"/>
  <c r="AH160" i="75"/>
  <c r="AC186" i="75"/>
  <c r="P184" i="75"/>
  <c r="U137" i="75"/>
  <c r="U154" i="75"/>
  <c r="U170" i="75"/>
  <c r="U186" i="75"/>
  <c r="R147" i="75"/>
  <c r="Y141" i="75"/>
  <c r="Y157" i="75"/>
  <c r="Y173" i="75"/>
  <c r="AG149" i="75"/>
  <c r="Z170" i="75"/>
  <c r="E609" i="75" s="1"/>
  <c r="AE137" i="75"/>
  <c r="AF142" i="75"/>
  <c r="W146" i="75"/>
  <c r="W178" i="75"/>
  <c r="Q159" i="75"/>
  <c r="K139" i="75"/>
  <c r="K171" i="75"/>
  <c r="F139" i="75"/>
  <c r="F147" i="75"/>
  <c r="F155" i="75"/>
  <c r="F163" i="75"/>
  <c r="F171" i="75"/>
  <c r="F179" i="75"/>
  <c r="F187" i="75"/>
  <c r="X138" i="75"/>
  <c r="X170" i="75"/>
  <c r="G166" i="75"/>
  <c r="E158" i="75"/>
  <c r="L142" i="75"/>
  <c r="D159" i="75"/>
  <c r="AG154" i="75"/>
  <c r="AG186" i="75"/>
  <c r="K136" i="75"/>
  <c r="K146" i="75"/>
  <c r="K157" i="75"/>
  <c r="K168" i="75"/>
  <c r="K178" i="75"/>
  <c r="AI146" i="75"/>
  <c r="X147" i="75"/>
  <c r="X179" i="75"/>
  <c r="G183" i="75"/>
  <c r="V138" i="75"/>
  <c r="V170" i="75"/>
  <c r="T151" i="75"/>
  <c r="T183" i="75"/>
  <c r="AA143" i="75"/>
  <c r="AA137" i="75"/>
  <c r="AA153" i="75"/>
  <c r="AA172" i="75"/>
  <c r="D137" i="75"/>
  <c r="D169" i="75"/>
  <c r="Z150" i="75"/>
  <c r="E589" i="75" s="1"/>
  <c r="AD141" i="75"/>
  <c r="AD173" i="75"/>
  <c r="AI183" i="75"/>
  <c r="G161" i="75"/>
  <c r="L141" i="75"/>
  <c r="L173" i="75"/>
  <c r="AG152" i="75"/>
  <c r="AG184" i="75"/>
  <c r="I164" i="75"/>
  <c r="AI152" i="75"/>
  <c r="V148" i="75"/>
  <c r="V180" i="75"/>
  <c r="J162" i="75"/>
  <c r="AB139" i="75"/>
  <c r="AH141" i="75"/>
  <c r="AH184" i="75"/>
  <c r="P172" i="75"/>
  <c r="U138" i="75"/>
  <c r="U155" i="75"/>
  <c r="U171" i="75"/>
  <c r="U187" i="75"/>
  <c r="R159" i="75"/>
  <c r="Y144" i="75"/>
  <c r="Y160" i="75"/>
  <c r="Y176" i="75"/>
  <c r="AG141" i="75"/>
  <c r="Z175" i="75"/>
  <c r="E614" i="75" s="1"/>
  <c r="AE161" i="75"/>
  <c r="AF148" i="75"/>
  <c r="AF165" i="75"/>
  <c r="AF173" i="75"/>
  <c r="AF181" i="75"/>
  <c r="AI149" i="75"/>
  <c r="G154" i="75"/>
  <c r="N149" i="75"/>
  <c r="N181" i="75"/>
  <c r="O142" i="75"/>
  <c r="O150" i="75"/>
  <c r="O158" i="75"/>
  <c r="O166" i="75"/>
  <c r="O174" i="75"/>
  <c r="O182" i="75"/>
  <c r="L162" i="75"/>
  <c r="V153" i="75"/>
  <c r="V185" i="75"/>
  <c r="T166" i="75"/>
  <c r="AA161" i="75"/>
  <c r="AA162" i="75"/>
  <c r="D163" i="75"/>
  <c r="R141" i="75"/>
  <c r="R152" i="75"/>
  <c r="R162" i="75"/>
  <c r="R173" i="75"/>
  <c r="R184" i="75"/>
  <c r="AD171" i="75"/>
  <c r="AE158" i="75"/>
  <c r="I138" i="75"/>
  <c r="I170" i="75"/>
  <c r="W151" i="75"/>
  <c r="W183" i="75"/>
  <c r="Q144" i="75"/>
  <c r="Q154" i="75"/>
  <c r="Q165" i="75"/>
  <c r="Q176" i="75"/>
  <c r="Q186" i="75"/>
  <c r="G139" i="75"/>
  <c r="N142" i="75"/>
  <c r="N174" i="75"/>
  <c r="E155" i="75"/>
  <c r="E187" i="75"/>
  <c r="Z144" i="75"/>
  <c r="E583" i="75" s="1"/>
  <c r="D164" i="75"/>
  <c r="AG151" i="75"/>
  <c r="AG183" i="75"/>
  <c r="Z167" i="75"/>
  <c r="E606" i="75" s="1"/>
  <c r="AD144" i="75"/>
  <c r="AD176" i="75"/>
  <c r="AE155" i="75"/>
  <c r="AE187" i="75"/>
  <c r="I167" i="75"/>
  <c r="W140" i="75"/>
  <c r="W156" i="75"/>
  <c r="W172" i="75"/>
  <c r="AI139" i="75"/>
  <c r="X137" i="75"/>
  <c r="X153" i="75"/>
  <c r="X169" i="75"/>
  <c r="X185" i="75"/>
  <c r="G164" i="75"/>
  <c r="N151" i="75"/>
  <c r="N183" i="75"/>
  <c r="E148" i="75"/>
  <c r="E164" i="75"/>
  <c r="E180" i="75"/>
  <c r="L152" i="75"/>
  <c r="L184" i="75"/>
  <c r="V163" i="75"/>
  <c r="T137" i="75"/>
  <c r="T153" i="75"/>
  <c r="T169" i="75"/>
  <c r="T185" i="75"/>
  <c r="AE164" i="75"/>
  <c r="AI156" i="75"/>
  <c r="N156" i="75"/>
  <c r="J140" i="75"/>
  <c r="J172" i="75"/>
  <c r="AB175" i="75"/>
  <c r="AH176" i="75"/>
  <c r="Z153" i="75"/>
  <c r="E592" i="75" s="1"/>
  <c r="H150" i="75"/>
  <c r="U142" i="75"/>
  <c r="U158" i="75"/>
  <c r="U174" i="75"/>
  <c r="D154" i="75"/>
  <c r="R183" i="75"/>
  <c r="Y150" i="75"/>
  <c r="Y166" i="75"/>
  <c r="Y182" i="75"/>
  <c r="Z151" i="75"/>
  <c r="E590" i="75" s="1"/>
  <c r="AD162" i="75"/>
  <c r="I165" i="75"/>
  <c r="W142" i="75"/>
  <c r="W174" i="75"/>
  <c r="Q155" i="75"/>
  <c r="Q187" i="75"/>
  <c r="K167" i="75"/>
  <c r="F138" i="75"/>
  <c r="F146" i="75"/>
  <c r="F154" i="75"/>
  <c r="F162" i="75"/>
  <c r="F170" i="75"/>
  <c r="F178" i="75"/>
  <c r="F186" i="75"/>
  <c r="AI185" i="75"/>
  <c r="X166" i="75"/>
  <c r="G158" i="75"/>
  <c r="E154" i="75"/>
  <c r="E186" i="75"/>
  <c r="D151" i="75"/>
  <c r="AG150" i="75"/>
  <c r="AG182" i="75"/>
  <c r="K137" i="75"/>
  <c r="K148" i="75"/>
  <c r="K158" i="75"/>
  <c r="K169" i="75"/>
  <c r="K180" i="75"/>
  <c r="AI154" i="75"/>
  <c r="X151" i="75"/>
  <c r="X183" i="75"/>
  <c r="L139" i="75"/>
  <c r="V142" i="75"/>
  <c r="V174" i="75"/>
  <c r="T155" i="75"/>
  <c r="T187" i="75"/>
  <c r="AA184" i="75"/>
  <c r="AA139" i="75"/>
  <c r="AA155" i="75"/>
  <c r="AA173" i="75"/>
  <c r="D141" i="75"/>
  <c r="D173" i="75"/>
  <c r="Z165" i="75"/>
  <c r="E604" i="75" s="1"/>
  <c r="AD145" i="75"/>
  <c r="AD177" i="75"/>
  <c r="AI175" i="75"/>
  <c r="G165" i="75"/>
  <c r="L145" i="75"/>
  <c r="L177" i="75"/>
  <c r="AG156" i="75"/>
  <c r="I136" i="75"/>
  <c r="I168" i="75"/>
  <c r="AI160" i="75"/>
  <c r="V152" i="75"/>
  <c r="V184" i="75"/>
  <c r="D687" i="75"/>
  <c r="E22" i="77" s="1"/>
  <c r="E262" i="77" s="1"/>
  <c r="E176" i="77"/>
  <c r="E672" i="75"/>
  <c r="F7" i="77" s="1"/>
  <c r="F247" i="77" s="1"/>
  <c r="E701" i="75"/>
  <c r="I677" i="75"/>
  <c r="J12" i="77" s="1"/>
  <c r="J252" i="77" s="1"/>
  <c r="J12" i="79" s="1"/>
  <c r="I5" i="76" s="1"/>
  <c r="I137" i="77"/>
  <c r="H699" i="75"/>
  <c r="D658" i="75"/>
  <c r="D694" i="75" s="1"/>
  <c r="E29" i="77" s="1"/>
  <c r="E136" i="77" s="1"/>
  <c r="C8" i="89"/>
  <c r="H175" i="77"/>
  <c r="E671" i="75"/>
  <c r="F6" i="77" s="1"/>
  <c r="F113" i="77" s="1"/>
  <c r="E137" i="77"/>
  <c r="D685" i="75"/>
  <c r="E20" i="77" s="1"/>
  <c r="E260" i="77" s="1"/>
  <c r="E673" i="75"/>
  <c r="F8" i="77" s="1"/>
  <c r="F248" i="77" s="1"/>
  <c r="J175" i="77"/>
  <c r="G688" i="75"/>
  <c r="H23" i="77" s="1"/>
  <c r="H263" i="77" s="1"/>
  <c r="H23" i="79" s="1"/>
  <c r="E174" i="77"/>
  <c r="D684" i="75"/>
  <c r="E19" i="77" s="1"/>
  <c r="E259" i="77" s="1"/>
  <c r="E700" i="75"/>
  <c r="F120" i="77"/>
  <c r="F253" i="77"/>
  <c r="H673" i="75"/>
  <c r="I8" i="77" s="1"/>
  <c r="I248" i="77" s="1"/>
  <c r="I8" i="79" s="1"/>
  <c r="G684" i="75"/>
  <c r="H19" i="77" s="1"/>
  <c r="H259" i="77" s="1"/>
  <c r="H19" i="79" s="1"/>
  <c r="G10" i="76" s="1"/>
  <c r="I688" i="75"/>
  <c r="J23" i="77" s="1"/>
  <c r="J263" i="77" s="1"/>
  <c r="J23" i="79" s="1"/>
  <c r="I699" i="75"/>
  <c r="H136" i="77"/>
  <c r="E681" i="75"/>
  <c r="F16" i="77" s="1"/>
  <c r="F256" i="77" s="1"/>
  <c r="E695" i="75"/>
  <c r="F30" i="77" s="1"/>
  <c r="F137" i="77" s="1"/>
  <c r="D691" i="75"/>
  <c r="E26" i="77" s="1"/>
  <c r="E266" i="77" s="1"/>
  <c r="E675" i="75"/>
  <c r="F10" i="77" s="1"/>
  <c r="F250" i="77" s="1"/>
  <c r="E687" i="75"/>
  <c r="F22" i="77" s="1"/>
  <c r="F262" i="77" s="1"/>
  <c r="H691" i="75"/>
  <c r="I26" i="77" s="1"/>
  <c r="I266" i="77" s="1"/>
  <c r="I26" i="79" s="1"/>
  <c r="F634" i="84" a="1"/>
  <c r="G671" i="75"/>
  <c r="H6" i="77" s="1"/>
  <c r="H113" i="77" s="1"/>
  <c r="G681" i="75"/>
  <c r="H16" i="77" s="1"/>
  <c r="H256" i="77" s="1"/>
  <c r="H16" i="79" s="1"/>
  <c r="G11" i="76" s="1"/>
  <c r="E688" i="75"/>
  <c r="F23" i="77" s="1"/>
  <c r="F263" i="77" s="1"/>
  <c r="H693" i="75"/>
  <c r="I28" i="77" s="1"/>
  <c r="E435" i="84"/>
  <c r="P443" i="84"/>
  <c r="AD466" i="84"/>
  <c r="AF472" i="84"/>
  <c r="Q468" i="84"/>
  <c r="AB470" i="84"/>
  <c r="AB443" i="84"/>
  <c r="D438" i="84"/>
  <c r="N440" i="84"/>
  <c r="H594" i="84" s="1"/>
  <c r="P444" i="84"/>
  <c r="Y462" i="84"/>
  <c r="AA472" i="84"/>
  <c r="V471" i="84"/>
  <c r="R433" i="84"/>
  <c r="Y442" i="84"/>
  <c r="AG459" i="84"/>
  <c r="F437" i="84"/>
  <c r="U466" i="84"/>
  <c r="Q463" i="84"/>
  <c r="W462" i="84"/>
  <c r="H471" i="84"/>
  <c r="H442" i="84"/>
  <c r="AB444" i="84"/>
  <c r="J472" i="84"/>
  <c r="T440" i="84"/>
  <c r="O468" i="84"/>
  <c r="G435" i="84"/>
  <c r="W471" i="84"/>
  <c r="W433" i="84"/>
  <c r="I442" i="84"/>
  <c r="H459" i="84"/>
  <c r="E437" i="84"/>
  <c r="R466" i="84"/>
  <c r="T463" i="84"/>
  <c r="D437" i="84"/>
  <c r="W472" i="84"/>
  <c r="V433" i="84"/>
  <c r="K459" i="84"/>
  <c r="M444" i="84"/>
  <c r="Q472" i="84"/>
  <c r="L459" i="84"/>
  <c r="AG463" i="84"/>
  <c r="F446" i="84"/>
  <c r="I440" i="84"/>
  <c r="H437" i="84"/>
  <c r="K472" i="84"/>
  <c r="AB463" i="84"/>
  <c r="M443" i="84"/>
  <c r="AG438" i="84"/>
  <c r="D468" i="84"/>
  <c r="I463" i="84"/>
  <c r="AD471" i="84"/>
  <c r="M463" i="84"/>
  <c r="AI433" i="84"/>
  <c r="Z432" i="84"/>
  <c r="F470" i="84"/>
  <c r="H463" i="84"/>
  <c r="N470" i="84"/>
  <c r="H624" i="84" s="1"/>
  <c r="Y444" i="84"/>
  <c r="AD435" i="84"/>
  <c r="Z441" i="84"/>
  <c r="F438" i="84"/>
  <c r="N472" i="84"/>
  <c r="H626" i="84" s="1"/>
  <c r="L440" i="84"/>
  <c r="AE432" i="84"/>
  <c r="P422" i="84"/>
  <c r="V442" i="84"/>
  <c r="S440" i="84"/>
  <c r="AD446" i="84"/>
  <c r="O462" i="84"/>
  <c r="Z433" i="84"/>
  <c r="F433" i="84"/>
  <c r="AG442" i="84"/>
  <c r="R422" i="84"/>
  <c r="U442" i="84"/>
  <c r="AF422" i="84"/>
  <c r="AD438" i="84"/>
  <c r="Q440" i="84"/>
  <c r="AH471" i="84"/>
  <c r="R444" i="84"/>
  <c r="AE435" i="84"/>
  <c r="AD437" i="84"/>
  <c r="AA468" i="84"/>
  <c r="J466" i="84"/>
  <c r="J433" i="84"/>
  <c r="Z446" i="84"/>
  <c r="AA443" i="84"/>
  <c r="AC472" i="84"/>
  <c r="AE471" i="84"/>
  <c r="AE466" i="84"/>
  <c r="N471" i="84"/>
  <c r="H625" i="84" s="1"/>
  <c r="U443" i="84"/>
  <c r="J442" i="84"/>
  <c r="N442" i="84"/>
  <c r="H596" i="84" s="1"/>
  <c r="I432" i="84"/>
  <c r="V446" i="84"/>
  <c r="J422" i="84"/>
  <c r="AG471" i="84"/>
  <c r="AF468" i="84"/>
  <c r="M474" i="84"/>
  <c r="AI473" i="84"/>
  <c r="T473" i="84"/>
  <c r="I474" i="84"/>
  <c r="O421" i="84"/>
  <c r="E421" i="84"/>
  <c r="N424" i="84"/>
  <c r="H578" i="84" s="1"/>
  <c r="M424" i="84"/>
  <c r="Z431" i="84"/>
  <c r="L458" i="84"/>
  <c r="D449" i="84"/>
  <c r="AG450" i="84"/>
  <c r="AH451" i="84"/>
  <c r="Y450" i="84"/>
  <c r="Q461" i="84"/>
  <c r="V426" i="84"/>
  <c r="T467" i="84"/>
  <c r="I448" i="84"/>
  <c r="T429" i="84"/>
  <c r="AF425" i="84"/>
  <c r="AB456" i="84"/>
  <c r="AG465" i="84"/>
  <c r="AC434" i="84"/>
  <c r="H472" i="84"/>
  <c r="H461" i="84"/>
  <c r="H458" i="84"/>
  <c r="AC449" i="84"/>
  <c r="I427" i="84"/>
  <c r="AI430" i="84"/>
  <c r="G469" i="84"/>
  <c r="AG441" i="84"/>
  <c r="F457" i="84"/>
  <c r="I454" i="84"/>
  <c r="N436" i="84"/>
  <c r="H590" i="84" s="1"/>
  <c r="P460" i="84"/>
  <c r="D425" i="84"/>
  <c r="E460" i="84"/>
  <c r="W425" i="84"/>
  <c r="X460" i="84"/>
  <c r="W453" i="84"/>
  <c r="AC428" i="84"/>
  <c r="T459" i="84"/>
  <c r="I422" i="84"/>
  <c r="G457" i="84"/>
  <c r="F464" i="84"/>
  <c r="T457" i="84"/>
  <c r="E454" i="84"/>
  <c r="L436" i="84"/>
  <c r="AD422" i="84"/>
  <c r="AH440" i="84"/>
  <c r="G463" i="84"/>
  <c r="E442" i="84"/>
  <c r="AE441" i="84"/>
  <c r="G441" i="84"/>
  <c r="AC422" i="84"/>
  <c r="AD472" i="84"/>
  <c r="M422" i="84"/>
  <c r="X468" i="84"/>
  <c r="O433" i="84"/>
  <c r="AH443" i="84"/>
  <c r="I473" i="84"/>
  <c r="AB473" i="84"/>
  <c r="M473" i="84"/>
  <c r="Q474" i="84"/>
  <c r="AC421" i="84"/>
  <c r="L421" i="84"/>
  <c r="G424" i="84"/>
  <c r="Z424" i="84"/>
  <c r="H451" i="84"/>
  <c r="AC452" i="84"/>
  <c r="H445" i="84"/>
  <c r="AG458" i="84"/>
  <c r="AA449" i="84"/>
  <c r="U427" i="84"/>
  <c r="AG430" i="84"/>
  <c r="V469" i="84"/>
  <c r="H429" i="84"/>
  <c r="W460" i="84"/>
  <c r="AE423" i="84"/>
  <c r="F460" i="84"/>
  <c r="AH423" i="84"/>
  <c r="N460" i="84"/>
  <c r="H614" i="84" s="1"/>
  <c r="F423" i="84"/>
  <c r="AI456" i="84"/>
  <c r="H466" i="84"/>
  <c r="AA446" i="84"/>
  <c r="W445" i="84"/>
  <c r="W452" i="84"/>
  <c r="N445" i="84"/>
  <c r="H599" i="84" s="1"/>
  <c r="U452" i="84"/>
  <c r="J445" i="84"/>
  <c r="S458" i="84"/>
  <c r="AF449" i="84"/>
  <c r="M450" i="84"/>
  <c r="H447" i="84"/>
  <c r="AI429" i="84"/>
  <c r="Z423" i="84"/>
  <c r="AG428" i="84"/>
  <c r="Q429" i="84"/>
  <c r="AD425" i="84"/>
  <c r="M468" i="84"/>
  <c r="R441" i="84"/>
  <c r="AE427" i="84"/>
  <c r="R430" i="84"/>
  <c r="P469" i="84"/>
  <c r="E461" i="84"/>
  <c r="AD468" i="84"/>
  <c r="K441" i="84"/>
  <c r="AC433" i="84"/>
  <c r="X443" i="84"/>
  <c r="AI443" i="84"/>
  <c r="AG440" i="84"/>
  <c r="H474" i="84"/>
  <c r="U473" i="84"/>
  <c r="AE421" i="84"/>
  <c r="P424" i="84"/>
  <c r="X441" i="84"/>
  <c r="H449" i="84"/>
  <c r="AE464" i="84"/>
  <c r="V455" i="84"/>
  <c r="AA456" i="84"/>
  <c r="R429" i="84"/>
  <c r="E422" i="84"/>
  <c r="W469" i="84"/>
  <c r="AG457" i="84"/>
  <c r="S451" i="84"/>
  <c r="AI427" i="84"/>
  <c r="J455" i="84"/>
  <c r="AH425" i="84"/>
  <c r="U429" i="84"/>
  <c r="F422" i="84"/>
  <c r="M454" i="84"/>
  <c r="AH450" i="84"/>
  <c r="F427" i="84"/>
  <c r="F430" i="84"/>
  <c r="F461" i="84"/>
  <c r="J469" i="84"/>
  <c r="N429" i="84"/>
  <c r="H583" i="84" s="1"/>
  <c r="V423" i="84"/>
  <c r="AF456" i="84"/>
  <c r="AD439" i="84"/>
  <c r="P447" i="84"/>
  <c r="G462" i="84"/>
  <c r="Q432" i="84"/>
  <c r="L445" i="84"/>
  <c r="N454" i="84"/>
  <c r="H608" i="84" s="1"/>
  <c r="H436" i="84"/>
  <c r="AB457" i="84"/>
  <c r="R464" i="84"/>
  <c r="I452" i="84"/>
  <c r="AA427" i="84"/>
  <c r="O430" i="84"/>
  <c r="AI447" i="84"/>
  <c r="I455" i="84"/>
  <c r="L448" i="84"/>
  <c r="AG455" i="84"/>
  <c r="Z448" i="84"/>
  <c r="R455" i="84"/>
  <c r="S429" i="84"/>
  <c r="U462" i="84"/>
  <c r="Y446" i="84"/>
  <c r="J437" i="84"/>
  <c r="T437" i="84"/>
  <c r="L443" i="84"/>
  <c r="R473" i="84"/>
  <c r="AD474" i="84"/>
  <c r="J421" i="84"/>
  <c r="O424" i="84"/>
  <c r="Q451" i="84"/>
  <c r="X430" i="84"/>
  <c r="AD450" i="84"/>
  <c r="AA431" i="84"/>
  <c r="V429" i="84"/>
  <c r="AG447" i="84"/>
  <c r="Q456" i="84"/>
  <c r="R459" i="84"/>
  <c r="M431" i="84"/>
  <c r="G452" i="84"/>
  <c r="K450" i="84"/>
  <c r="AB454" i="84"/>
  <c r="M465" i="84"/>
  <c r="P448" i="84"/>
  <c r="W434" i="84"/>
  <c r="J434" i="84"/>
  <c r="Q423" i="84"/>
  <c r="O432" i="84"/>
  <c r="AE449" i="84"/>
  <c r="G450" i="84"/>
  <c r="G426" i="84"/>
  <c r="AE467" i="84"/>
  <c r="AH448" i="84"/>
  <c r="AE455" i="84"/>
  <c r="M448" i="84"/>
  <c r="P455" i="84"/>
  <c r="U448" i="84"/>
  <c r="AI455" i="84"/>
  <c r="H448" i="84"/>
  <c r="E455" i="84"/>
  <c r="K463" i="84"/>
  <c r="AE422" i="84"/>
  <c r="U461" i="84"/>
  <c r="F450" i="84"/>
  <c r="K426" i="84"/>
  <c r="I467" i="84"/>
  <c r="T461" i="84"/>
  <c r="Z426" i="84"/>
  <c r="Q467" i="84"/>
  <c r="AD441" i="84"/>
  <c r="I457" i="84"/>
  <c r="G464" i="84"/>
  <c r="L425" i="84"/>
  <c r="E456" i="84"/>
  <c r="AB439" i="84"/>
  <c r="AA453" i="84"/>
  <c r="W428" i="84"/>
  <c r="I462" i="84"/>
  <c r="X438" i="84"/>
  <c r="H438" i="84"/>
  <c r="AA422" i="84"/>
  <c r="AC459" i="84"/>
  <c r="AG453" i="84"/>
  <c r="V431" i="84"/>
  <c r="Q455" i="84"/>
  <c r="P429" i="84"/>
  <c r="S423" i="84"/>
  <c r="J462" i="84"/>
  <c r="W468" i="84"/>
  <c r="AB422" i="84"/>
  <c r="S473" i="84"/>
  <c r="V424" i="84"/>
  <c r="F445" i="84"/>
  <c r="S457" i="84"/>
  <c r="T426" i="84"/>
  <c r="P434" i="84"/>
  <c r="AE460" i="84"/>
  <c r="J454" i="84"/>
  <c r="Y458" i="84"/>
  <c r="T452" i="84"/>
  <c r="G455" i="84"/>
  <c r="Q469" i="84"/>
  <c r="G427" i="84"/>
  <c r="Z451" i="84"/>
  <c r="F449" i="84"/>
  <c r="K429" i="84"/>
  <c r="J460" i="84"/>
  <c r="S466" i="84"/>
  <c r="W431" i="84"/>
  <c r="M451" i="84"/>
  <c r="AF454" i="84"/>
  <c r="X450" i="84"/>
  <c r="AD427" i="84"/>
  <c r="O453" i="84"/>
  <c r="X429" i="84"/>
  <c r="K460" i="84"/>
  <c r="X474" i="84"/>
  <c r="S421" i="84"/>
  <c r="AI457" i="84"/>
  <c r="V430" i="84"/>
  <c r="S445" i="84"/>
  <c r="J449" i="84"/>
  <c r="Z456" i="84"/>
  <c r="P430" i="84"/>
  <c r="D459" i="84"/>
  <c r="N452" i="84"/>
  <c r="H606" i="84" s="1"/>
  <c r="P464" i="84"/>
  <c r="N434" i="84"/>
  <c r="H588" i="84" s="1"/>
  <c r="J465" i="84"/>
  <c r="AD444" i="84"/>
  <c r="Q422" i="84"/>
  <c r="S433" i="84"/>
  <c r="T428" i="84"/>
  <c r="AB455" i="84"/>
  <c r="AH431" i="84"/>
  <c r="AC447" i="84"/>
  <c r="I451" i="84"/>
  <c r="AD431" i="84"/>
  <c r="H455" i="84"/>
  <c r="AG460" i="84"/>
  <c r="Y425" i="84"/>
  <c r="N441" i="84"/>
  <c r="H595" i="84" s="1"/>
  <c r="F426" i="84"/>
  <c r="AI436" i="84"/>
  <c r="N438" i="84"/>
  <c r="H592" i="84" s="1"/>
  <c r="AH442" i="84"/>
  <c r="X444" i="84"/>
  <c r="G472" i="84"/>
  <c r="Q473" i="84"/>
  <c r="S424" i="84"/>
  <c r="I449" i="84"/>
  <c r="P457" i="84"/>
  <c r="W448" i="84"/>
  <c r="AD465" i="84"/>
  <c r="L427" i="84"/>
  <c r="M436" i="84"/>
  <c r="AB445" i="84"/>
  <c r="AH455" i="84"/>
  <c r="D461" i="84"/>
  <c r="M457" i="84"/>
  <c r="L461" i="84"/>
  <c r="AA454" i="84"/>
  <c r="AC456" i="84"/>
  <c r="AI453" i="84"/>
  <c r="AE447" i="84"/>
  <c r="H470" i="84"/>
  <c r="J457" i="84"/>
  <c r="L430" i="84"/>
  <c r="M427" i="84"/>
  <c r="S452" i="84"/>
  <c r="Q426" i="84"/>
  <c r="AD436" i="84"/>
  <c r="N448" i="84"/>
  <c r="H602" i="84" s="1"/>
  <c r="F447" i="84"/>
  <c r="S455" i="84"/>
  <c r="Y474" i="84"/>
  <c r="E424" i="84"/>
  <c r="AD426" i="84"/>
  <c r="E449" i="84"/>
  <c r="T453" i="84"/>
  <c r="Y428" i="84"/>
  <c r="P449" i="84"/>
  <c r="G467" i="84"/>
  <c r="R447" i="84"/>
  <c r="E448" i="84"/>
  <c r="K445" i="84"/>
  <c r="G451" i="84"/>
  <c r="Y452" i="84"/>
  <c r="K434" i="84"/>
  <c r="U455" i="84"/>
  <c r="G471" i="84"/>
  <c r="D452" i="84"/>
  <c r="N461" i="84"/>
  <c r="H615" i="84" s="1"/>
  <c r="S449" i="84"/>
  <c r="E425" i="84"/>
  <c r="X437" i="84"/>
  <c r="AB438" i="84"/>
  <c r="N462" i="84"/>
  <c r="H616" i="84" s="1"/>
  <c r="V435" i="84"/>
  <c r="M471" i="84"/>
  <c r="D433" i="84"/>
  <c r="AB442" i="84"/>
  <c r="AA459" i="84"/>
  <c r="W437" i="84"/>
  <c r="O466" i="84"/>
  <c r="O463" i="84"/>
  <c r="AG435" i="84"/>
  <c r="O471" i="84"/>
  <c r="P433" i="84"/>
  <c r="K442" i="84"/>
  <c r="J459" i="84"/>
  <c r="Z437" i="84"/>
  <c r="AC466" i="84"/>
  <c r="R463" i="84"/>
  <c r="AA435" i="84"/>
  <c r="U470" i="84"/>
  <c r="O438" i="84"/>
  <c r="Q466" i="84"/>
  <c r="AF471" i="84"/>
  <c r="AC444" i="84"/>
  <c r="AG472" i="84"/>
  <c r="AI468" i="84"/>
  <c r="O470" i="84"/>
  <c r="Y443" i="84"/>
  <c r="W438" i="84"/>
  <c r="M440" i="84"/>
  <c r="AE444" i="84"/>
  <c r="Q462" i="84"/>
  <c r="V468" i="84"/>
  <c r="K444" i="84"/>
  <c r="Y468" i="84"/>
  <c r="Q443" i="84"/>
  <c r="X459" i="84"/>
  <c r="AF466" i="84"/>
  <c r="K435" i="84"/>
  <c r="AH437" i="84"/>
  <c r="G444" i="84"/>
  <c r="T441" i="84"/>
  <c r="I433" i="84"/>
  <c r="AI438" i="84"/>
  <c r="N463" i="84"/>
  <c r="H617" i="84" s="1"/>
  <c r="Y466" i="84"/>
  <c r="AC470" i="84"/>
  <c r="AB468" i="84"/>
  <c r="R443" i="84"/>
  <c r="AD432" i="84"/>
  <c r="J443" i="84"/>
  <c r="AG432" i="84"/>
  <c r="F442" i="84"/>
  <c r="O441" i="84"/>
  <c r="J468" i="84"/>
  <c r="V437" i="84"/>
  <c r="G432" i="84"/>
  <c r="AC440" i="84"/>
  <c r="R471" i="84"/>
  <c r="E462" i="84"/>
  <c r="S443" i="84"/>
  <c r="R432" i="84"/>
  <c r="L442" i="84"/>
  <c r="AE462" i="84"/>
  <c r="I438" i="84"/>
  <c r="O435" i="84"/>
  <c r="Z442" i="84"/>
  <c r="Y437" i="84"/>
  <c r="AH444" i="84"/>
  <c r="U468" i="84"/>
  <c r="AF459" i="84"/>
  <c r="AA440" i="84"/>
  <c r="R462" i="84"/>
  <c r="H440" i="84"/>
  <c r="U435" i="84"/>
  <c r="O440" i="84"/>
  <c r="AB433" i="84"/>
  <c r="I472" i="84"/>
  <c r="W440" i="84"/>
  <c r="V422" i="84"/>
  <c r="V438" i="84"/>
  <c r="G422" i="84"/>
  <c r="P437" i="84"/>
  <c r="K471" i="84"/>
  <c r="E463" i="84"/>
  <c r="G470" i="84"/>
  <c r="AH433" i="84"/>
  <c r="P466" i="84"/>
  <c r="N435" i="84"/>
  <c r="H589" i="84" s="1"/>
  <c r="J444" i="84"/>
  <c r="AA444" i="84"/>
  <c r="D444" i="84"/>
  <c r="AG443" i="84"/>
  <c r="T444" i="84"/>
  <c r="D440" i="84"/>
  <c r="J463" i="84"/>
  <c r="T422" i="84"/>
  <c r="T474" i="84"/>
  <c r="D473" i="84"/>
  <c r="AA474" i="84"/>
  <c r="S474" i="84"/>
  <c r="W421" i="84"/>
  <c r="R421" i="84"/>
  <c r="AD424" i="84"/>
  <c r="K424" i="84"/>
  <c r="AH422" i="84"/>
  <c r="R457" i="84"/>
  <c r="Q454" i="84"/>
  <c r="AA436" i="84"/>
  <c r="AH452" i="84"/>
  <c r="Z445" i="84"/>
  <c r="AI452" i="84"/>
  <c r="AG451" i="84"/>
  <c r="AH427" i="84"/>
  <c r="U430" i="84"/>
  <c r="AG439" i="84"/>
  <c r="E447" i="84"/>
  <c r="L429" i="84"/>
  <c r="J425" i="84"/>
  <c r="R460" i="84"/>
  <c r="H462" i="84"/>
  <c r="AF432" i="84"/>
  <c r="E431" i="84"/>
  <c r="X454" i="84"/>
  <c r="G436" i="84"/>
  <c r="T458" i="84"/>
  <c r="AG449" i="84"/>
  <c r="T450" i="84"/>
  <c r="AH461" i="84"/>
  <c r="AF426" i="84"/>
  <c r="K467" i="84"/>
  <c r="K448" i="84"/>
  <c r="X455" i="84"/>
  <c r="AC448" i="84"/>
  <c r="AD455" i="84"/>
  <c r="T448" i="84"/>
  <c r="Y455" i="84"/>
  <c r="AC465" i="84"/>
  <c r="H434" i="84"/>
  <c r="Y471" i="84"/>
  <c r="J446" i="84"/>
  <c r="AF469" i="84"/>
  <c r="AB461" i="84"/>
  <c r="AI426" i="84"/>
  <c r="AI467" i="84"/>
  <c r="S431" i="84"/>
  <c r="P471" i="84"/>
  <c r="G433" i="84"/>
  <c r="AI437" i="84"/>
  <c r="AI435" i="84"/>
  <c r="E440" i="84"/>
  <c r="L435" i="84"/>
  <c r="AB435" i="84"/>
  <c r="AC441" i="84"/>
  <c r="F444" i="84"/>
  <c r="AI446" i="84"/>
  <c r="Y435" i="84"/>
  <c r="Z422" i="84"/>
  <c r="R474" i="84"/>
  <c r="W473" i="84"/>
  <c r="AF474" i="84"/>
  <c r="E473" i="84"/>
  <c r="M421" i="84"/>
  <c r="Y421" i="84"/>
  <c r="AE424" i="84"/>
  <c r="Y424" i="84"/>
  <c r="AC445" i="84"/>
  <c r="AI464" i="84"/>
  <c r="Z457" i="84"/>
  <c r="F454" i="84"/>
  <c r="Y436" i="84"/>
  <c r="W458" i="84"/>
  <c r="R449" i="84"/>
  <c r="L450" i="84"/>
  <c r="M447" i="84"/>
  <c r="L455" i="84"/>
  <c r="D448" i="84"/>
  <c r="F455" i="84"/>
  <c r="J448" i="84"/>
  <c r="AA455" i="84"/>
  <c r="F429" i="84"/>
  <c r="V425" i="84"/>
  <c r="AI470" i="84"/>
  <c r="M432" i="84"/>
  <c r="W426" i="84"/>
  <c r="E464" i="84"/>
  <c r="Y457" i="84"/>
  <c r="L464" i="84"/>
  <c r="AA457" i="84"/>
  <c r="K454" i="84"/>
  <c r="F436" i="84"/>
  <c r="Z452" i="84"/>
  <c r="AI439" i="84"/>
  <c r="V447" i="84"/>
  <c r="AD429" i="84"/>
  <c r="AI434" i="84"/>
  <c r="AH447" i="84"/>
  <c r="Y463" i="84"/>
  <c r="S422" i="84"/>
  <c r="AB451" i="84"/>
  <c r="AF458" i="84"/>
  <c r="Z449" i="84"/>
  <c r="AF450" i="84"/>
  <c r="AF451" i="84"/>
  <c r="W446" i="84"/>
  <c r="AI462" i="84"/>
  <c r="AF446" i="84"/>
  <c r="S471" i="84"/>
  <c r="U441" i="84"/>
  <c r="F468" i="84"/>
  <c r="G473" i="84"/>
  <c r="F474" i="84"/>
  <c r="AI421" i="84"/>
  <c r="H424" i="84"/>
  <c r="AG445" i="84"/>
  <c r="X452" i="84"/>
  <c r="AE452" i="84"/>
  <c r="Z428" i="84"/>
  <c r="AB447" i="84"/>
  <c r="K456" i="84"/>
  <c r="W461" i="84"/>
  <c r="O450" i="84"/>
  <c r="M469" i="84"/>
  <c r="T445" i="84"/>
  <c r="M467" i="84"/>
  <c r="N425" i="84"/>
  <c r="H579" i="84" s="1"/>
  <c r="Z429" i="84"/>
  <c r="X456" i="84"/>
  <c r="P441" i="84"/>
  <c r="AH430" i="84"/>
  <c r="U464" i="84"/>
  <c r="R458" i="84"/>
  <c r="G449" i="84"/>
  <c r="AA451" i="84"/>
  <c r="AI450" i="84"/>
  <c r="J447" i="84"/>
  <c r="W429" i="84"/>
  <c r="Q425" i="84"/>
  <c r="AH456" i="84"/>
  <c r="I439" i="84"/>
  <c r="V459" i="84"/>
  <c r="W432" i="84"/>
  <c r="E426" i="84"/>
  <c r="AA467" i="84"/>
  <c r="Z461" i="84"/>
  <c r="AI469" i="84"/>
  <c r="Y431" i="84"/>
  <c r="AD464" i="84"/>
  <c r="P458" i="84"/>
  <c r="T449" i="84"/>
  <c r="U453" i="84"/>
  <c r="AI428" i="84"/>
  <c r="L453" i="84"/>
  <c r="U428" i="84"/>
  <c r="R453" i="84"/>
  <c r="J428" i="84"/>
  <c r="N447" i="84"/>
  <c r="H601" i="84" s="1"/>
  <c r="Y470" i="84"/>
  <c r="AF444" i="84"/>
  <c r="AH468" i="84"/>
  <c r="AI459" i="84"/>
  <c r="P432" i="84"/>
  <c r="P474" i="84"/>
  <c r="N473" i="84"/>
  <c r="G421" i="84"/>
  <c r="D424" i="84"/>
  <c r="O426" i="84"/>
  <c r="J436" i="84"/>
  <c r="AF464" i="84"/>
  <c r="O469" i="84"/>
  <c r="Z465" i="84"/>
  <c r="AF439" i="84"/>
  <c r="Z447" i="84"/>
  <c r="AI472" i="84"/>
  <c r="E452" i="84"/>
  <c r="X461" i="84"/>
  <c r="AB464" i="84"/>
  <c r="AC430" i="84"/>
  <c r="G460" i="84"/>
  <c r="K465" i="84"/>
  <c r="Q447" i="84"/>
  <c r="K447" i="84"/>
  <c r="AB466" i="84"/>
  <c r="F451" i="84"/>
  <c r="H431" i="84"/>
  <c r="AA452" i="84"/>
  <c r="Q427" i="84"/>
  <c r="Q430" i="84"/>
  <c r="AH453" i="84"/>
  <c r="X428" i="84"/>
  <c r="F453" i="84"/>
  <c r="AD428" i="84"/>
  <c r="V453" i="84"/>
  <c r="I428" i="84"/>
  <c r="Q453" i="84"/>
  <c r="M428" i="84"/>
  <c r="Z466" i="84"/>
  <c r="Q446" i="84"/>
  <c r="N431" i="84"/>
  <c r="H585" i="84" s="1"/>
  <c r="L452" i="84"/>
  <c r="Z427" i="84"/>
  <c r="W430" i="84"/>
  <c r="U451" i="84"/>
  <c r="O427" i="84"/>
  <c r="K430" i="84"/>
  <c r="I461" i="84"/>
  <c r="AE469" i="84"/>
  <c r="AB448" i="84"/>
  <c r="AE429" i="84"/>
  <c r="AI425" i="84"/>
  <c r="AE456" i="84"/>
  <c r="AE465" i="84"/>
  <c r="U434" i="84"/>
  <c r="G437" i="84"/>
  <c r="R438" i="84"/>
  <c r="AF442" i="84"/>
  <c r="AH458" i="84"/>
  <c r="F458" i="84"/>
  <c r="O428" i="84"/>
  <c r="AF452" i="84"/>
  <c r="AA447" i="84"/>
  <c r="L428" i="84"/>
  <c r="O444" i="84"/>
  <c r="L462" i="84"/>
  <c r="AE472" i="84"/>
  <c r="AA473" i="84"/>
  <c r="P421" i="84"/>
  <c r="F431" i="84"/>
  <c r="K427" i="84"/>
  <c r="X426" i="84"/>
  <c r="S454" i="84"/>
  <c r="X453" i="84"/>
  <c r="L468" i="84"/>
  <c r="I436" i="84"/>
  <c r="G430" i="84"/>
  <c r="J429" i="84"/>
  <c r="Z471" i="84"/>
  <c r="H464" i="84"/>
  <c r="W467" i="84"/>
  <c r="AD445" i="84"/>
  <c r="T447" i="84"/>
  <c r="J456" i="84"/>
  <c r="AH434" i="84"/>
  <c r="I468" i="84"/>
  <c r="D427" i="84"/>
  <c r="R445" i="84"/>
  <c r="AA430" i="84"/>
  <c r="AG464" i="84"/>
  <c r="AB467" i="84"/>
  <c r="D455" i="84"/>
  <c r="D456" i="84"/>
  <c r="AF434" i="84"/>
  <c r="E474" i="84"/>
  <c r="T424" i="84"/>
  <c r="AA461" i="84"/>
  <c r="AD451" i="84"/>
  <c r="R427" i="84"/>
  <c r="K431" i="84"/>
  <c r="AA465" i="84"/>
  <c r="AD467" i="84"/>
  <c r="AH472" i="84"/>
  <c r="AC451" i="84"/>
  <c r="AB429" i="84"/>
  <c r="I429" i="84"/>
  <c r="AD460" i="84"/>
  <c r="AI422" i="84"/>
  <c r="V432" i="84"/>
  <c r="S448" i="84"/>
  <c r="T423" i="84"/>
  <c r="L463" i="84"/>
  <c r="AH449" i="84"/>
  <c r="L439" i="84"/>
  <c r="Q445" i="84"/>
  <c r="H469" i="84"/>
  <c r="AG425" i="84"/>
  <c r="V434" i="84"/>
  <c r="AA448" i="84"/>
  <c r="E469" i="84"/>
  <c r="AI458" i="84"/>
  <c r="V450" i="84"/>
  <c r="H433" i="84"/>
  <c r="Z435" i="84"/>
  <c r="X466" i="84"/>
  <c r="AH473" i="84"/>
  <c r="X421" i="84"/>
  <c r="AE446" i="84"/>
  <c r="J458" i="84"/>
  <c r="G458" i="84"/>
  <c r="O460" i="84"/>
  <c r="AB434" i="84"/>
  <c r="D430" i="84"/>
  <c r="AG426" i="84"/>
  <c r="R456" i="84"/>
  <c r="E428" i="84"/>
  <c r="Q450" i="84"/>
  <c r="X469" i="84"/>
  <c r="D457" i="84"/>
  <c r="H430" i="84"/>
  <c r="U447" i="84"/>
  <c r="M455" i="84"/>
  <c r="AE439" i="84"/>
  <c r="AG422" i="84"/>
  <c r="M426" i="84"/>
  <c r="V436" i="84"/>
  <c r="R467" i="84"/>
  <c r="AA441" i="84"/>
  <c r="AA458" i="84"/>
  <c r="X448" i="84"/>
  <c r="L465" i="84"/>
  <c r="AC439" i="84"/>
  <c r="I456" i="84"/>
  <c r="L474" i="84"/>
  <c r="I424" i="84"/>
  <c r="AE454" i="84"/>
  <c r="Q441" i="84"/>
  <c r="AC455" i="84"/>
  <c r="AD423" i="84"/>
  <c r="N427" i="84"/>
  <c r="H581" i="84" s="1"/>
  <c r="AI461" i="84"/>
  <c r="N423" i="84"/>
  <c r="H577" i="84" s="1"/>
  <c r="AG431" i="84"/>
  <c r="AB426" i="84"/>
  <c r="R426" i="84"/>
  <c r="AF448" i="84"/>
  <c r="N455" i="84"/>
  <c r="H609" i="84" s="1"/>
  <c r="Q428" i="84"/>
  <c r="H432" i="84"/>
  <c r="N469" i="84"/>
  <c r="H623" i="84" s="1"/>
  <c r="AD457" i="84"/>
  <c r="S428" i="84"/>
  <c r="O455" i="84"/>
  <c r="S432" i="84"/>
  <c r="U440" i="84"/>
  <c r="AF463" i="84"/>
  <c r="W435" i="84"/>
  <c r="E471" i="84"/>
  <c r="E433" i="84"/>
  <c r="O442" i="84"/>
  <c r="N459" i="84"/>
  <c r="H613" i="84" s="1"/>
  <c r="N437" i="84"/>
  <c r="H591" i="84" s="1"/>
  <c r="N466" i="84"/>
  <c r="H620" i="84" s="1"/>
  <c r="AH463" i="84"/>
  <c r="AC435" i="84"/>
  <c r="J470" i="84"/>
  <c r="O443" i="84"/>
  <c r="AC438" i="84"/>
  <c r="X440" i="84"/>
  <c r="L444" i="84"/>
  <c r="X462" i="84"/>
  <c r="Y441" i="84"/>
  <c r="AF435" i="84"/>
  <c r="X433" i="84"/>
  <c r="Z440" i="84"/>
  <c r="F462" i="84"/>
  <c r="Q442" i="84"/>
  <c r="F466" i="84"/>
  <c r="Z472" i="84"/>
  <c r="T468" i="84"/>
  <c r="AD470" i="84"/>
  <c r="K443" i="84"/>
  <c r="L438" i="84"/>
  <c r="AI440" i="84"/>
  <c r="U444" i="84"/>
  <c r="V462" i="84"/>
  <c r="AE433" i="84"/>
  <c r="W463" i="84"/>
  <c r="J471" i="84"/>
  <c r="AD442" i="84"/>
  <c r="K440" i="84"/>
  <c r="T462" i="84"/>
  <c r="P470" i="84"/>
  <c r="H444" i="84"/>
  <c r="P442" i="84"/>
  <c r="AE470" i="84"/>
  <c r="U463" i="84"/>
  <c r="I443" i="84"/>
  <c r="S438" i="84"/>
  <c r="L437" i="84"/>
  <c r="O472" i="84"/>
  <c r="D472" i="84"/>
  <c r="P438" i="84"/>
  <c r="G442" i="84"/>
  <c r="Z459" i="84"/>
  <c r="R472" i="84"/>
  <c r="AD459" i="84"/>
  <c r="Z463" i="84"/>
  <c r="L422" i="84"/>
  <c r="Q438" i="84"/>
  <c r="X432" i="84"/>
  <c r="AI442" i="84"/>
  <c r="S472" i="84"/>
  <c r="V444" i="84"/>
  <c r="V470" i="84"/>
  <c r="H441" i="84"/>
  <c r="Q433" i="84"/>
  <c r="I459" i="84"/>
  <c r="M435" i="84"/>
  <c r="S462" i="84"/>
  <c r="Q470" i="84"/>
  <c r="Z443" i="84"/>
  <c r="P440" i="84"/>
  <c r="AA432" i="84"/>
  <c r="J435" i="84"/>
  <c r="G466" i="84"/>
  <c r="AH435" i="84"/>
  <c r="AH466" i="84"/>
  <c r="AA470" i="84"/>
  <c r="AF438" i="84"/>
  <c r="AB462" i="84"/>
  <c r="AH432" i="84"/>
  <c r="AC442" i="84"/>
  <c r="P446" i="84"/>
  <c r="W443" i="84"/>
  <c r="L446" i="84"/>
  <c r="F459" i="84"/>
  <c r="H435" i="84"/>
  <c r="AB437" i="84"/>
  <c r="Q437" i="84"/>
  <c r="AH459" i="84"/>
  <c r="K438" i="84"/>
  <c r="D466" i="84"/>
  <c r="P472" i="84"/>
  <c r="U422" i="84"/>
  <c r="K432" i="84"/>
  <c r="AF462" i="84"/>
  <c r="W442" i="84"/>
  <c r="AF443" i="84"/>
  <c r="R437" i="84"/>
  <c r="K466" i="84"/>
  <c r="U474" i="84"/>
  <c r="W474" i="84"/>
  <c r="Y473" i="84"/>
  <c r="J474" i="84"/>
  <c r="I421" i="84"/>
  <c r="T421" i="84"/>
  <c r="AC424" i="84"/>
  <c r="AH424" i="84"/>
  <c r="X446" i="84"/>
  <c r="J426" i="84"/>
  <c r="N467" i="84"/>
  <c r="H621" i="84" s="1"/>
  <c r="U431" i="84"/>
  <c r="J464" i="84"/>
  <c r="AF457" i="84"/>
  <c r="T464" i="84"/>
  <c r="AF445" i="84"/>
  <c r="AB458" i="84"/>
  <c r="X449" i="84"/>
  <c r="V456" i="84"/>
  <c r="M439" i="84"/>
  <c r="I447" i="84"/>
  <c r="Y448" i="84"/>
  <c r="W455" i="84"/>
  <c r="O459" i="84"/>
  <c r="X422" i="84"/>
  <c r="U457" i="84"/>
  <c r="P467" i="84"/>
  <c r="L431" i="84"/>
  <c r="U454" i="84"/>
  <c r="X436" i="84"/>
  <c r="P452" i="84"/>
  <c r="Y451" i="84"/>
  <c r="AG427" i="84"/>
  <c r="AB430" i="84"/>
  <c r="J453" i="84"/>
  <c r="AF428" i="84"/>
  <c r="P453" i="84"/>
  <c r="P428" i="84"/>
  <c r="AB453" i="84"/>
  <c r="AG456" i="84"/>
  <c r="D460" i="84"/>
  <c r="R423" i="84"/>
  <c r="Y472" i="84"/>
  <c r="G461" i="84"/>
  <c r="D450" i="84"/>
  <c r="T451" i="84"/>
  <c r="Y427" i="84"/>
  <c r="AE430" i="84"/>
  <c r="D463" i="84"/>
  <c r="Y459" i="84"/>
  <c r="AB432" i="84"/>
  <c r="E443" i="84"/>
  <c r="AI471" i="84"/>
  <c r="S470" i="84"/>
  <c r="T433" i="84"/>
  <c r="D442" i="84"/>
  <c r="Y440" i="84"/>
  <c r="T438" i="84"/>
  <c r="AI466" i="84"/>
  <c r="I446" i="84"/>
  <c r="H473" i="84"/>
  <c r="AC473" i="84"/>
  <c r="L473" i="84"/>
  <c r="O473" i="84"/>
  <c r="Z421" i="84"/>
  <c r="AH421" i="84"/>
  <c r="AF424" i="84"/>
  <c r="AG424" i="84"/>
  <c r="Y432" i="84"/>
  <c r="U469" i="84"/>
  <c r="AG461" i="84"/>
  <c r="AA426" i="84"/>
  <c r="AG467" i="84"/>
  <c r="P431" i="84"/>
  <c r="Y454" i="84"/>
  <c r="AF436" i="84"/>
  <c r="M452" i="84"/>
  <c r="E453" i="84"/>
  <c r="K428" i="84"/>
  <c r="G453" i="84"/>
  <c r="F428" i="84"/>
  <c r="D453" i="84"/>
  <c r="AB428" i="84"/>
  <c r="AF447" i="84"/>
  <c r="AA423" i="84"/>
  <c r="H468" i="84"/>
  <c r="M441" i="84"/>
  <c r="L469" i="84"/>
  <c r="AD461" i="84"/>
  <c r="AH469" i="84"/>
  <c r="V461" i="84"/>
  <c r="I426" i="84"/>
  <c r="J467" i="84"/>
  <c r="AE431" i="84"/>
  <c r="Q464" i="84"/>
  <c r="H456" i="84"/>
  <c r="S439" i="84"/>
  <c r="D447" i="84"/>
  <c r="R425" i="84"/>
  <c r="F439" i="84"/>
  <c r="AG466" i="84"/>
  <c r="G446" i="84"/>
  <c r="O445" i="84"/>
  <c r="P454" i="84"/>
  <c r="AG436" i="84"/>
  <c r="J452" i="84"/>
  <c r="P445" i="84"/>
  <c r="D443" i="84"/>
  <c r="I470" i="84"/>
  <c r="U433" i="84"/>
  <c r="E466" i="84"/>
  <c r="AF433" i="84"/>
  <c r="N444" i="84"/>
  <c r="H598" i="84" s="1"/>
  <c r="Z474" i="84"/>
  <c r="AG473" i="84"/>
  <c r="AB421" i="84"/>
  <c r="L424" i="84"/>
  <c r="X427" i="84"/>
  <c r="Y469" i="84"/>
  <c r="L447" i="84"/>
  <c r="P423" i="84"/>
  <c r="J439" i="84"/>
  <c r="AH462" i="84"/>
  <c r="V457" i="84"/>
  <c r="W464" i="84"/>
  <c r="U450" i="84"/>
  <c r="H452" i="84"/>
  <c r="V449" i="84"/>
  <c r="I453" i="84"/>
  <c r="P425" i="84"/>
  <c r="AI463" i="84"/>
  <c r="AI445" i="84"/>
  <c r="AE436" i="84"/>
  <c r="X431" i="84"/>
  <c r="AH454" i="84"/>
  <c r="K436" i="84"/>
  <c r="Y445" i="84"/>
  <c r="O452" i="84"/>
  <c r="W439" i="84"/>
  <c r="S447" i="84"/>
  <c r="AG429" i="84"/>
  <c r="AC425" i="84"/>
  <c r="AD456" i="84"/>
  <c r="T471" i="84"/>
  <c r="W441" i="84"/>
  <c r="E427" i="84"/>
  <c r="M430" i="84"/>
  <c r="AI451" i="84"/>
  <c r="AE450" i="84"/>
  <c r="AA469" i="84"/>
  <c r="T431" i="84"/>
  <c r="D454" i="84"/>
  <c r="D436" i="84"/>
  <c r="W465" i="84"/>
  <c r="D434" i="84"/>
  <c r="AH465" i="84"/>
  <c r="E434" i="84"/>
  <c r="AF465" i="84"/>
  <c r="Y434" i="84"/>
  <c r="Z439" i="84"/>
  <c r="D470" i="84"/>
  <c r="AC437" i="84"/>
  <c r="AD440" i="84"/>
  <c r="L471" i="84"/>
  <c r="X442" i="84"/>
  <c r="F473" i="84"/>
  <c r="AE474" i="84"/>
  <c r="N421" i="84"/>
  <c r="F424" i="84"/>
  <c r="O458" i="84"/>
  <c r="AF431" i="84"/>
  <c r="R431" i="84"/>
  <c r="J450" i="84"/>
  <c r="Y460" i="84"/>
  <c r="U425" i="84"/>
  <c r="AA439" i="84"/>
  <c r="U432" i="84"/>
  <c r="D451" i="84"/>
  <c r="Q457" i="84"/>
  <c r="U426" i="84"/>
  <c r="T436" i="84"/>
  <c r="D428" i="84"/>
  <c r="H460" i="84"/>
  <c r="Q439" i="84"/>
  <c r="R439" i="84"/>
  <c r="R468" i="84"/>
  <c r="X458" i="84"/>
  <c r="F452" i="84"/>
  <c r="AC464" i="84"/>
  <c r="V458" i="84"/>
  <c r="K449" i="84"/>
  <c r="X465" i="84"/>
  <c r="R434" i="84"/>
  <c r="AI465" i="84"/>
  <c r="T434" i="84"/>
  <c r="G465" i="84"/>
  <c r="I434" i="84"/>
  <c r="Q465" i="84"/>
  <c r="AD434" i="84"/>
  <c r="AG470" i="84"/>
  <c r="W422" i="84"/>
  <c r="W457" i="84"/>
  <c r="D464" i="84"/>
  <c r="U458" i="84"/>
  <c r="U449" i="84"/>
  <c r="X445" i="84"/>
  <c r="AD458" i="84"/>
  <c r="M449" i="84"/>
  <c r="J451" i="84"/>
  <c r="I450" i="84"/>
  <c r="Y439" i="84"/>
  <c r="W447" i="84"/>
  <c r="M429" i="84"/>
  <c r="X425" i="84"/>
  <c r="U460" i="84"/>
  <c r="AF423" i="84"/>
  <c r="G440" i="84"/>
  <c r="AA438" i="84"/>
  <c r="Z444" i="84"/>
  <c r="T439" i="84"/>
  <c r="Z430" i="84"/>
  <c r="G423" i="84"/>
  <c r="Y447" i="84"/>
  <c r="AE453" i="84"/>
  <c r="S456" i="84"/>
  <c r="AA433" i="84"/>
  <c r="AE437" i="84"/>
  <c r="Z438" i="84"/>
  <c r="AB474" i="84"/>
  <c r="AD421" i="84"/>
  <c r="AB469" i="84"/>
  <c r="E467" i="84"/>
  <c r="V454" i="84"/>
  <c r="O436" i="84"/>
  <c r="T455" i="84"/>
  <c r="U446" i="84"/>
  <c r="D458" i="84"/>
  <c r="AH441" i="84"/>
  <c r="T456" i="84"/>
  <c r="D422" i="84"/>
  <c r="Y461" i="84"/>
  <c r="R452" i="84"/>
  <c r="S427" i="84"/>
  <c r="D439" i="84"/>
  <c r="Q448" i="84"/>
  <c r="AH429" i="84"/>
  <c r="H446" i="84"/>
  <c r="H467" i="84"/>
  <c r="AH426" i="84"/>
  <c r="AB436" i="84"/>
  <c r="AE461" i="84"/>
  <c r="AD449" i="84"/>
  <c r="AH428" i="84"/>
  <c r="O448" i="84"/>
  <c r="AB425" i="84"/>
  <c r="AI474" i="84"/>
  <c r="Q424" i="84"/>
  <c r="O457" i="84"/>
  <c r="AF427" i="84"/>
  <c r="V467" i="84"/>
  <c r="E423" i="84"/>
  <c r="Q434" i="84"/>
  <c r="P450" i="84"/>
  <c r="M445" i="84"/>
  <c r="AE445" i="84"/>
  <c r="E465" i="84"/>
  <c r="W456" i="84"/>
  <c r="V439" i="84"/>
  <c r="AE443" i="84"/>
  <c r="U472" i="84"/>
  <c r="E439" i="84"/>
  <c r="R465" i="84"/>
  <c r="E432" i="84"/>
  <c r="F469" i="84"/>
  <c r="E472" i="84"/>
  <c r="H427" i="84"/>
  <c r="Y464" i="84"/>
  <c r="AE448" i="84"/>
  <c r="O447" i="84"/>
  <c r="AB465" i="84"/>
  <c r="E450" i="84"/>
  <c r="AD454" i="84"/>
  <c r="G434" i="84"/>
  <c r="E444" i="84"/>
  <c r="N468" i="84"/>
  <c r="H622" i="84" s="1"/>
  <c r="AG437" i="84"/>
  <c r="V474" i="84"/>
  <c r="V421" i="84"/>
  <c r="AC450" i="84"/>
  <c r="I430" i="84"/>
  <c r="AF430" i="84"/>
  <c r="H428" i="84"/>
  <c r="V466" i="84"/>
  <c r="N426" i="84"/>
  <c r="H580" i="84" s="1"/>
  <c r="Z454" i="84"/>
  <c r="AA429" i="84"/>
  <c r="AC462" i="84"/>
  <c r="AI449" i="84"/>
  <c r="AA450" i="84"/>
  <c r="AE426" i="84"/>
  <c r="E436" i="84"/>
  <c r="U439" i="84"/>
  <c r="G428" i="84"/>
  <c r="AE425" i="84"/>
  <c r="K422" i="84"/>
  <c r="E458" i="84"/>
  <c r="AC461" i="84"/>
  <c r="Q449" i="84"/>
  <c r="R451" i="84"/>
  <c r="T454" i="84"/>
  <c r="K439" i="84"/>
  <c r="AC460" i="84"/>
  <c r="S425" i="84"/>
  <c r="P473" i="84"/>
  <c r="F421" i="84"/>
  <c r="P461" i="84"/>
  <c r="AC436" i="84"/>
  <c r="P451" i="84"/>
  <c r="AG448" i="84"/>
  <c r="Z470" i="84"/>
  <c r="O467" i="84"/>
  <c r="AC457" i="84"/>
  <c r="AD448" i="84"/>
  <c r="AC426" i="84"/>
  <c r="R454" i="84"/>
  <c r="L454" i="84"/>
  <c r="S465" i="84"/>
  <c r="AC429" i="84"/>
  <c r="K423" i="84"/>
  <c r="L432" i="84"/>
  <c r="H450" i="84"/>
  <c r="J427" i="84"/>
  <c r="L423" i="84"/>
  <c r="AA428" i="84"/>
  <c r="W444" i="84"/>
  <c r="M433" i="84"/>
  <c r="K437" i="84"/>
  <c r="AB472" i="84"/>
  <c r="AC468" i="84"/>
  <c r="AH470" i="84"/>
  <c r="H443" i="84"/>
  <c r="E438" i="84"/>
  <c r="AF440" i="84"/>
  <c r="AG444" i="84"/>
  <c r="P462" i="84"/>
  <c r="X472" i="84"/>
  <c r="S468" i="84"/>
  <c r="E470" i="84"/>
  <c r="G443" i="84"/>
  <c r="Y438" i="84"/>
  <c r="R440" i="84"/>
  <c r="Q444" i="84"/>
  <c r="M462" i="84"/>
  <c r="AE459" i="84"/>
  <c r="P468" i="84"/>
  <c r="F443" i="84"/>
  <c r="I437" i="84"/>
  <c r="F463" i="84"/>
  <c r="U459" i="84"/>
  <c r="AD462" i="84"/>
  <c r="T435" i="84"/>
  <c r="D471" i="84"/>
  <c r="L433" i="84"/>
  <c r="R442" i="84"/>
  <c r="S459" i="84"/>
  <c r="M437" i="84"/>
  <c r="L466" i="84"/>
  <c r="AD463" i="84"/>
  <c r="M442" i="84"/>
  <c r="M472" i="84"/>
  <c r="AF470" i="84"/>
  <c r="J438" i="84"/>
  <c r="U437" i="84"/>
  <c r="X463" i="84"/>
  <c r="T442" i="84"/>
  <c r="T466" i="84"/>
  <c r="N433" i="84"/>
  <c r="H587" i="84" s="1"/>
  <c r="T443" i="84"/>
  <c r="AA466" i="84"/>
  <c r="AB471" i="84"/>
  <c r="AG468" i="84"/>
  <c r="Q459" i="84"/>
  <c r="AA462" i="84"/>
  <c r="O446" i="84"/>
  <c r="O437" i="84"/>
  <c r="F432" i="84"/>
  <c r="I444" i="84"/>
  <c r="Q471" i="84"/>
  <c r="AF437" i="84"/>
  <c r="W466" i="84"/>
  <c r="AC446" i="84"/>
  <c r="AD443" i="84"/>
  <c r="I441" i="84"/>
  <c r="K433" i="84"/>
  <c r="N432" i="84"/>
  <c r="H586" i="84" s="1"/>
  <c r="AE440" i="84"/>
  <c r="Z468" i="84"/>
  <c r="AI444" i="84"/>
  <c r="F435" i="84"/>
  <c r="N443" i="84"/>
  <c r="H597" i="84" s="1"/>
  <c r="M466" i="84"/>
  <c r="S444" i="84"/>
  <c r="X435" i="84"/>
  <c r="U438" i="84"/>
  <c r="AH438" i="84"/>
  <c r="S437" i="84"/>
  <c r="W470" i="84"/>
  <c r="K446" i="84"/>
  <c r="Y433" i="84"/>
  <c r="D441" i="84"/>
  <c r="AC443" i="84"/>
  <c r="AB446" i="84"/>
  <c r="E459" i="84"/>
  <c r="AB441" i="84"/>
  <c r="AD433" i="84"/>
  <c r="K462" i="84"/>
  <c r="X471" i="84"/>
  <c r="P463" i="84"/>
  <c r="S442" i="84"/>
  <c r="N422" i="84"/>
  <c r="H576" i="84" s="1"/>
  <c r="G438" i="84"/>
  <c r="U471" i="84"/>
  <c r="AC463" i="84"/>
  <c r="E468" i="84"/>
  <c r="M438" i="84"/>
  <c r="T472" i="84"/>
  <c r="L472" i="84"/>
  <c r="F471" i="84"/>
  <c r="AC471" i="84"/>
  <c r="I435" i="84"/>
  <c r="AH446" i="84"/>
  <c r="AA442" i="84"/>
  <c r="AE438" i="84"/>
  <c r="AD473" i="84"/>
  <c r="AF473" i="84"/>
  <c r="AC474" i="84"/>
  <c r="O474" i="84"/>
  <c r="AG421" i="84"/>
  <c r="K421" i="84"/>
  <c r="R424" i="84"/>
  <c r="J424" i="84"/>
  <c r="R461" i="84"/>
  <c r="V427" i="84"/>
  <c r="S430" i="84"/>
  <c r="AG469" i="84"/>
  <c r="AF461" i="84"/>
  <c r="Z469" i="84"/>
  <c r="S441" i="84"/>
  <c r="AH457" i="84"/>
  <c r="W454" i="84"/>
  <c r="U436" i="84"/>
  <c r="F425" i="84"/>
  <c r="Y456" i="84"/>
  <c r="P439" i="84"/>
  <c r="AC453" i="84"/>
  <c r="N428" i="84"/>
  <c r="H582" i="84" s="1"/>
  <c r="AA471" i="84"/>
  <c r="E446" i="84"/>
  <c r="W427" i="84"/>
  <c r="N430" i="84"/>
  <c r="H584" i="84" s="1"/>
  <c r="L426" i="84"/>
  <c r="Y467" i="84"/>
  <c r="J431" i="84"/>
  <c r="O464" i="84"/>
  <c r="I445" i="84"/>
  <c r="AC458" i="84"/>
  <c r="W449" i="84"/>
  <c r="D465" i="84"/>
  <c r="M434" i="84"/>
  <c r="N465" i="84"/>
  <c r="H619" i="84" s="1"/>
  <c r="AG434" i="84"/>
  <c r="U465" i="84"/>
  <c r="R448" i="84"/>
  <c r="K455" i="84"/>
  <c r="AG462" i="84"/>
  <c r="T432" i="84"/>
  <c r="I431" i="84"/>
  <c r="V452" i="84"/>
  <c r="U445" i="84"/>
  <c r="I458" i="84"/>
  <c r="Y449" i="84"/>
  <c r="Q435" i="84"/>
  <c r="AE463" i="84"/>
  <c r="AE442" i="84"/>
  <c r="O422" i="84"/>
  <c r="M459" i="84"/>
  <c r="J440" i="84"/>
  <c r="AB459" i="84"/>
  <c r="P459" i="84"/>
  <c r="AG433" i="84"/>
  <c r="D435" i="84"/>
  <c r="W459" i="84"/>
  <c r="AA437" i="84"/>
  <c r="K474" i="84"/>
  <c r="J473" i="84"/>
  <c r="D474" i="84"/>
  <c r="G474" i="84"/>
  <c r="U421" i="84"/>
  <c r="H421" i="84"/>
  <c r="W424" i="84"/>
  <c r="AI424" i="84"/>
  <c r="V441" i="84"/>
  <c r="Z450" i="84"/>
  <c r="X451" i="84"/>
  <c r="T427" i="84"/>
  <c r="T430" i="84"/>
  <c r="S426" i="84"/>
  <c r="F467" i="84"/>
  <c r="AB431" i="84"/>
  <c r="X464" i="84"/>
  <c r="Y465" i="84"/>
  <c r="X434" i="84"/>
  <c r="H465" i="84"/>
  <c r="AE434" i="84"/>
  <c r="I465" i="84"/>
  <c r="Z434" i="84"/>
  <c r="H439" i="84"/>
  <c r="AA463" i="84"/>
  <c r="Y422" i="84"/>
  <c r="E451" i="84"/>
  <c r="R450" i="84"/>
  <c r="K451" i="84"/>
  <c r="S450" i="84"/>
  <c r="AE451" i="84"/>
  <c r="AB427" i="84"/>
  <c r="Y430" i="84"/>
  <c r="AC469" i="84"/>
  <c r="E429" i="84"/>
  <c r="D423" i="84"/>
  <c r="U456" i="84"/>
  <c r="X439" i="84"/>
  <c r="AC423" i="84"/>
  <c r="M456" i="84"/>
  <c r="K470" i="84"/>
  <c r="J432" i="84"/>
  <c r="Y426" i="84"/>
  <c r="AC467" i="84"/>
  <c r="Q431" i="84"/>
  <c r="AH464" i="84"/>
  <c r="L457" i="84"/>
  <c r="G459" i="84"/>
  <c r="R470" i="84"/>
  <c r="S446" i="84"/>
  <c r="AG446" i="84"/>
  <c r="D432" i="84"/>
  <c r="R435" i="84"/>
  <c r="K473" i="84"/>
  <c r="N474" i="84"/>
  <c r="D421" i="84"/>
  <c r="U424" i="84"/>
  <c r="L467" i="84"/>
  <c r="AB450" i="84"/>
  <c r="K453" i="84"/>
  <c r="G429" i="84"/>
  <c r="O425" i="84"/>
  <c r="I471" i="84"/>
  <c r="D426" i="84"/>
  <c r="M461" i="84"/>
  <c r="K464" i="84"/>
  <c r="G431" i="84"/>
  <c r="N453" i="84"/>
  <c r="H607" i="84" s="1"/>
  <c r="AF455" i="84"/>
  <c r="AB423" i="84"/>
  <c r="T470" i="84"/>
  <c r="P427" i="84"/>
  <c r="AD469" i="84"/>
  <c r="P426" i="84"/>
  <c r="AH467" i="84"/>
  <c r="AI441" i="84"/>
  <c r="N457" i="84"/>
  <c r="H611" i="84" s="1"/>
  <c r="Z464" i="84"/>
  <c r="F456" i="84"/>
  <c r="N439" i="84"/>
  <c r="H593" i="84" s="1"/>
  <c r="X447" i="84"/>
  <c r="Y429" i="84"/>
  <c r="G425" i="84"/>
  <c r="F472" i="84"/>
  <c r="N451" i="84"/>
  <c r="H605" i="84" s="1"/>
  <c r="N458" i="84"/>
  <c r="H612" i="84" s="1"/>
  <c r="N449" i="84"/>
  <c r="H603" i="84" s="1"/>
  <c r="AH445" i="84"/>
  <c r="AB452" i="84"/>
  <c r="W450" i="84"/>
  <c r="H426" i="84"/>
  <c r="U467" i="84"/>
  <c r="D429" i="84"/>
  <c r="Z460" i="84"/>
  <c r="W423" i="84"/>
  <c r="AH460" i="84"/>
  <c r="M423" i="84"/>
  <c r="Q460" i="84"/>
  <c r="O423" i="84"/>
  <c r="I466" i="84"/>
  <c r="F440" i="84"/>
  <c r="J441" i="84"/>
  <c r="K468" i="84"/>
  <c r="D462" i="84"/>
  <c r="Z473" i="84"/>
  <c r="AG474" i="84"/>
  <c r="Q421" i="84"/>
  <c r="AA424" i="84"/>
  <c r="AC432" i="84"/>
  <c r="H454" i="84"/>
  <c r="K469" i="84"/>
  <c r="K452" i="84"/>
  <c r="S464" i="84"/>
  <c r="S434" i="84"/>
  <c r="AF429" i="84"/>
  <c r="T425" i="84"/>
  <c r="M446" i="84"/>
  <c r="D445" i="84"/>
  <c r="T469" i="84"/>
  <c r="Q458" i="84"/>
  <c r="F448" i="84"/>
  <c r="L434" i="84"/>
  <c r="V428" i="84"/>
  <c r="AE428" i="84"/>
  <c r="AA425" i="84"/>
  <c r="R446" i="84"/>
  <c r="AF467" i="84"/>
  <c r="S469" i="84"/>
  <c r="O431" i="84"/>
  <c r="O454" i="84"/>
  <c r="P436" i="84"/>
  <c r="L460" i="84"/>
  <c r="I425" i="84"/>
  <c r="AF460" i="84"/>
  <c r="Y423" i="84"/>
  <c r="M460" i="84"/>
  <c r="U423" i="84"/>
  <c r="S460" i="84"/>
  <c r="AG423" i="84"/>
  <c r="G468" i="84"/>
  <c r="D446" i="84"/>
  <c r="D469" i="84"/>
  <c r="D431" i="84"/>
  <c r="AI454" i="84"/>
  <c r="W436" i="84"/>
  <c r="AE457" i="84"/>
  <c r="AC454" i="84"/>
  <c r="Z436" i="84"/>
  <c r="V445" i="84"/>
  <c r="Q452" i="84"/>
  <c r="N456" i="84"/>
  <c r="H610" i="84" s="1"/>
  <c r="O439" i="84"/>
  <c r="G447" i="84"/>
  <c r="G448" i="84"/>
  <c r="Z455" i="84"/>
  <c r="AE468" i="84"/>
  <c r="S435" i="84"/>
  <c r="S463" i="84"/>
  <c r="F441" i="84"/>
  <c r="I460" i="84"/>
  <c r="AI460" i="84"/>
  <c r="P456" i="84"/>
  <c r="AF453" i="84"/>
  <c r="J423" i="84"/>
  <c r="K425" i="84"/>
  <c r="V440" i="84"/>
  <c r="M470" i="84"/>
  <c r="AB440" i="84"/>
  <c r="X473" i="84"/>
  <c r="AB424" i="84"/>
  <c r="V464" i="84"/>
  <c r="O461" i="84"/>
  <c r="AH436" i="84"/>
  <c r="F465" i="84"/>
  <c r="AI448" i="84"/>
  <c r="E445" i="84"/>
  <c r="E430" i="84"/>
  <c r="O451" i="84"/>
  <c r="M453" i="84"/>
  <c r="K457" i="84"/>
  <c r="E457" i="84"/>
  <c r="AF441" i="84"/>
  <c r="Z467" i="84"/>
  <c r="X423" i="84"/>
  <c r="P465" i="84"/>
  <c r="G456" i="84"/>
  <c r="N446" i="84"/>
  <c r="H600" i="84" s="1"/>
  <c r="L449" i="84"/>
  <c r="Z458" i="84"/>
  <c r="I469" i="84"/>
  <c r="H457" i="84"/>
  <c r="O456" i="84"/>
  <c r="AI423" i="84"/>
  <c r="T465" i="84"/>
  <c r="V473" i="84"/>
  <c r="AF421" i="84"/>
  <c r="H422" i="84"/>
  <c r="M458" i="84"/>
  <c r="S467" i="84"/>
  <c r="Y453" i="84"/>
  <c r="AB460" i="84"/>
  <c r="AE458" i="84"/>
  <c r="V460" i="84"/>
  <c r="AI431" i="84"/>
  <c r="R469" i="84"/>
  <c r="T460" i="84"/>
  <c r="V448" i="84"/>
  <c r="V443" i="84"/>
  <c r="V472" i="84"/>
  <c r="X470" i="84"/>
  <c r="Z425" i="84"/>
  <c r="F434" i="84"/>
  <c r="D467" i="84"/>
  <c r="I464" i="84"/>
  <c r="T446" i="84"/>
  <c r="O449" i="84"/>
  <c r="H453" i="84"/>
  <c r="V465" i="84"/>
  <c r="AH439" i="84"/>
  <c r="O434" i="84"/>
  <c r="M464" i="84"/>
  <c r="J430" i="84"/>
  <c r="AD447" i="84"/>
  <c r="P435" i="84"/>
  <c r="L470" i="84"/>
  <c r="L441" i="84"/>
  <c r="AE473" i="84"/>
  <c r="X424" i="84"/>
  <c r="V451" i="84"/>
  <c r="J461" i="84"/>
  <c r="L456" i="84"/>
  <c r="H423" i="84"/>
  <c r="E441" i="84"/>
  <c r="G454" i="84"/>
  <c r="R436" i="84"/>
  <c r="S453" i="84"/>
  <c r="AI432" i="84"/>
  <c r="K461" i="84"/>
  <c r="AA464" i="84"/>
  <c r="K458" i="84"/>
  <c r="O429" i="84"/>
  <c r="H425" i="84"/>
  <c r="I423" i="84"/>
  <c r="V463" i="84"/>
  <c r="S461" i="84"/>
  <c r="AG454" i="84"/>
  <c r="X457" i="84"/>
  <c r="AC431" i="84"/>
  <c r="G445" i="84"/>
  <c r="AD430" i="84"/>
  <c r="M425" i="84"/>
  <c r="AA434" i="84"/>
  <c r="Z453" i="84"/>
  <c r="AH474" i="84"/>
  <c r="AA421" i="84"/>
  <c r="AG452" i="84"/>
  <c r="AA445" i="84"/>
  <c r="AB449" i="84"/>
  <c r="AA460" i="84"/>
  <c r="W451" i="84"/>
  <c r="AC427" i="84"/>
  <c r="N450" i="84"/>
  <c r="H604" i="84" s="1"/>
  <c r="O465" i="84"/>
  <c r="AD452" i="84"/>
  <c r="Q436" i="84"/>
  <c r="S436" i="84"/>
  <c r="R428" i="84"/>
  <c r="AD453" i="84"/>
  <c r="Z462" i="84"/>
  <c r="L451" i="84"/>
  <c r="N464" i="84"/>
  <c r="H618" i="84" s="1"/>
  <c r="X467" i="84"/>
  <c r="G439" i="84"/>
  <c r="J117" i="79"/>
  <c r="J119" i="79" s="1"/>
  <c r="J118" i="79" s="1"/>
  <c r="J120" i="79" s="1"/>
  <c r="J50" i="77"/>
  <c r="G676" i="75"/>
  <c r="H11" i="77" s="1"/>
  <c r="H251" i="77" s="1"/>
  <c r="H11" i="79" s="1"/>
  <c r="AD188" i="84"/>
  <c r="P189" i="84"/>
  <c r="M189" i="84"/>
  <c r="AD136" i="84"/>
  <c r="T136" i="84"/>
  <c r="N136" i="84"/>
  <c r="D170" i="84"/>
  <c r="M156" i="84"/>
  <c r="F151" i="84"/>
  <c r="U177" i="84"/>
  <c r="Z178" i="84"/>
  <c r="R151" i="84"/>
  <c r="AD173" i="84"/>
  <c r="W176" i="84"/>
  <c r="AA183" i="84"/>
  <c r="AF184" i="84"/>
  <c r="AC138" i="84"/>
  <c r="E174" i="84"/>
  <c r="Q145" i="84"/>
  <c r="Y177" i="84"/>
  <c r="I151" i="84"/>
  <c r="AC161" i="84"/>
  <c r="E165" i="84"/>
  <c r="AH175" i="84"/>
  <c r="S176" i="84"/>
  <c r="AH184" i="84"/>
  <c r="R158" i="84"/>
  <c r="V151" i="84"/>
  <c r="M179" i="84"/>
  <c r="AD171" i="84"/>
  <c r="P175" i="84"/>
  <c r="Z177" i="84"/>
  <c r="D156" i="84"/>
  <c r="N148" i="84"/>
  <c r="E587" i="84" s="1"/>
  <c r="AD168" i="84"/>
  <c r="W146" i="84"/>
  <c r="AB148" i="84"/>
  <c r="AF149" i="84"/>
  <c r="G147" i="84"/>
  <c r="AE159" i="84"/>
  <c r="Q179" i="84"/>
  <c r="AG175" i="84"/>
  <c r="I177" i="84"/>
  <c r="H175" i="84"/>
  <c r="K149" i="84"/>
  <c r="T160" i="84"/>
  <c r="L164" i="84"/>
  <c r="X179" i="84"/>
  <c r="J159" i="84"/>
  <c r="E167" i="84"/>
  <c r="S150" i="84"/>
  <c r="AI178" i="84"/>
  <c r="AH158" i="84"/>
  <c r="W168" i="84"/>
  <c r="AA143" i="84"/>
  <c r="G164" i="84"/>
  <c r="Q149" i="84"/>
  <c r="I163" i="84"/>
  <c r="O141" i="84"/>
  <c r="AI143" i="84"/>
  <c r="AC167" i="84"/>
  <c r="AI168" i="84"/>
  <c r="V168" i="84"/>
  <c r="M149" i="84"/>
  <c r="F165" i="84"/>
  <c r="U153" i="84"/>
  <c r="Z166" i="84"/>
  <c r="R175" i="84"/>
  <c r="AD149" i="84"/>
  <c r="AC162" i="84"/>
  <c r="Q148" i="84"/>
  <c r="I139" i="84"/>
  <c r="AC153" i="84"/>
  <c r="T156" i="84"/>
  <c r="X185" i="84"/>
  <c r="AE161" i="84"/>
  <c r="U170" i="84"/>
  <c r="V171" i="84"/>
  <c r="F176" i="84"/>
  <c r="R181" i="84"/>
  <c r="P155" i="84"/>
  <c r="R156" i="84"/>
  <c r="D155" i="84"/>
  <c r="N153" i="84"/>
  <c r="E592" i="84" s="1"/>
  <c r="P178" i="84"/>
  <c r="W159" i="84"/>
  <c r="AB141" i="84"/>
  <c r="AF162" i="84"/>
  <c r="G166" i="84"/>
  <c r="L153" i="84"/>
  <c r="Y170" i="84"/>
  <c r="AG147" i="84"/>
  <c r="S165" i="84"/>
  <c r="J145" i="84"/>
  <c r="O162" i="84"/>
  <c r="T159" i="84"/>
  <c r="L158" i="84"/>
  <c r="AH185" i="84"/>
  <c r="AC180" i="84"/>
  <c r="AG180" i="84"/>
  <c r="K180" i="84"/>
  <c r="X180" i="84"/>
  <c r="H150" i="84"/>
  <c r="O144" i="84"/>
  <c r="L175" i="84"/>
  <c r="E156" i="84"/>
  <c r="AA144" i="84"/>
  <c r="AG142" i="84"/>
  <c r="D189" i="84"/>
  <c r="Q136" i="84"/>
  <c r="F188" i="84"/>
  <c r="H136" i="84"/>
  <c r="X136" i="84"/>
  <c r="AH136" i="84"/>
  <c r="U150" i="84"/>
  <c r="V181" i="84"/>
  <c r="F141" i="84"/>
  <c r="R161" i="84"/>
  <c r="P145" i="84"/>
  <c r="R152" i="84"/>
  <c r="D159" i="84"/>
  <c r="H161" i="84"/>
  <c r="J162" i="84"/>
  <c r="AB179" i="84"/>
  <c r="AC170" i="84"/>
  <c r="T157" i="84"/>
  <c r="Q144" i="84"/>
  <c r="Y161" i="84"/>
  <c r="I138" i="84"/>
  <c r="H158" i="84"/>
  <c r="T170" i="84"/>
  <c r="X141" i="84"/>
  <c r="AG154" i="84"/>
  <c r="X162" i="84"/>
  <c r="AH140" i="84"/>
  <c r="V138" i="84"/>
  <c r="M169" i="84"/>
  <c r="F185" i="84"/>
  <c r="AD142" i="84"/>
  <c r="Z161" i="84"/>
  <c r="U175" i="84"/>
  <c r="N143" i="84"/>
  <c r="E582" i="84" s="1"/>
  <c r="N186" i="84"/>
  <c r="E625" i="84" s="1"/>
  <c r="W140" i="84"/>
  <c r="AB180" i="84"/>
  <c r="AF138" i="84"/>
  <c r="G137" i="84"/>
  <c r="E138" i="84"/>
  <c r="Q163" i="84"/>
  <c r="Y187" i="84"/>
  <c r="I161" i="84"/>
  <c r="H159" i="84"/>
  <c r="K165" i="84"/>
  <c r="O187" i="84"/>
  <c r="AE146" i="84"/>
  <c r="AI145" i="84"/>
  <c r="J144" i="84"/>
  <c r="E137" i="84"/>
  <c r="S166" i="84"/>
  <c r="AE144" i="84"/>
  <c r="AH174" i="84"/>
  <c r="H153" i="84"/>
  <c r="J138" i="84"/>
  <c r="AC178" i="84"/>
  <c r="Q156" i="84"/>
  <c r="I142" i="84"/>
  <c r="O164" i="84"/>
  <c r="AI167" i="84"/>
  <c r="AC152" i="84"/>
  <c r="AE172" i="84"/>
  <c r="V184" i="84"/>
  <c r="M138" i="84"/>
  <c r="F154" i="84"/>
  <c r="U185" i="84"/>
  <c r="Z182" i="84"/>
  <c r="R143" i="84"/>
  <c r="AD181" i="84"/>
  <c r="AF171" i="84"/>
  <c r="Q180" i="84"/>
  <c r="I166" i="84"/>
  <c r="AC185" i="84"/>
  <c r="O181" i="84"/>
  <c r="AI175" i="84"/>
  <c r="E155" i="84"/>
  <c r="R150" i="84"/>
  <c r="V155" i="84"/>
  <c r="M182" i="84"/>
  <c r="AD163" i="84"/>
  <c r="P171" i="84"/>
  <c r="Z181" i="84"/>
  <c r="D148" i="84"/>
  <c r="N149" i="84"/>
  <c r="E588" i="84" s="1"/>
  <c r="AD144" i="84"/>
  <c r="W149" i="84"/>
  <c r="AB156" i="84"/>
  <c r="AF151" i="84"/>
  <c r="G155" i="84"/>
  <c r="L185" i="84"/>
  <c r="Y186" i="84"/>
  <c r="AG163" i="84"/>
  <c r="S181" i="84"/>
  <c r="J177" i="84"/>
  <c r="O178" i="84"/>
  <c r="T143" i="84"/>
  <c r="L142" i="84"/>
  <c r="X151" i="84"/>
  <c r="AA165" i="84"/>
  <c r="AE157" i="84"/>
  <c r="AA164" i="84"/>
  <c r="AI150" i="84"/>
  <c r="S147" i="84"/>
  <c r="O176" i="84"/>
  <c r="L143" i="84"/>
  <c r="AC175" i="84"/>
  <c r="S152" i="84"/>
  <c r="AH160" i="84"/>
  <c r="W188" i="84"/>
  <c r="Z189" i="84"/>
  <c r="W136" i="84"/>
  <c r="D154" i="84"/>
  <c r="F157" i="84"/>
  <c r="Z170" i="84"/>
  <c r="AD157" i="84"/>
  <c r="AA167" i="84"/>
  <c r="G172" i="84"/>
  <c r="Q153" i="84"/>
  <c r="I159" i="84"/>
  <c r="AE182" i="84"/>
  <c r="S160" i="84"/>
  <c r="R142" i="84"/>
  <c r="M185" i="84"/>
  <c r="P167" i="84"/>
  <c r="D140" i="84"/>
  <c r="AD152" i="84"/>
  <c r="AB138" i="84"/>
  <c r="G153" i="84"/>
  <c r="Q187" i="84"/>
  <c r="I185" i="84"/>
  <c r="K141" i="84"/>
  <c r="L148" i="84"/>
  <c r="J175" i="84"/>
  <c r="S142" i="84"/>
  <c r="AH150" i="84"/>
  <c r="AB160" i="84"/>
  <c r="Q165" i="84"/>
  <c r="O157" i="84"/>
  <c r="E180" i="84"/>
  <c r="V160" i="84"/>
  <c r="F170" i="84"/>
  <c r="Z158" i="84"/>
  <c r="W174" i="84"/>
  <c r="Q141" i="84"/>
  <c r="K187" i="84"/>
  <c r="X169" i="84"/>
  <c r="U154" i="84"/>
  <c r="F160" i="84"/>
  <c r="P147" i="84"/>
  <c r="D171" i="84"/>
  <c r="P170" i="84"/>
  <c r="AB146" i="84"/>
  <c r="G171" i="84"/>
  <c r="Y162" i="84"/>
  <c r="S157" i="84"/>
  <c r="O154" i="84"/>
  <c r="L166" i="84"/>
  <c r="AC164" i="84"/>
  <c r="K172" i="84"/>
  <c r="H166" i="84"/>
  <c r="AI187" i="84"/>
  <c r="K170" i="84"/>
  <c r="T188" i="84"/>
  <c r="K189" i="84"/>
  <c r="H188" i="84"/>
  <c r="V164" i="84"/>
  <c r="F178" i="84"/>
  <c r="Z138" i="84"/>
  <c r="AD140" i="84"/>
  <c r="AB152" i="84"/>
  <c r="G146" i="84"/>
  <c r="Q185" i="84"/>
  <c r="S187" i="84"/>
  <c r="L151" i="84"/>
  <c r="K186" i="84"/>
  <c r="D182" i="84"/>
  <c r="F137" i="84"/>
  <c r="Z184" i="84"/>
  <c r="AD185" i="84"/>
  <c r="P166" i="84"/>
  <c r="AB159" i="84"/>
  <c r="G174" i="84"/>
  <c r="Y158" i="84"/>
  <c r="S161" i="84"/>
  <c r="O158" i="84"/>
  <c r="L162" i="84"/>
  <c r="AC172" i="84"/>
  <c r="K184" i="84"/>
  <c r="AD148" i="84"/>
  <c r="AB171" i="84"/>
  <c r="Y164" i="84"/>
  <c r="E141" i="84"/>
  <c r="AE177" i="84"/>
  <c r="V145" i="84"/>
  <c r="AD183" i="84"/>
  <c r="Z147" i="84"/>
  <c r="AB145" i="84"/>
  <c r="Y165" i="84"/>
  <c r="K155" i="84"/>
  <c r="AH155" i="84"/>
  <c r="D142" i="84"/>
  <c r="F150" i="84"/>
  <c r="Z164" i="84"/>
  <c r="AD145" i="84"/>
  <c r="P138" i="84"/>
  <c r="AB167" i="84"/>
  <c r="T177" i="84"/>
  <c r="Y143" i="84"/>
  <c r="H160" i="84"/>
  <c r="O151" i="84"/>
  <c r="AI173" i="84"/>
  <c r="AC171" i="84"/>
  <c r="K140" i="84"/>
  <c r="J141" i="84"/>
  <c r="X173" i="84"/>
  <c r="AI180" i="84"/>
  <c r="Z168" i="84"/>
  <c r="AH173" i="84"/>
  <c r="R138" i="84"/>
  <c r="V174" i="84"/>
  <c r="T145" i="84"/>
  <c r="AH167" i="84"/>
  <c r="G189" i="84"/>
  <c r="V157" i="84"/>
  <c r="Z183" i="84"/>
  <c r="AB163" i="84"/>
  <c r="Y144" i="84"/>
  <c r="X181" i="84"/>
  <c r="V162" i="84"/>
  <c r="Z137" i="84"/>
  <c r="H141" i="84"/>
  <c r="E186" i="84"/>
  <c r="H137" i="84"/>
  <c r="AI169" i="84"/>
  <c r="K137" i="84"/>
  <c r="AF166" i="84"/>
  <c r="L179" i="84"/>
  <c r="M180" i="84"/>
  <c r="R176" i="84"/>
  <c r="AG149" i="84"/>
  <c r="AC137" i="84"/>
  <c r="F182" i="84"/>
  <c r="N142" i="84"/>
  <c r="E581" i="84" s="1"/>
  <c r="AF140" i="84"/>
  <c r="AG187" i="84"/>
  <c r="T168" i="84"/>
  <c r="E159" i="84"/>
  <c r="K183" i="84"/>
  <c r="X154" i="84"/>
  <c r="E136" i="84"/>
  <c r="R145" i="84"/>
  <c r="J146" i="84"/>
  <c r="Y169" i="84"/>
  <c r="X146" i="84"/>
  <c r="D172" i="84"/>
  <c r="AB164" i="84"/>
  <c r="I169" i="84"/>
  <c r="X187" i="84"/>
  <c r="W184" i="84"/>
  <c r="O148" i="84"/>
  <c r="F159" i="84"/>
  <c r="AF182" i="84"/>
  <c r="E187" i="84"/>
  <c r="R172" i="84"/>
  <c r="AF157" i="84"/>
  <c r="J161" i="84"/>
  <c r="AA149" i="84"/>
  <c r="O160" i="84"/>
  <c r="F146" i="84"/>
  <c r="AH183" i="84"/>
  <c r="AF143" i="84"/>
  <c r="AI186" i="84"/>
  <c r="R159" i="84"/>
  <c r="AD147" i="84"/>
  <c r="S173" i="84"/>
  <c r="AH144" i="84"/>
  <c r="AI189" i="84"/>
  <c r="M146" i="84"/>
  <c r="U180" i="84"/>
  <c r="AF137" i="84"/>
  <c r="AG177" i="84"/>
  <c r="J180" i="84"/>
  <c r="V175" i="84"/>
  <c r="R164" i="84"/>
  <c r="W162" i="84"/>
  <c r="L161" i="84"/>
  <c r="J169" i="84"/>
  <c r="X155" i="84"/>
  <c r="AI154" i="84"/>
  <c r="G159" i="84"/>
  <c r="X145" i="84"/>
  <c r="M165" i="84"/>
  <c r="U140" i="84"/>
  <c r="I187" i="84"/>
  <c r="AG150" i="84"/>
  <c r="U181" i="84"/>
  <c r="N165" i="84"/>
  <c r="E604" i="84" s="1"/>
  <c r="AF178" i="84"/>
  <c r="I172" i="84"/>
  <c r="T183" i="84"/>
  <c r="AG156" i="84"/>
  <c r="O177" i="84"/>
  <c r="AI160" i="84"/>
  <c r="AB136" i="84"/>
  <c r="M167" i="84"/>
  <c r="U155" i="84"/>
  <c r="G157" i="84"/>
  <c r="S171" i="84"/>
  <c r="K162" i="84"/>
  <c r="F147" i="84"/>
  <c r="N168" i="84"/>
  <c r="E607" i="84" s="1"/>
  <c r="G185" i="84"/>
  <c r="O142" i="84"/>
  <c r="AG168" i="84"/>
  <c r="T149" i="84"/>
  <c r="AG174" i="84"/>
  <c r="AD138" i="84"/>
  <c r="H148" i="84"/>
  <c r="M145" i="84"/>
  <c r="N175" i="84"/>
  <c r="E614" i="84" s="1"/>
  <c r="Q138" i="84"/>
  <c r="O167" i="84"/>
  <c r="S178" i="84"/>
  <c r="AE153" i="84"/>
  <c r="J189" i="84"/>
  <c r="L189" i="84"/>
  <c r="S189" i="84"/>
  <c r="AF189" i="84"/>
  <c r="F189" i="84"/>
  <c r="G136" i="84"/>
  <c r="V172" i="84"/>
  <c r="M151" i="84"/>
  <c r="F173" i="84"/>
  <c r="D161" i="84"/>
  <c r="Z146" i="84"/>
  <c r="U164" i="84"/>
  <c r="AD156" i="84"/>
  <c r="W145" i="84"/>
  <c r="AB168" i="84"/>
  <c r="AF142" i="84"/>
  <c r="G141" i="84"/>
  <c r="AE163" i="84"/>
  <c r="Q177" i="84"/>
  <c r="AG169" i="84"/>
  <c r="I183" i="84"/>
  <c r="O184" i="84"/>
  <c r="L137" i="84"/>
  <c r="J148" i="84"/>
  <c r="AA160" i="84"/>
  <c r="AA152" i="84"/>
  <c r="U146" i="84"/>
  <c r="V183" i="84"/>
  <c r="F152" i="84"/>
  <c r="R157" i="84"/>
  <c r="P143" i="84"/>
  <c r="R148" i="84"/>
  <c r="D179" i="84"/>
  <c r="N158" i="84"/>
  <c r="E597" i="84" s="1"/>
  <c r="P174" i="84"/>
  <c r="W167" i="84"/>
  <c r="AB154" i="84"/>
  <c r="AF170" i="84"/>
  <c r="G169" i="84"/>
  <c r="L145" i="84"/>
  <c r="Y166" i="84"/>
  <c r="AG143" i="84"/>
  <c r="S169" i="84"/>
  <c r="J153" i="84"/>
  <c r="O166" i="84"/>
  <c r="T155" i="84"/>
  <c r="L154" i="84"/>
  <c r="X147" i="84"/>
  <c r="AA141" i="84"/>
  <c r="AE149" i="84"/>
  <c r="AA140" i="84"/>
  <c r="AI146" i="84"/>
  <c r="AD164" i="84"/>
  <c r="W147" i="84"/>
  <c r="AB161" i="84"/>
  <c r="G170" i="84"/>
  <c r="Y172" i="84"/>
  <c r="S151" i="84"/>
  <c r="E157" i="84"/>
  <c r="AH179" i="84"/>
  <c r="E171" i="84"/>
  <c r="R186" i="84"/>
  <c r="V137" i="84"/>
  <c r="M170" i="84"/>
  <c r="F186" i="84"/>
  <c r="AD186" i="84"/>
  <c r="Z139" i="84"/>
  <c r="U147" i="84"/>
  <c r="AB144" i="84"/>
  <c r="G154" i="84"/>
  <c r="Y141" i="84"/>
  <c r="S175" i="84"/>
  <c r="K163" i="84"/>
  <c r="T158" i="84"/>
  <c r="AH171" i="84"/>
  <c r="S180" i="84"/>
  <c r="D158" i="84"/>
  <c r="M160" i="84"/>
  <c r="F145" i="84"/>
  <c r="U165" i="84"/>
  <c r="Z172" i="84"/>
  <c r="R179" i="84"/>
  <c r="AD161" i="84"/>
  <c r="N167" i="84"/>
  <c r="E606" i="84" s="1"/>
  <c r="P146" i="84"/>
  <c r="W181" i="84"/>
  <c r="AB162" i="84"/>
  <c r="AF183" i="84"/>
  <c r="G187" i="84"/>
  <c r="Q162" i="84"/>
  <c r="Y138" i="84"/>
  <c r="I164" i="84"/>
  <c r="H176" i="84"/>
  <c r="AC181" i="84"/>
  <c r="O143" i="84"/>
  <c r="E185" i="84"/>
  <c r="AI181" i="84"/>
  <c r="AH153" i="84"/>
  <c r="AC155" i="84"/>
  <c r="AG148" i="84"/>
  <c r="K148" i="84"/>
  <c r="X148" i="84"/>
  <c r="J157" i="84"/>
  <c r="T180" i="84"/>
  <c r="AI139" i="84"/>
  <c r="E179" i="84"/>
  <c r="AE164" i="84"/>
  <c r="AI137" i="84"/>
  <c r="T189" i="84"/>
  <c r="P188" i="84"/>
  <c r="AF188" i="84"/>
  <c r="G188" i="84"/>
  <c r="U136" i="84"/>
  <c r="AI136" i="84"/>
  <c r="D138" i="84"/>
  <c r="M141" i="84"/>
  <c r="F162" i="84"/>
  <c r="U145" i="84"/>
  <c r="Z162" i="84"/>
  <c r="R183" i="84"/>
  <c r="AD141" i="84"/>
  <c r="W144" i="84"/>
  <c r="AA151" i="84"/>
  <c r="AF152" i="84"/>
  <c r="G156" i="84"/>
  <c r="E142" i="84"/>
  <c r="Q161" i="84"/>
  <c r="AG185" i="84"/>
  <c r="I167" i="84"/>
  <c r="K159" i="84"/>
  <c r="AE150" i="84"/>
  <c r="AH143" i="84"/>
  <c r="S144" i="84"/>
  <c r="AH152" i="84"/>
  <c r="U178" i="84"/>
  <c r="V167" i="84"/>
  <c r="F184" i="84"/>
  <c r="AD139" i="84"/>
  <c r="P159" i="84"/>
  <c r="R180" i="84"/>
  <c r="D147" i="84"/>
  <c r="N152" i="84"/>
  <c r="E591" i="84" s="1"/>
  <c r="AD137" i="84"/>
  <c r="W157" i="84"/>
  <c r="AB143" i="84"/>
  <c r="AF159" i="84"/>
  <c r="G158" i="84"/>
  <c r="L177" i="84"/>
  <c r="Y182" i="84"/>
  <c r="AG159" i="84"/>
  <c r="S185" i="84"/>
  <c r="J185" i="84"/>
  <c r="O182" i="84"/>
  <c r="T139" i="84"/>
  <c r="L138" i="84"/>
  <c r="X163" i="84"/>
  <c r="AA173" i="84"/>
  <c r="AE181" i="84"/>
  <c r="AA172" i="84"/>
  <c r="AI162" i="84"/>
  <c r="AH142" i="84"/>
  <c r="W137" i="84"/>
  <c r="AB139" i="84"/>
  <c r="G149" i="84"/>
  <c r="Q181" i="84"/>
  <c r="S183" i="84"/>
  <c r="O173" i="84"/>
  <c r="X161" i="84"/>
  <c r="E164" i="84"/>
  <c r="X150" i="84"/>
  <c r="V152" i="84"/>
  <c r="M159" i="84"/>
  <c r="F175" i="84"/>
  <c r="D169" i="84"/>
  <c r="Z150" i="84"/>
  <c r="U156" i="84"/>
  <c r="AA159" i="84"/>
  <c r="G148" i="84"/>
  <c r="Q157" i="84"/>
  <c r="I171" i="84"/>
  <c r="K179" i="84"/>
  <c r="T142" i="84"/>
  <c r="X153" i="84"/>
  <c r="AG166" i="84"/>
  <c r="U138" i="84"/>
  <c r="V187" i="84"/>
  <c r="F144" i="84"/>
  <c r="R149" i="84"/>
  <c r="P139" i="84"/>
  <c r="R147" i="84"/>
  <c r="D187" i="84"/>
  <c r="N160" i="84"/>
  <c r="E599" i="84" s="1"/>
  <c r="P162" i="84"/>
  <c r="W170" i="84"/>
  <c r="AB151" i="84"/>
  <c r="AF173" i="84"/>
  <c r="G177" i="84"/>
  <c r="Q178" i="84"/>
  <c r="Y154" i="84"/>
  <c r="I180" i="84"/>
  <c r="S149" i="84"/>
  <c r="AA162" i="84"/>
  <c r="O146" i="84"/>
  <c r="T175" i="84"/>
  <c r="L174" i="84"/>
  <c r="AH169" i="84"/>
  <c r="AC148" i="84"/>
  <c r="AG164" i="84"/>
  <c r="K164" i="84"/>
  <c r="X164" i="84"/>
  <c r="H182" i="84"/>
  <c r="O161" i="84"/>
  <c r="AI171" i="84"/>
  <c r="E147" i="84"/>
  <c r="K146" i="84"/>
  <c r="AE140" i="84"/>
  <c r="W189" i="84"/>
  <c r="I189" i="84"/>
  <c r="K136" i="84"/>
  <c r="V141" i="84"/>
  <c r="AD143" i="84"/>
  <c r="Z167" i="84"/>
  <c r="P160" i="84"/>
  <c r="AB153" i="84"/>
  <c r="G167" i="84"/>
  <c r="Y160" i="84"/>
  <c r="S155" i="84"/>
  <c r="AI163" i="84"/>
  <c r="AE180" i="84"/>
  <c r="V178" i="84"/>
  <c r="F158" i="84"/>
  <c r="Z152" i="84"/>
  <c r="N170" i="84"/>
  <c r="E609" i="84" s="1"/>
  <c r="H173" i="84"/>
  <c r="AB181" i="84"/>
  <c r="T169" i="84"/>
  <c r="Y147" i="84"/>
  <c r="H168" i="84"/>
  <c r="O147" i="84"/>
  <c r="AI185" i="84"/>
  <c r="AC163" i="84"/>
  <c r="K152" i="84"/>
  <c r="P156" i="84"/>
  <c r="AF145" i="84"/>
  <c r="Y149" i="84"/>
  <c r="L147" i="84"/>
  <c r="S148" i="84"/>
  <c r="V177" i="84"/>
  <c r="N163" i="84"/>
  <c r="E602" i="84" s="1"/>
  <c r="Z179" i="84"/>
  <c r="AB187" i="84"/>
  <c r="AG165" i="84"/>
  <c r="O172" i="84"/>
  <c r="J179" i="84"/>
  <c r="V158" i="84"/>
  <c r="F171" i="84"/>
  <c r="Z141" i="84"/>
  <c r="N137" i="84"/>
  <c r="E576" i="84" s="1"/>
  <c r="W180" i="84"/>
  <c r="AF172" i="84"/>
  <c r="E162" i="84"/>
  <c r="Y175" i="84"/>
  <c r="H155" i="84"/>
  <c r="O183" i="84"/>
  <c r="AI141" i="84"/>
  <c r="E144" i="84"/>
  <c r="AE137" i="84"/>
  <c r="AC177" i="84"/>
  <c r="J164" i="84"/>
  <c r="X186" i="84"/>
  <c r="I136" i="84"/>
  <c r="AE136" i="84"/>
  <c r="O188" i="84"/>
  <c r="V173" i="84"/>
  <c r="R177" i="84"/>
  <c r="R168" i="84"/>
  <c r="H177" i="84"/>
  <c r="AB174" i="84"/>
  <c r="T173" i="84"/>
  <c r="Y153" i="84"/>
  <c r="H142" i="84"/>
  <c r="X149" i="84"/>
  <c r="X178" i="84"/>
  <c r="V146" i="84"/>
  <c r="F179" i="84"/>
  <c r="Z153" i="84"/>
  <c r="N140" i="84"/>
  <c r="E579" i="84" s="1"/>
  <c r="W156" i="84"/>
  <c r="AF148" i="84"/>
  <c r="E154" i="84"/>
  <c r="Y179" i="84"/>
  <c r="H151" i="84"/>
  <c r="O179" i="84"/>
  <c r="AI153" i="84"/>
  <c r="E152" i="84"/>
  <c r="AE160" i="84"/>
  <c r="H169" i="84"/>
  <c r="AF187" i="84"/>
  <c r="I158" i="84"/>
  <c r="AI183" i="84"/>
  <c r="K158" i="84"/>
  <c r="M148" i="84"/>
  <c r="R153" i="84"/>
  <c r="R144" i="84"/>
  <c r="AF161" i="84"/>
  <c r="I174" i="84"/>
  <c r="O165" i="84"/>
  <c r="E148" i="84"/>
  <c r="V147" i="84"/>
  <c r="AD179" i="84"/>
  <c r="Z173" i="84"/>
  <c r="N147" i="84"/>
  <c r="E586" i="84" s="1"/>
  <c r="W143" i="84"/>
  <c r="AF146" i="84"/>
  <c r="AE151" i="84"/>
  <c r="AG171" i="84"/>
  <c r="H187" i="84"/>
  <c r="T137" i="84"/>
  <c r="X159" i="84"/>
  <c r="AE173" i="84"/>
  <c r="AI158" i="84"/>
  <c r="K151" i="84"/>
  <c r="AC143" i="84"/>
  <c r="AH176" i="84"/>
  <c r="AF186" i="84"/>
  <c r="K168" i="84"/>
  <c r="Z163" i="84"/>
  <c r="F161" i="84"/>
  <c r="H139" i="84"/>
  <c r="Z188" i="84"/>
  <c r="Y188" i="84"/>
  <c r="F172" i="84"/>
  <c r="D160" i="84"/>
  <c r="AF179" i="84"/>
  <c r="I162" i="84"/>
  <c r="AC144" i="84"/>
  <c r="M153" i="84"/>
  <c r="U144" i="84"/>
  <c r="AA179" i="84"/>
  <c r="Q139" i="84"/>
  <c r="AC141" i="84"/>
  <c r="AH141" i="84"/>
  <c r="X144" i="84"/>
  <c r="L173" i="84"/>
  <c r="AA153" i="84"/>
  <c r="F138" i="84"/>
  <c r="D151" i="84"/>
  <c r="J181" i="84"/>
  <c r="K166" i="84"/>
  <c r="AD150" i="84"/>
  <c r="N185" i="84"/>
  <c r="E624" i="84" s="1"/>
  <c r="G139" i="84"/>
  <c r="I165" i="84"/>
  <c r="L172" i="84"/>
  <c r="S146" i="84"/>
  <c r="AE166" i="84"/>
  <c r="D188" i="84"/>
  <c r="AA136" i="84"/>
  <c r="Z186" i="84"/>
  <c r="AB185" i="84"/>
  <c r="H174" i="84"/>
  <c r="V143" i="84"/>
  <c r="N145" i="84"/>
  <c r="E584" i="84" s="1"/>
  <c r="G142" i="84"/>
  <c r="H167" i="84"/>
  <c r="E151" i="84"/>
  <c r="AA175" i="84"/>
  <c r="AC151" i="84"/>
  <c r="U169" i="84"/>
  <c r="Q164" i="84"/>
  <c r="V163" i="84"/>
  <c r="N151" i="84"/>
  <c r="E590" i="84" s="1"/>
  <c r="G161" i="84"/>
  <c r="O170" i="84"/>
  <c r="AE141" i="84"/>
  <c r="E172" i="84"/>
  <c r="D175" i="84"/>
  <c r="R174" i="84"/>
  <c r="AG183" i="84"/>
  <c r="AC146" i="84"/>
  <c r="I150" i="84"/>
  <c r="D139" i="84"/>
  <c r="L150" i="84"/>
  <c r="AG189" i="84"/>
  <c r="M136" i="84"/>
  <c r="F167" i="84"/>
  <c r="AD172" i="84"/>
  <c r="G140" i="84"/>
  <c r="I175" i="84"/>
  <c r="AA176" i="84"/>
  <c r="F168" i="84"/>
  <c r="D163" i="84"/>
  <c r="AB149" i="84"/>
  <c r="Y174" i="84"/>
  <c r="O174" i="84"/>
  <c r="AA157" i="84"/>
  <c r="AD180" i="84"/>
  <c r="Y180" i="84"/>
  <c r="E139" i="84"/>
  <c r="F181" i="84"/>
  <c r="AB176" i="84"/>
  <c r="K171" i="84"/>
  <c r="D174" i="84"/>
  <c r="Z180" i="84"/>
  <c r="P154" i="84"/>
  <c r="G182" i="84"/>
  <c r="S141" i="84"/>
  <c r="L182" i="84"/>
  <c r="K156" i="84"/>
  <c r="AI155" i="84"/>
  <c r="AC188" i="84"/>
  <c r="AI188" i="84"/>
  <c r="AD175" i="84"/>
  <c r="P176" i="84"/>
  <c r="L165" i="84"/>
  <c r="O137" i="84"/>
  <c r="AI176" i="84"/>
  <c r="U157" i="84"/>
  <c r="P150" i="84"/>
  <c r="Q166" i="84"/>
  <c r="T179" i="84"/>
  <c r="X176" i="84"/>
  <c r="Y148" i="84"/>
  <c r="V161" i="84"/>
  <c r="D184" i="84"/>
  <c r="K139" i="84"/>
  <c r="D165" i="84"/>
  <c r="J166" i="84"/>
  <c r="Y159" i="84"/>
  <c r="AE186" i="84"/>
  <c r="AE168" i="84"/>
  <c r="AI164" i="84"/>
  <c r="Y189" i="84"/>
  <c r="AH189" i="84"/>
  <c r="AE189" i="84"/>
  <c r="D136" i="84"/>
  <c r="H189" i="84"/>
  <c r="AF136" i="84"/>
  <c r="V140" i="84"/>
  <c r="M173" i="84"/>
  <c r="AD159" i="84"/>
  <c r="AD146" i="84"/>
  <c r="Z159" i="84"/>
  <c r="U171" i="84"/>
  <c r="P168" i="84"/>
  <c r="W166" i="84"/>
  <c r="AB147" i="84"/>
  <c r="AF163" i="84"/>
  <c r="G162" i="84"/>
  <c r="L149" i="84"/>
  <c r="Y168" i="84"/>
  <c r="I186" i="84"/>
  <c r="S163" i="84"/>
  <c r="O153" i="84"/>
  <c r="AI179" i="84"/>
  <c r="AA145" i="84"/>
  <c r="K154" i="84"/>
  <c r="AI152" i="84"/>
  <c r="V186" i="84"/>
  <c r="M137" i="84"/>
  <c r="F153" i="84"/>
  <c r="U141" i="84"/>
  <c r="Z160" i="84"/>
  <c r="R187" i="84"/>
  <c r="N187" i="84"/>
  <c r="E626" i="84" s="1"/>
  <c r="N171" i="84"/>
  <c r="E610" i="84" s="1"/>
  <c r="P142" i="84"/>
  <c r="J174" i="84"/>
  <c r="AB175" i="84"/>
  <c r="AC182" i="84"/>
  <c r="T185" i="84"/>
  <c r="Q158" i="84"/>
  <c r="Y139" i="84"/>
  <c r="I160" i="84"/>
  <c r="H184" i="84"/>
  <c r="AA138" i="84"/>
  <c r="O139" i="84"/>
  <c r="T187" i="84"/>
  <c r="L186" i="84"/>
  <c r="AH165" i="84"/>
  <c r="AC147" i="84"/>
  <c r="AG160" i="84"/>
  <c r="K160" i="84"/>
  <c r="X168" i="84"/>
  <c r="P164" i="84"/>
  <c r="W169" i="84"/>
  <c r="AF144" i="84"/>
  <c r="E166" i="84"/>
  <c r="Y140" i="84"/>
  <c r="H154" i="84"/>
  <c r="L144" i="84"/>
  <c r="J140" i="84"/>
  <c r="AG158" i="84"/>
  <c r="U174" i="84"/>
  <c r="V169" i="84"/>
  <c r="F180" i="84"/>
  <c r="N179" i="84"/>
  <c r="E618" i="84" s="1"/>
  <c r="P181" i="84"/>
  <c r="Z171" i="84"/>
  <c r="D168" i="84"/>
  <c r="AB177" i="84"/>
  <c r="T165" i="84"/>
  <c r="AG173" i="84"/>
  <c r="H146" i="84"/>
  <c r="O180" i="84"/>
  <c r="AE174" i="84"/>
  <c r="J147" i="84"/>
  <c r="S140" i="84"/>
  <c r="V166" i="84"/>
  <c r="M150" i="84"/>
  <c r="F166" i="84"/>
  <c r="D149" i="84"/>
  <c r="Z140" i="84"/>
  <c r="U137" i="84"/>
  <c r="N155" i="84"/>
  <c r="E594" i="84" s="1"/>
  <c r="N178" i="84"/>
  <c r="E617" i="84" s="1"/>
  <c r="H149" i="84"/>
  <c r="J150" i="84"/>
  <c r="AB183" i="84"/>
  <c r="G176" i="84"/>
  <c r="E178" i="84"/>
  <c r="Q143" i="84"/>
  <c r="Y167" i="84"/>
  <c r="I141" i="84"/>
  <c r="H147" i="84"/>
  <c r="K177" i="84"/>
  <c r="O175" i="84"/>
  <c r="AE170" i="84"/>
  <c r="AI149" i="84"/>
  <c r="J152" i="84"/>
  <c r="E160" i="84"/>
  <c r="S170" i="84"/>
  <c r="AE152" i="84"/>
  <c r="AH170" i="84"/>
  <c r="AA142" i="84"/>
  <c r="T178" i="84"/>
  <c r="AH151" i="84"/>
  <c r="AG186" i="84"/>
  <c r="AI148" i="84"/>
  <c r="AH148" i="84"/>
  <c r="X189" i="84"/>
  <c r="AC189" i="84"/>
  <c r="L188" i="84"/>
  <c r="L136" i="84"/>
  <c r="Q189" i="84"/>
  <c r="Z136" i="84"/>
  <c r="V156" i="84"/>
  <c r="M162" i="84"/>
  <c r="F183" i="84"/>
  <c r="AD178" i="84"/>
  <c r="Z143" i="84"/>
  <c r="U139" i="84"/>
  <c r="P184" i="84"/>
  <c r="W155" i="84"/>
  <c r="AB137" i="84"/>
  <c r="AF153" i="84"/>
  <c r="G151" i="84"/>
  <c r="L181" i="84"/>
  <c r="Y184" i="84"/>
  <c r="AG153" i="84"/>
  <c r="S179" i="84"/>
  <c r="O152" i="84"/>
  <c r="L167" i="84"/>
  <c r="J187" i="84"/>
  <c r="K178" i="84"/>
  <c r="AE156" i="84"/>
  <c r="D166" i="84"/>
  <c r="M168" i="84"/>
  <c r="F142" i="84"/>
  <c r="U173" i="84"/>
  <c r="Z176" i="84"/>
  <c r="R155" i="84"/>
  <c r="AD169" i="84"/>
  <c r="N166" i="84"/>
  <c r="E605" i="84" s="1"/>
  <c r="P158" i="84"/>
  <c r="W178" i="84"/>
  <c r="AB165" i="84"/>
  <c r="AF181" i="84"/>
  <c r="G179" i="84"/>
  <c r="Q174" i="84"/>
  <c r="Y150" i="84"/>
  <c r="I176" i="84"/>
  <c r="S153" i="84"/>
  <c r="AA170" i="84"/>
  <c r="O150" i="84"/>
  <c r="T171" i="84"/>
  <c r="L170" i="84"/>
  <c r="AH181" i="84"/>
  <c r="AC156" i="84"/>
  <c r="AG176" i="84"/>
  <c r="K176" i="84"/>
  <c r="X184" i="84"/>
  <c r="P180" i="84"/>
  <c r="W158" i="84"/>
  <c r="AB182" i="84"/>
  <c r="T181" i="84"/>
  <c r="Y156" i="84"/>
  <c r="H164" i="84"/>
  <c r="AE158" i="84"/>
  <c r="AH147" i="84"/>
  <c r="AE145" i="84"/>
  <c r="R154" i="84"/>
  <c r="V153" i="84"/>
  <c r="M181" i="84"/>
  <c r="AD167" i="84"/>
  <c r="AD154" i="84"/>
  <c r="Z155" i="84"/>
  <c r="U179" i="84"/>
  <c r="AB155" i="84"/>
  <c r="G175" i="84"/>
  <c r="Y181" i="84"/>
  <c r="H180" i="84"/>
  <c r="K147" i="84"/>
  <c r="T174" i="84"/>
  <c r="AH139" i="84"/>
  <c r="S164" i="84"/>
  <c r="V182" i="84"/>
  <c r="M139" i="84"/>
  <c r="F155" i="84"/>
  <c r="D181" i="84"/>
  <c r="Z156" i="84"/>
  <c r="U168" i="84"/>
  <c r="N177" i="84"/>
  <c r="E616" i="84" s="1"/>
  <c r="N172" i="84"/>
  <c r="E611" i="84" s="1"/>
  <c r="H181" i="84"/>
  <c r="J182" i="84"/>
  <c r="AB173" i="84"/>
  <c r="AC158" i="84"/>
  <c r="T161" i="84"/>
  <c r="Q146" i="84"/>
  <c r="Y151" i="84"/>
  <c r="I148" i="84"/>
  <c r="H144" i="84"/>
  <c r="AC149" i="84"/>
  <c r="O159" i="84"/>
  <c r="E153" i="84"/>
  <c r="AI165" i="84"/>
  <c r="J184" i="84"/>
  <c r="AC187" i="84"/>
  <c r="S186" i="84"/>
  <c r="AE184" i="84"/>
  <c r="AH186" i="84"/>
  <c r="AA174" i="84"/>
  <c r="T146" i="84"/>
  <c r="X157" i="84"/>
  <c r="AE169" i="84"/>
  <c r="AI172" i="84"/>
  <c r="X142" i="84"/>
  <c r="AD189" i="84"/>
  <c r="U189" i="84"/>
  <c r="S188" i="84"/>
  <c r="M140" i="84"/>
  <c r="U161" i="84"/>
  <c r="R167" i="84"/>
  <c r="W160" i="84"/>
  <c r="AF168" i="84"/>
  <c r="E158" i="84"/>
  <c r="Y185" i="84"/>
  <c r="K175" i="84"/>
  <c r="AH159" i="84"/>
  <c r="AH168" i="84"/>
  <c r="V159" i="84"/>
  <c r="AD155" i="84"/>
  <c r="Z185" i="84"/>
  <c r="N150" i="84"/>
  <c r="E589" i="84" s="1"/>
  <c r="W151" i="84"/>
  <c r="AF154" i="84"/>
  <c r="AE143" i="84"/>
  <c r="AG167" i="84"/>
  <c r="H183" i="84"/>
  <c r="T144" i="84"/>
  <c r="X171" i="84"/>
  <c r="E183" i="84"/>
  <c r="AI170" i="84"/>
  <c r="W152" i="84"/>
  <c r="G138" i="84"/>
  <c r="I179" i="84"/>
  <c r="X177" i="84"/>
  <c r="X182" i="84"/>
  <c r="M154" i="84"/>
  <c r="D185" i="84"/>
  <c r="U172" i="84"/>
  <c r="G180" i="84"/>
  <c r="I155" i="84"/>
  <c r="T140" i="84"/>
  <c r="AG182" i="84"/>
  <c r="V179" i="84"/>
  <c r="R165" i="84"/>
  <c r="R140" i="84"/>
  <c r="N157" i="84"/>
  <c r="E596" i="84" s="1"/>
  <c r="W165" i="84"/>
  <c r="AF167" i="84"/>
  <c r="Q186" i="84"/>
  <c r="AG139" i="84"/>
  <c r="AA178" i="84"/>
  <c r="T167" i="84"/>
  <c r="AH177" i="84"/>
  <c r="AG172" i="84"/>
  <c r="X172" i="84"/>
  <c r="O145" i="84"/>
  <c r="E140" i="84"/>
  <c r="K150" i="84"/>
  <c r="I188" i="84"/>
  <c r="AG136" i="84"/>
  <c r="R136" i="84"/>
  <c r="M157" i="84"/>
  <c r="D145" i="84"/>
  <c r="U148" i="84"/>
  <c r="W150" i="84"/>
  <c r="AF147" i="84"/>
  <c r="AE147" i="84"/>
  <c r="AG161" i="84"/>
  <c r="O168" i="84"/>
  <c r="J155" i="84"/>
  <c r="K142" i="84"/>
  <c r="M184" i="84"/>
  <c r="R141" i="84"/>
  <c r="R139" i="84"/>
  <c r="N164" i="84"/>
  <c r="E603" i="84" s="1"/>
  <c r="W173" i="84"/>
  <c r="AF175" i="84"/>
  <c r="Q182" i="84"/>
  <c r="I184" i="84"/>
  <c r="AA186" i="84"/>
  <c r="T163" i="84"/>
  <c r="X139" i="84"/>
  <c r="AG184" i="84"/>
  <c r="AI138" i="84"/>
  <c r="W153" i="84"/>
  <c r="G181" i="84"/>
  <c r="S143" i="84"/>
  <c r="AH163" i="84"/>
  <c r="R170" i="84"/>
  <c r="M175" i="84"/>
  <c r="AD170" i="84"/>
  <c r="U163" i="84"/>
  <c r="G165" i="84"/>
  <c r="S159" i="84"/>
  <c r="T166" i="84"/>
  <c r="S172" i="84"/>
  <c r="M144" i="84"/>
  <c r="U149" i="84"/>
  <c r="U184" i="84"/>
  <c r="N169" i="84"/>
  <c r="E608" i="84" s="1"/>
  <c r="W186" i="84"/>
  <c r="AC174" i="84"/>
  <c r="Q154" i="84"/>
  <c r="I156" i="84"/>
  <c r="AC165" i="84"/>
  <c r="E169" i="84"/>
  <c r="AH145" i="84"/>
  <c r="AG140" i="84"/>
  <c r="X140" i="84"/>
  <c r="T148" i="84"/>
  <c r="AE185" i="84"/>
  <c r="X166" i="84"/>
  <c r="Y142" i="84"/>
  <c r="AF176" i="84"/>
  <c r="AG181" i="84"/>
  <c r="U152" i="84"/>
  <c r="AI157" i="84"/>
  <c r="X188" i="84"/>
  <c r="P136" i="84"/>
  <c r="N161" i="84"/>
  <c r="E600" i="84" s="1"/>
  <c r="P144" i="84"/>
  <c r="G178" i="84"/>
  <c r="H172" i="84"/>
  <c r="AI156" i="84"/>
  <c r="F169" i="84"/>
  <c r="N141" i="84"/>
  <c r="E580" i="84" s="1"/>
  <c r="AF180" i="84"/>
  <c r="Y163" i="84"/>
  <c r="O163" i="84"/>
  <c r="E184" i="84"/>
  <c r="P140" i="84"/>
  <c r="Y173" i="84"/>
  <c r="AA137" i="84"/>
  <c r="R185" i="84"/>
  <c r="AF139" i="84"/>
  <c r="O140" i="84"/>
  <c r="V142" i="84"/>
  <c r="Z157" i="84"/>
  <c r="W148" i="84"/>
  <c r="AE183" i="84"/>
  <c r="H171" i="84"/>
  <c r="X175" i="84"/>
  <c r="AI174" i="84"/>
  <c r="J171" i="84"/>
  <c r="R188" i="84"/>
  <c r="D186" i="84"/>
  <c r="R137" i="84"/>
  <c r="T141" i="84"/>
  <c r="T186" i="84"/>
  <c r="AD187" i="84"/>
  <c r="AD184" i="84"/>
  <c r="AE175" i="84"/>
  <c r="K157" i="84"/>
  <c r="S158" i="84"/>
  <c r="Q140" i="84"/>
  <c r="AI184" i="84"/>
  <c r="Z174" i="84"/>
  <c r="AC169" i="84"/>
  <c r="M187" i="84"/>
  <c r="P186" i="84"/>
  <c r="Y178" i="84"/>
  <c r="T151" i="84"/>
  <c r="AA148" i="84"/>
  <c r="S137" i="84"/>
  <c r="AC154" i="84"/>
  <c r="M174" i="84"/>
  <c r="T176" i="84"/>
  <c r="AI151" i="84"/>
  <c r="AI159" i="84"/>
  <c r="W154" i="84"/>
  <c r="AI142" i="84"/>
  <c r="AB188" i="84"/>
  <c r="AC136" i="84"/>
  <c r="D177" i="84"/>
  <c r="W139" i="84"/>
  <c r="AE179" i="84"/>
  <c r="K143" i="84"/>
  <c r="AH137" i="84"/>
  <c r="R173" i="84"/>
  <c r="N154" i="84"/>
  <c r="E593" i="84" s="1"/>
  <c r="AF165" i="84"/>
  <c r="AG151" i="84"/>
  <c r="T147" i="84"/>
  <c r="AE165" i="84"/>
  <c r="W142" i="84"/>
  <c r="S167" i="84"/>
  <c r="AH156" i="84"/>
  <c r="D153" i="84"/>
  <c r="G143" i="84"/>
  <c r="T150" i="84"/>
  <c r="M176" i="84"/>
  <c r="R163" i="84"/>
  <c r="W175" i="84"/>
  <c r="Q170" i="84"/>
  <c r="AA146" i="84"/>
  <c r="AH161" i="84"/>
  <c r="X156" i="84"/>
  <c r="E163" i="84"/>
  <c r="E189" i="84"/>
  <c r="J136" i="84"/>
  <c r="AD162" i="84"/>
  <c r="W161" i="84"/>
  <c r="Y176" i="84"/>
  <c r="L183" i="84"/>
  <c r="D150" i="84"/>
  <c r="R171" i="84"/>
  <c r="W183" i="84"/>
  <c r="I168" i="84"/>
  <c r="L178" i="84"/>
  <c r="P172" i="84"/>
  <c r="H138" i="84"/>
  <c r="M186" i="84"/>
  <c r="AB166" i="84"/>
  <c r="J156" i="84"/>
  <c r="Z148" i="84"/>
  <c r="AB178" i="84"/>
  <c r="I140" i="84"/>
  <c r="J168" i="84"/>
  <c r="AA158" i="84"/>
  <c r="AH172" i="84"/>
  <c r="V189" i="84"/>
  <c r="S136" i="84"/>
  <c r="O189" i="84"/>
  <c r="AE188" i="84"/>
  <c r="AA189" i="84"/>
  <c r="V136" i="84"/>
  <c r="U182" i="84"/>
  <c r="V165" i="84"/>
  <c r="F156" i="84"/>
  <c r="N146" i="84"/>
  <c r="E585" i="84" s="1"/>
  <c r="P161" i="84"/>
  <c r="R184" i="84"/>
  <c r="D144" i="84"/>
  <c r="P137" i="84"/>
  <c r="W187" i="84"/>
  <c r="AB169" i="84"/>
  <c r="AF185" i="84"/>
  <c r="G183" i="84"/>
  <c r="Q160" i="84"/>
  <c r="Y137" i="84"/>
  <c r="I154" i="84"/>
  <c r="H156" i="84"/>
  <c r="T138" i="84"/>
  <c r="X165" i="84"/>
  <c r="AC159" i="84"/>
  <c r="AI140" i="84"/>
  <c r="AH180" i="84"/>
  <c r="V154" i="84"/>
  <c r="M158" i="84"/>
  <c r="F174" i="84"/>
  <c r="AD174" i="84"/>
  <c r="Z145" i="84"/>
  <c r="U143" i="84"/>
  <c r="N138" i="84"/>
  <c r="E577" i="84" s="1"/>
  <c r="N182" i="84"/>
  <c r="E621" i="84" s="1"/>
  <c r="W172" i="84"/>
  <c r="AA163" i="84"/>
  <c r="AF164" i="84"/>
  <c r="G168" i="84"/>
  <c r="E170" i="84"/>
  <c r="Q147" i="84"/>
  <c r="Y171" i="84"/>
  <c r="I145" i="84"/>
  <c r="H143" i="84"/>
  <c r="K181" i="84"/>
  <c r="O171" i="84"/>
  <c r="AE178" i="84"/>
  <c r="AI161" i="84"/>
  <c r="J176" i="84"/>
  <c r="E168" i="84"/>
  <c r="S182" i="84"/>
  <c r="AE176" i="84"/>
  <c r="X137" i="84"/>
  <c r="H185" i="84"/>
  <c r="J170" i="84"/>
  <c r="AF177" i="84"/>
  <c r="L141" i="84"/>
  <c r="I182" i="84"/>
  <c r="AA182" i="84"/>
  <c r="L187" i="84"/>
  <c r="AC184" i="84"/>
  <c r="K174" i="84"/>
  <c r="D162" i="84"/>
  <c r="M164" i="84"/>
  <c r="F143" i="84"/>
  <c r="R169" i="84"/>
  <c r="P149" i="84"/>
  <c r="R160" i="84"/>
  <c r="D167" i="84"/>
  <c r="AF150" i="84"/>
  <c r="AE139" i="84"/>
  <c r="AG141" i="84"/>
  <c r="J149" i="84"/>
  <c r="O149" i="84"/>
  <c r="L155" i="84"/>
  <c r="AC183" i="84"/>
  <c r="R182" i="84"/>
  <c r="V139" i="84"/>
  <c r="M171" i="84"/>
  <c r="F187" i="84"/>
  <c r="P187" i="84"/>
  <c r="Z165" i="84"/>
  <c r="D180" i="84"/>
  <c r="N144" i="84"/>
  <c r="E583" i="84" s="1"/>
  <c r="AD176" i="84"/>
  <c r="W138" i="84"/>
  <c r="AA139" i="84"/>
  <c r="AF141" i="84"/>
  <c r="G145" i="84"/>
  <c r="AE167" i="84"/>
  <c r="Q175" i="84"/>
  <c r="AG179" i="84"/>
  <c r="I173" i="84"/>
  <c r="H179" i="84"/>
  <c r="K145" i="84"/>
  <c r="T152" i="84"/>
  <c r="L156" i="84"/>
  <c r="X167" i="84"/>
  <c r="J183" i="84"/>
  <c r="E175" i="84"/>
  <c r="S138" i="84"/>
  <c r="AI166" i="84"/>
  <c r="AH138" i="84"/>
  <c r="K167" i="84"/>
  <c r="L184" i="84"/>
  <c r="AA177" i="84"/>
  <c r="S184" i="84"/>
  <c r="X138" i="84"/>
  <c r="R189" i="84"/>
  <c r="K188" i="84"/>
  <c r="AG188" i="84"/>
  <c r="AB189" i="84"/>
  <c r="U188" i="84"/>
  <c r="O136" i="84"/>
  <c r="R162" i="84"/>
  <c r="V149" i="84"/>
  <c r="M183" i="84"/>
  <c r="N174" i="84"/>
  <c r="E613" i="84" s="1"/>
  <c r="P177" i="84"/>
  <c r="Z175" i="84"/>
  <c r="D176" i="84"/>
  <c r="P152" i="84"/>
  <c r="W177" i="84"/>
  <c r="AB158" i="84"/>
  <c r="AF174" i="84"/>
  <c r="G173" i="84"/>
  <c r="Q176" i="84"/>
  <c r="Y152" i="84"/>
  <c r="I170" i="84"/>
  <c r="S139" i="84"/>
  <c r="O185" i="84"/>
  <c r="AI147" i="84"/>
  <c r="AC160" i="84"/>
  <c r="AE148" i="84"/>
  <c r="X174" i="84"/>
  <c r="V170" i="84"/>
  <c r="M147" i="84"/>
  <c r="F163" i="84"/>
  <c r="D157" i="84"/>
  <c r="Z144" i="84"/>
  <c r="U160" i="84"/>
  <c r="N159" i="84"/>
  <c r="E598" i="84" s="1"/>
  <c r="N176" i="84"/>
  <c r="E615" i="84" s="1"/>
  <c r="H157" i="84"/>
  <c r="J142" i="84"/>
  <c r="AB186" i="84"/>
  <c r="AC150" i="84"/>
  <c r="T153" i="84"/>
  <c r="Q142" i="84"/>
  <c r="Y155" i="84"/>
  <c r="I144" i="84"/>
  <c r="H152" i="84"/>
  <c r="AC157" i="84"/>
  <c r="O155" i="84"/>
  <c r="E161" i="84"/>
  <c r="AI177" i="84"/>
  <c r="AH149" i="84"/>
  <c r="AC179" i="84"/>
  <c r="AG144" i="84"/>
  <c r="K144" i="84"/>
  <c r="X152" i="84"/>
  <c r="P148" i="84"/>
  <c r="W185" i="84"/>
  <c r="AF155" i="84"/>
  <c r="AE155" i="84"/>
  <c r="Y157" i="84"/>
  <c r="H186" i="84"/>
  <c r="L163" i="84"/>
  <c r="AA185" i="84"/>
  <c r="AA184" i="84"/>
  <c r="U142" i="84"/>
  <c r="V185" i="84"/>
  <c r="F148" i="84"/>
  <c r="N156" i="84"/>
  <c r="E595" i="84" s="1"/>
  <c r="P165" i="84"/>
  <c r="Z187" i="84"/>
  <c r="D137" i="84"/>
  <c r="AF160" i="84"/>
  <c r="E150" i="84"/>
  <c r="AG157" i="84"/>
  <c r="H178" i="84"/>
  <c r="O156" i="84"/>
  <c r="L160" i="84"/>
  <c r="AA169" i="84"/>
  <c r="K182" i="84"/>
  <c r="V150" i="84"/>
  <c r="M161" i="84"/>
  <c r="F177" i="84"/>
  <c r="AD166" i="84"/>
  <c r="Z149" i="84"/>
  <c r="U167" i="84"/>
  <c r="N139" i="84"/>
  <c r="E578" i="84" s="1"/>
  <c r="N183" i="84"/>
  <c r="E622" i="84" s="1"/>
  <c r="W164" i="84"/>
  <c r="AA171" i="84"/>
  <c r="AF156" i="84"/>
  <c r="G144" i="84"/>
  <c r="E146" i="84"/>
  <c r="Q159" i="84"/>
  <c r="Y183" i="84"/>
  <c r="I157" i="84"/>
  <c r="H163" i="84"/>
  <c r="K161" i="84"/>
  <c r="T184" i="84"/>
  <c r="AE138" i="84"/>
  <c r="X183" i="84"/>
  <c r="J151" i="84"/>
  <c r="E143" i="84"/>
  <c r="S154" i="84"/>
  <c r="AI182" i="84"/>
  <c r="AH154" i="84"/>
  <c r="AC145" i="84"/>
  <c r="E149" i="84"/>
  <c r="J139" i="84"/>
  <c r="AG170" i="84"/>
  <c r="X170" i="84"/>
  <c r="N189" i="84"/>
  <c r="E188" i="84"/>
  <c r="F136" i="84"/>
  <c r="R178" i="84"/>
  <c r="M178" i="84"/>
  <c r="P185" i="84"/>
  <c r="U187" i="84"/>
  <c r="W171" i="84"/>
  <c r="AF169" i="84"/>
  <c r="Q184" i="84"/>
  <c r="I178" i="84"/>
  <c r="O169" i="84"/>
  <c r="AC176" i="84"/>
  <c r="AI144" i="84"/>
  <c r="M142" i="84"/>
  <c r="D173" i="84"/>
  <c r="U176" i="84"/>
  <c r="N173" i="84"/>
  <c r="E612" i="84" s="1"/>
  <c r="J158" i="84"/>
  <c r="AC166" i="84"/>
  <c r="Q150" i="84"/>
  <c r="I152" i="84"/>
  <c r="AC173" i="84"/>
  <c r="E177" i="84"/>
  <c r="AH157" i="84"/>
  <c r="AG152" i="84"/>
  <c r="X160" i="84"/>
  <c r="W179" i="84"/>
  <c r="AE187" i="84"/>
  <c r="H170" i="84"/>
  <c r="J163" i="84"/>
  <c r="U158" i="84"/>
  <c r="F164" i="84"/>
  <c r="P173" i="84"/>
  <c r="D152" i="84"/>
  <c r="E182" i="84"/>
  <c r="H162" i="84"/>
  <c r="AE142" i="84"/>
  <c r="AA168" i="84"/>
  <c r="M155" i="84"/>
  <c r="AD182" i="84"/>
  <c r="U151" i="84"/>
  <c r="N181" i="84"/>
  <c r="E620" i="84" s="1"/>
  <c r="AA187" i="84"/>
  <c r="G160" i="84"/>
  <c r="Q151" i="84"/>
  <c r="I149" i="84"/>
  <c r="K169" i="84"/>
  <c r="AE154" i="84"/>
  <c r="J137" i="84"/>
  <c r="S162" i="84"/>
  <c r="AH162" i="84"/>
  <c r="E181" i="84"/>
  <c r="AG178" i="84"/>
  <c r="V188" i="84"/>
  <c r="AH188" i="84"/>
  <c r="N188" i="84"/>
  <c r="U166" i="84"/>
  <c r="F140" i="84"/>
  <c r="P153" i="84"/>
  <c r="D143" i="84"/>
  <c r="J178" i="84"/>
  <c r="AC186" i="84"/>
  <c r="Q152" i="84"/>
  <c r="I146" i="84"/>
  <c r="T154" i="84"/>
  <c r="AG162" i="84"/>
  <c r="AH164" i="84"/>
  <c r="M163" i="84"/>
  <c r="AD158" i="84"/>
  <c r="U159" i="84"/>
  <c r="N184" i="84"/>
  <c r="E623" i="84" s="1"/>
  <c r="AA147" i="84"/>
  <c r="G152" i="84"/>
  <c r="Q155" i="84"/>
  <c r="I153" i="84"/>
  <c r="K173" i="84"/>
  <c r="AE162" i="84"/>
  <c r="J160" i="84"/>
  <c r="S174" i="84"/>
  <c r="AH182" i="84"/>
  <c r="J154" i="84"/>
  <c r="Q172" i="84"/>
  <c r="AA150" i="84"/>
  <c r="AC168" i="84"/>
  <c r="D146" i="84"/>
  <c r="F149" i="84"/>
  <c r="P141" i="84"/>
  <c r="D183" i="84"/>
  <c r="L157" i="84"/>
  <c r="AA166" i="84"/>
  <c r="L171" i="84"/>
  <c r="R166" i="84"/>
  <c r="M177" i="84"/>
  <c r="P179" i="84"/>
  <c r="D164" i="84"/>
  <c r="AD160" i="84"/>
  <c r="AB172" i="84"/>
  <c r="G150" i="84"/>
  <c r="Q183" i="84"/>
  <c r="I181" i="84"/>
  <c r="O186" i="84"/>
  <c r="L140" i="84"/>
  <c r="AA181" i="84"/>
  <c r="AA180" i="84"/>
  <c r="Y145" i="84"/>
  <c r="L152" i="84"/>
  <c r="S168" i="84"/>
  <c r="AB142" i="84"/>
  <c r="AA154" i="84"/>
  <c r="L176" i="84"/>
  <c r="T182" i="84"/>
  <c r="H165" i="84"/>
  <c r="AH178" i="84"/>
  <c r="AA188" i="84"/>
  <c r="R146" i="84"/>
  <c r="P169" i="84"/>
  <c r="W182" i="84"/>
  <c r="Q168" i="84"/>
  <c r="T164" i="84"/>
  <c r="X158" i="84"/>
  <c r="D141" i="84"/>
  <c r="N180" i="84"/>
  <c r="E619" i="84" s="1"/>
  <c r="G184" i="84"/>
  <c r="I137" i="84"/>
  <c r="E145" i="84"/>
  <c r="AG137" i="84"/>
  <c r="J186" i="84"/>
  <c r="J165" i="84"/>
  <c r="D178" i="84"/>
  <c r="P157" i="84"/>
  <c r="AE171" i="84"/>
  <c r="L139" i="84"/>
  <c r="M166" i="84"/>
  <c r="U183" i="84"/>
  <c r="AA155" i="84"/>
  <c r="Q167" i="84"/>
  <c r="K153" i="84"/>
  <c r="J167" i="84"/>
  <c r="AH146" i="84"/>
  <c r="AG146" i="84"/>
  <c r="Y136" i="84"/>
  <c r="M172" i="84"/>
  <c r="H145" i="84"/>
  <c r="Q137" i="84"/>
  <c r="AG138" i="84"/>
  <c r="P183" i="84"/>
  <c r="W141" i="84"/>
  <c r="Q171" i="84"/>
  <c r="L180" i="84"/>
  <c r="AH166" i="84"/>
  <c r="I147" i="84"/>
  <c r="V176" i="84"/>
  <c r="AD165" i="84"/>
  <c r="T172" i="84"/>
  <c r="P163" i="84"/>
  <c r="AB140" i="84"/>
  <c r="AG155" i="84"/>
  <c r="X143" i="84"/>
  <c r="H140" i="84"/>
  <c r="M188" i="84"/>
  <c r="I143" i="84"/>
  <c r="Z169" i="84"/>
  <c r="J143" i="84"/>
  <c r="M143" i="84"/>
  <c r="U186" i="84"/>
  <c r="L169" i="84"/>
  <c r="L159" i="84"/>
  <c r="Q188" i="84"/>
  <c r="V180" i="84"/>
  <c r="Z154" i="84"/>
  <c r="AB184" i="84"/>
  <c r="Q169" i="84"/>
  <c r="L168" i="84"/>
  <c r="U162" i="84"/>
  <c r="P151" i="84"/>
  <c r="P182" i="84"/>
  <c r="G163" i="84"/>
  <c r="S177" i="84"/>
  <c r="L146" i="84"/>
  <c r="AA156" i="84"/>
  <c r="AB150" i="84"/>
  <c r="E173" i="84"/>
  <c r="V144" i="84"/>
  <c r="Z142" i="84"/>
  <c r="Q173" i="84"/>
  <c r="AH187" i="84"/>
  <c r="F139" i="84"/>
  <c r="AD177" i="84"/>
  <c r="AB157" i="84"/>
  <c r="Y146" i="84"/>
  <c r="O138" i="84"/>
  <c r="AC139" i="84"/>
  <c r="J173" i="84"/>
  <c r="K138" i="84"/>
  <c r="J188" i="84"/>
  <c r="V148" i="84"/>
  <c r="Z151" i="84"/>
  <c r="AF158" i="84"/>
  <c r="AG145" i="84"/>
  <c r="AA161" i="84"/>
  <c r="M152" i="84"/>
  <c r="AD153" i="84"/>
  <c r="AB170" i="84"/>
  <c r="S145" i="84"/>
  <c r="AC140" i="84"/>
  <c r="W163" i="84"/>
  <c r="J172" i="84"/>
  <c r="AD151" i="84"/>
  <c r="G186" i="84"/>
  <c r="S156" i="84"/>
  <c r="N162" i="84"/>
  <c r="E601" i="84" s="1"/>
  <c r="AC142" i="84"/>
  <c r="K185" i="84"/>
  <c r="E176" i="84"/>
  <c r="T162" i="84"/>
  <c r="F264" i="77"/>
  <c r="I679" i="75"/>
  <c r="J14" i="77" s="1"/>
  <c r="J121" i="77" s="1"/>
  <c r="I264" i="77"/>
  <c r="I24" i="79" s="1"/>
  <c r="I175" i="77"/>
  <c r="D682" i="75"/>
  <c r="E17" i="77" s="1"/>
  <c r="E257" i="77" s="1"/>
  <c r="I691" i="75"/>
  <c r="J26" i="77" s="1"/>
  <c r="J266" i="77" s="1"/>
  <c r="J26" i="79" s="1"/>
  <c r="G675" i="75"/>
  <c r="H10" i="77" s="1"/>
  <c r="H250" i="77" s="1"/>
  <c r="H10" i="79" s="1"/>
  <c r="H264" i="77"/>
  <c r="H24" i="79" s="1"/>
  <c r="E689" i="75"/>
  <c r="F24" i="77" s="1"/>
  <c r="F131" i="77" s="1"/>
  <c r="E683" i="75"/>
  <c r="F18" i="77" s="1"/>
  <c r="F258" i="77" s="1"/>
  <c r="F88" i="79"/>
  <c r="F35" i="77"/>
  <c r="F275" i="77" s="1"/>
  <c r="F31" i="77"/>
  <c r="F271" i="77" s="1"/>
  <c r="F33" i="77"/>
  <c r="F273" i="77" s="1"/>
  <c r="F32" i="77"/>
  <c r="F272" i="77" s="1"/>
  <c r="F36" i="77"/>
  <c r="F276" i="77" s="1"/>
  <c r="F34" i="77"/>
  <c r="F274" i="77" s="1"/>
  <c r="I682" i="75"/>
  <c r="J17" i="77" s="1"/>
  <c r="J257" i="77" s="1"/>
  <c r="J17" i="79" s="1"/>
  <c r="J80" i="79" s="1"/>
  <c r="H692" i="75"/>
  <c r="I27" i="77" s="1"/>
  <c r="I134" i="77" s="1"/>
  <c r="H689" i="75"/>
  <c r="I24" i="77" s="1"/>
  <c r="I131" i="77" s="1"/>
  <c r="H688" i="75"/>
  <c r="I23" i="77" s="1"/>
  <c r="I263" i="77" s="1"/>
  <c r="I23" i="79" s="1"/>
  <c r="H686" i="75"/>
  <c r="I21" i="77" s="1"/>
  <c r="I261" i="77" s="1"/>
  <c r="I21" i="79" s="1"/>
  <c r="G677" i="75"/>
  <c r="H12" i="77" s="1"/>
  <c r="H252" i="77" s="1"/>
  <c r="H12" i="79" s="1"/>
  <c r="G5" i="76" s="1"/>
  <c r="I698" i="75"/>
  <c r="I696" i="75"/>
  <c r="G691" i="75"/>
  <c r="H26" i="77" s="1"/>
  <c r="H266" i="77" s="1"/>
  <c r="H26" i="79" s="1"/>
  <c r="H112" i="77"/>
  <c r="H174" i="77"/>
  <c r="E121" i="77"/>
  <c r="E254" i="77"/>
  <c r="D700" i="75"/>
  <c r="E699" i="75"/>
  <c r="D680" i="75"/>
  <c r="E15" i="77" s="1"/>
  <c r="E122" i="77" s="1"/>
  <c r="H680" i="75"/>
  <c r="I15" i="77" s="1"/>
  <c r="D689" i="75"/>
  <c r="E24" i="77" s="1"/>
  <c r="E131" i="77" s="1"/>
  <c r="D657" i="75"/>
  <c r="D693" i="75" s="1"/>
  <c r="E28" i="77" s="1"/>
  <c r="E135" i="77" s="1"/>
  <c r="C7" i="89"/>
  <c r="E7" i="89" s="1"/>
  <c r="G7" i="89" s="1"/>
  <c r="H7" i="89" s="1"/>
  <c r="I673" i="75"/>
  <c r="J8" i="77" s="1"/>
  <c r="J248" i="77" s="1"/>
  <c r="J8" i="79" s="1"/>
  <c r="G696" i="75"/>
  <c r="H50" i="77"/>
  <c r="H117" i="79"/>
  <c r="H119" i="79" s="1"/>
  <c r="H118" i="79" s="1"/>
  <c r="H120" i="79" s="1"/>
  <c r="E682" i="75"/>
  <c r="F17" i="77" s="1"/>
  <c r="F257" i="77" s="1"/>
  <c r="Q93" i="84"/>
  <c r="S94" i="84"/>
  <c r="S93" i="84"/>
  <c r="O93" i="84"/>
  <c r="AD48" i="84"/>
  <c r="T42" i="84"/>
  <c r="AH77" i="84"/>
  <c r="F91" i="84"/>
  <c r="AA46" i="84"/>
  <c r="AA78" i="84"/>
  <c r="E83" i="84"/>
  <c r="T60" i="84"/>
  <c r="AH86" i="84"/>
  <c r="K56" i="84"/>
  <c r="R54" i="84"/>
  <c r="AH59" i="84"/>
  <c r="F47" i="84"/>
  <c r="AE51" i="84"/>
  <c r="AA67" i="84"/>
  <c r="AD62" i="84"/>
  <c r="Y59" i="84"/>
  <c r="AC93" i="84"/>
  <c r="R93" i="84"/>
  <c r="X93" i="84"/>
  <c r="I93" i="84"/>
  <c r="E47" i="84"/>
  <c r="T90" i="84"/>
  <c r="H62" i="84"/>
  <c r="X84" i="84"/>
  <c r="AA58" i="84"/>
  <c r="K86" i="84"/>
  <c r="R84" i="84"/>
  <c r="AH46" i="84"/>
  <c r="X56" i="84"/>
  <c r="AD52" i="84"/>
  <c r="T54" i="84"/>
  <c r="AH83" i="84"/>
  <c r="W48" i="84"/>
  <c r="AA47" i="84"/>
  <c r="AA79" i="84"/>
  <c r="E75" i="84"/>
  <c r="N93" i="84"/>
  <c r="Z94" i="84"/>
  <c r="AD72" i="84"/>
  <c r="AH89" i="84"/>
  <c r="AA52" i="84"/>
  <c r="R60" i="84"/>
  <c r="W60" i="84"/>
  <c r="R78" i="84"/>
  <c r="F71" i="84"/>
  <c r="AA73" i="84"/>
  <c r="Y75" i="84"/>
  <c r="AH72" i="84"/>
  <c r="AE55" i="84"/>
  <c r="E56" i="84"/>
  <c r="AB67" i="84"/>
  <c r="H63" i="84"/>
  <c r="W71" i="84"/>
  <c r="D80" i="84"/>
  <c r="Z51" i="84"/>
  <c r="AD51" i="84"/>
  <c r="R79" i="84"/>
  <c r="AE53" i="84"/>
  <c r="AC59" i="84"/>
  <c r="J48" i="84"/>
  <c r="AB84" i="84"/>
  <c r="N52" i="84"/>
  <c r="D586" i="84" s="1"/>
  <c r="X75" i="84"/>
  <c r="AE88" i="84"/>
  <c r="K59" i="84"/>
  <c r="E86" i="84"/>
  <c r="Y73" i="84"/>
  <c r="H76" i="84"/>
  <c r="D45" i="84"/>
  <c r="AC73" i="84"/>
  <c r="H45" i="84"/>
  <c r="N86" i="84"/>
  <c r="D620" i="84" s="1"/>
  <c r="AF70" i="84"/>
  <c r="S42" i="84"/>
  <c r="Q42" i="84"/>
  <c r="U52" i="84"/>
  <c r="I80" i="84"/>
  <c r="E80" i="84"/>
  <c r="AB73" i="84"/>
  <c r="H83" i="84"/>
  <c r="W85" i="84"/>
  <c r="O62" i="84"/>
  <c r="Z70" i="84"/>
  <c r="AD87" i="84"/>
  <c r="T51" i="84"/>
  <c r="Z48" i="84"/>
  <c r="J68" i="84"/>
  <c r="AB90" i="84"/>
  <c r="N63" i="84"/>
  <c r="D597" i="84" s="1"/>
  <c r="X89" i="84"/>
  <c r="AC76" i="84"/>
  <c r="K87" i="84"/>
  <c r="R53" i="84"/>
  <c r="Y86" i="84"/>
  <c r="F49" i="84"/>
  <c r="D81" i="84"/>
  <c r="AI55" i="84"/>
  <c r="H73" i="84"/>
  <c r="O61" i="84"/>
  <c r="AF92" i="84"/>
  <c r="S64" i="84"/>
  <c r="Q60" i="84"/>
  <c r="V45" i="84"/>
  <c r="AI65" i="84"/>
  <c r="V52" i="84"/>
  <c r="G91" i="84"/>
  <c r="V51" i="84"/>
  <c r="G68" i="84"/>
  <c r="P74" i="84"/>
  <c r="AG61" i="84"/>
  <c r="G66" i="84"/>
  <c r="L53" i="84"/>
  <c r="O43" i="84"/>
  <c r="S51" i="84"/>
  <c r="L70" i="84"/>
  <c r="I52" i="84"/>
  <c r="I41" i="84"/>
  <c r="M77" i="84"/>
  <c r="L89" i="84"/>
  <c r="O79" i="84"/>
  <c r="S69" i="84"/>
  <c r="Q61" i="84"/>
  <c r="M60" i="84"/>
  <c r="P54" i="84"/>
  <c r="L67" i="84"/>
  <c r="I74" i="84"/>
  <c r="L44" i="84"/>
  <c r="AC58" i="84"/>
  <c r="AF83" i="84"/>
  <c r="M91" i="84"/>
  <c r="U76" i="84"/>
  <c r="AG42" i="84"/>
  <c r="M54" i="84"/>
  <c r="U56" i="84"/>
  <c r="P94" i="84"/>
  <c r="J94" i="84"/>
  <c r="R90" i="84"/>
  <c r="F83" i="84"/>
  <c r="AA76" i="84"/>
  <c r="T52" i="84"/>
  <c r="K48" i="84"/>
  <c r="AH55" i="84"/>
  <c r="D87" i="84"/>
  <c r="AD54" i="84"/>
  <c r="T72" i="84"/>
  <c r="W52" i="84"/>
  <c r="Z52" i="84"/>
  <c r="J70" i="84"/>
  <c r="AB91" i="84"/>
  <c r="F60" i="84"/>
  <c r="X53" i="84"/>
  <c r="O82" i="84"/>
  <c r="Z83" i="84"/>
  <c r="E45" i="84"/>
  <c r="T79" i="84"/>
  <c r="AC54" i="84"/>
  <c r="AI46" i="84"/>
  <c r="AB44" i="84"/>
  <c r="W51" i="84"/>
  <c r="N79" i="84"/>
  <c r="D613" i="84" s="1"/>
  <c r="D84" i="84"/>
  <c r="Z53" i="84"/>
  <c r="AD53" i="84"/>
  <c r="R81" i="84"/>
  <c r="T49" i="84"/>
  <c r="F54" i="84"/>
  <c r="AE46" i="84"/>
  <c r="AI67" i="84"/>
  <c r="N41" i="84"/>
  <c r="O73" i="84"/>
  <c r="AG43" i="84"/>
  <c r="S66" i="84"/>
  <c r="Q66" i="84"/>
  <c r="V53" i="84"/>
  <c r="Z76" i="84"/>
  <c r="J82" i="84"/>
  <c r="Y56" i="84"/>
  <c r="F80" i="84"/>
  <c r="X66" i="84"/>
  <c r="AE76" i="84"/>
  <c r="K53" i="84"/>
  <c r="E81" i="84"/>
  <c r="AA80" i="84"/>
  <c r="AI66" i="84"/>
  <c r="AB50" i="84"/>
  <c r="W65" i="84"/>
  <c r="N90" i="84"/>
  <c r="D624" i="84" s="1"/>
  <c r="O56" i="84"/>
  <c r="Z66" i="84"/>
  <c r="AD81" i="84"/>
  <c r="Y46" i="84"/>
  <c r="T77" i="84"/>
  <c r="F73" i="84"/>
  <c r="AE74" i="84"/>
  <c r="J49" i="84"/>
  <c r="N57" i="84"/>
  <c r="D591" i="84" s="1"/>
  <c r="AF52" i="84"/>
  <c r="V80" i="84"/>
  <c r="S88" i="84"/>
  <c r="Q84" i="84"/>
  <c r="V77" i="84"/>
  <c r="O55" i="84"/>
  <c r="S65" i="84"/>
  <c r="Q49" i="84"/>
  <c r="I88" i="84"/>
  <c r="P47" i="84"/>
  <c r="P90" i="84"/>
  <c r="I62" i="84"/>
  <c r="G90" i="84"/>
  <c r="AC42" i="84"/>
  <c r="AF63" i="84"/>
  <c r="M51" i="84"/>
  <c r="Q83" i="84"/>
  <c r="U87" i="84"/>
  <c r="I89" i="84"/>
  <c r="L88" i="84"/>
  <c r="AI41" i="84"/>
  <c r="AF81" i="84"/>
  <c r="G51" i="84"/>
  <c r="AG80" i="84"/>
  <c r="G56" i="84"/>
  <c r="P70" i="84"/>
  <c r="AG49" i="84"/>
  <c r="G53" i="84"/>
  <c r="U54" i="84"/>
  <c r="J71" i="84"/>
  <c r="I87" i="84"/>
  <c r="P84" i="84"/>
  <c r="V81" i="84"/>
  <c r="AG90" i="84"/>
  <c r="M78" i="84"/>
  <c r="L81" i="84"/>
  <c r="AA90" i="84"/>
  <c r="E66" i="84"/>
  <c r="AC61" i="84"/>
  <c r="L90" i="84"/>
  <c r="G92" i="84"/>
  <c r="AG79" i="84"/>
  <c r="AF57" i="84"/>
  <c r="AG89" i="84"/>
  <c r="V49" i="84"/>
  <c r="G94" i="84"/>
  <c r="R74" i="84"/>
  <c r="AA72" i="84"/>
  <c r="AE63" i="84"/>
  <c r="D55" i="84"/>
  <c r="T64" i="84"/>
  <c r="AC87" i="84"/>
  <c r="AB87" i="84"/>
  <c r="X47" i="84"/>
  <c r="Z78" i="84"/>
  <c r="T71" i="84"/>
  <c r="Z88" i="84"/>
  <c r="W46" i="84"/>
  <c r="D68" i="84"/>
  <c r="AD45" i="84"/>
  <c r="T41" i="84"/>
  <c r="D85" i="84"/>
  <c r="H85" i="84"/>
  <c r="AF90" i="84"/>
  <c r="Q62" i="84"/>
  <c r="Z60" i="84"/>
  <c r="Y48" i="84"/>
  <c r="X61" i="84"/>
  <c r="K45" i="84"/>
  <c r="T91" i="84"/>
  <c r="AB46" i="84"/>
  <c r="N85" i="84"/>
  <c r="D619" i="84" s="1"/>
  <c r="Z61" i="84"/>
  <c r="Y42" i="84"/>
  <c r="F69" i="84"/>
  <c r="J41" i="84"/>
  <c r="AF48" i="84"/>
  <c r="S84" i="84"/>
  <c r="V71" i="84"/>
  <c r="S57" i="84"/>
  <c r="I68" i="84"/>
  <c r="P87" i="84"/>
  <c r="G86" i="84"/>
  <c r="AF55" i="84"/>
  <c r="Q75" i="84"/>
  <c r="I81" i="84"/>
  <c r="AC78" i="84"/>
  <c r="M87" i="84"/>
  <c r="G48" i="84"/>
  <c r="AG41" i="84"/>
  <c r="U46" i="84"/>
  <c r="I55" i="84"/>
  <c r="V70" i="84"/>
  <c r="M74" i="84"/>
  <c r="L94" i="84"/>
  <c r="AH81" i="84"/>
  <c r="T68" i="84"/>
  <c r="AH63" i="84"/>
  <c r="AD70" i="84"/>
  <c r="D91" i="84"/>
  <c r="AB63" i="84"/>
  <c r="W66" i="84"/>
  <c r="Z46" i="84"/>
  <c r="R71" i="84"/>
  <c r="AC43" i="84"/>
  <c r="W57" i="84"/>
  <c r="O44" i="84"/>
  <c r="AD61" i="84"/>
  <c r="T57" i="84"/>
  <c r="AE54" i="84"/>
  <c r="N46" i="84"/>
  <c r="D580" i="84" s="1"/>
  <c r="I83" i="84"/>
  <c r="U84" i="84"/>
  <c r="E64" i="84"/>
  <c r="H75" i="84"/>
  <c r="AE92" i="84"/>
  <c r="E89" i="84"/>
  <c r="J60" i="84"/>
  <c r="X41" i="84"/>
  <c r="AD89" i="84"/>
  <c r="AE82" i="84"/>
  <c r="I43" i="84"/>
  <c r="V82" i="84"/>
  <c r="V41" i="84"/>
  <c r="AG53" i="84"/>
  <c r="AF71" i="84"/>
  <c r="AG86" i="84"/>
  <c r="O63" i="84"/>
  <c r="M52" i="84"/>
  <c r="I66" i="84"/>
  <c r="S47" i="84"/>
  <c r="M50" i="84"/>
  <c r="AH68" i="84"/>
  <c r="AA82" i="84"/>
  <c r="R45" i="84"/>
  <c r="AI47" i="84"/>
  <c r="S92" i="84"/>
  <c r="Q57" i="84"/>
  <c r="U80" i="84"/>
  <c r="V86" i="84"/>
  <c r="V46" i="84"/>
  <c r="AE81" i="84"/>
  <c r="I45" i="84"/>
  <c r="E93" i="84"/>
  <c r="H54" i="84"/>
  <c r="R76" i="84"/>
  <c r="T46" i="84"/>
  <c r="AA77" i="84"/>
  <c r="AH76" i="84"/>
  <c r="E72" i="84"/>
  <c r="H71" i="84"/>
  <c r="O42" i="84"/>
  <c r="AD59" i="84"/>
  <c r="AE61" i="84"/>
  <c r="J56" i="84"/>
  <c r="N56" i="84"/>
  <c r="D590" i="84" s="1"/>
  <c r="AC52" i="84"/>
  <c r="R41" i="84"/>
  <c r="H84" i="84"/>
  <c r="AC81" i="84"/>
  <c r="N91" i="84"/>
  <c r="D625" i="84" s="1"/>
  <c r="S46" i="84"/>
  <c r="AG52" i="84"/>
  <c r="J42" i="84"/>
  <c r="H91" i="84"/>
  <c r="O70" i="84"/>
  <c r="E41" i="84"/>
  <c r="Z64" i="84"/>
  <c r="N45" i="84"/>
  <c r="D579" i="84" s="1"/>
  <c r="D44" i="84"/>
  <c r="AD41" i="84"/>
  <c r="Y90" i="84"/>
  <c r="D89" i="84"/>
  <c r="H81" i="84"/>
  <c r="AG51" i="84"/>
  <c r="Q64" i="84"/>
  <c r="AI81" i="84"/>
  <c r="P56" i="84"/>
  <c r="G76" i="84"/>
  <c r="AG69" i="84"/>
  <c r="L69" i="84"/>
  <c r="S59" i="84"/>
  <c r="I72" i="84"/>
  <c r="M81" i="84"/>
  <c r="AF41" i="84"/>
  <c r="Q69" i="84"/>
  <c r="P57" i="84"/>
  <c r="I82" i="84"/>
  <c r="AC82" i="84"/>
  <c r="G55" i="84"/>
  <c r="AG50" i="84"/>
  <c r="U69" i="84"/>
  <c r="AH93" i="84"/>
  <c r="H86" i="84"/>
  <c r="Y55" i="84"/>
  <c r="T78" i="84"/>
  <c r="K58" i="84"/>
  <c r="AH84" i="84"/>
  <c r="J46" i="84"/>
  <c r="H87" i="84"/>
  <c r="O58" i="84"/>
  <c r="AD75" i="84"/>
  <c r="AA85" i="84"/>
  <c r="AB64" i="84"/>
  <c r="X49" i="84"/>
  <c r="Z79" i="84"/>
  <c r="Y53" i="84"/>
  <c r="F74" i="84"/>
  <c r="J53" i="84"/>
  <c r="AF82" i="84"/>
  <c r="Q54" i="84"/>
  <c r="AC79" i="84"/>
  <c r="AB85" i="84"/>
  <c r="D56" i="84"/>
  <c r="AD47" i="84"/>
  <c r="AI42" i="84"/>
  <c r="W49" i="84"/>
  <c r="Z50" i="84"/>
  <c r="F61" i="84"/>
  <c r="N80" i="84"/>
  <c r="D614" i="84" s="1"/>
  <c r="Q72" i="84"/>
  <c r="S41" i="84"/>
  <c r="M80" i="84"/>
  <c r="G46" i="84"/>
  <c r="S75" i="84"/>
  <c r="I65" i="84"/>
  <c r="J67" i="84"/>
  <c r="V89" i="84"/>
  <c r="G41" i="84"/>
  <c r="V44" i="84"/>
  <c r="AG66" i="84"/>
  <c r="F94" i="84"/>
  <c r="D93" i="84"/>
  <c r="F93" i="84"/>
  <c r="AE93" i="84"/>
  <c r="AD80" i="84"/>
  <c r="T74" i="84"/>
  <c r="H46" i="84"/>
  <c r="X52" i="84"/>
  <c r="AA54" i="84"/>
  <c r="K70" i="84"/>
  <c r="R68" i="84"/>
  <c r="T92" i="84"/>
  <c r="W76" i="84"/>
  <c r="K88" i="84"/>
  <c r="R86" i="84"/>
  <c r="AH75" i="84"/>
  <c r="F79" i="84"/>
  <c r="AA43" i="84"/>
  <c r="AA75" i="84"/>
  <c r="E43" i="84"/>
  <c r="M94" i="84"/>
  <c r="AA94" i="84"/>
  <c r="H94" i="84"/>
  <c r="R94" i="84"/>
  <c r="K52" i="84"/>
  <c r="R50" i="84"/>
  <c r="AH53" i="84"/>
  <c r="F43" i="84"/>
  <c r="AE43" i="84"/>
  <c r="AA66" i="84"/>
  <c r="AD66" i="84"/>
  <c r="Y63" i="84"/>
  <c r="AH62" i="84"/>
  <c r="D67" i="84"/>
  <c r="AD84" i="84"/>
  <c r="T86" i="84"/>
  <c r="H50" i="84"/>
  <c r="X60" i="84"/>
  <c r="AA55" i="84"/>
  <c r="K66" i="84"/>
  <c r="R64" i="84"/>
  <c r="W93" i="84"/>
  <c r="K94" i="84"/>
  <c r="R58" i="84"/>
  <c r="F51" i="84"/>
  <c r="AA68" i="84"/>
  <c r="Y71" i="84"/>
  <c r="D83" i="84"/>
  <c r="N51" i="84"/>
  <c r="D585" i="84" s="1"/>
  <c r="X76" i="84"/>
  <c r="K74" i="84"/>
  <c r="T56" i="84"/>
  <c r="AH88" i="84"/>
  <c r="AC71" i="84"/>
  <c r="J54" i="84"/>
  <c r="AB83" i="84"/>
  <c r="F44" i="84"/>
  <c r="X42" i="84"/>
  <c r="O66" i="84"/>
  <c r="Z73" i="84"/>
  <c r="AD83" i="84"/>
  <c r="T63" i="84"/>
  <c r="AE85" i="84"/>
  <c r="Z72" i="84"/>
  <c r="J80" i="84"/>
  <c r="W41" i="84"/>
  <c r="N69" i="84"/>
  <c r="D603" i="84" s="1"/>
  <c r="D52" i="84"/>
  <c r="Z42" i="84"/>
  <c r="K91" i="84"/>
  <c r="R65" i="84"/>
  <c r="Y89" i="84"/>
  <c r="F46" i="84"/>
  <c r="D77" i="84"/>
  <c r="AI51" i="84"/>
  <c r="H77" i="84"/>
  <c r="O57" i="84"/>
  <c r="AF86" i="84"/>
  <c r="S58" i="84"/>
  <c r="Q58" i="84"/>
  <c r="V42" i="84"/>
  <c r="Z44" i="84"/>
  <c r="J66" i="84"/>
  <c r="AB89" i="84"/>
  <c r="F64" i="84"/>
  <c r="X55" i="84"/>
  <c r="AE44" i="84"/>
  <c r="Z91" i="84"/>
  <c r="E65" i="84"/>
  <c r="T83" i="84"/>
  <c r="AI50" i="84"/>
  <c r="AB42" i="84"/>
  <c r="W54" i="84"/>
  <c r="N81" i="84"/>
  <c r="D615" i="84" s="1"/>
  <c r="D92" i="84"/>
  <c r="Z55" i="84"/>
  <c r="AD65" i="84"/>
  <c r="R85" i="84"/>
  <c r="T61" i="84"/>
  <c r="F65" i="84"/>
  <c r="AE58" i="84"/>
  <c r="AI87" i="84"/>
  <c r="N48" i="84"/>
  <c r="D582" i="84" s="1"/>
  <c r="AF44" i="84"/>
  <c r="V48" i="84"/>
  <c r="S80" i="84"/>
  <c r="Q76" i="84"/>
  <c r="V66" i="84"/>
  <c r="J75" i="84"/>
  <c r="S49" i="84"/>
  <c r="L62" i="84"/>
  <c r="I44" i="84"/>
  <c r="P42" i="84"/>
  <c r="P85" i="84"/>
  <c r="I46" i="84"/>
  <c r="G82" i="84"/>
  <c r="D86" i="84"/>
  <c r="AF47" i="84"/>
  <c r="S83" i="84"/>
  <c r="Q67" i="84"/>
  <c r="L63" i="84"/>
  <c r="I73" i="84"/>
  <c r="L56" i="84"/>
  <c r="AC50" i="84"/>
  <c r="AF65" i="84"/>
  <c r="M71" i="84"/>
  <c r="U92" i="84"/>
  <c r="M92" i="84"/>
  <c r="P65" i="84"/>
  <c r="U66" i="84"/>
  <c r="G45" i="84"/>
  <c r="U89" i="84"/>
  <c r="AI77" i="84"/>
  <c r="V76" i="84"/>
  <c r="P52" i="84"/>
  <c r="V59" i="84"/>
  <c r="AG74" i="84"/>
  <c r="M70" i="84"/>
  <c r="L49" i="84"/>
  <c r="Z93" i="84"/>
  <c r="AD94" i="84"/>
  <c r="AH41" i="84"/>
  <c r="D47" i="84"/>
  <c r="AD42" i="84"/>
  <c r="AH50" i="84"/>
  <c r="AD60" i="84"/>
  <c r="AH87" i="84"/>
  <c r="AA49" i="84"/>
  <c r="E91" i="84"/>
  <c r="AH48" i="84"/>
  <c r="X64" i="84"/>
  <c r="AI52" i="84"/>
  <c r="AB43" i="84"/>
  <c r="Y68" i="84"/>
  <c r="F92" i="84"/>
  <c r="X74" i="84"/>
  <c r="AE84" i="84"/>
  <c r="K57" i="84"/>
  <c r="E77" i="84"/>
  <c r="D58" i="84"/>
  <c r="AA83" i="84"/>
  <c r="AI78" i="84"/>
  <c r="AB60" i="84"/>
  <c r="W73" i="84"/>
  <c r="X43" i="84"/>
  <c r="O68" i="84"/>
  <c r="Z74" i="84"/>
  <c r="AD85" i="84"/>
  <c r="Y49" i="84"/>
  <c r="T81" i="84"/>
  <c r="F70" i="84"/>
  <c r="AE78" i="84"/>
  <c r="J45" i="84"/>
  <c r="N59" i="84"/>
  <c r="D593" i="84" s="1"/>
  <c r="AF46" i="84"/>
  <c r="V56" i="84"/>
  <c r="S82" i="84"/>
  <c r="Q82" i="84"/>
  <c r="V74" i="84"/>
  <c r="AI64" i="84"/>
  <c r="AB49" i="84"/>
  <c r="Y88" i="84"/>
  <c r="W53" i="84"/>
  <c r="X87" i="84"/>
  <c r="AC88" i="84"/>
  <c r="K85" i="84"/>
  <c r="R59" i="84"/>
  <c r="AA88" i="84"/>
  <c r="E52" i="84"/>
  <c r="AB66" i="84"/>
  <c r="W86" i="84"/>
  <c r="X57" i="84"/>
  <c r="O88" i="84"/>
  <c r="Z87" i="84"/>
  <c r="E58" i="84"/>
  <c r="Y62" i="84"/>
  <c r="H64" i="84"/>
  <c r="F89" i="84"/>
  <c r="AC53" i="84"/>
  <c r="J81" i="84"/>
  <c r="N75" i="84"/>
  <c r="D609" i="84" s="1"/>
  <c r="AF68" i="84"/>
  <c r="I91" i="84"/>
  <c r="L74" i="84"/>
  <c r="U49" i="84"/>
  <c r="D78" i="84"/>
  <c r="AF53" i="84"/>
  <c r="M47" i="84"/>
  <c r="Q81" i="84"/>
  <c r="M72" i="84"/>
  <c r="P58" i="84"/>
  <c r="L91" i="84"/>
  <c r="G42" i="84"/>
  <c r="U67" i="84"/>
  <c r="AI69" i="84"/>
  <c r="AG47" i="84"/>
  <c r="G63" i="84"/>
  <c r="AG72" i="84"/>
  <c r="AG46" i="84"/>
  <c r="M53" i="84"/>
  <c r="U63" i="84"/>
  <c r="J51" i="84"/>
  <c r="V68" i="84"/>
  <c r="P64" i="84"/>
  <c r="V78" i="84"/>
  <c r="G88" i="84"/>
  <c r="P81" i="84"/>
  <c r="AG81" i="84"/>
  <c r="G69" i="84"/>
  <c r="L45" i="84"/>
  <c r="O83" i="84"/>
  <c r="S71" i="84"/>
  <c r="Q55" i="84"/>
  <c r="L55" i="84"/>
  <c r="I69" i="84"/>
  <c r="L48" i="84"/>
  <c r="D66" i="84"/>
  <c r="W91" i="84"/>
  <c r="Y66" i="84"/>
  <c r="N43" i="84"/>
  <c r="D577" i="84" s="1"/>
  <c r="V61" i="84"/>
  <c r="U77" i="84"/>
  <c r="Q59" i="84"/>
  <c r="P80" i="84"/>
  <c r="L92" i="84"/>
  <c r="I77" i="84"/>
  <c r="V94" i="84"/>
  <c r="AH65" i="84"/>
  <c r="AD90" i="84"/>
  <c r="E71" i="84"/>
  <c r="AA61" i="84"/>
  <c r="AH60" i="84"/>
  <c r="AI76" i="84"/>
  <c r="Y92" i="84"/>
  <c r="X90" i="84"/>
  <c r="K81" i="84"/>
  <c r="D82" i="84"/>
  <c r="E60" i="84"/>
  <c r="W89" i="84"/>
  <c r="O92" i="84"/>
  <c r="E62" i="84"/>
  <c r="H52" i="84"/>
  <c r="AC49" i="84"/>
  <c r="N72" i="84"/>
  <c r="D606" i="84" s="1"/>
  <c r="I51" i="84"/>
  <c r="U91" i="84"/>
  <c r="AI88" i="84"/>
  <c r="H59" i="84"/>
  <c r="D88" i="84"/>
  <c r="AD63" i="84"/>
  <c r="AC51" i="84"/>
  <c r="AB78" i="84"/>
  <c r="X73" i="84"/>
  <c r="K63" i="84"/>
  <c r="Y74" i="84"/>
  <c r="D57" i="84"/>
  <c r="H49" i="84"/>
  <c r="AF80" i="84"/>
  <c r="Q48" i="84"/>
  <c r="AC66" i="84"/>
  <c r="G43" i="84"/>
  <c r="G44" i="84"/>
  <c r="U50" i="84"/>
  <c r="U62" i="84"/>
  <c r="V92" i="84"/>
  <c r="V65" i="84"/>
  <c r="M65" i="84"/>
  <c r="N62" i="84"/>
  <c r="D596" i="84" s="1"/>
  <c r="L78" i="84"/>
  <c r="P46" i="84"/>
  <c r="I50" i="84"/>
  <c r="D70" i="84"/>
  <c r="M43" i="84"/>
  <c r="U55" i="84"/>
  <c r="U83" i="84"/>
  <c r="D94" i="84"/>
  <c r="W56" i="84"/>
  <c r="AH90" i="84"/>
  <c r="F55" i="84"/>
  <c r="Y67" i="84"/>
  <c r="Z68" i="84"/>
  <c r="Y44" i="84"/>
  <c r="X58" i="84"/>
  <c r="Z89" i="84"/>
  <c r="T87" i="84"/>
  <c r="E92" i="84"/>
  <c r="N47" i="84"/>
  <c r="D581" i="84" s="1"/>
  <c r="AE72" i="84"/>
  <c r="E78" i="84"/>
  <c r="H68" i="84"/>
  <c r="AC65" i="84"/>
  <c r="N82" i="84"/>
  <c r="D616" i="84" s="1"/>
  <c r="S70" i="84"/>
  <c r="V58" i="84"/>
  <c r="J90" i="84"/>
  <c r="W79" i="84"/>
  <c r="Z65" i="84"/>
  <c r="T43" i="84"/>
  <c r="AB54" i="84"/>
  <c r="X83" i="84"/>
  <c r="Y50" i="84"/>
  <c r="J57" i="84"/>
  <c r="S60" i="84"/>
  <c r="O71" i="84"/>
  <c r="G60" i="84"/>
  <c r="G62" i="84"/>
  <c r="M67" i="84"/>
  <c r="M41" i="84"/>
  <c r="AF89" i="84"/>
  <c r="G64" i="84"/>
  <c r="G57" i="84"/>
  <c r="L54" i="84"/>
  <c r="U47" i="84"/>
  <c r="AI54" i="84"/>
  <c r="N58" i="84"/>
  <c r="D592" i="84" s="1"/>
  <c r="Y82" i="84"/>
  <c r="H65" i="84"/>
  <c r="AG92" i="84"/>
  <c r="M48" i="84"/>
  <c r="N78" i="84"/>
  <c r="D612" i="84" s="1"/>
  <c r="M73" i="84"/>
  <c r="P51" i="84"/>
  <c r="AF75" i="84"/>
  <c r="M82" i="84"/>
  <c r="T94" i="84"/>
  <c r="X68" i="84"/>
  <c r="AH42" i="84"/>
  <c r="AH79" i="84"/>
  <c r="E59" i="84"/>
  <c r="X48" i="84"/>
  <c r="N73" i="84"/>
  <c r="D607" i="84" s="1"/>
  <c r="F84" i="84"/>
  <c r="AE68" i="84"/>
  <c r="E69" i="84"/>
  <c r="AA81" i="84"/>
  <c r="AB56" i="84"/>
  <c r="N92" i="84"/>
  <c r="D626" i="84" s="1"/>
  <c r="Z69" i="84"/>
  <c r="Y45" i="84"/>
  <c r="F66" i="84"/>
  <c r="AI91" i="84"/>
  <c r="AF42" i="84"/>
  <c r="S78" i="84"/>
  <c r="V69" i="84"/>
  <c r="AB45" i="84"/>
  <c r="W47" i="84"/>
  <c r="AC72" i="84"/>
  <c r="R51" i="84"/>
  <c r="AI90" i="84"/>
  <c r="W81" i="84"/>
  <c r="O80" i="84"/>
  <c r="E50" i="84"/>
  <c r="H56" i="84"/>
  <c r="AC45" i="84"/>
  <c r="N70" i="84"/>
  <c r="D604" i="84" s="1"/>
  <c r="I75" i="84"/>
  <c r="U59" i="84"/>
  <c r="AF45" i="84"/>
  <c r="Q73" i="84"/>
  <c r="P55" i="84"/>
  <c r="I86" i="84"/>
  <c r="AI53" i="84"/>
  <c r="G47" i="84"/>
  <c r="U42" i="84"/>
  <c r="U53" i="84"/>
  <c r="AG87" i="84"/>
  <c r="V67" i="84"/>
  <c r="P78" i="84"/>
  <c r="G65" i="84"/>
  <c r="O67" i="84"/>
  <c r="Q47" i="84"/>
  <c r="I61" i="84"/>
  <c r="L93" i="84"/>
  <c r="K44" i="84"/>
  <c r="D79" i="84"/>
  <c r="AH58" i="84"/>
  <c r="H42" i="84"/>
  <c r="R56" i="84"/>
  <c r="X80" i="84"/>
  <c r="AB47" i="84"/>
  <c r="W45" i="84"/>
  <c r="AC48" i="84"/>
  <c r="E85" i="84"/>
  <c r="Z56" i="84"/>
  <c r="N87" i="84"/>
  <c r="D621" i="84" s="1"/>
  <c r="X91" i="84"/>
  <c r="K83" i="84"/>
  <c r="Y85" i="84"/>
  <c r="D69" i="84"/>
  <c r="H69" i="84"/>
  <c r="V72" i="84"/>
  <c r="Q86" i="84"/>
  <c r="AI72" i="84"/>
  <c r="H43" i="84"/>
  <c r="O86" i="84"/>
  <c r="E57" i="84"/>
  <c r="E68" i="84"/>
  <c r="N76" i="84"/>
  <c r="D610" i="84" s="1"/>
  <c r="AD57" i="84"/>
  <c r="AE50" i="84"/>
  <c r="AF72" i="84"/>
  <c r="U68" i="84"/>
  <c r="M63" i="84"/>
  <c r="P61" i="84"/>
  <c r="U57" i="84"/>
  <c r="G79" i="84"/>
  <c r="M57" i="84"/>
  <c r="I47" i="84"/>
  <c r="P41" i="84"/>
  <c r="G73" i="84"/>
  <c r="G87" i="84"/>
  <c r="M66" i="84"/>
  <c r="T93" i="84"/>
  <c r="O94" i="84"/>
  <c r="AI94" i="84"/>
  <c r="H93" i="84"/>
  <c r="E79" i="84"/>
  <c r="AH45" i="84"/>
  <c r="H78" i="84"/>
  <c r="D63" i="84"/>
  <c r="AA62" i="84"/>
  <c r="AD50" i="84"/>
  <c r="Y47" i="84"/>
  <c r="AH54" i="84"/>
  <c r="X88" i="84"/>
  <c r="AD68" i="84"/>
  <c r="T70" i="84"/>
  <c r="AH91" i="84"/>
  <c r="W80" i="84"/>
  <c r="AA51" i="84"/>
  <c r="K50" i="84"/>
  <c r="R48" i="84"/>
  <c r="P93" i="84"/>
  <c r="I94" i="84"/>
  <c r="Q94" i="84"/>
  <c r="Y93" i="84"/>
  <c r="K84" i="84"/>
  <c r="R82" i="84"/>
  <c r="AH69" i="84"/>
  <c r="F75" i="84"/>
  <c r="AA42" i="84"/>
  <c r="AA74" i="84"/>
  <c r="E51" i="84"/>
  <c r="T44" i="84"/>
  <c r="AH78" i="84"/>
  <c r="AE79" i="84"/>
  <c r="E87" i="84"/>
  <c r="AH51" i="84"/>
  <c r="H82" i="84"/>
  <c r="D71" i="84"/>
  <c r="AA63" i="84"/>
  <c r="AD46" i="84"/>
  <c r="Y43" i="84"/>
  <c r="J93" i="84"/>
  <c r="V93" i="84"/>
  <c r="T66" i="84"/>
  <c r="W88" i="84"/>
  <c r="K62" i="84"/>
  <c r="T84" i="84"/>
  <c r="K80" i="84"/>
  <c r="AH71" i="84"/>
  <c r="AA41" i="84"/>
  <c r="AD86" i="84"/>
  <c r="T88" i="84"/>
  <c r="W84" i="84"/>
  <c r="Z84" i="84"/>
  <c r="J86" i="84"/>
  <c r="Y52" i="84"/>
  <c r="F76" i="84"/>
  <c r="X63" i="84"/>
  <c r="AE52" i="84"/>
  <c r="K41" i="84"/>
  <c r="E61" i="84"/>
  <c r="D42" i="84"/>
  <c r="AC70" i="84"/>
  <c r="AI62" i="84"/>
  <c r="AB52" i="84"/>
  <c r="W62" i="84"/>
  <c r="N88" i="84"/>
  <c r="D622" i="84" s="1"/>
  <c r="O52" i="84"/>
  <c r="Z63" i="84"/>
  <c r="AD69" i="84"/>
  <c r="Y41" i="84"/>
  <c r="T65" i="84"/>
  <c r="F62" i="84"/>
  <c r="AE62" i="84"/>
  <c r="AI83" i="84"/>
  <c r="N50" i="84"/>
  <c r="D584" i="84" s="1"/>
  <c r="O89" i="84"/>
  <c r="AG75" i="84"/>
  <c r="S74" i="84"/>
  <c r="Q74" i="84"/>
  <c r="V63" i="84"/>
  <c r="AI48" i="84"/>
  <c r="AB41" i="84"/>
  <c r="Y72" i="84"/>
  <c r="W42" i="84"/>
  <c r="X77" i="84"/>
  <c r="AC56" i="84"/>
  <c r="K69" i="84"/>
  <c r="R43" i="84"/>
  <c r="AA84" i="84"/>
  <c r="AI82" i="84"/>
  <c r="AB58" i="84"/>
  <c r="W75" i="84"/>
  <c r="X46" i="84"/>
  <c r="O72" i="84"/>
  <c r="Z77" i="84"/>
  <c r="E42" i="84"/>
  <c r="Y54" i="84"/>
  <c r="H48" i="84"/>
  <c r="F81" i="84"/>
  <c r="AE90" i="84"/>
  <c r="J65" i="84"/>
  <c r="N66" i="84"/>
  <c r="D600" i="84" s="1"/>
  <c r="AF60" i="84"/>
  <c r="I59" i="84"/>
  <c r="L42" i="84"/>
  <c r="Q92" i="84"/>
  <c r="V87" i="84"/>
  <c r="O87" i="84"/>
  <c r="S81" i="84"/>
  <c r="Q65" i="84"/>
  <c r="M56" i="84"/>
  <c r="P53" i="84"/>
  <c r="L59" i="84"/>
  <c r="I78" i="84"/>
  <c r="L68" i="84"/>
  <c r="AC90" i="84"/>
  <c r="AF79" i="84"/>
  <c r="M83" i="84"/>
  <c r="U65" i="84"/>
  <c r="U74" i="84"/>
  <c r="M45" i="84"/>
  <c r="U41" i="84"/>
  <c r="AI73" i="84"/>
  <c r="AG55" i="84"/>
  <c r="G83" i="84"/>
  <c r="V57" i="84"/>
  <c r="G72" i="84"/>
  <c r="P75" i="84"/>
  <c r="AG65" i="84"/>
  <c r="G61" i="84"/>
  <c r="U78" i="84"/>
  <c r="O51" i="84"/>
  <c r="S55" i="84"/>
  <c r="L86" i="84"/>
  <c r="I60" i="84"/>
  <c r="I53" i="84"/>
  <c r="M86" i="84"/>
  <c r="N94" i="84"/>
  <c r="AF94" i="84"/>
  <c r="K92" i="84"/>
  <c r="AH73" i="84"/>
  <c r="AA44" i="84"/>
  <c r="E67" i="84"/>
  <c r="AH82" i="84"/>
  <c r="R46" i="84"/>
  <c r="H90" i="84"/>
  <c r="AA65" i="84"/>
  <c r="Y51" i="84"/>
  <c r="AH64" i="84"/>
  <c r="D75" i="84"/>
  <c r="AI84" i="84"/>
  <c r="AB59" i="84"/>
  <c r="H47" i="84"/>
  <c r="W61" i="84"/>
  <c r="D48" i="84"/>
  <c r="Z41" i="84"/>
  <c r="K89" i="84"/>
  <c r="R63" i="84"/>
  <c r="D90" i="84"/>
  <c r="AA91" i="84"/>
  <c r="E76" i="84"/>
  <c r="AB76" i="84"/>
  <c r="N42" i="84"/>
  <c r="D576" i="84" s="1"/>
  <c r="X65" i="84"/>
  <c r="AE56" i="84"/>
  <c r="K43" i="84"/>
  <c r="E70" i="84"/>
  <c r="Y65" i="84"/>
  <c r="H60" i="84"/>
  <c r="F86" i="84"/>
  <c r="AC57" i="84"/>
  <c r="J77" i="84"/>
  <c r="N77" i="84"/>
  <c r="D611" i="84" s="1"/>
  <c r="AF62" i="84"/>
  <c r="I67" i="84"/>
  <c r="L66" i="84"/>
  <c r="U81" i="84"/>
  <c r="I48" i="84"/>
  <c r="E48" i="84"/>
  <c r="AB65" i="84"/>
  <c r="H67" i="84"/>
  <c r="W74" i="84"/>
  <c r="O46" i="84"/>
  <c r="Z59" i="84"/>
  <c r="AD71" i="84"/>
  <c r="R91" i="84"/>
  <c r="AC67" i="84"/>
  <c r="J52" i="84"/>
  <c r="AB82" i="84"/>
  <c r="N54" i="84"/>
  <c r="D588" i="84" s="1"/>
  <c r="X78" i="84"/>
  <c r="AC44" i="84"/>
  <c r="K71" i="84"/>
  <c r="E90" i="84"/>
  <c r="Y78" i="84"/>
  <c r="F41" i="84"/>
  <c r="D65" i="84"/>
  <c r="AC85" i="84"/>
  <c r="H57" i="84"/>
  <c r="O45" i="84"/>
  <c r="AF84" i="84"/>
  <c r="S56" i="84"/>
  <c r="Q52" i="84"/>
  <c r="AG76" i="84"/>
  <c r="AC86" i="84"/>
  <c r="AF85" i="84"/>
  <c r="G59" i="84"/>
  <c r="AG64" i="84"/>
  <c r="G52" i="84"/>
  <c r="P69" i="84"/>
  <c r="AG45" i="84"/>
  <c r="G58" i="84"/>
  <c r="U70" i="84"/>
  <c r="J79" i="84"/>
  <c r="I71" i="84"/>
  <c r="P76" i="84"/>
  <c r="V75" i="84"/>
  <c r="AG78" i="84"/>
  <c r="M69" i="84"/>
  <c r="L57" i="84"/>
  <c r="O47" i="84"/>
  <c r="S53" i="84"/>
  <c r="Q45" i="84"/>
  <c r="M44" i="84"/>
  <c r="P49" i="84"/>
  <c r="P91" i="84"/>
  <c r="I58" i="84"/>
  <c r="G85" i="84"/>
  <c r="AE49" i="84"/>
  <c r="AF67" i="84"/>
  <c r="M59" i="84"/>
  <c r="Q87" i="84"/>
  <c r="U90" i="84"/>
  <c r="M46" i="84"/>
  <c r="U73" i="84"/>
  <c r="N64" i="84"/>
  <c r="D598" i="84" s="1"/>
  <c r="D76" i="84"/>
  <c r="H72" i="84"/>
  <c r="O85" i="84"/>
  <c r="AF61" i="84"/>
  <c r="G78" i="84"/>
  <c r="AG54" i="84"/>
  <c r="M84" i="84"/>
  <c r="AF43" i="84"/>
  <c r="U88" i="84"/>
  <c r="AB94" i="84"/>
  <c r="F67" i="84"/>
  <c r="Y87" i="84"/>
  <c r="AH47" i="84"/>
  <c r="K90" i="84"/>
  <c r="AH92" i="84"/>
  <c r="J62" i="84"/>
  <c r="F52" i="84"/>
  <c r="O74" i="84"/>
  <c r="AD91" i="84"/>
  <c r="AC46" i="84"/>
  <c r="J88" i="84"/>
  <c r="N74" i="84"/>
  <c r="D608" i="84" s="1"/>
  <c r="Z47" i="84"/>
  <c r="R73" i="84"/>
  <c r="F50" i="84"/>
  <c r="AI59" i="84"/>
  <c r="O65" i="84"/>
  <c r="S62" i="84"/>
  <c r="V47" i="84"/>
  <c r="J74" i="84"/>
  <c r="F72" i="84"/>
  <c r="AE60" i="84"/>
  <c r="E73" i="84"/>
  <c r="AI58" i="84"/>
  <c r="W59" i="84"/>
  <c r="O48" i="84"/>
  <c r="AD73" i="84"/>
  <c r="T69" i="84"/>
  <c r="AE66" i="84"/>
  <c r="N53" i="84"/>
  <c r="D587" i="84" s="1"/>
  <c r="V64" i="84"/>
  <c r="Q80" i="84"/>
  <c r="J91" i="84"/>
  <c r="Q41" i="84"/>
  <c r="P45" i="84"/>
  <c r="I54" i="84"/>
  <c r="AE65" i="84"/>
  <c r="S91" i="84"/>
  <c r="L79" i="84"/>
  <c r="L72" i="84"/>
  <c r="AF73" i="84"/>
  <c r="AG48" i="84"/>
  <c r="P67" i="84"/>
  <c r="G49" i="84"/>
  <c r="J55" i="84"/>
  <c r="P68" i="84"/>
  <c r="AG82" i="84"/>
  <c r="L65" i="84"/>
  <c r="AD56" i="84"/>
  <c r="K46" i="84"/>
  <c r="K64" i="84"/>
  <c r="AE67" i="84"/>
  <c r="T80" i="84"/>
  <c r="AI92" i="84"/>
  <c r="H55" i="84"/>
  <c r="D64" i="84"/>
  <c r="AD43" i="84"/>
  <c r="AE45" i="84"/>
  <c r="AB48" i="84"/>
  <c r="N83" i="84"/>
  <c r="D617" i="84" s="1"/>
  <c r="Z58" i="84"/>
  <c r="R89" i="84"/>
  <c r="F58" i="84"/>
  <c r="AI75" i="84"/>
  <c r="O81" i="84"/>
  <c r="L82" i="84"/>
  <c r="I64" i="84"/>
  <c r="AB69" i="84"/>
  <c r="X71" i="84"/>
  <c r="K61" i="84"/>
  <c r="AC83" i="84"/>
  <c r="AB86" i="84"/>
  <c r="AC60" i="84"/>
  <c r="T85" i="84"/>
  <c r="N61" i="84"/>
  <c r="D595" i="84" s="1"/>
  <c r="Q56" i="84"/>
  <c r="AG71" i="84"/>
  <c r="P50" i="84"/>
  <c r="L52" i="84"/>
  <c r="Q91" i="84"/>
  <c r="U51" i="84"/>
  <c r="G67" i="84"/>
  <c r="P73" i="84"/>
  <c r="U64" i="84"/>
  <c r="U75" i="84"/>
  <c r="AI93" i="84"/>
  <c r="AF66" i="84"/>
  <c r="O64" i="84"/>
  <c r="F45" i="84"/>
  <c r="O53" i="84"/>
  <c r="AI49" i="84"/>
  <c r="P71" i="84"/>
  <c r="S43" i="84"/>
  <c r="AI57" i="84"/>
  <c r="AG57" i="84"/>
  <c r="M75" i="84"/>
  <c r="E94" i="84"/>
  <c r="AD88" i="84"/>
  <c r="AA56" i="84"/>
  <c r="W92" i="84"/>
  <c r="F87" i="84"/>
  <c r="Y83" i="84"/>
  <c r="AE71" i="84"/>
  <c r="AB71" i="84"/>
  <c r="W77" i="84"/>
  <c r="Z57" i="84"/>
  <c r="R87" i="84"/>
  <c r="AC75" i="84"/>
  <c r="AB88" i="84"/>
  <c r="X81" i="84"/>
  <c r="K67" i="84"/>
  <c r="Y77" i="84"/>
  <c r="D53" i="84"/>
  <c r="H53" i="84"/>
  <c r="AF74" i="84"/>
  <c r="Q46" i="84"/>
  <c r="AC47" i="84"/>
  <c r="AB77" i="84"/>
  <c r="W90" i="84"/>
  <c r="Z75" i="84"/>
  <c r="T59" i="84"/>
  <c r="J76" i="84"/>
  <c r="N67" i="84"/>
  <c r="D601" i="84" s="1"/>
  <c r="AC92" i="84"/>
  <c r="R61" i="84"/>
  <c r="F53" i="84"/>
  <c r="AI63" i="84"/>
  <c r="O69" i="84"/>
  <c r="S68" i="84"/>
  <c r="V50" i="84"/>
  <c r="V84" i="84"/>
  <c r="V62" i="84"/>
  <c r="P77" i="84"/>
  <c r="G70" i="84"/>
  <c r="O59" i="84"/>
  <c r="Q43" i="84"/>
  <c r="I49" i="84"/>
  <c r="D62" i="84"/>
  <c r="S77" i="84"/>
  <c r="M68" i="84"/>
  <c r="L83" i="84"/>
  <c r="L60" i="84"/>
  <c r="AF91" i="84"/>
  <c r="AG56" i="84"/>
  <c r="M58" i="84"/>
  <c r="AD93" i="84"/>
  <c r="R42" i="84"/>
  <c r="AA64" i="84"/>
  <c r="D51" i="84"/>
  <c r="X44" i="84"/>
  <c r="T48" i="84"/>
  <c r="AC55" i="84"/>
  <c r="AB79" i="84"/>
  <c r="W87" i="84"/>
  <c r="Z67" i="84"/>
  <c r="T55" i="84"/>
  <c r="AI86" i="84"/>
  <c r="W78" i="84"/>
  <c r="O76" i="84"/>
  <c r="E46" i="84"/>
  <c r="T89" i="84"/>
  <c r="AE86" i="84"/>
  <c r="O49" i="84"/>
  <c r="S54" i="84"/>
  <c r="AG84" i="84"/>
  <c r="J58" i="84"/>
  <c r="W58" i="84"/>
  <c r="Z43" i="84"/>
  <c r="R67" i="84"/>
  <c r="J92" i="84"/>
  <c r="X62" i="84"/>
  <c r="R77" i="84"/>
  <c r="AI79" i="84"/>
  <c r="S44" i="84"/>
  <c r="AE57" i="84"/>
  <c r="P88" i="84"/>
  <c r="P82" i="84"/>
  <c r="AI85" i="84"/>
  <c r="V43" i="84"/>
  <c r="U72" i="84"/>
  <c r="M55" i="84"/>
  <c r="P62" i="84"/>
  <c r="L61" i="84"/>
  <c r="Q63" i="84"/>
  <c r="L64" i="84"/>
  <c r="M93" i="84"/>
  <c r="AA93" i="84"/>
  <c r="G93" i="84"/>
  <c r="U93" i="84"/>
  <c r="K68" i="84"/>
  <c r="R66" i="84"/>
  <c r="AH61" i="84"/>
  <c r="F59" i="84"/>
  <c r="AE75" i="84"/>
  <c r="AA70" i="84"/>
  <c r="AD82" i="84"/>
  <c r="Y79" i="84"/>
  <c r="AH70" i="84"/>
  <c r="AE47" i="84"/>
  <c r="E55" i="84"/>
  <c r="AH43" i="84"/>
  <c r="H66" i="84"/>
  <c r="X92" i="84"/>
  <c r="AA59" i="84"/>
  <c r="K82" i="84"/>
  <c r="R80" i="84"/>
  <c r="AE94" i="84"/>
  <c r="AC94" i="84"/>
  <c r="Y94" i="84"/>
  <c r="K93" i="84"/>
  <c r="AD64" i="84"/>
  <c r="T58" i="84"/>
  <c r="AH85" i="84"/>
  <c r="W72" i="84"/>
  <c r="AA50" i="84"/>
  <c r="K54" i="84"/>
  <c r="R52" i="84"/>
  <c r="T76" i="84"/>
  <c r="W44" i="84"/>
  <c r="K72" i="84"/>
  <c r="R70" i="84"/>
  <c r="AH67" i="84"/>
  <c r="F63" i="84"/>
  <c r="AE83" i="84"/>
  <c r="AA71" i="84"/>
  <c r="AD78" i="84"/>
  <c r="AG94" i="84"/>
  <c r="U94" i="84"/>
  <c r="K60" i="84"/>
  <c r="AH57" i="84"/>
  <c r="AE59" i="84"/>
  <c r="AD74" i="84"/>
  <c r="AH66" i="84"/>
  <c r="AD92" i="84"/>
  <c r="H58" i="84"/>
  <c r="AA57" i="84"/>
  <c r="R72" i="84"/>
  <c r="AH56" i="84"/>
  <c r="D43" i="84"/>
  <c r="AI68" i="84"/>
  <c r="AB51" i="84"/>
  <c r="Y84" i="84"/>
  <c r="W50" i="84"/>
  <c r="X85" i="84"/>
  <c r="AC64" i="84"/>
  <c r="K73" i="84"/>
  <c r="R47" i="84"/>
  <c r="D74" i="84"/>
  <c r="AA87" i="84"/>
  <c r="E44" i="84"/>
  <c r="AB68" i="84"/>
  <c r="W83" i="84"/>
  <c r="X54" i="84"/>
  <c r="O84" i="84"/>
  <c r="Z85" i="84"/>
  <c r="E54" i="84"/>
  <c r="Y57" i="84"/>
  <c r="H44" i="84"/>
  <c r="F78" i="84"/>
  <c r="AC41" i="84"/>
  <c r="J61" i="84"/>
  <c r="N68" i="84"/>
  <c r="D602" i="84" s="1"/>
  <c r="AF54" i="84"/>
  <c r="V88" i="84"/>
  <c r="S90" i="84"/>
  <c r="Q90" i="84"/>
  <c r="V85" i="84"/>
  <c r="AI80" i="84"/>
  <c r="AB57" i="84"/>
  <c r="H51" i="84"/>
  <c r="W63" i="84"/>
  <c r="D72" i="84"/>
  <c r="Z49" i="84"/>
  <c r="AD55" i="84"/>
  <c r="R75" i="84"/>
  <c r="AA92" i="84"/>
  <c r="E84" i="84"/>
  <c r="AB74" i="84"/>
  <c r="N44" i="84"/>
  <c r="D578" i="84" s="1"/>
  <c r="X67" i="84"/>
  <c r="AE64" i="84"/>
  <c r="K55" i="84"/>
  <c r="E74" i="84"/>
  <c r="Y70" i="84"/>
  <c r="H80" i="84"/>
  <c r="D49" i="84"/>
  <c r="AC69" i="84"/>
  <c r="H41" i="84"/>
  <c r="N84" i="84"/>
  <c r="D618" i="84" s="1"/>
  <c r="AF76" i="84"/>
  <c r="S48" i="84"/>
  <c r="Q44" i="84"/>
  <c r="AG44" i="84"/>
  <c r="AE89" i="84"/>
  <c r="AF69" i="84"/>
  <c r="M79" i="84"/>
  <c r="U43" i="84"/>
  <c r="M88" i="84"/>
  <c r="P63" i="84"/>
  <c r="U82" i="84"/>
  <c r="G50" i="84"/>
  <c r="U48" i="84"/>
  <c r="J47" i="84"/>
  <c r="V60" i="84"/>
  <c r="P44" i="84"/>
  <c r="V54" i="84"/>
  <c r="AG62" i="84"/>
  <c r="M61" i="84"/>
  <c r="U85" i="84"/>
  <c r="J83" i="84"/>
  <c r="I79" i="84"/>
  <c r="L46" i="84"/>
  <c r="I56" i="84"/>
  <c r="P43" i="84"/>
  <c r="P86" i="84"/>
  <c r="I42" i="84"/>
  <c r="G77" i="84"/>
  <c r="L77" i="84"/>
  <c r="AF51" i="84"/>
  <c r="S87" i="84"/>
  <c r="Q71" i="84"/>
  <c r="L87" i="84"/>
  <c r="I85" i="84"/>
  <c r="L80" i="84"/>
  <c r="X94" i="84"/>
  <c r="AB93" i="84"/>
  <c r="E63" i="84"/>
  <c r="H70" i="84"/>
  <c r="AA60" i="84"/>
  <c r="R92" i="84"/>
  <c r="X72" i="84"/>
  <c r="T62" i="84"/>
  <c r="W64" i="84"/>
  <c r="K42" i="84"/>
  <c r="Y91" i="84"/>
  <c r="AH80" i="84"/>
  <c r="AE87" i="84"/>
  <c r="E88" i="84"/>
  <c r="AB75" i="84"/>
  <c r="H79" i="84"/>
  <c r="W82" i="84"/>
  <c r="O50" i="84"/>
  <c r="Z62" i="84"/>
  <c r="AD67" i="84"/>
  <c r="T47" i="84"/>
  <c r="AE69" i="84"/>
  <c r="AC91" i="84"/>
  <c r="J64" i="84"/>
  <c r="AB92" i="84"/>
  <c r="N60" i="84"/>
  <c r="D594" i="84" s="1"/>
  <c r="X86" i="84"/>
  <c r="AC68" i="84"/>
  <c r="K75" i="84"/>
  <c r="R49" i="84"/>
  <c r="Y81" i="84"/>
  <c r="H92" i="84"/>
  <c r="D61" i="84"/>
  <c r="AC89" i="84"/>
  <c r="H61" i="84"/>
  <c r="O41" i="84"/>
  <c r="AF78" i="84"/>
  <c r="S50" i="84"/>
  <c r="Q50" i="84"/>
  <c r="AG68" i="84"/>
  <c r="AC63" i="84"/>
  <c r="J50" i="84"/>
  <c r="AB81" i="84"/>
  <c r="F48" i="84"/>
  <c r="X45" i="84"/>
  <c r="O78" i="84"/>
  <c r="Z81" i="84"/>
  <c r="E49" i="84"/>
  <c r="T67" i="84"/>
  <c r="Z80" i="84"/>
  <c r="J84" i="84"/>
  <c r="W43" i="84"/>
  <c r="N71" i="84"/>
  <c r="D605" i="84" s="1"/>
  <c r="D60" i="84"/>
  <c r="Z45" i="84"/>
  <c r="AD49" i="84"/>
  <c r="R69" i="84"/>
  <c r="T45" i="84"/>
  <c r="F57" i="84"/>
  <c r="AE42" i="84"/>
  <c r="AI71" i="84"/>
  <c r="H89" i="84"/>
  <c r="O77" i="84"/>
  <c r="AG67" i="84"/>
  <c r="S72" i="84"/>
  <c r="Q68" i="84"/>
  <c r="V55" i="84"/>
  <c r="J43" i="84"/>
  <c r="I63" i="84"/>
  <c r="P72" i="84"/>
  <c r="V73" i="84"/>
  <c r="G84" i="84"/>
  <c r="P79" i="84"/>
  <c r="AG77" i="84"/>
  <c r="G74" i="84"/>
  <c r="L85" i="84"/>
  <c r="O75" i="84"/>
  <c r="S67" i="84"/>
  <c r="Q51" i="84"/>
  <c r="I92" i="84"/>
  <c r="I57" i="84"/>
  <c r="M85" i="84"/>
  <c r="AE41" i="84"/>
  <c r="AF49" i="84"/>
  <c r="S85" i="84"/>
  <c r="Q77" i="84"/>
  <c r="M76" i="84"/>
  <c r="P59" i="84"/>
  <c r="U71" i="84"/>
  <c r="I90" i="84"/>
  <c r="L76" i="84"/>
  <c r="AI45" i="84"/>
  <c r="AG63" i="84"/>
  <c r="G71" i="84"/>
  <c r="AG88" i="84"/>
  <c r="AG58" i="84"/>
  <c r="M62" i="84"/>
  <c r="U79" i="84"/>
  <c r="F56" i="84"/>
  <c r="K47" i="84"/>
  <c r="D41" i="84"/>
  <c r="AG83" i="84"/>
  <c r="Q89" i="84"/>
  <c r="D54" i="84"/>
  <c r="M89" i="84"/>
  <c r="P83" i="84"/>
  <c r="S79" i="84"/>
  <c r="AG93" i="84"/>
  <c r="K76" i="84"/>
  <c r="AE91" i="84"/>
  <c r="AH74" i="84"/>
  <c r="H74" i="84"/>
  <c r="R88" i="84"/>
  <c r="D59" i="84"/>
  <c r="AB55" i="84"/>
  <c r="W55" i="84"/>
  <c r="AC80" i="84"/>
  <c r="R55" i="84"/>
  <c r="AA89" i="84"/>
  <c r="AB72" i="84"/>
  <c r="X59" i="84"/>
  <c r="Z90" i="84"/>
  <c r="Y61" i="84"/>
  <c r="F82" i="84"/>
  <c r="J69" i="84"/>
  <c r="AF58" i="84"/>
  <c r="L50" i="84"/>
  <c r="V90" i="84"/>
  <c r="AB61" i="84"/>
  <c r="W69" i="84"/>
  <c r="Z54" i="84"/>
  <c r="R83" i="84"/>
  <c r="J44" i="84"/>
  <c r="N49" i="84"/>
  <c r="D583" i="84" s="1"/>
  <c r="AE80" i="84"/>
  <c r="E82" i="84"/>
  <c r="H88" i="84"/>
  <c r="AC77" i="84"/>
  <c r="N89" i="84"/>
  <c r="D623" i="84" s="1"/>
  <c r="S52" i="84"/>
  <c r="AG60" i="84"/>
  <c r="AF77" i="84"/>
  <c r="U60" i="84"/>
  <c r="P66" i="84"/>
  <c r="G54" i="84"/>
  <c r="J63" i="84"/>
  <c r="P60" i="84"/>
  <c r="AG70" i="84"/>
  <c r="L41" i="84"/>
  <c r="S45" i="84"/>
  <c r="I76" i="84"/>
  <c r="P89" i="84"/>
  <c r="G81" i="84"/>
  <c r="AF59" i="84"/>
  <c r="Q79" i="84"/>
  <c r="M42" i="84"/>
  <c r="AF93" i="84"/>
  <c r="T50" i="84"/>
  <c r="R44" i="84"/>
  <c r="R62" i="84"/>
  <c r="AA69" i="84"/>
  <c r="W68" i="84"/>
  <c r="J78" i="84"/>
  <c r="F68" i="84"/>
  <c r="O90" i="84"/>
  <c r="E53" i="84"/>
  <c r="AC62" i="84"/>
  <c r="AB80" i="84"/>
  <c r="X70" i="84"/>
  <c r="K51" i="84"/>
  <c r="Y69" i="84"/>
  <c r="F90" i="84"/>
  <c r="J85" i="84"/>
  <c r="AG59" i="84"/>
  <c r="Q70" i="84"/>
  <c r="Z92" i="84"/>
  <c r="Y64" i="84"/>
  <c r="O54" i="84"/>
  <c r="AD79" i="84"/>
  <c r="AI74" i="84"/>
  <c r="W70" i="84"/>
  <c r="Z71" i="84"/>
  <c r="F77" i="84"/>
  <c r="AF56" i="84"/>
  <c r="Q88" i="84"/>
  <c r="G75" i="84"/>
  <c r="L43" i="84"/>
  <c r="AC74" i="84"/>
  <c r="U61" i="84"/>
  <c r="L73" i="84"/>
  <c r="Q53" i="84"/>
  <c r="L51" i="84"/>
  <c r="J87" i="84"/>
  <c r="U58" i="84"/>
  <c r="AA48" i="84"/>
  <c r="F88" i="84"/>
  <c r="K79" i="84"/>
  <c r="D73" i="84"/>
  <c r="AF88" i="84"/>
  <c r="S73" i="84"/>
  <c r="I70" i="84"/>
  <c r="P92" i="84"/>
  <c r="S61" i="84"/>
  <c r="G89" i="84"/>
  <c r="V91" i="84"/>
  <c r="W94" i="84"/>
  <c r="T82" i="84"/>
  <c r="K78" i="84"/>
  <c r="AD44" i="84"/>
  <c r="AA45" i="84"/>
  <c r="AH44" i="84"/>
  <c r="AI44" i="84"/>
  <c r="Y60" i="84"/>
  <c r="X69" i="84"/>
  <c r="K49" i="84"/>
  <c r="D50" i="84"/>
  <c r="AI70" i="84"/>
  <c r="W67" i="84"/>
  <c r="O60" i="84"/>
  <c r="AD77" i="84"/>
  <c r="T73" i="84"/>
  <c r="AE70" i="84"/>
  <c r="N55" i="84"/>
  <c r="D589" i="84" s="1"/>
  <c r="AG91" i="84"/>
  <c r="Q78" i="84"/>
  <c r="AI56" i="84"/>
  <c r="Y80" i="84"/>
  <c r="X82" i="84"/>
  <c r="K77" i="84"/>
  <c r="AA86" i="84"/>
  <c r="AB62" i="84"/>
  <c r="X51" i="84"/>
  <c r="Z82" i="84"/>
  <c r="Y58" i="84"/>
  <c r="F85" i="84"/>
  <c r="J73" i="84"/>
  <c r="AF64" i="84"/>
  <c r="L58" i="84"/>
  <c r="D46" i="84"/>
  <c r="S89" i="84"/>
  <c r="M64" i="84"/>
  <c r="L75" i="84"/>
  <c r="L84" i="84"/>
  <c r="AF87" i="84"/>
  <c r="U44" i="84"/>
  <c r="M49" i="84"/>
  <c r="AI89" i="84"/>
  <c r="P48" i="84"/>
  <c r="G80" i="84"/>
  <c r="AG73" i="84"/>
  <c r="U86" i="84"/>
  <c r="S63" i="84"/>
  <c r="I84" i="84"/>
  <c r="M90" i="84"/>
  <c r="AH94" i="84"/>
  <c r="AH49" i="84"/>
  <c r="AD58" i="84"/>
  <c r="AD76" i="84"/>
  <c r="AA53" i="84"/>
  <c r="AH52" i="84"/>
  <c r="AI60" i="84"/>
  <c r="Y76" i="84"/>
  <c r="X79" i="84"/>
  <c r="K65" i="84"/>
  <c r="AE77" i="84"/>
  <c r="J72" i="84"/>
  <c r="N65" i="84"/>
  <c r="D599" i="84" s="1"/>
  <c r="AC84" i="84"/>
  <c r="R57" i="84"/>
  <c r="F42" i="84"/>
  <c r="AI43" i="84"/>
  <c r="AF50" i="84"/>
  <c r="S86" i="84"/>
  <c r="V79" i="84"/>
  <c r="AB53" i="84"/>
  <c r="X50" i="84"/>
  <c r="Z86" i="84"/>
  <c r="T75" i="84"/>
  <c r="AB70" i="84"/>
  <c r="AE48" i="84"/>
  <c r="T53" i="84"/>
  <c r="J89" i="84"/>
  <c r="S76" i="84"/>
  <c r="J59" i="84"/>
  <c r="V83" i="84"/>
  <c r="AG85" i="84"/>
  <c r="O91" i="84"/>
  <c r="L47" i="84"/>
  <c r="AE73" i="84"/>
  <c r="Q85" i="84"/>
  <c r="U45" i="84"/>
  <c r="AI61" i="84"/>
  <c r="L71" i="84"/>
  <c r="E113" i="77"/>
  <c r="E175" i="77"/>
  <c r="E180" i="77" s="1"/>
  <c r="F117" i="79"/>
  <c r="F119" i="79" s="1"/>
  <c r="F118" i="79" s="1"/>
  <c r="F120" i="79" s="1"/>
  <c r="F50" i="77"/>
  <c r="I681" i="75"/>
  <c r="J16" i="77" s="1"/>
  <c r="J256" i="77" s="1"/>
  <c r="J16" i="79" s="1"/>
  <c r="I11" i="76" s="1"/>
  <c r="I689" i="75"/>
  <c r="J24" i="77" s="1"/>
  <c r="J131" i="77" s="1"/>
  <c r="H675" i="75"/>
  <c r="I10" i="77" s="1"/>
  <c r="I250" i="77" s="1"/>
  <c r="I10" i="79" s="1"/>
  <c r="I254" i="77"/>
  <c r="I14" i="79" s="1"/>
  <c r="H7" i="76" s="1"/>
  <c r="F79" i="76" s="1"/>
  <c r="I121" i="77"/>
  <c r="D670" i="75"/>
  <c r="E5" i="77" s="1"/>
  <c r="E112" i="77" s="1"/>
  <c r="G693" i="75"/>
  <c r="H28" i="77" s="1"/>
  <c r="G689" i="75"/>
  <c r="H24" i="77" s="1"/>
  <c r="H131" i="77" s="1"/>
  <c r="I675" i="75"/>
  <c r="J10" i="77" s="1"/>
  <c r="J250" i="77" s="1"/>
  <c r="J10" i="79" s="1"/>
  <c r="I672" i="75"/>
  <c r="J7" i="77" s="1"/>
  <c r="J247" i="77" s="1"/>
  <c r="J7" i="79" s="1"/>
  <c r="E680" i="75"/>
  <c r="F15" i="77" s="1"/>
  <c r="D701" i="75"/>
  <c r="F254" i="77"/>
  <c r="F135" i="77"/>
  <c r="I683" i="75"/>
  <c r="J18" i="77" s="1"/>
  <c r="J258" i="77" s="1"/>
  <c r="J18" i="79" s="1"/>
  <c r="J81" i="79" s="1"/>
  <c r="I670" i="75"/>
  <c r="J5" i="77" s="1"/>
  <c r="H685" i="75"/>
  <c r="I20" i="77" s="1"/>
  <c r="I260" i="77" s="1"/>
  <c r="I20" i="79" s="1"/>
  <c r="H696" i="75"/>
  <c r="G683" i="75"/>
  <c r="H18" i="77" s="1"/>
  <c r="H258" i="77" s="1"/>
  <c r="H18" i="79" s="1"/>
  <c r="H81" i="79" s="1"/>
  <c r="H84" i="79" s="1"/>
  <c r="L369" i="75"/>
  <c r="S351" i="75"/>
  <c r="AG327" i="75"/>
  <c r="W356" i="75"/>
  <c r="AI336" i="75"/>
  <c r="L341" i="75"/>
  <c r="X341" i="75"/>
  <c r="AF338" i="75"/>
  <c r="T363" i="75"/>
  <c r="T339" i="75"/>
  <c r="AB357" i="75"/>
  <c r="R371" i="75"/>
  <c r="V327" i="75"/>
  <c r="T367" i="75"/>
  <c r="E343" i="75"/>
  <c r="Q327" i="75"/>
  <c r="I341" i="75"/>
  <c r="AG358" i="75"/>
  <c r="AE328" i="75"/>
  <c r="AE336" i="75"/>
  <c r="X337" i="75"/>
  <c r="AC370" i="75"/>
  <c r="W339" i="75"/>
  <c r="R341" i="75"/>
  <c r="AF337" i="75"/>
  <c r="N367" i="75"/>
  <c r="L343" i="75"/>
  <c r="L351" i="75"/>
  <c r="P338" i="75"/>
  <c r="E360" i="75"/>
  <c r="AE372" i="75"/>
  <c r="AI340" i="75"/>
  <c r="AA371" i="75"/>
  <c r="AI343" i="75"/>
  <c r="Y360" i="75"/>
  <c r="AB337" i="75"/>
  <c r="AG370" i="75"/>
  <c r="AH356" i="75"/>
  <c r="AF341" i="75"/>
  <c r="AH357" i="75"/>
  <c r="E339" i="75"/>
  <c r="J363" i="75"/>
  <c r="AG350" i="75"/>
  <c r="AF357" i="75"/>
  <c r="AI327" i="75"/>
  <c r="V356" i="75"/>
  <c r="R337" i="75"/>
  <c r="T343" i="75"/>
  <c r="K337" i="75"/>
  <c r="U340" i="75"/>
  <c r="M370" i="75"/>
  <c r="AI363" i="75"/>
  <c r="R336" i="75"/>
  <c r="AH344" i="75"/>
  <c r="AH328" i="75"/>
  <c r="U338" i="75"/>
  <c r="L362" i="75"/>
  <c r="M359" i="75"/>
  <c r="R357" i="75"/>
  <c r="N341" i="75"/>
  <c r="Q356" i="75"/>
  <c r="G372" i="75"/>
  <c r="M369" i="75"/>
  <c r="J337" i="75"/>
  <c r="J360" i="75"/>
  <c r="AC332" i="75"/>
  <c r="AG343" i="75"/>
  <c r="R350" i="75"/>
  <c r="AB371" i="75"/>
  <c r="I358" i="75"/>
  <c r="E367" i="75"/>
  <c r="R335" i="75"/>
  <c r="G333" i="75"/>
  <c r="J377" i="75"/>
  <c r="Y331" i="75"/>
  <c r="AH346" i="75"/>
  <c r="U376" i="75"/>
  <c r="AC353" i="75"/>
  <c r="V335" i="75"/>
  <c r="R377" i="75"/>
  <c r="M352" i="75"/>
  <c r="D331" i="75"/>
  <c r="AG346" i="75"/>
  <c r="G376" i="75"/>
  <c r="AH353" i="75"/>
  <c r="T330" i="75"/>
  <c r="G375" i="75"/>
  <c r="R342" i="75"/>
  <c r="AD361" i="75"/>
  <c r="J373" i="75"/>
  <c r="F345" i="75"/>
  <c r="Q334" i="75"/>
  <c r="Z333" i="75"/>
  <c r="G582" i="75" s="1"/>
  <c r="AF366" i="75"/>
  <c r="S331" i="75"/>
  <c r="AI346" i="75"/>
  <c r="J376" i="75"/>
  <c r="K354" i="75"/>
  <c r="AD355" i="75"/>
  <c r="N345" i="75"/>
  <c r="S335" i="75"/>
  <c r="U334" i="75"/>
  <c r="Q333" i="75"/>
  <c r="AB366" i="75"/>
  <c r="H331" i="75"/>
  <c r="R346" i="75"/>
  <c r="D376" i="75"/>
  <c r="X354" i="75"/>
  <c r="F361" i="75"/>
  <c r="AE373" i="75"/>
  <c r="Z375" i="75"/>
  <c r="G624" i="75" s="1"/>
  <c r="Q342" i="75"/>
  <c r="L361" i="75"/>
  <c r="K373" i="75"/>
  <c r="F368" i="75"/>
  <c r="T368" i="75"/>
  <c r="R347" i="75"/>
  <c r="Z348" i="75"/>
  <c r="G597" i="75" s="1"/>
  <c r="O347" i="75"/>
  <c r="AF348" i="75"/>
  <c r="K364" i="75"/>
  <c r="G364" i="75"/>
  <c r="X349" i="75"/>
  <c r="X378" i="75"/>
  <c r="P349" i="75"/>
  <c r="R364" i="75"/>
  <c r="I378" i="75"/>
  <c r="AB365" i="75"/>
  <c r="R379" i="75"/>
  <c r="Z378" i="75"/>
  <c r="Q365" i="75"/>
  <c r="Q349" i="75"/>
  <c r="S379" i="75"/>
  <c r="J365" i="75"/>
  <c r="E349" i="75"/>
  <c r="X365" i="75"/>
  <c r="D365" i="75"/>
  <c r="W378" i="75"/>
  <c r="AB379" i="75"/>
  <c r="J364" i="75"/>
  <c r="T364" i="75"/>
  <c r="AF349" i="75"/>
  <c r="AH365" i="75"/>
  <c r="N378" i="75"/>
  <c r="M349" i="75"/>
  <c r="T349" i="75"/>
  <c r="K349" i="75"/>
  <c r="AF364" i="75"/>
  <c r="AH364" i="75"/>
  <c r="AA378" i="75"/>
  <c r="T365" i="75"/>
  <c r="AG349" i="75"/>
  <c r="AD364" i="75"/>
  <c r="K379" i="75"/>
  <c r="F365" i="75"/>
  <c r="N365" i="75"/>
  <c r="L378" i="75"/>
  <c r="AA349" i="75"/>
  <c r="H378" i="75"/>
  <c r="J378" i="75"/>
  <c r="T326" i="75"/>
  <c r="AD326" i="75"/>
  <c r="J326" i="75"/>
  <c r="I326" i="75"/>
  <c r="S326" i="75"/>
  <c r="K326" i="75"/>
  <c r="AE326" i="75"/>
  <c r="N326" i="75"/>
  <c r="F329" i="75"/>
  <c r="Z329" i="75"/>
  <c r="G578" i="75" s="1"/>
  <c r="AI329" i="75"/>
  <c r="AG329" i="75"/>
  <c r="AB329" i="75"/>
  <c r="I329" i="75"/>
  <c r="K329" i="75"/>
  <c r="P329" i="75"/>
  <c r="P332" i="75"/>
  <c r="N343" i="75"/>
  <c r="O350" i="75"/>
  <c r="AG371" i="75"/>
  <c r="U358" i="75"/>
  <c r="F367" i="75"/>
  <c r="J340" i="75"/>
  <c r="AE351" i="75"/>
  <c r="N339" i="75"/>
  <c r="X370" i="75"/>
  <c r="K327" i="75"/>
  <c r="O363" i="75"/>
  <c r="AB336" i="75"/>
  <c r="Y344" i="75"/>
  <c r="AF328" i="75"/>
  <c r="AB338" i="75"/>
  <c r="R362" i="75"/>
  <c r="H359" i="75"/>
  <c r="N357" i="75"/>
  <c r="V341" i="75"/>
  <c r="AD356" i="75"/>
  <c r="M372" i="75"/>
  <c r="D369" i="75"/>
  <c r="L337" i="75"/>
  <c r="AC360" i="75"/>
  <c r="U332" i="75"/>
  <c r="G343" i="75"/>
  <c r="I350" i="75"/>
  <c r="AC371" i="75"/>
  <c r="N358" i="75"/>
  <c r="AI367" i="75"/>
  <c r="J357" i="75"/>
  <c r="Z341" i="75"/>
  <c r="G590" i="75" s="1"/>
  <c r="X356" i="75"/>
  <c r="AG372" i="75"/>
  <c r="AA369" i="75"/>
  <c r="AG337" i="75"/>
  <c r="M360" i="75"/>
  <c r="AI332" i="75"/>
  <c r="J343" i="75"/>
  <c r="Z350" i="75"/>
  <c r="G599" i="75" s="1"/>
  <c r="P371" i="75"/>
  <c r="AD358" i="75"/>
  <c r="L367" i="75"/>
  <c r="H345" i="75"/>
  <c r="X334" i="75"/>
  <c r="F366" i="75"/>
  <c r="AH352" i="75"/>
  <c r="AF374" i="75"/>
  <c r="H376" i="75"/>
  <c r="M330" i="75"/>
  <c r="E345" i="75"/>
  <c r="Y334" i="75"/>
  <c r="D333" i="75"/>
  <c r="L366" i="75"/>
  <c r="AB374" i="75"/>
  <c r="V354" i="75"/>
  <c r="O355" i="75"/>
  <c r="H335" i="75"/>
  <c r="U377" i="75"/>
  <c r="AA352" i="75"/>
  <c r="X374" i="75"/>
  <c r="AA354" i="75"/>
  <c r="G355" i="75"/>
  <c r="D377" i="75"/>
  <c r="G352" i="75"/>
  <c r="AD374" i="75"/>
  <c r="AG353" i="75"/>
  <c r="U330" i="75"/>
  <c r="L375" i="75"/>
  <c r="H342" i="75"/>
  <c r="V361" i="75"/>
  <c r="T373" i="75"/>
  <c r="O375" i="75"/>
  <c r="M342" i="75"/>
  <c r="S361" i="75"/>
  <c r="P373" i="75"/>
  <c r="L368" i="75"/>
  <c r="Q347" i="75"/>
  <c r="AC348" i="75"/>
  <c r="D347" i="75"/>
  <c r="L348" i="75"/>
  <c r="AE347" i="75"/>
  <c r="AH348" i="75"/>
  <c r="N371" i="75"/>
  <c r="Z357" i="75"/>
  <c r="G606" i="75" s="1"/>
  <c r="N356" i="75"/>
  <c r="F370" i="75"/>
  <c r="R363" i="75"/>
  <c r="U336" i="75"/>
  <c r="W344" i="75"/>
  <c r="Z328" i="75"/>
  <c r="G577" i="75" s="1"/>
  <c r="I338" i="75"/>
  <c r="T362" i="75"/>
  <c r="E359" i="75"/>
  <c r="Q357" i="75"/>
  <c r="AI341" i="75"/>
  <c r="P356" i="75"/>
  <c r="I372" i="75"/>
  <c r="I369" i="75"/>
  <c r="Q337" i="75"/>
  <c r="T360" i="75"/>
  <c r="T332" i="75"/>
  <c r="Y343" i="75"/>
  <c r="AC350" i="75"/>
  <c r="K371" i="75"/>
  <c r="S358" i="75"/>
  <c r="Q367" i="75"/>
  <c r="Y340" i="75"/>
  <c r="J351" i="75"/>
  <c r="AB339" i="75"/>
  <c r="AE370" i="75"/>
  <c r="D327" i="75"/>
  <c r="F363" i="75"/>
  <c r="AH336" i="75"/>
  <c r="S344" i="75"/>
  <c r="L328" i="75"/>
  <c r="R338" i="75"/>
  <c r="AC362" i="75"/>
  <c r="AH359" i="75"/>
  <c r="X345" i="75"/>
  <c r="I334" i="75"/>
  <c r="Q366" i="75"/>
  <c r="AE352" i="75"/>
  <c r="G374" i="75"/>
  <c r="Z376" i="75"/>
  <c r="G625" i="75" s="1"/>
  <c r="O330" i="75"/>
  <c r="AH345" i="75"/>
  <c r="T334" i="75"/>
  <c r="U333" i="75"/>
  <c r="I366" i="75"/>
  <c r="U374" i="75"/>
  <c r="M354" i="75"/>
  <c r="AG355" i="75"/>
  <c r="I335" i="75"/>
  <c r="N377" i="75"/>
  <c r="L352" i="75"/>
  <c r="I331" i="75"/>
  <c r="W346" i="75"/>
  <c r="I376" i="75"/>
  <c r="K353" i="75"/>
  <c r="AC330" i="75"/>
  <c r="W375" i="75"/>
  <c r="AC342" i="75"/>
  <c r="M361" i="75"/>
  <c r="G373" i="75"/>
  <c r="L345" i="75"/>
  <c r="AE335" i="75"/>
  <c r="S334" i="75"/>
  <c r="I333" i="75"/>
  <c r="AI366" i="75"/>
  <c r="F331" i="75"/>
  <c r="E346" i="75"/>
  <c r="T376" i="75"/>
  <c r="AD354" i="75"/>
  <c r="K355" i="75"/>
  <c r="AB354" i="75"/>
  <c r="AE355" i="75"/>
  <c r="AI347" i="75"/>
  <c r="Y348" i="75"/>
  <c r="AE368" i="75"/>
  <c r="M368" i="75"/>
  <c r="AA368" i="75"/>
  <c r="O348" i="75"/>
  <c r="AH340" i="75"/>
  <c r="H351" i="75"/>
  <c r="P339" i="75"/>
  <c r="Q370" i="75"/>
  <c r="AF327" i="75"/>
  <c r="AH363" i="75"/>
  <c r="AC336" i="75"/>
  <c r="M344" i="75"/>
  <c r="U328" i="75"/>
  <c r="AE338" i="75"/>
  <c r="J362" i="75"/>
  <c r="AC359" i="75"/>
  <c r="K357" i="75"/>
  <c r="S341" i="75"/>
  <c r="AC356" i="75"/>
  <c r="W372" i="75"/>
  <c r="Z369" i="75"/>
  <c r="G618" i="75" s="1"/>
  <c r="O337" i="75"/>
  <c r="Z360" i="75"/>
  <c r="G609" i="75" s="1"/>
  <c r="F332" i="75"/>
  <c r="X343" i="75"/>
  <c r="Y350" i="75"/>
  <c r="Z371" i="75"/>
  <c r="G620" i="75" s="1"/>
  <c r="X358" i="75"/>
  <c r="AB367" i="75"/>
  <c r="D357" i="75"/>
  <c r="U341" i="75"/>
  <c r="AI356" i="75"/>
  <c r="H372" i="75"/>
  <c r="AH369" i="75"/>
  <c r="M337" i="75"/>
  <c r="D360" i="75"/>
  <c r="Z332" i="75"/>
  <c r="G581" i="75" s="1"/>
  <c r="P343" i="75"/>
  <c r="N350" i="75"/>
  <c r="L371" i="75"/>
  <c r="J358" i="75"/>
  <c r="AA367" i="75"/>
  <c r="M340" i="75"/>
  <c r="X351" i="75"/>
  <c r="AD339" i="75"/>
  <c r="V370" i="75"/>
  <c r="O327" i="75"/>
  <c r="D363" i="75"/>
  <c r="AA336" i="75"/>
  <c r="F344" i="75"/>
  <c r="AC328" i="75"/>
  <c r="AA338" i="75"/>
  <c r="AG362" i="75"/>
  <c r="R359" i="75"/>
  <c r="U335" i="75"/>
  <c r="AA377" i="75"/>
  <c r="AD352" i="75"/>
  <c r="L331" i="75"/>
  <c r="S346" i="75"/>
  <c r="K376" i="75"/>
  <c r="M353" i="75"/>
  <c r="L330" i="75"/>
  <c r="T345" i="75"/>
  <c r="AA334" i="75"/>
  <c r="M333" i="75"/>
  <c r="AC366" i="75"/>
  <c r="I374" i="75"/>
  <c r="AI354" i="75"/>
  <c r="Q355" i="75"/>
  <c r="Y335" i="75"/>
  <c r="K377" i="75"/>
  <c r="AI352" i="75"/>
  <c r="L374" i="75"/>
  <c r="P353" i="75"/>
  <c r="J330" i="75"/>
  <c r="AG375" i="75"/>
  <c r="T342" i="75"/>
  <c r="D361" i="75"/>
  <c r="I373" i="75"/>
  <c r="O377" i="75"/>
  <c r="X352" i="75"/>
  <c r="H374" i="75"/>
  <c r="AI353" i="75"/>
  <c r="Z330" i="75"/>
  <c r="G579" i="75" s="1"/>
  <c r="D375" i="75"/>
  <c r="X342" i="75"/>
  <c r="F355" i="75"/>
  <c r="AI375" i="75"/>
  <c r="N342" i="75"/>
  <c r="AA361" i="75"/>
  <c r="W373" i="75"/>
  <c r="AC347" i="75"/>
  <c r="S348" i="75"/>
  <c r="Z347" i="75"/>
  <c r="G596" i="75" s="1"/>
  <c r="N368" i="75"/>
  <c r="AC368" i="75"/>
  <c r="AG348" i="75"/>
  <c r="Z339" i="75"/>
  <c r="G588" i="75" s="1"/>
  <c r="AC337" i="75"/>
  <c r="N369" i="75"/>
  <c r="O344" i="75"/>
  <c r="Q348" i="75"/>
  <c r="AC357" i="75"/>
  <c r="X328" i="75"/>
  <c r="AE337" i="75"/>
  <c r="D356" i="75"/>
  <c r="D359" i="75"/>
  <c r="AH338" i="75"/>
  <c r="AG356" i="75"/>
  <c r="M358" i="75"/>
  <c r="AE332" i="75"/>
  <c r="O370" i="75"/>
  <c r="V340" i="75"/>
  <c r="AE362" i="75"/>
  <c r="AC343" i="75"/>
  <c r="F360" i="75"/>
  <c r="S327" i="75"/>
  <c r="P370" i="75"/>
  <c r="I356" i="75"/>
  <c r="G340" i="75"/>
  <c r="S339" i="75"/>
  <c r="AH358" i="75"/>
  <c r="K332" i="75"/>
  <c r="AB340" i="75"/>
  <c r="H328" i="75"/>
  <c r="S337" i="75"/>
  <c r="AF339" i="75"/>
  <c r="AE367" i="75"/>
  <c r="AC338" i="75"/>
  <c r="Z344" i="75"/>
  <c r="G593" i="75" s="1"/>
  <c r="W360" i="75"/>
  <c r="U327" i="75"/>
  <c r="X372" i="75"/>
  <c r="AE356" i="75"/>
  <c r="AG340" i="75"/>
  <c r="R340" i="75"/>
  <c r="S370" i="75"/>
  <c r="K360" i="75"/>
  <c r="T359" i="75"/>
  <c r="T341" i="75"/>
  <c r="S357" i="75"/>
  <c r="U372" i="75"/>
  <c r="V363" i="75"/>
  <c r="AD338" i="75"/>
  <c r="AH332" i="75"/>
  <c r="E372" i="75"/>
  <c r="AB372" i="75"/>
  <c r="K369" i="75"/>
  <c r="AF360" i="75"/>
  <c r="W332" i="75"/>
  <c r="Z343" i="75"/>
  <c r="G592" i="75" s="1"/>
  <c r="D350" i="75"/>
  <c r="AI371" i="75"/>
  <c r="K358" i="75"/>
  <c r="I367" i="75"/>
  <c r="AD340" i="75"/>
  <c r="Z351" i="75"/>
  <c r="G600" i="75" s="1"/>
  <c r="J339" i="75"/>
  <c r="AA370" i="75"/>
  <c r="R327" i="75"/>
  <c r="Z363" i="75"/>
  <c r="G612" i="75" s="1"/>
  <c r="F336" i="75"/>
  <c r="AE344" i="75"/>
  <c r="T328" i="75"/>
  <c r="E338" i="75"/>
  <c r="P362" i="75"/>
  <c r="I359" i="75"/>
  <c r="AG345" i="75"/>
  <c r="Z334" i="75"/>
  <c r="G583" i="75" s="1"/>
  <c r="AE366" i="75"/>
  <c r="I352" i="75"/>
  <c r="AC374" i="75"/>
  <c r="O335" i="75"/>
  <c r="V377" i="75"/>
  <c r="P352" i="75"/>
  <c r="AH331" i="75"/>
  <c r="I346" i="75"/>
  <c r="O376" i="75"/>
  <c r="W353" i="75"/>
  <c r="W330" i="75"/>
  <c r="AD375" i="75"/>
  <c r="E342" i="75"/>
  <c r="AE361" i="75"/>
  <c r="AG373" i="75"/>
  <c r="Y345" i="75"/>
  <c r="W334" i="75"/>
  <c r="AC333" i="75"/>
  <c r="U366" i="75"/>
  <c r="AG331" i="75"/>
  <c r="M346" i="75"/>
  <c r="P376" i="75"/>
  <c r="Y354" i="75"/>
  <c r="AI355" i="75"/>
  <c r="AE345" i="75"/>
  <c r="AG335" i="75"/>
  <c r="AB334" i="75"/>
  <c r="AD333" i="75"/>
  <c r="T366" i="75"/>
  <c r="J331" i="75"/>
  <c r="V346" i="75"/>
  <c r="AG376" i="75"/>
  <c r="T354" i="75"/>
  <c r="V355" i="75"/>
  <c r="Z354" i="75"/>
  <c r="G603" i="75" s="1"/>
  <c r="M355" i="75"/>
  <c r="AD368" i="75"/>
  <c r="AA347" i="75"/>
  <c r="U347" i="75"/>
  <c r="AE348" i="75"/>
  <c r="Q368" i="75"/>
  <c r="AC364" i="75"/>
  <c r="V349" i="75"/>
  <c r="Q378" i="75"/>
  <c r="AI364" i="75"/>
  <c r="T378" i="75"/>
  <c r="O379" i="75"/>
  <c r="F378" i="75"/>
  <c r="Z364" i="75"/>
  <c r="G613" i="75" s="1"/>
  <c r="V378" i="75"/>
  <c r="G378" i="75"/>
  <c r="L365" i="75"/>
  <c r="J349" i="75"/>
  <c r="O364" i="75"/>
  <c r="F349" i="75"/>
  <c r="L379" i="75"/>
  <c r="AI365" i="75"/>
  <c r="P378" i="75"/>
  <c r="AH349" i="75"/>
  <c r="AA365" i="75"/>
  <c r="Y364" i="75"/>
  <c r="AA364" i="75"/>
  <c r="AC349" i="75"/>
  <c r="H365" i="75"/>
  <c r="Y349" i="75"/>
  <c r="Y379" i="75"/>
  <c r="AD365" i="75"/>
  <c r="AC379" i="75"/>
  <c r="AG364" i="75"/>
  <c r="M379" i="75"/>
  <c r="W379" i="75"/>
  <c r="AF365" i="75"/>
  <c r="H349" i="75"/>
  <c r="X364" i="75"/>
  <c r="D378" i="75"/>
  <c r="Z379" i="75"/>
  <c r="U378" i="75"/>
  <c r="R365" i="75"/>
  <c r="L364" i="75"/>
  <c r="AG365" i="75"/>
  <c r="E379" i="75"/>
  <c r="AA326" i="75"/>
  <c r="V326" i="75"/>
  <c r="L326" i="75"/>
  <c r="M326" i="75"/>
  <c r="W326" i="75"/>
  <c r="D326" i="75"/>
  <c r="H326" i="75"/>
  <c r="Q326" i="75"/>
  <c r="V329" i="75"/>
  <c r="U329" i="75"/>
  <c r="D329" i="75"/>
  <c r="AA329" i="75"/>
  <c r="R329" i="75"/>
  <c r="T329" i="75"/>
  <c r="G329" i="75"/>
  <c r="E329" i="75"/>
  <c r="AF332" i="75"/>
  <c r="R343" i="75"/>
  <c r="U350" i="75"/>
  <c r="J371" i="75"/>
  <c r="D358" i="75"/>
  <c r="U367" i="75"/>
  <c r="S340" i="75"/>
  <c r="P351" i="75"/>
  <c r="M339" i="75"/>
  <c r="T370" i="75"/>
  <c r="AA327" i="75"/>
  <c r="AG363" i="75"/>
  <c r="X336" i="75"/>
  <c r="AC344" i="75"/>
  <c r="P328" i="75"/>
  <c r="N338" i="75"/>
  <c r="H362" i="75"/>
  <c r="AB359" i="75"/>
  <c r="W357" i="75"/>
  <c r="Y341" i="75"/>
  <c r="AB356" i="75"/>
  <c r="O372" i="75"/>
  <c r="T369" i="75"/>
  <c r="E337" i="75"/>
  <c r="AD360" i="75"/>
  <c r="AA332" i="75"/>
  <c r="Q343" i="75"/>
  <c r="L350" i="75"/>
  <c r="T371" i="75"/>
  <c r="R358" i="75"/>
  <c r="P367" i="75"/>
  <c r="AD357" i="75"/>
  <c r="O341" i="75"/>
  <c r="H356" i="75"/>
  <c r="J372" i="75"/>
  <c r="AI369" i="75"/>
  <c r="AD337" i="75"/>
  <c r="G360" i="75"/>
  <c r="D332" i="75"/>
  <c r="H343" i="75"/>
  <c r="W350" i="75"/>
  <c r="F371" i="75"/>
  <c r="AB358" i="75"/>
  <c r="R367" i="75"/>
  <c r="U345" i="75"/>
  <c r="V334" i="75"/>
  <c r="V366" i="75"/>
  <c r="AB352" i="75"/>
  <c r="P374" i="75"/>
  <c r="Y376" i="75"/>
  <c r="D330" i="75"/>
  <c r="K345" i="75"/>
  <c r="AH334" i="75"/>
  <c r="E333" i="75"/>
  <c r="X366" i="75"/>
  <c r="R374" i="75"/>
  <c r="Q354" i="75"/>
  <c r="AA355" i="75"/>
  <c r="AD335" i="75"/>
  <c r="AB377" i="75"/>
  <c r="T352" i="75"/>
  <c r="W374" i="75"/>
  <c r="AE354" i="75"/>
  <c r="H355" i="75"/>
  <c r="AG377" i="75"/>
  <c r="V352" i="75"/>
  <c r="AE374" i="75"/>
  <c r="R353" i="75"/>
  <c r="X330" i="75"/>
  <c r="N375" i="75"/>
  <c r="F342" i="75"/>
  <c r="J361" i="75"/>
  <c r="X373" i="75"/>
  <c r="Q375" i="75"/>
  <c r="D342" i="75"/>
  <c r="Z361" i="75"/>
  <c r="G610" i="75" s="1"/>
  <c r="L373" i="75"/>
  <c r="K368" i="75"/>
  <c r="P347" i="75"/>
  <c r="K348" i="75"/>
  <c r="O368" i="75"/>
  <c r="AA348" i="75"/>
  <c r="AH368" i="75"/>
  <c r="AD348" i="75"/>
  <c r="X362" i="75"/>
  <c r="O357" i="75"/>
  <c r="U356" i="75"/>
  <c r="AI370" i="75"/>
  <c r="L363" i="75"/>
  <c r="P336" i="75"/>
  <c r="N344" i="75"/>
  <c r="F328" i="75"/>
  <c r="AG338" i="75"/>
  <c r="Z362" i="75"/>
  <c r="G611" i="75" s="1"/>
  <c r="AD359" i="75"/>
  <c r="G357" i="75"/>
  <c r="AD341" i="75"/>
  <c r="M356" i="75"/>
  <c r="D372" i="75"/>
  <c r="AC369" i="75"/>
  <c r="G337" i="75"/>
  <c r="S360" i="75"/>
  <c r="E332" i="75"/>
  <c r="V343" i="75"/>
  <c r="M350" i="75"/>
  <c r="AE371" i="75"/>
  <c r="G358" i="75"/>
  <c r="O367" i="75"/>
  <c r="AC340" i="75"/>
  <c r="V351" i="75"/>
  <c r="AI339" i="75"/>
  <c r="AD370" i="75"/>
  <c r="AH327" i="75"/>
  <c r="AA363" i="75"/>
  <c r="M336" i="75"/>
  <c r="J344" i="75"/>
  <c r="AA328" i="75"/>
  <c r="V338" i="75"/>
  <c r="Y362" i="75"/>
  <c r="J359" i="75"/>
  <c r="G345" i="75"/>
  <c r="R334" i="75"/>
  <c r="O366" i="75"/>
  <c r="Q352" i="75"/>
  <c r="AH374" i="75"/>
  <c r="Q376" i="75"/>
  <c r="V330" i="75"/>
  <c r="Z345" i="75"/>
  <c r="G594" i="75" s="1"/>
  <c r="AF334" i="75"/>
  <c r="J333" i="75"/>
  <c r="N366" i="75"/>
  <c r="O374" i="75"/>
  <c r="D354" i="75"/>
  <c r="E355" i="75"/>
  <c r="P335" i="75"/>
  <c r="M377" i="75"/>
  <c r="F352" i="75"/>
  <c r="AF331" i="75"/>
  <c r="U346" i="75"/>
  <c r="AH376" i="75"/>
  <c r="Z353" i="75"/>
  <c r="G602" i="75" s="1"/>
  <c r="AI330" i="75"/>
  <c r="H375" i="75"/>
  <c r="AB342" i="75"/>
  <c r="AF361" i="75"/>
  <c r="R373" i="75"/>
  <c r="F377" i="75"/>
  <c r="S352" i="75"/>
  <c r="E374" i="75"/>
  <c r="G353" i="75"/>
  <c r="I330" i="75"/>
  <c r="V375" i="75"/>
  <c r="AG342" i="75"/>
  <c r="Y361" i="75"/>
  <c r="F373" i="75"/>
  <c r="AG354" i="75"/>
  <c r="I355" i="75"/>
  <c r="AB347" i="75"/>
  <c r="R348" i="75"/>
  <c r="AI368" i="75"/>
  <c r="I347" i="75"/>
  <c r="G368" i="75"/>
  <c r="X357" i="75"/>
  <c r="D341" i="75"/>
  <c r="S356" i="75"/>
  <c r="P372" i="75"/>
  <c r="Q369" i="75"/>
  <c r="AA337" i="75"/>
  <c r="L360" i="75"/>
  <c r="R332" i="75"/>
  <c r="AH343" i="75"/>
  <c r="AB350" i="75"/>
  <c r="Y371" i="75"/>
  <c r="W358" i="75"/>
  <c r="K367" i="75"/>
  <c r="AE340" i="75"/>
  <c r="N351" i="75"/>
  <c r="L339" i="75"/>
  <c r="R370" i="75"/>
  <c r="H327" i="75"/>
  <c r="Q363" i="75"/>
  <c r="H336" i="75"/>
  <c r="AD344" i="75"/>
  <c r="I328" i="75"/>
  <c r="G338" i="75"/>
  <c r="AA362" i="75"/>
  <c r="AI359" i="75"/>
  <c r="AA340" i="75"/>
  <c r="T351" i="75"/>
  <c r="F339" i="75"/>
  <c r="Y370" i="75"/>
  <c r="E327" i="75"/>
  <c r="AF363" i="75"/>
  <c r="G336" i="75"/>
  <c r="I344" i="75"/>
  <c r="N328" i="75"/>
  <c r="Z338" i="75"/>
  <c r="G587" i="75" s="1"/>
  <c r="E362" i="75"/>
  <c r="Y359" i="75"/>
  <c r="AA357" i="75"/>
  <c r="F341" i="75"/>
  <c r="Z356" i="75"/>
  <c r="G605" i="75" s="1"/>
  <c r="Y372" i="75"/>
  <c r="E369" i="75"/>
  <c r="V337" i="75"/>
  <c r="AA360" i="75"/>
  <c r="L332" i="75"/>
  <c r="AA343" i="75"/>
  <c r="Q350" i="75"/>
  <c r="M371" i="75"/>
  <c r="AC358" i="75"/>
  <c r="AG367" i="75"/>
  <c r="S345" i="75"/>
  <c r="AG334" i="75"/>
  <c r="P333" i="75"/>
  <c r="K366" i="75"/>
  <c r="Z374" i="75"/>
  <c r="G623" i="75" s="1"/>
  <c r="L335" i="75"/>
  <c r="L377" i="75"/>
  <c r="U352" i="75"/>
  <c r="AE331" i="75"/>
  <c r="O346" i="75"/>
  <c r="X376" i="75"/>
  <c r="AA353" i="75"/>
  <c r="R330" i="75"/>
  <c r="R375" i="75"/>
  <c r="AH342" i="75"/>
  <c r="X361" i="75"/>
  <c r="Q373" i="75"/>
  <c r="M345" i="75"/>
  <c r="D334" i="75"/>
  <c r="AI333" i="75"/>
  <c r="H366" i="75"/>
  <c r="AC331" i="75"/>
  <c r="H346" i="75"/>
  <c r="L376" i="75"/>
  <c r="U354" i="75"/>
  <c r="Z355" i="75"/>
  <c r="G604" i="75" s="1"/>
  <c r="AC345" i="75"/>
  <c r="AI335" i="75"/>
  <c r="K334" i="75"/>
  <c r="AG333" i="75"/>
  <c r="AA366" i="75"/>
  <c r="AD331" i="75"/>
  <c r="T346" i="75"/>
  <c r="AB376" i="75"/>
  <c r="F354" i="75"/>
  <c r="Y355" i="75"/>
  <c r="R354" i="75"/>
  <c r="AF355" i="75"/>
  <c r="Z368" i="75"/>
  <c r="G617" i="75" s="1"/>
  <c r="J348" i="75"/>
  <c r="K347" i="75"/>
  <c r="V348" i="75"/>
  <c r="N347" i="75"/>
  <c r="R368" i="75"/>
  <c r="I340" i="75"/>
  <c r="AA372" i="75"/>
  <c r="U363" i="75"/>
  <c r="Y337" i="75"/>
  <c r="J328" i="75"/>
  <c r="Y327" i="75"/>
  <c r="U359" i="75"/>
  <c r="D344" i="75"/>
  <c r="P327" i="75"/>
  <c r="AC341" i="75"/>
  <c r="Y358" i="75"/>
  <c r="S350" i="75"/>
  <c r="H341" i="75"/>
  <c r="W371" i="75"/>
  <c r="S363" i="75"/>
  <c r="AE339" i="75"/>
  <c r="AE357" i="75"/>
  <c r="Y338" i="75"/>
  <c r="R344" i="75"/>
  <c r="X363" i="75"/>
  <c r="F327" i="75"/>
  <c r="Z372" i="75"/>
  <c r="G621" i="75" s="1"/>
  <c r="Q351" i="75"/>
  <c r="AF340" i="75"/>
  <c r="F351" i="75"/>
  <c r="U371" i="75"/>
  <c r="P337" i="75"/>
  <c r="AE359" i="75"/>
  <c r="E344" i="75"/>
  <c r="G327" i="75"/>
  <c r="AA351" i="75"/>
  <c r="W359" i="75"/>
  <c r="AF350" i="75"/>
  <c r="V332" i="75"/>
  <c r="G363" i="75"/>
  <c r="AB369" i="75"/>
  <c r="S372" i="75"/>
  <c r="R351" i="75"/>
  <c r="Y357" i="75"/>
  <c r="AH351" i="75"/>
  <c r="Y369" i="75"/>
  <c r="V336" i="75"/>
  <c r="E351" i="75"/>
  <c r="X339" i="75"/>
  <c r="M341" i="75"/>
  <c r="U370" i="75"/>
  <c r="AI360" i="75"/>
  <c r="D367" i="75"/>
  <c r="U343" i="75"/>
  <c r="AB360" i="75"/>
  <c r="AC372" i="75"/>
  <c r="AE369" i="75"/>
  <c r="AG360" i="75"/>
  <c r="O332" i="75"/>
  <c r="K343" i="75"/>
  <c r="AH350" i="75"/>
  <c r="O371" i="75"/>
  <c r="AI358" i="75"/>
  <c r="J367" i="75"/>
  <c r="N340" i="75"/>
  <c r="D351" i="75"/>
  <c r="U339" i="75"/>
  <c r="H370" i="75"/>
  <c r="N327" i="75"/>
  <c r="P363" i="75"/>
  <c r="D336" i="75"/>
  <c r="K344" i="75"/>
  <c r="M328" i="75"/>
  <c r="Q338" i="75"/>
  <c r="W362" i="75"/>
  <c r="K359" i="75"/>
  <c r="P345" i="75"/>
  <c r="L334" i="75"/>
  <c r="W366" i="75"/>
  <c r="AC352" i="75"/>
  <c r="AA374" i="75"/>
  <c r="R345" i="75"/>
  <c r="F334" i="75"/>
  <c r="AA333" i="75"/>
  <c r="G366" i="75"/>
  <c r="K374" i="75"/>
  <c r="N354" i="75"/>
  <c r="X355" i="75"/>
  <c r="G335" i="75"/>
  <c r="H377" i="75"/>
  <c r="R352" i="75"/>
  <c r="S374" i="75"/>
  <c r="U353" i="75"/>
  <c r="AD330" i="75"/>
  <c r="AE375" i="75"/>
  <c r="AD342" i="75"/>
  <c r="P361" i="75"/>
  <c r="M373" i="75"/>
  <c r="AE377" i="75"/>
  <c r="N352" i="75"/>
  <c r="N374" i="75"/>
  <c r="X353" i="75"/>
  <c r="P330" i="75"/>
  <c r="F375" i="75"/>
  <c r="AF342" i="75"/>
  <c r="S355" i="75"/>
  <c r="O354" i="75"/>
  <c r="N355" i="75"/>
  <c r="J347" i="75"/>
  <c r="W348" i="75"/>
  <c r="L347" i="75"/>
  <c r="AI348" i="75"/>
  <c r="D368" i="75"/>
  <c r="V368" i="75"/>
  <c r="AB364" i="75"/>
  <c r="I364" i="75"/>
  <c r="U349" i="75"/>
  <c r="S364" i="75"/>
  <c r="G379" i="75"/>
  <c r="I379" i="75"/>
  <c r="N379" i="75"/>
  <c r="P364" i="75"/>
  <c r="Y365" i="75"/>
  <c r="S378" i="75"/>
  <c r="K378" i="75"/>
  <c r="AE365" i="75"/>
  <c r="S349" i="75"/>
  <c r="N349" i="75"/>
  <c r="R378" i="75"/>
  <c r="Q379" i="75"/>
  <c r="W349" i="75"/>
  <c r="M365" i="75"/>
  <c r="AE379" i="75"/>
  <c r="W364" i="75"/>
  <c r="N364" i="75"/>
  <c r="V364" i="75"/>
  <c r="AD349" i="75"/>
  <c r="AF378" i="75"/>
  <c r="J379" i="75"/>
  <c r="E378" i="75"/>
  <c r="X379" i="75"/>
  <c r="D379" i="75"/>
  <c r="AG378" i="75"/>
  <c r="H364" i="75"/>
  <c r="E365" i="75"/>
  <c r="S365" i="75"/>
  <c r="AH379" i="75"/>
  <c r="AA379" i="75"/>
  <c r="M378" i="75"/>
  <c r="Z365" i="75"/>
  <c r="G614" i="75" s="1"/>
  <c r="K365" i="75"/>
  <c r="AB349" i="75"/>
  <c r="AH378" i="75"/>
  <c r="U365" i="75"/>
  <c r="X326" i="75"/>
  <c r="R326" i="75"/>
  <c r="AC326" i="75"/>
  <c r="O326" i="75"/>
  <c r="Y326" i="75"/>
  <c r="F326" i="75"/>
  <c r="G326" i="75"/>
  <c r="AG326" i="75"/>
  <c r="W329" i="75"/>
  <c r="H329" i="75"/>
  <c r="AF329" i="75"/>
  <c r="AC329" i="75"/>
  <c r="X329" i="75"/>
  <c r="AE329" i="75"/>
  <c r="O329" i="75"/>
  <c r="AH329" i="75"/>
  <c r="E336" i="75"/>
  <c r="AA344" i="75"/>
  <c r="AI328" i="75"/>
  <c r="S338" i="75"/>
  <c r="U362" i="75"/>
  <c r="P359" i="75"/>
  <c r="P357" i="75"/>
  <c r="K341" i="75"/>
  <c r="AF356" i="75"/>
  <c r="V372" i="75"/>
  <c r="O369" i="75"/>
  <c r="Z337" i="75"/>
  <c r="G586" i="75" s="1"/>
  <c r="V360" i="75"/>
  <c r="H332" i="75"/>
  <c r="AB343" i="75"/>
  <c r="V350" i="75"/>
  <c r="S371" i="75"/>
  <c r="Q358" i="75"/>
  <c r="S367" i="75"/>
  <c r="L340" i="75"/>
  <c r="U351" i="75"/>
  <c r="O339" i="75"/>
  <c r="AH370" i="75"/>
  <c r="M327" i="75"/>
  <c r="W363" i="75"/>
  <c r="I336" i="75"/>
  <c r="P344" i="75"/>
  <c r="D328" i="75"/>
  <c r="O338" i="75"/>
  <c r="I362" i="75"/>
  <c r="Z359" i="75"/>
  <c r="G608" i="75" s="1"/>
  <c r="D340" i="75"/>
  <c r="W351" i="75"/>
  <c r="G339" i="75"/>
  <c r="AF370" i="75"/>
  <c r="AB327" i="75"/>
  <c r="N363" i="75"/>
  <c r="Y336" i="75"/>
  <c r="AB344" i="75"/>
  <c r="O328" i="75"/>
  <c r="F338" i="75"/>
  <c r="AI362" i="75"/>
  <c r="Q359" i="75"/>
  <c r="AB335" i="75"/>
  <c r="H333" i="75"/>
  <c r="AD377" i="75"/>
  <c r="M331" i="75"/>
  <c r="K346" i="75"/>
  <c r="D353" i="75"/>
  <c r="W335" i="75"/>
  <c r="AI377" i="75"/>
  <c r="D352" i="75"/>
  <c r="T331" i="75"/>
  <c r="Z346" i="75"/>
  <c r="G595" i="75" s="1"/>
  <c r="V376" i="75"/>
  <c r="J353" i="75"/>
  <c r="Q330" i="75"/>
  <c r="T375" i="75"/>
  <c r="I342" i="75"/>
  <c r="K361" i="75"/>
  <c r="AC373" i="75"/>
  <c r="W345" i="75"/>
  <c r="G334" i="75"/>
  <c r="AF333" i="75"/>
  <c r="AG366" i="75"/>
  <c r="U331" i="75"/>
  <c r="X346" i="75"/>
  <c r="AE376" i="75"/>
  <c r="I353" i="75"/>
  <c r="AE330" i="75"/>
  <c r="U375" i="75"/>
  <c r="K342" i="75"/>
  <c r="E361" i="75"/>
  <c r="AB373" i="75"/>
  <c r="AB345" i="75"/>
  <c r="T335" i="75"/>
  <c r="H334" i="75"/>
  <c r="K333" i="75"/>
  <c r="E366" i="75"/>
  <c r="Z331" i="75"/>
  <c r="G580" i="75" s="1"/>
  <c r="D346" i="75"/>
  <c r="AF376" i="75"/>
  <c r="AF354" i="75"/>
  <c r="L355" i="75"/>
  <c r="H354" i="75"/>
  <c r="AH355" i="75"/>
  <c r="X347" i="75"/>
  <c r="X348" i="75"/>
  <c r="W368" i="75"/>
  <c r="J368" i="75"/>
  <c r="X368" i="75"/>
  <c r="AC367" i="75"/>
  <c r="G351" i="75"/>
  <c r="AI372" i="75"/>
  <c r="U369" i="75"/>
  <c r="P360" i="75"/>
  <c r="S332" i="75"/>
  <c r="W343" i="75"/>
  <c r="J350" i="75"/>
  <c r="D371" i="75"/>
  <c r="T358" i="75"/>
  <c r="M367" i="75"/>
  <c r="H340" i="75"/>
  <c r="AB351" i="75"/>
  <c r="K339" i="75"/>
  <c r="N370" i="75"/>
  <c r="Z327" i="75"/>
  <c r="G576" i="75" s="1"/>
  <c r="AC363" i="75"/>
  <c r="Z336" i="75"/>
  <c r="G585" i="75" s="1"/>
  <c r="X344" i="75"/>
  <c r="AD328" i="75"/>
  <c r="M338" i="75"/>
  <c r="O362" i="75"/>
  <c r="F359" i="75"/>
  <c r="M357" i="75"/>
  <c r="J341" i="75"/>
  <c r="F356" i="75"/>
  <c r="N372" i="75"/>
  <c r="H369" i="75"/>
  <c r="AH337" i="75"/>
  <c r="U360" i="75"/>
  <c r="G332" i="75"/>
  <c r="AF343" i="75"/>
  <c r="K350" i="75"/>
  <c r="I371" i="75"/>
  <c r="H358" i="75"/>
  <c r="W367" i="75"/>
  <c r="AH335" i="75"/>
  <c r="AH333" i="75"/>
  <c r="E377" i="75"/>
  <c r="AA331" i="75"/>
  <c r="AC346" i="75"/>
  <c r="V353" i="75"/>
  <c r="Z335" i="75"/>
  <c r="G584" i="75" s="1"/>
  <c r="AH377" i="75"/>
  <c r="J352" i="75"/>
  <c r="X331" i="75"/>
  <c r="AF346" i="75"/>
  <c r="AA376" i="75"/>
  <c r="L353" i="75"/>
  <c r="AA330" i="75"/>
  <c r="AA375" i="75"/>
  <c r="W342" i="75"/>
  <c r="AG361" i="75"/>
  <c r="Y373" i="75"/>
  <c r="AA345" i="75"/>
  <c r="AI334" i="75"/>
  <c r="X333" i="75"/>
  <c r="M366" i="75"/>
  <c r="Q374" i="75"/>
  <c r="AH354" i="75"/>
  <c r="U355" i="75"/>
  <c r="W377" i="75"/>
  <c r="K352" i="75"/>
  <c r="D374" i="75"/>
  <c r="AF353" i="75"/>
  <c r="AG330" i="75"/>
  <c r="J375" i="75"/>
  <c r="S342" i="75"/>
  <c r="N361" i="75"/>
  <c r="D373" i="75"/>
  <c r="I375" i="75"/>
  <c r="Z342" i="75"/>
  <c r="G591" i="75" s="1"/>
  <c r="G361" i="75"/>
  <c r="E373" i="75"/>
  <c r="E368" i="75"/>
  <c r="AH347" i="75"/>
  <c r="I348" i="75"/>
  <c r="S347" i="75"/>
  <c r="H348" i="75"/>
  <c r="Y347" i="75"/>
  <c r="I357" i="75"/>
  <c r="G341" i="75"/>
  <c r="K356" i="75"/>
  <c r="L372" i="75"/>
  <c r="R369" i="75"/>
  <c r="F337" i="75"/>
  <c r="H360" i="75"/>
  <c r="AG332" i="75"/>
  <c r="D343" i="75"/>
  <c r="AA350" i="75"/>
  <c r="X371" i="75"/>
  <c r="AE358" i="75"/>
  <c r="X367" i="75"/>
  <c r="K340" i="75"/>
  <c r="AG351" i="75"/>
  <c r="D339" i="75"/>
  <c r="AB370" i="75"/>
  <c r="T327" i="75"/>
  <c r="M363" i="75"/>
  <c r="L336" i="75"/>
  <c r="G344" i="75"/>
  <c r="AG328" i="75"/>
  <c r="X338" i="75"/>
  <c r="Q362" i="75"/>
  <c r="L359" i="75"/>
  <c r="O340" i="75"/>
  <c r="M351" i="75"/>
  <c r="AC339" i="75"/>
  <c r="Z370" i="75"/>
  <c r="G619" i="75" s="1"/>
  <c r="L327" i="75"/>
  <c r="Y363" i="75"/>
  <c r="AF336" i="75"/>
  <c r="AG344" i="75"/>
  <c r="W328" i="75"/>
  <c r="L338" i="75"/>
  <c r="M362" i="75"/>
  <c r="N359" i="75"/>
  <c r="AI357" i="75"/>
  <c r="AA341" i="75"/>
  <c r="Y356" i="75"/>
  <c r="K372" i="75"/>
  <c r="AF369" i="75"/>
  <c r="I337" i="75"/>
  <c r="O360" i="75"/>
  <c r="X332" i="75"/>
  <c r="F343" i="75"/>
  <c r="X350" i="75"/>
  <c r="E371" i="75"/>
  <c r="O358" i="75"/>
  <c r="AD367" i="75"/>
  <c r="O345" i="75"/>
  <c r="N334" i="75"/>
  <c r="T333" i="75"/>
  <c r="AH366" i="75"/>
  <c r="V374" i="75"/>
  <c r="E335" i="75"/>
  <c r="G377" i="75"/>
  <c r="O352" i="75"/>
  <c r="K331" i="75"/>
  <c r="N346" i="75"/>
  <c r="N376" i="75"/>
  <c r="AE353" i="75"/>
  <c r="Y330" i="75"/>
  <c r="AB375" i="75"/>
  <c r="Y342" i="75"/>
  <c r="T361" i="75"/>
  <c r="S373" i="75"/>
  <c r="J345" i="75"/>
  <c r="AD334" i="75"/>
  <c r="AB333" i="75"/>
  <c r="D366" i="75"/>
  <c r="AB331" i="75"/>
  <c r="AB346" i="75"/>
  <c r="E376" i="75"/>
  <c r="S354" i="75"/>
  <c r="AB355" i="75"/>
  <c r="AI345" i="75"/>
  <c r="K335" i="75"/>
  <c r="AE334" i="75"/>
  <c r="AE333" i="75"/>
  <c r="Z366" i="75"/>
  <c r="G615" i="75" s="1"/>
  <c r="V331" i="75"/>
  <c r="F346" i="75"/>
  <c r="S376" i="75"/>
  <c r="I354" i="75"/>
  <c r="AC361" i="75"/>
  <c r="AH373" i="75"/>
  <c r="E354" i="75"/>
  <c r="D355" i="75"/>
  <c r="P368" i="75"/>
  <c r="I368" i="75"/>
  <c r="N348" i="75"/>
  <c r="F347" i="75"/>
  <c r="P348" i="75"/>
  <c r="H347" i="75"/>
  <c r="AE341" i="75"/>
  <c r="K370" i="75"/>
  <c r="P340" i="75"/>
  <c r="I360" i="75"/>
  <c r="P358" i="75"/>
  <c r="E356" i="75"/>
  <c r="AB362" i="75"/>
  <c r="N336" i="75"/>
  <c r="J370" i="75"/>
  <c r="X340" i="75"/>
  <c r="S362" i="75"/>
  <c r="S328" i="75"/>
  <c r="T357" i="75"/>
  <c r="AI350" i="75"/>
  <c r="H337" i="75"/>
  <c r="L356" i="75"/>
  <c r="O359" i="75"/>
  <c r="AE350" i="75"/>
  <c r="AD332" i="75"/>
  <c r="I363" i="75"/>
  <c r="AG369" i="75"/>
  <c r="AA339" i="75"/>
  <c r="Y351" i="75"/>
  <c r="AG357" i="75"/>
  <c r="Z340" i="75"/>
  <c r="G589" i="75" s="1"/>
  <c r="F350" i="75"/>
  <c r="R339" i="75"/>
  <c r="V362" i="75"/>
  <c r="S336" i="75"/>
  <c r="G369" i="75"/>
  <c r="W341" i="75"/>
  <c r="L358" i="75"/>
  <c r="K328" i="75"/>
  <c r="AD336" i="75"/>
  <c r="T337" i="75"/>
  <c r="P369" i="75"/>
  <c r="AH339" i="75"/>
  <c r="AH341" i="75"/>
  <c r="H357" i="75"/>
  <c r="R356" i="75"/>
  <c r="J327" i="75"/>
  <c r="H344" i="75"/>
  <c r="I327" i="75"/>
  <c r="F372" i="75"/>
  <c r="AD351" i="75"/>
  <c r="J369" i="75"/>
  <c r="Y332" i="75"/>
  <c r="AG339" i="75"/>
  <c r="N362" i="75"/>
  <c r="D370" i="75"/>
  <c r="AD363" i="75"/>
  <c r="O336" i="75"/>
  <c r="Q344" i="75"/>
  <c r="Q328" i="75"/>
  <c r="W338" i="75"/>
  <c r="AH362" i="75"/>
  <c r="AG359" i="75"/>
  <c r="L357" i="75"/>
  <c r="AB341" i="75"/>
  <c r="J356" i="75"/>
  <c r="R372" i="75"/>
  <c r="X369" i="75"/>
  <c r="D337" i="75"/>
  <c r="R360" i="75"/>
  <c r="N332" i="75"/>
  <c r="S343" i="75"/>
  <c r="T350" i="75"/>
  <c r="AF371" i="75"/>
  <c r="AA358" i="75"/>
  <c r="G367" i="75"/>
  <c r="N335" i="75"/>
  <c r="L333" i="75"/>
  <c r="T377" i="75"/>
  <c r="P331" i="75"/>
  <c r="AD346" i="75"/>
  <c r="F376" i="75"/>
  <c r="H353" i="75"/>
  <c r="H330" i="75"/>
  <c r="I345" i="75"/>
  <c r="P334" i="75"/>
  <c r="F333" i="75"/>
  <c r="J366" i="75"/>
  <c r="AG374" i="75"/>
  <c r="L354" i="75"/>
  <c r="P355" i="75"/>
  <c r="Q335" i="75"/>
  <c r="Y377" i="75"/>
  <c r="Z352" i="75"/>
  <c r="G601" i="75" s="1"/>
  <c r="F374" i="75"/>
  <c r="S353" i="75"/>
  <c r="G330" i="75"/>
  <c r="E375" i="75"/>
  <c r="O342" i="75"/>
  <c r="W361" i="75"/>
  <c r="N373" i="75"/>
  <c r="Z377" i="75"/>
  <c r="G626" i="75" s="1"/>
  <c r="H352" i="75"/>
  <c r="M374" i="75"/>
  <c r="AB353" i="75"/>
  <c r="AF330" i="75"/>
  <c r="AF375" i="75"/>
  <c r="P342" i="75"/>
  <c r="Q361" i="75"/>
  <c r="AD373" i="75"/>
  <c r="Y375" i="75"/>
  <c r="AI342" i="75"/>
  <c r="R361" i="75"/>
  <c r="AI373" i="75"/>
  <c r="M347" i="75"/>
  <c r="E348" i="75"/>
  <c r="AF368" i="75"/>
  <c r="D348" i="75"/>
  <c r="U368" i="75"/>
  <c r="E347" i="75"/>
  <c r="E364" i="75"/>
  <c r="M364" i="75"/>
  <c r="AE349" i="75"/>
  <c r="AD379" i="75"/>
  <c r="AC378" i="75"/>
  <c r="L349" i="75"/>
  <c r="Y378" i="75"/>
  <c r="AE378" i="75"/>
  <c r="P379" i="75"/>
  <c r="AG379" i="75"/>
  <c r="D349" i="75"/>
  <c r="AI349" i="75"/>
  <c r="V379" i="75"/>
  <c r="AI378" i="75"/>
  <c r="U379" i="75"/>
  <c r="AF379" i="75"/>
  <c r="AC365" i="75"/>
  <c r="AB378" i="75"/>
  <c r="T379" i="75"/>
  <c r="I365" i="75"/>
  <c r="Q364" i="75"/>
  <c r="AE364" i="75"/>
  <c r="Z349" i="75"/>
  <c r="G598" i="75" s="1"/>
  <c r="O378" i="75"/>
  <c r="D364" i="75"/>
  <c r="P365" i="75"/>
  <c r="AI379" i="75"/>
  <c r="R349" i="75"/>
  <c r="F379" i="75"/>
  <c r="AD378" i="75"/>
  <c r="W365" i="75"/>
  <c r="O349" i="75"/>
  <c r="H379" i="75"/>
  <c r="G365" i="75"/>
  <c r="I349" i="75"/>
  <c r="O365" i="75"/>
  <c r="F364" i="75"/>
  <c r="U364" i="75"/>
  <c r="V365" i="75"/>
  <c r="G349" i="75"/>
  <c r="U326" i="75"/>
  <c r="AF326" i="75"/>
  <c r="AH326" i="75"/>
  <c r="P326" i="75"/>
  <c r="AB326" i="75"/>
  <c r="Z326" i="75"/>
  <c r="E326" i="75"/>
  <c r="AI326" i="75"/>
  <c r="M329" i="75"/>
  <c r="S329" i="75"/>
  <c r="AD329" i="75"/>
  <c r="Y329" i="75"/>
  <c r="Q329" i="75"/>
  <c r="L329" i="75"/>
  <c r="J329" i="75"/>
  <c r="N329" i="75"/>
  <c r="W336" i="75"/>
  <c r="L344" i="75"/>
  <c r="R328" i="75"/>
  <c r="J338" i="75"/>
  <c r="AD362" i="75"/>
  <c r="AA359" i="75"/>
  <c r="U357" i="75"/>
  <c r="P341" i="75"/>
  <c r="G356" i="75"/>
  <c r="AH372" i="75"/>
  <c r="S369" i="75"/>
  <c r="AI337" i="75"/>
  <c r="Q360" i="75"/>
  <c r="I332" i="75"/>
  <c r="AD343" i="75"/>
  <c r="E350" i="75"/>
  <c r="G371" i="75"/>
  <c r="F358" i="75"/>
  <c r="AH367" i="75"/>
  <c r="F340" i="75"/>
  <c r="K351" i="75"/>
  <c r="H339" i="75"/>
  <c r="I370" i="75"/>
  <c r="W327" i="75"/>
  <c r="E363" i="75"/>
  <c r="AG336" i="75"/>
  <c r="AF344" i="75"/>
  <c r="E328" i="75"/>
  <c r="H338" i="75"/>
  <c r="D362" i="75"/>
  <c r="S359" i="75"/>
  <c r="T340" i="75"/>
  <c r="AF351" i="75"/>
  <c r="Q339" i="75"/>
  <c r="W370" i="75"/>
  <c r="AC327" i="75"/>
  <c r="K363" i="75"/>
  <c r="Q336" i="75"/>
  <c r="U344" i="75"/>
  <c r="G328" i="75"/>
  <c r="T338" i="75"/>
  <c r="F362" i="75"/>
  <c r="G359" i="75"/>
  <c r="AA335" i="75"/>
  <c r="R333" i="75"/>
  <c r="X377" i="75"/>
  <c r="W331" i="75"/>
  <c r="AE346" i="75"/>
  <c r="Y353" i="75"/>
  <c r="M335" i="75"/>
  <c r="Q377" i="75"/>
  <c r="W352" i="75"/>
  <c r="R331" i="75"/>
  <c r="G346" i="75"/>
  <c r="AC376" i="75"/>
  <c r="AD353" i="75"/>
  <c r="AH330" i="75"/>
  <c r="AH375" i="75"/>
  <c r="G342" i="75"/>
  <c r="O361" i="75"/>
  <c r="Z373" i="75"/>
  <c r="G622" i="75" s="1"/>
  <c r="Q345" i="75"/>
  <c r="M334" i="75"/>
  <c r="O333" i="75"/>
  <c r="P366" i="75"/>
  <c r="O331" i="75"/>
  <c r="L346" i="75"/>
  <c r="R376" i="75"/>
  <c r="F353" i="75"/>
  <c r="K330" i="75"/>
  <c r="P375" i="75"/>
  <c r="AE342" i="75"/>
  <c r="I361" i="75"/>
  <c r="AF373" i="75"/>
  <c r="AD345" i="75"/>
  <c r="J335" i="75"/>
  <c r="E334" i="75"/>
  <c r="S333" i="75"/>
  <c r="S366" i="75"/>
  <c r="G331" i="75"/>
  <c r="AA346" i="75"/>
  <c r="AI376" i="75"/>
  <c r="P354" i="75"/>
  <c r="W355" i="75"/>
  <c r="W354" i="75"/>
  <c r="T355" i="75"/>
  <c r="V347" i="75"/>
  <c r="AB348" i="75"/>
  <c r="AB368" i="75"/>
  <c r="AG347" i="75"/>
  <c r="W347" i="75"/>
  <c r="AD371" i="75"/>
  <c r="Z367" i="75"/>
  <c r="G616" i="75" s="1"/>
  <c r="AI351" i="75"/>
  <c r="AD372" i="75"/>
  <c r="W369" i="75"/>
  <c r="X360" i="75"/>
  <c r="J332" i="75"/>
  <c r="M343" i="75"/>
  <c r="H350" i="75"/>
  <c r="H371" i="75"/>
  <c r="AF358" i="75"/>
  <c r="Y367" i="75"/>
  <c r="E340" i="75"/>
  <c r="AC351" i="75"/>
  <c r="Y339" i="75"/>
  <c r="L370" i="75"/>
  <c r="AD327" i="75"/>
  <c r="AE363" i="75"/>
  <c r="K336" i="75"/>
  <c r="V344" i="75"/>
  <c r="V328" i="75"/>
  <c r="AI338" i="75"/>
  <c r="G362" i="75"/>
  <c r="AF359" i="75"/>
  <c r="V357" i="75"/>
  <c r="E341" i="75"/>
  <c r="T356" i="75"/>
  <c r="AF372" i="75"/>
  <c r="AD369" i="75"/>
  <c r="W337" i="75"/>
  <c r="AE360" i="75"/>
  <c r="M332" i="75"/>
  <c r="AE343" i="75"/>
  <c r="P350" i="75"/>
  <c r="AH371" i="75"/>
  <c r="E358" i="75"/>
  <c r="AF367" i="75"/>
  <c r="D335" i="75"/>
  <c r="W333" i="75"/>
  <c r="P377" i="75"/>
  <c r="Q331" i="75"/>
  <c r="Y346" i="75"/>
  <c r="T353" i="75"/>
  <c r="AC335" i="75"/>
  <c r="AC377" i="75"/>
  <c r="E352" i="75"/>
  <c r="N331" i="75"/>
  <c r="P346" i="75"/>
  <c r="M376" i="75"/>
  <c r="E353" i="75"/>
  <c r="E330" i="75"/>
  <c r="AC375" i="75"/>
  <c r="AA342" i="75"/>
  <c r="H361" i="75"/>
  <c r="O373" i="75"/>
  <c r="D345" i="75"/>
  <c r="AC334" i="75"/>
  <c r="Y333" i="75"/>
  <c r="AD366" i="75"/>
  <c r="J374" i="75"/>
  <c r="J354" i="75"/>
  <c r="AC355" i="75"/>
  <c r="V345" i="75"/>
  <c r="AF335" i="75"/>
  <c r="J334" i="75"/>
  <c r="V333" i="75"/>
  <c r="R366" i="75"/>
  <c r="AI331" i="75"/>
  <c r="Q346" i="75"/>
  <c r="W376" i="75"/>
  <c r="G354" i="75"/>
  <c r="R355" i="75"/>
  <c r="AB330" i="75"/>
  <c r="X375" i="75"/>
  <c r="V342" i="75"/>
  <c r="AH361" i="75"/>
  <c r="AA373" i="75"/>
  <c r="H368" i="75"/>
  <c r="G347" i="75"/>
  <c r="G348" i="75"/>
  <c r="S368" i="75"/>
  <c r="U348" i="75"/>
  <c r="T347" i="75"/>
  <c r="T348" i="75"/>
  <c r="Q340" i="75"/>
  <c r="I351" i="75"/>
  <c r="I339" i="75"/>
  <c r="G370" i="75"/>
  <c r="AE327" i="75"/>
  <c r="AB363" i="75"/>
  <c r="J336" i="75"/>
  <c r="T344" i="75"/>
  <c r="AB328" i="75"/>
  <c r="K338" i="75"/>
  <c r="K362" i="75"/>
  <c r="V359" i="75"/>
  <c r="F357" i="75"/>
  <c r="AG341" i="75"/>
  <c r="AA356" i="75"/>
  <c r="T372" i="75"/>
  <c r="F369" i="75"/>
  <c r="U337" i="75"/>
  <c r="AH360" i="75"/>
  <c r="Q332" i="75"/>
  <c r="O343" i="75"/>
  <c r="G350" i="75"/>
  <c r="Q371" i="75"/>
  <c r="Z358" i="75"/>
  <c r="G607" i="75" s="1"/>
  <c r="H367" i="75"/>
  <c r="E357" i="75"/>
  <c r="Q341" i="75"/>
  <c r="O356" i="75"/>
  <c r="Q372" i="75"/>
  <c r="V369" i="75"/>
  <c r="N337" i="75"/>
  <c r="N360" i="75"/>
  <c r="AB332" i="75"/>
  <c r="I343" i="75"/>
  <c r="AD350" i="75"/>
  <c r="V371" i="75"/>
  <c r="V358" i="75"/>
  <c r="V367" i="75"/>
  <c r="W340" i="75"/>
  <c r="O351" i="75"/>
  <c r="V339" i="75"/>
  <c r="E370" i="75"/>
  <c r="X327" i="75"/>
  <c r="H363" i="75"/>
  <c r="T336" i="75"/>
  <c r="AI344" i="75"/>
  <c r="Y328" i="75"/>
  <c r="D338" i="75"/>
  <c r="AF362" i="75"/>
  <c r="X359" i="75"/>
  <c r="X335" i="75"/>
  <c r="I377" i="75"/>
  <c r="AG352" i="75"/>
  <c r="E331" i="75"/>
  <c r="J346" i="75"/>
  <c r="AD376" i="75"/>
  <c r="N353" i="75"/>
  <c r="N330" i="75"/>
  <c r="AF345" i="75"/>
  <c r="O334" i="75"/>
  <c r="N333" i="75"/>
  <c r="Y366" i="75"/>
  <c r="T374" i="75"/>
  <c r="AC354" i="75"/>
  <c r="J355" i="75"/>
  <c r="F335" i="75"/>
  <c r="S377" i="75"/>
  <c r="AF352" i="75"/>
  <c r="Y374" i="75"/>
  <c r="O353" i="75"/>
  <c r="S330" i="75"/>
  <c r="K375" i="75"/>
  <c r="J342" i="75"/>
  <c r="AI361" i="75"/>
  <c r="H373" i="75"/>
  <c r="AF377" i="75"/>
  <c r="Y352" i="75"/>
  <c r="AI374" i="75"/>
  <c r="Q353" i="75"/>
  <c r="F330" i="75"/>
  <c r="M375" i="75"/>
  <c r="U342" i="75"/>
  <c r="AB361" i="75"/>
  <c r="V373" i="75"/>
  <c r="S375" i="75"/>
  <c r="L342" i="75"/>
  <c r="U361" i="75"/>
  <c r="U373" i="75"/>
  <c r="AF347" i="75"/>
  <c r="Y368" i="75"/>
  <c r="AG368" i="75"/>
  <c r="M348" i="75"/>
  <c r="AD347" i="75"/>
  <c r="F348" i="75"/>
  <c r="J112" i="77"/>
  <c r="J174" i="77"/>
  <c r="J134" i="77"/>
  <c r="E120" i="77"/>
  <c r="E253" i="77"/>
  <c r="E35" i="77"/>
  <c r="E275" i="77" s="1"/>
  <c r="E34" i="77"/>
  <c r="E274" i="77" s="1"/>
  <c r="E36" i="77"/>
  <c r="E276" i="77" s="1"/>
  <c r="E31" i="77"/>
  <c r="E271" i="77" s="1"/>
  <c r="E32" i="77"/>
  <c r="E272" i="77" s="1"/>
  <c r="E33" i="77"/>
  <c r="E273" i="77" s="1"/>
  <c r="E674" i="75"/>
  <c r="F9" i="77" s="1"/>
  <c r="F249" i="77" s="1"/>
  <c r="H690" i="75"/>
  <c r="I25" i="77" s="1"/>
  <c r="I265" i="77" s="1"/>
  <c r="I25" i="79" s="1"/>
  <c r="AC522" i="75"/>
  <c r="F535" i="75"/>
  <c r="W562" i="75"/>
  <c r="X551" i="75"/>
  <c r="AI536" i="75"/>
  <c r="J565" i="75"/>
  <c r="I547" i="75"/>
  <c r="O549" i="75"/>
  <c r="O552" i="75"/>
  <c r="M540" i="75"/>
  <c r="Z541" i="75"/>
  <c r="I600" i="75" s="1"/>
  <c r="AH535" i="75"/>
  <c r="E563" i="75"/>
  <c r="O528" i="75"/>
  <c r="P526" i="75"/>
  <c r="F544" i="75"/>
  <c r="AG566" i="75"/>
  <c r="AH567" i="75"/>
  <c r="AA547" i="75"/>
  <c r="I545" i="75"/>
  <c r="AD532" i="75"/>
  <c r="F566" i="75"/>
  <c r="X541" i="75"/>
  <c r="O567" i="75"/>
  <c r="V530" i="75"/>
  <c r="AE517" i="75"/>
  <c r="J536" i="75"/>
  <c r="V538" i="75"/>
  <c r="V566" i="75"/>
  <c r="Q563" i="75"/>
  <c r="AB561" i="75"/>
  <c r="N545" i="75"/>
  <c r="T532" i="75"/>
  <c r="O531" i="75"/>
  <c r="AC565" i="75"/>
  <c r="M557" i="75"/>
  <c r="AI518" i="75"/>
  <c r="V551" i="75"/>
  <c r="AC524" i="75"/>
  <c r="V565" i="75"/>
  <c r="O563" i="75"/>
  <c r="M549" i="75"/>
  <c r="N552" i="75"/>
  <c r="AC540" i="75"/>
  <c r="L531" i="75"/>
  <c r="AB535" i="75"/>
  <c r="AA542" i="75"/>
  <c r="K546" i="75"/>
  <c r="T538" i="75"/>
  <c r="P518" i="75"/>
  <c r="L567" i="75"/>
  <c r="AF549" i="75"/>
  <c r="J566" i="75"/>
  <c r="T557" i="75"/>
  <c r="V558" i="75"/>
  <c r="D528" i="75"/>
  <c r="AH551" i="75"/>
  <c r="AI526" i="75"/>
  <c r="AI524" i="75"/>
  <c r="AF558" i="75"/>
  <c r="S559" i="75"/>
  <c r="AI562" i="75"/>
  <c r="AH564" i="75"/>
  <c r="Z567" i="75"/>
  <c r="I626" i="75" s="1"/>
  <c r="AD544" i="75"/>
  <c r="O538" i="75"/>
  <c r="AC553" i="75"/>
  <c r="AF559" i="75"/>
  <c r="AG551" i="75"/>
  <c r="AC520" i="75"/>
  <c r="H523" i="75"/>
  <c r="J553" i="75"/>
  <c r="M546" i="75"/>
  <c r="J517" i="75"/>
  <c r="F538" i="75"/>
  <c r="D524" i="75"/>
  <c r="U538" i="75"/>
  <c r="AE551" i="75"/>
  <c r="AF517" i="75"/>
  <c r="AE528" i="75"/>
  <c r="G546" i="75"/>
  <c r="AG530" i="75"/>
  <c r="I553" i="75"/>
  <c r="AI564" i="75"/>
  <c r="AB523" i="75"/>
  <c r="W522" i="75"/>
  <c r="T520" i="75"/>
  <c r="T556" i="75"/>
  <c r="M562" i="75"/>
  <c r="D544" i="75"/>
  <c r="N559" i="75"/>
  <c r="M518" i="75"/>
  <c r="AF563" i="75"/>
  <c r="P557" i="75"/>
  <c r="I535" i="75"/>
  <c r="AC558" i="75"/>
  <c r="AI538" i="75"/>
  <c r="T551" i="75"/>
  <c r="AG517" i="75"/>
  <c r="W528" i="75"/>
  <c r="AB546" i="75"/>
  <c r="Y530" i="75"/>
  <c r="P553" i="75"/>
  <c r="G564" i="75"/>
  <c r="W523" i="75"/>
  <c r="J522" i="75"/>
  <c r="S520" i="75"/>
  <c r="AB556" i="75"/>
  <c r="O562" i="75"/>
  <c r="AB544" i="75"/>
  <c r="AG559" i="75"/>
  <c r="T518" i="75"/>
  <c r="Z553" i="75"/>
  <c r="I612" i="75" s="1"/>
  <c r="AG520" i="75"/>
  <c r="M522" i="75"/>
  <c r="AI558" i="75"/>
  <c r="AF526" i="75"/>
  <c r="AE524" i="75"/>
  <c r="AA546" i="75"/>
  <c r="G536" i="75"/>
  <c r="R564" i="75"/>
  <c r="O558" i="75"/>
  <c r="AC530" i="75"/>
  <c r="T528" i="75"/>
  <c r="W551" i="75"/>
  <c r="AF564" i="75"/>
  <c r="J526" i="75"/>
  <c r="N524" i="75"/>
  <c r="AD560" i="75"/>
  <c r="E550" i="75"/>
  <c r="D518" i="75"/>
  <c r="P544" i="75"/>
  <c r="AG556" i="75"/>
  <c r="T536" i="75"/>
  <c r="AD553" i="75"/>
  <c r="AB550" i="75"/>
  <c r="R546" i="75"/>
  <c r="R517" i="75"/>
  <c r="N538" i="75"/>
  <c r="F523" i="75"/>
  <c r="I560" i="75"/>
  <c r="Y518" i="75"/>
  <c r="R559" i="75"/>
  <c r="Q544" i="75"/>
  <c r="K562" i="75"/>
  <c r="F556" i="75"/>
  <c r="AB520" i="75"/>
  <c r="I522" i="75"/>
  <c r="AF524" i="75"/>
  <c r="L558" i="75"/>
  <c r="R518" i="75"/>
  <c r="O523" i="75"/>
  <c r="T564" i="75"/>
  <c r="X553" i="75"/>
  <c r="R550" i="75"/>
  <c r="G530" i="75"/>
  <c r="I546" i="75"/>
  <c r="H528" i="75"/>
  <c r="F517" i="75"/>
  <c r="F551" i="75"/>
  <c r="M538" i="75"/>
  <c r="AD526" i="75"/>
  <c r="Y523" i="75"/>
  <c r="AE553" i="75"/>
  <c r="T530" i="75"/>
  <c r="U526" i="75"/>
  <c r="X536" i="75"/>
  <c r="AB560" i="75"/>
  <c r="J548" i="75"/>
  <c r="G539" i="75"/>
  <c r="AD539" i="75"/>
  <c r="AH555" i="75"/>
  <c r="T569" i="75"/>
  <c r="R568" i="75"/>
  <c r="K539" i="75"/>
  <c r="Z569" i="75"/>
  <c r="D555" i="75"/>
  <c r="AG554" i="75"/>
  <c r="F554" i="75"/>
  <c r="H554" i="75"/>
  <c r="AA554" i="75"/>
  <c r="E555" i="75"/>
  <c r="E539" i="75"/>
  <c r="H539" i="75"/>
  <c r="M568" i="75"/>
  <c r="X555" i="75"/>
  <c r="L569" i="75"/>
  <c r="G568" i="75"/>
  <c r="Z554" i="75"/>
  <c r="I613" i="75" s="1"/>
  <c r="K569" i="75"/>
  <c r="V555" i="75"/>
  <c r="Y568" i="75"/>
  <c r="R539" i="75"/>
  <c r="AF555" i="75"/>
  <c r="W539" i="75"/>
  <c r="AD555" i="75"/>
  <c r="G569" i="75"/>
  <c r="F539" i="75"/>
  <c r="M554" i="75"/>
  <c r="U554" i="75"/>
  <c r="I554" i="75"/>
  <c r="AE555" i="75"/>
  <c r="J569" i="75"/>
  <c r="U569" i="75"/>
  <c r="AI539" i="75"/>
  <c r="Z568" i="75"/>
  <c r="AA555" i="75"/>
  <c r="M555" i="75"/>
  <c r="S568" i="75"/>
  <c r="AH516" i="75"/>
  <c r="AF516" i="75"/>
  <c r="AD516" i="75"/>
  <c r="AG516" i="75"/>
  <c r="L516" i="75"/>
  <c r="E516" i="75"/>
  <c r="R516" i="75"/>
  <c r="AB516" i="75"/>
  <c r="M519" i="75"/>
  <c r="R519" i="75"/>
  <c r="S519" i="75"/>
  <c r="V519" i="75"/>
  <c r="AF519" i="75"/>
  <c r="U519" i="75"/>
  <c r="G519" i="75"/>
  <c r="P519" i="75"/>
  <c r="AG526" i="75"/>
  <c r="V536" i="75"/>
  <c r="AG524" i="75"/>
  <c r="X560" i="75"/>
  <c r="AD530" i="75"/>
  <c r="T546" i="75"/>
  <c r="AG528" i="75"/>
  <c r="AD517" i="75"/>
  <c r="E551" i="75"/>
  <c r="Z526" i="75"/>
  <c r="I585" i="75" s="1"/>
  <c r="S536" i="75"/>
  <c r="Z524" i="75"/>
  <c r="I583" i="75" s="1"/>
  <c r="S560" i="75"/>
  <c r="G550" i="75"/>
  <c r="AG548" i="75"/>
  <c r="J564" i="75"/>
  <c r="P546" i="75"/>
  <c r="R528" i="75"/>
  <c r="H562" i="75"/>
  <c r="G556" i="75"/>
  <c r="L538" i="75"/>
  <c r="AF520" i="75"/>
  <c r="N522" i="75"/>
  <c r="AH523" i="75"/>
  <c r="U564" i="75"/>
  <c r="V553" i="75"/>
  <c r="AG558" i="75"/>
  <c r="X550" i="75"/>
  <c r="S548" i="75"/>
  <c r="AC550" i="75"/>
  <c r="D548" i="75"/>
  <c r="U559" i="75"/>
  <c r="AC544" i="75"/>
  <c r="U551" i="75"/>
  <c r="AB526" i="75"/>
  <c r="AG536" i="75"/>
  <c r="AH524" i="75"/>
  <c r="M560" i="75"/>
  <c r="AA564" i="75"/>
  <c r="O553" i="75"/>
  <c r="AH558" i="75"/>
  <c r="D550" i="75"/>
  <c r="E548" i="75"/>
  <c r="N518" i="75"/>
  <c r="D559" i="75"/>
  <c r="I544" i="75"/>
  <c r="T562" i="75"/>
  <c r="L556" i="75"/>
  <c r="Y538" i="75"/>
  <c r="AA520" i="75"/>
  <c r="L522" i="75"/>
  <c r="AC523" i="75"/>
  <c r="I564" i="75"/>
  <c r="S553" i="75"/>
  <c r="K558" i="75"/>
  <c r="Z550" i="75"/>
  <c r="I609" i="75" s="1"/>
  <c r="W548" i="75"/>
  <c r="AG550" i="75"/>
  <c r="AD548" i="75"/>
  <c r="AB553" i="75"/>
  <c r="L549" i="75"/>
  <c r="R566" i="75"/>
  <c r="J563" i="75"/>
  <c r="P560" i="75"/>
  <c r="Q518" i="75"/>
  <c r="X544" i="75"/>
  <c r="Q556" i="75"/>
  <c r="AI522" i="75"/>
  <c r="E564" i="75"/>
  <c r="M530" i="75"/>
  <c r="N528" i="75"/>
  <c r="G551" i="75"/>
  <c r="I565" i="75"/>
  <c r="I563" i="75"/>
  <c r="V562" i="75"/>
  <c r="AE536" i="75"/>
  <c r="I558" i="75"/>
  <c r="I528" i="75"/>
  <c r="R556" i="75"/>
  <c r="AA526" i="75"/>
  <c r="R524" i="75"/>
  <c r="W558" i="75"/>
  <c r="P559" i="75"/>
  <c r="Y562" i="75"/>
  <c r="U517" i="75"/>
  <c r="Z536" i="75"/>
  <c r="I595" i="75" s="1"/>
  <c r="K538" i="75"/>
  <c r="AD551" i="75"/>
  <c r="Z517" i="75"/>
  <c r="I576" i="75" s="1"/>
  <c r="S528" i="75"/>
  <c r="AC546" i="75"/>
  <c r="S530" i="75"/>
  <c r="E553" i="75"/>
  <c r="F564" i="75"/>
  <c r="P523" i="75"/>
  <c r="AH522" i="75"/>
  <c r="H520" i="75"/>
  <c r="H556" i="75"/>
  <c r="AE562" i="75"/>
  <c r="AG544" i="75"/>
  <c r="O559" i="75"/>
  <c r="AG518" i="75"/>
  <c r="D563" i="75"/>
  <c r="AB557" i="75"/>
  <c r="AI535" i="75"/>
  <c r="M523" i="75"/>
  <c r="Z538" i="75"/>
  <c r="I597" i="75" s="1"/>
  <c r="M551" i="75"/>
  <c r="Y517" i="75"/>
  <c r="AC528" i="75"/>
  <c r="Z546" i="75"/>
  <c r="I605" i="75" s="1"/>
  <c r="AA530" i="75"/>
  <c r="Q553" i="75"/>
  <c r="M564" i="75"/>
  <c r="N523" i="75"/>
  <c r="AD522" i="75"/>
  <c r="N520" i="75"/>
  <c r="AE556" i="75"/>
  <c r="X562" i="75"/>
  <c r="Z544" i="75"/>
  <c r="I603" i="75" s="1"/>
  <c r="K559" i="75"/>
  <c r="AD518" i="75"/>
  <c r="AG523" i="75"/>
  <c r="M520" i="75"/>
  <c r="S523" i="75"/>
  <c r="AC559" i="75"/>
  <c r="AB522" i="75"/>
  <c r="AC560" i="75"/>
  <c r="O518" i="75"/>
  <c r="Q517" i="75"/>
  <c r="N526" i="75"/>
  <c r="AF523" i="75"/>
  <c r="G560" i="75"/>
  <c r="Y550" i="75"/>
  <c r="X518" i="75"/>
  <c r="AE544" i="75"/>
  <c r="W556" i="75"/>
  <c r="R536" i="75"/>
  <c r="J524" i="75"/>
  <c r="H553" i="75"/>
  <c r="F548" i="75"/>
  <c r="N546" i="75"/>
  <c r="L517" i="75"/>
  <c r="S538" i="75"/>
  <c r="I536" i="75"/>
  <c r="AE564" i="75"/>
  <c r="K553" i="75"/>
  <c r="V548" i="75"/>
  <c r="Q559" i="75"/>
  <c r="AA562" i="75"/>
  <c r="E520" i="75"/>
  <c r="T553" i="75"/>
  <c r="K548" i="75"/>
  <c r="P530" i="75"/>
  <c r="AE518" i="75"/>
  <c r="G559" i="75"/>
  <c r="Y544" i="75"/>
  <c r="D562" i="75"/>
  <c r="U556" i="75"/>
  <c r="G520" i="75"/>
  <c r="AH536" i="75"/>
  <c r="Z564" i="75"/>
  <c r="I623" i="75" s="1"/>
  <c r="AA550" i="75"/>
  <c r="M528" i="75"/>
  <c r="L523" i="75"/>
  <c r="S564" i="75"/>
  <c r="W553" i="75"/>
  <c r="AI550" i="75"/>
  <c r="Q530" i="75"/>
  <c r="E546" i="75"/>
  <c r="K528" i="75"/>
  <c r="AA517" i="75"/>
  <c r="J551" i="75"/>
  <c r="AD538" i="75"/>
  <c r="AA522" i="75"/>
  <c r="H524" i="75"/>
  <c r="M558" i="75"/>
  <c r="AA518" i="75"/>
  <c r="AC526" i="75"/>
  <c r="X523" i="75"/>
  <c r="AF553" i="75"/>
  <c r="AB530" i="75"/>
  <c r="AD569" i="75"/>
  <c r="AF569" i="75"/>
  <c r="T555" i="75"/>
  <c r="X569" i="75"/>
  <c r="U568" i="75"/>
  <c r="AI569" i="75"/>
  <c r="N568" i="75"/>
  <c r="AB539" i="75"/>
  <c r="V554" i="75"/>
  <c r="W554" i="75"/>
  <c r="G554" i="75"/>
  <c r="N554" i="75"/>
  <c r="V539" i="75"/>
  <c r="O555" i="75"/>
  <c r="AF568" i="75"/>
  <c r="AG539" i="75"/>
  <c r="W555" i="75"/>
  <c r="F569" i="75"/>
  <c r="X568" i="75"/>
  <c r="AA569" i="75"/>
  <c r="U555" i="75"/>
  <c r="O569" i="75"/>
  <c r="Q569" i="75"/>
  <c r="I568" i="75"/>
  <c r="Q554" i="75"/>
  <c r="L555" i="75"/>
  <c r="P539" i="75"/>
  <c r="N539" i="75"/>
  <c r="X554" i="75"/>
  <c r="K554" i="75"/>
  <c r="T554" i="75"/>
  <c r="Y554" i="75"/>
  <c r="R554" i="75"/>
  <c r="AA568" i="75"/>
  <c r="AG568" i="75"/>
  <c r="AI568" i="75"/>
  <c r="Y539" i="75"/>
  <c r="AH568" i="75"/>
  <c r="AI554" i="75"/>
  <c r="H568" i="75"/>
  <c r="V516" i="75"/>
  <c r="T516" i="75"/>
  <c r="I516" i="75"/>
  <c r="U516" i="75"/>
  <c r="AA516" i="75"/>
  <c r="K516" i="75"/>
  <c r="W516" i="75"/>
  <c r="S516" i="75"/>
  <c r="AA519" i="75"/>
  <c r="AC519" i="75"/>
  <c r="AB519" i="75"/>
  <c r="Y519" i="75"/>
  <c r="F519" i="75"/>
  <c r="AE519" i="75"/>
  <c r="N519" i="75"/>
  <c r="AI519" i="75"/>
  <c r="AE526" i="75"/>
  <c r="AB536" i="75"/>
  <c r="O524" i="75"/>
  <c r="Q560" i="75"/>
  <c r="AI530" i="75"/>
  <c r="X546" i="75"/>
  <c r="Y528" i="75"/>
  <c r="D517" i="75"/>
  <c r="AC551" i="75"/>
  <c r="V526" i="75"/>
  <c r="D536" i="75"/>
  <c r="V524" i="75"/>
  <c r="AF560" i="75"/>
  <c r="K564" i="75"/>
  <c r="AE546" i="75"/>
  <c r="V528" i="75"/>
  <c r="I562" i="75"/>
  <c r="AF556" i="75"/>
  <c r="H538" i="75"/>
  <c r="F520" i="75"/>
  <c r="E522" i="75"/>
  <c r="T523" i="75"/>
  <c r="L564" i="75"/>
  <c r="L553" i="75"/>
  <c r="AA558" i="75"/>
  <c r="I550" i="75"/>
  <c r="G548" i="75"/>
  <c r="K550" i="75"/>
  <c r="P548" i="75"/>
  <c r="AH559" i="75"/>
  <c r="G562" i="75"/>
  <c r="J556" i="75"/>
  <c r="E538" i="75"/>
  <c r="I520" i="75"/>
  <c r="S522" i="75"/>
  <c r="U523" i="75"/>
  <c r="W564" i="75"/>
  <c r="N553" i="75"/>
  <c r="X558" i="75"/>
  <c r="W550" i="75"/>
  <c r="L548" i="75"/>
  <c r="AA560" i="75"/>
  <c r="AH530" i="75"/>
  <c r="J546" i="75"/>
  <c r="Z528" i="75"/>
  <c r="I587" i="75" s="1"/>
  <c r="T517" i="75"/>
  <c r="Q551" i="75"/>
  <c r="F526" i="75"/>
  <c r="O536" i="75"/>
  <c r="F524" i="75"/>
  <c r="O560" i="75"/>
  <c r="E556" i="75"/>
  <c r="S561" i="75"/>
  <c r="W552" i="75"/>
  <c r="P565" i="75"/>
  <c r="AA559" i="75"/>
  <c r="AF562" i="75"/>
  <c r="AG546" i="75"/>
  <c r="K517" i="75"/>
  <c r="D538" i="75"/>
  <c r="W536" i="75"/>
  <c r="L560" i="75"/>
  <c r="V518" i="75"/>
  <c r="L544" i="75"/>
  <c r="N556" i="75"/>
  <c r="AB565" i="75"/>
  <c r="W546" i="75"/>
  <c r="S551" i="75"/>
  <c r="AC564" i="75"/>
  <c r="Z530" i="75"/>
  <c r="I589" i="75" s="1"/>
  <c r="G544" i="75"/>
  <c r="I538" i="75"/>
  <c r="Q522" i="75"/>
  <c r="AB564" i="75"/>
  <c r="D530" i="75"/>
  <c r="J528" i="75"/>
  <c r="AB551" i="75"/>
  <c r="R551" i="75"/>
  <c r="Y522" i="75"/>
  <c r="Y556" i="75"/>
  <c r="Q562" i="75"/>
  <c r="R544" i="75"/>
  <c r="Y559" i="75"/>
  <c r="AH518" i="75"/>
  <c r="AD558" i="75"/>
  <c r="F560" i="75"/>
  <c r="S524" i="75"/>
  <c r="L536" i="75"/>
  <c r="S526" i="75"/>
  <c r="AE538" i="75"/>
  <c r="D551" i="75"/>
  <c r="N517" i="75"/>
  <c r="Q528" i="75"/>
  <c r="H546" i="75"/>
  <c r="R530" i="75"/>
  <c r="AD542" i="75"/>
  <c r="K567" i="75"/>
  <c r="F565" i="75"/>
  <c r="D522" i="75"/>
  <c r="AH556" i="75"/>
  <c r="U562" i="75"/>
  <c r="O544" i="75"/>
  <c r="Z559" i="75"/>
  <c r="I618" i="75" s="1"/>
  <c r="L518" i="75"/>
  <c r="AE558" i="75"/>
  <c r="J560" i="75"/>
  <c r="G524" i="75"/>
  <c r="P536" i="75"/>
  <c r="I526" i="75"/>
  <c r="J538" i="75"/>
  <c r="AI551" i="75"/>
  <c r="P517" i="75"/>
  <c r="E528" i="75"/>
  <c r="AF546" i="75"/>
  <c r="H530" i="75"/>
  <c r="G522" i="75"/>
  <c r="O526" i="75"/>
  <c r="AA524" i="75"/>
  <c r="X520" i="75"/>
  <c r="AE522" i="75"/>
  <c r="M550" i="75"/>
  <c r="AB528" i="75"/>
  <c r="AF544" i="75"/>
  <c r="AF538" i="75"/>
  <c r="AH526" i="75"/>
  <c r="I524" i="75"/>
  <c r="G553" i="75"/>
  <c r="F550" i="75"/>
  <c r="O546" i="75"/>
  <c r="E517" i="75"/>
  <c r="AC538" i="75"/>
  <c r="H536" i="75"/>
  <c r="D564" i="75"/>
  <c r="J558" i="75"/>
  <c r="AA548" i="75"/>
  <c r="J559" i="75"/>
  <c r="AH562" i="75"/>
  <c r="X522" i="75"/>
  <c r="H550" i="75"/>
  <c r="X526" i="75"/>
  <c r="O564" i="75"/>
  <c r="H558" i="75"/>
  <c r="L530" i="75"/>
  <c r="AF528" i="75"/>
  <c r="Y551" i="75"/>
  <c r="U524" i="75"/>
  <c r="Q526" i="75"/>
  <c r="H518" i="75"/>
  <c r="E530" i="75"/>
  <c r="L546" i="75"/>
  <c r="AA528" i="75"/>
  <c r="AB517" i="75"/>
  <c r="N551" i="75"/>
  <c r="X538" i="75"/>
  <c r="D526" i="75"/>
  <c r="Q523" i="75"/>
  <c r="W560" i="75"/>
  <c r="Z548" i="75"/>
  <c r="I607" i="75" s="1"/>
  <c r="I517" i="75"/>
  <c r="X524" i="75"/>
  <c r="AI560" i="75"/>
  <c r="Z558" i="75"/>
  <c r="I617" i="75" s="1"/>
  <c r="AI548" i="75"/>
  <c r="F518" i="75"/>
  <c r="E559" i="75"/>
  <c r="AI544" i="75"/>
  <c r="S562" i="75"/>
  <c r="P556" i="75"/>
  <c r="D520" i="75"/>
  <c r="K536" i="75"/>
  <c r="AD524" i="75"/>
  <c r="J550" i="75"/>
  <c r="AH517" i="75"/>
  <c r="H522" i="75"/>
  <c r="AB524" i="75"/>
  <c r="S558" i="75"/>
  <c r="I518" i="75"/>
  <c r="J568" i="75"/>
  <c r="Z555" i="75"/>
  <c r="I614" i="75" s="1"/>
  <c r="Q539" i="75"/>
  <c r="AD568" i="75"/>
  <c r="AE569" i="75"/>
  <c r="I569" i="75"/>
  <c r="O539" i="75"/>
  <c r="D569" i="75"/>
  <c r="AF539" i="75"/>
  <c r="S554" i="75"/>
  <c r="AB554" i="75"/>
  <c r="E554" i="75"/>
  <c r="H555" i="75"/>
  <c r="AE539" i="75"/>
  <c r="S539" i="75"/>
  <c r="T568" i="75"/>
  <c r="S569" i="75"/>
  <c r="AF554" i="75"/>
  <c r="P555" i="75"/>
  <c r="J539" i="75"/>
  <c r="R555" i="75"/>
  <c r="AE568" i="75"/>
  <c r="M569" i="75"/>
  <c r="E568" i="75"/>
  <c r="AB555" i="75"/>
  <c r="L568" i="75"/>
  <c r="AI555" i="75"/>
  <c r="Z539" i="75"/>
  <c r="I598" i="75" s="1"/>
  <c r="M539" i="75"/>
  <c r="AE554" i="75"/>
  <c r="AD554" i="75"/>
  <c r="L554" i="75"/>
  <c r="J555" i="75"/>
  <c r="I555" i="75"/>
  <c r="Y555" i="75"/>
  <c r="F555" i="75"/>
  <c r="AG569" i="75"/>
  <c r="S555" i="75"/>
  <c r="O568" i="75"/>
  <c r="W569" i="75"/>
  <c r="F516" i="75"/>
  <c r="D516" i="75"/>
  <c r="O516" i="75"/>
  <c r="N516" i="75"/>
  <c r="X516" i="75"/>
  <c r="Q516" i="75"/>
  <c r="M516" i="75"/>
  <c r="G516" i="75"/>
  <c r="I519" i="75"/>
  <c r="AG519" i="75"/>
  <c r="O519" i="75"/>
  <c r="AH519" i="75"/>
  <c r="D519" i="75"/>
  <c r="K519" i="75"/>
  <c r="X519" i="75"/>
  <c r="E519" i="75"/>
  <c r="J520" i="75"/>
  <c r="Z522" i="75"/>
  <c r="I581" i="75" s="1"/>
  <c r="AE523" i="75"/>
  <c r="V564" i="75"/>
  <c r="D553" i="75"/>
  <c r="E558" i="75"/>
  <c r="AD550" i="75"/>
  <c r="AE548" i="75"/>
  <c r="AB518" i="75"/>
  <c r="AD559" i="75"/>
  <c r="W544" i="75"/>
  <c r="Z562" i="75"/>
  <c r="I621" i="75" s="1"/>
  <c r="Z556" i="75"/>
  <c r="I615" i="75" s="1"/>
  <c r="AG538" i="75"/>
  <c r="AI520" i="75"/>
  <c r="K522" i="75"/>
  <c r="AI523" i="75"/>
  <c r="AD564" i="75"/>
  <c r="AI553" i="75"/>
  <c r="Y558" i="75"/>
  <c r="N550" i="75"/>
  <c r="AC548" i="75"/>
  <c r="AB559" i="75"/>
  <c r="U544" i="75"/>
  <c r="Z551" i="75"/>
  <c r="I610" i="75" s="1"/>
  <c r="Y526" i="75"/>
  <c r="AA536" i="75"/>
  <c r="Y524" i="75"/>
  <c r="R560" i="75"/>
  <c r="Y546" i="75"/>
  <c r="AH528" i="75"/>
  <c r="N562" i="75"/>
  <c r="V556" i="75"/>
  <c r="AB538" i="75"/>
  <c r="Y520" i="75"/>
  <c r="R522" i="75"/>
  <c r="I523" i="75"/>
  <c r="X564" i="75"/>
  <c r="AA553" i="75"/>
  <c r="G558" i="75"/>
  <c r="AE550" i="75"/>
  <c r="R548" i="75"/>
  <c r="P550" i="75"/>
  <c r="H548" i="75"/>
  <c r="AH560" i="75"/>
  <c r="I530" i="75"/>
  <c r="V546" i="75"/>
  <c r="U528" i="75"/>
  <c r="AC517" i="75"/>
  <c r="L551" i="75"/>
  <c r="E526" i="75"/>
  <c r="M536" i="75"/>
  <c r="M524" i="75"/>
  <c r="U560" i="75"/>
  <c r="G567" i="75"/>
  <c r="AD561" i="75"/>
  <c r="H552" i="75"/>
  <c r="E567" i="75"/>
  <c r="O551" i="75"/>
  <c r="H559" i="75"/>
  <c r="AC562" i="75"/>
  <c r="P520" i="75"/>
  <c r="Z523" i="75"/>
  <c r="I582" i="75" s="1"/>
  <c r="Y553" i="75"/>
  <c r="AD546" i="75"/>
  <c r="O517" i="75"/>
  <c r="AA538" i="75"/>
  <c r="I567" i="75"/>
  <c r="V559" i="75"/>
  <c r="K556" i="75"/>
  <c r="AE560" i="75"/>
  <c r="S546" i="75"/>
  <c r="AD562" i="75"/>
  <c r="T548" i="75"/>
  <c r="F536" i="75"/>
  <c r="T560" i="75"/>
  <c r="AC518" i="75"/>
  <c r="S544" i="75"/>
  <c r="AC556" i="75"/>
  <c r="I548" i="75"/>
  <c r="L520" i="75"/>
  <c r="S556" i="75"/>
  <c r="F562" i="75"/>
  <c r="N544" i="75"/>
  <c r="W559" i="75"/>
  <c r="U518" i="75"/>
  <c r="N558" i="75"/>
  <c r="V560" i="75"/>
  <c r="T524" i="75"/>
  <c r="N536" i="75"/>
  <c r="T526" i="75"/>
  <c r="Q538" i="75"/>
  <c r="AF551" i="75"/>
  <c r="H517" i="75"/>
  <c r="L528" i="75"/>
  <c r="AH546" i="75"/>
  <c r="X530" i="75"/>
  <c r="AG542" i="75"/>
  <c r="AB567" i="75"/>
  <c r="AF530" i="75"/>
  <c r="U520" i="75"/>
  <c r="D556" i="75"/>
  <c r="J562" i="75"/>
  <c r="AA544" i="75"/>
  <c r="X559" i="75"/>
  <c r="G518" i="75"/>
  <c r="AB558" i="75"/>
  <c r="D560" i="75"/>
  <c r="Q524" i="75"/>
  <c r="AF536" i="75"/>
  <c r="M526" i="75"/>
  <c r="G538" i="75"/>
  <c r="P551" i="75"/>
  <c r="W517" i="75"/>
  <c r="P528" i="75"/>
  <c r="Q546" i="75"/>
  <c r="O530" i="75"/>
  <c r="Z520" i="75"/>
  <c r="I579" i="75" s="1"/>
  <c r="P522" i="75"/>
  <c r="E560" i="75"/>
  <c r="V520" i="75"/>
  <c r="AA523" i="75"/>
  <c r="L562" i="75"/>
  <c r="AI556" i="75"/>
  <c r="AD536" i="75"/>
  <c r="Q564" i="75"/>
  <c r="M553" i="75"/>
  <c r="AB548" i="75"/>
  <c r="L559" i="75"/>
  <c r="P562" i="75"/>
  <c r="O520" i="75"/>
  <c r="R526" i="75"/>
  <c r="AD523" i="75"/>
  <c r="N560" i="75"/>
  <c r="R558" i="75"/>
  <c r="J530" i="75"/>
  <c r="X528" i="75"/>
  <c r="H551" i="75"/>
  <c r="Q558" i="75"/>
  <c r="W526" i="75"/>
  <c r="Z560" i="75"/>
  <c r="I619" i="75" s="1"/>
  <c r="V550" i="75"/>
  <c r="Z518" i="75"/>
  <c r="I577" i="75" s="1"/>
  <c r="AH544" i="75"/>
  <c r="I556" i="75"/>
  <c r="AF522" i="75"/>
  <c r="E523" i="75"/>
  <c r="AI517" i="75"/>
  <c r="F530" i="75"/>
  <c r="U546" i="75"/>
  <c r="G528" i="75"/>
  <c r="M517" i="75"/>
  <c r="K551" i="75"/>
  <c r="R538" i="75"/>
  <c r="U522" i="75"/>
  <c r="R523" i="75"/>
  <c r="R553" i="75"/>
  <c r="U530" i="75"/>
  <c r="AC536" i="75"/>
  <c r="W524" i="75"/>
  <c r="H560" i="75"/>
  <c r="F558" i="75"/>
  <c r="AF548" i="75"/>
  <c r="E518" i="75"/>
  <c r="M559" i="75"/>
  <c r="T544" i="75"/>
  <c r="AB562" i="75"/>
  <c r="O556" i="75"/>
  <c r="H526" i="75"/>
  <c r="Q536" i="75"/>
  <c r="K560" i="75"/>
  <c r="U548" i="75"/>
  <c r="Q520" i="75"/>
  <c r="U536" i="75"/>
  <c r="E524" i="75"/>
  <c r="S550" i="75"/>
  <c r="V568" i="75"/>
  <c r="U539" i="75"/>
  <c r="D539" i="75"/>
  <c r="AC539" i="75"/>
  <c r="AG555" i="75"/>
  <c r="V569" i="75"/>
  <c r="F568" i="75"/>
  <c r="R569" i="75"/>
  <c r="T539" i="75"/>
  <c r="AH554" i="75"/>
  <c r="D554" i="75"/>
  <c r="P554" i="75"/>
  <c r="AC569" i="75"/>
  <c r="Q555" i="75"/>
  <c r="K568" i="75"/>
  <c r="P569" i="75"/>
  <c r="I539" i="75"/>
  <c r="X539" i="75"/>
  <c r="Y569" i="75"/>
  <c r="AB568" i="75"/>
  <c r="AB569" i="75"/>
  <c r="AH539" i="75"/>
  <c r="N555" i="75"/>
  <c r="Q568" i="75"/>
  <c r="W568" i="75"/>
  <c r="D568" i="75"/>
  <c r="N569" i="75"/>
  <c r="AC555" i="75"/>
  <c r="AA539" i="75"/>
  <c r="O554" i="75"/>
  <c r="J554" i="75"/>
  <c r="AC554" i="75"/>
  <c r="H569" i="75"/>
  <c r="E569" i="75"/>
  <c r="K555" i="75"/>
  <c r="P568" i="75"/>
  <c r="L539" i="75"/>
  <c r="G555" i="75"/>
  <c r="AH569" i="75"/>
  <c r="AC568" i="75"/>
  <c r="J516" i="75"/>
  <c r="H516" i="75"/>
  <c r="AC516" i="75"/>
  <c r="Y516" i="75"/>
  <c r="AE516" i="75"/>
  <c r="AI516" i="75"/>
  <c r="Z516" i="75"/>
  <c r="P516" i="75"/>
  <c r="H519" i="75"/>
  <c r="Z519" i="75"/>
  <c r="I578" i="75" s="1"/>
  <c r="AD519" i="75"/>
  <c r="W519" i="75"/>
  <c r="T519" i="75"/>
  <c r="J519" i="75"/>
  <c r="L519" i="75"/>
  <c r="Q519" i="75"/>
  <c r="AD520" i="75"/>
  <c r="F522" i="75"/>
  <c r="V523" i="75"/>
  <c r="N564" i="75"/>
  <c r="AH553" i="75"/>
  <c r="T558" i="75"/>
  <c r="L550" i="75"/>
  <c r="AH548" i="75"/>
  <c r="K518" i="75"/>
  <c r="I559" i="75"/>
  <c r="K544" i="75"/>
  <c r="R562" i="75"/>
  <c r="M556" i="75"/>
  <c r="W538" i="75"/>
  <c r="AH520" i="75"/>
  <c r="V522" i="75"/>
  <c r="D523" i="75"/>
  <c r="P564" i="75"/>
  <c r="U553" i="75"/>
  <c r="P558" i="75"/>
  <c r="AH550" i="75"/>
  <c r="M548" i="75"/>
  <c r="U550" i="75"/>
  <c r="X548" i="75"/>
  <c r="AI559" i="75"/>
  <c r="J544" i="75"/>
  <c r="I551" i="75"/>
  <c r="K526" i="75"/>
  <c r="E536" i="75"/>
  <c r="K524" i="75"/>
  <c r="AG560" i="75"/>
  <c r="F546" i="75"/>
  <c r="H544" i="75"/>
  <c r="AA551" i="75"/>
  <c r="L526" i="75"/>
  <c r="Y536" i="75"/>
  <c r="L524" i="75"/>
  <c r="Y560" i="75"/>
  <c r="AF550" i="75"/>
  <c r="Y548" i="75"/>
  <c r="H564" i="75"/>
  <c r="AG553" i="75"/>
  <c r="U558" i="75"/>
  <c r="O550" i="75"/>
  <c r="N548" i="75"/>
  <c r="J518" i="75"/>
  <c r="T559" i="75"/>
  <c r="V544" i="75"/>
  <c r="E562" i="75"/>
  <c r="X556" i="75"/>
  <c r="P538" i="75"/>
  <c r="W520" i="75"/>
  <c r="T522" i="75"/>
  <c r="J523" i="75"/>
  <c r="Y564" i="75"/>
  <c r="F553" i="75"/>
  <c r="D558" i="75"/>
  <c r="Q550" i="75"/>
  <c r="O548" i="75"/>
  <c r="T550" i="75"/>
  <c r="Q548" i="75"/>
  <c r="Q545" i="75"/>
  <c r="D531" i="75"/>
  <c r="O522" i="75"/>
  <c r="AA552" i="75"/>
  <c r="E527" i="75"/>
  <c r="AH537" i="75"/>
  <c r="G525" i="75"/>
  <c r="Y521" i="75"/>
  <c r="W563" i="75"/>
  <c r="AB529" i="75"/>
  <c r="X535" i="75"/>
  <c r="AH557" i="75"/>
  <c r="X566" i="75"/>
  <c r="AH538" i="75"/>
  <c r="AI527" i="75"/>
  <c r="D540" i="75"/>
  <c r="M541" i="75"/>
  <c r="AC529" i="75"/>
  <c r="Q542" i="75"/>
  <c r="AD556" i="75"/>
  <c r="AC557" i="75"/>
  <c r="Q557" i="75"/>
  <c r="R565" i="75"/>
  <c r="AD535" i="75"/>
  <c r="AI542" i="75"/>
  <c r="G526" i="75"/>
  <c r="Q521" i="75"/>
  <c r="AH534" i="75"/>
  <c r="AI546" i="75"/>
  <c r="P543" i="75"/>
  <c r="T565" i="75"/>
  <c r="D546" i="75"/>
  <c r="AB521" i="75"/>
  <c r="I529" i="75"/>
  <c r="M565" i="75"/>
  <c r="E535" i="75"/>
  <c r="U567" i="75"/>
  <c r="V531" i="75"/>
  <c r="AB541" i="75"/>
  <c r="D541" i="75"/>
  <c r="Y561" i="75"/>
  <c r="AB566" i="75"/>
  <c r="M552" i="75"/>
  <c r="W525" i="75"/>
  <c r="G552" i="75"/>
  <c r="AA557" i="75"/>
  <c r="AG522" i="75"/>
  <c r="AB527" i="75"/>
  <c r="Y547" i="75"/>
  <c r="F545" i="75"/>
  <c r="Y566" i="75"/>
  <c r="H533" i="75"/>
  <c r="L552" i="75"/>
  <c r="Y534" i="75"/>
  <c r="AG533" i="75"/>
  <c r="S567" i="75"/>
  <c r="I542" i="75"/>
  <c r="J521" i="75"/>
  <c r="H540" i="75"/>
  <c r="Y540" i="75"/>
  <c r="M547" i="75"/>
  <c r="P566" i="75"/>
  <c r="N530" i="75"/>
  <c r="AC537" i="75"/>
  <c r="Z547" i="75"/>
  <c r="I606" i="75" s="1"/>
  <c r="Q525" i="75"/>
  <c r="AH566" i="75"/>
  <c r="K534" i="75"/>
  <c r="D566" i="75"/>
  <c r="J531" i="75"/>
  <c r="AH542" i="75"/>
  <c r="J543" i="75"/>
  <c r="L542" i="75"/>
  <c r="AF532" i="75"/>
  <c r="K542" i="75"/>
  <c r="K549" i="75"/>
  <c r="T563" i="75"/>
  <c r="J540" i="75"/>
  <c r="W561" i="75"/>
  <c r="H545" i="75"/>
  <c r="R542" i="75"/>
  <c r="Q532" i="75"/>
  <c r="AA543" i="75"/>
  <c r="Q537" i="75"/>
  <c r="X545" i="75"/>
  <c r="L547" i="75"/>
  <c r="X534" i="75"/>
  <c r="AH540" i="75"/>
  <c r="AE534" i="75"/>
  <c r="AH541" i="75"/>
  <c r="AI549" i="75"/>
  <c r="U535" i="75"/>
  <c r="AB543" i="75"/>
  <c r="F541" i="75"/>
  <c r="K563" i="75"/>
  <c r="J549" i="75"/>
  <c r="AA567" i="75"/>
  <c r="AF542" i="75"/>
  <c r="AB534" i="75"/>
  <c r="P537" i="75"/>
  <c r="AI529" i="75"/>
  <c r="O566" i="75"/>
  <c r="T525" i="75"/>
  <c r="AC532" i="75"/>
  <c r="AE533" i="75"/>
  <c r="AF565" i="75"/>
  <c r="I557" i="75"/>
  <c r="AG532" i="75"/>
  <c r="R534" i="75"/>
  <c r="AI540" i="75"/>
  <c r="E552" i="75"/>
  <c r="Z542" i="75"/>
  <c r="I601" i="75" s="1"/>
  <c r="M532" i="75"/>
  <c r="L545" i="75"/>
  <c r="Q541" i="75"/>
  <c r="U563" i="75"/>
  <c r="X533" i="75"/>
  <c r="X542" i="75"/>
  <c r="M563" i="75"/>
  <c r="K561" i="75"/>
  <c r="R541" i="75"/>
  <c r="AH545" i="75"/>
  <c r="J567" i="75"/>
  <c r="Y545" i="75"/>
  <c r="T541" i="75"/>
  <c r="P552" i="75"/>
  <c r="AD540" i="75"/>
  <c r="R533" i="75"/>
  <c r="E540" i="75"/>
  <c r="T567" i="75"/>
  <c r="R543" i="75"/>
  <c r="F563" i="75"/>
  <c r="W534" i="75"/>
  <c r="AA533" i="75"/>
  <c r="Q540" i="75"/>
  <c r="G531" i="75"/>
  <c r="AA525" i="75"/>
  <c r="AE549" i="75"/>
  <c r="X537" i="75"/>
  <c r="N532" i="75"/>
  <c r="AA531" i="75"/>
  <c r="Y565" i="75"/>
  <c r="T521" i="75"/>
  <c r="L543" i="75"/>
  <c r="AA532" i="75"/>
  <c r="F531" i="75"/>
  <c r="I552" i="75"/>
  <c r="P525" i="75"/>
  <c r="I533" i="75"/>
  <c r="M537" i="75"/>
  <c r="AF534" i="75"/>
  <c r="G565" i="75"/>
  <c r="W547" i="75"/>
  <c r="M527" i="75"/>
  <c r="AD531" i="75"/>
  <c r="AG525" i="75"/>
  <c r="M567" i="75"/>
  <c r="Y563" i="75"/>
  <c r="H549" i="75"/>
  <c r="M531" i="75"/>
  <c r="H532" i="75"/>
  <c r="R527" i="75"/>
  <c r="AC533" i="75"/>
  <c r="AC566" i="75"/>
  <c r="AC531" i="75"/>
  <c r="W521" i="75"/>
  <c r="S529" i="75"/>
  <c r="Z532" i="75"/>
  <c r="I591" i="75" s="1"/>
  <c r="AG543" i="75"/>
  <c r="AI534" i="75"/>
  <c r="H521" i="75"/>
  <c r="AC547" i="75"/>
  <c r="E545" i="75"/>
  <c r="J534" i="75"/>
  <c r="R535" i="75"/>
  <c r="I543" i="75"/>
  <c r="W531" i="75"/>
  <c r="E529" i="75"/>
  <c r="O527" i="75"/>
  <c r="S537" i="75"/>
  <c r="R552" i="75"/>
  <c r="AE525" i="75"/>
  <c r="Q567" i="75"/>
  <c r="AC521" i="75"/>
  <c r="V534" i="75"/>
  <c r="J525" i="75"/>
  <c r="AH531" i="75"/>
  <c r="AD525" i="75"/>
  <c r="S557" i="75"/>
  <c r="Q547" i="75"/>
  <c r="AH547" i="75"/>
  <c r="F552" i="75"/>
  <c r="AC563" i="75"/>
  <c r="AF541" i="75"/>
  <c r="AE565" i="75"/>
  <c r="AD543" i="75"/>
  <c r="S552" i="75"/>
  <c r="AF566" i="75"/>
  <c r="T534" i="75"/>
  <c r="AB563" i="75"/>
  <c r="K533" i="75"/>
  <c r="AC545" i="75"/>
  <c r="AH552" i="75"/>
  <c r="K523" i="75"/>
  <c r="X531" i="75"/>
  <c r="U532" i="75"/>
  <c r="AG545" i="75"/>
  <c r="Y531" i="75"/>
  <c r="U545" i="75"/>
  <c r="T540" i="75"/>
  <c r="I537" i="75"/>
  <c r="S541" i="75"/>
  <c r="U549" i="75"/>
  <c r="AE542" i="75"/>
  <c r="V517" i="75"/>
  <c r="U527" i="75"/>
  <c r="L540" i="75"/>
  <c r="J541" i="75"/>
  <c r="S547" i="75"/>
  <c r="T542" i="75"/>
  <c r="F528" i="75"/>
  <c r="E549" i="75"/>
  <c r="K531" i="75"/>
  <c r="H525" i="75"/>
  <c r="AE532" i="75"/>
  <c r="Y549" i="75"/>
  <c r="W537" i="75"/>
  <c r="AC541" i="75"/>
  <c r="Z552" i="75"/>
  <c r="I611" i="75" s="1"/>
  <c r="P524" i="75"/>
  <c r="AH525" i="75"/>
  <c r="AF531" i="75"/>
  <c r="M542" i="75"/>
  <c r="L533" i="75"/>
  <c r="AC535" i="75"/>
  <c r="G534" i="75"/>
  <c r="H529" i="75"/>
  <c r="H563" i="75"/>
  <c r="AG547" i="75"/>
  <c r="U557" i="75"/>
  <c r="S566" i="75"/>
  <c r="AF533" i="75"/>
  <c r="J527" i="75"/>
  <c r="M545" i="75"/>
  <c r="AG529" i="75"/>
  <c r="AD528" i="75"/>
  <c r="R537" i="75"/>
  <c r="U542" i="75"/>
  <c r="F532" i="75"/>
  <c r="N567" i="75"/>
  <c r="X543" i="75"/>
  <c r="AA556" i="75"/>
  <c r="F533" i="75"/>
  <c r="L537" i="75"/>
  <c r="Z563" i="75"/>
  <c r="I622" i="75" s="1"/>
  <c r="AI561" i="75"/>
  <c r="S542" i="75"/>
  <c r="D565" i="75"/>
  <c r="AA561" i="75"/>
  <c r="X567" i="75"/>
  <c r="Q565" i="75"/>
  <c r="AG541" i="75"/>
  <c r="H561" i="75"/>
  <c r="Z557" i="75"/>
  <c r="I616" i="75" s="1"/>
  <c r="Y567" i="75"/>
  <c r="X529" i="75"/>
  <c r="Y543" i="75"/>
  <c r="X565" i="75"/>
  <c r="Q561" i="75"/>
  <c r="AH529" i="75"/>
  <c r="U529" i="75"/>
  <c r="V561" i="75"/>
  <c r="P567" i="75"/>
  <c r="N566" i="75"/>
  <c r="E537" i="75"/>
  <c r="AD563" i="75"/>
  <c r="H566" i="75"/>
  <c r="AE559" i="75"/>
  <c r="G566" i="75"/>
  <c r="AB533" i="75"/>
  <c r="U537" i="75"/>
  <c r="AE567" i="75"/>
  <c r="E533" i="75"/>
  <c r="I566" i="75"/>
  <c r="S540" i="75"/>
  <c r="N557" i="75"/>
  <c r="O543" i="75"/>
  <c r="J542" i="75"/>
  <c r="X532" i="75"/>
  <c r="W529" i="75"/>
  <c r="AE537" i="75"/>
  <c r="R529" i="75"/>
  <c r="T531" i="75"/>
  <c r="AG552" i="75"/>
  <c r="T552" i="75"/>
  <c r="AD547" i="75"/>
  <c r="AF557" i="75"/>
  <c r="D561" i="75"/>
  <c r="AB525" i="75"/>
  <c r="AA527" i="75"/>
  <c r="T547" i="75"/>
  <c r="AE531" i="75"/>
  <c r="E566" i="75"/>
  <c r="O557" i="75"/>
  <c r="O537" i="75"/>
  <c r="N529" i="75"/>
  <c r="AF567" i="75"/>
  <c r="M566" i="75"/>
  <c r="Z565" i="75"/>
  <c r="I624" i="75" s="1"/>
  <c r="T529" i="75"/>
  <c r="AF518" i="75"/>
  <c r="N521" i="75"/>
  <c r="AD566" i="75"/>
  <c r="D525" i="75"/>
  <c r="O561" i="75"/>
  <c r="T537" i="75"/>
  <c r="G549" i="75"/>
  <c r="Q531" i="75"/>
  <c r="Y527" i="75"/>
  <c r="L557" i="75"/>
  <c r="D535" i="75"/>
  <c r="S563" i="75"/>
  <c r="H537" i="75"/>
  <c r="T545" i="75"/>
  <c r="J533" i="75"/>
  <c r="AI547" i="75"/>
  <c r="O533" i="75"/>
  <c r="Q552" i="75"/>
  <c r="H565" i="75"/>
  <c r="W532" i="75"/>
  <c r="AG534" i="75"/>
  <c r="O534" i="75"/>
  <c r="Q543" i="75"/>
  <c r="V525" i="75"/>
  <c r="H535" i="75"/>
  <c r="V521" i="75"/>
  <c r="AI521" i="75"/>
  <c r="W549" i="75"/>
  <c r="V547" i="75"/>
  <c r="AG567" i="75"/>
  <c r="AE541" i="75"/>
  <c r="Q534" i="75"/>
  <c r="AG540" i="75"/>
  <c r="H527" i="75"/>
  <c r="AI537" i="75"/>
  <c r="W535" i="75"/>
  <c r="J547" i="75"/>
  <c r="N547" i="75"/>
  <c r="G543" i="75"/>
  <c r="H531" i="75"/>
  <c r="AE529" i="75"/>
  <c r="AE561" i="75"/>
  <c r="Z537" i="75"/>
  <c r="I596" i="75" s="1"/>
  <c r="V540" i="75"/>
  <c r="J557" i="75"/>
  <c r="R521" i="75"/>
  <c r="R545" i="75"/>
  <c r="V529" i="75"/>
  <c r="P541" i="75"/>
  <c r="W542" i="75"/>
  <c r="H543" i="75"/>
  <c r="R532" i="75"/>
  <c r="T566" i="75"/>
  <c r="D521" i="75"/>
  <c r="Z543" i="75"/>
  <c r="I602" i="75" s="1"/>
  <c r="P540" i="75"/>
  <c r="P547" i="75"/>
  <c r="F534" i="75"/>
  <c r="L521" i="75"/>
  <c r="D537" i="75"/>
  <c r="AF525" i="75"/>
  <c r="Y529" i="75"/>
  <c r="R520" i="75"/>
  <c r="K520" i="75"/>
  <c r="J532" i="75"/>
  <c r="I527" i="75"/>
  <c r="H541" i="75"/>
  <c r="F527" i="75"/>
  <c r="E543" i="75"/>
  <c r="W540" i="75"/>
  <c r="M535" i="75"/>
  <c r="R563" i="75"/>
  <c r="K535" i="75"/>
  <c r="AG549" i="75"/>
  <c r="AE547" i="75"/>
  <c r="AA565" i="75"/>
  <c r="W541" i="75"/>
  <c r="V527" i="75"/>
  <c r="W566" i="75"/>
  <c r="P563" i="75"/>
  <c r="AE520" i="75"/>
  <c r="Z525" i="75"/>
  <c r="I584" i="75" s="1"/>
  <c r="U540" i="75"/>
  <c r="N561" i="75"/>
  <c r="AE530" i="75"/>
  <c r="AF527" i="75"/>
  <c r="X517" i="75"/>
  <c r="AF521" i="75"/>
  <c r="Z561" i="75"/>
  <c r="I620" i="75" s="1"/>
  <c r="S527" i="75"/>
  <c r="S534" i="75"/>
  <c r="N565" i="75"/>
  <c r="AI533" i="75"/>
  <c r="AF535" i="75"/>
  <c r="Y533" i="75"/>
  <c r="AA545" i="75"/>
  <c r="AA537" i="75"/>
  <c r="AI563" i="75"/>
  <c r="I531" i="75"/>
  <c r="E544" i="75"/>
  <c r="U521" i="75"/>
  <c r="P542" i="75"/>
  <c r="U533" i="75"/>
  <c r="V533" i="75"/>
  <c r="N534" i="75"/>
  <c r="R557" i="75"/>
  <c r="U552" i="75"/>
  <c r="X549" i="75"/>
  <c r="S518" i="75"/>
  <c r="AG521" i="75"/>
  <c r="AB552" i="75"/>
  <c r="Z566" i="75"/>
  <c r="I625" i="75" s="1"/>
  <c r="AE557" i="75"/>
  <c r="G532" i="75"/>
  <c r="AG565" i="75"/>
  <c r="P531" i="75"/>
  <c r="AA535" i="75"/>
  <c r="AE540" i="75"/>
  <c r="V541" i="75"/>
  <c r="AH543" i="75"/>
  <c r="F525" i="75"/>
  <c r="U566" i="75"/>
  <c r="AG561" i="75"/>
  <c r="T561" i="75"/>
  <c r="F542" i="75"/>
  <c r="AA549" i="75"/>
  <c r="W567" i="75"/>
  <c r="V537" i="75"/>
  <c r="N531" i="75"/>
  <c r="X561" i="75"/>
  <c r="P535" i="75"/>
  <c r="K557" i="75"/>
  <c r="AC549" i="75"/>
  <c r="G542" i="75"/>
  <c r="S517" i="75"/>
  <c r="Z545" i="75"/>
  <c r="I604" i="75" s="1"/>
  <c r="N540" i="75"/>
  <c r="I521" i="75"/>
  <c r="L541" i="75"/>
  <c r="AC543" i="75"/>
  <c r="G540" i="75"/>
  <c r="X521" i="75"/>
  <c r="K565" i="75"/>
  <c r="D547" i="75"/>
  <c r="V567" i="75"/>
  <c r="T533" i="75"/>
  <c r="F557" i="75"/>
  <c r="M529" i="75"/>
  <c r="H567" i="75"/>
  <c r="AD557" i="75"/>
  <c r="Z540" i="75"/>
  <c r="I599" i="75" s="1"/>
  <c r="Z534" i="75"/>
  <c r="I593" i="75" s="1"/>
  <c r="H557" i="75"/>
  <c r="N543" i="75"/>
  <c r="X557" i="75"/>
  <c r="L532" i="75"/>
  <c r="AG562" i="75"/>
  <c r="AI532" i="75"/>
  <c r="AA529" i="75"/>
  <c r="P561" i="75"/>
  <c r="E541" i="75"/>
  <c r="AB547" i="75"/>
  <c r="F561" i="75"/>
  <c r="O565" i="75"/>
  <c r="N541" i="75"/>
  <c r="AC527" i="75"/>
  <c r="S535" i="75"/>
  <c r="W518" i="75"/>
  <c r="E557" i="75"/>
  <c r="S543" i="75"/>
  <c r="AH563" i="75"/>
  <c r="S532" i="75"/>
  <c r="G527" i="75"/>
  <c r="P545" i="75"/>
  <c r="D557" i="75"/>
  <c r="L527" i="75"/>
  <c r="AD541" i="75"/>
  <c r="R547" i="75"/>
  <c r="N549" i="75"/>
  <c r="AD534" i="75"/>
  <c r="AB545" i="75"/>
  <c r="F549" i="75"/>
  <c r="Z531" i="75"/>
  <c r="I590" i="75" s="1"/>
  <c r="S549" i="75"/>
  <c r="AI541" i="75"/>
  <c r="Q549" i="75"/>
  <c r="N525" i="75"/>
  <c r="X540" i="75"/>
  <c r="G563" i="75"/>
  <c r="AI545" i="75"/>
  <c r="L525" i="75"/>
  <c r="AB549" i="75"/>
  <c r="V549" i="75"/>
  <c r="AI552" i="75"/>
  <c r="U534" i="75"/>
  <c r="E565" i="75"/>
  <c r="R549" i="75"/>
  <c r="V535" i="75"/>
  <c r="F543" i="75"/>
  <c r="AG563" i="75"/>
  <c r="F567" i="75"/>
  <c r="D543" i="75"/>
  <c r="V557" i="75"/>
  <c r="P549" i="75"/>
  <c r="K543" i="75"/>
  <c r="F537" i="75"/>
  <c r="Z549" i="75"/>
  <c r="I608" i="75" s="1"/>
  <c r="H542" i="75"/>
  <c r="F547" i="75"/>
  <c r="I534" i="75"/>
  <c r="K527" i="75"/>
  <c r="S533" i="75"/>
  <c r="AG535" i="75"/>
  <c r="AI525" i="75"/>
  <c r="N563" i="75"/>
  <c r="AD527" i="75"/>
  <c r="AC552" i="75"/>
  <c r="N542" i="75"/>
  <c r="AB537" i="75"/>
  <c r="Y525" i="75"/>
  <c r="M561" i="75"/>
  <c r="Q566" i="75"/>
  <c r="R531" i="75"/>
  <c r="O535" i="75"/>
  <c r="AH565" i="75"/>
  <c r="V545" i="75"/>
  <c r="M543" i="75"/>
  <c r="O529" i="75"/>
  <c r="U561" i="75"/>
  <c r="X527" i="75"/>
  <c r="K532" i="75"/>
  <c r="D552" i="75"/>
  <c r="Z529" i="75"/>
  <c r="I588" i="75" s="1"/>
  <c r="E534" i="75"/>
  <c r="O545" i="75"/>
  <c r="AI565" i="75"/>
  <c r="E547" i="75"/>
  <c r="AI543" i="75"/>
  <c r="AG537" i="75"/>
  <c r="Z521" i="75"/>
  <c r="I580" i="75" s="1"/>
  <c r="AG527" i="75"/>
  <c r="L534" i="75"/>
  <c r="Y542" i="75"/>
  <c r="AG531" i="75"/>
  <c r="AD529" i="75"/>
  <c r="Q533" i="75"/>
  <c r="J529" i="75"/>
  <c r="D567" i="75"/>
  <c r="AF540" i="75"/>
  <c r="AC534" i="75"/>
  <c r="T527" i="75"/>
  <c r="V552" i="75"/>
  <c r="M533" i="75"/>
  <c r="W530" i="75"/>
  <c r="T543" i="75"/>
  <c r="Y535" i="75"/>
  <c r="AD549" i="75"/>
  <c r="E531" i="75"/>
  <c r="AI528" i="75"/>
  <c r="AE563" i="75"/>
  <c r="AE545" i="75"/>
  <c r="AD567" i="75"/>
  <c r="G517" i="75"/>
  <c r="K545" i="75"/>
  <c r="L535" i="75"/>
  <c r="M544" i="75"/>
  <c r="AA521" i="75"/>
  <c r="O521" i="75"/>
  <c r="AG557" i="75"/>
  <c r="I525" i="75"/>
  <c r="K547" i="75"/>
  <c r="Q527" i="75"/>
  <c r="U547" i="75"/>
  <c r="AD537" i="75"/>
  <c r="L563" i="75"/>
  <c r="AH533" i="75"/>
  <c r="O540" i="75"/>
  <c r="AF547" i="75"/>
  <c r="P532" i="75"/>
  <c r="D542" i="75"/>
  <c r="AG564" i="75"/>
  <c r="U525" i="75"/>
  <c r="W545" i="75"/>
  <c r="G533" i="75"/>
  <c r="AH527" i="75"/>
  <c r="H547" i="75"/>
  <c r="G521" i="75"/>
  <c r="AC542" i="75"/>
  <c r="R525" i="75"/>
  <c r="G557" i="75"/>
  <c r="N533" i="75"/>
  <c r="AF543" i="75"/>
  <c r="K525" i="75"/>
  <c r="L565" i="75"/>
  <c r="AF529" i="75"/>
  <c r="U543" i="75"/>
  <c r="S545" i="75"/>
  <c r="W543" i="75"/>
  <c r="AF552" i="75"/>
  <c r="T535" i="75"/>
  <c r="X525" i="75"/>
  <c r="AB540" i="75"/>
  <c r="M525" i="75"/>
  <c r="Q535" i="75"/>
  <c r="G529" i="75"/>
  <c r="G545" i="75"/>
  <c r="J552" i="75"/>
  <c r="AE521" i="75"/>
  <c r="U541" i="75"/>
  <c r="P534" i="75"/>
  <c r="AA541" i="75"/>
  <c r="D549" i="75"/>
  <c r="I532" i="75"/>
  <c r="AA534" i="75"/>
  <c r="AB532" i="75"/>
  <c r="U565" i="75"/>
  <c r="AH561" i="75"/>
  <c r="AC567" i="75"/>
  <c r="K530" i="75"/>
  <c r="S521" i="75"/>
  <c r="AD552" i="75"/>
  <c r="F529" i="75"/>
  <c r="AA566" i="75"/>
  <c r="Z533" i="75"/>
  <c r="I592" i="75" s="1"/>
  <c r="K552" i="75"/>
  <c r="K529" i="75"/>
  <c r="AB531" i="75"/>
  <c r="D532" i="75"/>
  <c r="R540" i="75"/>
  <c r="O547" i="75"/>
  <c r="D529" i="75"/>
  <c r="I541" i="75"/>
  <c r="R567" i="75"/>
  <c r="V532" i="75"/>
  <c r="Y557" i="75"/>
  <c r="G537" i="75"/>
  <c r="Y541" i="75"/>
  <c r="J561" i="75"/>
  <c r="G535" i="75"/>
  <c r="Y537" i="75"/>
  <c r="V563" i="75"/>
  <c r="AD545" i="75"/>
  <c r="F559" i="75"/>
  <c r="H534" i="75"/>
  <c r="K540" i="75"/>
  <c r="V542" i="75"/>
  <c r="G523" i="75"/>
  <c r="V543" i="75"/>
  <c r="E532" i="75"/>
  <c r="AD533" i="75"/>
  <c r="K541" i="75"/>
  <c r="L566" i="75"/>
  <c r="O541" i="75"/>
  <c r="N527" i="75"/>
  <c r="AI567" i="75"/>
  <c r="AH532" i="75"/>
  <c r="Z535" i="75"/>
  <c r="I594" i="75" s="1"/>
  <c r="AC525" i="75"/>
  <c r="W565" i="75"/>
  <c r="Y532" i="75"/>
  <c r="S531" i="75"/>
  <c r="S565" i="75"/>
  <c r="G561" i="75"/>
  <c r="AE552" i="75"/>
  <c r="T549" i="75"/>
  <c r="AH521" i="75"/>
  <c r="AC561" i="75"/>
  <c r="AH549" i="75"/>
  <c r="K521" i="75"/>
  <c r="AF537" i="75"/>
  <c r="AB542" i="75"/>
  <c r="F540" i="75"/>
  <c r="AD521" i="75"/>
  <c r="E542" i="75"/>
  <c r="D533" i="75"/>
  <c r="AF545" i="75"/>
  <c r="G547" i="75"/>
  <c r="K537" i="75"/>
  <c r="R561" i="75"/>
  <c r="U531" i="75"/>
  <c r="L561" i="75"/>
  <c r="X552" i="75"/>
  <c r="K566" i="75"/>
  <c r="J535" i="75"/>
  <c r="AI531" i="75"/>
  <c r="I561" i="75"/>
  <c r="P529" i="75"/>
  <c r="O525" i="75"/>
  <c r="G541" i="75"/>
  <c r="N535" i="75"/>
  <c r="S525" i="75"/>
  <c r="N537" i="75"/>
  <c r="D527" i="75"/>
  <c r="F521" i="75"/>
  <c r="I540" i="75"/>
  <c r="AE527" i="75"/>
  <c r="W557" i="75"/>
  <c r="J545" i="75"/>
  <c r="AE543" i="75"/>
  <c r="AE535" i="75"/>
  <c r="I549" i="75"/>
  <c r="E561" i="75"/>
  <c r="M534" i="75"/>
  <c r="Y552" i="75"/>
  <c r="AF561" i="75"/>
  <c r="AE566" i="75"/>
  <c r="J537" i="75"/>
  <c r="W527" i="75"/>
  <c r="Z527" i="75"/>
  <c r="I586" i="75" s="1"/>
  <c r="E525" i="75"/>
  <c r="L529" i="75"/>
  <c r="Q529" i="75"/>
  <c r="E521" i="75"/>
  <c r="W533" i="75"/>
  <c r="P521" i="75"/>
  <c r="AD565" i="75"/>
  <c r="P527" i="75"/>
  <c r="AA540" i="75"/>
  <c r="M521" i="75"/>
  <c r="X563" i="75"/>
  <c r="D545" i="75"/>
  <c r="AA563" i="75"/>
  <c r="P533" i="75"/>
  <c r="O532" i="75"/>
  <c r="AI566" i="75"/>
  <c r="X547" i="75"/>
  <c r="AI557" i="75"/>
  <c r="D534" i="75"/>
  <c r="O542" i="75"/>
  <c r="I117" i="79"/>
  <c r="I119" i="79" s="1"/>
  <c r="I118" i="79" s="1"/>
  <c r="I120" i="79" s="1"/>
  <c r="I50" i="77"/>
  <c r="I112" i="77"/>
  <c r="I174" i="77"/>
  <c r="I120" i="77" l="1"/>
  <c r="I135" i="77"/>
  <c r="I253" i="77"/>
  <c r="I13" i="79" s="1"/>
  <c r="H6" i="76" s="1"/>
  <c r="F78" i="76" s="1"/>
  <c r="F114" i="76" s="1"/>
  <c r="H135" i="77"/>
  <c r="J135" i="77"/>
  <c r="H121" i="77"/>
  <c r="G79" i="76"/>
  <c r="H79" i="76" s="1"/>
  <c r="H151" i="76" s="1"/>
  <c r="F115" i="76"/>
  <c r="G82" i="76"/>
  <c r="H82" i="76" s="1"/>
  <c r="H154" i="76" s="1"/>
  <c r="F118" i="76"/>
  <c r="G83" i="76"/>
  <c r="H83" i="76" s="1"/>
  <c r="H155" i="76" s="1"/>
  <c r="F119" i="76"/>
  <c r="G77" i="76"/>
  <c r="H77" i="76" s="1"/>
  <c r="H149" i="76" s="1"/>
  <c r="F113" i="76"/>
  <c r="I190" i="75"/>
  <c r="AA95" i="75"/>
  <c r="AF475" i="84"/>
  <c r="F285" i="84"/>
  <c r="P475" i="75"/>
  <c r="D95" i="84"/>
  <c r="J254" i="77"/>
  <c r="J14" i="79" s="1"/>
  <c r="I7" i="76" s="1"/>
  <c r="J570" i="75"/>
  <c r="AB570" i="75"/>
  <c r="AG570" i="75"/>
  <c r="G575" i="75"/>
  <c r="Z380" i="75"/>
  <c r="L380" i="75"/>
  <c r="M95" i="84"/>
  <c r="AD95" i="84"/>
  <c r="E95" i="84"/>
  <c r="X95" i="84"/>
  <c r="L190" i="84"/>
  <c r="D190" i="84"/>
  <c r="AE190" i="84"/>
  <c r="H190" i="84"/>
  <c r="Z475" i="84"/>
  <c r="W475" i="84"/>
  <c r="K190" i="75"/>
  <c r="D190" i="75"/>
  <c r="Q190" i="75"/>
  <c r="O190" i="75"/>
  <c r="M190" i="75"/>
  <c r="E627" i="75"/>
  <c r="E628" i="75"/>
  <c r="AD285" i="84"/>
  <c r="H285" i="84"/>
  <c r="U285" i="84"/>
  <c r="T285" i="84"/>
  <c r="L285" i="84"/>
  <c r="D285" i="84"/>
  <c r="AE285" i="84"/>
  <c r="M285" i="84"/>
  <c r="S285" i="84"/>
  <c r="Q285" i="84"/>
  <c r="S475" i="75"/>
  <c r="W475" i="75"/>
  <c r="N570" i="84"/>
  <c r="I575" i="84"/>
  <c r="E570" i="84"/>
  <c r="H570" i="84"/>
  <c r="D285" i="75"/>
  <c r="AD285" i="75"/>
  <c r="H285" i="75"/>
  <c r="I380" i="84"/>
  <c r="O95" i="75"/>
  <c r="AD95" i="75"/>
  <c r="H95" i="75"/>
  <c r="L95" i="75"/>
  <c r="G95" i="75"/>
  <c r="K95" i="75"/>
  <c r="M95" i="75"/>
  <c r="P570" i="75"/>
  <c r="Y570" i="75"/>
  <c r="G570" i="75"/>
  <c r="N570" i="75"/>
  <c r="AA570" i="75"/>
  <c r="V570" i="75"/>
  <c r="R570" i="75"/>
  <c r="AD570" i="75"/>
  <c r="AB380" i="75"/>
  <c r="U380" i="75"/>
  <c r="Y380" i="75"/>
  <c r="X380" i="75"/>
  <c r="D380" i="75"/>
  <c r="V380" i="75"/>
  <c r="N380" i="75"/>
  <c r="I380" i="75"/>
  <c r="O95" i="84"/>
  <c r="H95" i="84"/>
  <c r="AC95" i="84"/>
  <c r="U95" i="84"/>
  <c r="AB95" i="84"/>
  <c r="Y95" i="84"/>
  <c r="S95" i="84"/>
  <c r="R95" i="84"/>
  <c r="AG95" i="84"/>
  <c r="F190" i="84"/>
  <c r="P190" i="84"/>
  <c r="I190" i="84"/>
  <c r="K190" i="84"/>
  <c r="W190" i="84"/>
  <c r="J122" i="77"/>
  <c r="J176" i="77"/>
  <c r="J181" i="77" s="1"/>
  <c r="AA475" i="84"/>
  <c r="Q475" i="84"/>
  <c r="V475" i="84"/>
  <c r="H575" i="84"/>
  <c r="N475" i="84"/>
  <c r="AB475" i="84"/>
  <c r="X475" i="84"/>
  <c r="G475" i="84"/>
  <c r="AI475" i="84"/>
  <c r="J475" i="84"/>
  <c r="AE475" i="84"/>
  <c r="F638" i="84"/>
  <c r="F791" i="84" s="1"/>
  <c r="F674" i="75" s="1"/>
  <c r="G9" i="77" s="1"/>
  <c r="G249" i="77" s="1"/>
  <c r="G9" i="79" s="1"/>
  <c r="F659" i="84"/>
  <c r="F812" i="84" s="1"/>
  <c r="F655" i="84"/>
  <c r="F808" i="84" s="1"/>
  <c r="F691" i="75" s="1"/>
  <c r="G26" i="77" s="1"/>
  <c r="G266" i="77" s="1"/>
  <c r="G26" i="79" s="1"/>
  <c r="F653" i="84"/>
  <c r="F806" i="84" s="1"/>
  <c r="F640" i="84"/>
  <c r="F793" i="84" s="1"/>
  <c r="F676" i="75" s="1"/>
  <c r="G11" i="77" s="1"/>
  <c r="G251" i="77" s="1"/>
  <c r="G11" i="79" s="1"/>
  <c r="F639" i="84"/>
  <c r="F792" i="84" s="1"/>
  <c r="F675" i="75" s="1"/>
  <c r="G10" i="77" s="1"/>
  <c r="G250" i="77" s="1"/>
  <c r="G10" i="79" s="1"/>
  <c r="F641" i="84"/>
  <c r="F794" i="84" s="1"/>
  <c r="F643" i="84"/>
  <c r="F796" i="84" s="1"/>
  <c r="F43" i="76" s="1"/>
  <c r="F658" i="84"/>
  <c r="F811" i="84" s="1"/>
  <c r="F50" i="76" s="1"/>
  <c r="F636" i="84"/>
  <c r="F789" i="84" s="1"/>
  <c r="F672" i="75" s="1"/>
  <c r="G7" i="77" s="1"/>
  <c r="G247" i="77" s="1"/>
  <c r="G7" i="79" s="1"/>
  <c r="F647" i="84"/>
  <c r="F800" i="84" s="1"/>
  <c r="F635" i="84"/>
  <c r="F788" i="84" s="1"/>
  <c r="F662" i="84"/>
  <c r="F815" i="84" s="1"/>
  <c r="F698" i="75" s="1"/>
  <c r="F663" i="84"/>
  <c r="F816" i="84" s="1"/>
  <c r="F699" i="75" s="1"/>
  <c r="F664" i="84"/>
  <c r="F817" i="84" s="1"/>
  <c r="F700" i="75" s="1"/>
  <c r="F652" i="84"/>
  <c r="F805" i="84" s="1"/>
  <c r="F688" i="75" s="1"/>
  <c r="G23" i="77" s="1"/>
  <c r="G263" i="77" s="1"/>
  <c r="G23" i="79" s="1"/>
  <c r="F651" i="84"/>
  <c r="F804" i="84" s="1"/>
  <c r="F687" i="75" s="1"/>
  <c r="G22" i="77" s="1"/>
  <c r="G262" i="77" s="1"/>
  <c r="G22" i="79" s="1"/>
  <c r="F657" i="84"/>
  <c r="F810" i="84" s="1"/>
  <c r="F49" i="76" s="1"/>
  <c r="F646" i="84"/>
  <c r="F799" i="84" s="1"/>
  <c r="F656" i="84"/>
  <c r="F809" i="84" s="1"/>
  <c r="F642" i="84"/>
  <c r="F795" i="84" s="1"/>
  <c r="F42" i="76" s="1"/>
  <c r="F665" i="84"/>
  <c r="F818" i="84" s="1"/>
  <c r="F701" i="75" s="1"/>
  <c r="F660" i="84"/>
  <c r="F813" i="84" s="1"/>
  <c r="F696" i="75" s="1"/>
  <c r="F645" i="84"/>
  <c r="F798" i="84" s="1"/>
  <c r="F649" i="84"/>
  <c r="F802" i="84" s="1"/>
  <c r="F685" i="75" s="1"/>
  <c r="G20" i="77" s="1"/>
  <c r="G260" i="77" s="1"/>
  <c r="G20" i="79" s="1"/>
  <c r="F650" i="84"/>
  <c r="F803" i="84" s="1"/>
  <c r="F686" i="75" s="1"/>
  <c r="G21" i="77" s="1"/>
  <c r="G261" i="77" s="1"/>
  <c r="G21" i="79" s="1"/>
  <c r="F654" i="84"/>
  <c r="F807" i="84" s="1"/>
  <c r="F690" i="75" s="1"/>
  <c r="G25" i="77" s="1"/>
  <c r="G265" i="77" s="1"/>
  <c r="G25" i="79" s="1"/>
  <c r="F637" i="84"/>
  <c r="F790" i="84" s="1"/>
  <c r="F673" i="75" s="1"/>
  <c r="G8" i="77" s="1"/>
  <c r="G248" i="77" s="1"/>
  <c r="G8" i="79" s="1"/>
  <c r="F644" i="84"/>
  <c r="F797" i="84" s="1"/>
  <c r="F44" i="76" s="1"/>
  <c r="F661" i="84"/>
  <c r="F814" i="84" s="1"/>
  <c r="F697" i="75" s="1"/>
  <c r="F634" i="84"/>
  <c r="F787" i="84" s="1"/>
  <c r="F648" i="84"/>
  <c r="F801" i="84" s="1"/>
  <c r="J180" i="77"/>
  <c r="E181" i="77"/>
  <c r="AA190" i="75"/>
  <c r="AD190" i="75"/>
  <c r="V190" i="75"/>
  <c r="T190" i="75"/>
  <c r="E190" i="75"/>
  <c r="P190" i="75"/>
  <c r="AF190" i="75"/>
  <c r="AH285" i="84"/>
  <c r="O285" i="84"/>
  <c r="G285" i="84"/>
  <c r="F575" i="84"/>
  <c r="N285" i="84"/>
  <c r="J285" i="84"/>
  <c r="AI285" i="84"/>
  <c r="P285" i="84"/>
  <c r="W285" i="84"/>
  <c r="AC475" i="75"/>
  <c r="Y475" i="75"/>
  <c r="T475" i="75"/>
  <c r="AH475" i="75"/>
  <c r="R475" i="75"/>
  <c r="AD475" i="75"/>
  <c r="G475" i="75"/>
  <c r="AA475" i="75"/>
  <c r="AD570" i="84"/>
  <c r="S570" i="84"/>
  <c r="I570" i="84"/>
  <c r="M570" i="84"/>
  <c r="T570" i="84"/>
  <c r="AA570" i="84"/>
  <c r="K570" i="84"/>
  <c r="J570" i="84"/>
  <c r="AI570" i="84"/>
  <c r="R570" i="84"/>
  <c r="AB570" i="84"/>
  <c r="O570" i="84"/>
  <c r="Z570" i="84"/>
  <c r="Q570" i="84"/>
  <c r="AI285" i="75"/>
  <c r="W285" i="75"/>
  <c r="R285" i="75"/>
  <c r="AG285" i="75"/>
  <c r="F575" i="75"/>
  <c r="Z285" i="75"/>
  <c r="F285" i="75"/>
  <c r="AH285" i="75"/>
  <c r="I285" i="75"/>
  <c r="N285" i="75"/>
  <c r="AA285" i="75"/>
  <c r="F380" i="84"/>
  <c r="V380" i="84"/>
  <c r="AC380" i="84"/>
  <c r="X380" i="84"/>
  <c r="Q380" i="84"/>
  <c r="R380" i="84"/>
  <c r="S380" i="84"/>
  <c r="AH380" i="84"/>
  <c r="K380" i="84"/>
  <c r="J95" i="75"/>
  <c r="Z95" i="75"/>
  <c r="D575" i="75"/>
  <c r="Q95" i="75"/>
  <c r="AH95" i="75"/>
  <c r="D628" i="75"/>
  <c r="D627" i="75"/>
  <c r="AG95" i="75"/>
  <c r="S95" i="75"/>
  <c r="I95" i="75"/>
  <c r="E95" i="75"/>
  <c r="K570" i="75"/>
  <c r="T570" i="75"/>
  <c r="R380" i="75"/>
  <c r="H380" i="75"/>
  <c r="S380" i="75"/>
  <c r="T380" i="75"/>
  <c r="L95" i="84"/>
  <c r="K95" i="84"/>
  <c r="AG190" i="84"/>
  <c r="AB190" i="84"/>
  <c r="D475" i="84"/>
  <c r="I475" i="84"/>
  <c r="S475" i="84"/>
  <c r="W190" i="75"/>
  <c r="AC190" i="75"/>
  <c r="AB285" i="84"/>
  <c r="I285" i="84"/>
  <c r="X285" i="84"/>
  <c r="AG285" i="84"/>
  <c r="K285" i="84"/>
  <c r="AE475" i="75"/>
  <c r="E475" i="75"/>
  <c r="X475" i="75"/>
  <c r="U475" i="75"/>
  <c r="G570" i="84"/>
  <c r="G285" i="75"/>
  <c r="AE285" i="75"/>
  <c r="M285" i="75"/>
  <c r="AE380" i="84"/>
  <c r="T380" i="84"/>
  <c r="G380" i="84"/>
  <c r="R95" i="75"/>
  <c r="AF95" i="75"/>
  <c r="AC95" i="75"/>
  <c r="T95" i="75"/>
  <c r="I575" i="75"/>
  <c r="Z570" i="75"/>
  <c r="AC570" i="75"/>
  <c r="M570" i="75"/>
  <c r="O570" i="75"/>
  <c r="S570" i="75"/>
  <c r="U570" i="75"/>
  <c r="E570" i="75"/>
  <c r="AF570" i="75"/>
  <c r="AI380" i="75"/>
  <c r="P380" i="75"/>
  <c r="AG380" i="75"/>
  <c r="O380" i="75"/>
  <c r="W380" i="75"/>
  <c r="AA380" i="75"/>
  <c r="AE380" i="75"/>
  <c r="J380" i="75"/>
  <c r="AE95" i="84"/>
  <c r="AA95" i="84"/>
  <c r="AH95" i="84"/>
  <c r="W95" i="84"/>
  <c r="G95" i="84"/>
  <c r="AF95" i="84"/>
  <c r="T95" i="84"/>
  <c r="AI95" i="84"/>
  <c r="N95" i="84"/>
  <c r="D575" i="84"/>
  <c r="I95" i="84"/>
  <c r="D627" i="84"/>
  <c r="D628" i="84"/>
  <c r="H122" i="77"/>
  <c r="H176" i="77"/>
  <c r="H181" i="77" s="1"/>
  <c r="J33" i="77"/>
  <c r="J273" i="77" s="1"/>
  <c r="J34" i="77"/>
  <c r="J274" i="77" s="1"/>
  <c r="J35" i="77"/>
  <c r="J275" i="77" s="1"/>
  <c r="J36" i="77"/>
  <c r="J276" i="77" s="1"/>
  <c r="J31" i="77"/>
  <c r="J271" i="77" s="1"/>
  <c r="J32" i="77"/>
  <c r="J272" i="77" s="1"/>
  <c r="Y190" i="84"/>
  <c r="O190" i="84"/>
  <c r="V190" i="84"/>
  <c r="S190" i="84"/>
  <c r="Z190" i="84"/>
  <c r="AF190" i="84"/>
  <c r="AA190" i="84"/>
  <c r="AI190" i="84"/>
  <c r="G190" i="84"/>
  <c r="E190" i="84"/>
  <c r="AH190" i="84"/>
  <c r="Q190" i="84"/>
  <c r="E575" i="84"/>
  <c r="N190" i="84"/>
  <c r="H475" i="84"/>
  <c r="K475" i="84"/>
  <c r="F475" i="84"/>
  <c r="H627" i="84"/>
  <c r="H628" i="84"/>
  <c r="Y475" i="84"/>
  <c r="L475" i="84"/>
  <c r="E475" i="84"/>
  <c r="E179" i="77"/>
  <c r="E182" i="77"/>
  <c r="C10" i="89"/>
  <c r="E10" i="89" s="1"/>
  <c r="G10" i="89" s="1"/>
  <c r="H10" i="89" s="1"/>
  <c r="E8" i="89"/>
  <c r="G8" i="89" s="1"/>
  <c r="H8" i="89" s="1"/>
  <c r="C11" i="89"/>
  <c r="E11" i="89" s="1"/>
  <c r="G11" i="89" s="1"/>
  <c r="H11" i="89" s="1"/>
  <c r="C64" i="89" s="1"/>
  <c r="C9" i="89"/>
  <c r="E9" i="89" s="1"/>
  <c r="G9" i="89" s="1"/>
  <c r="H9" i="89" s="1"/>
  <c r="J190" i="75"/>
  <c r="F190" i="75"/>
  <c r="AE190" i="75"/>
  <c r="L190" i="75"/>
  <c r="Y190" i="75"/>
  <c r="AG190" i="75"/>
  <c r="X190" i="75"/>
  <c r="E575" i="75"/>
  <c r="E629" i="75" s="1"/>
  <c r="Z190" i="75"/>
  <c r="AA285" i="84"/>
  <c r="E285" i="84"/>
  <c r="R285" i="84"/>
  <c r="F627" i="84"/>
  <c r="F628" i="84"/>
  <c r="Z285" i="84"/>
  <c r="I475" i="75"/>
  <c r="D475" i="75"/>
  <c r="H475" i="75"/>
  <c r="Q475" i="75"/>
  <c r="J475" i="75"/>
  <c r="Z475" i="75"/>
  <c r="H575" i="75"/>
  <c r="AI475" i="75"/>
  <c r="M475" i="75"/>
  <c r="Y570" i="84"/>
  <c r="P570" i="84"/>
  <c r="D570" i="84"/>
  <c r="L570" i="84"/>
  <c r="X570" i="84"/>
  <c r="W570" i="84"/>
  <c r="I627" i="84"/>
  <c r="I628" i="84"/>
  <c r="V570" i="84"/>
  <c r="AG570" i="84"/>
  <c r="AC570" i="84"/>
  <c r="AF570" i="84"/>
  <c r="F570" i="84"/>
  <c r="S285" i="75"/>
  <c r="O285" i="75"/>
  <c r="AC285" i="75"/>
  <c r="P285" i="75"/>
  <c r="J285" i="75"/>
  <c r="F628" i="75"/>
  <c r="F627" i="75"/>
  <c r="K285" i="75"/>
  <c r="E285" i="75"/>
  <c r="X285" i="75"/>
  <c r="AB380" i="84"/>
  <c r="W380" i="84"/>
  <c r="D380" i="84"/>
  <c r="P380" i="84"/>
  <c r="U380" i="84"/>
  <c r="N380" i="84"/>
  <c r="G575" i="84"/>
  <c r="AG380" i="84"/>
  <c r="Y380" i="84"/>
  <c r="O380" i="84"/>
  <c r="G628" i="84"/>
  <c r="G627" i="84"/>
  <c r="Z380" i="84"/>
  <c r="J380" i="84"/>
  <c r="E380" i="84"/>
  <c r="AD380" i="84"/>
  <c r="AA380" i="84"/>
  <c r="X95" i="75"/>
  <c r="W95" i="75"/>
  <c r="AB95" i="75"/>
  <c r="U95" i="75"/>
  <c r="AI95" i="75"/>
  <c r="Y95" i="75"/>
  <c r="P95" i="75"/>
  <c r="AE570" i="75"/>
  <c r="X570" i="75"/>
  <c r="F570" i="75"/>
  <c r="AF380" i="75"/>
  <c r="F380" i="75"/>
  <c r="J190" i="84"/>
  <c r="AD190" i="84"/>
  <c r="U190" i="75"/>
  <c r="AB190" i="75"/>
  <c r="AC285" i="84"/>
  <c r="U570" i="84"/>
  <c r="I122" i="77"/>
  <c r="I176" i="77"/>
  <c r="I181" i="77" s="1"/>
  <c r="AI570" i="75"/>
  <c r="H570" i="75"/>
  <c r="Q570" i="75"/>
  <c r="D570" i="75"/>
  <c r="W570" i="75"/>
  <c r="I570" i="75"/>
  <c r="L570" i="75"/>
  <c r="AH570" i="75"/>
  <c r="I628" i="75"/>
  <c r="I627" i="75"/>
  <c r="J179" i="77"/>
  <c r="J182" i="77"/>
  <c r="E380" i="75"/>
  <c r="AH380" i="75"/>
  <c r="G380" i="75"/>
  <c r="AC380" i="75"/>
  <c r="Q380" i="75"/>
  <c r="M380" i="75"/>
  <c r="K380" i="75"/>
  <c r="AD380" i="75"/>
  <c r="G627" i="75"/>
  <c r="G628" i="75"/>
  <c r="I32" i="77"/>
  <c r="I272" i="77" s="1"/>
  <c r="I36" i="77"/>
  <c r="I276" i="77" s="1"/>
  <c r="I33" i="77"/>
  <c r="I273" i="77" s="1"/>
  <c r="I35" i="77"/>
  <c r="I275" i="77" s="1"/>
  <c r="I31" i="77"/>
  <c r="I271" i="77" s="1"/>
  <c r="I34" i="77"/>
  <c r="I274" i="77" s="1"/>
  <c r="F122" i="77"/>
  <c r="F176" i="77"/>
  <c r="F181" i="77" s="1"/>
  <c r="Q95" i="84"/>
  <c r="F95" i="84"/>
  <c r="Z95" i="84"/>
  <c r="P95" i="84"/>
  <c r="V95" i="84"/>
  <c r="J95" i="84"/>
  <c r="H31" i="77"/>
  <c r="H271" i="77" s="1"/>
  <c r="H33" i="77"/>
  <c r="H273" i="77" s="1"/>
  <c r="H36" i="77"/>
  <c r="H276" i="77" s="1"/>
  <c r="H35" i="77"/>
  <c r="H275" i="77" s="1"/>
  <c r="H32" i="77"/>
  <c r="H272" i="77" s="1"/>
  <c r="H34" i="77"/>
  <c r="H274" i="77" s="1"/>
  <c r="H179" i="77"/>
  <c r="J84" i="79"/>
  <c r="E627" i="84"/>
  <c r="E628" i="84"/>
  <c r="AC190" i="84"/>
  <c r="R190" i="84"/>
  <c r="M190" i="84"/>
  <c r="U190" i="84"/>
  <c r="X190" i="84"/>
  <c r="T190" i="84"/>
  <c r="U475" i="84"/>
  <c r="AG475" i="84"/>
  <c r="AD475" i="84"/>
  <c r="AH475" i="84"/>
  <c r="T475" i="84"/>
  <c r="P475" i="84"/>
  <c r="M475" i="84"/>
  <c r="R475" i="84"/>
  <c r="AC475" i="84"/>
  <c r="O475" i="84"/>
  <c r="H190" i="75"/>
  <c r="AI190" i="75"/>
  <c r="G190" i="75"/>
  <c r="R190" i="75"/>
  <c r="N190" i="75"/>
  <c r="AH190" i="75"/>
  <c r="S190" i="75"/>
  <c r="V285" i="84"/>
  <c r="Y285" i="84"/>
  <c r="AF285" i="84"/>
  <c r="K475" i="75"/>
  <c r="F475" i="75"/>
  <c r="O475" i="75"/>
  <c r="H628" i="75"/>
  <c r="H627" i="75"/>
  <c r="AF475" i="75"/>
  <c r="N475" i="75"/>
  <c r="AB475" i="75"/>
  <c r="V475" i="75"/>
  <c r="L475" i="75"/>
  <c r="AG475" i="75"/>
  <c r="AE570" i="84"/>
  <c r="AH570" i="84"/>
  <c r="AF285" i="75"/>
  <c r="U285" i="75"/>
  <c r="T285" i="75"/>
  <c r="L285" i="75"/>
  <c r="AB285" i="75"/>
  <c r="Y285" i="75"/>
  <c r="Q285" i="75"/>
  <c r="V285" i="75"/>
  <c r="L380" i="84"/>
  <c r="H380" i="84"/>
  <c r="AI380" i="84"/>
  <c r="M380" i="84"/>
  <c r="AF380" i="84"/>
  <c r="N95" i="75"/>
  <c r="V95" i="75"/>
  <c r="D95" i="75"/>
  <c r="F95" i="75"/>
  <c r="AE95" i="75"/>
  <c r="G119" i="76" l="1"/>
  <c r="G114" i="76"/>
  <c r="G78" i="76"/>
  <c r="H78" i="76" s="1"/>
  <c r="H150" i="76" s="1"/>
  <c r="G113" i="76"/>
  <c r="G118" i="76"/>
  <c r="G115" i="76"/>
  <c r="H182" i="77"/>
  <c r="F684" i="75"/>
  <c r="G19" i="77" s="1"/>
  <c r="G259" i="77" s="1"/>
  <c r="G19" i="79" s="1"/>
  <c r="F10" i="76" s="1"/>
  <c r="F46" i="76"/>
  <c r="F681" i="75"/>
  <c r="G16" i="77" s="1"/>
  <c r="G256" i="77" s="1"/>
  <c r="G16" i="79" s="1"/>
  <c r="F11" i="76" s="1"/>
  <c r="F47" i="76"/>
  <c r="F677" i="75"/>
  <c r="G12" i="77" s="1"/>
  <c r="G252" i="77" s="1"/>
  <c r="G12" i="79" s="1"/>
  <c r="F5" i="76" s="1"/>
  <c r="F41" i="76"/>
  <c r="H119" i="76"/>
  <c r="I155" i="76" s="1"/>
  <c r="G155" i="76"/>
  <c r="G192" i="76" s="1"/>
  <c r="H192" i="76" s="1"/>
  <c r="H114" i="76"/>
  <c r="I150" i="76" s="1"/>
  <c r="G150" i="76"/>
  <c r="G187" i="76" s="1"/>
  <c r="H187" i="76" s="1"/>
  <c r="G149" i="76"/>
  <c r="G186" i="76" s="1"/>
  <c r="H186" i="76" s="1"/>
  <c r="H113" i="76"/>
  <c r="I149" i="76" s="1"/>
  <c r="G154" i="76"/>
  <c r="G191" i="76" s="1"/>
  <c r="H191" i="76" s="1"/>
  <c r="H118" i="76"/>
  <c r="I154" i="76" s="1"/>
  <c r="H115" i="76"/>
  <c r="I151" i="76" s="1"/>
  <c r="G151" i="76"/>
  <c r="G188" i="76" s="1"/>
  <c r="H188" i="76" s="1"/>
  <c r="E183" i="77"/>
  <c r="I180" i="77"/>
  <c r="D629" i="84"/>
  <c r="I179" i="77"/>
  <c r="F180" i="77"/>
  <c r="G40" i="77"/>
  <c r="F670" i="75"/>
  <c r="G5" i="77" s="1"/>
  <c r="G33" i="77"/>
  <c r="G273" i="77" s="1"/>
  <c r="G31" i="77"/>
  <c r="G271" i="77" s="1"/>
  <c r="G35" i="77"/>
  <c r="G275" i="77" s="1"/>
  <c r="G34" i="77"/>
  <c r="G274" i="77" s="1"/>
  <c r="G36" i="77"/>
  <c r="G276" i="77" s="1"/>
  <c r="G32" i="77"/>
  <c r="G272" i="77" s="1"/>
  <c r="G86" i="79"/>
  <c r="F682" i="75"/>
  <c r="G17" i="77" s="1"/>
  <c r="G257" i="77" s="1"/>
  <c r="G17" i="79" s="1"/>
  <c r="G80" i="79" s="1"/>
  <c r="G87" i="79"/>
  <c r="F683" i="75"/>
  <c r="G18" i="77" s="1"/>
  <c r="G258" i="77" s="1"/>
  <c r="G18" i="79" s="1"/>
  <c r="G81" i="79" s="1"/>
  <c r="G629" i="75"/>
  <c r="H33" i="79"/>
  <c r="H36" i="79"/>
  <c r="H31" i="79"/>
  <c r="H35" i="79"/>
  <c r="H32" i="79"/>
  <c r="H34" i="79"/>
  <c r="C59" i="89"/>
  <c r="C66" i="89"/>
  <c r="D64" i="89"/>
  <c r="D629" i="75"/>
  <c r="F629" i="84"/>
  <c r="H180" i="77"/>
  <c r="H183" i="77" s="1"/>
  <c r="G63" i="77"/>
  <c r="F693" i="75"/>
  <c r="G28" i="77" s="1"/>
  <c r="G65" i="77"/>
  <c r="F695" i="75"/>
  <c r="G30" i="77" s="1"/>
  <c r="G629" i="84"/>
  <c r="H629" i="75"/>
  <c r="J32" i="79"/>
  <c r="J33" i="79"/>
  <c r="J36" i="79"/>
  <c r="J35" i="79"/>
  <c r="J31" i="79"/>
  <c r="J34" i="79"/>
  <c r="I629" i="75"/>
  <c r="F182" i="77"/>
  <c r="G50" i="77"/>
  <c r="G117" i="79"/>
  <c r="G119" i="79" s="1"/>
  <c r="G118" i="79" s="1"/>
  <c r="G120" i="79" s="1"/>
  <c r="F680" i="75"/>
  <c r="G15" i="77" s="1"/>
  <c r="G48" i="77"/>
  <c r="F678" i="75"/>
  <c r="G13" i="77" s="1"/>
  <c r="G64" i="77"/>
  <c r="F694" i="75"/>
  <c r="G29" i="77" s="1"/>
  <c r="H629" i="84"/>
  <c r="I32" i="79"/>
  <c r="I33" i="79"/>
  <c r="I36" i="79"/>
  <c r="I34" i="79"/>
  <c r="I31" i="79"/>
  <c r="I35" i="79"/>
  <c r="J183" i="77"/>
  <c r="E629" i="84"/>
  <c r="I182" i="77"/>
  <c r="F629" i="75"/>
  <c r="F179" i="77"/>
  <c r="F183" i="77" s="1"/>
  <c r="G62" i="77"/>
  <c r="F692" i="75"/>
  <c r="G27" i="77" s="1"/>
  <c r="G41" i="77"/>
  <c r="F671" i="75"/>
  <c r="G6" i="77" s="1"/>
  <c r="G49" i="77"/>
  <c r="F679" i="75"/>
  <c r="G14" i="77" s="1"/>
  <c r="G59" i="77"/>
  <c r="F689" i="75"/>
  <c r="G24" i="77" s="1"/>
  <c r="I629" i="84"/>
  <c r="I188" i="76" l="1"/>
  <c r="G136" i="77"/>
  <c r="I192" i="76"/>
  <c r="I187" i="76"/>
  <c r="I191" i="76"/>
  <c r="I186" i="76"/>
  <c r="G88" i="79"/>
  <c r="E45" i="76" s="1" a="1"/>
  <c r="G84" i="79"/>
  <c r="E9" i="76" s="1" a="1"/>
  <c r="G131" i="77"/>
  <c r="G264" i="77"/>
  <c r="G24" i="79" s="1"/>
  <c r="G113" i="77"/>
  <c r="G175" i="77"/>
  <c r="G135" i="77"/>
  <c r="D66" i="89"/>
  <c r="E64" i="89"/>
  <c r="I183" i="77"/>
  <c r="G254" i="77"/>
  <c r="G14" i="79" s="1"/>
  <c r="F7" i="76" s="1"/>
  <c r="G121" i="77"/>
  <c r="G134" i="77"/>
  <c r="G122" i="77"/>
  <c r="G176" i="77"/>
  <c r="G137" i="77"/>
  <c r="C58" i="89"/>
  <c r="E144" i="77" s="1"/>
  <c r="D59" i="89"/>
  <c r="G112" i="77"/>
  <c r="G174" i="77"/>
  <c r="G253" i="77"/>
  <c r="G13" i="79" s="1"/>
  <c r="F6" i="76" s="1"/>
  <c r="G120" i="77"/>
  <c r="G35" i="79"/>
  <c r="G33" i="79"/>
  <c r="G34" i="79"/>
  <c r="G36" i="79"/>
  <c r="G31" i="79"/>
  <c r="G32" i="79"/>
  <c r="I45" i="76" l="1"/>
  <c r="E45" i="76"/>
  <c r="H45" i="76"/>
  <c r="G45" i="76"/>
  <c r="F45" i="76"/>
  <c r="G9" i="76"/>
  <c r="F9" i="76"/>
  <c r="I9" i="76"/>
  <c r="E9" i="76"/>
  <c r="H9" i="76"/>
  <c r="G181" i="77"/>
  <c r="G179" i="77"/>
  <c r="G182" i="77"/>
  <c r="G180" i="77"/>
  <c r="F64" i="89"/>
  <c r="E66" i="89"/>
  <c r="G96" i="79" s="1"/>
  <c r="G95" i="79" s="1"/>
  <c r="E59" i="89"/>
  <c r="D58" i="89"/>
  <c r="F144" i="77" s="1"/>
  <c r="E188" i="77"/>
  <c r="E187" i="77"/>
  <c r="E189" i="77"/>
  <c r="E190" i="77"/>
  <c r="E196" i="77" s="1"/>
  <c r="E223" i="77" s="1"/>
  <c r="E267" i="77" s="1"/>
  <c r="E117" i="76" l="1"/>
  <c r="F81" i="76"/>
  <c r="G81" i="76" s="1"/>
  <c r="H81" i="76" s="1"/>
  <c r="H153" i="76" s="1"/>
  <c r="F66" i="89"/>
  <c r="H96" i="79" s="1"/>
  <c r="H95" i="79" s="1"/>
  <c r="G64" i="89"/>
  <c r="F187" i="77"/>
  <c r="F190" i="77"/>
  <c r="F196" i="77" s="1"/>
  <c r="F223" i="77" s="1"/>
  <c r="F267" i="77" s="1"/>
  <c r="F188" i="77"/>
  <c r="F189" i="77"/>
  <c r="F59" i="89"/>
  <c r="E58" i="89"/>
  <c r="G144" i="77" s="1"/>
  <c r="E191" i="77"/>
  <c r="E194" i="77"/>
  <c r="E202" i="77" s="1"/>
  <c r="E246" i="77" s="1"/>
  <c r="E193" i="77"/>
  <c r="E201" i="77" s="1"/>
  <c r="E245" i="77" s="1"/>
  <c r="E195" i="77"/>
  <c r="E211" i="77" s="1"/>
  <c r="E255" i="77" s="1"/>
  <c r="G183" i="77"/>
  <c r="E153" i="76" l="1"/>
  <c r="F117" i="76"/>
  <c r="G117" i="76" s="1"/>
  <c r="F58" i="89"/>
  <c r="H144" i="77" s="1"/>
  <c r="G59" i="89"/>
  <c r="F191" i="77"/>
  <c r="F195" i="77"/>
  <c r="F211" i="77" s="1"/>
  <c r="F255" i="77" s="1"/>
  <c r="F193" i="77"/>
  <c r="F201" i="77" s="1"/>
  <c r="F245" i="77" s="1"/>
  <c r="F194" i="77"/>
  <c r="F202" i="77" s="1"/>
  <c r="F246" i="77" s="1"/>
  <c r="G66" i="89"/>
  <c r="I96" i="79" s="1"/>
  <c r="I95" i="79" s="1"/>
  <c r="H64" i="89"/>
  <c r="H66" i="89" s="1"/>
  <c r="J96" i="79" s="1"/>
  <c r="J95" i="79" s="1"/>
  <c r="G188" i="77"/>
  <c r="G189" i="77"/>
  <c r="G187" i="77"/>
  <c r="G190" i="77"/>
  <c r="G196" i="77" s="1"/>
  <c r="G223" i="77" s="1"/>
  <c r="G267" i="77" s="1"/>
  <c r="E233" i="77"/>
  <c r="E197" i="77"/>
  <c r="E192" i="77"/>
  <c r="H117" i="76" l="1"/>
  <c r="I153" i="76" s="1"/>
  <c r="E15" i="76" a="1"/>
  <c r="F153" i="76"/>
  <c r="F190" i="76" s="1"/>
  <c r="E190" i="76"/>
  <c r="G290" i="77"/>
  <c r="G27" i="79"/>
  <c r="F197" i="77"/>
  <c r="F233" i="77"/>
  <c r="F192" i="77"/>
  <c r="G191" i="77"/>
  <c r="G195" i="77"/>
  <c r="G211" i="77" s="1"/>
  <c r="G255" i="77" s="1"/>
  <c r="G15" i="79" s="1"/>
  <c r="G193" i="77"/>
  <c r="G201" i="77" s="1"/>
  <c r="G245" i="77" s="1"/>
  <c r="G5" i="79" s="1"/>
  <c r="G194" i="77"/>
  <c r="G202" i="77" s="1"/>
  <c r="G246" i="77" s="1"/>
  <c r="G6" i="79" s="1"/>
  <c r="G58" i="89"/>
  <c r="I144" i="77" s="1"/>
  <c r="H59" i="89"/>
  <c r="H58" i="89" s="1"/>
  <c r="J144" i="77" s="1"/>
  <c r="H188" i="77"/>
  <c r="H189" i="77"/>
  <c r="H187" i="77"/>
  <c r="H190" i="77"/>
  <c r="H196" i="77" s="1"/>
  <c r="H223" i="77" s="1"/>
  <c r="H267" i="77" s="1"/>
  <c r="G15" i="76" l="1"/>
  <c r="F15" i="76"/>
  <c r="I15" i="76"/>
  <c r="E15" i="76"/>
  <c r="H15" i="76"/>
  <c r="G153" i="76"/>
  <c r="G190" i="76" s="1"/>
  <c r="H190" i="76" s="1"/>
  <c r="I190" i="76" s="1"/>
  <c r="G111" i="79"/>
  <c r="G113" i="79" s="1"/>
  <c r="G112" i="79" s="1"/>
  <c r="G115" i="79" s="1"/>
  <c r="F8" i="76"/>
  <c r="H290" i="77"/>
  <c r="H27" i="79"/>
  <c r="J187" i="77"/>
  <c r="J190" i="77"/>
  <c r="J196" i="77" s="1"/>
  <c r="J223" i="77" s="1"/>
  <c r="J267" i="77" s="1"/>
  <c r="J188" i="77"/>
  <c r="J189" i="77"/>
  <c r="H191" i="77"/>
  <c r="H195" i="77"/>
  <c r="H211" i="77" s="1"/>
  <c r="H255" i="77" s="1"/>
  <c r="H15" i="79" s="1"/>
  <c r="H193" i="77"/>
  <c r="H201" i="77" s="1"/>
  <c r="H245" i="77" s="1"/>
  <c r="H5" i="79" s="1"/>
  <c r="H194" i="77"/>
  <c r="H202" i="77" s="1"/>
  <c r="H246" i="77" s="1"/>
  <c r="H6" i="79" s="1"/>
  <c r="I190" i="77"/>
  <c r="I196" i="77" s="1"/>
  <c r="I223" i="77" s="1"/>
  <c r="I267" i="77" s="1"/>
  <c r="I189" i="77"/>
  <c r="I187" i="77"/>
  <c r="I188" i="77"/>
  <c r="G233" i="77"/>
  <c r="G192" i="77"/>
  <c r="G197" i="77"/>
  <c r="G303" i="77"/>
  <c r="G295" i="77"/>
  <c r="G292" i="77"/>
  <c r="G296" i="77"/>
  <c r="G293" i="77"/>
  <c r="G294" i="77"/>
  <c r="E123" i="76" l="1"/>
  <c r="F87" i="76"/>
  <c r="G87" i="76" s="1"/>
  <c r="H87" i="76" s="1"/>
  <c r="H159" i="76" s="1"/>
  <c r="H111" i="79"/>
  <c r="H113" i="79" s="1"/>
  <c r="H112" i="79" s="1"/>
  <c r="H115" i="79" s="1"/>
  <c r="G8" i="76"/>
  <c r="G297" i="77"/>
  <c r="J290" i="77"/>
  <c r="J27" i="79"/>
  <c r="I290" i="77"/>
  <c r="I27" i="79"/>
  <c r="H192" i="77"/>
  <c r="H197" i="77"/>
  <c r="H233" i="77"/>
  <c r="J191" i="77"/>
  <c r="J195" i="77"/>
  <c r="J211" i="77" s="1"/>
  <c r="J255" i="77" s="1"/>
  <c r="J15" i="79" s="1"/>
  <c r="J194" i="77"/>
  <c r="J202" i="77" s="1"/>
  <c r="J246" i="77" s="1"/>
  <c r="J6" i="79" s="1"/>
  <c r="J193" i="77"/>
  <c r="J201" i="77" s="1"/>
  <c r="J245" i="77" s="1"/>
  <c r="J5" i="79" s="1"/>
  <c r="G311" i="77"/>
  <c r="G304" i="77"/>
  <c r="G302" i="77"/>
  <c r="I191" i="77"/>
  <c r="I195" i="77"/>
  <c r="I211" i="77" s="1"/>
  <c r="I255" i="77" s="1"/>
  <c r="I15" i="79" s="1"/>
  <c r="I193" i="77"/>
  <c r="I201" i="77" s="1"/>
  <c r="I245" i="77" s="1"/>
  <c r="I5" i="79" s="1"/>
  <c r="I194" i="77"/>
  <c r="I202" i="77" s="1"/>
  <c r="I246" i="77" s="1"/>
  <c r="I6" i="79" s="1"/>
  <c r="H303" i="77"/>
  <c r="H295" i="77"/>
  <c r="H292" i="77"/>
  <c r="H296" i="77"/>
  <c r="H293" i="77"/>
  <c r="H294" i="77"/>
  <c r="E159" i="76" l="1"/>
  <c r="F123" i="76"/>
  <c r="G123" i="76" s="1"/>
  <c r="I111" i="79"/>
  <c r="I113" i="79" s="1"/>
  <c r="H8" i="76"/>
  <c r="J111" i="79"/>
  <c r="J113" i="79" s="1"/>
  <c r="J112" i="79" s="1"/>
  <c r="J115" i="79" s="1"/>
  <c r="I8" i="76"/>
  <c r="I112" i="79"/>
  <c r="I115" i="79" s="1"/>
  <c r="F80" i="76"/>
  <c r="G312" i="77"/>
  <c r="G305" i="77"/>
  <c r="H304" i="77"/>
  <c r="J303" i="77"/>
  <c r="J295" i="77"/>
  <c r="J292" i="77"/>
  <c r="J296" i="77"/>
  <c r="J293" i="77"/>
  <c r="J294" i="77"/>
  <c r="H311" i="77"/>
  <c r="I197" i="77"/>
  <c r="I233" i="77"/>
  <c r="I192" i="77"/>
  <c r="J192" i="77"/>
  <c r="J197" i="77"/>
  <c r="J233" i="77"/>
  <c r="I303" i="77"/>
  <c r="I295" i="77"/>
  <c r="I292" i="77"/>
  <c r="I294" i="77"/>
  <c r="I296" i="77"/>
  <c r="I293" i="77"/>
  <c r="H297" i="77"/>
  <c r="H302" i="77"/>
  <c r="G301" i="77"/>
  <c r="G310" i="77"/>
  <c r="H123" i="76" l="1"/>
  <c r="I159" i="76" s="1"/>
  <c r="F159" i="76"/>
  <c r="F196" i="76" s="1"/>
  <c r="E196" i="76"/>
  <c r="J297" i="77"/>
  <c r="H305" i="77"/>
  <c r="G313" i="77"/>
  <c r="I297" i="77"/>
  <c r="H301" i="77"/>
  <c r="G309" i="77"/>
  <c r="I311" i="77"/>
  <c r="J311" i="77"/>
  <c r="G80" i="76"/>
  <c r="H80" i="76" s="1"/>
  <c r="H152" i="76" s="1"/>
  <c r="F116" i="76"/>
  <c r="G116" i="76" s="1"/>
  <c r="H310" i="77"/>
  <c r="I302" i="77"/>
  <c r="I304" i="77"/>
  <c r="H312" i="77"/>
  <c r="G159" i="76" l="1"/>
  <c r="G196" i="76" s="1"/>
  <c r="H196" i="76" s="1"/>
  <c r="I196" i="76" s="1"/>
  <c r="G314" i="77"/>
  <c r="G322" i="77" s="1"/>
  <c r="G152" i="76"/>
  <c r="G189" i="76" s="1"/>
  <c r="H189" i="76" s="1"/>
  <c r="H116" i="76"/>
  <c r="I152" i="76" s="1"/>
  <c r="J304" i="77"/>
  <c r="I312" i="77"/>
  <c r="J302" i="77"/>
  <c r="I310" i="77"/>
  <c r="I301" i="77"/>
  <c r="H309" i="77"/>
  <c r="H313" i="77"/>
  <c r="I305" i="77"/>
  <c r="G319" i="77" l="1"/>
  <c r="G321" i="77"/>
  <c r="G320" i="77"/>
  <c r="G318" i="77"/>
  <c r="I189" i="76"/>
  <c r="J305" i="77"/>
  <c r="I313" i="77"/>
  <c r="G324" i="77"/>
  <c r="I309" i="77"/>
  <c r="I314" i="77" s="1"/>
  <c r="J301" i="77"/>
  <c r="J309" i="77" s="1"/>
  <c r="J312" i="77"/>
  <c r="H314" i="77"/>
  <c r="J310" i="77"/>
  <c r="I322" i="77" l="1"/>
  <c r="I320" i="77"/>
  <c r="I319" i="77"/>
  <c r="I321" i="77"/>
  <c r="I318" i="77"/>
  <c r="H322" i="77"/>
  <c r="H320" i="77"/>
  <c r="H319" i="77"/>
  <c r="H321" i="77"/>
  <c r="H318" i="77"/>
  <c r="J313" i="77"/>
  <c r="J314" i="77" s="1"/>
  <c r="J322" i="77" s="1"/>
  <c r="H324" i="77" l="1"/>
  <c r="J318" i="77"/>
  <c r="J320" i="77"/>
  <c r="E12" i="76" s="1" a="1"/>
  <c r="J319" i="77"/>
  <c r="J321" i="77"/>
  <c r="I324" i="77"/>
  <c r="I12" i="76" l="1"/>
  <c r="E12" i="76"/>
  <c r="H12" i="76"/>
  <c r="F84" i="76" s="1"/>
  <c r="G84" i="76" s="1"/>
  <c r="H84" i="76" s="1"/>
  <c r="H156" i="76" s="1"/>
  <c r="G12" i="76"/>
  <c r="F12" i="76"/>
  <c r="E120" i="76"/>
  <c r="J324" i="77"/>
  <c r="F120" i="76" l="1"/>
  <c r="G120" i="76" s="1"/>
  <c r="H120" i="76" s="1"/>
  <c r="I156" i="76" s="1"/>
  <c r="E156" i="76"/>
  <c r="F156" i="76" l="1"/>
  <c r="E193" i="76"/>
  <c r="G156" i="76" l="1"/>
  <c r="F193" i="76"/>
  <c r="G193" i="76" l="1"/>
  <c r="H193" i="76" s="1"/>
  <c r="I193" i="76" s="1"/>
</calcChain>
</file>

<file path=xl/sharedStrings.xml><?xml version="1.0" encoding="utf-8"?>
<sst xmlns="http://schemas.openxmlformats.org/spreadsheetml/2006/main" count="8387" uniqueCount="970">
  <si>
    <t>Sheet</t>
  </si>
  <si>
    <t>Description</t>
  </si>
  <si>
    <t>Status</t>
  </si>
  <si>
    <t>Notes</t>
  </si>
  <si>
    <t>Output</t>
  </si>
  <si>
    <t>Highlight</t>
  </si>
  <si>
    <t>A key result from this part of the model (in particular one that will be used elsewhere in the model)</t>
  </si>
  <si>
    <t>Input Data</t>
  </si>
  <si>
    <t>Style Guidelines</t>
  </si>
  <si>
    <t>Name</t>
  </si>
  <si>
    <t>Note</t>
  </si>
  <si>
    <t>H1</t>
  </si>
  <si>
    <t>H2</t>
  </si>
  <si>
    <t>H3</t>
  </si>
  <si>
    <t>H4</t>
  </si>
  <si>
    <t>Heading level 1</t>
  </si>
  <si>
    <t>Heading level 2</t>
  </si>
  <si>
    <t>Heading level 3</t>
  </si>
  <si>
    <t>Heading level 4</t>
  </si>
  <si>
    <t>Title</t>
  </si>
  <si>
    <t>A piece of real data (only change if you have better data)</t>
  </si>
  <si>
    <t>An input to the model that it is expected the user will change (change at will)</t>
  </si>
  <si>
    <t>A side calculation intended solely to cross check a result (and which therefore should not be referenced anywhere else in the model)</t>
  </si>
  <si>
    <r>
      <t xml:space="preserve">An Excel Name applying to one or more adjacent cells (use </t>
    </r>
    <r>
      <rPr>
        <u/>
        <sz val="9"/>
        <rFont val="Arial"/>
        <family val="2"/>
      </rPr>
      <t>I</t>
    </r>
    <r>
      <rPr>
        <sz val="9"/>
        <rFont val="Arial"/>
        <family val="2"/>
      </rPr>
      <t xml:space="preserve">nsert </t>
    </r>
    <r>
      <rPr>
        <u/>
        <sz val="9"/>
        <rFont val="Arial"/>
        <family val="2"/>
      </rPr>
      <t>N</t>
    </r>
    <r>
      <rPr>
        <sz val="9"/>
        <rFont val="Arial"/>
        <family val="2"/>
      </rPr>
      <t xml:space="preserve">ame </t>
    </r>
    <r>
      <rPr>
        <u/>
        <sz val="9"/>
        <rFont val="Arial"/>
        <family val="2"/>
      </rPr>
      <t>C</t>
    </r>
    <r>
      <rPr>
        <sz val="9"/>
        <rFont val="Arial"/>
        <family val="2"/>
      </rPr>
      <t>reate to actually create the Excel Names)</t>
    </r>
  </si>
  <si>
    <t>A note (NB smaller than standard font size)</t>
  </si>
  <si>
    <t>NB Use Window Unfreeze Panes (on each worksheet) to have row 1 scroll with the rest of the worksheet</t>
  </si>
  <si>
    <t>Version</t>
  </si>
  <si>
    <t>Objective</t>
  </si>
  <si>
    <t xml:space="preserve">Title </t>
  </si>
  <si>
    <t>Details</t>
  </si>
  <si>
    <t>Information</t>
  </si>
  <si>
    <t>Contents</t>
  </si>
  <si>
    <t>A guide to the styles used in this workbook</t>
  </si>
  <si>
    <t>This contents sheet</t>
  </si>
  <si>
    <t xml:space="preserve"> </t>
  </si>
  <si>
    <t>Checksum</t>
  </si>
  <si>
    <t>Verified by</t>
  </si>
  <si>
    <t>Enter name of reviewer</t>
  </si>
  <si>
    <t>Type of QA</t>
  </si>
  <si>
    <t>Self-check by author</t>
  </si>
  <si>
    <t>External QA</t>
  </si>
  <si>
    <t>QA results delivery format</t>
  </si>
  <si>
    <t>Report</t>
  </si>
  <si>
    <t>Presentation</t>
  </si>
  <si>
    <t>Notes to spreadsheet</t>
  </si>
  <si>
    <t>Enter version of workbook checked</t>
  </si>
  <si>
    <t>QA notes</t>
  </si>
  <si>
    <t>Status (issue resolved?)</t>
  </si>
  <si>
    <t>Issue</t>
  </si>
  <si>
    <t>Confidentiality status</t>
  </si>
  <si>
    <t>QA completed but issues to resolve</t>
  </si>
  <si>
    <t>A cell that is highlighted for uncertainty</t>
  </si>
  <si>
    <t>Input</t>
  </si>
  <si>
    <t>Actual model sheets</t>
  </si>
  <si>
    <t>Internal QA - informal</t>
  </si>
  <si>
    <t>Internal QA - formal</t>
  </si>
  <si>
    <t>Yes</t>
  </si>
  <si>
    <t>Date</t>
  </si>
  <si>
    <t>Check input data</t>
  </si>
  <si>
    <t>Check calculations</t>
  </si>
  <si>
    <t>Check methodology</t>
  </si>
  <si>
    <t>Check implementation</t>
  </si>
  <si>
    <t>Enter date review completed</t>
  </si>
  <si>
    <t>Objective of QA</t>
  </si>
  <si>
    <t>Quality Assurance</t>
  </si>
  <si>
    <t>Note or Source</t>
  </si>
  <si>
    <t>Advanced user styles</t>
  </si>
  <si>
    <t>Input assumption</t>
  </si>
  <si>
    <t>Source</t>
  </si>
  <si>
    <t>Named range</t>
  </si>
  <si>
    <t xml:space="preserve">Note </t>
  </si>
  <si>
    <t>A source</t>
  </si>
  <si>
    <t>Styles</t>
  </si>
  <si>
    <t>Un-format</t>
  </si>
  <si>
    <t>Going back to default Excel formatting</t>
  </si>
  <si>
    <t>Workbook QA</t>
  </si>
  <si>
    <t>Parameter</t>
  </si>
  <si>
    <t>Selected</t>
  </si>
  <si>
    <t>Unit</t>
  </si>
  <si>
    <t>Period</t>
  </si>
  <si>
    <t>WACC, nominal</t>
  </si>
  <si>
    <t>2015/16</t>
  </si>
  <si>
    <t>2016/17</t>
  </si>
  <si>
    <t>2017/18</t>
  </si>
  <si>
    <t>2018/19</t>
  </si>
  <si>
    <t>2019/20</t>
  </si>
  <si>
    <t>Integers</t>
  </si>
  <si>
    <t>Purpose</t>
  </si>
  <si>
    <t>Number</t>
  </si>
  <si>
    <t>Decimalisation</t>
  </si>
  <si>
    <t>Hundred</t>
  </si>
  <si>
    <t>Thousand</t>
  </si>
  <si>
    <t>Millions</t>
  </si>
  <si>
    <t>%</t>
  </si>
  <si>
    <t>Rate</t>
  </si>
  <si>
    <t>Product, components and supercomponents</t>
  </si>
  <si>
    <t>CPI</t>
  </si>
  <si>
    <t>CPI_dec</t>
  </si>
  <si>
    <t>RPI</t>
  </si>
  <si>
    <t>RPI_dec</t>
  </si>
  <si>
    <t>WACC_nominal</t>
  </si>
  <si>
    <t>Component_list</t>
  </si>
  <si>
    <t>Products</t>
  </si>
  <si>
    <t>Lines</t>
  </si>
  <si>
    <t>Usage factors</t>
  </si>
  <si>
    <t>One</t>
  </si>
  <si>
    <t>Component volumes</t>
  </si>
  <si>
    <t>Component volumes 2015/16</t>
  </si>
  <si>
    <t>Component_volume_totals_2015_16</t>
  </si>
  <si>
    <t>Component volumes 2016/17</t>
  </si>
  <si>
    <t>Component_volume_totals_2016_17</t>
  </si>
  <si>
    <t>Component_volume_totals_2017_18</t>
  </si>
  <si>
    <t>Component volumes 2017/18</t>
  </si>
  <si>
    <t>Component volumes 2018/19</t>
  </si>
  <si>
    <t>Component_volume_totals_2018_19</t>
  </si>
  <si>
    <t>Component volumes 2019/20</t>
  </si>
  <si>
    <t>Component_volume_totals_2019_20</t>
  </si>
  <si>
    <t>TOTAL</t>
  </si>
  <si>
    <t>Components</t>
  </si>
  <si>
    <t>Component volume growth rate, decimalised</t>
  </si>
  <si>
    <t>Component volume growth rate</t>
  </si>
  <si>
    <t>Component_volume_growth_2016_17</t>
  </si>
  <si>
    <t>Component_volume_growth_2017_18</t>
  </si>
  <si>
    <t>Component_volume_growth_2018_19</t>
  </si>
  <si>
    <t>Component_volume_growth_2019_20</t>
  </si>
  <si>
    <t>Unit capital costs</t>
  </si>
  <si>
    <t>Component</t>
  </si>
  <si>
    <t>GBP</t>
  </si>
  <si>
    <t>Period-end</t>
  </si>
  <si>
    <t>Year</t>
  </si>
  <si>
    <t>Asset Price changes by component weighted by GRC</t>
  </si>
  <si>
    <t>Sensitivity inputs</t>
  </si>
  <si>
    <t>AVEs weighted by GRC</t>
  </si>
  <si>
    <t>Capital Expenditure (steady state)</t>
  </si>
  <si>
    <t>Disposals (steady state)</t>
  </si>
  <si>
    <t>Disposals(t-1) * Δprice</t>
  </si>
  <si>
    <t>GRC (steady state)</t>
  </si>
  <si>
    <t>GRC(t-1) * Δprice + (Capex-Disposals)</t>
  </si>
  <si>
    <t>OCM Depreciation (steady state)</t>
  </si>
  <si>
    <t>NRC (steady state)</t>
  </si>
  <si>
    <t>NRC(t-1) * Δprice + (Capex - OCM)</t>
  </si>
  <si>
    <t>NCA (steady state)</t>
  </si>
  <si>
    <t>Additional GRC</t>
  </si>
  <si>
    <t>Additional OCM Depreciation</t>
  </si>
  <si>
    <t>Cumulative Additional OCM Depreciation</t>
  </si>
  <si>
    <t>Cumulative Additional OCM Depreciation(t-1) * Δprice + Additional OCM Depreciation</t>
  </si>
  <si>
    <t>Additional NRC</t>
  </si>
  <si>
    <t>Additional GRC(t) - Cumulative Additional OCM(t)</t>
  </si>
  <si>
    <t>Total GRC</t>
  </si>
  <si>
    <t>Additional Capex</t>
  </si>
  <si>
    <t>Total Capital Expenditure</t>
  </si>
  <si>
    <t>Total OCM Depreciation</t>
  </si>
  <si>
    <t>Total_OCM_dep</t>
  </si>
  <si>
    <t>Total NRC</t>
  </si>
  <si>
    <t>Total_NRC</t>
  </si>
  <si>
    <t>Total Return on Capital</t>
  </si>
  <si>
    <t>Total_Return_on_Capital</t>
  </si>
  <si>
    <t>Total_HL</t>
  </si>
  <si>
    <t>Total Capital Cost</t>
  </si>
  <si>
    <t>Total OCM Depreciation + Total Return on Capital + Total Holding Loss</t>
  </si>
  <si>
    <t>Total_capital_cost</t>
  </si>
  <si>
    <t>GBP/Unit</t>
  </si>
  <si>
    <t>Total_capex</t>
  </si>
  <si>
    <t>Efficiency gain, decimalised</t>
  </si>
  <si>
    <t>Component Lives</t>
  </si>
  <si>
    <t>Component_volumes</t>
  </si>
  <si>
    <t>Capex(t-1)* efficiency gain (decimalised) * Δprice</t>
  </si>
  <si>
    <t>Disposals_steady_state_2016_17</t>
  </si>
  <si>
    <t>Disposals_steady_state_2017_18</t>
  </si>
  <si>
    <t>Disposals_steady_state_2019_20</t>
  </si>
  <si>
    <t>Disposals_steady_state_2018_19</t>
  </si>
  <si>
    <t>Capex_steady_state_2016_17</t>
  </si>
  <si>
    <t>Capex_steady_state_2017_18</t>
  </si>
  <si>
    <t>Capex_steady_state_2018_19</t>
  </si>
  <si>
    <t>Capex_steady_state_2019_20</t>
  </si>
  <si>
    <t>OCM_dep_steady_state_2016_17</t>
  </si>
  <si>
    <t>OCM_dep_steady_state_2017_18</t>
  </si>
  <si>
    <t>OCM_dep_steady_state_2018_19</t>
  </si>
  <si>
    <t>OCM_dep_steady_state_2019_20</t>
  </si>
  <si>
    <t>Weighted GRC</t>
  </si>
  <si>
    <t>OCM_dep_steady_state_2015_16</t>
  </si>
  <si>
    <t>Capex_steady_state_2015_16</t>
  </si>
  <si>
    <t>NCA</t>
  </si>
  <si>
    <t>Disposals_steady_state_2015_16</t>
  </si>
  <si>
    <t>GRC_steady_state_2015_16</t>
  </si>
  <si>
    <t>GRC_steady_state_2016_17</t>
  </si>
  <si>
    <t>GRC_steady_state_2017_18</t>
  </si>
  <si>
    <t>GRC_steady_state_2018_19</t>
  </si>
  <si>
    <t>GRC_steady_state_2019_20</t>
  </si>
  <si>
    <t>NRC_steady_state_2015_16</t>
  </si>
  <si>
    <t>NRC_steady_state_2016_17</t>
  </si>
  <si>
    <t>NRC_steady_state_2017_18</t>
  </si>
  <si>
    <t>NRC_steady_state_2018_19</t>
  </si>
  <si>
    <t>NRC_steady_state_2019_20</t>
  </si>
  <si>
    <t>Ad_GRC_2016_17</t>
  </si>
  <si>
    <t>Ad_GRC_2017_18</t>
  </si>
  <si>
    <t>Ad_GRC_2018_19</t>
  </si>
  <si>
    <t>Ad_GRC_2019_20</t>
  </si>
  <si>
    <t>Ad_NRC_2016_17</t>
  </si>
  <si>
    <t>Ad_NRC_2017_18</t>
  </si>
  <si>
    <t>Ad_NRC_2018_19</t>
  </si>
  <si>
    <t>Ad_NRC_2019_20</t>
  </si>
  <si>
    <t>Ad_capex_2016_17</t>
  </si>
  <si>
    <t>Ad_capex_2017_18</t>
  </si>
  <si>
    <t>Ad_capex_2018_19</t>
  </si>
  <si>
    <t>Ad_capex_2019_20</t>
  </si>
  <si>
    <t>Ad_OCM_dep_2016_17</t>
  </si>
  <si>
    <t>Ad_OCM_dep_2017_18</t>
  </si>
  <si>
    <t>Ad_OCM_dep_2018_19</t>
  </si>
  <si>
    <t>Ad_OCM_dep_2019_20</t>
  </si>
  <si>
    <t>Total</t>
  </si>
  <si>
    <t>Opex</t>
  </si>
  <si>
    <t>Pay</t>
  </si>
  <si>
    <t>Non-pay</t>
  </si>
  <si>
    <t>CVE (pay &amp; non-pay combined)</t>
  </si>
  <si>
    <t>Opex (pay and non-pay)</t>
  </si>
  <si>
    <t>Assume that opex price change is the same for all years</t>
  </si>
  <si>
    <t>Pay(t-1) * (1 + (Component Volume Growth Rate * CVE)) * Productivity adjusted factor price change</t>
  </si>
  <si>
    <t>Productivity adjusted factor price change</t>
  </si>
  <si>
    <t>Unit operating costs</t>
  </si>
  <si>
    <t>Opex_total</t>
  </si>
  <si>
    <t>Product</t>
  </si>
  <si>
    <t>Component cost stack per product 2015/16</t>
  </si>
  <si>
    <t>Component cost stack per product 2016/17</t>
  </si>
  <si>
    <t>Component cost stack per product 2017/18</t>
  </si>
  <si>
    <t>Component cost stack per product 2018/19</t>
  </si>
  <si>
    <t>Component cost stack per product 2019/20</t>
  </si>
  <si>
    <t>GBP/Line</t>
  </si>
  <si>
    <t>Select product:</t>
  </si>
  <si>
    <t>Unit cost per product 2015/16</t>
  </si>
  <si>
    <t>Unit cost per product 2016/17</t>
  </si>
  <si>
    <t>Unit cost per product 2017/18</t>
  </si>
  <si>
    <t>Unit cost per product 2018/19</t>
  </si>
  <si>
    <t>Unit cost per product 2019/20</t>
  </si>
  <si>
    <t>Charge control prices and X-values</t>
  </si>
  <si>
    <t>Geometric conversion factor</t>
  </si>
  <si>
    <t>Actual Price</t>
  </si>
  <si>
    <t>Forecasted costs</t>
  </si>
  <si>
    <t>Geo_conv_factor</t>
  </si>
  <si>
    <t>Hard Ceases</t>
  </si>
  <si>
    <t>Product volumes</t>
  </si>
  <si>
    <t>Basket_list</t>
  </si>
  <si>
    <t>Co-Mingling New Provides and Rentals</t>
  </si>
  <si>
    <t>Actual price</t>
  </si>
  <si>
    <t>Unit mark-up for common cost recovery</t>
  </si>
  <si>
    <t>Current price and forecasted unit costs</t>
  </si>
  <si>
    <t>Product lists</t>
  </si>
  <si>
    <t>Product unit costs (adjusted)</t>
  </si>
  <si>
    <t>Adjusted_product_cost_2017_18</t>
  </si>
  <si>
    <t>Adjusted_product_cost_2018_19</t>
  </si>
  <si>
    <t>Adjusted_product_cost_2019_20</t>
  </si>
  <si>
    <t>Parameters</t>
  </si>
  <si>
    <t>Price and cost assumptions</t>
  </si>
  <si>
    <t>GRC / OCM depn (base year)</t>
  </si>
  <si>
    <t>Asset Price Changes by year, decimalised</t>
  </si>
  <si>
    <t>base year capex = OCM depn</t>
  </si>
  <si>
    <t>base year disposals = capex</t>
  </si>
  <si>
    <t>GRC / component life</t>
  </si>
  <si>
    <t>Additional GRC / Component life</t>
  </si>
  <si>
    <t>Cumul_ad_ocm_dep_2015_16</t>
  </si>
  <si>
    <t>Cumul_ad_ocm_dep_2016_17</t>
  </si>
  <si>
    <t>Cumul_ad_ocm_dep_2017_18</t>
  </si>
  <si>
    <t>Cumul_ad_ocm_dep_2018_19</t>
  </si>
  <si>
    <t>Cumul_ad_ocm_dep_2019_20</t>
  </si>
  <si>
    <t>GRC (steady state) + Additional GRC</t>
  </si>
  <si>
    <t>AVE_weighted_2015_16</t>
  </si>
  <si>
    <t>AVE_weighted_2016_17</t>
  </si>
  <si>
    <t>AVE_weighted_2017_18</t>
  </si>
  <si>
    <t>AVE_weighted_2018_19</t>
  </si>
  <si>
    <t>AVE_weighted_2019_20</t>
  </si>
  <si>
    <t>Capex (steady state) + Additional Capex</t>
  </si>
  <si>
    <t>OCM Depreciation (steady state) + Additional OCM Depreciation</t>
  </si>
  <si>
    <t>NRC (steady state) + Additional NRC</t>
  </si>
  <si>
    <t>Total_GRC_2015_16</t>
  </si>
  <si>
    <t>Total_GRC_2016_17</t>
  </si>
  <si>
    <t>Total_GRC_2017_18</t>
  </si>
  <si>
    <t>Total_GRC_2018_19</t>
  </si>
  <si>
    <t>Total_GRC_2019_20</t>
  </si>
  <si>
    <t>Adjusted_product_cost_2016_17</t>
  </si>
  <si>
    <t>Weighted average</t>
  </si>
  <si>
    <t>Product (volumes)</t>
  </si>
  <si>
    <t>Tie Cables</t>
  </si>
  <si>
    <t>Analogue Core WLR Rentals</t>
  </si>
  <si>
    <t>Analogue Premium Rentals</t>
  </si>
  <si>
    <t>Metallic Path Facility (MPF) New Provide Services</t>
  </si>
  <si>
    <t>Metallic Path Facility (MPF) Single Migrations</t>
  </si>
  <si>
    <t>Metallic Path Facility (MPF) Bulk Migrations</t>
  </si>
  <si>
    <t>Metallic Path Facility (MPF) Rentals</t>
  </si>
  <si>
    <t>Co-mingling New Provide Services</t>
  </si>
  <si>
    <t>Co-mingling Rental Services</t>
  </si>
  <si>
    <t>Other LLU Ancillary Services</t>
  </si>
  <si>
    <t>GEA FTTC Rentals</t>
  </si>
  <si>
    <t>GEA FTTC Connections</t>
  </si>
  <si>
    <t>GEA CP to CP Migration</t>
  </si>
  <si>
    <t>GEA Other</t>
  </si>
  <si>
    <t>Source: Ofcom estimated usage factors combining internal and external</t>
  </si>
  <si>
    <t>asset specific component cost / total component cost</t>
  </si>
  <si>
    <t>E side copper capital</t>
  </si>
  <si>
    <t>Analogue line test equipment</t>
  </si>
  <si>
    <t>Analogue line cards</t>
  </si>
  <si>
    <t>Co-mingling power &amp; vent</t>
  </si>
  <si>
    <t>Combi Card and MSAN Access - Voice</t>
  </si>
  <si>
    <t>Comp_code</t>
  </si>
  <si>
    <t>CVE_2016_17</t>
  </si>
  <si>
    <t>CVE_2017_18</t>
  </si>
  <si>
    <t>CVE_2018_19</t>
  </si>
  <si>
    <t>CVE_2019_20</t>
  </si>
  <si>
    <t>Asset Price changes by component weighted by GRC, decimalised</t>
  </si>
  <si>
    <t>Annual cost stacks for a given product (FAC)</t>
  </si>
  <si>
    <t>LRIC_ratios</t>
  </si>
  <si>
    <t>List of assumptions &amp; Scenario sheet</t>
  </si>
  <si>
    <t>Named Range</t>
  </si>
  <si>
    <t>Component cost stacks</t>
  </si>
  <si>
    <t>Component_unit_FACs</t>
  </si>
  <si>
    <t>Comp code</t>
  </si>
  <si>
    <t>Component_unit_LRICs</t>
  </si>
  <si>
    <t>2014/15</t>
  </si>
  <si>
    <t>Ad_GRC_2015_16</t>
  </si>
  <si>
    <t>Ad_OCM_dep_2015_16</t>
  </si>
  <si>
    <t>Ad_NRC_2015_16</t>
  </si>
  <si>
    <t>Ad_capex_2015_16</t>
  </si>
  <si>
    <t>CVE_2015_16</t>
  </si>
  <si>
    <t>Implied incremental costs (GRCs)</t>
  </si>
  <si>
    <t>Fixed and common costs (GRCs)</t>
  </si>
  <si>
    <t>Comp_unit_FAC_2015_16</t>
  </si>
  <si>
    <t>Comp_unit_FAC_2016_17</t>
  </si>
  <si>
    <t>Comp_unit_FAC_2017_18</t>
  </si>
  <si>
    <t>Comp_unit_FAC_2018_19</t>
  </si>
  <si>
    <t>Comp_unit_FAC_2019_20</t>
  </si>
  <si>
    <t>Comp_unit_LRIC_2015_16</t>
  </si>
  <si>
    <t>Comp_unit_LRIC_2016_17</t>
  </si>
  <si>
    <t>Comp_unit_LRIC_2017_18</t>
  </si>
  <si>
    <t>Comp_unit_LRIC_2018_19</t>
  </si>
  <si>
    <t>Comp_unit_LRIC_2019_20</t>
  </si>
  <si>
    <t>Product_FAC_2015_16</t>
  </si>
  <si>
    <t>Product_FAC_2016_17</t>
  </si>
  <si>
    <t>Product_FAC_2017_18</t>
  </si>
  <si>
    <t>Product_FAC_2018_19</t>
  </si>
  <si>
    <t>Product_FAC_2019_20</t>
  </si>
  <si>
    <t>Product_LRIC_2015_16</t>
  </si>
  <si>
    <t>Product_LRIC_2016_17</t>
  </si>
  <si>
    <t>Product_LRIC_2017_18</t>
  </si>
  <si>
    <t>Product_LRIC_2018_19</t>
  </si>
  <si>
    <t>Product_LRIC_2019_20</t>
  </si>
  <si>
    <t>Total (FAC)</t>
  </si>
  <si>
    <t>Total (LRIC)</t>
  </si>
  <si>
    <t>Annual cost stacks for a given product (LRIC)</t>
  </si>
  <si>
    <t>model_years</t>
  </si>
  <si>
    <t>Years modelled</t>
  </si>
  <si>
    <t>Comp_FAC_stacks_2015_16</t>
  </si>
  <si>
    <t>Comp_FAC_stacks_2016_17</t>
  </si>
  <si>
    <t>Comp_FAC_stacks_2017_18</t>
  </si>
  <si>
    <t>Comp_FAC_stacks_2018_19</t>
  </si>
  <si>
    <t>Comp_FAC_stacks_2019_20</t>
  </si>
  <si>
    <t>Comp_LRIC_stacks_2015_16</t>
  </si>
  <si>
    <t>Comp_LRIC_stacks_2016_17</t>
  </si>
  <si>
    <t>Comp_LRIC_stacks_2017_18</t>
  </si>
  <si>
    <t>Comp_LRIC_stacks_2018_19</t>
  </si>
  <si>
    <t>Comp_LRIC_stacks_2019_20</t>
  </si>
  <si>
    <t>Total_product_LRIC_data</t>
  </si>
  <si>
    <t>Total_product_FAC_data</t>
  </si>
  <si>
    <t>Forecast the per service unit costs within the WLA and WFAEL markets when provided by a hypothetical efficient operator.</t>
  </si>
  <si>
    <t>Model flow chart</t>
  </si>
  <si>
    <t>Flow diagram that sets out how this model works at a high level</t>
  </si>
  <si>
    <t>Scenario sheet</t>
  </si>
  <si>
    <t>Component volume growth</t>
  </si>
  <si>
    <t>Asset price changes</t>
  </si>
  <si>
    <t>AVEs</t>
  </si>
  <si>
    <t>CVEs</t>
  </si>
  <si>
    <t>Component unit costs</t>
  </si>
  <si>
    <t>Product costs (FAC)</t>
  </si>
  <si>
    <t>Product costs (LRIC)</t>
  </si>
  <si>
    <t>Product cost, price and volumes</t>
  </si>
  <si>
    <t>X-values</t>
  </si>
  <si>
    <t>Links to the WLA usage factor model which provides the conversion ratio for services to components within the WLA and WFAEL markets. The figures within this spreadsheet represent the number of components a given WLA or WFAEL service uses.</t>
  </si>
  <si>
    <t>Inputs</t>
  </si>
  <si>
    <t>Calculations</t>
  </si>
  <si>
    <t>Outputs</t>
  </si>
  <si>
    <t>Calculates the asset volume elasticities (AVEs) for each WLA and WFAEL component, which determine how capital costs change with changes in component volumes in light of the ratio of fixed &amp; common to variable costs. This spreadsheet also allows for the calculation of dynamic AVEs by forecasting how fixed costs change, and thus how the ratio of fixed to variable costs changes over time.</t>
  </si>
  <si>
    <t>Calculates the cost volume elasticities (CVEs) for each WLA and WFAEL component, which determine how operating costs change with changes in component volumes in light of the ratio of fixed &amp; common to variable costs. This spreadsheet also allows for the calculation of dynamic CVEs by forecasting how fixed costs change, and thus how the ratio of fixed to variable costs changes over time.</t>
  </si>
  <si>
    <t>This sets out the fixed input assumptions used within the top-down model.</t>
  </si>
  <si>
    <t>This sets out the flexible assumptions used within the top-down cost model (and allows for scenario / sensitivity analysis).</t>
  </si>
  <si>
    <t>Lists the WLA &amp; WFAEL services and components, as well as specifies which of these are explicitly modelled in the top-down model.</t>
  </si>
  <si>
    <t>Links to the WLA volumes forecast model which provides volume forecasts for WLA and WFAEL services.</t>
  </si>
  <si>
    <t>Converts the service volume forecasts into component volume forecasts using the usage factors in the prior spreadsheet.</t>
  </si>
  <si>
    <t>Calculates the component volume growth for each forecasted year using the component volume forecasts in the prior spreadsheet.</t>
  </si>
  <si>
    <t>Forecasts operating costs by component and uses component volumes to calcualte unit component opex costs.</t>
  </si>
  <si>
    <t>Forecasts capital costs (e.g. GRC, NRC, OCM Depreciation, etc.) by component based upon a steady state forecast and the additional costs associated with changes in component volumes. This also uses component volumes to calculate the forecast component unit costs.</t>
  </si>
  <si>
    <t>Re-applies usage factors to convert unit component costs (on a LRIC basis) to unit service costs (on a LRIC basis). This spreadsheet also allows an assessment of how unit service costs are broken down by component.</t>
  </si>
  <si>
    <t>Re-applies usage factors to convert unit component costs (on a FAC basis) to unit service costs (on a FAC basis). This spreadsheet also allows an assessment of how unit service costs are broken down by component.</t>
  </si>
  <si>
    <t>This sets out the final per service forecasted costs, and calcualtes any weighted average service costs for services that are aggregated into baskets.</t>
  </si>
  <si>
    <t>Determines the charge control X for each of the relevant WLA and WFAEL baskets.</t>
  </si>
  <si>
    <t>Co_mingling</t>
  </si>
  <si>
    <t>Re-allocates some common costs for services where we consdier they should be set at LRIC (e.g. migrations) and allows re-allocation of costs across GEA rentals of different bandwidths.</t>
  </si>
  <si>
    <t>GEA FTTC 40/2</t>
  </si>
  <si>
    <t>GEA FTTC 40/10</t>
  </si>
  <si>
    <t>GEA FTTC 80/20</t>
  </si>
  <si>
    <t>Soure: Openreach price list up to 2015/16, relative prices held constant and applied to the forecasted average GEA cost</t>
  </si>
  <si>
    <t>Re-adjustment factor</t>
  </si>
  <si>
    <t>Note: the relative GEA FTTC charges set out above do not allow the efficient recovery of the forecasted costs above, and so this calculates the required adjustment factor</t>
  </si>
  <si>
    <t>The calculations below are to allow the different bandwidths of GEA FTTC to be charged different prices, based upon the bandwidth gradient observed in current GEA FTTC rental charges</t>
  </si>
  <si>
    <t>GEA FTTC volumes by bandwidth</t>
  </si>
  <si>
    <t>GEA FTTC costs by bandwidth</t>
  </si>
  <si>
    <t>GEA FTTC charges by bandwidth</t>
  </si>
  <si>
    <t>GEA price re-adjustment by bandwidth</t>
  </si>
  <si>
    <t>GEA adjusted FTTC charges by bandwidth</t>
  </si>
  <si>
    <t>Determine whether a bandwidth gradient is assumed for GEA FTTC rentals</t>
  </si>
  <si>
    <t>bandwidth_gradient</t>
  </si>
  <si>
    <t>GEA_rental_40_2</t>
  </si>
  <si>
    <t>GEA_rental_40_10</t>
  </si>
  <si>
    <t>GEA_rental_80_20</t>
  </si>
  <si>
    <t>NCA_forecast_scenario</t>
  </si>
  <si>
    <t>NCA forecasting method</t>
  </si>
  <si>
    <t>Financial Year</t>
  </si>
  <si>
    <t>2011/12</t>
  </si>
  <si>
    <t>2012/13</t>
  </si>
  <si>
    <t>2013/14</t>
  </si>
  <si>
    <t>Volumes (Total lines, millions)</t>
  </si>
  <si>
    <t>Scenario:</t>
  </si>
  <si>
    <t>1+%change</t>
  </si>
  <si>
    <t>Asset_price_change_2015_16</t>
  </si>
  <si>
    <t>Asset_price_change_2016_17</t>
  </si>
  <si>
    <t>Asset_price_change_2017_18</t>
  </si>
  <si>
    <t>Asset_price_change_2018_19</t>
  </si>
  <si>
    <t>Asset_price_change_2019_20</t>
  </si>
  <si>
    <t>2020/21</t>
  </si>
  <si>
    <t>Component volumes 2020/21</t>
  </si>
  <si>
    <t>Component_volume_totals_2020_21</t>
  </si>
  <si>
    <t>Component_volume_growth_2020_21</t>
  </si>
  <si>
    <t>Asset_price_change_2020_21</t>
  </si>
  <si>
    <t>AVE_weighted_2020_21</t>
  </si>
  <si>
    <t>Capex_steady_state_2020_21</t>
  </si>
  <si>
    <t>Disposals_steady_state_2020_21</t>
  </si>
  <si>
    <t>GRC_steady_state_2020_21</t>
  </si>
  <si>
    <t>OCM_dep_steady_state_2020_21</t>
  </si>
  <si>
    <t>NRC_steady_state_2020_21</t>
  </si>
  <si>
    <t>Ad_GRC_2020_21</t>
  </si>
  <si>
    <t>Ad_OCM_dep_2020_21</t>
  </si>
  <si>
    <t>Cumul_ad_ocm_dep_2020_21</t>
  </si>
  <si>
    <t>Ad_NRC_2020_21</t>
  </si>
  <si>
    <t>Total_GRC_2020_21</t>
  </si>
  <si>
    <t>Ad_capex_2020_21</t>
  </si>
  <si>
    <t>Note: if this is less than zero, instead we assume total NRC = 1% of GRC</t>
  </si>
  <si>
    <t>CVE_2020_21</t>
  </si>
  <si>
    <t>Comp_unit_FAC_2020_21</t>
  </si>
  <si>
    <t>Comp_unit_LRIC_2020_21</t>
  </si>
  <si>
    <t>Unit cost per product 2020/21</t>
  </si>
  <si>
    <t>Product_FAC_2020_21</t>
  </si>
  <si>
    <t>Component cost stack per product 2020/21</t>
  </si>
  <si>
    <t>Comp_FAC_stacks_2020_21</t>
  </si>
  <si>
    <t>Product_LRIC_2020_21</t>
  </si>
  <si>
    <t>Comp_LRIC_stacks_2020_21</t>
  </si>
  <si>
    <t>Adjusted_product_cost_2020_21</t>
  </si>
  <si>
    <t>GEA FTTC 55/10</t>
  </si>
  <si>
    <t>GEA_rental_55_10</t>
  </si>
  <si>
    <t>Cost Volume Elasticities</t>
  </si>
  <si>
    <t>Asset Volume Elasticities</t>
  </si>
  <si>
    <t>Common cost reallocation by service</t>
  </si>
  <si>
    <t>Current product prices, forecasted costs and volumes</t>
  </si>
  <si>
    <t>Co-mingling set up component costs</t>
  </si>
  <si>
    <t>As a modelling simplification, we have held component volumes for co-mingling set up flat to avoid forecasted negative capex for this component</t>
  </si>
  <si>
    <t>^Notes</t>
  </si>
  <si>
    <t>million</t>
  </si>
  <si>
    <t>thousand</t>
  </si>
  <si>
    <t>hundred</t>
  </si>
  <si>
    <t>dec_factor</t>
  </si>
  <si>
    <t>GEA LRICs (from bottom-up model)</t>
  </si>
  <si>
    <t>Co_mingling_LRIC</t>
  </si>
  <si>
    <t>GEA_BU_LRICs</t>
  </si>
  <si>
    <t>Current price and forecasted unit LRIC+</t>
  </si>
  <si>
    <t>Forecasted unit LRIC</t>
  </si>
  <si>
    <t>Forecasted LRIC+</t>
  </si>
  <si>
    <t>Forecasted LRIC</t>
  </si>
  <si>
    <t>unit_lricplus</t>
  </si>
  <si>
    <t>unit_lric</t>
  </si>
  <si>
    <t>CPI_low</t>
  </si>
  <si>
    <t>CPI_medium</t>
  </si>
  <si>
    <t>CPI_high</t>
  </si>
  <si>
    <t>RPI_low</t>
  </si>
  <si>
    <t>RPI_medium</t>
  </si>
  <si>
    <t>RPI_high</t>
  </si>
  <si>
    <t>Note: the formula used here requires the product name of the NGA services to begin with "GEA", as services that begin with "GEA" will use the LRICs from the bottom-up model.</t>
  </si>
  <si>
    <t>Note: in the bottom-up model, "GEA Other" also includes migration services</t>
  </si>
  <si>
    <t>Annual RPI, decimalised</t>
  </si>
  <si>
    <t>Annual CPI, decimalised</t>
  </si>
  <si>
    <t>Selected scenario in Control Module</t>
  </si>
  <si>
    <t>Component life</t>
  </si>
  <si>
    <t>volumes_control</t>
  </si>
  <si>
    <t>volumes_gea_control</t>
  </si>
  <si>
    <t>Adjust the component lives for these two components which then adjusts the base year capex and OCM depreciation</t>
  </si>
  <si>
    <t>Approach to forecasting Net Current Assets</t>
  </si>
  <si>
    <t>This determines whether the DPA implementation costs are recovered per copper or fibre line</t>
  </si>
  <si>
    <t>Mid-year</t>
  </si>
  <si>
    <t>This determines whether or not the current bandwidth gradient is maintained when forecasting GEA FTTC costs for different bandwidths</t>
  </si>
  <si>
    <t>Additional GRC(t-1) * Δprice + Additional Capex</t>
  </si>
  <si>
    <t xml:space="preserve">Total GRC(t-1) * Δprice * efficiency gain (decimalised) * (Δvolumes - 1) * AVE </t>
  </si>
  <si>
    <t>unit_lricplus_1617</t>
  </si>
  <si>
    <t>unit_lric_1617</t>
  </si>
  <si>
    <t>Sources for 2016/17 price</t>
  </si>
  <si>
    <t>Openreach price list as of July 2016</t>
  </si>
  <si>
    <t>Depreciation</t>
  </si>
  <si>
    <t>Cumulo</t>
  </si>
  <si>
    <t>Total costs</t>
  </si>
  <si>
    <t>Weighted average efficiency</t>
  </si>
  <si>
    <t>Weighted average price inflation</t>
  </si>
  <si>
    <t>Opex (exc. dep &amp; cumulo)</t>
  </si>
  <si>
    <t>Opex efficiency gain</t>
  </si>
  <si>
    <t>Opex efficiency gain, decimalised</t>
  </si>
  <si>
    <t>Capital cost efficiency gain, decimalised</t>
  </si>
  <si>
    <t>Efficiency_gain_cap_dec</t>
  </si>
  <si>
    <t>Efficiency_gain_op_dec</t>
  </si>
  <si>
    <t>Capital (Duct + copper)</t>
  </si>
  <si>
    <t>Return on MCE</t>
  </si>
  <si>
    <t>Return on MCE (%)</t>
  </si>
  <si>
    <t>Note: price inflation weights are assumed to be equal to BT's FAC weights as opex cannot be split into pay and non-pay within the BU model</t>
  </si>
  <si>
    <t>Forecast NGA common costs separately</t>
  </si>
  <si>
    <t>NGA_common_cost_forecast</t>
  </si>
  <si>
    <t>Weighted average unit costs (co-mingling)</t>
  </si>
  <si>
    <t>Total GEA service volumes</t>
  </si>
  <si>
    <t>Total Holding Gain/(Loss)</t>
  </si>
  <si>
    <t>Total NRC * -(Δprice)</t>
  </si>
  <si>
    <t>Present value of copper scrap, as used in cost model</t>
  </si>
  <si>
    <t>copper_scrap_annual_period</t>
  </si>
  <si>
    <t>Years to annualise copper scrap value</t>
  </si>
  <si>
    <t>Unadjusted component lives</t>
  </si>
  <si>
    <t>Unadjusted NRC to GRC ratios</t>
  </si>
  <si>
    <t>Copper scrap recovery</t>
  </si>
  <si>
    <t>Cost re-allocation</t>
  </si>
  <si>
    <t>Total annuity payments</t>
  </si>
  <si>
    <t>Total LRICs</t>
  </si>
  <si>
    <t>Absolute totals (£)</t>
  </si>
  <si>
    <t>As % of total for WLR, MPF, and GEA rentals</t>
  </si>
  <si>
    <t>Key rental volumes</t>
  </si>
  <si>
    <t>Note: Openreach Copper set to zero as we expect any non-NCA costs to be common costs</t>
  </si>
  <si>
    <t>Capex efficiency gain</t>
  </si>
  <si>
    <t>Efficiency_gain_capex</t>
  </si>
  <si>
    <t>Efficiency_gain_opex</t>
  </si>
  <si>
    <t>Opex price changes (pay), decimalised</t>
  </si>
  <si>
    <t>Opex price changes (non-pay), decimalised</t>
  </si>
  <si>
    <t>Opex_price_change_pay</t>
  </si>
  <si>
    <t>Opex_price_change_non_pay</t>
  </si>
  <si>
    <t>Opex_price_change_weighted_average</t>
  </si>
  <si>
    <t>Annual RPI inflation rate, decimalised</t>
  </si>
  <si>
    <t>Total Openreach Lines</t>
  </si>
  <si>
    <t>Total Openreach lines (annual growth, decimalised)</t>
  </si>
  <si>
    <t>MPF</t>
  </si>
  <si>
    <t>SMPF</t>
  </si>
  <si>
    <t>Note: both BT's FAC and the BU Model's LRIC suggest that the majority of opex is pay based, we have used the FAC split to weight opex inflation</t>
  </si>
  <si>
    <t>Number of years that asset has been depreciated</t>
  </si>
  <si>
    <t>Unadjusted % of asset that has been depreciated</t>
  </si>
  <si>
    <t>Unadjusted OCM Depreciation</t>
  </si>
  <si>
    <t>Unadjusted NRC</t>
  </si>
  <si>
    <t>HON adjustment (capex, i.e. impacts asset lives, depreciation, and NRC but not opex)</t>
  </si>
  <si>
    <t>HON_adjustment_capex</t>
  </si>
  <si>
    <t>Openreach price list as of July 2016; SMPF new provide + simultaneous provide for WLR connection</t>
  </si>
  <si>
    <t>Capital costs for 2015/16</t>
  </si>
  <si>
    <t>Unadjusted_OCM_dep_2015_16</t>
  </si>
  <si>
    <t>Comp Code</t>
  </si>
  <si>
    <t>Operating costs for 2015/16</t>
  </si>
  <si>
    <t>excluding cumulo</t>
  </si>
  <si>
    <t>Source: 2015-16 Base Year model</t>
  </si>
  <si>
    <t>BY1516_GRC</t>
  </si>
  <si>
    <t>BY1516_NRC</t>
  </si>
  <si>
    <t>BY1516_OCM_dep</t>
  </si>
  <si>
    <t>BY1516_NCA</t>
  </si>
  <si>
    <t>Adjusted component life</t>
  </si>
  <si>
    <t>Capex adjustments</t>
  </si>
  <si>
    <t>Component_life_selected</t>
  </si>
  <si>
    <t>Component_life_15_16</t>
  </si>
  <si>
    <t>Adj_component_life_15_16</t>
  </si>
  <si>
    <t>Adjustment?</t>
  </si>
  <si>
    <t>Opex_2015_16</t>
  </si>
  <si>
    <t>Opex_1516_proportion_pay</t>
  </si>
  <si>
    <t>Opex_1516_proportion_non_pay</t>
  </si>
  <si>
    <t>CVE_pay_1516</t>
  </si>
  <si>
    <t>CVE_non_pay_1516</t>
  </si>
  <si>
    <t>Note: Openreach Copper has no GRC in 2015-16 base year</t>
  </si>
  <si>
    <t>Note: we use national GEA volumes when determing common cost allocation</t>
  </si>
  <si>
    <t>Obtained from cumulo allocation model</t>
  </si>
  <si>
    <t>Forecasted cumulo by component, total</t>
  </si>
  <si>
    <t>Total unit costs by component (FAC), including cumulo adustment</t>
  </si>
  <si>
    <t>Unit_cumulo_2015_16</t>
  </si>
  <si>
    <t>Unit_cumulo_2016_17</t>
  </si>
  <si>
    <t>Unit_cumulo_2017_18</t>
  </si>
  <si>
    <t>Unit_cumulo_2018_19</t>
  </si>
  <si>
    <t>Unit_cumulo_2019_20</t>
  </si>
  <si>
    <t>Unit_cumulo_2020_21</t>
  </si>
  <si>
    <t>Total unit costs by component (LRIC), including cumulo adustment</t>
  </si>
  <si>
    <t>Total unit costs by component (FAC), excluding cumulo</t>
  </si>
  <si>
    <t>Total unit costs by component (LRIC), excluding cumulo</t>
  </si>
  <si>
    <t>GEA FTTC 18/2</t>
  </si>
  <si>
    <t>X-value (if CC from 2017/18)</t>
  </si>
  <si>
    <t>CPI - X Prices (if CC from 2017/18)</t>
  </si>
  <si>
    <t>Note: 1st year X to get prices down to what they would have been without lacuna; 2nd year X as if CC started in 2017/18; 3rd year X to get to 2020/21 forecasted charges</t>
  </si>
  <si>
    <t>GEA_rental_18_2</t>
  </si>
  <si>
    <t>Services / Baskets modelled</t>
  </si>
  <si>
    <t>Services modelled</t>
  </si>
  <si>
    <t>Local exchanges general frames equipment</t>
  </si>
  <si>
    <t>MPF Line Testing Systems</t>
  </si>
  <si>
    <t>GEA Ceases</t>
  </si>
  <si>
    <t>copper_scrap_PV</t>
  </si>
  <si>
    <t>Annuity for future scrap value</t>
  </si>
  <si>
    <t>Selected CPI forecast</t>
  </si>
  <si>
    <t>Selected RPI forecast</t>
  </si>
  <si>
    <t>Selected_CPI</t>
  </si>
  <si>
    <t>Selected_RPI</t>
  </si>
  <si>
    <t>Source: nominal WACC as determined for 2017 WLA Consultation</t>
  </si>
  <si>
    <t>Uses CPI as inflation index; calculated for the purpose of lacuna adjusted glide-path</t>
  </si>
  <si>
    <t>Shared Metallic Path Facility (SMPF) Rentals</t>
  </si>
  <si>
    <t>Note: cost modelling requires service volume forecasts</t>
  </si>
  <si>
    <t>Source: See Basket Design Annex on WLA Consultation</t>
  </si>
  <si>
    <t>Source: Volumes forecast model (Ofcom, 2017)</t>
  </si>
  <si>
    <t>Ongoing network</t>
  </si>
  <si>
    <t>Component volume forecasts</t>
  </si>
  <si>
    <t>Consolidated component volume forecasts and calculates growth rates</t>
  </si>
  <si>
    <t>co_mingling_constant_unit_cost</t>
  </si>
  <si>
    <t>NRC floor set at</t>
  </si>
  <si>
    <t>NRC_floor</t>
  </si>
  <si>
    <t>Note: In base year data, the BDUK component costs are not zero due to rounding</t>
  </si>
  <si>
    <t>Operating cost price changes, by component</t>
  </si>
  <si>
    <t>Source: 2014-15 &amp; 2015-16 LRIC to FAC ratios, Ofcom model (based upon AFIs)</t>
  </si>
  <si>
    <t>Product unit cost stacks (LRIC)</t>
  </si>
  <si>
    <t>Product unit cost stacks (FAC)</t>
  </si>
  <si>
    <t>Other Opex</t>
  </si>
  <si>
    <t>Cost of Capital</t>
  </si>
  <si>
    <t>Costs (£)</t>
  </si>
  <si>
    <t>Bottom-up model outputs (£)</t>
  </si>
  <si>
    <t>Soure: BU NGA model</t>
  </si>
  <si>
    <t>FAC - LRIC (£)</t>
  </si>
  <si>
    <t>FTTP common cost uplift (£)</t>
  </si>
  <si>
    <t>FTTP uplift using volumes</t>
  </si>
  <si>
    <t>Note: this is only calculated for rentals or services that we consider should be set on a LRIC basis or in some cases set to zero. In other words, should be blank for services set at FAC</t>
  </si>
  <si>
    <t>Services with forecasted costs at FAC</t>
  </si>
  <si>
    <t>Note: the default is TRUE</t>
  </si>
  <si>
    <t>Note: this does not show where the common costs will be re-allocated but rather where they are coming from</t>
  </si>
  <si>
    <t>Only applied to charge control years and to copper rentals on an equal basis</t>
  </si>
  <si>
    <t>Note: this calculates the additional costs allocated on top of the LRIC for WLR, MPF, and GEA rentals. This is also where we apply any annuity payments due to copper scrap and any applicable DPA implementation costs</t>
  </si>
  <si>
    <t>Note: Analogue Premium Rentals is allocated the same as Analogue Core WLR Rentals</t>
  </si>
  <si>
    <t>GBP/unit</t>
  </si>
  <si>
    <t>2015-16 revenues and unit price (19th s135)</t>
  </si>
  <si>
    <t>2015-16 RFS</t>
  </si>
  <si>
    <t>Equal common cost per line for copper services</t>
  </si>
  <si>
    <t>Openreach price list as of July 2016 - for PCP only</t>
  </si>
  <si>
    <t>2015-16 RFS with Ofcom modelled volumes</t>
  </si>
  <si>
    <t>Co-mingling New Provide and Rental Services</t>
  </si>
  <si>
    <t>Source: Revenues from 2015-16 RFS divided by Ofcom modelled volumes</t>
  </si>
  <si>
    <t>GEA Bandwidth changes (40/10)</t>
  </si>
  <si>
    <t>GEA Start of Stopped Line (40/10)</t>
  </si>
  <si>
    <t>Breakdown of GEA Other average unit costs</t>
  </si>
  <si>
    <t>Source: Openreach price list as of July 2016</t>
  </si>
  <si>
    <t>Bandwidth_change</t>
  </si>
  <si>
    <t>Start_of_stopped_line</t>
  </si>
  <si>
    <t>Bandwidth_change_LRIC</t>
  </si>
  <si>
    <t>Start_of_stopped_line_LRIC</t>
  </si>
  <si>
    <t>2015-16 revenues with Ofcom modelled volumes</t>
  </si>
  <si>
    <t>Product (unit LRIC)</t>
  </si>
  <si>
    <t>Product (unit costs and prices)</t>
  </si>
  <si>
    <t>Recovery of costs associated with PIA</t>
  </si>
  <si>
    <t>PIA implementation costs (allocation)</t>
  </si>
  <si>
    <t>PIA_impl_cost_all_lines</t>
  </si>
  <si>
    <t>Total LRIC per product (excluding SLG forecasts)</t>
  </si>
  <si>
    <t>Total LRIC per product (including SLG forecasts)</t>
  </si>
  <si>
    <t>WLR Connections</t>
  </si>
  <si>
    <t>WLR Premium Connections</t>
  </si>
  <si>
    <t>WLR Transfers</t>
  </si>
  <si>
    <t>WLR Premium Transfers</t>
  </si>
  <si>
    <t>Unit SLG forecasts, by service</t>
  </si>
  <si>
    <t>Relevant service volumes for SLGs</t>
  </si>
  <si>
    <t>Total SLG forecasts, by service (temporarily allocating to rentals only, but in fact should be across connections and migrations as well)</t>
  </si>
  <si>
    <t>Shared Metallic Path Facility (SMPF) New Provides</t>
  </si>
  <si>
    <t>Shared Metallic Path Facility (SMPF) Single Migrations</t>
  </si>
  <si>
    <t>Shared Metallic Path Facility (SMPF) Bulk Migrations</t>
  </si>
  <si>
    <t>Allocation of SLGs across rentals and ancillaries</t>
  </si>
  <si>
    <t>Service Level Guarantees</t>
  </si>
  <si>
    <t>Service volume weightings across rentals and ancillaries, with adjustment taking into account MPF &amp; SLG usage factors</t>
  </si>
  <si>
    <t>WLR</t>
  </si>
  <si>
    <t>WLR Conversions</t>
  </si>
  <si>
    <t>WLR Simultaneously Provided Conversions</t>
  </si>
  <si>
    <t>WLR Simultaneously Provided Connections</t>
  </si>
  <si>
    <t>WLR_core_services</t>
  </si>
  <si>
    <t>WLR_prem_services</t>
  </si>
  <si>
    <t>MPF_services</t>
  </si>
  <si>
    <t>SMPF_services</t>
  </si>
  <si>
    <t>Total FAC per product (including SLG forecasts)</t>
  </si>
  <si>
    <t>Total FAC per product (excluding SLG forecasts)</t>
  </si>
  <si>
    <t>Usage factors (Ofcom) - excluding QoS adjustment</t>
  </si>
  <si>
    <t>Usage factors (Ofcom) - including QoS adjustment (2018/19)</t>
  </si>
  <si>
    <t>Usage factors (Ofcom) - including QoS adjustment (2019/20)</t>
  </si>
  <si>
    <t>Usage factors (Ofcom) - including QoS adjustment (2020/21)</t>
  </si>
  <si>
    <t>usage_factor_initial</t>
  </si>
  <si>
    <t>usage_factor_1819</t>
  </si>
  <si>
    <t>usage_factor_1920</t>
  </si>
  <si>
    <t>usage_factor_2021</t>
  </si>
  <si>
    <t>Note: only applies to the charge control years (i.e. 2018/19 to 2020/21)</t>
  </si>
  <si>
    <t>QoS Standards cost uplift</t>
  </si>
  <si>
    <t>QoS Fault rate cost downlift</t>
  </si>
  <si>
    <t>QoS_standards_uplift</t>
  </si>
  <si>
    <t>QoS_fault_rate_downlift</t>
  </si>
  <si>
    <t>QoS adjustments</t>
  </si>
  <si>
    <t>Component codes for shared repair costs</t>
  </si>
  <si>
    <t>Component codes for WLR specific repair costs</t>
  </si>
  <si>
    <t>Component codes for MPF specific repair costs</t>
  </si>
  <si>
    <t>shared_qos_codes</t>
  </si>
  <si>
    <t>wlr_qos_codes</t>
  </si>
  <si>
    <t>mpf_qos_codes</t>
  </si>
  <si>
    <t>Fault rate downlifts</t>
  </si>
  <si>
    <t>Shared</t>
  </si>
  <si>
    <t>Standards uplifts</t>
  </si>
  <si>
    <t>Note: only applied to charge control years</t>
  </si>
  <si>
    <t>standards_uplifts_shared</t>
  </si>
  <si>
    <t>standards_uplifts_wlr</t>
  </si>
  <si>
    <t>standards_uplifts_mpf</t>
  </si>
  <si>
    <t>fault_rate_downlifts_shared</t>
  </si>
  <si>
    <t>fault_rate_downlifts_wlr</t>
  </si>
  <si>
    <t>fault_rate_downlifts_mpf</t>
  </si>
  <si>
    <t>QoS standards adjustment</t>
  </si>
  <si>
    <t>QoS fault rate adjustment, on top of any QoS standards adjustment</t>
  </si>
  <si>
    <t>Care Level Adjustment Factor</t>
  </si>
  <si>
    <t>MPF Service Level breakdown</t>
  </si>
  <si>
    <t>Metallic Path Facility (MPF) Rentals - SML2</t>
  </si>
  <si>
    <t>Metallic Path Facility (MPF) Rentals - SML1</t>
  </si>
  <si>
    <t>MPF Service Level Mix</t>
  </si>
  <si>
    <t>SML2</t>
  </si>
  <si>
    <t>SML1</t>
  </si>
  <si>
    <t>care_level_uplift</t>
  </si>
  <si>
    <t>Using 2016/17 prices</t>
  </si>
  <si>
    <t>MPF_SL1</t>
  </si>
  <si>
    <t>MPF_SL1_LRIC</t>
  </si>
  <si>
    <t>Decimalised % increase cost from Level 1 to Level 2</t>
  </si>
  <si>
    <t>Note: Openreach Copper has no GRC</t>
  </si>
  <si>
    <t>Common_Cost_reallocations</t>
  </si>
  <si>
    <t>Tie cable component volume uplift</t>
  </si>
  <si>
    <t>Source: Annex 11, top-down model documentation</t>
  </si>
  <si>
    <t>Total GEA common cost to allocate (£)</t>
  </si>
  <si>
    <t>GEA Bandwidth Changes</t>
  </si>
  <si>
    <t>GEA Start of Stopped Line</t>
  </si>
  <si>
    <t>Bandwidth changes common costs</t>
  </si>
  <si>
    <t>GEA Bandwidth changes common cost</t>
  </si>
  <si>
    <t>Unit common cost</t>
  </si>
  <si>
    <t>Bandwidth changes volumes</t>
  </si>
  <si>
    <t>GEA_band_change_unit_comm_cost</t>
  </si>
  <si>
    <t>Common cost allocation</t>
  </si>
  <si>
    <t>Opex 15-16</t>
  </si>
  <si>
    <t>Capex 15-16</t>
  </si>
  <si>
    <t>Services &amp; components</t>
  </si>
  <si>
    <t>2017 WLA Top Down Cost Model</t>
  </si>
  <si>
    <t>Adjusted CPI - X Prices</t>
  </si>
  <si>
    <t>Adjusted X-value</t>
  </si>
  <si>
    <t>Service / Basket</t>
  </si>
  <si>
    <t>BU LRIC (£)</t>
  </si>
  <si>
    <t>Return on MCE (copper and duct)</t>
  </si>
  <si>
    <t>Unit Operating FAC (excluding QoS adjustment)</t>
  </si>
  <si>
    <t>Unit Operating FAC (including QoS adjustments)</t>
  </si>
  <si>
    <t>Unit Capital FAC</t>
  </si>
  <si>
    <t>Unit_opex_FAC</t>
  </si>
  <si>
    <t>Unit_capital_cost_FAC</t>
  </si>
  <si>
    <t>Note: WLR only has rentals, connections, and single migrations</t>
  </si>
  <si>
    <t>Allocation of SLG payments across MPF rentals and ancillaries, using 2015-16 usage factors</t>
  </si>
  <si>
    <t>Note: assume that other LLU is primarily MPF going forwards</t>
  </si>
  <si>
    <t>National service volume demand</t>
  </si>
  <si>
    <t>Service_volume_15_16_comm</t>
  </si>
  <si>
    <t>Service_volume_16_17_comm</t>
  </si>
  <si>
    <t>Service_volume_17_18_comm</t>
  </si>
  <si>
    <t>Service_volume_18_19_comm</t>
  </si>
  <si>
    <t>Service_volume_19_20_comm</t>
  </si>
  <si>
    <t>Service_volume_20_21_comm</t>
  </si>
  <si>
    <t>Service_volume_15_16_national</t>
  </si>
  <si>
    <t>Service_volume_16_17_national</t>
  </si>
  <si>
    <t>Service_volume_17_18_national</t>
  </si>
  <si>
    <t>Service_volume_18_19_national</t>
  </si>
  <si>
    <t>Service_volume_19_20_national</t>
  </si>
  <si>
    <t>Service_volume_20_21_national</t>
  </si>
  <si>
    <t>GEA national volumes</t>
  </si>
  <si>
    <t>National service volumes</t>
  </si>
  <si>
    <t>Note: PCP only; no charge control on managed installs and start of stopped line costs calculated separately</t>
  </si>
  <si>
    <t>Opex price change (weighted average), decimalised</t>
  </si>
  <si>
    <t>Unadjusted FAC (£)</t>
  </si>
  <si>
    <t>Adjusted FAC (£)</t>
  </si>
  <si>
    <t>Total GEA common costs
(excl. Bandwidth Changes)</t>
  </si>
  <si>
    <t>Total costs to be reallocated, as calculated by service</t>
  </si>
  <si>
    <t>Service_list</t>
  </si>
  <si>
    <t>Note: we consider it likely that the FAC minus LRIC (for MCE) will relate to duct and copper assets</t>
  </si>
  <si>
    <t>Note: we assume that WACC is the same for all years (up to 2019/20)</t>
  </si>
  <si>
    <t>Note: we assume that forecasted capex efficiency is the same for all years</t>
  </si>
  <si>
    <t>Note: we assume that forecasted opex price changes are the same for all years</t>
  </si>
  <si>
    <t>Note: we assume that forecasted opex efficiency is the same for all years</t>
  </si>
  <si>
    <t>Note: applies service volume forecasts to usage factors</t>
  </si>
  <si>
    <t>Tie cable component volume adjustment</t>
  </si>
  <si>
    <t>Note: the WLA Volumes Module does not forecast service volumes for "Other tie-cable services", but the base year costs still include FAC from these other tie-cable services (which are included in the WLA tie cables component). We have adjusted the component volumes to account for this (to reflect the appropriate unit component costs for WLA tie cables component.</t>
  </si>
  <si>
    <t>Component volumes (by year and by service)</t>
  </si>
  <si>
    <t>Tie cables</t>
  </si>
  <si>
    <t>Other tie cables</t>
  </si>
  <si>
    <t>Internal LLU rentals</t>
  </si>
  <si>
    <t>Set floor on total capex?</t>
  </si>
  <si>
    <t>WLA tie cables</t>
  </si>
  <si>
    <t>LRIC:FAC ratios (overall &amp; broken down by cost category)</t>
  </si>
  <si>
    <t>OCM depreciation</t>
  </si>
  <si>
    <t>Note: as in the March 2017 Consultation, we assume a LRIC to FAC ratio of 1 for Openreach copper</t>
  </si>
  <si>
    <t>MCE</t>
  </si>
  <si>
    <t>Note: we have used the ratio for NRC as a proxy for MCE</t>
  </si>
  <si>
    <t>Operating costs</t>
  </si>
  <si>
    <t>Total costs by component (FAC), excluding cumulo</t>
  </si>
  <si>
    <t>Total_FAC</t>
  </si>
  <si>
    <t>Component name</t>
  </si>
  <si>
    <t>Negative additional disposal adjustment</t>
  </si>
  <si>
    <t>Steady state NRC</t>
  </si>
  <si>
    <t>Additional disposals</t>
  </si>
  <si>
    <t>Prior year NRC to GRC ratios</t>
  </si>
  <si>
    <t>Adjustment to NRC</t>
  </si>
  <si>
    <t>Note: adjust additional disposals figure to account for the disposed assets being partially depreciated; given this is only an issue for WLA tie cables, we have ignored other components</t>
  </si>
  <si>
    <t>Comingling rentals</t>
  </si>
  <si>
    <t>Other comingling rentals</t>
  </si>
  <si>
    <t>Comingling power &amp; vent component volume uplift</t>
  </si>
  <si>
    <t>Note: we apply the 2015/16 uplift for all years as both standard and other comingling rentals are both entirely externally consumed (and thus both follow the external LLU rentals growth)</t>
  </si>
  <si>
    <t>Common cost breakdown (opex and capex)</t>
  </si>
  <si>
    <t>Total GEA costs to be allocated</t>
  </si>
  <si>
    <t>Note: although there is a capex efficiency, we consider this to have a limited impact on the Return on MCE. Thus for simplicity, we assume no efficiency when forecasting GEA common costs from depreciation or return on MCE</t>
  </si>
  <si>
    <t>Base year GEA common cost calculation (national level)</t>
  </si>
  <si>
    <t>Note: GEA Ancillaries are primarily software services so we use Migrations as proxy for their FAC</t>
  </si>
  <si>
    <t>ACPA adjustment to base year GEA FAC</t>
  </si>
  <si>
    <t>Forecasting assumptions</t>
  </si>
  <si>
    <t>Note: for simplicity, we have made these adjustments to the total GEA bucket, but this assumption will only have an impact if ACPA costs are allocated to bandwidth changes (which we do not consider it to be the case)</t>
  </si>
  <si>
    <t>ACPA costs to GEA</t>
  </si>
  <si>
    <t>Note: for simplicity, we assume no price inflation for capital costs (as RPI applied to ROCE would be mitigated by the holding gain calculated for FCM Depreciation)</t>
  </si>
  <si>
    <t>Capex efficiency gain, decimalised</t>
  </si>
  <si>
    <t>Product unit LRIC</t>
  </si>
  <si>
    <t>Product unit FAC</t>
  </si>
  <si>
    <t>Annual RPI (average for financial year)</t>
  </si>
  <si>
    <t>Annual CPI (average for financial year)</t>
  </si>
  <si>
    <t>Note: we forecast the change in other tie cable volumes to follow internal LLU rentals (rather than overall LLU rentals as is the case for standard tie cables)</t>
  </si>
  <si>
    <t>Source: Forecasted asset price changes for copper and duct access assets to be equal to RPI. Otherwise assume no asset price change.</t>
  </si>
  <si>
    <t>Apply 2016/17 update to bease year costs</t>
  </si>
  <si>
    <t>Use_1617_base_year</t>
  </si>
  <si>
    <t>Forecasted capital costs by component</t>
  </si>
  <si>
    <t>2015/16 pay
(% opex)"</t>
  </si>
  <si>
    <t>2015/16 non pay
(% opex)"</t>
  </si>
  <si>
    <t>CVEs (2015/16)</t>
  </si>
  <si>
    <t>Forecasted operating costs by component</t>
  </si>
  <si>
    <t>Unit LRIC by year and by component</t>
  </si>
  <si>
    <t>Unit FAC by year and by component</t>
  </si>
  <si>
    <t>Unit cumulo by year and by component</t>
  </si>
  <si>
    <t>Unit LRIC</t>
  </si>
  <si>
    <t>Volume</t>
  </si>
  <si>
    <t>Note: we do not consider PIA to be utilised by CPs until 2018/19, therefore we only make adjustments for ongoing and variable PIA costs from 2018/19 onwards. We also consider the one-off implementation costs to occur from the start of the control period (i.e. 2018/19)</t>
  </si>
  <si>
    <t>GRC</t>
  </si>
  <si>
    <t>NRC</t>
  </si>
  <si>
    <t>OCM Depreciation</t>
  </si>
  <si>
    <t>Productisation costs</t>
  </si>
  <si>
    <t>Network adjustment costs</t>
  </si>
  <si>
    <t>Cost recovery from PIA rentals</t>
  </si>
  <si>
    <t>Note: we have used the ratio for OCM depreciation as a proxy for FCM depreciation</t>
  </si>
  <si>
    <t>Source: Ofcom calculation using LRIC data provided by BT in 2015/16 AFIs</t>
  </si>
  <si>
    <t>Note: these figures do not include the adjustment made to additional disposals (i.e. assumes disposal of completely new assets)</t>
  </si>
  <si>
    <t>Uplift opex to reflect future costs due to FVR</t>
  </si>
  <si>
    <t>FVR_opex_uplift</t>
  </si>
  <si>
    <t>Openreach time related charges</t>
  </si>
  <si>
    <t>Co-mingling electricity</t>
  </si>
  <si>
    <t>Co-mingling set up</t>
  </si>
  <si>
    <t>Co-mingling rentals</t>
  </si>
  <si>
    <t>Local Loop Unbundling systems development</t>
  </si>
  <si>
    <t>Wholesale Access specific</t>
  </si>
  <si>
    <t>Routeing &amp; records</t>
  </si>
  <si>
    <t>MDF Hardware jumpering</t>
  </si>
  <si>
    <t>E side copper current</t>
  </si>
  <si>
    <t>D side copper capital</t>
  </si>
  <si>
    <t>D side copper current</t>
  </si>
  <si>
    <t>Local exchanges general frames maintenance</t>
  </si>
  <si>
    <t>Dropwire capital &amp; analogue NTE</t>
  </si>
  <si>
    <t>Analogue line drop maintenance</t>
  </si>
  <si>
    <t>Pair gain</t>
  </si>
  <si>
    <t>NGA E-side Copper Capital</t>
  </si>
  <si>
    <t>FTTC Development</t>
  </si>
  <si>
    <t>FTTP Development</t>
  </si>
  <si>
    <t>OR Service Centre - Provision Analogue/ISDN2</t>
  </si>
  <si>
    <t>OR Service Centre - Provision WLA</t>
  </si>
  <si>
    <t>Service Centre - Provision  NGA</t>
  </si>
  <si>
    <t>OR Service Centre - Assurance Analogue/ISDN2</t>
  </si>
  <si>
    <t>OR Service Centre - Assurance WLA</t>
  </si>
  <si>
    <t>Service Centre - Assurance  NGA</t>
  </si>
  <si>
    <t>Other WLA</t>
  </si>
  <si>
    <t>GEA Access Fibre Spine</t>
  </si>
  <si>
    <t>GEA Distribution Fibre</t>
  </si>
  <si>
    <t>GEA Electronics</t>
  </si>
  <si>
    <t>GEA DSLAM &amp; Cabinets</t>
  </si>
  <si>
    <t>GEA Customer Site Installation</t>
  </si>
  <si>
    <t>GEA FTTC Repairs</t>
  </si>
  <si>
    <t>GEA FTTP Repairs</t>
  </si>
  <si>
    <t>GEA FTTP Provisions</t>
  </si>
  <si>
    <t>GEA FTTC Provisions</t>
  </si>
  <si>
    <t>Fibre Rollout Funding</t>
  </si>
  <si>
    <t>BDUK Funding</t>
  </si>
  <si>
    <t>iNode features</t>
  </si>
  <si>
    <t>Caller Display</t>
  </si>
  <si>
    <t>Network Features</t>
  </si>
  <si>
    <t>Ofcom Licence Fee Openreach</t>
  </si>
  <si>
    <t>Special Fault Investigation</t>
  </si>
  <si>
    <t>Openreach sales product management</t>
  </si>
  <si>
    <t>Openreach copper</t>
  </si>
  <si>
    <t>CF187</t>
  </si>
  <si>
    <t>CK981</t>
  </si>
  <si>
    <t>CL120</t>
  </si>
  <si>
    <t>CL131</t>
  </si>
  <si>
    <t>CL132</t>
  </si>
  <si>
    <t>CL133</t>
  </si>
  <si>
    <t>CL139</t>
  </si>
  <si>
    <t>CL144</t>
  </si>
  <si>
    <t>CL160</t>
  </si>
  <si>
    <t>CL161</t>
  </si>
  <si>
    <t>CL171</t>
  </si>
  <si>
    <t>CL172</t>
  </si>
  <si>
    <t>CL173</t>
  </si>
  <si>
    <t>CL174</t>
  </si>
  <si>
    <t>CL175</t>
  </si>
  <si>
    <t>CL176</t>
  </si>
  <si>
    <t>CL177</t>
  </si>
  <si>
    <t>CL178</t>
  </si>
  <si>
    <t>CL180</t>
  </si>
  <si>
    <t>CL183</t>
  </si>
  <si>
    <t>CL185</t>
  </si>
  <si>
    <t>CL192</t>
  </si>
  <si>
    <t>CL197</t>
  </si>
  <si>
    <t>CL198</t>
  </si>
  <si>
    <t>CL570</t>
  </si>
  <si>
    <t>CL572</t>
  </si>
  <si>
    <t>CL574</t>
  </si>
  <si>
    <t>CL575</t>
  </si>
  <si>
    <t>CL577</t>
  </si>
  <si>
    <t>CL579</t>
  </si>
  <si>
    <t>CL590</t>
  </si>
  <si>
    <t>CL600</t>
  </si>
  <si>
    <t>CL950</t>
  </si>
  <si>
    <t>CL951</t>
  </si>
  <si>
    <t>CL952</t>
  </si>
  <si>
    <t>CL953</t>
  </si>
  <si>
    <t>CL954</t>
  </si>
  <si>
    <t>CL955</t>
  </si>
  <si>
    <t>CL956</t>
  </si>
  <si>
    <t>CL957</t>
  </si>
  <si>
    <t>CL958</t>
  </si>
  <si>
    <t>CL998</t>
  </si>
  <si>
    <t>CL999</t>
  </si>
  <si>
    <t>CN853</t>
  </si>
  <si>
    <t>CN855</t>
  </si>
  <si>
    <t>CO292</t>
  </si>
  <si>
    <t>CO293</t>
  </si>
  <si>
    <t>CO801</t>
  </si>
  <si>
    <t>CO989</t>
  </si>
  <si>
    <t>CP502</t>
  </si>
  <si>
    <t>CT134</t>
  </si>
  <si>
    <t>CW900</t>
  </si>
  <si>
    <t>(NCA + Total NRC + Holding gains/losses) * WACC</t>
  </si>
  <si>
    <t>Note: confidential 2015/16 information removed and assumed figures equal to 2016/17 forecasts</t>
  </si>
  <si>
    <t>Removed</t>
  </si>
  <si>
    <t>Randomised (+-20%)</t>
  </si>
  <si>
    <t>This is a non-confidential figure that is calculated by randomising the confidential figure with a + or - 20% range</t>
  </si>
  <si>
    <t>Randomised within a range</t>
  </si>
  <si>
    <t>This is a non-confidential figure that is calculated by randomly choosing a figure within a non-confidential range</t>
  </si>
  <si>
    <t>Rounded (to 2dp)</t>
  </si>
  <si>
    <t>This is a non-confidential figure that is calculated by rounding to 2 decimal places</t>
  </si>
  <si>
    <t>All values are randomised to 2 decimal places</t>
  </si>
  <si>
    <t>v2.0</t>
  </si>
  <si>
    <t>Non confidential (see Syle Guidelines for details)</t>
  </si>
  <si>
    <t>Converts the asset price changes (as calculated separately from this model) into component price changes. Essnetially, this spreadsheet determines the weighted average asset price change for a given component using 2015-16 gross replacement costs (GRC) by asset &amp; component.</t>
  </si>
  <si>
    <t>Operating costs from the Base Year Model</t>
  </si>
  <si>
    <t>Capital costs from the Base Year Model (as well as adjustments, e.g. ongoing network adjustments)</t>
  </si>
  <si>
    <t>Combines the forecasted component unit operating and capital costs to obtain unit fully allocated costs (FAC) by component. This spreadsheet also calculates the unit long run incremental costs (LRIC) by component based upon the calculated LRIC to FAC ratios in each year.</t>
  </si>
  <si>
    <t>Forecasted cost breakdown</t>
  </si>
  <si>
    <t>FCM depreciation</t>
  </si>
  <si>
    <t>ROCE</t>
  </si>
  <si>
    <t>Determines the breakdown of component costs by cost category (FCM depreciation, operating costs, and return on capital employed). This is then used to calculate the forecasted LRIC to FAC ratios (in Parameters spreadsheet).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</si>
</sst>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2">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0_);[Red]\-#,##0_);0_);@_)"/>
    <numFmt numFmtId="165" formatCode="#,##0.00_);[Red]\-#,##0.00_);0.00_);@_)"/>
    <numFmt numFmtId="166" formatCode="#,##0%;[Red]\-#,##0%;0%;@_)"/>
    <numFmt numFmtId="167" formatCode="_-* #,##0_-;\-* #,##0_-;_-* &quot;-&quot;??_-;_-@_-"/>
    <numFmt numFmtId="168" formatCode="0.0%"/>
    <numFmt numFmtId="169" formatCode="#,##0.00%;[Red]\-#,##0.00%;0.00%;@_)"/>
    <numFmt numFmtId="170" formatCode="dd\ mmm\ yy_)"/>
    <numFmt numFmtId="171" formatCode="* _(#,##0.00_);[Red]* \(#,##0.00\);* _(&quot;-&quot;?_);@_)"/>
    <numFmt numFmtId="172" formatCode="\€\ * _(#,##0_);[Red]\€\ * \(#,##0\);\€\ * _(&quot;-&quot;?_);@_)"/>
    <numFmt numFmtId="173" formatCode="\€\ * _(#,##0.00_);[Red]\€\ * \(#,##0.00\);\€\ * _(&quot;-&quot;?_);@_)"/>
    <numFmt numFmtId="174" formatCode="[$EUR]\ * _(#,##0_);[Red][$EUR]\ * \(#,##0\);[$EUR]\ * _(&quot;-&quot;?_);@_)"/>
    <numFmt numFmtId="175" formatCode="[$EUR]\ * _(#,##0.00_);[Red][$EUR]\ * \(#,##0.00\);[$EUR]\ * _(&quot;-&quot;?_);@_)"/>
    <numFmt numFmtId="176" formatCode="\$\ * _(#,##0_);[Red]\$\ * \(#,##0\);\$\ * _(&quot;-&quot;?_);@_)"/>
    <numFmt numFmtId="177" formatCode="\$\ * _(#,##0.00_);[Red]\$\ * \(#,##0.00\);\$\ * _(&quot;-&quot;?_);@_)"/>
    <numFmt numFmtId="178" formatCode="[$USD]\ * _(#,##0_);[Red][$USD]\ * \(#,##0\);[$USD]\ * _(&quot;-&quot;?_);@_)"/>
    <numFmt numFmtId="179" formatCode="[$USD]\ * _(#,##0.00_);[Red][$USD]\ * \(#,##0.00\);[$USD]\ * _(&quot;-&quot;?_);@_)"/>
    <numFmt numFmtId="180" formatCode="\£\ * _(#,##0_);[Red]\£\ * \(#,##0\);\£\ * _(&quot;-&quot;?_);@_)"/>
    <numFmt numFmtId="181" formatCode="\£\ * _(#,##0.00_);[Red]\£\ * \(#,##0.00\);\£\ * _(&quot;-&quot;?_);@_)"/>
    <numFmt numFmtId="182" formatCode="[$GBP]\ * _(#,##0_);[Red][$GBP]\ * \(#,##0\);[$GBP]\ * _(&quot;-&quot;?_);@_)"/>
    <numFmt numFmtId="183" formatCode="[$GBP]\ * _(#,##0.00_);[Red][$GBP]\ * \(#,##0.00\);[$GBP]\ * _(&quot;-&quot;?_);@_)"/>
    <numFmt numFmtId="184" formatCode="mmm\ yy_)"/>
    <numFmt numFmtId="185" formatCode="yyyy_)"/>
    <numFmt numFmtId="186" formatCode="* _(#,##0_);[Red]* \(#,##0\);* _(&quot;-&quot;?_);@_)"/>
    <numFmt numFmtId="187" formatCode="0.00%;[Red]\-0.00%"/>
    <numFmt numFmtId="188" formatCode="_ * #,##0_ ;_ * \-#,##0_ ;_ * &quot;-&quot;_ ;_ @_ "/>
    <numFmt numFmtId="189" formatCode="0.0"/>
    <numFmt numFmtId="190" formatCode="#,##0;\-#,##0;\-"/>
    <numFmt numFmtId="191" formatCode="#,##0;[Red]\-#,##0;\-"/>
    <numFmt numFmtId="192" formatCode="#,##0.0;[Red]\-#,##0.0;\-"/>
    <numFmt numFmtId="193" formatCode="#,##0.0\ ;[Red]\(#,##0.0\)"/>
    <numFmt numFmtId="194" formatCode="#,##0.00\ ;[Red]\(#,##0.00\)"/>
    <numFmt numFmtId="195" formatCode="_-\€* #,##0.00_-;\-\€* #,##0.00_-;_-\€* &quot;-&quot;??_-;_-@_-"/>
    <numFmt numFmtId="196" formatCode="_-\€* #,##0_-;\-\€* #,##0_-;_-\€* &quot;-&quot;_-;_-@_-"/>
    <numFmt numFmtId="197" formatCode="0.00_)"/>
    <numFmt numFmtId="198" formatCode="_ &quot;\&quot;* #,##0_ ;_ &quot;\&quot;* \-#,##0_ ;_ &quot;\&quot;* &quot;-&quot;_ ;_ @_ "/>
    <numFmt numFmtId="199" formatCode="_ &quot;\&quot;* #,##0.00_ ;_ &quot;\&quot;* \-#,##0.00_ ;_ &quot;\&quot;* &quot;-&quot;??_ ;_ @_ "/>
    <numFmt numFmtId="200" formatCode="_ * #,##0.00_ ;_ * \-#,##0.00_ ;_ * &quot;-&quot;??_ ;_ @_ "/>
    <numFmt numFmtId="201" formatCode="_-* #,##0_-;_-* #,##0_-;"/>
    <numFmt numFmtId="202" formatCode="#,##0;\(#,##0\)"/>
    <numFmt numFmtId="203" formatCode="#,##0_ ;\(#,##0\);\-\ "/>
    <numFmt numFmtId="204" formatCode="###0_);[Red]\(###0\)"/>
    <numFmt numFmtId="205" formatCode="_ * #,##0.00_)&quot;L&quot;_ ;_ * \(#,##0.00\)&quot;L&quot;_ ;_ * &quot;-&quot;??_)&quot;L&quot;_ ;_ @_ "/>
    <numFmt numFmtId="206" formatCode="_-* #,##0_-;\(#,##0\)_-;_-* &quot;-&quot;_-;_-@_-"/>
    <numFmt numFmtId="207" formatCode="#,###,&quot;,000&quot;;\(#,###,&quot;,000&quot;\);\-"/>
    <numFmt numFmtId="208" formatCode="_-* #,##0.0_-;\-* #,##0.0_-;_-* &quot;-&quot;?_-;_-@_-"/>
    <numFmt numFmtId="209" formatCode="_(&quot;$&quot;* #,##0_);_(&quot;$&quot;* \(#,##0\);_(&quot;$&quot;* &quot;-&quot;_);_(@_)"/>
    <numFmt numFmtId="210" formatCode="_(&quot;$&quot;* #,##0.00_);_(&quot;$&quot;* \(#,##0.00\);_(&quot;$&quot;* &quot;-&quot;??_);_(@_)"/>
    <numFmt numFmtId="211" formatCode="#,###,##0;\(#,###,##0\);\-"/>
    <numFmt numFmtId="212" formatCode="0.00%;\(0.00%\);\-"/>
    <numFmt numFmtId="213" formatCode="_-[$€-2]* #,##0.00_-;\-[$€-2]* #,##0.00_-;_-[$€-2]* &quot;-&quot;??_-"/>
    <numFmt numFmtId="214" formatCode="#,##0_ ;[Red]\(#,##0\);\-\ "/>
    <numFmt numFmtId="215" formatCode="_-#,##0&quot; hours&quot;"/>
    <numFmt numFmtId="216" formatCode="_-#,##0.0&quot; max&quot;"/>
    <numFmt numFmtId="217" formatCode="_-* #,##0_ _F_-;\-* #,##0_ _F_-;_-* &quot;-&quot;_ _F_-;_-@_-"/>
    <numFmt numFmtId="218" formatCode="_-* #,##0.00_ _F_-;\-* #,##0.00_ _F_-;_-* &quot;-&quot;??_ _F_-;_-@_-"/>
    <numFmt numFmtId="219" formatCode="_-* #,##0&quot; F&quot;_-;\-* #,##0&quot; F&quot;_-;_-* &quot;-&quot;&quot; F&quot;_-;_-@_-"/>
    <numFmt numFmtId="220" formatCode="_-* #,##0.00&quot; F&quot;_-;\-* #,##0.00&quot; F&quot;_-;_-* &quot;-&quot;??&quot; F&quot;_-;_-@_-"/>
    <numFmt numFmtId="221" formatCode="_-#,##0&quot; months&quot;"/>
    <numFmt numFmtId="222" formatCode="_-#,##0&quot;MW&quot;"/>
    <numFmt numFmtId="223" formatCode="_-#,##0&quot;MWth&quot;"/>
    <numFmt numFmtId="224" formatCode="0.000"/>
    <numFmt numFmtId="225" formatCode="_(* #,##0.0_);_(* \(#,##0.0\);_(* &quot;-&quot;?_);_(@_)"/>
    <numFmt numFmtId="226" formatCode="\+#,##0.0;\-#,##0.0;"/>
    <numFmt numFmtId="227" formatCode="#,##0&quot;£&quot;_);[Red]\(#,##0&quot;£&quot;\)"/>
    <numFmt numFmtId="228" formatCode="General_)"/>
    <numFmt numFmtId="229" formatCode="_-#,##0&quot; t&quot;"/>
    <numFmt numFmtId="230" formatCode="0.0\x"/>
    <numFmt numFmtId="231" formatCode="yyyy"/>
    <numFmt numFmtId="232" formatCode="_-#,##0&quot; years&quot;"/>
    <numFmt numFmtId="233" formatCode="#,##0_);[Red]\(#,##0\);\-_)"/>
    <numFmt numFmtId="234" formatCode="0.0_)%;[Red]\(0.0%\);0.0_)%"/>
    <numFmt numFmtId="235" formatCode="_(* #,##0_);_(* \(#,##0\);_(* &quot;-&quot;??_);_(@_)"/>
    <numFmt numFmtId="236" formatCode="[Blue]&quot;P&quot;;;[Red]&quot;O&quot;"/>
    <numFmt numFmtId="237" formatCode="_-* #,##0.0_-;\-* #,##0.0_-;_-* &quot;-&quot;??_-;_-@_-"/>
    <numFmt numFmtId="238" formatCode="#,##0_ ;\-#,##0\ "/>
    <numFmt numFmtId="239" formatCode="&quot;£&quot;#0,,&quot;m&quot;;[Red]\-&quot;£&quot;#0,,&quot;m&quot;"/>
    <numFmt numFmtId="240" formatCode="0.000000000000000%"/>
  </numFmts>
  <fonts count="165">
    <font>
      <sz val="9"/>
      <name val="Arial"/>
      <family val="2"/>
    </font>
    <font>
      <sz val="11"/>
      <color theme="1"/>
      <name val="Calibri"/>
      <family val="2"/>
      <scheme val="minor"/>
    </font>
    <font>
      <sz val="11"/>
      <color theme="1"/>
      <name val="Calibri"/>
      <family val="2"/>
      <scheme val="minor"/>
    </font>
    <font>
      <sz val="11"/>
      <color theme="1"/>
      <name val="Calibri"/>
      <family val="2"/>
      <scheme val="minor"/>
    </font>
    <font>
      <b/>
      <sz val="12"/>
      <name val="Arial"/>
      <family val="2"/>
    </font>
    <font>
      <sz val="9"/>
      <name val="Arial"/>
      <family val="2"/>
    </font>
    <font>
      <b/>
      <sz val="18"/>
      <name val="Arial"/>
      <family val="2"/>
    </font>
    <font>
      <b/>
      <sz val="14"/>
      <name val="Arial"/>
      <family val="2"/>
    </font>
    <font>
      <b/>
      <sz val="9"/>
      <name val="Arial"/>
      <family val="2"/>
    </font>
    <font>
      <b/>
      <sz val="22"/>
      <name val="Arial"/>
      <family val="2"/>
    </font>
    <font>
      <sz val="8"/>
      <name val="Arial"/>
      <family val="2"/>
    </font>
    <font>
      <u/>
      <sz val="9"/>
      <name val="Arial"/>
      <family val="2"/>
    </font>
    <font>
      <i/>
      <sz val="9"/>
      <color indexed="16"/>
      <name val="Arial"/>
      <family val="2"/>
    </font>
    <font>
      <i/>
      <sz val="9"/>
      <name val="Arial"/>
      <family val="2"/>
    </font>
    <font>
      <sz val="6.3"/>
      <color indexed="63"/>
      <name val="Verdana"/>
      <family val="2"/>
    </font>
    <font>
      <i/>
      <sz val="9"/>
      <color indexed="10"/>
      <name val="Arial"/>
      <family val="2"/>
    </font>
    <font>
      <sz val="8"/>
      <color indexed="10"/>
      <name val="Arial"/>
      <family val="2"/>
    </font>
    <font>
      <i/>
      <sz val="9"/>
      <color rgb="FF969696"/>
      <name val="Arial"/>
      <family val="2"/>
    </font>
    <font>
      <sz val="11"/>
      <color rgb="FF3F3F76"/>
      <name val="Calibri"/>
      <family val="2"/>
      <scheme val="minor"/>
    </font>
    <font>
      <i/>
      <sz val="9"/>
      <color indexed="55"/>
      <name val="Arial"/>
      <family val="2"/>
    </font>
    <font>
      <sz val="11"/>
      <color indexed="8"/>
      <name val="Calibri"/>
      <family val="2"/>
    </font>
    <font>
      <sz val="11"/>
      <color indexed="9"/>
      <name val="Calibri"/>
      <family val="2"/>
    </font>
    <font>
      <sz val="11"/>
      <color indexed="30"/>
      <name val="Calibri"/>
      <family val="2"/>
    </font>
    <font>
      <b/>
      <sz val="11"/>
      <color indexed="9"/>
      <name val="Calibri"/>
      <family val="2"/>
    </font>
    <font>
      <b/>
      <sz val="10"/>
      <name val="Times New Roman"/>
      <family val="1"/>
    </font>
    <font>
      <i/>
      <sz val="11"/>
      <color indexed="63"/>
      <name val="Calibri"/>
      <family val="2"/>
    </font>
    <font>
      <sz val="11"/>
      <color indexed="58"/>
      <name val="Calibri"/>
      <family val="2"/>
    </font>
    <font>
      <b/>
      <sz val="15"/>
      <color indexed="26"/>
      <name val="Calibri"/>
      <family val="2"/>
    </font>
    <font>
      <b/>
      <sz val="13"/>
      <color indexed="26"/>
      <name val="Calibri"/>
      <family val="2"/>
    </font>
    <font>
      <b/>
      <sz val="11"/>
      <color indexed="26"/>
      <name val="Calibri"/>
      <family val="2"/>
    </font>
    <font>
      <sz val="10"/>
      <color indexed="12"/>
      <name val="Times New Roman"/>
      <family val="1"/>
    </font>
    <font>
      <sz val="11"/>
      <color indexed="52"/>
      <name val="Calibri"/>
      <family val="2"/>
    </font>
    <font>
      <sz val="11"/>
      <color indexed="60"/>
      <name val="Calibri"/>
      <family val="2"/>
    </font>
    <font>
      <b/>
      <sz val="18"/>
      <color indexed="26"/>
      <name val="Cambria"/>
      <family val="2"/>
    </font>
    <font>
      <sz val="11"/>
      <color indexed="10"/>
      <name val="Calibri"/>
      <family val="2"/>
    </font>
    <font>
      <sz val="10"/>
      <color indexed="10"/>
      <name val="Times New Roman"/>
      <family val="1"/>
    </font>
    <font>
      <sz val="10"/>
      <name val="Times New Roman"/>
      <family val="1"/>
    </font>
    <font>
      <b/>
      <sz val="18"/>
      <name val="Times New Roman"/>
      <family val="1"/>
    </font>
    <font>
      <i/>
      <sz val="10"/>
      <color indexed="16"/>
      <name val="Times New Roman"/>
      <family val="1"/>
    </font>
    <font>
      <sz val="10"/>
      <name val="Arial"/>
      <family val="2"/>
    </font>
    <font>
      <b/>
      <sz val="14"/>
      <name val="Times New Roman"/>
      <family val="1"/>
    </font>
    <font>
      <sz val="12"/>
      <name val="바탕체"/>
      <family val="1"/>
      <charset val="129"/>
    </font>
    <font>
      <b/>
      <sz val="10"/>
      <name val="Arial"/>
      <family val="2"/>
    </font>
    <font>
      <b/>
      <sz val="30"/>
      <color theme="3"/>
      <name val="Calibri"/>
      <family val="2"/>
      <scheme val="minor"/>
    </font>
    <font>
      <sz val="8"/>
      <color theme="0" tint="-0.24994659260841701"/>
      <name val="Arial"/>
      <family val="2"/>
    </font>
    <font>
      <b/>
      <sz val="10"/>
      <name val="Calibri"/>
      <family val="2"/>
      <scheme val="minor"/>
    </font>
    <font>
      <sz val="9"/>
      <color indexed="12"/>
      <name val="Arial"/>
      <family val="2"/>
    </font>
    <font>
      <u/>
      <sz val="9"/>
      <color theme="10"/>
      <name val="Arial"/>
      <family val="2"/>
    </font>
    <font>
      <sz val="10"/>
      <color indexed="12"/>
      <name val="Arial"/>
      <family val="2"/>
    </font>
    <font>
      <u/>
      <sz val="7.9"/>
      <color indexed="12"/>
      <name val="Arial"/>
      <family val="2"/>
    </font>
    <font>
      <u/>
      <sz val="7.65"/>
      <color indexed="12"/>
      <name val="Arial"/>
      <family val="2"/>
    </font>
    <font>
      <b/>
      <sz val="10"/>
      <color theme="6" tint="-0.499984740745262"/>
      <name val="Arial"/>
      <family val="2"/>
    </font>
    <font>
      <sz val="10"/>
      <color theme="6" tint="-0.499984740745262"/>
      <name val="Arial"/>
      <family val="2"/>
    </font>
    <font>
      <sz val="10"/>
      <color rgb="FF0000FF"/>
      <name val="Arial"/>
      <family val="2"/>
    </font>
    <font>
      <b/>
      <sz val="22"/>
      <color theme="8" tint="-0.499984740745262"/>
      <name val="Arial"/>
      <family val="2"/>
    </font>
    <font>
      <b/>
      <sz val="48"/>
      <color theme="8" tint="-0.499984740745262"/>
      <name val="Arial"/>
      <family val="2"/>
    </font>
    <font>
      <b/>
      <sz val="12"/>
      <color theme="8" tint="-0.499984740745262"/>
      <name val="Arial"/>
      <family val="2"/>
    </font>
    <font>
      <b/>
      <sz val="11"/>
      <color theme="8" tint="-0.499984740745262"/>
      <name val="Arial"/>
      <family val="2"/>
    </font>
    <font>
      <sz val="10"/>
      <color theme="3" tint="-0.24994659260841701"/>
      <name val="Arial"/>
      <family val="2"/>
    </font>
    <font>
      <sz val="10"/>
      <color theme="1"/>
      <name val="Arial"/>
      <family val="2"/>
    </font>
    <font>
      <sz val="9"/>
      <color theme="6" tint="-0.499984740745262"/>
      <name val="Arial"/>
      <family val="2"/>
    </font>
    <font>
      <sz val="10"/>
      <color theme="3" tint="-0.499984740745262"/>
      <name val="Arial"/>
      <family val="2"/>
    </font>
    <font>
      <sz val="9"/>
      <color theme="0" tint="-0.34998626667073579"/>
      <name val="Arial"/>
      <family val="2"/>
    </font>
    <font>
      <sz val="12"/>
      <name val="Times New Roman"/>
      <family val="1"/>
    </font>
    <font>
      <b/>
      <i/>
      <sz val="16"/>
      <name val="Helv"/>
    </font>
    <font>
      <sz val="12"/>
      <name val="Arial"/>
      <family val="2"/>
    </font>
    <font>
      <sz val="11"/>
      <color rgb="FF3F3F3F"/>
      <name val="Calibri"/>
      <family val="2"/>
      <scheme val="minor"/>
    </font>
    <font>
      <b/>
      <sz val="16"/>
      <color indexed="59"/>
      <name val="Arial"/>
      <family val="2"/>
    </font>
    <font>
      <sz val="10"/>
      <name val="MS Sans Serif"/>
      <family val="2"/>
    </font>
    <font>
      <b/>
      <sz val="11"/>
      <color indexed="30"/>
      <name val="Arial"/>
      <family val="2"/>
    </font>
    <font>
      <b/>
      <sz val="10"/>
      <color indexed="59"/>
      <name val="Arial"/>
      <family val="2"/>
    </font>
    <font>
      <u/>
      <sz val="10"/>
      <color indexed="12"/>
      <name val="Arial"/>
      <family val="2"/>
    </font>
    <font>
      <sz val="10"/>
      <name val="Helv"/>
      <charset val="204"/>
    </font>
    <font>
      <sz val="10"/>
      <name val="Helv"/>
      <family val="2"/>
    </font>
    <font>
      <sz val="11"/>
      <name val="µ¸¿ò"/>
      <family val="3"/>
    </font>
    <font>
      <sz val="12"/>
      <name val="Tms Rmn"/>
      <family val="1"/>
    </font>
    <font>
      <sz val="12"/>
      <name val="¹ÙÅÁÃ¼"/>
      <family val="1"/>
    </font>
    <font>
      <sz val="11"/>
      <name val="Arial"/>
      <family val="2"/>
    </font>
    <font>
      <b/>
      <sz val="8"/>
      <name val="Arial"/>
      <family val="2"/>
    </font>
    <font>
      <sz val="12"/>
      <name val="宋体"/>
      <charset val="134"/>
    </font>
    <font>
      <sz val="10"/>
      <name val="MS Serif"/>
      <family val="1"/>
    </font>
    <font>
      <sz val="10"/>
      <color indexed="62"/>
      <name val="Arial"/>
      <family val="2"/>
    </font>
    <font>
      <sz val="10"/>
      <color indexed="62"/>
      <name val="Book Antiqua"/>
      <family val="1"/>
    </font>
    <font>
      <sz val="10"/>
      <color indexed="8"/>
      <name val="Helv"/>
      <family val="2"/>
    </font>
    <font>
      <sz val="10"/>
      <color indexed="16"/>
      <name val="MS Serif"/>
      <family val="1"/>
    </font>
    <font>
      <b/>
      <sz val="14"/>
      <name val="Comic Sans MS"/>
      <family val="4"/>
    </font>
    <font>
      <sz val="10"/>
      <color indexed="23"/>
      <name val="Arial"/>
      <family val="2"/>
    </font>
    <font>
      <sz val="11"/>
      <color indexed="23"/>
      <name val="Arial"/>
      <family val="2"/>
    </font>
    <font>
      <b/>
      <i/>
      <sz val="16"/>
      <color indexed="9"/>
      <name val="Bookman Old Style"/>
      <family val="1"/>
    </font>
    <font>
      <b/>
      <sz val="14"/>
      <color indexed="9"/>
      <name val="Bookman Old Style"/>
      <family val="1"/>
    </font>
    <font>
      <b/>
      <sz val="12"/>
      <color indexed="8"/>
      <name val="Bookman Old Style"/>
      <family val="1"/>
    </font>
    <font>
      <b/>
      <sz val="9"/>
      <name val="Helv"/>
    </font>
    <font>
      <sz val="9"/>
      <name val="Helv"/>
    </font>
    <font>
      <sz val="10"/>
      <color indexed="24"/>
      <name val="Arial"/>
      <family val="2"/>
    </font>
    <font>
      <sz val="9"/>
      <name val="Times New Roman"/>
      <family val="1"/>
    </font>
    <font>
      <sz val="18"/>
      <name val="Times New Roman"/>
      <family val="1"/>
    </font>
    <font>
      <b/>
      <i/>
      <sz val="12"/>
      <name val="Times New Roman"/>
      <family val="1"/>
    </font>
    <font>
      <i/>
      <sz val="12"/>
      <name val="Times New Roman"/>
      <family val="1"/>
    </font>
    <font>
      <sz val="11"/>
      <name val="Times New Roman"/>
      <family val="1"/>
    </font>
    <font>
      <sz val="8"/>
      <color indexed="56"/>
      <name val="Book Antiqua"/>
      <family val="1"/>
    </font>
    <font>
      <b/>
      <sz val="18"/>
      <color indexed="18"/>
      <name val="Arial"/>
      <family val="2"/>
    </font>
    <font>
      <sz val="10"/>
      <name val="Helv"/>
    </font>
    <font>
      <sz val="10"/>
      <name val="Geneva"/>
      <family val="2"/>
    </font>
    <font>
      <sz val="11"/>
      <color indexed="24"/>
      <name val="Arial"/>
      <family val="2"/>
    </font>
    <font>
      <sz val="7"/>
      <color indexed="55"/>
      <name val="Bookman Old Style"/>
      <family val="1"/>
    </font>
    <font>
      <sz val="7"/>
      <name val="Small Fonts"/>
      <family val="2"/>
    </font>
    <font>
      <b/>
      <sz val="14"/>
      <color indexed="9"/>
      <name val="Book Antiqua"/>
      <family val="1"/>
    </font>
    <font>
      <b/>
      <sz val="14"/>
      <color indexed="62"/>
      <name val="Arial"/>
      <family val="2"/>
    </font>
    <font>
      <b/>
      <sz val="8"/>
      <name val="Arial Narrow"/>
      <family val="2"/>
    </font>
    <font>
      <sz val="10"/>
      <color indexed="18"/>
      <name val="Times New Roman"/>
      <family val="1"/>
    </font>
    <font>
      <b/>
      <sz val="12"/>
      <name val="MS Sans Serif"/>
      <family val="2"/>
    </font>
    <font>
      <sz val="12"/>
      <name val="MS Sans Serif"/>
      <family val="2"/>
    </font>
    <font>
      <b/>
      <sz val="12"/>
      <color indexed="12"/>
      <name val="Arial"/>
      <family val="2"/>
    </font>
    <font>
      <sz val="11"/>
      <color indexed="17"/>
      <name val="Arial"/>
      <family val="2"/>
    </font>
    <font>
      <b/>
      <sz val="10"/>
      <color indexed="9"/>
      <name val="Book Antiqua"/>
      <family val="1"/>
    </font>
    <font>
      <b/>
      <i/>
      <sz val="10"/>
      <name val="Arial"/>
      <family val="2"/>
    </font>
    <font>
      <i/>
      <sz val="10"/>
      <color indexed="62"/>
      <name val="Arial"/>
      <family val="2"/>
    </font>
    <font>
      <i/>
      <sz val="10"/>
      <name val="Arial"/>
      <family val="2"/>
    </font>
    <font>
      <b/>
      <sz val="11"/>
      <name val="Arial"/>
      <family val="2"/>
    </font>
    <font>
      <b/>
      <sz val="16"/>
      <color indexed="9"/>
      <name val="Arial"/>
      <family val="2"/>
    </font>
    <font>
      <b/>
      <sz val="16"/>
      <color indexed="24"/>
      <name val="Univers 45 Light"/>
      <family val="2"/>
    </font>
    <font>
      <b/>
      <sz val="16"/>
      <color indexed="62"/>
      <name val="Arial"/>
      <family val="2"/>
    </font>
    <font>
      <sz val="7"/>
      <color indexed="8"/>
      <name val="Arial"/>
      <family val="2"/>
    </font>
    <font>
      <sz val="10"/>
      <color rgb="FFFF0000"/>
      <name val="Arial"/>
      <family val="2"/>
    </font>
    <font>
      <b/>
      <sz val="10"/>
      <color theme="1"/>
      <name val="Arial"/>
      <family val="2"/>
    </font>
    <font>
      <sz val="11"/>
      <color theme="1"/>
      <name val="Arial"/>
      <family val="2"/>
    </font>
    <font>
      <sz val="10"/>
      <color indexed="8"/>
      <name val="Arial"/>
      <family val="2"/>
    </font>
    <font>
      <sz val="10"/>
      <name val="Century Old Style"/>
    </font>
    <font>
      <sz val="10"/>
      <color theme="0"/>
      <name val="Arial"/>
      <family val="2"/>
    </font>
    <font>
      <sz val="10"/>
      <color rgb="FF9C0006"/>
      <name val="Arial"/>
      <family val="2"/>
    </font>
    <font>
      <b/>
      <sz val="10"/>
      <color rgb="FFFA7D00"/>
      <name val="Arial"/>
      <family val="2"/>
    </font>
    <font>
      <b/>
      <sz val="10"/>
      <color theme="0"/>
      <name val="Arial"/>
      <family val="2"/>
    </font>
    <font>
      <i/>
      <sz val="10"/>
      <color rgb="FF7F7F7F"/>
      <name val="Arial"/>
      <family val="2"/>
    </font>
    <font>
      <sz val="10"/>
      <color rgb="FF006100"/>
      <name val="Arial"/>
      <family val="2"/>
    </font>
    <font>
      <b/>
      <sz val="15"/>
      <color theme="3"/>
      <name val="Arial"/>
      <family val="2"/>
    </font>
    <font>
      <b/>
      <sz val="13"/>
      <color theme="3"/>
      <name val="Arial"/>
      <family val="2"/>
    </font>
    <font>
      <b/>
      <sz val="11"/>
      <color theme="3"/>
      <name val="Arial"/>
      <family val="2"/>
    </font>
    <font>
      <sz val="10"/>
      <color rgb="FF3F3F76"/>
      <name val="Arial"/>
      <family val="2"/>
    </font>
    <font>
      <sz val="10"/>
      <color rgb="FFFA7D00"/>
      <name val="Arial"/>
      <family val="2"/>
    </font>
    <font>
      <sz val="10"/>
      <color rgb="FF9C6500"/>
      <name val="Arial"/>
      <family val="2"/>
    </font>
    <font>
      <b/>
      <sz val="10"/>
      <color rgb="FF3F3F3F"/>
      <name val="Arial"/>
      <family val="2"/>
    </font>
    <font>
      <b/>
      <sz val="11"/>
      <color rgb="FF3F3F3F"/>
      <name val="Calibri"/>
      <family val="2"/>
      <scheme val="minor"/>
    </font>
    <font>
      <sz val="9"/>
      <color rgb="FFFF0000"/>
      <name val="Arial"/>
      <family val="2"/>
    </font>
    <font>
      <i/>
      <sz val="8"/>
      <name val="Arial"/>
      <family val="2"/>
    </font>
    <font>
      <b/>
      <sz val="9"/>
      <color rgb="FFFF0000"/>
      <name val="Arial"/>
      <family val="2"/>
    </font>
    <font>
      <sz val="10"/>
      <name val="Calibri"/>
      <family val="2"/>
      <scheme val="minor"/>
    </font>
    <font>
      <b/>
      <sz val="10"/>
      <color rgb="FF0070C0"/>
      <name val="Calibri"/>
      <family val="2"/>
      <scheme val="minor"/>
    </font>
    <font>
      <b/>
      <sz val="10"/>
      <color rgb="FF7030A0"/>
      <name val="Calibri"/>
      <family val="2"/>
      <scheme val="minor"/>
    </font>
    <font>
      <i/>
      <sz val="10"/>
      <name val="Calibri"/>
      <family val="2"/>
      <scheme val="minor"/>
    </font>
    <font>
      <sz val="10"/>
      <color indexed="22"/>
      <name val="Calibri"/>
      <family val="2"/>
      <scheme val="minor"/>
    </font>
    <font>
      <b/>
      <sz val="10"/>
      <name val="Verdana"/>
      <family val="2"/>
    </font>
    <font>
      <b/>
      <sz val="10"/>
      <color indexed="8"/>
      <name val="Wingdings 2"/>
      <family val="1"/>
      <charset val="2"/>
    </font>
    <font>
      <sz val="10"/>
      <color rgb="FF000000"/>
      <name val="Arial"/>
      <family val="2"/>
    </font>
    <font>
      <u/>
      <sz val="7"/>
      <color theme="10"/>
      <name val="Arial"/>
      <family val="2"/>
    </font>
    <font>
      <u/>
      <sz val="11"/>
      <color theme="10"/>
      <name val="Calibri"/>
      <family val="2"/>
    </font>
    <font>
      <u/>
      <sz val="11"/>
      <color theme="10"/>
      <name val="Calibri"/>
      <family val="2"/>
      <scheme val="minor"/>
    </font>
    <font>
      <sz val="10"/>
      <color theme="1"/>
      <name val="Calibri"/>
      <family val="2"/>
      <scheme val="minor"/>
    </font>
    <font>
      <b/>
      <sz val="10"/>
      <color theme="2"/>
      <name val="Arial"/>
      <family val="2"/>
    </font>
    <font>
      <sz val="10"/>
      <name val="Verdana"/>
      <family val="2"/>
    </font>
    <font>
      <sz val="12"/>
      <color indexed="10"/>
      <name val="Arial"/>
      <family val="2"/>
    </font>
    <font>
      <b/>
      <sz val="11"/>
      <color theme="1"/>
      <name val="Calibri"/>
      <family val="2"/>
      <scheme val="minor"/>
    </font>
    <font>
      <sz val="8"/>
      <color rgb="FFFF0000"/>
      <name val="Arial"/>
      <family val="2"/>
    </font>
    <font>
      <sz val="9"/>
      <color theme="1"/>
      <name val="Arial"/>
      <family val="2"/>
    </font>
    <font>
      <b/>
      <sz val="10"/>
      <color rgb="FF0070C0"/>
      <name val="Calibri"/>
      <family val="2"/>
    </font>
    <font>
      <b/>
      <sz val="9"/>
      <color theme="0"/>
      <name val="Arial"/>
      <family val="2"/>
    </font>
  </fonts>
  <fills count="95">
    <fill>
      <patternFill patternType="none"/>
    </fill>
    <fill>
      <patternFill patternType="gray125"/>
    </fill>
    <fill>
      <patternFill patternType="solid">
        <fgColor indexed="13"/>
        <bgColor indexed="64"/>
      </patternFill>
    </fill>
    <fill>
      <patternFill patternType="solid">
        <fgColor indexed="51"/>
        <bgColor indexed="64"/>
      </patternFill>
    </fill>
    <fill>
      <patternFill patternType="solid">
        <fgColor rgb="FFE8D9E8"/>
        <bgColor indexed="64"/>
      </patternFill>
    </fill>
    <fill>
      <patternFill patternType="solid">
        <fgColor rgb="FF00FFFF"/>
        <bgColor indexed="64"/>
      </patternFill>
    </fill>
    <fill>
      <gradientFill degree="45">
        <stop position="0">
          <color rgb="FFF7941D"/>
        </stop>
        <stop position="0.5">
          <color rgb="FFFFF200"/>
        </stop>
        <stop position="1">
          <color rgb="FFF7941D"/>
        </stop>
      </gradient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79998168889431442"/>
        <bgColor indexed="64"/>
      </patternFill>
    </fill>
    <fill>
      <patternFill patternType="solid">
        <fgColor theme="4" tint="0.79998168889431442"/>
        <bgColor indexed="64"/>
      </patternFill>
    </fill>
    <fill>
      <patternFill patternType="solid">
        <fgColor rgb="FFFFFF00"/>
        <bgColor indexed="64"/>
      </patternFill>
    </fill>
    <fill>
      <patternFill patternType="solid">
        <fgColor indexed="39"/>
      </patternFill>
    </fill>
    <fill>
      <patternFill patternType="solid">
        <fgColor indexed="29"/>
      </patternFill>
    </fill>
    <fill>
      <patternFill patternType="solid">
        <fgColor indexed="22"/>
      </patternFill>
    </fill>
    <fill>
      <patternFill patternType="solid">
        <fgColor indexed="47"/>
      </patternFill>
    </fill>
    <fill>
      <patternFill patternType="solid">
        <fgColor indexed="27"/>
      </patternFill>
    </fill>
    <fill>
      <patternFill patternType="solid">
        <fgColor indexed="55"/>
      </patternFill>
    </fill>
    <fill>
      <patternFill patternType="solid">
        <fgColor indexed="51"/>
      </patternFill>
    </fill>
    <fill>
      <patternFill patternType="solid">
        <fgColor indexed="35"/>
      </patternFill>
    </fill>
    <fill>
      <patternFill patternType="solid">
        <fgColor indexed="38"/>
      </patternFill>
    </fill>
    <fill>
      <patternFill patternType="solid">
        <fgColor indexed="52"/>
      </patternFill>
    </fill>
    <fill>
      <patternFill patternType="solid">
        <fgColor indexed="46"/>
      </patternFill>
    </fill>
    <fill>
      <patternFill patternType="solid">
        <fgColor indexed="23"/>
      </patternFill>
    </fill>
    <fill>
      <patternFill patternType="gray0625">
        <fgColor indexed="15"/>
      </patternFill>
    </fill>
    <fill>
      <patternFill patternType="solid">
        <fgColor indexed="41"/>
        <bgColor indexed="64"/>
      </patternFill>
    </fill>
    <fill>
      <patternFill patternType="solid">
        <fgColor indexed="42"/>
      </patternFill>
    </fill>
    <fill>
      <patternFill patternType="solid">
        <fgColor indexed="13"/>
        <bgColor indexed="15"/>
      </patternFill>
    </fill>
    <fill>
      <patternFill patternType="solid">
        <fgColor indexed="42"/>
        <bgColor indexed="64"/>
      </patternFill>
    </fill>
    <fill>
      <patternFill patternType="solid">
        <fgColor indexed="11"/>
        <bgColor indexed="64"/>
      </patternFill>
    </fill>
    <fill>
      <patternFill patternType="solid">
        <fgColor indexed="22"/>
        <bgColor indexed="64"/>
      </patternFill>
    </fill>
    <fill>
      <patternFill patternType="solid">
        <fgColor theme="6" tint="0.59996337778862885"/>
        <bgColor indexed="64"/>
      </patternFill>
    </fill>
    <fill>
      <patternFill patternType="solid">
        <fgColor theme="6" tint="0.79998168889431442"/>
        <bgColor indexed="26"/>
      </patternFill>
    </fill>
    <fill>
      <patternFill patternType="solid">
        <fgColor theme="0" tint="-4.9989318521683403E-2"/>
        <bgColor indexed="64"/>
      </patternFill>
    </fill>
    <fill>
      <patternFill patternType="solid">
        <fgColor rgb="FFFFFF99"/>
        <bgColor indexed="64"/>
      </patternFill>
    </fill>
    <fill>
      <patternFill patternType="solid">
        <fgColor rgb="FFCCFFFF"/>
        <bgColor indexed="64"/>
      </patternFill>
    </fill>
    <fill>
      <patternFill patternType="solid">
        <fgColor rgb="FFFFFFCC"/>
        <bgColor indexed="64"/>
      </patternFill>
    </fill>
    <fill>
      <patternFill patternType="solid">
        <fgColor rgb="FFF2F2F2"/>
      </patternFill>
    </fill>
    <fill>
      <patternFill patternType="solid">
        <fgColor indexed="54"/>
        <bgColor indexed="64"/>
      </patternFill>
    </fill>
    <fill>
      <patternFill patternType="solid">
        <fgColor indexed="15"/>
        <bgColor indexed="64"/>
      </patternFill>
    </fill>
    <fill>
      <patternFill patternType="solid">
        <fgColor indexed="26"/>
        <bgColor indexed="64"/>
      </patternFill>
    </fill>
    <fill>
      <patternFill patternType="solid">
        <fgColor indexed="27"/>
        <bgColor indexed="64"/>
      </patternFill>
    </fill>
    <fill>
      <patternFill patternType="solid">
        <fgColor indexed="28"/>
        <bgColor indexed="64"/>
      </patternFill>
    </fill>
    <fill>
      <patternFill patternType="solid">
        <fgColor indexed="31"/>
        <bgColor indexed="64"/>
      </patternFill>
    </fill>
    <fill>
      <patternFill patternType="solid">
        <fgColor indexed="9"/>
        <bgColor indexed="64"/>
      </patternFill>
    </fill>
    <fill>
      <patternFill patternType="solid">
        <fgColor indexed="43"/>
        <bgColor indexed="64"/>
      </patternFill>
    </fill>
    <fill>
      <patternFill patternType="solid">
        <fgColor rgb="FFFF0066"/>
        <bgColor indexed="64"/>
      </patternFill>
    </fill>
    <fill>
      <patternFill patternType="solid">
        <fgColor indexed="53"/>
        <bgColor indexed="64"/>
      </patternFill>
    </fill>
    <fill>
      <patternFill patternType="solid">
        <fgColor indexed="23"/>
        <bgColor indexed="64"/>
      </patternFill>
    </fill>
    <fill>
      <patternFill patternType="solid">
        <fgColor indexed="8"/>
        <bgColor indexed="64"/>
      </patternFill>
    </fill>
    <fill>
      <patternFill patternType="solid">
        <fgColor theme="0" tint="-0.14996795556505021"/>
        <bgColor indexed="64"/>
      </patternFill>
    </fill>
    <fill>
      <patternFill patternType="solid">
        <fgColor indexed="18"/>
        <bgColor indexed="64"/>
      </patternFill>
    </fill>
    <fill>
      <patternFill patternType="solid">
        <fgColor indexed="9"/>
        <bgColor indexed="9"/>
      </patternFill>
    </fill>
    <fill>
      <patternFill patternType="solid">
        <fgColor indexed="24"/>
        <bgColor indexed="64"/>
      </patternFill>
    </fill>
    <fill>
      <patternFill patternType="solid">
        <fgColor theme="0" tint="-4.9989318521683403E-2"/>
        <bgColor auto="1"/>
      </patternFill>
    </fill>
    <fill>
      <patternFill patternType="solid">
        <fgColor rgb="FFFFFFCC"/>
      </patternFill>
    </fill>
    <fill>
      <patternFill patternType="solid">
        <fgColor theme="0" tint="-0.499984740745262"/>
        <bgColor indexed="64"/>
      </patternFill>
    </fill>
    <fill>
      <patternFill patternType="solid">
        <fgColor theme="0"/>
        <bgColor indexed="64"/>
      </patternFill>
    </fill>
    <fill>
      <patternFill patternType="solid">
        <fgColor theme="1" tint="0.89999084444715716"/>
        <bgColor indexed="64"/>
      </patternFill>
    </fill>
    <fill>
      <patternFill patternType="solid">
        <fgColor rgb="FFFFC000"/>
        <bgColor indexed="64"/>
      </patternFill>
    </fill>
    <fill>
      <patternFill patternType="solid">
        <fgColor theme="0" tint="-0.14999847407452621"/>
        <bgColor indexed="64"/>
      </patternFill>
    </fill>
    <fill>
      <patternFill patternType="solid">
        <fgColor indexed="56"/>
        <bgColor indexed="64"/>
      </patternFill>
    </fill>
    <fill>
      <patternFill patternType="solid">
        <fgColor rgb="FF969696"/>
        <bgColor indexed="64"/>
      </patternFill>
    </fill>
    <fill>
      <patternFill patternType="solid">
        <fgColor theme="0" tint="-0.249977111117893"/>
        <bgColor indexed="64"/>
      </patternFill>
    </fill>
    <fill>
      <patternFill patternType="solid">
        <fgColor theme="5" tint="0.59999389629810485"/>
        <bgColor indexed="64"/>
      </patternFill>
    </fill>
    <fill>
      <patternFill patternType="solid">
        <fgColor rgb="FFE6B8B7"/>
        <bgColor rgb="FF000000"/>
      </patternFill>
    </fill>
    <fill>
      <patternFill patternType="solid">
        <fgColor rgb="FFE65767"/>
        <bgColor indexed="64"/>
      </patternFill>
    </fill>
    <fill>
      <patternFill patternType="solid">
        <fgColor rgb="FFF7941D"/>
        <bgColor indexed="64"/>
      </patternFill>
    </fill>
  </fills>
  <borders count="81">
    <border>
      <left/>
      <right/>
      <top/>
      <bottom/>
      <diagonal/>
    </border>
    <border>
      <left style="thin">
        <color rgb="FF660066"/>
      </left>
      <right style="thin">
        <color rgb="FF660066"/>
      </right>
      <top style="thin">
        <color rgb="FF660066"/>
      </top>
      <bottom style="thin">
        <color rgb="FF660066"/>
      </bottom>
      <diagonal/>
    </border>
    <border>
      <left style="dotted">
        <color rgb="FF660066"/>
      </left>
      <right style="dotted">
        <color rgb="FF660066"/>
      </right>
      <top style="dotted">
        <color rgb="FF660066"/>
      </top>
      <bottom style="dotted">
        <color rgb="FF660066"/>
      </bottom>
      <diagonal/>
    </border>
    <border>
      <left style="mediumDashed">
        <color rgb="FFC90044"/>
      </left>
      <right style="mediumDashed">
        <color rgb="FFC90044"/>
      </right>
      <top style="mediumDashed">
        <color rgb="FFC90044"/>
      </top>
      <bottom style="mediumDashed">
        <color rgb="FFC9004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double">
        <color indexed="8"/>
      </left>
      <right style="double">
        <color indexed="8"/>
      </right>
      <top style="double">
        <color indexed="8"/>
      </top>
      <bottom style="double">
        <color indexed="8"/>
      </bottom>
      <diagonal/>
    </border>
    <border>
      <left/>
      <right/>
      <top/>
      <bottom style="medium">
        <color indexed="64"/>
      </bottom>
      <diagonal/>
    </border>
    <border>
      <left/>
      <right/>
      <top/>
      <bottom style="thick">
        <color indexed="38"/>
      </bottom>
      <diagonal/>
    </border>
    <border>
      <left/>
      <right/>
      <top/>
      <bottom style="thick">
        <color indexed="39"/>
      </bottom>
      <diagonal/>
    </border>
    <border>
      <left/>
      <right/>
      <top/>
      <bottom style="medium">
        <color indexed="39"/>
      </bottom>
      <diagonal/>
    </border>
    <border>
      <left style="dotted">
        <color indexed="57"/>
      </left>
      <right style="dotted">
        <color indexed="57"/>
      </right>
      <top style="dotted">
        <color indexed="57"/>
      </top>
      <bottom style="dotted">
        <color indexed="57"/>
      </bottom>
      <diagonal/>
    </border>
    <border>
      <left style="thin">
        <color indexed="57"/>
      </left>
      <right style="thin">
        <color indexed="57"/>
      </right>
      <top style="thin">
        <color indexed="57"/>
      </top>
      <bottom style="thin">
        <color indexed="57"/>
      </bottom>
      <diagonal/>
    </border>
    <border>
      <left style="thin">
        <color indexed="12"/>
      </left>
      <right style="thin">
        <color indexed="12"/>
      </right>
      <top style="thin">
        <color indexed="12"/>
      </top>
      <bottom style="thin">
        <color indexed="12"/>
      </bottom>
      <diagonal/>
    </border>
    <border>
      <left/>
      <right/>
      <top/>
      <bottom style="double">
        <color indexed="52"/>
      </bottom>
      <diagonal/>
    </border>
    <border>
      <left/>
      <right style="medium">
        <color indexed="64"/>
      </right>
      <top/>
      <bottom/>
      <diagonal/>
    </border>
    <border>
      <left/>
      <right/>
      <top style="medium">
        <color indexed="41"/>
      </top>
      <bottom style="medium">
        <color indexed="41"/>
      </bottom>
      <diagonal/>
    </border>
    <border>
      <left/>
      <right/>
      <top style="medium">
        <color indexed="41"/>
      </top>
      <bottom/>
      <diagonal/>
    </border>
    <border>
      <left style="medium">
        <color indexed="12"/>
      </left>
      <right style="medium">
        <color indexed="12"/>
      </right>
      <top style="medium">
        <color indexed="12"/>
      </top>
      <bottom style="medium">
        <color indexed="12"/>
      </bottom>
      <diagonal/>
    </border>
    <border>
      <left style="double">
        <color indexed="64"/>
      </left>
      <right/>
      <top/>
      <bottom/>
      <diagonal/>
    </border>
    <border>
      <left style="double">
        <color indexed="64"/>
      </left>
      <right/>
      <top style="double">
        <color indexed="64"/>
      </top>
      <bottom/>
      <diagonal/>
    </border>
    <border>
      <left/>
      <right/>
      <top style="double">
        <color indexed="64"/>
      </top>
      <bottom/>
      <diagonal/>
    </border>
    <border>
      <left/>
      <right/>
      <top/>
      <bottom style="thick">
        <color theme="3"/>
      </bottom>
      <diagonal/>
    </border>
    <border>
      <left style="thin">
        <color theme="1"/>
      </left>
      <right style="thin">
        <color theme="1"/>
      </right>
      <top style="thin">
        <color theme="1"/>
      </top>
      <bottom style="thin">
        <color theme="1"/>
      </bottom>
      <diagonal/>
    </border>
    <border>
      <left style="dotted">
        <color indexed="57"/>
      </left>
      <right style="dotted">
        <color indexed="57"/>
      </right>
      <top style="thin">
        <color indexed="57"/>
      </top>
      <bottom style="thin">
        <color indexed="57"/>
      </bottom>
      <diagonal/>
    </border>
    <border>
      <left style="hair">
        <color rgb="FF00ABBD"/>
      </left>
      <right style="hair">
        <color rgb="FF00ABBD"/>
      </right>
      <top style="thin">
        <color rgb="FF00ABBD"/>
      </top>
      <bottom style="thin">
        <color rgb="FF00ABBD"/>
      </bottom>
      <diagonal/>
    </border>
    <border>
      <left style="thin">
        <color theme="6" tint="-0.499984740745262"/>
      </left>
      <right style="thin">
        <color theme="6" tint="-0.499984740745262"/>
      </right>
      <top style="hair">
        <color theme="6" tint="-0.499984740745262"/>
      </top>
      <bottom style="hair">
        <color theme="6" tint="-0.499984740745262"/>
      </bottom>
      <diagonal/>
    </border>
    <border>
      <left style="hair">
        <color theme="5" tint="-0.24994659260841701"/>
      </left>
      <right style="hair">
        <color theme="5" tint="-0.24994659260841701"/>
      </right>
      <top style="hair">
        <color theme="5" tint="-0.24994659260841701"/>
      </top>
      <bottom style="hair">
        <color theme="5" tint="-0.24994659260841701"/>
      </bottom>
      <diagonal/>
    </border>
    <border>
      <left style="hair">
        <color theme="6" tint="-0.499984740745262"/>
      </left>
      <right style="hair">
        <color theme="6" tint="-0.499984740745262"/>
      </right>
      <top style="hair">
        <color theme="6" tint="-0.499984740745262"/>
      </top>
      <bottom style="hair">
        <color theme="6" tint="-0.499984740745262"/>
      </bottom>
      <diagonal/>
    </border>
    <border>
      <left style="thin">
        <color rgb="FF000099"/>
      </left>
      <right style="thin">
        <color rgb="FF000099"/>
      </right>
      <top style="thin">
        <color rgb="FF000099"/>
      </top>
      <bottom style="thin">
        <color rgb="FF000099"/>
      </bottom>
      <diagonal/>
    </border>
    <border>
      <left/>
      <right/>
      <top/>
      <bottom style="thick">
        <color theme="8" tint="-0.499984740745262"/>
      </bottom>
      <diagonal/>
    </border>
    <border>
      <left/>
      <right/>
      <top/>
      <bottom style="medium">
        <color theme="8" tint="-0.499984740745262"/>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style="thin">
        <color theme="4" tint="-0.499984740745262"/>
      </left>
      <right style="thin">
        <color theme="4" tint="-0.499984740745262"/>
      </right>
      <top style="thin">
        <color theme="4" tint="-0.499984740745262"/>
      </top>
      <bottom style="thin">
        <color theme="4" tint="-0.499984740745262"/>
      </bottom>
      <diagonal/>
    </border>
    <border>
      <left style="hair">
        <color theme="6" tint="-0.499984740745262"/>
      </left>
      <right style="hair">
        <color theme="6" tint="-0.499984740745262"/>
      </right>
      <top style="thin">
        <color theme="6" tint="-0.499984740745262"/>
      </top>
      <bottom style="thin">
        <color theme="6" tint="-0.499984740745262"/>
      </bottom>
      <diagonal/>
    </border>
    <border>
      <left/>
      <right/>
      <top style="thin">
        <color indexed="64"/>
      </top>
      <bottom/>
      <diagonal/>
    </border>
    <border>
      <left style="dashed">
        <color rgb="FF7F7F7F"/>
      </left>
      <right style="dashed">
        <color rgb="FF7F7F7F"/>
      </right>
      <top style="dashed">
        <color rgb="FF7F7F7F"/>
      </top>
      <bottom style="dashed">
        <color rgb="FF7F7F7F"/>
      </bottom>
      <diagonal/>
    </border>
    <border>
      <left style="dotted">
        <color indexed="59"/>
      </left>
      <right style="dotted">
        <color indexed="59"/>
      </right>
      <top style="dotted">
        <color indexed="59"/>
      </top>
      <bottom style="dotted">
        <color indexed="59"/>
      </bottom>
      <diagonal/>
    </border>
    <border>
      <left style="thin">
        <color indexed="59"/>
      </left>
      <right style="thin">
        <color indexed="59"/>
      </right>
      <top style="thin">
        <color indexed="59"/>
      </top>
      <bottom style="thin">
        <color indexed="59"/>
      </bottom>
      <diagonal/>
    </border>
    <border>
      <left style="thin">
        <color rgb="FF3F3F3F"/>
      </left>
      <right style="thin">
        <color rgb="FF3F3F3F"/>
      </right>
      <top style="thin">
        <color rgb="FF3F3F3F"/>
      </top>
      <bottom style="thin">
        <color rgb="FF3F3F3F"/>
      </bottom>
      <diagonal/>
    </border>
    <border>
      <left/>
      <right/>
      <top style="thin">
        <color indexed="8"/>
      </top>
      <bottom style="thin">
        <color indexed="8"/>
      </bottom>
      <diagonal/>
    </border>
    <border>
      <left/>
      <right/>
      <top style="medium">
        <color indexed="64"/>
      </top>
      <bottom style="medium">
        <color indexed="64"/>
      </bottom>
      <diagonal/>
    </border>
    <border>
      <left style="dashed">
        <color indexed="63"/>
      </left>
      <right style="dashed">
        <color indexed="63"/>
      </right>
      <top style="dashed">
        <color indexed="63"/>
      </top>
      <bottom style="dashed">
        <color indexed="63"/>
      </bottom>
      <diagonal/>
    </border>
    <border>
      <left style="hair">
        <color rgb="FFB2B2B2"/>
      </left>
      <right style="hair">
        <color rgb="FFB2B2B2"/>
      </right>
      <top style="hair">
        <color rgb="FFB2B2B2"/>
      </top>
      <bottom style="hair">
        <color rgb="FFB2B2B2"/>
      </bottom>
      <diagonal/>
    </border>
    <border>
      <left style="thin">
        <color indexed="64"/>
      </left>
      <right style="thin">
        <color indexed="64"/>
      </right>
      <top style="thin">
        <color indexed="64"/>
      </top>
      <bottom style="thin">
        <color indexed="64"/>
      </bottom>
      <diagonal/>
    </border>
    <border>
      <left style="dotted">
        <color indexed="28"/>
      </left>
      <right style="dotted">
        <color indexed="28"/>
      </right>
      <top style="dotted">
        <color indexed="28"/>
      </top>
      <bottom style="dotted">
        <color indexed="28"/>
      </bottom>
      <diagonal/>
    </border>
    <border>
      <left style="dashed">
        <color indexed="19"/>
      </left>
      <right style="dashed">
        <color indexed="19"/>
      </right>
      <top style="dashed">
        <color indexed="19"/>
      </top>
      <bottom style="dashed">
        <color indexed="19"/>
      </bottom>
      <diagonal/>
    </border>
    <border>
      <left style="thin">
        <color indexed="63"/>
      </left>
      <right style="thin">
        <color indexed="63"/>
      </right>
      <top style="thin">
        <color indexed="63"/>
      </top>
      <bottom style="thin">
        <color indexed="63"/>
      </bottom>
      <diagonal/>
    </border>
    <border>
      <left/>
      <right/>
      <top style="thin">
        <color indexed="63"/>
      </top>
      <bottom style="double">
        <color indexed="63"/>
      </bottom>
      <diagonal/>
    </border>
    <border>
      <left style="dashed">
        <color indexed="55"/>
      </left>
      <right style="dashed">
        <color indexed="55"/>
      </right>
      <top style="dashed">
        <color indexed="55"/>
      </top>
      <bottom style="dashed">
        <color indexed="55"/>
      </bottom>
      <diagonal/>
    </border>
    <border>
      <left/>
      <right/>
      <top style="thin">
        <color indexed="64"/>
      </top>
      <bottom style="thin">
        <color indexed="64"/>
      </bottom>
      <diagonal/>
    </border>
    <border>
      <left/>
      <right/>
      <top/>
      <bottom style="thin">
        <color indexed="64"/>
      </bottom>
      <diagonal/>
    </border>
    <border>
      <left style="dashed">
        <color indexed="28"/>
      </left>
      <right style="dashed">
        <color indexed="28"/>
      </right>
      <top style="dashed">
        <color indexed="28"/>
      </top>
      <bottom style="dashed">
        <color indexed="28"/>
      </bottom>
      <diagonal/>
    </border>
    <border>
      <left style="dotted">
        <color indexed="10"/>
      </left>
      <right style="dotted">
        <color indexed="10"/>
      </right>
      <top style="dotted">
        <color indexed="10"/>
      </top>
      <bottom style="dotted">
        <color indexed="10"/>
      </bottom>
      <diagonal/>
    </border>
    <border>
      <left style="dotted">
        <color rgb="FF3F3F3F"/>
      </left>
      <right style="dotted">
        <color rgb="FF3F3F3F"/>
      </right>
      <top style="dotted">
        <color rgb="FF3F3F3F"/>
      </top>
      <bottom style="dotted">
        <color rgb="FF3F3F3F"/>
      </bottom>
      <diagonal/>
    </border>
    <border>
      <left/>
      <right/>
      <top style="thin">
        <color indexed="23"/>
      </top>
      <bottom style="dotted">
        <color indexed="23"/>
      </bottom>
      <diagonal/>
    </border>
    <border>
      <left style="thin">
        <color indexed="64"/>
      </left>
      <right/>
      <top style="thin">
        <color indexed="64"/>
      </top>
      <bottom/>
      <diagonal/>
    </border>
    <border>
      <left style="thin">
        <color indexed="64"/>
      </left>
      <right/>
      <top/>
      <bottom/>
      <diagonal/>
    </border>
    <border>
      <left/>
      <right/>
      <top style="thin">
        <color indexed="63"/>
      </top>
      <bottom/>
      <diagonal/>
    </border>
    <border>
      <left/>
      <right/>
      <top style="medium">
        <color indexed="63"/>
      </top>
      <bottom style="double">
        <color indexed="63"/>
      </bottom>
      <diagonal/>
    </border>
    <border>
      <left/>
      <right/>
      <top style="thin">
        <color indexed="64"/>
      </top>
      <bottom style="double">
        <color indexed="64"/>
      </bottom>
      <diagonal/>
    </border>
    <border>
      <left style="thin">
        <color rgb="FFB2B2B2"/>
      </left>
      <right style="thin">
        <color rgb="FFB2B2B2"/>
      </right>
      <top style="thin">
        <color rgb="FFB2B2B2"/>
      </top>
      <bottom style="thin">
        <color rgb="FFB2B2B2"/>
      </bottom>
      <diagonal/>
    </border>
    <border>
      <left style="thin">
        <color auto="1"/>
      </left>
      <right style="thin">
        <color auto="1"/>
      </right>
      <top style="thin">
        <color auto="1"/>
      </top>
      <bottom style="thin">
        <color auto="1"/>
      </bottom>
      <diagonal/>
    </border>
    <border>
      <left style="hair">
        <color indexed="8"/>
      </left>
      <right style="hair">
        <color indexed="8"/>
      </right>
      <top style="hair">
        <color indexed="8"/>
      </top>
      <bottom style="hair">
        <color indexed="8"/>
      </bottom>
      <diagonal/>
    </border>
    <border>
      <left/>
      <right/>
      <top style="thin">
        <color theme="4"/>
      </top>
      <bottom style="double">
        <color theme="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medium">
        <color indexed="64"/>
      </left>
      <right style="medium">
        <color indexed="64"/>
      </right>
      <top style="medium">
        <color indexed="64"/>
      </top>
      <bottom style="medium">
        <color indexed="64"/>
      </bottom>
      <diagonal/>
    </border>
    <border>
      <left style="thin">
        <color theme="3" tint="0.79998168889431442"/>
      </left>
      <right style="thin">
        <color theme="3" tint="0.79998168889431442"/>
      </right>
      <top style="thin">
        <color theme="3" tint="0.79998168889431442"/>
      </top>
      <bottom style="thin">
        <color theme="3" tint="0.79998168889431442"/>
      </bottom>
      <diagonal/>
    </border>
    <border>
      <left style="dotted">
        <color theme="0" tint="-0.24994659260841701"/>
      </left>
      <right style="dotted">
        <color theme="0" tint="-0.24994659260841701"/>
      </right>
      <top style="dotted">
        <color theme="0" tint="-0.24994659260841701"/>
      </top>
      <bottom style="dotted">
        <color theme="0" tint="-0.24994659260841701"/>
      </bottom>
      <diagonal/>
    </border>
    <border>
      <left style="dotted">
        <color indexed="64"/>
      </left>
      <right style="dotted">
        <color indexed="64"/>
      </right>
      <top style="dotted">
        <color indexed="64"/>
      </top>
      <bottom style="dotted">
        <color indexed="64"/>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right/>
      <top/>
      <bottom style="dotted">
        <color rgb="FF660066"/>
      </bottom>
      <diagonal/>
    </border>
    <border>
      <left/>
      <right style="thick">
        <color auto="1"/>
      </right>
      <top/>
      <bottom/>
      <diagonal/>
    </border>
    <border>
      <left style="thin">
        <color rgb="FF660066"/>
      </left>
      <right/>
      <top style="thin">
        <color rgb="FF660066"/>
      </top>
      <bottom style="thin">
        <color rgb="FF660066"/>
      </bottom>
      <diagonal/>
    </border>
    <border>
      <left/>
      <right/>
      <top style="thin">
        <color rgb="FF660066"/>
      </top>
      <bottom style="thin">
        <color rgb="FF660066"/>
      </bottom>
      <diagonal/>
    </border>
    <border>
      <left/>
      <right style="thin">
        <color rgb="FF660066"/>
      </right>
      <top style="thin">
        <color rgb="FF660066"/>
      </top>
      <bottom style="thin">
        <color rgb="FF660066"/>
      </bottom>
      <diagonal/>
    </border>
    <border>
      <left style="thin">
        <color rgb="FFC5D9F1"/>
      </left>
      <right style="thin">
        <color rgb="FFC5D9F1"/>
      </right>
      <top style="thin">
        <color rgb="FFC5D9F1"/>
      </top>
      <bottom style="thin">
        <color rgb="FFC5D9F1"/>
      </bottom>
      <diagonal/>
    </border>
  </borders>
  <cellStyleXfs count="36180">
    <xf numFmtId="0" fontId="0" fillId="0" borderId="0">
      <alignment vertical="center"/>
    </xf>
    <xf numFmtId="0" fontId="5" fillId="0" borderId="0" applyNumberFormat="0" applyAlignment="0">
      <alignment vertical="center"/>
    </xf>
    <xf numFmtId="165" fontId="17" fillId="0" borderId="0" applyNumberFormat="0" applyAlignment="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4" fillId="0" borderId="0" applyNumberFormat="0" applyFill="0" applyBorder="0" applyAlignment="0" applyProtection="0">
      <alignment horizontal="left" vertical="center"/>
    </xf>
    <xf numFmtId="0" fontId="8" fillId="0" borderId="0" applyNumberFormat="0" applyFill="0" applyBorder="0" applyAlignment="0" applyProtection="0">
      <alignment vertical="center"/>
    </xf>
    <xf numFmtId="0" fontId="5" fillId="2" borderId="0" applyNumberFormat="0" applyFont="0" applyBorder="0" applyAlignment="0" applyProtection="0">
      <alignment vertical="center"/>
    </xf>
    <xf numFmtId="0" fontId="12" fillId="0" borderId="0" applyNumberFormat="0" applyAlignment="0">
      <alignment vertical="center"/>
    </xf>
    <xf numFmtId="0" fontId="10" fillId="0" borderId="0" applyNumberFormat="0" applyFill="0" applyBorder="0" applyAlignment="0" applyProtection="0">
      <alignment vertical="center"/>
    </xf>
    <xf numFmtId="164" fontId="5" fillId="0" borderId="0" applyFont="0" applyFill="0" applyBorder="0" applyAlignment="0" applyProtection="0">
      <alignment vertical="center"/>
    </xf>
    <xf numFmtId="0" fontId="5" fillId="3" borderId="0" applyNumberFormat="0" applyFont="0" applyBorder="0" applyAlignment="0" applyProtection="0">
      <alignment vertical="center"/>
    </xf>
    <xf numFmtId="166" fontId="5" fillId="0" borderId="0" applyFont="0" applyFill="0" applyBorder="0" applyAlignment="0" applyProtection="0">
      <alignment horizontal="right" vertical="center"/>
    </xf>
    <xf numFmtId="0" fontId="16" fillId="0" borderId="0" applyNumberFormat="0" applyFill="0" applyProtection="0">
      <alignment horizontal="left" vertical="center"/>
    </xf>
    <xf numFmtId="164" fontId="8" fillId="0" borderId="0" applyNumberFormat="0" applyFill="0" applyBorder="0" applyAlignment="0" applyProtection="0">
      <alignment vertical="center"/>
    </xf>
    <xf numFmtId="0" fontId="5" fillId="0" borderId="0" applyProtection="0">
      <alignment vertical="center"/>
    </xf>
    <xf numFmtId="0" fontId="5" fillId="0" borderId="2" applyNumberFormat="0" applyAlignment="0">
      <alignment vertical="center"/>
      <protection locked="0"/>
    </xf>
    <xf numFmtId="0" fontId="5" fillId="0" borderId="1" applyNumberFormat="0" applyAlignment="0">
      <alignment vertical="center"/>
      <protection locked="0"/>
    </xf>
    <xf numFmtId="0" fontId="16" fillId="0" borderId="0" applyNumberFormat="0" applyFill="0" applyBorder="0" applyAlignment="0" applyProtection="0">
      <alignment vertical="top"/>
    </xf>
    <xf numFmtId="0" fontId="5" fillId="4" borderId="0" applyNumberFormat="0" applyFont="0" applyBorder="0" applyAlignment="0" applyProtection="0">
      <alignment vertical="center"/>
    </xf>
    <xf numFmtId="0" fontId="5" fillId="5" borderId="0" applyNumberFormat="0" applyFont="0" applyBorder="0" applyAlignment="0" applyProtection="0">
      <alignment vertical="center"/>
    </xf>
    <xf numFmtId="0" fontId="10" fillId="0" borderId="0" applyFill="0" applyBorder="0" applyAlignment="0" applyProtection="0">
      <alignment vertical="center"/>
    </xf>
    <xf numFmtId="0" fontId="5" fillId="6" borderId="3" applyNumberFormat="0" applyFont="0" applyAlignment="0" applyProtection="0">
      <alignment vertical="center"/>
    </xf>
    <xf numFmtId="9" fontId="5" fillId="0" borderId="0" applyFont="0" applyFill="0" applyBorder="0" applyAlignment="0" applyProtection="0"/>
    <xf numFmtId="0" fontId="5" fillId="0" borderId="0"/>
    <xf numFmtId="0" fontId="5" fillId="0" borderId="0"/>
    <xf numFmtId="0" fontId="20" fillId="39"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41" borderId="0" applyNumberFormat="0" applyBorder="0" applyAlignment="0" applyProtection="0"/>
    <xf numFmtId="0" fontId="20" fillId="39" borderId="0" applyNumberFormat="0" applyBorder="0" applyAlignment="0" applyProtection="0"/>
    <xf numFmtId="0" fontId="20" fillId="42" borderId="0" applyNumberFormat="0" applyBorder="0" applyAlignment="0" applyProtection="0"/>
    <xf numFmtId="0" fontId="20" fillId="39" borderId="0" applyNumberFormat="0" applyBorder="0" applyAlignment="0" applyProtection="0"/>
    <xf numFmtId="0" fontId="20" fillId="40" borderId="0" applyNumberFormat="0" applyBorder="0" applyAlignment="0" applyProtection="0"/>
    <xf numFmtId="0" fontId="20" fillId="43" borderId="0" applyNumberFormat="0" applyBorder="0" applyAlignment="0" applyProtection="0"/>
    <xf numFmtId="0" fontId="20" fillId="44" borderId="0" applyNumberFormat="0" applyBorder="0" applyAlignment="0" applyProtection="0"/>
    <xf numFmtId="0" fontId="20" fillId="39" borderId="0" applyNumberFormat="0" applyBorder="0" applyAlignment="0" applyProtection="0"/>
    <xf numFmtId="0" fontId="20" fillId="45" borderId="0" applyNumberFormat="0" applyBorder="0" applyAlignment="0" applyProtection="0"/>
    <xf numFmtId="0" fontId="21" fillId="39" borderId="0" applyNumberFormat="0" applyBorder="0" applyAlignment="0" applyProtection="0"/>
    <xf numFmtId="0" fontId="21" fillId="40" borderId="0" applyNumberFormat="0" applyBorder="0" applyAlignment="0" applyProtection="0"/>
    <xf numFmtId="0" fontId="21" fillId="43" borderId="0" applyNumberFormat="0" applyBorder="0" applyAlignment="0" applyProtection="0"/>
    <xf numFmtId="0" fontId="21" fillId="46" borderId="0" applyNumberFormat="0" applyBorder="0" applyAlignment="0" applyProtection="0"/>
    <xf numFmtId="0" fontId="21" fillId="39" borderId="0" applyNumberFormat="0" applyBorder="0" applyAlignment="0" applyProtection="0"/>
    <xf numFmtId="0" fontId="21" fillId="45" borderId="0" applyNumberFormat="0" applyBorder="0" applyAlignment="0" applyProtection="0"/>
    <xf numFmtId="0" fontId="21" fillId="47" borderId="0" applyNumberFormat="0" applyBorder="0" applyAlignment="0" applyProtection="0"/>
    <xf numFmtId="0" fontId="21" fillId="40" borderId="0" applyNumberFormat="0" applyBorder="0" applyAlignment="0" applyProtection="0"/>
    <xf numFmtId="0" fontId="21" fillId="43" borderId="0" applyNumberFormat="0" applyBorder="0" applyAlignment="0" applyProtection="0"/>
    <xf numFmtId="0" fontId="21" fillId="46" borderId="0" applyNumberFormat="0" applyBorder="0" applyAlignment="0" applyProtection="0"/>
    <xf numFmtId="0" fontId="21" fillId="47" borderId="0" applyNumberFormat="0" applyBorder="0" applyAlignment="0" applyProtection="0"/>
    <xf numFmtId="0" fontId="21" fillId="48" borderId="0" applyNumberFormat="0" applyBorder="0" applyAlignment="0" applyProtection="0"/>
    <xf numFmtId="0" fontId="22" fillId="49" borderId="0" applyNumberFormat="0" applyBorder="0" applyAlignment="0" applyProtection="0"/>
    <xf numFmtId="0" fontId="23" fillId="50" borderId="10" applyNumberFormat="0" applyAlignment="0" applyProtection="0"/>
    <xf numFmtId="165" fontId="19" fillId="0" borderId="0" applyNumberFormat="0" applyAlignment="0">
      <alignment vertical="center"/>
    </xf>
    <xf numFmtId="0" fontId="24" fillId="51" borderId="11" applyNumberFormat="0" applyProtection="0">
      <alignment horizontal="center" vertical="center" wrapText="1"/>
    </xf>
    <xf numFmtId="0" fontId="8" fillId="52" borderId="0" applyNumberFormat="0">
      <alignment horizontal="center" vertical="top" wrapText="1"/>
    </xf>
    <xf numFmtId="0" fontId="8" fillId="52" borderId="0" applyNumberFormat="0">
      <alignment horizontal="left" vertical="top" wrapText="1"/>
    </xf>
    <xf numFmtId="0" fontId="8" fillId="52" borderId="0" applyNumberFormat="0">
      <alignment horizontal="centerContinuous" vertical="top"/>
    </xf>
    <xf numFmtId="0" fontId="5" fillId="52" borderId="0" applyNumberFormat="0">
      <alignment horizontal="center" vertical="top" wrapText="1"/>
    </xf>
    <xf numFmtId="171" fontId="5" fillId="0" borderId="0" applyFont="0" applyFill="0" applyBorder="0" applyAlignment="0" applyProtection="0">
      <alignment vertical="center"/>
    </xf>
    <xf numFmtId="176" fontId="5" fillId="0" borderId="0" applyFont="0" applyFill="0" applyBorder="0" applyAlignment="0" applyProtection="0">
      <alignment vertical="center"/>
    </xf>
    <xf numFmtId="177" fontId="5" fillId="0" borderId="0" applyFont="0" applyFill="0" applyBorder="0" applyAlignment="0" applyProtection="0">
      <alignment vertical="center"/>
    </xf>
    <xf numFmtId="174" fontId="5" fillId="0" borderId="0" applyFont="0" applyFill="0" applyBorder="0" applyAlignment="0" applyProtection="0">
      <alignment vertical="center"/>
    </xf>
    <xf numFmtId="175" fontId="5" fillId="0" borderId="0" applyFont="0" applyFill="0" applyBorder="0" applyAlignment="0" applyProtection="0">
      <alignment vertical="center"/>
    </xf>
    <xf numFmtId="172" fontId="5" fillId="0" borderId="0" applyFont="0" applyFill="0" applyBorder="0" applyAlignment="0" applyProtection="0">
      <alignment vertical="center"/>
    </xf>
    <xf numFmtId="173" fontId="5" fillId="0" borderId="0" applyFont="0" applyFill="0" applyBorder="0" applyAlignment="0" applyProtection="0">
      <alignment vertical="center"/>
    </xf>
    <xf numFmtId="182" fontId="5" fillId="0" borderId="0" applyFont="0" applyFill="0" applyBorder="0" applyAlignment="0" applyProtection="0">
      <alignment vertical="center"/>
    </xf>
    <xf numFmtId="183" fontId="5" fillId="0" borderId="0" applyFont="0" applyFill="0" applyBorder="0" applyAlignment="0" applyProtection="0">
      <alignment vertical="center"/>
    </xf>
    <xf numFmtId="180" fontId="5" fillId="0" borderId="0" applyFont="0" applyFill="0" applyBorder="0" applyAlignment="0" applyProtection="0">
      <alignment vertical="center"/>
    </xf>
    <xf numFmtId="181" fontId="5" fillId="0" borderId="0" applyFont="0" applyFill="0" applyBorder="0" applyAlignment="0" applyProtection="0">
      <alignment vertical="center"/>
    </xf>
    <xf numFmtId="178" fontId="5" fillId="0" borderId="0" applyFont="0" applyFill="0" applyBorder="0" applyAlignment="0" applyProtection="0">
      <alignment vertical="center"/>
    </xf>
    <xf numFmtId="179" fontId="5" fillId="0" borderId="0" applyFont="0" applyFill="0" applyBorder="0" applyAlignment="0" applyProtection="0">
      <alignment vertical="center"/>
    </xf>
    <xf numFmtId="170" fontId="5" fillId="0" borderId="0" applyFont="0" applyFill="0" applyBorder="0" applyAlignment="0" applyProtection="0">
      <alignment vertical="center"/>
    </xf>
    <xf numFmtId="184" fontId="5" fillId="0" borderId="0" applyFont="0" applyFill="0" applyBorder="0" applyAlignment="0" applyProtection="0">
      <alignment vertical="center"/>
    </xf>
    <xf numFmtId="185" fontId="5" fillId="0" borderId="0" applyFont="0" applyFill="0" applyBorder="0" applyAlignment="0" applyProtection="0">
      <alignment vertical="center"/>
    </xf>
    <xf numFmtId="0" fontId="25" fillId="0" borderId="0" applyNumberFormat="0" applyFill="0" applyBorder="0" applyAlignment="0" applyProtection="0"/>
    <xf numFmtId="0" fontId="26" fillId="53" borderId="0" applyNumberFormat="0" applyBorder="0" applyAlignment="0" applyProtection="0"/>
    <xf numFmtId="0" fontId="9" fillId="52" borderId="0" applyNumberFormat="0">
      <alignment vertical="center"/>
    </xf>
    <xf numFmtId="0" fontId="27" fillId="0" borderId="12" applyNumberFormat="0" applyFill="0" applyAlignment="0" applyProtection="0"/>
    <xf numFmtId="0" fontId="28" fillId="0" borderId="13" applyNumberFormat="0" applyFill="0" applyAlignment="0" applyProtection="0"/>
    <xf numFmtId="0" fontId="29" fillId="0" borderId="14" applyNumberFormat="0" applyFill="0" applyAlignment="0" applyProtection="0"/>
    <xf numFmtId="0" fontId="29" fillId="0" borderId="0" applyNumberFormat="0" applyFill="0" applyBorder="0" applyAlignment="0" applyProtection="0"/>
    <xf numFmtId="0" fontId="30" fillId="0" borderId="0" applyNumberFormat="0" applyFill="0" applyAlignment="0" applyProtection="0"/>
    <xf numFmtId="0" fontId="5" fillId="0" borderId="15" applyNumberFormat="0" applyAlignment="0">
      <alignment vertical="center"/>
    </xf>
    <xf numFmtId="0" fontId="5" fillId="0" borderId="16" applyNumberFormat="0" applyAlignment="0">
      <alignment vertical="center"/>
      <protection locked="0"/>
    </xf>
    <xf numFmtId="164" fontId="5" fillId="54" borderId="16" applyNumberFormat="0" applyAlignment="0">
      <alignment vertical="center"/>
      <protection locked="0"/>
    </xf>
    <xf numFmtId="0" fontId="5" fillId="55" borderId="0" applyNumberFormat="0" applyAlignment="0">
      <alignment vertical="center"/>
    </xf>
    <xf numFmtId="0" fontId="5" fillId="56" borderId="0" applyNumberFormat="0" applyAlignment="0">
      <alignment vertical="center"/>
    </xf>
    <xf numFmtId="0" fontId="5" fillId="0" borderId="17" applyNumberFormat="0" applyAlignment="0">
      <alignment vertical="center"/>
      <protection locked="0"/>
    </xf>
    <xf numFmtId="0" fontId="31" fillId="0" borderId="18" applyNumberFormat="0" applyFill="0" applyAlignment="0" applyProtection="0"/>
    <xf numFmtId="0" fontId="32" fillId="45" borderId="0" applyNumberFormat="0" applyBorder="0" applyAlignment="0" applyProtection="0"/>
    <xf numFmtId="0" fontId="5" fillId="0" borderId="0">
      <alignment vertical="center"/>
    </xf>
    <xf numFmtId="0" fontId="5" fillId="0" borderId="0"/>
    <xf numFmtId="0" fontId="5" fillId="0" borderId="0">
      <alignment vertical="center"/>
    </xf>
    <xf numFmtId="0" fontId="5" fillId="0" borderId="0">
      <alignment vertical="center"/>
    </xf>
    <xf numFmtId="165" fontId="5" fillId="0" borderId="0" applyFont="0" applyFill="0" applyBorder="0" applyAlignment="0" applyProtection="0">
      <alignment vertical="center"/>
    </xf>
    <xf numFmtId="169" fontId="5" fillId="0" borderId="0" applyFont="0" applyFill="0" applyBorder="0" applyAlignment="0" applyProtection="0">
      <alignment vertical="center"/>
    </xf>
    <xf numFmtId="0" fontId="24" fillId="51" borderId="19" applyNumberFormat="0" applyBorder="0" applyProtection="0">
      <alignment horizontal="left" wrapText="1"/>
    </xf>
    <xf numFmtId="0" fontId="8" fillId="0" borderId="0" applyNumberFormat="0" applyFill="0" applyBorder="0">
      <alignment horizontal="left" vertical="center" wrapText="1"/>
    </xf>
    <xf numFmtId="0" fontId="5" fillId="0" borderId="0" applyNumberFormat="0" applyFill="0" applyBorder="0">
      <alignment horizontal="left" vertical="center" wrapText="1" indent="1"/>
    </xf>
    <xf numFmtId="164" fontId="8" fillId="0" borderId="20" applyNumberFormat="0" applyFill="0" applyAlignment="0" applyProtection="0">
      <alignment vertical="center"/>
    </xf>
    <xf numFmtId="164" fontId="5" fillId="0" borderId="21" applyNumberFormat="0" applyFont="0" applyFill="0" applyAlignment="0" applyProtection="0">
      <alignment vertical="center"/>
    </xf>
    <xf numFmtId="0" fontId="5" fillId="57" borderId="0" applyNumberFormat="0" applyFont="0" applyBorder="0" applyAlignment="0" applyProtection="0">
      <alignment vertical="center"/>
    </xf>
    <xf numFmtId="0" fontId="5" fillId="0" borderId="0" applyNumberFormat="0" applyFont="0" applyFill="0" applyAlignment="0" applyProtection="0">
      <alignment vertical="center"/>
    </xf>
    <xf numFmtId="164" fontId="5" fillId="0" borderId="0" applyNumberFormat="0" applyFont="0" applyBorder="0" applyAlignment="0" applyProtection="0">
      <alignment vertical="center"/>
    </xf>
    <xf numFmtId="49" fontId="5" fillId="0" borderId="0" applyFont="0" applyFill="0" applyBorder="0" applyAlignment="0" applyProtection="0">
      <alignment horizontal="center" vertical="center"/>
    </xf>
    <xf numFmtId="0" fontId="33" fillId="0" borderId="0" applyNumberFormat="0" applyFill="0" applyBorder="0" applyAlignment="0" applyProtection="0"/>
    <xf numFmtId="164" fontId="8" fillId="52" borderId="0" applyNumberFormat="0" applyAlignment="0" applyProtection="0">
      <alignment vertical="center"/>
    </xf>
    <xf numFmtId="0" fontId="5" fillId="0" borderId="0" applyNumberFormat="0" applyFont="0" applyBorder="0" applyAlignment="0" applyProtection="0">
      <alignment vertical="center"/>
    </xf>
    <xf numFmtId="0" fontId="5" fillId="0" borderId="0" applyNumberFormat="0" applyFont="0" applyAlignment="0" applyProtection="0">
      <alignment vertical="center"/>
    </xf>
    <xf numFmtId="0" fontId="34" fillId="0" borderId="0" applyNumberFormat="0" applyFill="0" applyBorder="0" applyAlignment="0" applyProtection="0"/>
    <xf numFmtId="186" fontId="5" fillId="0" borderId="0">
      <alignment vertical="center"/>
    </xf>
    <xf numFmtId="186" fontId="5" fillId="0" borderId="0" applyFont="0" applyFill="0" applyBorder="0" applyAlignment="0" applyProtection="0">
      <alignment vertical="center"/>
    </xf>
    <xf numFmtId="0" fontId="35" fillId="0" borderId="22" applyNumberFormat="0" applyFill="0" applyAlignment="0" applyProtection="0"/>
    <xf numFmtId="0" fontId="35" fillId="0" borderId="22" applyNumberFormat="0" applyFill="0" applyAlignment="0" applyProtection="0"/>
    <xf numFmtId="0" fontId="35" fillId="0" borderId="22" applyNumberFormat="0" applyFill="0" applyAlignment="0" applyProtection="0"/>
    <xf numFmtId="0" fontId="35" fillId="0" borderId="22" applyNumberFormat="0" applyFill="0" applyAlignment="0" applyProtection="0"/>
    <xf numFmtId="0" fontId="35" fillId="0" borderId="22" applyNumberFormat="0" applyFill="0" applyAlignment="0" applyProtection="0"/>
    <xf numFmtId="0" fontId="35" fillId="0" borderId="22" applyNumberFormat="0" applyFill="0" applyAlignment="0" applyProtection="0"/>
    <xf numFmtId="0" fontId="35" fillId="0" borderId="22" applyNumberFormat="0" applyFill="0" applyAlignment="0" applyProtection="0"/>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5" fillId="0" borderId="0" applyNumberFormat="0" applyAlignment="0">
      <alignment vertical="center"/>
    </xf>
    <xf numFmtId="0" fontId="24" fillId="51" borderId="0" applyNumberFormat="0" applyBorder="0" applyProtection="0">
      <alignment horizontal="centerContinuous" vertical="center"/>
    </xf>
    <xf numFmtId="0" fontId="24" fillId="51" borderId="0" applyNumberFormat="0" applyBorder="0" applyProtection="0">
      <alignment horizontal="centerContinuous" vertical="center"/>
    </xf>
    <xf numFmtId="0" fontId="24" fillId="51" borderId="0" applyNumberFormat="0" applyBorder="0" applyProtection="0">
      <alignment horizontal="centerContinuous" vertical="center"/>
    </xf>
    <xf numFmtId="0" fontId="24" fillId="51" borderId="0" applyNumberFormat="0" applyBorder="0" applyProtection="0">
      <alignment horizontal="centerContinuous" vertical="center"/>
    </xf>
    <xf numFmtId="0" fontId="24" fillId="51" borderId="0" applyNumberFormat="0" applyBorder="0" applyProtection="0">
      <alignment horizontal="centerContinuous" vertical="center"/>
    </xf>
    <xf numFmtId="0" fontId="24" fillId="51" borderId="0" applyNumberFormat="0" applyBorder="0" applyProtection="0">
      <alignment horizontal="centerContinuous" vertical="center"/>
    </xf>
    <xf numFmtId="0" fontId="24" fillId="51" borderId="0" applyNumberFormat="0" applyBorder="0" applyProtection="0">
      <alignment horizontal="centerContinuous" vertical="center"/>
    </xf>
    <xf numFmtId="0" fontId="24" fillId="51" borderId="11" applyNumberFormat="0" applyProtection="0">
      <alignment horizontal="center" vertical="center" wrapText="1"/>
    </xf>
    <xf numFmtId="0" fontId="24" fillId="51" borderId="11" applyNumberFormat="0" applyProtection="0">
      <alignment horizontal="center" vertical="center" wrapText="1"/>
    </xf>
    <xf numFmtId="0" fontId="24" fillId="51" borderId="11" applyNumberFormat="0" applyProtection="0">
      <alignment horizontal="center" vertical="center" wrapText="1"/>
    </xf>
    <xf numFmtId="0" fontId="24" fillId="51" borderId="11" applyNumberFormat="0" applyProtection="0">
      <alignment horizontal="center" vertical="center" wrapText="1"/>
    </xf>
    <xf numFmtId="0" fontId="24" fillId="51" borderId="11" applyNumberFormat="0" applyProtection="0">
      <alignment horizontal="center" vertical="center" wrapText="1"/>
    </xf>
    <xf numFmtId="0" fontId="24" fillId="51" borderId="11" applyNumberFormat="0" applyProtection="0">
      <alignment horizontal="center" vertical="center" wrapText="1"/>
    </xf>
    <xf numFmtId="0" fontId="36" fillId="0" borderId="23" applyNumberFormat="0" applyFont="0" applyFill="0" applyAlignment="0" applyProtection="0">
      <alignment horizontal="left"/>
    </xf>
    <xf numFmtId="0" fontId="36" fillId="0" borderId="23" applyNumberFormat="0" applyFont="0" applyFill="0" applyAlignment="0" applyProtection="0">
      <alignment horizontal="left"/>
    </xf>
    <xf numFmtId="0" fontId="36" fillId="0" borderId="23" applyNumberFormat="0" applyFont="0" applyFill="0" applyAlignment="0" applyProtection="0">
      <alignment horizontal="left"/>
    </xf>
    <xf numFmtId="0" fontId="36" fillId="0" borderId="23" applyNumberFormat="0" applyFont="0" applyFill="0" applyAlignment="0" applyProtection="0">
      <alignment horizontal="left"/>
    </xf>
    <xf numFmtId="0" fontId="36" fillId="0" borderId="23" applyNumberFormat="0" applyFont="0" applyFill="0" applyAlignment="0" applyProtection="0">
      <alignment horizontal="left"/>
    </xf>
    <xf numFmtId="0" fontId="36" fillId="0" borderId="23" applyNumberFormat="0" applyFont="0" applyFill="0" applyAlignment="0" applyProtection="0">
      <alignment horizontal="left"/>
    </xf>
    <xf numFmtId="0" fontId="36" fillId="0" borderId="23" applyNumberFormat="0" applyFont="0" applyFill="0" applyAlignment="0" applyProtection="0">
      <alignment horizontal="left"/>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43" fontId="3" fillId="0" borderId="0" applyFont="0" applyFill="0" applyBorder="0" applyAlignment="0" applyProtection="0"/>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86" fontId="5" fillId="0" borderId="0" applyFont="0" applyFill="0" applyBorder="0" applyAlignment="0" applyProtection="0">
      <alignment vertical="center"/>
    </xf>
    <xf numFmtId="186" fontId="5" fillId="0" borderId="0" applyFont="0" applyFill="0" applyBorder="0" applyAlignment="0" applyProtection="0">
      <alignment vertical="center"/>
    </xf>
    <xf numFmtId="186" fontId="5" fillId="0" borderId="0" applyFont="0" applyFill="0" applyBorder="0" applyAlignment="0" applyProtection="0">
      <alignment vertical="center"/>
    </xf>
    <xf numFmtId="170" fontId="5" fillId="0" borderId="0" applyFont="0" applyFill="0" applyBorder="0" applyAlignment="0" applyProtection="0">
      <alignment vertical="center"/>
    </xf>
    <xf numFmtId="170" fontId="5" fillId="0" borderId="0" applyFont="0" applyFill="0" applyBorder="0" applyAlignment="0" applyProtection="0">
      <alignment vertical="center"/>
    </xf>
    <xf numFmtId="170" fontId="5" fillId="0" borderId="0" applyFont="0" applyFill="0" applyBorder="0" applyAlignment="0" applyProtection="0">
      <alignment vertical="center"/>
    </xf>
    <xf numFmtId="170" fontId="5" fillId="0" borderId="0" applyFont="0" applyFill="0" applyBorder="0" applyAlignment="0" applyProtection="0">
      <alignment vertical="center"/>
    </xf>
    <xf numFmtId="170" fontId="5" fillId="0" borderId="0" applyFont="0" applyFill="0" applyBorder="0" applyAlignment="0" applyProtection="0">
      <alignment vertical="center"/>
    </xf>
    <xf numFmtId="170" fontId="5" fillId="0" borderId="0" applyFont="0" applyFill="0" applyBorder="0" applyAlignment="0" applyProtection="0">
      <alignment vertical="center"/>
    </xf>
    <xf numFmtId="170" fontId="5" fillId="0" borderId="0" applyFont="0" applyFill="0" applyBorder="0" applyAlignment="0" applyProtection="0">
      <alignment vertical="center"/>
    </xf>
    <xf numFmtId="170" fontId="5" fillId="0" borderId="0" applyFont="0" applyFill="0" applyBorder="0" applyAlignment="0" applyProtection="0">
      <alignment vertical="center"/>
    </xf>
    <xf numFmtId="170" fontId="5" fillId="0" borderId="0" applyFont="0" applyFill="0" applyBorder="0" applyAlignment="0" applyProtection="0">
      <alignment vertical="center"/>
    </xf>
    <xf numFmtId="170" fontId="5" fillId="0" borderId="0" applyFont="0" applyFill="0" applyBorder="0" applyAlignment="0" applyProtection="0">
      <alignment vertical="center"/>
    </xf>
    <xf numFmtId="170" fontId="5" fillId="0" borderId="0" applyFont="0" applyFill="0" applyBorder="0" applyAlignment="0" applyProtection="0">
      <alignment vertical="center"/>
    </xf>
    <xf numFmtId="170" fontId="5" fillId="0" borderId="0" applyFont="0" applyFill="0" applyBorder="0" applyAlignment="0" applyProtection="0">
      <alignment vertical="center"/>
    </xf>
    <xf numFmtId="170" fontId="5" fillId="0" borderId="0" applyFont="0" applyFill="0" applyBorder="0" applyAlignment="0" applyProtection="0">
      <alignment vertical="center"/>
    </xf>
    <xf numFmtId="170" fontId="5" fillId="0" borderId="0" applyFont="0" applyFill="0" applyBorder="0" applyAlignment="0" applyProtection="0">
      <alignment vertical="center"/>
    </xf>
    <xf numFmtId="170" fontId="5" fillId="0" borderId="0" applyFont="0" applyFill="0" applyBorder="0" applyAlignment="0" applyProtection="0">
      <alignment vertical="center"/>
    </xf>
    <xf numFmtId="170" fontId="5" fillId="0" borderId="0" applyFont="0" applyFill="0" applyBorder="0" applyAlignment="0" applyProtection="0">
      <alignment vertical="center"/>
    </xf>
    <xf numFmtId="170" fontId="5" fillId="0" borderId="0" applyFont="0" applyFill="0" applyBorder="0" applyAlignment="0" applyProtection="0">
      <alignment vertical="center"/>
    </xf>
    <xf numFmtId="170" fontId="5" fillId="0" borderId="0" applyFont="0" applyFill="0" applyBorder="0" applyAlignment="0" applyProtection="0">
      <alignment vertical="center"/>
    </xf>
    <xf numFmtId="170" fontId="5" fillId="0" borderId="0" applyFont="0" applyFill="0" applyBorder="0" applyAlignment="0" applyProtection="0">
      <alignment vertical="center"/>
    </xf>
    <xf numFmtId="170" fontId="5" fillId="0" borderId="0" applyFont="0" applyFill="0" applyBorder="0" applyAlignment="0" applyProtection="0">
      <alignment vertical="center"/>
    </xf>
    <xf numFmtId="170" fontId="5" fillId="0" borderId="0" applyFont="0" applyFill="0" applyBorder="0" applyAlignment="0" applyProtection="0">
      <alignment vertical="center"/>
    </xf>
    <xf numFmtId="170" fontId="5" fillId="0" borderId="0" applyFont="0" applyFill="0" applyBorder="0" applyAlignment="0" applyProtection="0">
      <alignment vertical="center"/>
    </xf>
    <xf numFmtId="170" fontId="5" fillId="0" borderId="0" applyFont="0" applyFill="0" applyBorder="0" applyAlignment="0" applyProtection="0">
      <alignment vertical="center"/>
    </xf>
    <xf numFmtId="170" fontId="5" fillId="0" borderId="0" applyFont="0" applyFill="0" applyBorder="0" applyAlignment="0" applyProtection="0">
      <alignment vertical="center"/>
    </xf>
    <xf numFmtId="170" fontId="5" fillId="0" borderId="0" applyFont="0" applyFill="0" applyBorder="0" applyAlignment="0" applyProtection="0">
      <alignment vertical="center"/>
    </xf>
    <xf numFmtId="170" fontId="5" fillId="0" borderId="0" applyFont="0" applyFill="0" applyBorder="0" applyAlignment="0" applyProtection="0">
      <alignment vertical="center"/>
    </xf>
    <xf numFmtId="170" fontId="5" fillId="0" borderId="0" applyFont="0" applyFill="0" applyBorder="0" applyAlignment="0" applyProtection="0">
      <alignment vertical="center"/>
    </xf>
    <xf numFmtId="170" fontId="5" fillId="0" borderId="0" applyFont="0" applyFill="0" applyBorder="0" applyAlignment="0" applyProtection="0">
      <alignment vertical="center"/>
    </xf>
    <xf numFmtId="170" fontId="5" fillId="0" borderId="0" applyFont="0" applyFill="0" applyBorder="0" applyAlignment="0" applyProtection="0">
      <alignment vertical="center"/>
    </xf>
    <xf numFmtId="170" fontId="5" fillId="0" borderId="0" applyFont="0" applyFill="0" applyBorder="0" applyAlignment="0" applyProtection="0">
      <alignment vertical="center"/>
    </xf>
    <xf numFmtId="170" fontId="5" fillId="0" borderId="0" applyFont="0" applyFill="0" applyBorder="0" applyAlignment="0" applyProtection="0">
      <alignment vertical="center"/>
    </xf>
    <xf numFmtId="170" fontId="5" fillId="0" borderId="0" applyFont="0" applyFill="0" applyBorder="0" applyAlignment="0" applyProtection="0">
      <alignment vertical="center"/>
    </xf>
    <xf numFmtId="170" fontId="5" fillId="0" borderId="0" applyFont="0" applyFill="0" applyBorder="0" applyAlignment="0" applyProtection="0">
      <alignment vertical="center"/>
    </xf>
    <xf numFmtId="0" fontId="5" fillId="2" borderId="0" applyNumberFormat="0" applyFont="0" applyBorder="0" applyAlignment="0" applyProtection="0">
      <alignment vertical="center"/>
    </xf>
    <xf numFmtId="0" fontId="5" fillId="2" borderId="0" applyNumberFormat="0" applyFont="0" applyBorder="0" applyAlignment="0" applyProtection="0">
      <alignment vertical="center"/>
    </xf>
    <xf numFmtId="0" fontId="5" fillId="2" borderId="0" applyNumberFormat="0" applyFont="0" applyBorder="0" applyAlignment="0" applyProtection="0">
      <alignment vertical="center"/>
    </xf>
    <xf numFmtId="0" fontId="5" fillId="2" borderId="0" applyNumberFormat="0" applyFont="0" applyBorder="0" applyAlignment="0" applyProtection="0">
      <alignment vertical="center"/>
    </xf>
    <xf numFmtId="0" fontId="5" fillId="2" borderId="0" applyNumberFormat="0" applyFont="0" applyBorder="0" applyAlignment="0" applyProtection="0">
      <alignment vertical="center"/>
    </xf>
    <xf numFmtId="0" fontId="5" fillId="2" borderId="0" applyNumberFormat="0" applyFont="0" applyBorder="0" applyAlignment="0" applyProtection="0">
      <alignment vertical="center"/>
    </xf>
    <xf numFmtId="0" fontId="5" fillId="2" borderId="0" applyNumberFormat="0" applyFont="0" applyBorder="0" applyAlignment="0" applyProtection="0">
      <alignment vertical="center"/>
    </xf>
    <xf numFmtId="0" fontId="5" fillId="2" borderId="0" applyNumberFormat="0" applyFont="0" applyBorder="0" applyAlignment="0" applyProtection="0">
      <alignment vertical="center"/>
    </xf>
    <xf numFmtId="0" fontId="5" fillId="2" borderId="0" applyNumberFormat="0" applyFont="0" applyBorder="0" applyAlignment="0" applyProtection="0">
      <alignment vertical="center"/>
    </xf>
    <xf numFmtId="0" fontId="5" fillId="2" borderId="0" applyNumberFormat="0" applyFont="0" applyBorder="0" applyAlignment="0" applyProtection="0">
      <alignment vertical="center"/>
    </xf>
    <xf numFmtId="0" fontId="5" fillId="2" borderId="0" applyNumberFormat="0" applyFont="0" applyBorder="0" applyAlignment="0" applyProtection="0">
      <alignment vertical="center"/>
    </xf>
    <xf numFmtId="0" fontId="5" fillId="2" borderId="0" applyNumberFormat="0" applyFont="0" applyBorder="0" applyAlignment="0" applyProtection="0">
      <alignment vertical="center"/>
    </xf>
    <xf numFmtId="0" fontId="5" fillId="2" borderId="0" applyNumberFormat="0" applyFont="0" applyBorder="0" applyAlignment="0" applyProtection="0">
      <alignment vertical="center"/>
    </xf>
    <xf numFmtId="0" fontId="5" fillId="2" borderId="0" applyNumberFormat="0" applyFont="0" applyBorder="0" applyAlignment="0" applyProtection="0">
      <alignment vertical="center"/>
    </xf>
    <xf numFmtId="0" fontId="5" fillId="2" borderId="0" applyNumberFormat="0" applyFont="0" applyBorder="0" applyAlignment="0" applyProtection="0">
      <alignment vertical="center"/>
    </xf>
    <xf numFmtId="0" fontId="5" fillId="2" borderId="0" applyNumberFormat="0" applyFont="0" applyBorder="0" applyAlignment="0" applyProtection="0">
      <alignment vertical="center"/>
    </xf>
    <xf numFmtId="0" fontId="5" fillId="2" borderId="0" applyNumberFormat="0" applyFont="0" applyBorder="0" applyAlignment="0" applyProtection="0">
      <alignment vertical="center"/>
    </xf>
    <xf numFmtId="0" fontId="5" fillId="2" borderId="0" applyNumberFormat="0" applyFont="0" applyBorder="0" applyAlignment="0" applyProtection="0">
      <alignment vertical="center"/>
    </xf>
    <xf numFmtId="0" fontId="5" fillId="2" borderId="0" applyNumberFormat="0" applyFont="0" applyBorder="0" applyAlignment="0" applyProtection="0">
      <alignment vertical="center"/>
    </xf>
    <xf numFmtId="0" fontId="5" fillId="2" borderId="0" applyNumberFormat="0" applyFont="0" applyBorder="0" applyAlignment="0" applyProtection="0">
      <alignment vertical="center"/>
    </xf>
    <xf numFmtId="0" fontId="5" fillId="2" borderId="0" applyNumberFormat="0" applyFont="0" applyBorder="0" applyAlignment="0" applyProtection="0">
      <alignment vertical="center"/>
    </xf>
    <xf numFmtId="0" fontId="5" fillId="2" borderId="0" applyNumberFormat="0" applyFont="0" applyBorder="0" applyAlignment="0" applyProtection="0">
      <alignment vertical="center"/>
    </xf>
    <xf numFmtId="0" fontId="5" fillId="2" borderId="0" applyNumberFormat="0" applyFont="0" applyBorder="0" applyAlignment="0" applyProtection="0">
      <alignment vertical="center"/>
    </xf>
    <xf numFmtId="0" fontId="5" fillId="2" borderId="0" applyNumberFormat="0" applyFont="0" applyBorder="0" applyAlignment="0" applyProtection="0">
      <alignment vertical="center"/>
    </xf>
    <xf numFmtId="0" fontId="5" fillId="2" borderId="0" applyNumberFormat="0" applyFont="0" applyBorder="0" applyAlignment="0" applyProtection="0">
      <alignment vertical="center"/>
    </xf>
    <xf numFmtId="0" fontId="5" fillId="2" borderId="0" applyNumberFormat="0" applyFont="0" applyBorder="0" applyAlignment="0" applyProtection="0">
      <alignment vertical="center"/>
    </xf>
    <xf numFmtId="0" fontId="5" fillId="2" borderId="0" applyNumberFormat="0" applyFont="0" applyBorder="0" applyAlignment="0" applyProtection="0">
      <alignment vertical="center"/>
    </xf>
    <xf numFmtId="0" fontId="5" fillId="2" borderId="0" applyNumberFormat="0" applyFont="0" applyBorder="0" applyAlignment="0" applyProtection="0">
      <alignment vertical="center"/>
    </xf>
    <xf numFmtId="0" fontId="5" fillId="2" borderId="0" applyNumberFormat="0" applyFont="0" applyBorder="0" applyAlignment="0" applyProtection="0">
      <alignment vertical="center"/>
    </xf>
    <xf numFmtId="0" fontId="5" fillId="2" borderId="0" applyNumberFormat="0" applyFont="0" applyBorder="0" applyAlignment="0" applyProtection="0">
      <alignment vertical="center"/>
    </xf>
    <xf numFmtId="0" fontId="5" fillId="2" borderId="0" applyNumberFormat="0" applyFont="0" applyBorder="0" applyAlignment="0" applyProtection="0">
      <alignment vertical="center"/>
    </xf>
    <xf numFmtId="0" fontId="5" fillId="2" borderId="0" applyNumberFormat="0" applyFont="0" applyBorder="0" applyAlignment="0" applyProtection="0">
      <alignment vertical="center"/>
    </xf>
    <xf numFmtId="0" fontId="5" fillId="2" borderId="0" applyNumberFormat="0" applyFont="0" applyBorder="0" applyAlignment="0" applyProtection="0">
      <alignment vertical="center"/>
    </xf>
    <xf numFmtId="0" fontId="35" fillId="0" borderId="0" applyNumberFormat="0" applyFill="0" applyBorder="0" applyAlignment="0" applyProtection="0"/>
    <xf numFmtId="0" fontId="30" fillId="0" borderId="22" applyNumberFormat="0" applyFill="0" applyAlignment="0" applyProtection="0"/>
    <xf numFmtId="0" fontId="30" fillId="0" borderId="0" applyNumberFormat="0" applyFill="0" applyAlignment="0" applyProtection="0"/>
    <xf numFmtId="0" fontId="30" fillId="0" borderId="0" applyNumberFormat="0" applyFill="0" applyAlignment="0" applyProtection="0"/>
    <xf numFmtId="0" fontId="30" fillId="0" borderId="0" applyNumberFormat="0" applyFill="0" applyAlignment="0" applyProtection="0"/>
    <xf numFmtId="0" fontId="30" fillId="0" borderId="0" applyNumberFormat="0" applyFill="0" applyAlignment="0" applyProtection="0"/>
    <xf numFmtId="0" fontId="30" fillId="0" borderId="0" applyNumberFormat="0" applyFill="0" applyAlignment="0" applyProtection="0"/>
    <xf numFmtId="0" fontId="30" fillId="0" borderId="0" applyNumberFormat="0" applyFill="0" applyAlignment="0" applyProtection="0"/>
    <xf numFmtId="0" fontId="30" fillId="0" borderId="0" applyNumberFormat="0" applyFill="0" applyAlignment="0" applyProtection="0"/>
    <xf numFmtId="0" fontId="30" fillId="0" borderId="0" applyNumberFormat="0" applyFill="0" applyAlignment="0" applyProtection="0"/>
    <xf numFmtId="0" fontId="30" fillId="0" borderId="0" applyNumberFormat="0" applyFill="0" applyAlignment="0" applyProtection="0"/>
    <xf numFmtId="0" fontId="30" fillId="0" borderId="0" applyNumberFormat="0" applyFill="0" applyAlignment="0" applyProtection="0"/>
    <xf numFmtId="0" fontId="30" fillId="0" borderId="0" applyNumberFormat="0" applyFill="0" applyAlignment="0" applyProtection="0"/>
    <xf numFmtId="0" fontId="30" fillId="0" borderId="0" applyNumberFormat="0" applyFill="0" applyAlignment="0" applyProtection="0"/>
    <xf numFmtId="0" fontId="30" fillId="0" borderId="0" applyNumberFormat="0" applyFill="0" applyAlignment="0" applyProtection="0"/>
    <xf numFmtId="0" fontId="30" fillId="0" borderId="0" applyNumberFormat="0" applyFill="0" applyAlignment="0" applyProtection="0"/>
    <xf numFmtId="0" fontId="30" fillId="0" borderId="0" applyNumberFormat="0" applyFill="0" applyAlignment="0" applyProtection="0"/>
    <xf numFmtId="0" fontId="30" fillId="0" borderId="0" applyNumberFormat="0" applyFill="0" applyAlignment="0" applyProtection="0"/>
    <xf numFmtId="0" fontId="30" fillId="0" borderId="0" applyNumberFormat="0" applyFill="0" applyAlignment="0" applyProtection="0"/>
    <xf numFmtId="0" fontId="30" fillId="0" borderId="0" applyNumberFormat="0" applyFill="0" applyAlignment="0" applyProtection="0"/>
    <xf numFmtId="0" fontId="30" fillId="0" borderId="0" applyNumberFormat="0" applyFill="0" applyAlignment="0" applyProtection="0"/>
    <xf numFmtId="0" fontId="30" fillId="0" borderId="0" applyNumberFormat="0" applyFill="0" applyAlignment="0" applyProtection="0"/>
    <xf numFmtId="0" fontId="5" fillId="55" borderId="0" applyNumberFormat="0" applyAlignment="0">
      <alignment vertical="center"/>
    </xf>
    <xf numFmtId="0" fontId="5" fillId="55" borderId="0" applyNumberFormat="0" applyAlignment="0">
      <alignment vertical="center"/>
    </xf>
    <xf numFmtId="0" fontId="5" fillId="55" borderId="0" applyNumberFormat="0" applyAlignment="0">
      <alignment vertical="center"/>
    </xf>
    <xf numFmtId="0" fontId="5" fillId="55" borderId="0" applyNumberFormat="0" applyAlignment="0">
      <alignment vertical="center"/>
    </xf>
    <xf numFmtId="0" fontId="5" fillId="55" borderId="0" applyNumberFormat="0" applyAlignment="0">
      <alignment vertical="center"/>
    </xf>
    <xf numFmtId="0" fontId="5" fillId="55" borderId="0" applyNumberFormat="0" applyAlignment="0">
      <alignment vertical="center"/>
    </xf>
    <xf numFmtId="0" fontId="5" fillId="55" borderId="0" applyNumberFormat="0" applyAlignment="0">
      <alignment vertical="center"/>
    </xf>
    <xf numFmtId="0" fontId="5" fillId="55" borderId="0" applyNumberFormat="0" applyAlignment="0">
      <alignment vertical="center"/>
    </xf>
    <xf numFmtId="0" fontId="5" fillId="55" borderId="0" applyNumberFormat="0" applyAlignment="0">
      <alignment vertical="center"/>
    </xf>
    <xf numFmtId="0" fontId="5" fillId="55" borderId="0" applyNumberFormat="0" applyAlignment="0">
      <alignment vertical="center"/>
    </xf>
    <xf numFmtId="0" fontId="5" fillId="58" borderId="0" applyNumberFormat="0" applyAlignment="0">
      <alignment vertical="center"/>
    </xf>
    <xf numFmtId="0" fontId="5" fillId="55" borderId="0" applyNumberFormat="0" applyAlignment="0">
      <alignment vertical="center"/>
    </xf>
    <xf numFmtId="0" fontId="5" fillId="55" borderId="0" applyNumberFormat="0" applyAlignment="0">
      <alignment vertical="center"/>
    </xf>
    <xf numFmtId="0" fontId="5" fillId="55" borderId="0" applyNumberFormat="0" applyAlignment="0">
      <alignment vertical="center"/>
    </xf>
    <xf numFmtId="0" fontId="5" fillId="55" borderId="0" applyNumberFormat="0" applyAlignment="0">
      <alignment vertical="center"/>
    </xf>
    <xf numFmtId="0" fontId="5" fillId="55" borderId="0" applyNumberFormat="0" applyAlignment="0">
      <alignment vertical="center"/>
    </xf>
    <xf numFmtId="0" fontId="5" fillId="55" borderId="0" applyNumberFormat="0" applyAlignment="0">
      <alignment vertical="center"/>
    </xf>
    <xf numFmtId="0" fontId="5" fillId="55" borderId="0" applyNumberFormat="0" applyAlignment="0">
      <alignment vertical="center"/>
    </xf>
    <xf numFmtId="0" fontId="5" fillId="55" borderId="0" applyNumberFormat="0" applyAlignment="0">
      <alignment vertical="center"/>
    </xf>
    <xf numFmtId="0" fontId="5" fillId="55" borderId="0" applyNumberFormat="0" applyAlignment="0">
      <alignment vertical="center"/>
    </xf>
    <xf numFmtId="0" fontId="5" fillId="55" borderId="0" applyNumberFormat="0" applyAlignment="0">
      <alignment vertical="center"/>
    </xf>
    <xf numFmtId="0" fontId="5" fillId="58" borderId="0" applyNumberFormat="0" applyAlignment="0">
      <alignment vertical="center"/>
    </xf>
    <xf numFmtId="0" fontId="5" fillId="55" borderId="0" applyNumberFormat="0" applyAlignment="0">
      <alignment vertical="center"/>
    </xf>
    <xf numFmtId="0" fontId="5" fillId="55" borderId="0" applyNumberFormat="0" applyAlignment="0">
      <alignment vertical="center"/>
    </xf>
    <xf numFmtId="0" fontId="5" fillId="55" borderId="0" applyNumberFormat="0" applyAlignment="0">
      <alignment vertical="center"/>
    </xf>
    <xf numFmtId="0" fontId="5" fillId="55" borderId="0" applyNumberFormat="0" applyAlignment="0">
      <alignment vertical="center"/>
    </xf>
    <xf numFmtId="0" fontId="5" fillId="55" borderId="0" applyNumberFormat="0" applyAlignment="0">
      <alignment vertical="center"/>
    </xf>
    <xf numFmtId="0" fontId="5" fillId="55" borderId="0" applyNumberFormat="0" applyAlignment="0">
      <alignment vertical="center"/>
    </xf>
    <xf numFmtId="0" fontId="5" fillId="55" borderId="0" applyNumberFormat="0" applyAlignment="0">
      <alignment vertical="center"/>
    </xf>
    <xf numFmtId="0" fontId="5" fillId="55" borderId="0" applyNumberFormat="0" applyAlignment="0">
      <alignment vertical="center"/>
    </xf>
    <xf numFmtId="0" fontId="5" fillId="55" borderId="0" applyNumberFormat="0" applyAlignment="0">
      <alignment vertical="center"/>
    </xf>
    <xf numFmtId="0" fontId="5" fillId="55" borderId="0" applyNumberFormat="0" applyAlignment="0">
      <alignment vertical="center"/>
    </xf>
    <xf numFmtId="0" fontId="5" fillId="55" borderId="0" applyNumberFormat="0" applyAlignment="0">
      <alignment vertical="center"/>
    </xf>
    <xf numFmtId="0" fontId="5" fillId="55" borderId="0" applyNumberFormat="0" applyAlignment="0">
      <alignment vertical="center"/>
    </xf>
    <xf numFmtId="0" fontId="37" fillId="0" borderId="0" applyNumberFormat="0" applyFill="0" applyBorder="0" applyProtection="0">
      <alignment horizontal="left" vertical="center"/>
    </xf>
    <xf numFmtId="0" fontId="37" fillId="0" borderId="0" applyNumberFormat="0" applyFill="0" applyBorder="0" applyProtection="0">
      <alignment horizontal="left" vertical="center"/>
    </xf>
    <xf numFmtId="0" fontId="37" fillId="0" borderId="0" applyNumberFormat="0" applyFill="0" applyBorder="0" applyProtection="0">
      <alignment horizontal="left" vertical="center"/>
    </xf>
    <xf numFmtId="0" fontId="37" fillId="0" borderId="0" applyNumberFormat="0" applyFill="0" applyBorder="0" applyProtection="0">
      <alignment horizontal="left" vertical="center"/>
    </xf>
    <xf numFmtId="0" fontId="37" fillId="0" borderId="0" applyNumberFormat="0" applyFill="0" applyBorder="0" applyProtection="0">
      <alignment horizontal="left" vertical="center"/>
    </xf>
    <xf numFmtId="0" fontId="37" fillId="0" borderId="0" applyNumberFormat="0" applyFill="0" applyBorder="0" applyProtection="0">
      <alignment horizontal="left" vertical="center"/>
    </xf>
    <xf numFmtId="0" fontId="37" fillId="0" borderId="0" applyNumberFormat="0" applyFill="0" applyBorder="0" applyProtection="0">
      <alignment horizontal="left" vertical="center"/>
    </xf>
    <xf numFmtId="0" fontId="12" fillId="0" borderId="0" applyNumberFormat="0" applyAlignment="0">
      <alignment vertical="center"/>
    </xf>
    <xf numFmtId="0" fontId="12" fillId="0" borderId="0" applyNumberFormat="0" applyAlignment="0">
      <alignment vertical="center"/>
    </xf>
    <xf numFmtId="0" fontId="12" fillId="0" borderId="0" applyNumberFormat="0" applyAlignment="0">
      <alignment vertical="center"/>
    </xf>
    <xf numFmtId="0" fontId="12" fillId="0" borderId="0" applyNumberFormat="0" applyAlignment="0">
      <alignment vertical="center"/>
    </xf>
    <xf numFmtId="0" fontId="12" fillId="0" borderId="0" applyNumberFormat="0" applyAlignment="0">
      <alignment vertical="center"/>
    </xf>
    <xf numFmtId="0" fontId="12" fillId="0" borderId="0" applyNumberFormat="0" applyAlignment="0">
      <alignment vertical="center"/>
    </xf>
    <xf numFmtId="0" fontId="12" fillId="0" borderId="0" applyNumberFormat="0" applyAlignment="0">
      <alignment vertical="center"/>
    </xf>
    <xf numFmtId="0" fontId="12" fillId="0" borderId="0" applyNumberFormat="0" applyAlignment="0">
      <alignment vertical="center"/>
    </xf>
    <xf numFmtId="0" fontId="12" fillId="0" borderId="0" applyNumberFormat="0" applyAlignment="0">
      <alignment vertical="center"/>
    </xf>
    <xf numFmtId="0" fontId="12" fillId="0" borderId="0" applyNumberFormat="0" applyAlignment="0">
      <alignment vertical="center"/>
    </xf>
    <xf numFmtId="0" fontId="12" fillId="0" borderId="0" applyNumberFormat="0" applyAlignment="0">
      <alignment vertical="center"/>
    </xf>
    <xf numFmtId="0" fontId="12" fillId="0" borderId="0" applyNumberFormat="0" applyAlignment="0">
      <alignment vertical="center"/>
    </xf>
    <xf numFmtId="0" fontId="12" fillId="0" borderId="0" applyNumberFormat="0" applyAlignment="0">
      <alignment vertical="center"/>
    </xf>
    <xf numFmtId="0" fontId="12" fillId="0" borderId="0" applyNumberFormat="0" applyAlignment="0">
      <alignment vertical="center"/>
    </xf>
    <xf numFmtId="0" fontId="12" fillId="0" borderId="0" applyNumberFormat="0" applyAlignment="0">
      <alignment vertical="center"/>
    </xf>
    <xf numFmtId="0" fontId="12" fillId="0" borderId="0" applyNumberFormat="0" applyAlignment="0">
      <alignment vertical="center"/>
    </xf>
    <xf numFmtId="0" fontId="12" fillId="0" borderId="0" applyNumberFormat="0" applyAlignment="0">
      <alignment vertical="center"/>
    </xf>
    <xf numFmtId="0" fontId="12" fillId="0" borderId="0" applyNumberFormat="0" applyAlignment="0">
      <alignment vertical="center"/>
    </xf>
    <xf numFmtId="0" fontId="12" fillId="0" borderId="0" applyNumberFormat="0" applyAlignment="0">
      <alignment vertical="center"/>
    </xf>
    <xf numFmtId="0" fontId="12" fillId="0" borderId="0" applyNumberFormat="0" applyAlignment="0">
      <alignment vertical="center"/>
    </xf>
    <xf numFmtId="0" fontId="12" fillId="0" borderId="0" applyNumberFormat="0" applyAlignment="0">
      <alignment vertical="center"/>
    </xf>
    <xf numFmtId="0" fontId="12" fillId="0" borderId="0" applyNumberFormat="0" applyAlignment="0">
      <alignment vertical="center"/>
    </xf>
    <xf numFmtId="0" fontId="12" fillId="0" borderId="0" applyNumberFormat="0" applyAlignment="0">
      <alignment vertical="center"/>
    </xf>
    <xf numFmtId="0" fontId="12" fillId="0" borderId="0" applyNumberFormat="0" applyAlignment="0">
      <alignment vertical="center"/>
    </xf>
    <xf numFmtId="0" fontId="12" fillId="0" borderId="0" applyNumberFormat="0" applyAlignment="0">
      <alignment vertical="center"/>
    </xf>
    <xf numFmtId="0" fontId="12" fillId="0" borderId="0" applyNumberFormat="0" applyAlignment="0">
      <alignment vertical="center"/>
    </xf>
    <xf numFmtId="0" fontId="12" fillId="0" borderId="0" applyNumberFormat="0" applyAlignment="0">
      <alignment vertical="center"/>
    </xf>
    <xf numFmtId="0" fontId="12" fillId="0" borderId="0" applyNumberFormat="0" applyAlignment="0">
      <alignment vertical="center"/>
    </xf>
    <xf numFmtId="0" fontId="12" fillId="0" borderId="0" applyNumberFormat="0" applyAlignment="0">
      <alignment vertical="center"/>
    </xf>
    <xf numFmtId="0" fontId="12" fillId="0" borderId="0" applyNumberFormat="0" applyAlignment="0">
      <alignment vertical="center"/>
    </xf>
    <xf numFmtId="0" fontId="12" fillId="0" borderId="0" applyNumberFormat="0" applyAlignment="0">
      <alignment vertical="center"/>
    </xf>
    <xf numFmtId="0" fontId="12" fillId="0" borderId="0" applyNumberFormat="0" applyAlignment="0">
      <alignment vertical="center"/>
    </xf>
    <xf numFmtId="0" fontId="12" fillId="0" borderId="0" applyNumberFormat="0" applyAlignment="0">
      <alignment vertical="center"/>
    </xf>
    <xf numFmtId="0" fontId="38" fillId="0" borderId="0" applyNumberFormat="0" applyFill="0" applyBorder="0" applyProtection="0">
      <alignment horizontal="left"/>
    </xf>
    <xf numFmtId="0" fontId="20" fillId="0" borderId="0"/>
    <xf numFmtId="0" fontId="20" fillId="0" borderId="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0" fillId="0" borderId="0"/>
    <xf numFmtId="0" fontId="20" fillId="0" borderId="0"/>
    <xf numFmtId="0" fontId="20" fillId="0" borderId="0"/>
    <xf numFmtId="0" fontId="2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 fillId="0" borderId="0"/>
    <xf numFmtId="0" fontId="20" fillId="0" borderId="0"/>
    <xf numFmtId="0" fontId="20" fillId="0" borderId="0"/>
    <xf numFmtId="0" fontId="20" fillId="0" borderId="0"/>
    <xf numFmtId="0" fontId="20" fillId="0" borderId="0"/>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164" fontId="5" fillId="0" borderId="0" applyFont="0" applyFill="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0" fontId="5" fillId="3" borderId="0" applyNumberFormat="0" applyFont="0" applyBorder="0" applyAlignment="0" applyProtection="0">
      <alignment vertical="center"/>
    </xf>
    <xf numFmtId="166" fontId="5" fillId="0" borderId="0" applyFont="0" applyFill="0" applyBorder="0" applyAlignment="0" applyProtection="0">
      <alignment vertical="center"/>
    </xf>
    <xf numFmtId="166" fontId="5" fillId="0" borderId="0" applyFont="0" applyFill="0" applyBorder="0" applyAlignment="0" applyProtection="0">
      <alignment vertical="center"/>
    </xf>
    <xf numFmtId="166" fontId="5" fillId="0" borderId="0" applyFont="0" applyFill="0" applyBorder="0" applyAlignment="0" applyProtection="0">
      <alignment vertical="center"/>
    </xf>
    <xf numFmtId="166" fontId="5" fillId="0" borderId="0" applyFont="0" applyFill="0" applyBorder="0" applyAlignment="0" applyProtection="0">
      <alignment vertical="center"/>
    </xf>
    <xf numFmtId="166" fontId="5" fillId="0" borderId="0" applyFont="0" applyFill="0" applyBorder="0" applyAlignment="0" applyProtection="0">
      <alignment vertical="center"/>
    </xf>
    <xf numFmtId="166" fontId="5" fillId="0" borderId="0" applyFont="0" applyFill="0" applyBorder="0" applyAlignment="0" applyProtection="0">
      <alignment vertical="center"/>
    </xf>
    <xf numFmtId="181" fontId="5" fillId="0" borderId="0" applyFont="0" applyFill="0" applyBorder="0" applyAlignment="0" applyProtection="0">
      <alignment vertical="center"/>
    </xf>
    <xf numFmtId="166" fontId="5" fillId="0" borderId="0" applyFont="0" applyFill="0" applyBorder="0" applyAlignment="0" applyProtection="0">
      <alignment vertical="center"/>
    </xf>
    <xf numFmtId="166" fontId="5" fillId="0" borderId="0" applyFont="0" applyFill="0" applyBorder="0" applyAlignment="0" applyProtection="0">
      <alignment vertical="center"/>
    </xf>
    <xf numFmtId="166" fontId="5" fillId="0" borderId="0" applyFont="0" applyFill="0" applyBorder="0" applyAlignment="0" applyProtection="0">
      <alignment vertical="center"/>
    </xf>
    <xf numFmtId="166" fontId="5" fillId="0" borderId="0" applyFont="0" applyFill="0" applyBorder="0" applyAlignment="0" applyProtection="0">
      <alignment vertical="center"/>
    </xf>
    <xf numFmtId="166" fontId="5" fillId="0" borderId="0" applyFont="0" applyFill="0" applyBorder="0" applyAlignment="0" applyProtection="0">
      <alignment vertical="center"/>
    </xf>
    <xf numFmtId="166" fontId="5" fillId="0" borderId="0" applyFont="0" applyFill="0" applyBorder="0" applyAlignment="0" applyProtection="0">
      <alignment vertical="center"/>
    </xf>
    <xf numFmtId="166" fontId="5" fillId="0" borderId="0" applyFont="0" applyFill="0" applyBorder="0" applyAlignment="0" applyProtection="0">
      <alignment vertical="center"/>
    </xf>
    <xf numFmtId="166" fontId="5" fillId="0" borderId="0" applyFont="0" applyFill="0" applyBorder="0" applyAlignment="0" applyProtection="0">
      <alignment horizontal="right" vertical="center"/>
    </xf>
    <xf numFmtId="166" fontId="5" fillId="0" borderId="0" applyFont="0" applyFill="0" applyBorder="0" applyAlignment="0" applyProtection="0">
      <alignment horizontal="right" vertical="center"/>
    </xf>
    <xf numFmtId="166" fontId="5" fillId="0" borderId="0" applyFont="0" applyFill="0" applyBorder="0" applyAlignment="0" applyProtection="0">
      <alignment horizontal="right" vertical="center"/>
    </xf>
    <xf numFmtId="166" fontId="5" fillId="0" borderId="0" applyFont="0" applyFill="0" applyBorder="0" applyAlignment="0" applyProtection="0">
      <alignment horizontal="right" vertical="center"/>
    </xf>
    <xf numFmtId="166" fontId="5" fillId="0" borderId="0" applyFont="0" applyFill="0" applyBorder="0" applyAlignment="0" applyProtection="0">
      <alignment horizontal="right" vertical="center"/>
    </xf>
    <xf numFmtId="166" fontId="5" fillId="0" borderId="0" applyFont="0" applyFill="0" applyBorder="0" applyAlignment="0" applyProtection="0">
      <alignment horizontal="right" vertical="center"/>
    </xf>
    <xf numFmtId="166" fontId="5" fillId="0" borderId="0" applyFont="0" applyFill="0" applyBorder="0" applyAlignment="0" applyProtection="0">
      <alignment horizontal="right" vertical="center"/>
    </xf>
    <xf numFmtId="166" fontId="5" fillId="0" borderId="0" applyFont="0" applyFill="0" applyBorder="0" applyAlignment="0" applyProtection="0">
      <alignment horizontal="right" vertical="center"/>
    </xf>
    <xf numFmtId="166" fontId="5" fillId="0" borderId="0" applyFont="0" applyFill="0" applyBorder="0" applyAlignment="0" applyProtection="0">
      <alignment horizontal="right" vertical="center"/>
    </xf>
    <xf numFmtId="166" fontId="5" fillId="0" borderId="0" applyFont="0" applyFill="0" applyBorder="0" applyAlignment="0" applyProtection="0">
      <alignment horizontal="right" vertical="center"/>
    </xf>
    <xf numFmtId="166" fontId="5" fillId="0" borderId="0" applyFont="0" applyFill="0" applyBorder="0" applyAlignment="0" applyProtection="0">
      <alignment horizontal="right" vertical="center"/>
    </xf>
    <xf numFmtId="166" fontId="5" fillId="0" borderId="0" applyFont="0" applyFill="0" applyBorder="0" applyAlignment="0" applyProtection="0">
      <alignment horizontal="right" vertical="center"/>
    </xf>
    <xf numFmtId="166" fontId="5" fillId="0" borderId="0" applyFont="0" applyFill="0" applyBorder="0" applyAlignment="0" applyProtection="0">
      <alignment horizontal="right" vertical="center"/>
    </xf>
    <xf numFmtId="166" fontId="5" fillId="0" borderId="0" applyFont="0" applyFill="0" applyBorder="0" applyAlignment="0" applyProtection="0">
      <alignment horizontal="right" vertical="center"/>
    </xf>
    <xf numFmtId="166" fontId="5" fillId="0" borderId="0" applyFont="0" applyFill="0" applyBorder="0" applyAlignment="0" applyProtection="0">
      <alignment horizontal="right" vertical="center"/>
    </xf>
    <xf numFmtId="166" fontId="5" fillId="0" borderId="0" applyFont="0" applyFill="0" applyBorder="0" applyAlignment="0" applyProtection="0">
      <alignment horizontal="right" vertical="center"/>
    </xf>
    <xf numFmtId="166" fontId="5" fillId="0" borderId="0" applyFont="0" applyFill="0" applyBorder="0" applyAlignment="0" applyProtection="0">
      <alignment horizontal="right" vertical="center"/>
    </xf>
    <xf numFmtId="166" fontId="5" fillId="0" borderId="0" applyFont="0" applyFill="0" applyBorder="0" applyAlignment="0" applyProtection="0">
      <alignment horizontal="right" vertical="center"/>
    </xf>
    <xf numFmtId="166" fontId="5" fillId="0" borderId="0" applyFont="0" applyFill="0" applyBorder="0" applyAlignment="0" applyProtection="0">
      <alignment horizontal="right" vertical="center"/>
    </xf>
    <xf numFmtId="166" fontId="5" fillId="0" borderId="0" applyFont="0" applyFill="0" applyBorder="0" applyAlignment="0" applyProtection="0">
      <alignment horizontal="right" vertical="center"/>
    </xf>
    <xf numFmtId="166" fontId="5" fillId="0" borderId="0" applyFont="0" applyFill="0" applyBorder="0" applyAlignment="0" applyProtection="0">
      <alignment horizontal="right" vertical="center"/>
    </xf>
    <xf numFmtId="166" fontId="5" fillId="0" borderId="0" applyFont="0" applyFill="0" applyBorder="0" applyAlignment="0" applyProtection="0">
      <alignment horizontal="right" vertical="center"/>
    </xf>
    <xf numFmtId="166" fontId="5" fillId="0" borderId="0" applyFont="0" applyFill="0" applyBorder="0" applyAlignment="0" applyProtection="0">
      <alignment horizontal="right" vertical="center"/>
    </xf>
    <xf numFmtId="166" fontId="5" fillId="0" borderId="0" applyFont="0" applyFill="0" applyBorder="0" applyAlignment="0" applyProtection="0">
      <alignment horizontal="right" vertical="center"/>
    </xf>
    <xf numFmtId="166" fontId="5" fillId="0" borderId="0" applyFont="0" applyFill="0" applyBorder="0" applyAlignment="0" applyProtection="0">
      <alignment horizontal="right" vertical="center"/>
    </xf>
    <xf numFmtId="166" fontId="5" fillId="0" borderId="0" applyFont="0" applyFill="0" applyBorder="0" applyAlignment="0" applyProtection="0">
      <alignment horizontal="right" vertical="center"/>
    </xf>
    <xf numFmtId="166" fontId="5" fillId="0" borderId="0" applyFont="0" applyFill="0" applyBorder="0" applyAlignment="0" applyProtection="0">
      <alignment horizontal="right" vertical="center"/>
    </xf>
    <xf numFmtId="166" fontId="5" fillId="0" borderId="0" applyFont="0" applyFill="0" applyBorder="0" applyAlignment="0" applyProtection="0">
      <alignment horizontal="right" vertical="center"/>
    </xf>
    <xf numFmtId="166" fontId="5" fillId="0" borderId="0" applyFont="0" applyFill="0" applyBorder="0" applyAlignment="0" applyProtection="0">
      <alignment horizontal="right" vertical="center"/>
    </xf>
    <xf numFmtId="166" fontId="5" fillId="0" borderId="0" applyFont="0" applyFill="0" applyBorder="0" applyAlignment="0" applyProtection="0">
      <alignment horizontal="right" vertical="center"/>
    </xf>
    <xf numFmtId="166" fontId="5" fillId="0" borderId="0" applyFont="0" applyFill="0" applyBorder="0" applyAlignment="0" applyProtection="0">
      <alignment horizontal="right" vertical="center"/>
    </xf>
    <xf numFmtId="166" fontId="5" fillId="0" borderId="0" applyFont="0" applyFill="0" applyBorder="0" applyAlignment="0" applyProtection="0">
      <alignment horizontal="right" vertical="center"/>
    </xf>
    <xf numFmtId="166" fontId="5" fillId="0" borderId="0" applyFont="0" applyFill="0" applyBorder="0" applyAlignment="0" applyProtection="0">
      <alignment horizontal="right" vertical="center"/>
    </xf>
    <xf numFmtId="166" fontId="5" fillId="0" borderId="0" applyFont="0" applyFill="0" applyBorder="0" applyAlignment="0" applyProtection="0">
      <alignment horizontal="right" vertical="center"/>
    </xf>
    <xf numFmtId="0" fontId="36" fillId="0" borderId="24" applyNumberFormat="0" applyFont="0" applyFill="0" applyAlignment="0" applyProtection="0"/>
    <xf numFmtId="0" fontId="36" fillId="0" borderId="24" applyNumberFormat="0" applyFont="0" applyFill="0" applyAlignment="0" applyProtection="0"/>
    <xf numFmtId="0" fontId="36" fillId="0" borderId="24" applyNumberFormat="0" applyFont="0" applyFill="0" applyAlignment="0" applyProtection="0"/>
    <xf numFmtId="0" fontId="36" fillId="0" borderId="24" applyNumberFormat="0" applyFont="0" applyFill="0" applyAlignment="0" applyProtection="0"/>
    <xf numFmtId="0" fontId="36" fillId="0" borderId="24" applyNumberFormat="0" applyFont="0" applyFill="0" applyAlignment="0" applyProtection="0"/>
    <xf numFmtId="0" fontId="36" fillId="0" borderId="24" applyNumberFormat="0" applyFont="0" applyFill="0" applyAlignment="0" applyProtection="0"/>
    <xf numFmtId="0" fontId="36" fillId="0" borderId="24" applyNumberFormat="0" applyFont="0" applyFill="0" applyAlignment="0" applyProtection="0"/>
    <xf numFmtId="0" fontId="24" fillId="51" borderId="0" applyNumberFormat="0" applyBorder="0" applyProtection="0">
      <alignment horizontal="left"/>
    </xf>
    <xf numFmtId="0" fontId="24" fillId="51" borderId="0" applyNumberFormat="0" applyBorder="0" applyProtection="0">
      <alignment horizontal="left"/>
    </xf>
    <xf numFmtId="0" fontId="24" fillId="51" borderId="0" applyNumberFormat="0" applyBorder="0" applyProtection="0">
      <alignment horizontal="left"/>
    </xf>
    <xf numFmtId="0" fontId="24" fillId="51" borderId="0" applyNumberFormat="0" applyBorder="0" applyProtection="0">
      <alignment horizontal="left"/>
    </xf>
    <xf numFmtId="0" fontId="24" fillId="51" borderId="0" applyNumberFormat="0" applyBorder="0" applyProtection="0">
      <alignment horizontal="left"/>
    </xf>
    <xf numFmtId="0" fontId="24" fillId="51" borderId="0" applyNumberFormat="0" applyBorder="0" applyProtection="0">
      <alignment horizontal="left"/>
    </xf>
    <xf numFmtId="0" fontId="24" fillId="51" borderId="0" applyNumberFormat="0" applyBorder="0" applyProtection="0">
      <alignment horizontal="left"/>
    </xf>
    <xf numFmtId="0" fontId="24" fillId="51" borderId="19" applyNumberFormat="0" applyBorder="0" applyProtection="0">
      <alignment horizontal="left" wrapText="1"/>
    </xf>
    <xf numFmtId="0" fontId="24" fillId="51" borderId="19" applyNumberFormat="0" applyBorder="0" applyProtection="0">
      <alignment horizontal="left" wrapText="1"/>
    </xf>
    <xf numFmtId="0" fontId="24" fillId="51" borderId="19" applyNumberFormat="0" applyBorder="0" applyProtection="0">
      <alignment horizontal="left" wrapText="1"/>
    </xf>
    <xf numFmtId="0" fontId="24" fillId="51" borderId="19" applyNumberFormat="0" applyBorder="0" applyProtection="0">
      <alignment horizontal="left" wrapText="1"/>
    </xf>
    <xf numFmtId="0" fontId="24" fillId="51" borderId="19" applyNumberFormat="0" applyBorder="0" applyProtection="0">
      <alignment horizontal="left" wrapText="1"/>
    </xf>
    <xf numFmtId="0" fontId="24" fillId="51" borderId="19" applyNumberFormat="0" applyBorder="0" applyProtection="0">
      <alignment horizontal="left" wrapText="1"/>
    </xf>
    <xf numFmtId="0" fontId="36" fillId="0" borderId="25" applyNumberFormat="0" applyFont="0" applyFill="0" applyAlignment="0" applyProtection="0"/>
    <xf numFmtId="0" fontId="36" fillId="0" borderId="25" applyNumberFormat="0" applyFont="0" applyFill="0" applyAlignment="0" applyProtection="0"/>
    <xf numFmtId="0" fontId="36" fillId="0" borderId="25" applyNumberFormat="0" applyFont="0" applyFill="0" applyAlignment="0" applyProtection="0"/>
    <xf numFmtId="0" fontId="36" fillId="0" borderId="25" applyNumberFormat="0" applyFont="0" applyFill="0" applyAlignment="0" applyProtection="0"/>
    <xf numFmtId="0" fontId="36" fillId="0" borderId="25" applyNumberFormat="0" applyFont="0" applyFill="0" applyAlignment="0" applyProtection="0"/>
    <xf numFmtId="0" fontId="36" fillId="0" borderId="25" applyNumberFormat="0" applyFont="0" applyFill="0" applyAlignment="0" applyProtection="0"/>
    <xf numFmtId="0" fontId="36" fillId="0" borderId="25" applyNumberFormat="0" applyFont="0" applyFill="0" applyAlignment="0" applyProtection="0"/>
    <xf numFmtId="0" fontId="40" fillId="0" borderId="0" applyNumberFormat="0" applyFill="0" applyBorder="0" applyProtection="0">
      <alignment horizontal="left" vertical="center"/>
    </xf>
    <xf numFmtId="0" fontId="40" fillId="0" borderId="0" applyNumberFormat="0" applyFill="0" applyBorder="0" applyProtection="0">
      <alignment horizontal="left" vertical="center"/>
    </xf>
    <xf numFmtId="0" fontId="40" fillId="0" borderId="0" applyNumberFormat="0" applyFill="0" applyBorder="0" applyProtection="0">
      <alignment horizontal="left" vertical="center"/>
    </xf>
    <xf numFmtId="0" fontId="40" fillId="0" borderId="0" applyNumberFormat="0" applyFill="0" applyBorder="0" applyProtection="0">
      <alignment horizontal="left" vertical="center"/>
    </xf>
    <xf numFmtId="0" fontId="40" fillId="0" borderId="0" applyNumberFormat="0" applyFill="0" applyBorder="0" applyProtection="0">
      <alignment horizontal="left" vertical="center"/>
    </xf>
    <xf numFmtId="0" fontId="40" fillId="0" borderId="0" applyNumberFormat="0" applyFill="0" applyBorder="0" applyProtection="0">
      <alignment horizontal="left" vertical="center"/>
    </xf>
    <xf numFmtId="0" fontId="40" fillId="0" borderId="0" applyNumberFormat="0" applyFill="0" applyBorder="0" applyProtection="0">
      <alignment horizontal="left" vertical="center"/>
    </xf>
    <xf numFmtId="40" fontId="36" fillId="0" borderId="0" applyFont="0" applyFill="0" applyBorder="0" applyAlignment="0" applyProtection="0"/>
    <xf numFmtId="40" fontId="36" fillId="0" borderId="0" applyFont="0" applyFill="0" applyBorder="0" applyAlignment="0" applyProtection="0"/>
    <xf numFmtId="40" fontId="36" fillId="0" borderId="0" applyFont="0" applyFill="0" applyBorder="0" applyAlignment="0" applyProtection="0"/>
    <xf numFmtId="40" fontId="36" fillId="0" borderId="0" applyFont="0" applyFill="0" applyBorder="0" applyAlignment="0" applyProtection="0"/>
    <xf numFmtId="40" fontId="36" fillId="0" borderId="0" applyFont="0" applyFill="0" applyBorder="0" applyAlignment="0" applyProtection="0"/>
    <xf numFmtId="40" fontId="36" fillId="0" borderId="0" applyFont="0" applyFill="0" applyBorder="0" applyAlignment="0" applyProtection="0"/>
    <xf numFmtId="40" fontId="36" fillId="0" borderId="0" applyFont="0" applyFill="0" applyBorder="0" applyAlignment="0" applyProtection="0"/>
    <xf numFmtId="187" fontId="36" fillId="0" borderId="0" applyFont="0" applyFill="0" applyBorder="0" applyAlignment="0" applyProtection="0"/>
    <xf numFmtId="187" fontId="36" fillId="0" borderId="0" applyFont="0" applyFill="0" applyBorder="0" applyAlignment="0" applyProtection="0"/>
    <xf numFmtId="187" fontId="36" fillId="0" borderId="0" applyFont="0" applyFill="0" applyBorder="0" applyAlignment="0" applyProtection="0"/>
    <xf numFmtId="187" fontId="36" fillId="0" borderId="0" applyFont="0" applyFill="0" applyBorder="0" applyAlignment="0" applyProtection="0"/>
    <xf numFmtId="187" fontId="36" fillId="0" borderId="0" applyFont="0" applyFill="0" applyBorder="0" applyAlignment="0" applyProtection="0"/>
    <xf numFmtId="187" fontId="36" fillId="0" borderId="0" applyFont="0" applyFill="0" applyBorder="0" applyAlignment="0" applyProtection="0"/>
    <xf numFmtId="187" fontId="36" fillId="0" borderId="0" applyFont="0" applyFill="0" applyBorder="0" applyAlignment="0" applyProtection="0"/>
    <xf numFmtId="0" fontId="24" fillId="51" borderId="11" applyNumberFormat="0" applyProtection="0">
      <alignment horizontal="left" vertical="center"/>
    </xf>
    <xf numFmtId="0" fontId="24" fillId="51" borderId="11" applyNumberFormat="0" applyProtection="0">
      <alignment horizontal="left" vertical="center"/>
    </xf>
    <xf numFmtId="0" fontId="24" fillId="51" borderId="11" applyNumberFormat="0" applyProtection="0">
      <alignment horizontal="left" vertical="center"/>
    </xf>
    <xf numFmtId="0" fontId="24" fillId="51" borderId="11" applyNumberFormat="0" applyProtection="0">
      <alignment horizontal="left" vertical="center"/>
    </xf>
    <xf numFmtId="0" fontId="24" fillId="51" borderId="11" applyNumberFormat="0" applyProtection="0">
      <alignment horizontal="left" vertical="center"/>
    </xf>
    <xf numFmtId="0" fontId="24" fillId="51" borderId="11" applyNumberFormat="0" applyProtection="0">
      <alignment horizontal="left" vertical="center"/>
    </xf>
    <xf numFmtId="0" fontId="24" fillId="51" borderId="11" applyNumberFormat="0" applyProtection="0">
      <alignment horizontal="lef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164" fontId="8" fillId="0" borderId="0" applyNumberFormat="0" applyFill="0" applyBorder="0" applyAlignment="0" applyProtection="0">
      <alignment vertical="center"/>
    </xf>
    <xf numFmtId="0" fontId="36" fillId="51" borderId="0" applyNumberFormat="0" applyBorder="0" applyProtection="0">
      <alignment horizontal="left"/>
    </xf>
    <xf numFmtId="0" fontId="36" fillId="51" borderId="0" applyNumberFormat="0" applyBorder="0" applyProtection="0">
      <alignment horizontal="left"/>
    </xf>
    <xf numFmtId="0" fontId="36" fillId="51" borderId="0" applyNumberFormat="0" applyBorder="0" applyProtection="0">
      <alignment horizontal="left"/>
    </xf>
    <xf numFmtId="0" fontId="36" fillId="51" borderId="0" applyNumberFormat="0" applyBorder="0" applyProtection="0">
      <alignment horizontal="left"/>
    </xf>
    <xf numFmtId="0" fontId="36" fillId="51" borderId="0" applyNumberFormat="0" applyBorder="0" applyProtection="0">
      <alignment horizontal="left"/>
    </xf>
    <xf numFmtId="0" fontId="36" fillId="51" borderId="0" applyNumberFormat="0" applyBorder="0" applyProtection="0">
      <alignment horizontal="left"/>
    </xf>
    <xf numFmtId="0" fontId="36" fillId="51" borderId="0" applyNumberFormat="0" applyBorder="0" applyProtection="0">
      <alignment horizontal="left"/>
    </xf>
    <xf numFmtId="188" fontId="41" fillId="0" borderId="0" applyFont="0" applyFill="0" applyBorder="0" applyAlignment="0" applyProtection="0"/>
    <xf numFmtId="0" fontId="43" fillId="0" borderId="26" applyFill="0" applyAlignment="0" applyProtection="0"/>
    <xf numFmtId="191" fontId="44" fillId="0" borderId="0">
      <alignment horizontal="right" vertical="center"/>
    </xf>
    <xf numFmtId="191" fontId="45" fillId="0" borderId="0" applyFill="0" applyBorder="0" applyAlignment="0" applyProtection="0"/>
    <xf numFmtId="192" fontId="39" fillId="59" borderId="27">
      <alignment vertical="center"/>
    </xf>
    <xf numFmtId="190" fontId="39" fillId="0" borderId="15">
      <alignment horizontal="left" vertical="center"/>
    </xf>
    <xf numFmtId="191" fontId="42" fillId="0" borderId="28">
      <alignment vertical="top"/>
    </xf>
    <xf numFmtId="191" fontId="42" fillId="0" borderId="29">
      <alignment vertical="center"/>
    </xf>
    <xf numFmtId="43" fontId="3" fillId="0" borderId="0" applyFont="0" applyFill="0" applyBorder="0" applyAlignment="0" applyProtection="0"/>
    <xf numFmtId="192" fontId="39" fillId="36" borderId="1" applyAlignment="0">
      <alignment vertical="center"/>
      <protection locked="0"/>
    </xf>
    <xf numFmtId="190" fontId="48" fillId="61" borderId="1">
      <alignment horizontal="left" vertical="center"/>
      <protection locked="0"/>
    </xf>
    <xf numFmtId="0" fontId="49"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3" fillId="0" borderId="0"/>
    <xf numFmtId="9" fontId="5" fillId="0" borderId="0" applyFont="0" applyFill="0" applyBorder="0" applyAlignment="0" applyProtection="0"/>
    <xf numFmtId="192" fontId="51" fillId="0" borderId="30">
      <alignment vertical="center"/>
    </xf>
    <xf numFmtId="192" fontId="52" fillId="0" borderId="31">
      <alignment vertical="center"/>
    </xf>
    <xf numFmtId="192" fontId="52" fillId="0" borderId="32" applyAlignment="0" applyProtection="0"/>
    <xf numFmtId="192" fontId="53" fillId="62" borderId="33" applyAlignment="0">
      <alignment vertical="center"/>
      <protection locked="0"/>
    </xf>
    <xf numFmtId="191" fontId="53" fillId="63" borderId="33">
      <alignment horizontal="left" vertical="center"/>
      <protection locked="0"/>
    </xf>
    <xf numFmtId="191" fontId="54" fillId="0" borderId="34" applyFill="0" applyAlignment="0"/>
    <xf numFmtId="191" fontId="55" fillId="0" borderId="34" applyFill="0" applyAlignment="0"/>
    <xf numFmtId="191" fontId="56" fillId="0" borderId="35" applyFill="0" applyAlignment="0"/>
    <xf numFmtId="191" fontId="57" fillId="0" borderId="0" applyFill="0" applyBorder="0" applyAlignment="0"/>
    <xf numFmtId="191" fontId="58" fillId="63" borderId="36">
      <alignment horizontal="left" vertical="center"/>
      <protection locked="0"/>
    </xf>
    <xf numFmtId="192" fontId="52" fillId="62" borderId="32">
      <alignment vertical="center"/>
    </xf>
    <xf numFmtId="191" fontId="59" fillId="0" borderId="0"/>
    <xf numFmtId="0" fontId="60" fillId="0" borderId="0" applyNumberFormat="0" applyAlignment="0" applyProtection="0"/>
    <xf numFmtId="191" fontId="42" fillId="0" borderId="0" applyFill="0" applyBorder="0" applyAlignment="0"/>
    <xf numFmtId="191" fontId="62" fillId="0" borderId="0">
      <alignment horizontal="right" vertical="center"/>
    </xf>
    <xf numFmtId="190" fontId="61" fillId="0" borderId="37">
      <alignment horizontal="left" vertical="center"/>
    </xf>
    <xf numFmtId="191" fontId="51" fillId="0" borderId="38">
      <alignment vertical="center"/>
    </xf>
    <xf numFmtId="0" fontId="39" fillId="0" borderId="0"/>
    <xf numFmtId="2" fontId="39" fillId="60" borderId="40"/>
    <xf numFmtId="193" fontId="39" fillId="0" borderId="0"/>
    <xf numFmtId="194" fontId="39" fillId="0" borderId="0"/>
    <xf numFmtId="43" fontId="39"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39" fillId="0" borderId="0" applyFont="0" applyFill="0" applyBorder="0" applyAlignment="0" applyProtection="0"/>
    <xf numFmtId="43" fontId="3" fillId="0" borderId="0" applyFont="0" applyFill="0" applyBorder="0" applyAlignment="0" applyProtection="0"/>
    <xf numFmtId="195" fontId="63" fillId="0" borderId="0" applyFont="0"/>
    <xf numFmtId="196" fontId="63" fillId="0" borderId="0" applyFont="0"/>
    <xf numFmtId="0" fontId="39" fillId="0" borderId="0"/>
    <xf numFmtId="0" fontId="5" fillId="0" borderId="41" applyNumberFormat="0" applyAlignment="0">
      <alignment vertical="center"/>
      <protection locked="0"/>
    </xf>
    <xf numFmtId="0" fontId="5" fillId="0" borderId="42" applyNumberFormat="0" applyAlignment="0">
      <alignment vertical="center"/>
      <protection locked="0"/>
    </xf>
    <xf numFmtId="197" fontId="64" fillId="0" borderId="0"/>
    <xf numFmtId="0" fontId="65" fillId="0" borderId="0"/>
    <xf numFmtId="0" fontId="3" fillId="0" borderId="0"/>
    <xf numFmtId="0" fontId="20" fillId="0" borderId="0"/>
    <xf numFmtId="0" fontId="3" fillId="0" borderId="0"/>
    <xf numFmtId="0" fontId="3" fillId="0" borderId="0"/>
    <xf numFmtId="0" fontId="3" fillId="0" borderId="0"/>
    <xf numFmtId="0" fontId="66" fillId="64" borderId="43" applyNumberFormat="0" applyAlignment="0" applyProtection="0"/>
    <xf numFmtId="9" fontId="39" fillId="0" borderId="0"/>
    <xf numFmtId="168" fontId="39" fillId="0" borderId="0"/>
    <xf numFmtId="10" fontId="39" fillId="0" borderId="0"/>
    <xf numFmtId="9" fontId="39"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9" fillId="0" borderId="0" applyFont="0" applyFill="0" applyBorder="0" applyAlignment="0" applyProtection="0"/>
    <xf numFmtId="0" fontId="67" fillId="65" borderId="0" applyNumberFormat="0" applyBorder="0" applyAlignment="0" applyProtection="0">
      <alignment vertical="center"/>
    </xf>
    <xf numFmtId="0" fontId="68" fillId="0" borderId="0" applyNumberFormat="0" applyFont="0" applyFill="0" applyBorder="0" applyAlignment="0" applyProtection="0">
      <alignment horizontal="left"/>
    </xf>
    <xf numFmtId="4" fontId="68" fillId="0" borderId="0" applyFont="0" applyFill="0" applyBorder="0" applyAlignment="0" applyProtection="0"/>
    <xf numFmtId="0" fontId="16" fillId="0" borderId="44" applyNumberFormat="0" applyFill="0" applyBorder="0" applyAlignment="0" applyProtection="0">
      <alignment horizontal="left" vertical="center" wrapText="1"/>
    </xf>
    <xf numFmtId="0" fontId="69" fillId="67" borderId="0" applyNumberFormat="0" applyBorder="0" applyAlignment="0" applyProtection="0">
      <alignment vertical="center"/>
    </xf>
    <xf numFmtId="0" fontId="70" fillId="65" borderId="0" applyNumberFormat="0" applyBorder="0" applyAlignment="0" applyProtection="0">
      <alignment vertical="center"/>
    </xf>
    <xf numFmtId="0" fontId="71" fillId="0" borderId="0" applyNumberFormat="0" applyFill="0" applyBorder="0" applyAlignment="0" applyProtection="0">
      <alignment vertical="top"/>
      <protection locked="0"/>
    </xf>
    <xf numFmtId="0" fontId="3" fillId="0" borderId="0"/>
    <xf numFmtId="43" fontId="63" fillId="0" borderId="0" applyFont="0" applyFill="0" applyBorder="0" applyAlignment="0" applyProtection="0"/>
    <xf numFmtId="0" fontId="39" fillId="0" borderId="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3" fontId="5" fillId="0" borderId="0"/>
    <xf numFmtId="0" fontId="63" fillId="0" borderId="0"/>
    <xf numFmtId="0" fontId="39" fillId="0" borderId="0"/>
    <xf numFmtId="0" fontId="39" fillId="0" borderId="0" applyNumberFormat="0" applyFill="0" applyBorder="0" applyAlignment="0" applyProtection="0"/>
    <xf numFmtId="0" fontId="39" fillId="0" borderId="0" applyNumberFormat="0" applyFill="0" applyBorder="0" applyAlignment="0" applyProtection="0"/>
    <xf numFmtId="0" fontId="63" fillId="0" borderId="0"/>
    <xf numFmtId="0" fontId="39" fillId="0" borderId="0" applyNumberFormat="0" applyFill="0" applyBorder="0" applyAlignment="0" applyProtection="0"/>
    <xf numFmtId="0" fontId="63" fillId="0" borderId="0"/>
    <xf numFmtId="0" fontId="39" fillId="0" borderId="0" applyNumberFormat="0" applyFill="0" applyBorder="0" applyAlignment="0" applyProtection="0"/>
    <xf numFmtId="0" fontId="72" fillId="0" borderId="0"/>
    <xf numFmtId="0" fontId="72" fillId="0" borderId="0"/>
    <xf numFmtId="0" fontId="39" fillId="0" borderId="0"/>
    <xf numFmtId="0" fontId="72" fillId="0" borderId="0"/>
    <xf numFmtId="0" fontId="63" fillId="0" borderId="0"/>
    <xf numFmtId="0" fontId="72" fillId="0" borderId="0"/>
    <xf numFmtId="0" fontId="72" fillId="0" borderId="0"/>
    <xf numFmtId="0" fontId="72" fillId="0" borderId="0"/>
    <xf numFmtId="0" fontId="39" fillId="0" borderId="0" applyNumberFormat="0" applyFill="0" applyBorder="0" applyAlignment="0" applyProtection="0"/>
    <xf numFmtId="0" fontId="72" fillId="0" borderId="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xf numFmtId="0" fontId="39" fillId="0" borderId="0" applyNumberFormat="0" applyFill="0" applyBorder="0" applyAlignment="0" applyProtection="0"/>
    <xf numFmtId="0" fontId="39" fillId="0" borderId="0"/>
    <xf numFmtId="0" fontId="39" fillId="0" borderId="0"/>
    <xf numFmtId="0" fontId="72" fillId="0" borderId="0"/>
    <xf numFmtId="0" fontId="39" fillId="0" borderId="0" applyNumberFormat="0" applyFill="0" applyBorder="0" applyAlignment="0" applyProtection="0"/>
    <xf numFmtId="0" fontId="73" fillId="0" borderId="0"/>
    <xf numFmtId="0" fontId="72" fillId="0" borderId="0"/>
    <xf numFmtId="0" fontId="72" fillId="0" borderId="0"/>
    <xf numFmtId="0" fontId="72" fillId="0" borderId="0"/>
    <xf numFmtId="0" fontId="72" fillId="0" borderId="0"/>
    <xf numFmtId="0" fontId="39" fillId="0" borderId="0"/>
    <xf numFmtId="0" fontId="63" fillId="0" borderId="0"/>
    <xf numFmtId="0" fontId="63" fillId="0" borderId="0"/>
    <xf numFmtId="16" fontId="68" fillId="0" borderId="0">
      <alignment horizontal="center"/>
    </xf>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198" fontId="74" fillId="0" borderId="0" applyFont="0" applyFill="0" applyBorder="0" applyAlignment="0" applyProtection="0"/>
    <xf numFmtId="199" fontId="74" fillId="0" borderId="0" applyFont="0" applyFill="0" applyBorder="0" applyAlignment="0" applyProtection="0"/>
    <xf numFmtId="188" fontId="74" fillId="0" borderId="0" applyFont="0" applyFill="0" applyBorder="0" applyAlignment="0" applyProtection="0"/>
    <xf numFmtId="200" fontId="74" fillId="0" borderId="0" applyFont="0" applyFill="0" applyBorder="0" applyAlignment="0" applyProtection="0"/>
    <xf numFmtId="201" fontId="39" fillId="0" borderId="0" applyFont="0" applyFill="0" applyBorder="0" applyAlignment="0" applyProtection="0">
      <alignment horizontal="left"/>
    </xf>
    <xf numFmtId="0" fontId="75" fillId="0" borderId="0" applyNumberFormat="0" applyFill="0" applyBorder="0" applyAlignment="0" applyProtection="0"/>
    <xf numFmtId="0" fontId="76" fillId="0" borderId="0"/>
    <xf numFmtId="202" fontId="39" fillId="68" borderId="46" applyNumberFormat="0">
      <alignment vertical="center"/>
    </xf>
    <xf numFmtId="190" fontId="39" fillId="67" borderId="46" applyNumberFormat="0">
      <alignment vertical="center"/>
    </xf>
    <xf numFmtId="1" fontId="39" fillId="69" borderId="46" applyNumberFormat="0">
      <alignment vertical="center"/>
    </xf>
    <xf numFmtId="202" fontId="39" fillId="56" borderId="46" applyNumberFormat="0">
      <alignment vertical="center"/>
    </xf>
    <xf numFmtId="202" fontId="39" fillId="57" borderId="46" applyNumberFormat="0">
      <alignment vertical="center"/>
    </xf>
    <xf numFmtId="203" fontId="77" fillId="70" borderId="0" applyNumberFormat="0">
      <alignment vertical="center"/>
    </xf>
    <xf numFmtId="203" fontId="77" fillId="71" borderId="0" applyNumberFormat="0">
      <alignment vertical="center"/>
    </xf>
    <xf numFmtId="3" fontId="39" fillId="0" borderId="46" applyNumberFormat="0">
      <alignment vertical="center"/>
    </xf>
    <xf numFmtId="203" fontId="77" fillId="0" borderId="46">
      <alignment vertical="center"/>
    </xf>
    <xf numFmtId="3" fontId="77" fillId="0" borderId="46" applyNumberFormat="0">
      <alignment vertical="center"/>
    </xf>
    <xf numFmtId="204" fontId="39" fillId="0" borderId="0" applyFill="0" applyBorder="0" applyAlignment="0"/>
    <xf numFmtId="3" fontId="39" fillId="72" borderId="0"/>
    <xf numFmtId="9" fontId="39" fillId="0" borderId="0">
      <alignment vertical="top"/>
    </xf>
    <xf numFmtId="0" fontId="39" fillId="73" borderId="47" applyFont="0" applyAlignment="0" applyProtection="0"/>
    <xf numFmtId="189" fontId="78" fillId="71" borderId="0">
      <alignment vertical="center"/>
    </xf>
    <xf numFmtId="205" fontId="79" fillId="0" borderId="0"/>
    <xf numFmtId="205" fontId="79" fillId="0" borderId="0"/>
    <xf numFmtId="205" fontId="79" fillId="0" borderId="0"/>
    <xf numFmtId="205" fontId="79" fillId="0" borderId="0"/>
    <xf numFmtId="205" fontId="79" fillId="0" borderId="0"/>
    <xf numFmtId="205" fontId="79" fillId="0" borderId="0"/>
    <xf numFmtId="205" fontId="79" fillId="0" borderId="0"/>
    <xf numFmtId="205" fontId="79" fillId="0" borderId="0"/>
    <xf numFmtId="193" fontId="39" fillId="0" borderId="0"/>
    <xf numFmtId="206" fontId="39" fillId="0" borderId="0" applyFont="0" applyFill="0" applyBorder="0" applyAlignment="0" applyProtection="0"/>
    <xf numFmtId="207" fontId="39" fillId="0" borderId="0" applyFont="0" applyFill="0" applyBorder="0" applyAlignment="0" applyProtection="0"/>
    <xf numFmtId="0" fontId="80" fillId="0" borderId="0" applyNumberFormat="0" applyAlignment="0">
      <alignment horizontal="left"/>
    </xf>
    <xf numFmtId="195" fontId="63" fillId="0" borderId="0" applyFont="0"/>
    <xf numFmtId="208" fontId="39" fillId="0" borderId="0" applyFill="0" applyBorder="0" applyProtection="0">
      <alignment vertical="center"/>
    </xf>
    <xf numFmtId="209" fontId="39" fillId="0" borderId="0" applyFill="0" applyBorder="0" applyProtection="0">
      <alignment vertical="center"/>
    </xf>
    <xf numFmtId="210" fontId="39" fillId="0" borderId="0" applyFill="0" applyBorder="0" applyProtection="0">
      <alignment vertical="center"/>
    </xf>
    <xf numFmtId="0" fontId="81" fillId="72" borderId="48">
      <alignment horizontal="right"/>
    </xf>
    <xf numFmtId="0" fontId="4" fillId="0" borderId="0"/>
    <xf numFmtId="2" fontId="82" fillId="72" borderId="48">
      <protection locked="0"/>
    </xf>
    <xf numFmtId="15" fontId="83" fillId="0" borderId="0" applyFont="0" applyFill="0" applyBorder="0" applyAlignment="0" applyProtection="0">
      <protection locked="0"/>
    </xf>
    <xf numFmtId="211" fontId="39" fillId="0" borderId="0">
      <alignment vertical="top"/>
    </xf>
    <xf numFmtId="212" fontId="39" fillId="0" borderId="0">
      <alignment vertical="top"/>
    </xf>
    <xf numFmtId="41" fontId="39" fillId="0" borderId="0" applyFont="0" applyFill="0" applyBorder="0" applyAlignment="0" applyProtection="0"/>
    <xf numFmtId="43" fontId="39" fillId="0" borderId="0" applyFont="0" applyFill="0" applyBorder="0" applyAlignment="0" applyProtection="0"/>
    <xf numFmtId="0" fontId="84" fillId="0" borderId="0" applyNumberFormat="0" applyAlignment="0">
      <alignment horizontal="left"/>
    </xf>
    <xf numFmtId="0" fontId="10" fillId="2" borderId="48"/>
    <xf numFmtId="213" fontId="39" fillId="0" borderId="0" applyFont="0" applyFill="0" applyBorder="0" applyAlignment="0" applyProtection="0"/>
    <xf numFmtId="0" fontId="39" fillId="3" borderId="49" applyNumberFormat="0">
      <alignment vertical="center"/>
    </xf>
    <xf numFmtId="0" fontId="77" fillId="74" borderId="0">
      <alignment vertical="center"/>
    </xf>
    <xf numFmtId="0" fontId="77" fillId="74" borderId="50" applyNumberFormat="0">
      <alignment vertical="center"/>
    </xf>
    <xf numFmtId="0" fontId="63" fillId="0" borderId="0" applyNumberFormat="0" applyFill="0" applyBorder="0" applyAlignment="0" applyProtection="0"/>
    <xf numFmtId="0" fontId="39" fillId="57" borderId="51" applyNumberFormat="0">
      <alignment vertical="center"/>
    </xf>
    <xf numFmtId="203" fontId="77" fillId="57" borderId="0" applyNumberFormat="0">
      <alignment vertical="center"/>
    </xf>
    <xf numFmtId="203" fontId="77" fillId="57" borderId="0" applyNumberFormat="0">
      <alignment vertical="center"/>
    </xf>
    <xf numFmtId="0" fontId="77" fillId="57" borderId="51" applyNumberFormat="0">
      <alignment vertical="center"/>
    </xf>
    <xf numFmtId="0" fontId="85" fillId="66" borderId="0" applyNumberFormat="0" applyFill="0" applyBorder="0" applyAlignment="0">
      <alignment horizontal="center" vertical="center"/>
    </xf>
    <xf numFmtId="203" fontId="77" fillId="0" borderId="0">
      <alignment vertical="center"/>
      <protection locked="0"/>
    </xf>
    <xf numFmtId="203" fontId="77" fillId="0" borderId="0">
      <alignment vertical="center"/>
      <protection locked="0"/>
    </xf>
    <xf numFmtId="214" fontId="77" fillId="0" borderId="0">
      <alignment vertical="center"/>
      <protection locked="0"/>
    </xf>
    <xf numFmtId="202" fontId="77" fillId="0" borderId="52">
      <alignment vertical="center"/>
    </xf>
    <xf numFmtId="38" fontId="10" fillId="57" borderId="0" applyNumberFormat="0" applyBorder="0" applyAlignment="0" applyProtection="0"/>
    <xf numFmtId="0" fontId="86" fillId="57" borderId="53" applyNumberFormat="0">
      <alignment vertical="center"/>
    </xf>
    <xf numFmtId="203" fontId="87" fillId="75" borderId="0" applyNumberFormat="0">
      <alignment vertical="center"/>
    </xf>
    <xf numFmtId="0" fontId="87" fillId="75" borderId="53" applyNumberFormat="0">
      <alignment vertical="center"/>
    </xf>
    <xf numFmtId="0" fontId="4" fillId="0" borderId="45" applyNumberFormat="0" applyAlignment="0" applyProtection="0">
      <alignment horizontal="left" vertical="center"/>
    </xf>
    <xf numFmtId="0" fontId="4" fillId="0" borderId="54">
      <alignment horizontal="left" vertical="center"/>
    </xf>
    <xf numFmtId="0" fontId="88" fillId="76" borderId="0"/>
    <xf numFmtId="0" fontId="89" fillId="75" borderId="0"/>
    <xf numFmtId="0" fontId="90" fillId="0" borderId="55"/>
    <xf numFmtId="0" fontId="91" fillId="0" borderId="0">
      <alignment vertical="center"/>
    </xf>
    <xf numFmtId="0" fontId="92" fillId="0" borderId="0"/>
    <xf numFmtId="215" fontId="10" fillId="0" borderId="0" applyFill="0" applyBorder="0"/>
    <xf numFmtId="10" fontId="10" fillId="67" borderId="48" applyNumberFormat="0" applyBorder="0" applyAlignment="0" applyProtection="0"/>
    <xf numFmtId="202" fontId="93" fillId="72" borderId="56" applyNumberFormat="0">
      <alignment vertical="center"/>
      <protection locked="0"/>
    </xf>
    <xf numFmtId="43" fontId="77" fillId="2" borderId="0" applyNumberFormat="0">
      <alignment vertical="center"/>
      <protection locked="0"/>
    </xf>
    <xf numFmtId="202" fontId="77" fillId="2" borderId="56" applyNumberFormat="0">
      <alignment vertical="center"/>
      <protection locked="0"/>
    </xf>
    <xf numFmtId="0" fontId="18" fillId="10" borderId="7" applyNumberFormat="0" applyAlignment="0" applyProtection="0"/>
    <xf numFmtId="0" fontId="77" fillId="68" borderId="0" applyNumberFormat="0">
      <alignment vertical="center"/>
      <protection locked="0"/>
    </xf>
    <xf numFmtId="0" fontId="77" fillId="68" borderId="56" applyNumberFormat="0">
      <alignment vertical="center"/>
      <protection locked="0"/>
    </xf>
    <xf numFmtId="0" fontId="18" fillId="10" borderId="7" applyNumberFormat="0" applyAlignment="0" applyProtection="0"/>
    <xf numFmtId="0" fontId="18" fillId="10" borderId="7" applyNumberFormat="0" applyAlignment="0" applyProtection="0"/>
    <xf numFmtId="0" fontId="18" fillId="10" borderId="7" applyNumberFormat="0" applyAlignment="0" applyProtection="0"/>
    <xf numFmtId="0" fontId="18" fillId="10" borderId="7" applyNumberFormat="0" applyAlignment="0" applyProtection="0"/>
    <xf numFmtId="0" fontId="18" fillId="10" borderId="7" applyNumberFormat="0" applyAlignment="0" applyProtection="0"/>
    <xf numFmtId="1" fontId="94" fillId="0" borderId="0"/>
    <xf numFmtId="0" fontId="39" fillId="0" borderId="0" applyFont="0" applyFill="0" applyBorder="0" applyAlignment="0" applyProtection="0"/>
    <xf numFmtId="0" fontId="39" fillId="0" borderId="0" applyFont="0" applyFill="0" applyBorder="0" applyAlignment="0" applyProtection="0"/>
    <xf numFmtId="38" fontId="95" fillId="0" borderId="0"/>
    <xf numFmtId="38" fontId="96" fillId="0" borderId="0"/>
    <xf numFmtId="38" fontId="97" fillId="0" borderId="0"/>
    <xf numFmtId="0" fontId="98" fillId="0" borderId="0"/>
    <xf numFmtId="0" fontId="98" fillId="0" borderId="0"/>
    <xf numFmtId="0" fontId="99" fillId="0" borderId="0"/>
    <xf numFmtId="0" fontId="36" fillId="0" borderId="0" applyNumberFormat="0" applyFont="0" applyFill="0" applyBorder="0" applyProtection="0">
      <alignment horizontal="left" vertical="center"/>
    </xf>
    <xf numFmtId="0" fontId="100" fillId="0" borderId="0" applyNumberFormat="0" applyBorder="0" applyProtection="0">
      <alignment vertical="top"/>
    </xf>
    <xf numFmtId="216" fontId="10" fillId="0" borderId="0" applyFill="0" applyBorder="0" applyProtection="0"/>
    <xf numFmtId="4" fontId="101" fillId="0" borderId="0" applyFont="0" applyFill="0" applyBorder="0" applyAlignment="0" applyProtection="0"/>
    <xf numFmtId="217" fontId="102" fillId="0" borderId="0" applyFont="0" applyFill="0" applyBorder="0" applyAlignment="0" applyProtection="0"/>
    <xf numFmtId="218" fontId="102" fillId="0" borderId="0" applyFont="0" applyFill="0" applyBorder="0" applyAlignment="0" applyProtection="0"/>
    <xf numFmtId="0" fontId="10" fillId="0" borderId="0"/>
    <xf numFmtId="219" fontId="102" fillId="0" borderId="0" applyFont="0" applyFill="0" applyBorder="0" applyAlignment="0" applyProtection="0"/>
    <xf numFmtId="220" fontId="102" fillId="0" borderId="0" applyFont="0" applyFill="0" applyBorder="0" applyAlignment="0" applyProtection="0"/>
    <xf numFmtId="17" fontId="42" fillId="0" borderId="0">
      <alignment horizontal="center"/>
    </xf>
    <xf numFmtId="221" fontId="10" fillId="0" borderId="0" applyFill="0" applyBorder="0"/>
    <xf numFmtId="222" fontId="10" fillId="0" borderId="0"/>
    <xf numFmtId="223" fontId="10" fillId="0" borderId="0" applyFill="0" applyAlignment="0"/>
    <xf numFmtId="0" fontId="93" fillId="68" borderId="57" applyNumberFormat="0" applyFont="0" applyFill="0" applyAlignment="0" applyProtection="0">
      <alignment vertical="center"/>
      <protection locked="0"/>
    </xf>
    <xf numFmtId="0" fontId="16" fillId="0" borderId="0" applyNumberFormat="0" applyBorder="0">
      <alignment horizontal="left" vertical="top"/>
    </xf>
    <xf numFmtId="0" fontId="103" fillId="68" borderId="57" applyNumberFormat="0" applyFill="0" applyAlignment="0" applyProtection="0">
      <alignment vertical="center"/>
      <protection locked="0"/>
    </xf>
    <xf numFmtId="0" fontId="104" fillId="0" borderId="0"/>
    <xf numFmtId="37" fontId="105" fillId="0" borderId="0"/>
    <xf numFmtId="224" fontId="68" fillId="0" borderId="0"/>
    <xf numFmtId="0" fontId="39" fillId="0" borderId="0"/>
    <xf numFmtId="225" fontId="39" fillId="0" borderId="0" applyFill="0" applyBorder="0" applyProtection="0">
      <alignment vertical="center"/>
    </xf>
    <xf numFmtId="167" fontId="39" fillId="72" borderId="48"/>
    <xf numFmtId="0" fontId="66" fillId="77" borderId="58" applyAlignment="0" applyProtection="0"/>
    <xf numFmtId="10" fontId="39" fillId="0" borderId="0"/>
    <xf numFmtId="0" fontId="10" fillId="0" borderId="0">
      <alignment horizontal="center"/>
    </xf>
    <xf numFmtId="226" fontId="77" fillId="71" borderId="59" applyFont="0" applyFill="0" applyBorder="0" applyAlignment="0" applyProtection="0">
      <alignment horizontal="center" vertical="center"/>
    </xf>
    <xf numFmtId="0" fontId="10" fillId="57" borderId="48"/>
    <xf numFmtId="0" fontId="68" fillId="0" borderId="0" applyFill="0" applyBorder="0">
      <alignment vertical="top"/>
    </xf>
    <xf numFmtId="0" fontId="101" fillId="0" borderId="0" applyFill="0" applyBorder="0">
      <alignment vertical="top"/>
    </xf>
    <xf numFmtId="49" fontId="5" fillId="0" borderId="0">
      <alignment horizontal="right"/>
    </xf>
    <xf numFmtId="227" fontId="39" fillId="0" borderId="0" applyNumberFormat="0" applyFill="0" applyBorder="0" applyAlignment="0" applyProtection="0">
      <alignment horizontal="left"/>
    </xf>
    <xf numFmtId="0" fontId="4" fillId="0" borderId="0"/>
    <xf numFmtId="0" fontId="106" fillId="78" borderId="0"/>
    <xf numFmtId="0" fontId="106" fillId="78" borderId="0">
      <alignment wrapText="1"/>
    </xf>
    <xf numFmtId="0" fontId="107" fillId="57" borderId="60"/>
    <xf numFmtId="228" fontId="108" fillId="0" borderId="0" applyNumberFormat="0" applyFont="0" applyBorder="0">
      <alignment horizontal="left"/>
    </xf>
    <xf numFmtId="1" fontId="109" fillId="0" borderId="0">
      <alignment vertical="center"/>
    </xf>
    <xf numFmtId="0" fontId="68" fillId="0" borderId="0"/>
    <xf numFmtId="0" fontId="39" fillId="55" borderId="48"/>
    <xf numFmtId="0" fontId="110" fillId="0" borderId="48">
      <alignment horizontal="center"/>
    </xf>
    <xf numFmtId="0" fontId="39" fillId="0" borderId="0" applyNumberFormat="0" applyFill="0" applyBorder="0" applyAlignment="0" applyProtection="0"/>
    <xf numFmtId="0" fontId="110" fillId="0" borderId="0">
      <alignment horizontal="center" vertical="center"/>
    </xf>
    <xf numFmtId="0" fontId="111" fillId="79" borderId="0" applyNumberFormat="0" applyFill="0">
      <alignment horizontal="left" vertical="center"/>
    </xf>
    <xf numFmtId="0" fontId="112" fillId="0" borderId="0" applyNumberFormat="0" applyBorder="0" applyProtection="0">
      <alignment vertical="top"/>
    </xf>
    <xf numFmtId="0" fontId="113" fillId="0" borderId="0">
      <alignment vertical="top"/>
    </xf>
    <xf numFmtId="0" fontId="114" fillId="75" borderId="0"/>
    <xf numFmtId="0" fontId="115" fillId="0" borderId="0"/>
    <xf numFmtId="0" fontId="116" fillId="57" borderId="61"/>
    <xf numFmtId="4" fontId="117" fillId="0" borderId="39"/>
    <xf numFmtId="202" fontId="118" fillId="0" borderId="62">
      <alignment vertical="center"/>
    </xf>
    <xf numFmtId="40" fontId="39" fillId="0" borderId="0" applyBorder="0">
      <alignment horizontal="right"/>
    </xf>
    <xf numFmtId="168" fontId="91" fillId="0" borderId="0"/>
    <xf numFmtId="0" fontId="99" fillId="55" borderId="48">
      <alignment horizontal="right"/>
    </xf>
    <xf numFmtId="229" fontId="10" fillId="0" borderId="0" applyFill="0" applyBorder="0" applyProtection="0"/>
    <xf numFmtId="3" fontId="8" fillId="0" borderId="0" applyNumberFormat="0"/>
    <xf numFmtId="202" fontId="119" fillId="80" borderId="0" applyNumberFormat="0">
      <alignment vertical="center"/>
    </xf>
    <xf numFmtId="202" fontId="120" fillId="68" borderId="0" applyNumberFormat="0">
      <alignment vertical="center"/>
    </xf>
    <xf numFmtId="202" fontId="7" fillId="0" borderId="0" applyNumberFormat="0">
      <alignment vertical="center"/>
    </xf>
    <xf numFmtId="202" fontId="118" fillId="0" borderId="0" applyNumberFormat="0">
      <alignment vertical="center"/>
    </xf>
    <xf numFmtId="3" fontId="121" fillId="0" borderId="0"/>
    <xf numFmtId="0" fontId="39" fillId="57" borderId="0" applyNumberFormat="0" applyFont="0" applyBorder="0" applyAlignment="0"/>
    <xf numFmtId="0" fontId="8" fillId="0" borderId="54">
      <alignment horizontal="right" wrapText="1"/>
    </xf>
    <xf numFmtId="202" fontId="118" fillId="0" borderId="63">
      <alignment vertical="center"/>
    </xf>
    <xf numFmtId="202" fontId="118" fillId="0" borderId="62">
      <alignment vertical="center"/>
    </xf>
    <xf numFmtId="0" fontId="42" fillId="0" borderId="0"/>
    <xf numFmtId="167" fontId="39" fillId="0" borderId="64"/>
    <xf numFmtId="0" fontId="122" fillId="0" borderId="0">
      <alignment horizontal="center"/>
    </xf>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44" fontId="39" fillId="0" borderId="0" applyFont="0" applyFill="0" applyBorder="0" applyAlignment="0" applyProtection="0"/>
    <xf numFmtId="0" fontId="102" fillId="0" borderId="0" applyNumberFormat="0" applyFont="0" applyFill="0" applyBorder="0" applyProtection="0">
      <alignment horizontal="center" vertical="center" wrapText="1"/>
    </xf>
    <xf numFmtId="230" fontId="36" fillId="0" borderId="0"/>
    <xf numFmtId="0" fontId="42" fillId="0" borderId="0">
      <alignment horizontal="center"/>
    </xf>
    <xf numFmtId="231" fontId="42" fillId="0" borderId="0"/>
    <xf numFmtId="232" fontId="10" fillId="0" borderId="0" applyFill="0" applyProtection="0"/>
    <xf numFmtId="44" fontId="39" fillId="0" borderId="0" applyFont="0" applyFill="0" applyBorder="0" applyAlignment="0" applyProtection="0"/>
    <xf numFmtId="43" fontId="5" fillId="0" borderId="0" applyFont="0" applyFill="0" applyBorder="0" applyAlignment="0" applyProtection="0"/>
    <xf numFmtId="0" fontId="5" fillId="0" borderId="0"/>
    <xf numFmtId="9" fontId="5" fillId="0" borderId="0" applyFont="0" applyFill="0" applyBorder="0" applyAlignment="0" applyProtection="0"/>
    <xf numFmtId="0" fontId="3" fillId="0" borderId="0"/>
    <xf numFmtId="9" fontId="39" fillId="0" borderId="0" applyFont="0" applyFill="0" applyBorder="0" applyAlignment="0" applyProtection="0"/>
    <xf numFmtId="43" fontId="39" fillId="0" borderId="0" applyFont="0" applyFill="0" applyBorder="0" applyAlignment="0" applyProtection="0"/>
    <xf numFmtId="0" fontId="5" fillId="0" borderId="0" applyFill="0" applyBorder="0">
      <alignment vertical="center"/>
    </xf>
    <xf numFmtId="0" fontId="46" fillId="0" borderId="0" applyNumberFormat="0" applyFill="0" applyBorder="0" applyAlignment="0"/>
    <xf numFmtId="0" fontId="5" fillId="0" borderId="1" applyNumberFormat="0" applyAlignment="0">
      <alignment vertical="center"/>
      <protection locked="0"/>
    </xf>
    <xf numFmtId="0" fontId="5" fillId="0" borderId="0" applyProtection="0">
      <alignment vertical="center"/>
    </xf>
    <xf numFmtId="0" fontId="3" fillId="0" borderId="0"/>
    <xf numFmtId="43" fontId="3" fillId="0" borderId="0" applyFont="0" applyFill="0" applyBorder="0" applyAlignment="0" applyProtection="0"/>
    <xf numFmtId="0" fontId="5" fillId="0" borderId="16" applyNumberFormat="0" applyAlignment="0">
      <alignment vertical="center"/>
      <protection locked="0"/>
    </xf>
    <xf numFmtId="164" fontId="5" fillId="54" borderId="16" applyNumberFormat="0" applyAlignment="0">
      <alignment vertical="center"/>
      <protection locked="0"/>
    </xf>
    <xf numFmtId="192" fontId="39" fillId="81" borderId="48">
      <alignment vertical="center"/>
    </xf>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5" fillId="0" borderId="0">
      <alignment vertical="center"/>
    </xf>
    <xf numFmtId="0" fontId="5" fillId="0" borderId="17" applyNumberFormat="0" applyAlignment="0">
      <alignment vertical="center"/>
      <protection locked="0"/>
    </xf>
    <xf numFmtId="0" fontId="39" fillId="0" borderId="0"/>
    <xf numFmtId="0" fontId="3" fillId="0" borderId="0"/>
    <xf numFmtId="0" fontId="3" fillId="82" borderId="65" applyNumberFormat="0" applyFont="0" applyAlignment="0" applyProtection="0"/>
    <xf numFmtId="0" fontId="3" fillId="0" borderId="0"/>
    <xf numFmtId="0" fontId="5" fillId="0" borderId="0">
      <alignment vertical="center"/>
    </xf>
    <xf numFmtId="165" fontId="19" fillId="0" borderId="0" applyNumberFormat="0" applyAlignment="0">
      <alignment vertical="center"/>
    </xf>
    <xf numFmtId="0" fontId="5" fillId="0" borderId="0"/>
    <xf numFmtId="0" fontId="20" fillId="39"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41" borderId="0" applyNumberFormat="0" applyBorder="0" applyAlignment="0" applyProtection="0"/>
    <xf numFmtId="0" fontId="20" fillId="39" borderId="0" applyNumberFormat="0" applyBorder="0" applyAlignment="0" applyProtection="0"/>
    <xf numFmtId="0" fontId="20" fillId="42" borderId="0" applyNumberFormat="0" applyBorder="0" applyAlignment="0" applyProtection="0"/>
    <xf numFmtId="0" fontId="20" fillId="39" borderId="0" applyNumberFormat="0" applyBorder="0" applyAlignment="0" applyProtection="0"/>
    <xf numFmtId="0" fontId="20" fillId="40" borderId="0" applyNumberFormat="0" applyBorder="0" applyAlignment="0" applyProtection="0"/>
    <xf numFmtId="0" fontId="20" fillId="43" borderId="0" applyNumberFormat="0" applyBorder="0" applyAlignment="0" applyProtection="0"/>
    <xf numFmtId="0" fontId="20" fillId="44" borderId="0" applyNumberFormat="0" applyBorder="0" applyAlignment="0" applyProtection="0"/>
    <xf numFmtId="0" fontId="20" fillId="39" borderId="0" applyNumberFormat="0" applyBorder="0" applyAlignment="0" applyProtection="0"/>
    <xf numFmtId="0" fontId="20" fillId="45" borderId="0" applyNumberFormat="0" applyBorder="0" applyAlignment="0" applyProtection="0"/>
    <xf numFmtId="0" fontId="21" fillId="39" borderId="0" applyNumberFormat="0" applyBorder="0" applyAlignment="0" applyProtection="0"/>
    <xf numFmtId="0" fontId="21" fillId="40" borderId="0" applyNumberFormat="0" applyBorder="0" applyAlignment="0" applyProtection="0"/>
    <xf numFmtId="0" fontId="21" fillId="43" borderId="0" applyNumberFormat="0" applyBorder="0" applyAlignment="0" applyProtection="0"/>
    <xf numFmtId="0" fontId="21" fillId="46" borderId="0" applyNumberFormat="0" applyBorder="0" applyAlignment="0" applyProtection="0"/>
    <xf numFmtId="0" fontId="21" fillId="39" borderId="0" applyNumberFormat="0" applyBorder="0" applyAlignment="0" applyProtection="0"/>
    <xf numFmtId="0" fontId="21" fillId="45" borderId="0" applyNumberFormat="0" applyBorder="0" applyAlignment="0" applyProtection="0"/>
    <xf numFmtId="0" fontId="21" fillId="47" borderId="0" applyNumberFormat="0" applyBorder="0" applyAlignment="0" applyProtection="0"/>
    <xf numFmtId="0" fontId="21" fillId="40" borderId="0" applyNumberFormat="0" applyBorder="0" applyAlignment="0" applyProtection="0"/>
    <xf numFmtId="0" fontId="21" fillId="43" borderId="0" applyNumberFormat="0" applyBorder="0" applyAlignment="0" applyProtection="0"/>
    <xf numFmtId="0" fontId="21" fillId="46" borderId="0" applyNumberFormat="0" applyBorder="0" applyAlignment="0" applyProtection="0"/>
    <xf numFmtId="0" fontId="21" fillId="47" borderId="0" applyNumberFormat="0" applyBorder="0" applyAlignment="0" applyProtection="0"/>
    <xf numFmtId="0" fontId="21" fillId="48" borderId="0" applyNumberFormat="0" applyBorder="0" applyAlignment="0" applyProtection="0"/>
    <xf numFmtId="0" fontId="22" fillId="49" borderId="0" applyNumberFormat="0" applyBorder="0" applyAlignment="0" applyProtection="0"/>
    <xf numFmtId="0" fontId="23" fillId="50" borderId="10" applyNumberFormat="0" applyAlignment="0" applyProtection="0"/>
    <xf numFmtId="0" fontId="25" fillId="0" borderId="0" applyNumberFormat="0" applyFill="0" applyBorder="0" applyAlignment="0" applyProtection="0"/>
    <xf numFmtId="0" fontId="26" fillId="53" borderId="0" applyNumberFormat="0" applyBorder="0" applyAlignment="0" applyProtection="0"/>
    <xf numFmtId="0" fontId="27" fillId="0" borderId="12" applyNumberFormat="0" applyFill="0" applyAlignment="0" applyProtection="0"/>
    <xf numFmtId="0" fontId="28" fillId="0" borderId="13" applyNumberFormat="0" applyFill="0" applyAlignment="0" applyProtection="0"/>
    <xf numFmtId="0" fontId="29" fillId="0" borderId="14" applyNumberFormat="0" applyFill="0" applyAlignment="0" applyProtection="0"/>
    <xf numFmtId="0" fontId="29" fillId="0" borderId="0" applyNumberFormat="0" applyFill="0" applyBorder="0" applyAlignment="0" applyProtection="0"/>
    <xf numFmtId="0" fontId="30" fillId="0" borderId="0" applyNumberFormat="0" applyFill="0" applyAlignment="0" applyProtection="0"/>
    <xf numFmtId="0" fontId="30" fillId="0" borderId="0" applyNumberFormat="0" applyFill="0" applyAlignment="0" applyProtection="0"/>
    <xf numFmtId="0" fontId="30" fillId="0" borderId="0" applyNumberFormat="0" applyFill="0" applyAlignment="0" applyProtection="0"/>
    <xf numFmtId="0" fontId="30" fillId="0" borderId="0" applyNumberFormat="0" applyFill="0" applyAlignment="0" applyProtection="0"/>
    <xf numFmtId="0" fontId="30" fillId="0" borderId="0" applyNumberFormat="0" applyFill="0" applyAlignment="0" applyProtection="0"/>
    <xf numFmtId="0" fontId="30" fillId="0" borderId="0" applyNumberFormat="0" applyFill="0" applyAlignment="0" applyProtection="0"/>
    <xf numFmtId="0" fontId="30" fillId="0" borderId="0" applyNumberFormat="0" applyFill="0" applyAlignment="0" applyProtection="0"/>
    <xf numFmtId="0" fontId="30" fillId="0" borderId="0" applyNumberFormat="0" applyFill="0" applyAlignment="0" applyProtection="0"/>
    <xf numFmtId="0" fontId="5" fillId="0" borderId="16" applyNumberFormat="0" applyAlignment="0">
      <alignment vertical="center"/>
      <protection locked="0"/>
    </xf>
    <xf numFmtId="0" fontId="5" fillId="0" borderId="17" applyNumberFormat="0" applyAlignment="0">
      <alignment vertical="center"/>
      <protection locked="0"/>
    </xf>
    <xf numFmtId="0" fontId="31" fillId="0" borderId="18" applyNumberFormat="0" applyFill="0" applyAlignment="0" applyProtection="0"/>
    <xf numFmtId="192" fontId="39" fillId="81" borderId="48">
      <alignment vertical="center"/>
    </xf>
    <xf numFmtId="0" fontId="32" fillId="45"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16" fillId="0" borderId="44" applyNumberFormat="0" applyFill="0" applyBorder="0" applyAlignment="0" applyProtection="0">
      <alignment horizontal="left" vertical="center" wrapText="1"/>
    </xf>
    <xf numFmtId="0" fontId="33" fillId="0" borderId="0" applyNumberFormat="0" applyFill="0" applyBorder="0" applyAlignment="0" applyProtection="0"/>
    <xf numFmtId="0" fontId="5" fillId="0" borderId="0" applyNumberFormat="0" applyFont="0" applyBorder="0" applyAlignment="0" applyProtection="0">
      <alignment vertical="center"/>
    </xf>
    <xf numFmtId="0" fontId="34" fillId="0" borderId="0" applyNumberFormat="0" applyFill="0" applyBorder="0" applyAlignment="0" applyProtection="0"/>
    <xf numFmtId="43" fontId="39" fillId="0" borderId="0" applyFont="0" applyFill="0" applyBorder="0" applyAlignment="0" applyProtection="0"/>
    <xf numFmtId="43" fontId="3" fillId="0" borderId="0" applyFont="0" applyFill="0" applyBorder="0" applyAlignment="0" applyProtection="0"/>
    <xf numFmtId="43" fontId="3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9"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5" fillId="0" borderId="0" applyFont="0" applyFill="0" applyBorder="0" applyAlignment="0" applyProtection="0"/>
    <xf numFmtId="0" fontId="5" fillId="0" borderId="0">
      <alignment vertical="center"/>
    </xf>
    <xf numFmtId="165" fontId="17" fillId="0" borderId="0" applyNumberFormat="0" applyAlignment="0">
      <alignment vertical="center"/>
    </xf>
    <xf numFmtId="0" fontId="16" fillId="0" borderId="0" applyNumberFormat="0" applyFill="0" applyProtection="0">
      <alignment horizontal="left" vertical="center"/>
    </xf>
    <xf numFmtId="0" fontId="5" fillId="0" borderId="2" applyNumberFormat="0" applyAlignment="0">
      <alignment vertical="center"/>
      <protection locked="0"/>
    </xf>
    <xf numFmtId="0" fontId="5" fillId="0" borderId="0"/>
    <xf numFmtId="43" fontId="3" fillId="0" borderId="0" applyFont="0" applyFill="0" applyBorder="0" applyAlignment="0" applyProtection="0"/>
    <xf numFmtId="0" fontId="5" fillId="0" borderId="16" applyNumberFormat="0" applyAlignment="0">
      <alignment vertical="center"/>
      <protection locked="0"/>
    </xf>
    <xf numFmtId="164" fontId="5" fillId="54" borderId="16" applyNumberFormat="0" applyAlignment="0">
      <alignment vertical="center"/>
      <protection locked="0"/>
    </xf>
    <xf numFmtId="0" fontId="5" fillId="0" borderId="17" applyNumberFormat="0" applyAlignment="0">
      <alignment vertical="center"/>
      <protection locked="0"/>
    </xf>
    <xf numFmtId="0" fontId="16" fillId="0" borderId="44" applyNumberFormat="0" applyFill="0" applyBorder="0" applyAlignment="0" applyProtection="0">
      <alignment horizontal="left" vertical="center" wrapText="1"/>
    </xf>
    <xf numFmtId="0" fontId="3" fillId="0" borderId="0"/>
    <xf numFmtId="0" fontId="5" fillId="0" borderId="0"/>
    <xf numFmtId="0" fontId="5" fillId="0" borderId="0" applyNumberFormat="0" applyFont="0" applyBorder="0" applyAlignment="0" applyProtection="0">
      <alignment vertical="center"/>
    </xf>
    <xf numFmtId="43" fontId="3" fillId="0" borderId="0" applyFont="0" applyFill="0" applyBorder="0" applyAlignment="0" applyProtection="0"/>
    <xf numFmtId="192" fontId="39" fillId="81" borderId="66">
      <alignment vertical="center"/>
    </xf>
    <xf numFmtId="0" fontId="3" fillId="0" borderId="0"/>
    <xf numFmtId="43" fontId="39" fillId="0" borderId="0" applyFont="0" applyFill="0" applyBorder="0" applyAlignment="0" applyProtection="0"/>
    <xf numFmtId="43" fontId="3" fillId="0" borderId="0" applyFont="0" applyFill="0" applyBorder="0" applyAlignment="0" applyProtection="0"/>
    <xf numFmtId="0" fontId="5" fillId="0" borderId="42" applyNumberFormat="0" applyAlignment="0">
      <alignment vertical="center"/>
      <protection locked="0"/>
    </xf>
    <xf numFmtId="0" fontId="3" fillId="0" borderId="0"/>
    <xf numFmtId="0" fontId="3" fillId="0" borderId="0"/>
    <xf numFmtId="0" fontId="3" fillId="0" borderId="0"/>
    <xf numFmtId="0" fontId="3" fillId="0" borderId="0"/>
    <xf numFmtId="43" fontId="5" fillId="0" borderId="0" applyFont="0" applyFill="0" applyBorder="0" applyAlignment="0" applyProtection="0"/>
    <xf numFmtId="0" fontId="3" fillId="0" borderId="0"/>
    <xf numFmtId="0" fontId="5" fillId="0" borderId="42" applyNumberFormat="0" applyAlignment="0">
      <alignment vertical="center"/>
      <protection locked="0"/>
    </xf>
    <xf numFmtId="192" fontId="39" fillId="81" borderId="66">
      <alignment vertical="center"/>
    </xf>
    <xf numFmtId="0" fontId="5" fillId="0" borderId="42" applyNumberFormat="0" applyAlignment="0">
      <alignment vertical="center"/>
      <protection locked="0"/>
    </xf>
    <xf numFmtId="0" fontId="5" fillId="0" borderId="42" applyNumberFormat="0" applyAlignment="0">
      <alignment vertical="center"/>
      <protection locked="0"/>
    </xf>
    <xf numFmtId="0" fontId="5" fillId="0" borderId="0"/>
    <xf numFmtId="0" fontId="5" fillId="0" borderId="16" applyNumberFormat="0" applyAlignment="0">
      <alignment vertical="center"/>
      <protection locked="0"/>
    </xf>
    <xf numFmtId="164" fontId="5" fillId="54" borderId="16" applyNumberFormat="0" applyAlignment="0">
      <alignment vertical="center"/>
      <protection locked="0"/>
    </xf>
    <xf numFmtId="0" fontId="5" fillId="0" borderId="16" applyNumberFormat="0" applyAlignment="0">
      <alignment vertical="center"/>
      <protection locked="0"/>
    </xf>
    <xf numFmtId="164" fontId="5" fillId="54" borderId="16" applyNumberFormat="0" applyAlignment="0">
      <alignment vertical="center"/>
      <protection locked="0"/>
    </xf>
    <xf numFmtId="0" fontId="5" fillId="0" borderId="17" applyNumberFormat="0" applyAlignment="0">
      <alignment vertical="center"/>
      <protection locked="0"/>
    </xf>
    <xf numFmtId="0" fontId="5" fillId="0" borderId="17" applyNumberFormat="0" applyAlignment="0">
      <alignment vertical="center"/>
      <protection locked="0"/>
    </xf>
    <xf numFmtId="164" fontId="5" fillId="54" borderId="16" applyNumberFormat="0" applyAlignment="0">
      <alignment vertical="center"/>
      <protection locked="0"/>
    </xf>
    <xf numFmtId="0" fontId="5" fillId="0" borderId="16" applyNumberFormat="0" applyAlignment="0">
      <alignment vertical="center"/>
      <protection locked="0"/>
    </xf>
    <xf numFmtId="164" fontId="5" fillId="54" borderId="16" applyNumberFormat="0" applyAlignment="0">
      <alignment vertical="center"/>
      <protection locked="0"/>
    </xf>
    <xf numFmtId="0" fontId="47" fillId="0" borderId="0" applyNumberFormat="0" applyFill="0" applyBorder="0" applyAlignment="0" applyProtection="0">
      <alignment vertical="top"/>
      <protection locked="0"/>
    </xf>
    <xf numFmtId="192" fontId="39" fillId="81" borderId="66">
      <alignment vertical="center"/>
    </xf>
    <xf numFmtId="0" fontId="5" fillId="0" borderId="0"/>
    <xf numFmtId="0" fontId="5" fillId="0" borderId="42" applyNumberFormat="0" applyAlignment="0">
      <alignment vertical="center"/>
      <protection locked="0"/>
    </xf>
    <xf numFmtId="192" fontId="39" fillId="81" borderId="66">
      <alignment vertical="center"/>
    </xf>
    <xf numFmtId="0" fontId="5" fillId="0" borderId="0"/>
    <xf numFmtId="192" fontId="39" fillId="81" borderId="66">
      <alignment vertical="center"/>
    </xf>
    <xf numFmtId="0" fontId="5" fillId="0" borderId="0"/>
    <xf numFmtId="0" fontId="5" fillId="0" borderId="42" applyNumberFormat="0" applyAlignment="0">
      <alignment vertical="center"/>
      <protection locked="0"/>
    </xf>
    <xf numFmtId="0" fontId="16" fillId="0" borderId="44" applyNumberFormat="0" applyFill="0" applyBorder="0" applyAlignment="0" applyProtection="0">
      <alignment horizontal="left" vertical="center" wrapText="1"/>
    </xf>
    <xf numFmtId="192" fontId="39" fillId="81" borderId="66">
      <alignment vertical="center"/>
    </xf>
    <xf numFmtId="0" fontId="16" fillId="0" borderId="44" applyNumberFormat="0" applyFill="0" applyBorder="0" applyAlignment="0" applyProtection="0">
      <alignment horizontal="left" vertical="center" wrapText="1"/>
    </xf>
    <xf numFmtId="0" fontId="16" fillId="0" borderId="44" applyNumberFormat="0" applyFill="0" applyBorder="0" applyAlignment="0" applyProtection="0">
      <alignment horizontal="left" vertical="center" wrapText="1"/>
    </xf>
    <xf numFmtId="0" fontId="16" fillId="0" borderId="44" applyNumberFormat="0" applyFill="0" applyBorder="0" applyAlignment="0" applyProtection="0">
      <alignment horizontal="left" vertical="center" wrapText="1"/>
    </xf>
    <xf numFmtId="0" fontId="5"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5" fillId="0" borderId="16" applyNumberFormat="0" applyAlignment="0">
      <alignment vertical="center"/>
      <protection locked="0"/>
    </xf>
    <xf numFmtId="164" fontId="5" fillId="54" borderId="16" applyNumberFormat="0" applyAlignment="0">
      <alignment vertical="center"/>
      <protection locked="0"/>
    </xf>
    <xf numFmtId="0" fontId="5" fillId="0" borderId="17" applyNumberFormat="0" applyAlignment="0">
      <alignment vertical="center"/>
      <protection locked="0"/>
    </xf>
    <xf numFmtId="0" fontId="3" fillId="0" borderId="0"/>
    <xf numFmtId="0" fontId="3" fillId="0" borderId="0"/>
    <xf numFmtId="0" fontId="5" fillId="0" borderId="0"/>
    <xf numFmtId="0" fontId="39" fillId="0" borderId="0"/>
    <xf numFmtId="0" fontId="3" fillId="0" borderId="0"/>
    <xf numFmtId="0" fontId="3" fillId="0" borderId="0"/>
    <xf numFmtId="0" fontId="5" fillId="0" borderId="42" applyNumberFormat="0" applyAlignment="0">
      <alignment vertical="center"/>
      <protection locked="0"/>
    </xf>
    <xf numFmtId="0" fontId="16" fillId="0" borderId="44" applyNumberFormat="0" applyFill="0" applyBorder="0" applyAlignment="0" applyProtection="0">
      <alignment horizontal="left" vertical="center" wrapText="1"/>
    </xf>
    <xf numFmtId="0" fontId="3" fillId="0" borderId="0"/>
    <xf numFmtId="0" fontId="3" fillId="0" borderId="0"/>
    <xf numFmtId="43" fontId="3" fillId="0" borderId="0" applyFont="0" applyFill="0" applyBorder="0" applyAlignment="0" applyProtection="0"/>
    <xf numFmtId="0" fontId="3" fillId="0" borderId="0"/>
    <xf numFmtId="192" fontId="39" fillId="81" borderId="66">
      <alignment vertical="center"/>
    </xf>
    <xf numFmtId="0" fontId="3" fillId="0" borderId="0"/>
    <xf numFmtId="0" fontId="5" fillId="0" borderId="16" applyNumberFormat="0" applyAlignment="0">
      <alignment vertical="center"/>
      <protection locked="0"/>
    </xf>
    <xf numFmtId="0" fontId="5" fillId="0" borderId="16" applyNumberFormat="0" applyAlignment="0">
      <alignment vertical="center"/>
      <protection locked="0"/>
    </xf>
    <xf numFmtId="0" fontId="5" fillId="0" borderId="16" applyNumberFormat="0" applyAlignment="0">
      <alignment vertical="center"/>
      <protection locked="0"/>
    </xf>
    <xf numFmtId="0" fontId="5" fillId="0" borderId="16" applyNumberFormat="0" applyAlignment="0">
      <alignment vertical="center"/>
      <protection locked="0"/>
    </xf>
    <xf numFmtId="0" fontId="5" fillId="0" borderId="16" applyNumberFormat="0" applyAlignment="0">
      <alignment vertical="center"/>
      <protection locked="0"/>
    </xf>
    <xf numFmtId="0" fontId="5" fillId="0" borderId="16" applyNumberFormat="0" applyAlignment="0">
      <alignment vertical="center"/>
      <protection locked="0"/>
    </xf>
    <xf numFmtId="0" fontId="5" fillId="0" borderId="16" applyNumberFormat="0" applyAlignment="0">
      <alignment vertical="center"/>
      <protection locked="0"/>
    </xf>
    <xf numFmtId="0" fontId="5" fillId="0" borderId="16" applyNumberFormat="0" applyAlignment="0">
      <alignment vertical="center"/>
      <protection locked="0"/>
    </xf>
    <xf numFmtId="0" fontId="5" fillId="0" borderId="16" applyNumberFormat="0" applyAlignment="0">
      <alignment vertical="center"/>
      <protection locked="0"/>
    </xf>
    <xf numFmtId="0" fontId="5" fillId="0" borderId="16" applyNumberFormat="0" applyAlignment="0">
      <alignment vertical="center"/>
      <protection locked="0"/>
    </xf>
    <xf numFmtId="0" fontId="5" fillId="0" borderId="16" applyNumberFormat="0" applyAlignment="0">
      <alignment vertical="center"/>
      <protection locked="0"/>
    </xf>
    <xf numFmtId="0" fontId="5" fillId="0" borderId="16" applyNumberFormat="0" applyAlignment="0">
      <alignment vertical="center"/>
      <protection locked="0"/>
    </xf>
    <xf numFmtId="0" fontId="5" fillId="0" borderId="16" applyNumberFormat="0" applyAlignment="0">
      <alignment vertical="center"/>
      <protection locked="0"/>
    </xf>
    <xf numFmtId="0" fontId="5" fillId="0" borderId="16" applyNumberFormat="0" applyAlignment="0">
      <alignment vertical="center"/>
      <protection locked="0"/>
    </xf>
    <xf numFmtId="164" fontId="5" fillId="54" borderId="16" applyNumberFormat="0" applyAlignment="0">
      <alignment vertical="center"/>
      <protection locked="0"/>
    </xf>
    <xf numFmtId="164" fontId="5" fillId="54" borderId="16" applyNumberFormat="0" applyAlignment="0">
      <alignment vertical="center"/>
      <protection locked="0"/>
    </xf>
    <xf numFmtId="164" fontId="5" fillId="54" borderId="16" applyNumberFormat="0" applyAlignment="0">
      <alignment vertical="center"/>
      <protection locked="0"/>
    </xf>
    <xf numFmtId="164" fontId="5" fillId="54" borderId="16" applyNumberFormat="0" applyAlignment="0">
      <alignment vertical="center"/>
      <protection locked="0"/>
    </xf>
    <xf numFmtId="164" fontId="5" fillId="54" borderId="16" applyNumberFormat="0" applyAlignment="0">
      <alignment vertical="center"/>
      <protection locked="0"/>
    </xf>
    <xf numFmtId="164" fontId="5" fillId="54" borderId="16" applyNumberFormat="0" applyAlignment="0">
      <alignment vertical="center"/>
      <protection locked="0"/>
    </xf>
    <xf numFmtId="164" fontId="5" fillId="54" borderId="16" applyNumberFormat="0" applyAlignment="0">
      <alignment vertical="center"/>
      <protection locked="0"/>
    </xf>
    <xf numFmtId="164" fontId="5" fillId="54" borderId="16" applyNumberFormat="0" applyAlignment="0">
      <alignment vertical="center"/>
      <protection locked="0"/>
    </xf>
    <xf numFmtId="164" fontId="5" fillId="54" borderId="16" applyNumberFormat="0" applyAlignment="0">
      <alignment vertical="center"/>
      <protection locked="0"/>
    </xf>
    <xf numFmtId="164" fontId="5" fillId="54" borderId="16" applyNumberFormat="0" applyAlignment="0">
      <alignment vertical="center"/>
      <protection locked="0"/>
    </xf>
    <xf numFmtId="164" fontId="5" fillId="54" borderId="16" applyNumberFormat="0" applyAlignment="0">
      <alignment vertical="center"/>
      <protection locked="0"/>
    </xf>
    <xf numFmtId="164" fontId="5" fillId="54" borderId="16" applyNumberFormat="0" applyAlignment="0">
      <alignment vertical="center"/>
      <protection locked="0"/>
    </xf>
    <xf numFmtId="164" fontId="5" fillId="54" borderId="16" applyNumberFormat="0" applyAlignment="0">
      <alignment vertical="center"/>
      <protection locked="0"/>
    </xf>
    <xf numFmtId="164" fontId="5" fillId="54" borderId="16" applyNumberFormat="0" applyAlignment="0">
      <alignment vertical="center"/>
      <protection locked="0"/>
    </xf>
    <xf numFmtId="0" fontId="5" fillId="0" borderId="17" applyNumberFormat="0" applyAlignment="0">
      <alignment vertical="center"/>
      <protection locked="0"/>
    </xf>
    <xf numFmtId="0" fontId="5" fillId="0" borderId="17" applyNumberFormat="0" applyAlignment="0">
      <alignment vertical="center"/>
      <protection locked="0"/>
    </xf>
    <xf numFmtId="0" fontId="5" fillId="0" borderId="17" applyNumberFormat="0" applyAlignment="0">
      <alignment vertical="center"/>
      <protection locked="0"/>
    </xf>
    <xf numFmtId="0" fontId="5" fillId="0" borderId="17" applyNumberFormat="0" applyAlignment="0">
      <alignment vertical="center"/>
      <protection locked="0"/>
    </xf>
    <xf numFmtId="0" fontId="5" fillId="0" borderId="17" applyNumberFormat="0" applyAlignment="0">
      <alignment vertical="center"/>
      <protection locked="0"/>
    </xf>
    <xf numFmtId="0" fontId="5" fillId="0" borderId="17" applyNumberFormat="0" applyAlignment="0">
      <alignment vertical="center"/>
      <protection locked="0"/>
    </xf>
    <xf numFmtId="0" fontId="5" fillId="0" borderId="17" applyNumberFormat="0" applyAlignment="0">
      <alignment vertical="center"/>
      <protection locked="0"/>
    </xf>
    <xf numFmtId="0" fontId="5" fillId="0" borderId="17" applyNumberFormat="0" applyAlignment="0">
      <alignment vertical="center"/>
      <protection locked="0"/>
    </xf>
    <xf numFmtId="0" fontId="5" fillId="0" borderId="17" applyNumberFormat="0" applyAlignment="0">
      <alignment vertical="center"/>
      <protection locked="0"/>
    </xf>
    <xf numFmtId="0" fontId="5" fillId="0" borderId="17" applyNumberFormat="0" applyAlignment="0">
      <alignment vertical="center"/>
      <protection locked="0"/>
    </xf>
    <xf numFmtId="0" fontId="5" fillId="0" borderId="42" applyNumberFormat="0" applyAlignment="0">
      <alignment vertical="center"/>
      <protection locked="0"/>
    </xf>
    <xf numFmtId="0" fontId="5" fillId="0" borderId="42" applyNumberFormat="0" applyAlignment="0">
      <alignment vertical="center"/>
      <protection locked="0"/>
    </xf>
    <xf numFmtId="0" fontId="5" fillId="0" borderId="42" applyNumberFormat="0" applyAlignment="0">
      <alignment vertical="center"/>
      <protection locked="0"/>
    </xf>
    <xf numFmtId="0" fontId="5" fillId="0" borderId="42" applyNumberFormat="0" applyAlignment="0">
      <alignment vertical="center"/>
      <protection locked="0"/>
    </xf>
    <xf numFmtId="0" fontId="5" fillId="0" borderId="42" applyNumberFormat="0" applyAlignment="0">
      <alignment vertical="center"/>
      <protection locked="0"/>
    </xf>
    <xf numFmtId="0" fontId="5" fillId="0" borderId="42" applyNumberFormat="0" applyAlignment="0">
      <alignment vertical="center"/>
      <protection locked="0"/>
    </xf>
    <xf numFmtId="0" fontId="5" fillId="0" borderId="42" applyNumberFormat="0" applyAlignment="0">
      <alignment vertical="center"/>
      <protection locked="0"/>
    </xf>
    <xf numFmtId="0" fontId="5" fillId="0" borderId="42" applyNumberFormat="0" applyAlignment="0">
      <alignment vertical="center"/>
      <protection locked="0"/>
    </xf>
    <xf numFmtId="0" fontId="5" fillId="0" borderId="42" applyNumberFormat="0" applyAlignment="0">
      <alignment vertical="center"/>
      <protection locked="0"/>
    </xf>
    <xf numFmtId="0" fontId="5" fillId="0" borderId="42" applyNumberFormat="0" applyAlignment="0">
      <alignment vertical="center"/>
      <protection locked="0"/>
    </xf>
    <xf numFmtId="0" fontId="5" fillId="0" borderId="42" applyNumberFormat="0" applyAlignment="0">
      <alignment vertical="center"/>
      <protection locked="0"/>
    </xf>
    <xf numFmtId="0" fontId="5" fillId="0" borderId="42" applyNumberFormat="0" applyAlignment="0">
      <alignment vertical="center"/>
      <protection locked="0"/>
    </xf>
    <xf numFmtId="0" fontId="5" fillId="0" borderId="42" applyNumberFormat="0" applyAlignment="0">
      <alignment vertical="center"/>
      <protection locked="0"/>
    </xf>
    <xf numFmtId="0" fontId="5" fillId="0" borderId="42" applyNumberFormat="0" applyAlignment="0">
      <alignment vertical="center"/>
      <protection locked="0"/>
    </xf>
    <xf numFmtId="0" fontId="5" fillId="0" borderId="17" applyNumberFormat="0" applyAlignment="0">
      <alignment vertical="center"/>
      <protection locked="0"/>
    </xf>
    <xf numFmtId="0" fontId="5" fillId="0" borderId="17" applyNumberFormat="0" applyAlignment="0">
      <alignment vertical="center"/>
      <protection locked="0"/>
    </xf>
    <xf numFmtId="0" fontId="5" fillId="0" borderId="17" applyNumberFormat="0" applyAlignment="0">
      <alignment vertical="center"/>
      <protection locked="0"/>
    </xf>
    <xf numFmtId="0" fontId="5" fillId="0" borderId="17" applyNumberFormat="0" applyAlignment="0">
      <alignment vertical="center"/>
      <protection locked="0"/>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16" fillId="0" borderId="44" applyNumberFormat="0" applyFill="0" applyBorder="0" applyAlignment="0" applyProtection="0">
      <alignment horizontal="left" vertical="center" wrapText="1"/>
    </xf>
    <xf numFmtId="0" fontId="16" fillId="0" borderId="44" applyNumberFormat="0" applyFill="0" applyBorder="0" applyAlignment="0" applyProtection="0">
      <alignment horizontal="left" vertical="center" wrapText="1"/>
    </xf>
    <xf numFmtId="0" fontId="16" fillId="0" borderId="44" applyNumberFormat="0" applyFill="0" applyBorder="0" applyAlignment="0" applyProtection="0">
      <alignment horizontal="left" vertical="center" wrapText="1"/>
    </xf>
    <xf numFmtId="0" fontId="16" fillId="0" borderId="44" applyNumberFormat="0" applyFill="0" applyBorder="0" applyAlignment="0" applyProtection="0">
      <alignment horizontal="left" vertical="center" wrapText="1"/>
    </xf>
    <xf numFmtId="0" fontId="16" fillId="0" borderId="44" applyNumberFormat="0" applyFill="0" applyBorder="0" applyAlignment="0" applyProtection="0">
      <alignment horizontal="left" vertical="center" wrapText="1"/>
    </xf>
    <xf numFmtId="0" fontId="16" fillId="0" borderId="44" applyNumberFormat="0" applyFill="0" applyBorder="0" applyAlignment="0" applyProtection="0">
      <alignment horizontal="left" vertical="center" wrapText="1"/>
    </xf>
    <xf numFmtId="0" fontId="16" fillId="0" borderId="44" applyNumberFormat="0" applyFill="0" applyBorder="0" applyAlignment="0" applyProtection="0">
      <alignment horizontal="left" vertical="center" wrapText="1"/>
    </xf>
    <xf numFmtId="0" fontId="16" fillId="0" borderId="44" applyNumberFormat="0" applyFill="0" applyBorder="0" applyAlignment="0" applyProtection="0">
      <alignment horizontal="left" vertical="center" wrapText="1"/>
    </xf>
    <xf numFmtId="0" fontId="16" fillId="0" borderId="44" applyNumberFormat="0" applyFill="0" applyBorder="0" applyAlignment="0" applyProtection="0">
      <alignment horizontal="left" vertical="center" wrapText="1"/>
    </xf>
    <xf numFmtId="0" fontId="16" fillId="0" borderId="44" applyNumberFormat="0" applyFill="0" applyBorder="0" applyAlignment="0" applyProtection="0">
      <alignment horizontal="left" vertical="center" wrapText="1"/>
    </xf>
    <xf numFmtId="0" fontId="16" fillId="0" borderId="44" applyNumberFormat="0" applyFill="0" applyBorder="0" applyAlignment="0" applyProtection="0">
      <alignment horizontal="left" vertical="center" wrapText="1"/>
    </xf>
    <xf numFmtId="0" fontId="16" fillId="0" borderId="44" applyNumberFormat="0" applyFill="0" applyBorder="0" applyAlignment="0" applyProtection="0">
      <alignment horizontal="left" vertical="center" wrapText="1"/>
    </xf>
    <xf numFmtId="0" fontId="16" fillId="0" borderId="44" applyNumberFormat="0" applyFill="0" applyBorder="0" applyAlignment="0" applyProtection="0">
      <alignment horizontal="left" vertical="center" wrapText="1"/>
    </xf>
    <xf numFmtId="0" fontId="16" fillId="0" borderId="44" applyNumberFormat="0" applyFill="0" applyBorder="0" applyAlignment="0" applyProtection="0">
      <alignment horizontal="left" vertical="center" wrapText="1"/>
    </xf>
    <xf numFmtId="43" fontId="3" fillId="0" borderId="0" applyFont="0" applyFill="0" applyBorder="0" applyAlignment="0" applyProtection="0"/>
    <xf numFmtId="0" fontId="5" fillId="0" borderId="16" applyNumberFormat="0" applyAlignment="0">
      <alignment vertical="center"/>
      <protection locked="0"/>
    </xf>
    <xf numFmtId="0" fontId="5" fillId="0" borderId="17" applyNumberFormat="0" applyAlignment="0">
      <alignment vertical="center"/>
      <protection locked="0"/>
    </xf>
    <xf numFmtId="0" fontId="16" fillId="0" borderId="44" applyNumberFormat="0" applyFill="0" applyBorder="0" applyAlignment="0" applyProtection="0">
      <alignment horizontal="left" vertical="center" wrapText="1"/>
    </xf>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16" fillId="0" borderId="44" applyNumberFormat="0" applyFill="0" applyBorder="0" applyAlignment="0" applyProtection="0">
      <alignment horizontal="left" vertical="center" wrapText="1"/>
    </xf>
    <xf numFmtId="0" fontId="3" fillId="0" borderId="0"/>
    <xf numFmtId="0" fontId="5" fillId="0" borderId="42" applyNumberFormat="0" applyAlignment="0">
      <alignment vertical="center"/>
      <protection locked="0"/>
    </xf>
    <xf numFmtId="192" fontId="39" fillId="81" borderId="66">
      <alignment vertical="center"/>
    </xf>
    <xf numFmtId="0" fontId="5" fillId="0" borderId="42" applyNumberFormat="0" applyAlignment="0">
      <alignment vertical="center"/>
      <protection locked="0"/>
    </xf>
    <xf numFmtId="0" fontId="5" fillId="0" borderId="42" applyNumberFormat="0" applyAlignment="0">
      <alignment vertical="center"/>
      <protection locked="0"/>
    </xf>
    <xf numFmtId="0" fontId="5" fillId="0" borderId="16" applyNumberFormat="0" applyAlignment="0">
      <alignment vertical="center"/>
      <protection locked="0"/>
    </xf>
    <xf numFmtId="164" fontId="5" fillId="54" borderId="16" applyNumberFormat="0" applyAlignment="0">
      <alignment vertical="center"/>
      <protection locked="0"/>
    </xf>
    <xf numFmtId="0" fontId="5" fillId="0" borderId="16" applyNumberFormat="0" applyAlignment="0">
      <alignment vertical="center"/>
      <protection locked="0"/>
    </xf>
    <xf numFmtId="164" fontId="5" fillId="54" borderId="16" applyNumberFormat="0" applyAlignment="0">
      <alignment vertical="center"/>
      <protection locked="0"/>
    </xf>
    <xf numFmtId="0" fontId="5" fillId="0" borderId="17" applyNumberFormat="0" applyAlignment="0">
      <alignment vertical="center"/>
      <protection locked="0"/>
    </xf>
    <xf numFmtId="0" fontId="5" fillId="0" borderId="17" applyNumberFormat="0" applyAlignment="0">
      <alignment vertical="center"/>
      <protection locked="0"/>
    </xf>
    <xf numFmtId="0" fontId="5" fillId="0" borderId="17" applyNumberFormat="0" applyAlignment="0">
      <alignment vertical="center"/>
      <protection locked="0"/>
    </xf>
    <xf numFmtId="0" fontId="5" fillId="0" borderId="17" applyNumberFormat="0" applyAlignment="0">
      <alignment vertical="center"/>
      <protection locked="0"/>
    </xf>
    <xf numFmtId="164" fontId="5" fillId="54" borderId="16" applyNumberFormat="0" applyAlignment="0">
      <alignment vertical="center"/>
      <protection locked="0"/>
    </xf>
    <xf numFmtId="0" fontId="5" fillId="0" borderId="16" applyNumberFormat="0" applyAlignment="0">
      <alignment vertical="center"/>
      <protection locked="0"/>
    </xf>
    <xf numFmtId="164" fontId="5" fillId="54" borderId="16" applyNumberFormat="0" applyAlignment="0">
      <alignment vertical="center"/>
      <protection locked="0"/>
    </xf>
    <xf numFmtId="0" fontId="5" fillId="0" borderId="16" applyNumberFormat="0" applyAlignment="0">
      <alignment vertical="center"/>
      <protection locked="0"/>
    </xf>
    <xf numFmtId="192" fontId="39" fillId="81" borderId="66">
      <alignment vertical="center"/>
    </xf>
    <xf numFmtId="0" fontId="5" fillId="0" borderId="42" applyNumberFormat="0" applyAlignment="0">
      <alignment vertical="center"/>
      <protection locked="0"/>
    </xf>
    <xf numFmtId="192" fontId="39" fillId="81" borderId="66">
      <alignment vertical="center"/>
    </xf>
    <xf numFmtId="192" fontId="39" fillId="81" borderId="66">
      <alignment vertical="center"/>
    </xf>
    <xf numFmtId="0" fontId="5" fillId="0" borderId="42" applyNumberFormat="0" applyAlignment="0">
      <alignment vertical="center"/>
      <protection locked="0"/>
    </xf>
    <xf numFmtId="0" fontId="16" fillId="0" borderId="44" applyNumberFormat="0" applyFill="0" applyBorder="0" applyAlignment="0" applyProtection="0">
      <alignment horizontal="left" vertical="center" wrapText="1"/>
    </xf>
    <xf numFmtId="192" fontId="39" fillId="81" borderId="66">
      <alignment vertical="center"/>
    </xf>
    <xf numFmtId="0" fontId="16" fillId="0" borderId="44" applyNumberFormat="0" applyFill="0" applyBorder="0" applyAlignment="0" applyProtection="0">
      <alignment horizontal="left" vertical="center" wrapText="1"/>
    </xf>
    <xf numFmtId="0" fontId="16" fillId="0" borderId="44" applyNumberFormat="0" applyFill="0" applyBorder="0" applyAlignment="0" applyProtection="0">
      <alignment horizontal="left" vertical="center" wrapText="1"/>
    </xf>
    <xf numFmtId="0" fontId="16" fillId="0" borderId="44" applyNumberFormat="0" applyFill="0" applyBorder="0" applyAlignment="0" applyProtection="0">
      <alignment horizontal="left" vertical="center" wrapText="1"/>
    </xf>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5" fillId="0" borderId="0"/>
    <xf numFmtId="0" fontId="20" fillId="39"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41" borderId="0" applyNumberFormat="0" applyBorder="0" applyAlignment="0" applyProtection="0"/>
    <xf numFmtId="0" fontId="20" fillId="39" borderId="0" applyNumberFormat="0" applyBorder="0" applyAlignment="0" applyProtection="0"/>
    <xf numFmtId="0" fontId="20" fillId="42" borderId="0" applyNumberFormat="0" applyBorder="0" applyAlignment="0" applyProtection="0"/>
    <xf numFmtId="0" fontId="20" fillId="39" borderId="0" applyNumberFormat="0" applyBorder="0" applyAlignment="0" applyProtection="0"/>
    <xf numFmtId="0" fontId="20" fillId="40" borderId="0" applyNumberFormat="0" applyBorder="0" applyAlignment="0" applyProtection="0"/>
    <xf numFmtId="0" fontId="20" fillId="43" borderId="0" applyNumberFormat="0" applyBorder="0" applyAlignment="0" applyProtection="0"/>
    <xf numFmtId="0" fontId="20" fillId="44" borderId="0" applyNumberFormat="0" applyBorder="0" applyAlignment="0" applyProtection="0"/>
    <xf numFmtId="0" fontId="20" fillId="39" borderId="0" applyNumberFormat="0" applyBorder="0" applyAlignment="0" applyProtection="0"/>
    <xf numFmtId="0" fontId="20" fillId="45" borderId="0" applyNumberFormat="0" applyBorder="0" applyAlignment="0" applyProtection="0"/>
    <xf numFmtId="0" fontId="21" fillId="39" borderId="0" applyNumberFormat="0" applyBorder="0" applyAlignment="0" applyProtection="0"/>
    <xf numFmtId="0" fontId="21" fillId="40" borderId="0" applyNumberFormat="0" applyBorder="0" applyAlignment="0" applyProtection="0"/>
    <xf numFmtId="0" fontId="21" fillId="43" borderId="0" applyNumberFormat="0" applyBorder="0" applyAlignment="0" applyProtection="0"/>
    <xf numFmtId="0" fontId="21" fillId="46" borderId="0" applyNumberFormat="0" applyBorder="0" applyAlignment="0" applyProtection="0"/>
    <xf numFmtId="0" fontId="21" fillId="39" borderId="0" applyNumberFormat="0" applyBorder="0" applyAlignment="0" applyProtection="0"/>
    <xf numFmtId="0" fontId="21" fillId="45" borderId="0" applyNumberFormat="0" applyBorder="0" applyAlignment="0" applyProtection="0"/>
    <xf numFmtId="0" fontId="21" fillId="47" borderId="0" applyNumberFormat="0" applyBorder="0" applyAlignment="0" applyProtection="0"/>
    <xf numFmtId="0" fontId="21" fillId="40" borderId="0" applyNumberFormat="0" applyBorder="0" applyAlignment="0" applyProtection="0"/>
    <xf numFmtId="0" fontId="21" fillId="43" borderId="0" applyNumberFormat="0" applyBorder="0" applyAlignment="0" applyProtection="0"/>
    <xf numFmtId="0" fontId="21" fillId="46" borderId="0" applyNumberFormat="0" applyBorder="0" applyAlignment="0" applyProtection="0"/>
    <xf numFmtId="0" fontId="21" fillId="47" borderId="0" applyNumberFormat="0" applyBorder="0" applyAlignment="0" applyProtection="0"/>
    <xf numFmtId="0" fontId="21" fillId="48" borderId="0" applyNumberFormat="0" applyBorder="0" applyAlignment="0" applyProtection="0"/>
    <xf numFmtId="0" fontId="22" fillId="49" borderId="0" applyNumberFormat="0" applyBorder="0" applyAlignment="0" applyProtection="0"/>
    <xf numFmtId="0" fontId="23" fillId="50" borderId="10" applyNumberFormat="0" applyAlignment="0" applyProtection="0"/>
    <xf numFmtId="0" fontId="30" fillId="0" borderId="0" applyNumberFormat="0" applyFill="0" applyAlignment="0" applyProtection="0"/>
    <xf numFmtId="0" fontId="25" fillId="0" borderId="0" applyNumberFormat="0" applyFill="0" applyBorder="0" applyAlignment="0" applyProtection="0"/>
    <xf numFmtId="0" fontId="26" fillId="53" borderId="0" applyNumberFormat="0" applyBorder="0" applyAlignment="0" applyProtection="0"/>
    <xf numFmtId="0" fontId="27" fillId="0" borderId="12" applyNumberFormat="0" applyFill="0" applyAlignment="0" applyProtection="0"/>
    <xf numFmtId="0" fontId="28" fillId="0" borderId="13" applyNumberFormat="0" applyFill="0" applyAlignment="0" applyProtection="0"/>
    <xf numFmtId="0" fontId="29" fillId="0" borderId="14" applyNumberFormat="0" applyFill="0" applyAlignment="0" applyProtection="0"/>
    <xf numFmtId="0" fontId="29" fillId="0" borderId="0" applyNumberFormat="0" applyFill="0" applyBorder="0" applyAlignment="0" applyProtection="0"/>
    <xf numFmtId="0" fontId="31" fillId="0" borderId="18" applyNumberFormat="0" applyFill="0" applyAlignment="0" applyProtection="0"/>
    <xf numFmtId="0" fontId="32" fillId="45" borderId="0" applyNumberFormat="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3" fillId="0" borderId="0"/>
    <xf numFmtId="43" fontId="5" fillId="0" borderId="0" applyFont="0" applyFill="0" applyBorder="0" applyAlignment="0" applyProtection="0"/>
    <xf numFmtId="0" fontId="30" fillId="0" borderId="0" applyNumberFormat="0" applyFill="0" applyAlignment="0" applyProtection="0"/>
    <xf numFmtId="0" fontId="5" fillId="0" borderId="0"/>
    <xf numFmtId="43" fontId="5" fillId="0" borderId="0" applyFont="0" applyFill="0" applyBorder="0" applyAlignment="0" applyProtection="0"/>
    <xf numFmtId="191" fontId="44" fillId="0" borderId="0">
      <alignment horizontal="right" vertical="center"/>
    </xf>
    <xf numFmtId="191" fontId="45" fillId="0" borderId="0" applyFill="0" applyBorder="0" applyAlignment="0" applyProtection="0"/>
    <xf numFmtId="192" fontId="39" fillId="59" borderId="27">
      <alignment vertical="center"/>
    </xf>
    <xf numFmtId="190" fontId="39" fillId="0" borderId="15">
      <alignment horizontal="left" vertical="center"/>
    </xf>
    <xf numFmtId="191" fontId="42" fillId="0" borderId="28">
      <alignment vertical="top"/>
    </xf>
    <xf numFmtId="191" fontId="42" fillId="0" borderId="29">
      <alignment vertical="center"/>
    </xf>
    <xf numFmtId="0" fontId="47" fillId="0" borderId="0" applyNumberFormat="0" applyFill="0" applyBorder="0" applyAlignment="0" applyProtection="0"/>
    <xf numFmtId="43" fontId="3" fillId="0" borderId="0" applyFont="0" applyFill="0" applyBorder="0" applyAlignment="0" applyProtection="0"/>
    <xf numFmtId="0" fontId="3" fillId="0" borderId="0"/>
    <xf numFmtId="43" fontId="39" fillId="0" borderId="0" applyFont="0" applyFill="0" applyBorder="0" applyAlignment="0" applyProtection="0"/>
    <xf numFmtId="43" fontId="39"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63" fillId="0" borderId="0" applyFont="0" applyFill="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81" fillId="72" borderId="48">
      <alignment horizontal="right"/>
    </xf>
    <xf numFmtId="0" fontId="10" fillId="2" borderId="48"/>
    <xf numFmtId="0" fontId="39" fillId="57" borderId="51" applyNumberFormat="0">
      <alignment vertical="center"/>
    </xf>
    <xf numFmtId="202" fontId="77" fillId="0" borderId="52">
      <alignment vertical="center"/>
    </xf>
    <xf numFmtId="0" fontId="4" fillId="0" borderId="54">
      <alignment horizontal="left" vertical="center"/>
    </xf>
    <xf numFmtId="10" fontId="10" fillId="67" borderId="48" applyNumberFormat="0" applyBorder="0" applyAlignment="0" applyProtection="0"/>
    <xf numFmtId="167" fontId="39" fillId="72" borderId="48"/>
    <xf numFmtId="226" fontId="77" fillId="71" borderId="59" applyFont="0" applyFill="0" applyBorder="0" applyAlignment="0" applyProtection="0">
      <alignment horizontal="center" vertical="center"/>
    </xf>
    <xf numFmtId="0" fontId="10" fillId="57" borderId="48"/>
    <xf numFmtId="0" fontId="107" fillId="57" borderId="60"/>
    <xf numFmtId="0" fontId="39" fillId="55" borderId="48"/>
    <xf numFmtId="0" fontId="110" fillId="0" borderId="48">
      <alignment horizontal="center"/>
    </xf>
    <xf numFmtId="4" fontId="117" fillId="0" borderId="39"/>
    <xf numFmtId="202" fontId="118" fillId="0" borderId="62">
      <alignment vertical="center"/>
    </xf>
    <xf numFmtId="0" fontId="8" fillId="0" borderId="54">
      <alignment horizontal="right" wrapText="1"/>
    </xf>
    <xf numFmtId="202" fontId="118" fillId="0" borderId="62">
      <alignment vertical="center"/>
    </xf>
    <xf numFmtId="43" fontId="5" fillId="0" borderId="0" applyFont="0" applyFill="0" applyBorder="0" applyAlignment="0" applyProtection="0"/>
    <xf numFmtId="0" fontId="3" fillId="0" borderId="0"/>
    <xf numFmtId="43" fontId="39" fillId="0" borderId="0" applyFont="0" applyFill="0" applyBorder="0" applyAlignment="0" applyProtection="0"/>
    <xf numFmtId="0" fontId="5" fillId="0" borderId="1" applyNumberFormat="0" applyAlignment="0">
      <alignment vertical="center"/>
      <protection locked="0"/>
    </xf>
    <xf numFmtId="0" fontId="5" fillId="0" borderId="0" applyProtection="0">
      <alignment vertical="center"/>
    </xf>
    <xf numFmtId="0" fontId="3" fillId="0" borderId="0"/>
    <xf numFmtId="43" fontId="3" fillId="0" borderId="0" applyFont="0" applyFill="0" applyBorder="0" applyAlignment="0" applyProtection="0"/>
    <xf numFmtId="192" fontId="39" fillId="81" borderId="48">
      <alignment vertical="center"/>
    </xf>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0" fontId="5" fillId="0" borderId="0">
      <alignment vertical="center"/>
    </xf>
    <xf numFmtId="0" fontId="5" fillId="0" borderId="0"/>
    <xf numFmtId="192" fontId="39" fillId="81" borderId="48">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0" fillId="0" borderId="0" applyNumberFormat="0" applyFill="0" applyAlignment="0" applyProtection="0"/>
    <xf numFmtId="43" fontId="3" fillId="0" borderId="0" applyFont="0" applyFill="0" applyBorder="0" applyAlignment="0" applyProtection="0"/>
    <xf numFmtId="0" fontId="30" fillId="0" borderId="0" applyNumberFormat="0" applyFill="0" applyAlignment="0" applyProtection="0"/>
    <xf numFmtId="0" fontId="3" fillId="0" borderId="0"/>
    <xf numFmtId="43" fontId="5" fillId="0" borderId="0" applyFont="0" applyFill="0" applyBorder="0" applyAlignment="0" applyProtection="0"/>
    <xf numFmtId="0" fontId="30" fillId="0" borderId="0" applyNumberFormat="0" applyFill="0" applyAlignment="0" applyProtection="0"/>
    <xf numFmtId="0" fontId="5" fillId="0" borderId="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43" fontId="5" fillId="0" borderId="0" applyFont="0" applyFill="0" applyBorder="0" applyAlignment="0" applyProtection="0"/>
    <xf numFmtId="0" fontId="5"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0" fontId="5" fillId="0" borderId="0"/>
    <xf numFmtId="0" fontId="30" fillId="0" borderId="0" applyNumberFormat="0" applyFill="0" applyAlignment="0" applyProtection="0"/>
    <xf numFmtId="43" fontId="5" fillId="0" borderId="0" applyFont="0" applyFill="0" applyBorder="0" applyAlignment="0" applyProtection="0"/>
    <xf numFmtId="43" fontId="3" fillId="0" borderId="0" applyFont="0" applyFill="0" applyBorder="0" applyAlignment="0" applyProtection="0"/>
    <xf numFmtId="0" fontId="30" fillId="0" borderId="0" applyNumberFormat="0" applyFill="0" applyAlignment="0" applyProtection="0"/>
    <xf numFmtId="0" fontId="3" fillId="0" borderId="0"/>
    <xf numFmtId="43" fontId="5" fillId="0" borderId="0" applyFont="0" applyFill="0" applyBorder="0" applyAlignment="0" applyProtection="0"/>
    <xf numFmtId="0" fontId="30" fillId="0" borderId="0" applyNumberFormat="0" applyFill="0" applyAlignment="0" applyProtection="0"/>
    <xf numFmtId="0" fontId="5" fillId="0" borderId="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5"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43" fontId="5" fillId="0" borderId="0" applyFont="0" applyFill="0" applyBorder="0" applyAlignment="0" applyProtection="0"/>
    <xf numFmtId="0" fontId="3" fillId="0" borderId="0"/>
    <xf numFmtId="0" fontId="5"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9" fillId="0" borderId="0" applyFont="0" applyFill="0" applyBorder="0" applyAlignment="0" applyProtection="0"/>
    <xf numFmtId="43" fontId="3" fillId="0" borderId="0" applyFont="0" applyFill="0" applyBorder="0" applyAlignment="0" applyProtection="0"/>
    <xf numFmtId="43" fontId="3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0" fillId="0" borderId="0" applyNumberFormat="0" applyFill="0" applyAlignment="0" applyProtection="0"/>
    <xf numFmtId="0" fontId="5" fillId="0" borderId="0">
      <alignment vertical="center"/>
    </xf>
    <xf numFmtId="165" fontId="17" fillId="0" borderId="0" applyNumberFormat="0" applyAlignment="0">
      <alignment vertical="center"/>
    </xf>
    <xf numFmtId="0" fontId="16" fillId="0" borderId="0" applyNumberFormat="0" applyFill="0" applyProtection="0">
      <alignment horizontal="left" vertical="center"/>
    </xf>
    <xf numFmtId="0" fontId="5" fillId="0" borderId="2" applyNumberFormat="0" applyAlignment="0">
      <alignment vertical="center"/>
      <protection locked="0"/>
    </xf>
    <xf numFmtId="0" fontId="5" fillId="0" borderId="0"/>
    <xf numFmtId="43" fontId="3" fillId="0" borderId="0" applyFont="0" applyFill="0" applyBorder="0" applyAlignment="0" applyProtection="0"/>
    <xf numFmtId="0" fontId="5" fillId="0" borderId="16" applyNumberFormat="0" applyAlignment="0">
      <alignment vertical="center"/>
      <protection locked="0"/>
    </xf>
    <xf numFmtId="164" fontId="5" fillId="54" borderId="16" applyNumberFormat="0" applyAlignment="0">
      <alignment vertical="center"/>
      <protection locked="0"/>
    </xf>
    <xf numFmtId="0" fontId="5" fillId="0" borderId="17" applyNumberFormat="0" applyAlignment="0">
      <alignment vertical="center"/>
      <protection locked="0"/>
    </xf>
    <xf numFmtId="0" fontId="3" fillId="0" borderId="0"/>
    <xf numFmtId="0" fontId="5" fillId="0" borderId="0"/>
    <xf numFmtId="0" fontId="5" fillId="0" borderId="0" applyNumberFormat="0" applyFont="0" applyBorder="0" applyAlignment="0" applyProtection="0">
      <alignment vertical="center"/>
    </xf>
    <xf numFmtId="43" fontId="3" fillId="0" borderId="0" applyFont="0" applyFill="0" applyBorder="0" applyAlignment="0" applyProtection="0"/>
    <xf numFmtId="0" fontId="3" fillId="0" borderId="0"/>
    <xf numFmtId="43" fontId="39" fillId="0" borderId="0" applyFont="0" applyFill="0" applyBorder="0" applyAlignment="0" applyProtection="0"/>
    <xf numFmtId="43" fontId="3" fillId="0" borderId="0" applyFont="0" applyFill="0" applyBorder="0" applyAlignment="0" applyProtection="0"/>
    <xf numFmtId="0" fontId="5" fillId="0" borderId="42" applyNumberFormat="0" applyAlignment="0">
      <alignment vertical="center"/>
      <protection locked="0"/>
    </xf>
    <xf numFmtId="0" fontId="3" fillId="0" borderId="0"/>
    <xf numFmtId="0" fontId="3" fillId="0" borderId="0"/>
    <xf numFmtId="0" fontId="3" fillId="0" borderId="0"/>
    <xf numFmtId="0" fontId="3" fillId="0" borderId="0"/>
    <xf numFmtId="43" fontId="5" fillId="0" borderId="0" applyFont="0" applyFill="0" applyBorder="0" applyAlignment="0" applyProtection="0"/>
    <xf numFmtId="0" fontId="3" fillId="0" borderId="0"/>
    <xf numFmtId="0" fontId="5" fillId="0" borderId="0"/>
    <xf numFmtId="164" fontId="5" fillId="54" borderId="16" applyNumberFormat="0" applyAlignment="0">
      <alignment vertical="center"/>
      <protection locked="0"/>
    </xf>
    <xf numFmtId="0" fontId="47" fillId="0" borderId="0" applyNumberFormat="0" applyFill="0" applyBorder="0" applyAlignment="0" applyProtection="0">
      <alignment vertical="top"/>
      <protection locked="0"/>
    </xf>
    <xf numFmtId="0" fontId="5" fillId="0" borderId="0"/>
    <xf numFmtId="0" fontId="5" fillId="0" borderId="0"/>
    <xf numFmtId="0" fontId="5" fillId="0" borderId="0"/>
    <xf numFmtId="0" fontId="5"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5"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5" fillId="0" borderId="0" applyFont="0" applyFill="0" applyBorder="0" applyAlignment="0" applyProtection="0"/>
    <xf numFmtId="191" fontId="42" fillId="0" borderId="28">
      <alignment vertical="top"/>
    </xf>
    <xf numFmtId="43" fontId="3" fillId="0" borderId="0" applyFont="0" applyFill="0" applyBorder="0" applyAlignment="0" applyProtection="0"/>
    <xf numFmtId="0" fontId="3" fillId="0" borderId="0"/>
    <xf numFmtId="43" fontId="39"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81" fillId="72" borderId="48">
      <alignment horizontal="right"/>
    </xf>
    <xf numFmtId="0" fontId="10" fillId="2" borderId="48"/>
    <xf numFmtId="0" fontId="39" fillId="57" borderId="51" applyNumberFormat="0">
      <alignment vertical="center"/>
    </xf>
    <xf numFmtId="202" fontId="77" fillId="0" borderId="52">
      <alignment vertical="center"/>
    </xf>
    <xf numFmtId="0" fontId="4" fillId="0" borderId="54">
      <alignment horizontal="left" vertical="center"/>
    </xf>
    <xf numFmtId="10" fontId="10" fillId="67" borderId="48" applyNumberFormat="0" applyBorder="0" applyAlignment="0" applyProtection="0"/>
    <xf numFmtId="167" fontId="39" fillId="72" borderId="48"/>
    <xf numFmtId="226" fontId="77" fillId="71" borderId="59" applyFont="0" applyFill="0" applyBorder="0" applyAlignment="0" applyProtection="0">
      <alignment horizontal="center" vertical="center"/>
    </xf>
    <xf numFmtId="0" fontId="10" fillId="57" borderId="48"/>
    <xf numFmtId="0" fontId="107" fillId="57" borderId="60"/>
    <xf numFmtId="0" fontId="39" fillId="55" borderId="48"/>
    <xf numFmtId="0" fontId="110" fillId="0" borderId="48">
      <alignment horizontal="center"/>
    </xf>
    <xf numFmtId="4" fontId="117" fillId="0" borderId="39"/>
    <xf numFmtId="202" fontId="118" fillId="0" borderId="62">
      <alignment vertical="center"/>
    </xf>
    <xf numFmtId="0" fontId="8" fillId="0" borderId="54">
      <alignment horizontal="right" wrapText="1"/>
    </xf>
    <xf numFmtId="202" fontId="118" fillId="0" borderId="62">
      <alignment vertical="center"/>
    </xf>
    <xf numFmtId="0" fontId="3" fillId="0" borderId="0"/>
    <xf numFmtId="43" fontId="39"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30" fillId="0" borderId="0" applyNumberFormat="0" applyFill="0" applyAlignment="0" applyProtection="0"/>
    <xf numFmtId="43" fontId="5" fillId="0" borderId="0" applyFont="0" applyFill="0" applyBorder="0" applyAlignment="0" applyProtection="0"/>
    <xf numFmtId="0" fontId="30" fillId="0" borderId="0" applyNumberFormat="0" applyFill="0" applyAlignment="0" applyProtection="0"/>
    <xf numFmtId="43" fontId="5" fillId="0" borderId="0" applyFont="0" applyFill="0" applyBorder="0" applyAlignment="0" applyProtection="0"/>
    <xf numFmtId="43" fontId="3" fillId="0" borderId="0" applyFont="0" applyFill="0" applyBorder="0" applyAlignment="0" applyProtection="0"/>
    <xf numFmtId="0" fontId="30" fillId="0" borderId="0" applyNumberFormat="0" applyFill="0" applyAlignment="0" applyProtection="0"/>
    <xf numFmtId="0" fontId="30" fillId="0" borderId="0" applyNumberFormat="0" applyFill="0" applyAlignment="0" applyProtection="0"/>
    <xf numFmtId="0" fontId="30" fillId="0" borderId="0" applyNumberFormat="0" applyFill="0" applyAlignment="0" applyProtection="0"/>
    <xf numFmtId="43" fontId="5" fillId="0" borderId="0" applyFont="0" applyFill="0" applyBorder="0" applyAlignment="0" applyProtection="0"/>
    <xf numFmtId="0" fontId="30" fillId="0" borderId="0" applyNumberFormat="0" applyFill="0" applyAlignment="0" applyProtection="0"/>
    <xf numFmtId="43" fontId="5" fillId="0" borderId="0" applyFont="0" applyFill="0" applyBorder="0" applyAlignment="0" applyProtection="0"/>
    <xf numFmtId="43" fontId="5" fillId="0" borderId="0" applyFont="0" applyFill="0" applyBorder="0" applyAlignment="0" applyProtection="0"/>
    <xf numFmtId="0" fontId="3" fillId="0" borderId="0"/>
    <xf numFmtId="0" fontId="30" fillId="0" borderId="0" applyNumberFormat="0" applyFill="0" applyAlignment="0" applyProtection="0"/>
    <xf numFmtId="0" fontId="5" fillId="0" borderId="0"/>
    <xf numFmtId="0" fontId="30" fillId="0" borderId="0" applyNumberFormat="0" applyFill="0" applyAlignment="0" applyProtection="0"/>
    <xf numFmtId="0" fontId="30" fillId="0" borderId="0" applyNumberFormat="0" applyFill="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30" fillId="0" borderId="0" applyNumberFormat="0" applyFill="0" applyAlignment="0" applyProtection="0"/>
    <xf numFmtId="0" fontId="30" fillId="0" borderId="0" applyNumberFormat="0" applyFill="0" applyAlignment="0" applyProtection="0"/>
    <xf numFmtId="0" fontId="5" fillId="0" borderId="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5"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5" fillId="0" borderId="0"/>
    <xf numFmtId="43" fontId="5" fillId="0" borderId="0" applyFont="0" applyFill="0" applyBorder="0" applyAlignment="0" applyProtection="0"/>
    <xf numFmtId="0" fontId="30" fillId="0" borderId="0" applyNumberFormat="0" applyFill="0" applyAlignment="0" applyProtection="0"/>
    <xf numFmtId="43" fontId="5" fillId="0" borderId="0" applyFont="0" applyFill="0" applyBorder="0" applyAlignment="0" applyProtection="0"/>
    <xf numFmtId="0" fontId="30" fillId="0" borderId="0" applyNumberFormat="0" applyFill="0" applyAlignment="0" applyProtection="0"/>
    <xf numFmtId="0" fontId="30" fillId="0" borderId="0" applyNumberFormat="0" applyFill="0" applyAlignment="0" applyProtection="0"/>
    <xf numFmtId="43" fontId="5" fillId="0" borderId="0" applyFont="0" applyFill="0" applyBorder="0" applyAlignment="0" applyProtection="0"/>
    <xf numFmtId="0" fontId="30" fillId="0" borderId="0" applyNumberFormat="0" applyFill="0" applyAlignment="0" applyProtection="0"/>
    <xf numFmtId="43" fontId="5" fillId="0" borderId="0" applyFont="0" applyFill="0" applyBorder="0" applyAlignment="0" applyProtection="0"/>
    <xf numFmtId="0" fontId="3" fillId="0" borderId="0"/>
    <xf numFmtId="43" fontId="5"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0" fillId="0" borderId="0" applyNumberFormat="0" applyFill="0" applyAlignment="0" applyProtection="0"/>
    <xf numFmtId="43" fontId="3" fillId="0" borderId="0" applyFont="0" applyFill="0" applyBorder="0" applyAlignment="0" applyProtection="0"/>
    <xf numFmtId="0" fontId="3" fillId="0" borderId="0"/>
    <xf numFmtId="0" fontId="39" fillId="0" borderId="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5" fillId="0" borderId="0">
      <alignment vertical="center"/>
    </xf>
    <xf numFmtId="0" fontId="9" fillId="52" borderId="0" applyNumberFormat="0">
      <alignment vertical="center"/>
    </xf>
    <xf numFmtId="43" fontId="3" fillId="0" borderId="0" applyFont="0" applyFill="0" applyBorder="0" applyAlignment="0" applyProtection="0"/>
    <xf numFmtId="43" fontId="125" fillId="0" borderId="0" applyFont="0" applyFill="0" applyBorder="0" applyAlignment="0" applyProtection="0"/>
    <xf numFmtId="233" fontId="48" fillId="72" borderId="67" applyAlignment="0">
      <protection locked="0"/>
    </xf>
    <xf numFmtId="234" fontId="126" fillId="0" borderId="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202" fontId="118" fillId="0" borderId="62">
      <alignment vertical="center"/>
    </xf>
    <xf numFmtId="4" fontId="117" fillId="0" borderId="39"/>
    <xf numFmtId="0" fontId="39" fillId="57" borderId="51" applyNumberFormat="0">
      <alignment vertical="center"/>
    </xf>
    <xf numFmtId="43" fontId="5" fillId="0" borderId="0" applyFont="0" applyFill="0" applyBorder="0" applyAlignment="0" applyProtection="0"/>
    <xf numFmtId="0" fontId="10" fillId="2" borderId="66"/>
    <xf numFmtId="0" fontId="3" fillId="0" borderId="0"/>
    <xf numFmtId="4" fontId="117" fillId="0" borderId="39"/>
    <xf numFmtId="192" fontId="39" fillId="81" borderId="66">
      <alignment vertical="center"/>
    </xf>
    <xf numFmtId="192" fontId="39" fillId="81" borderId="66">
      <alignment vertical="center"/>
    </xf>
    <xf numFmtId="192" fontId="39" fillId="81" borderId="66">
      <alignment vertical="center"/>
    </xf>
    <xf numFmtId="43" fontId="5" fillId="0" borderId="0" applyFont="0" applyFill="0" applyBorder="0" applyAlignment="0" applyProtection="0"/>
    <xf numFmtId="43" fontId="3" fillId="0" borderId="0" applyFont="0" applyFill="0" applyBorder="0" applyAlignment="0" applyProtection="0"/>
    <xf numFmtId="0" fontId="3" fillId="0" borderId="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63" fillId="0" borderId="0" applyFont="0" applyFill="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110" fillId="0" borderId="48">
      <alignment horizontal="center"/>
    </xf>
    <xf numFmtId="0" fontId="39" fillId="57" borderId="51" applyNumberFormat="0">
      <alignment vertical="center"/>
    </xf>
    <xf numFmtId="43" fontId="77" fillId="2" borderId="0" applyNumberFormat="0">
      <alignment vertical="center"/>
      <protection locked="0"/>
    </xf>
    <xf numFmtId="0" fontId="110" fillId="0" borderId="48">
      <alignment horizontal="center"/>
    </xf>
    <xf numFmtId="4" fontId="117" fillId="0" borderId="39"/>
    <xf numFmtId="202" fontId="118" fillId="0" borderId="62">
      <alignment vertical="center"/>
    </xf>
    <xf numFmtId="44" fontId="39"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192" fontId="39" fillId="81" borderId="66">
      <alignment vertical="center"/>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192" fontId="39" fillId="81" borderId="48">
      <alignment vertical="center"/>
    </xf>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5" fillId="0" borderId="0" applyFont="0" applyFill="0" applyBorder="0" applyAlignment="0" applyProtection="0"/>
    <xf numFmtId="192" fontId="39" fillId="81" borderId="48">
      <alignment vertical="center"/>
    </xf>
    <xf numFmtId="192" fontId="39" fillId="81" borderId="48">
      <alignment vertical="center"/>
    </xf>
    <xf numFmtId="192" fontId="39" fillId="81" borderId="48">
      <alignment vertical="center"/>
    </xf>
    <xf numFmtId="192" fontId="39" fillId="81" borderId="48">
      <alignment vertical="center"/>
    </xf>
    <xf numFmtId="192" fontId="39" fillId="81" borderId="48">
      <alignment vertical="center"/>
    </xf>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192" fontId="39" fillId="81" borderId="48">
      <alignment vertical="center"/>
    </xf>
    <xf numFmtId="0" fontId="3" fillId="0" borderId="0"/>
    <xf numFmtId="192" fontId="39" fillId="81" borderId="48">
      <alignment vertical="center"/>
    </xf>
    <xf numFmtId="192" fontId="39" fillId="81" borderId="48">
      <alignment vertical="center"/>
    </xf>
    <xf numFmtId="192" fontId="39" fillId="81" borderId="48">
      <alignment vertical="center"/>
    </xf>
    <xf numFmtId="192" fontId="39" fillId="81" borderId="48">
      <alignment vertical="center"/>
    </xf>
    <xf numFmtId="192" fontId="39" fillId="81" borderId="48">
      <alignment vertical="center"/>
    </xf>
    <xf numFmtId="192" fontId="39" fillId="81" borderId="48">
      <alignment vertical="center"/>
    </xf>
    <xf numFmtId="192" fontId="39" fillId="81" borderId="48">
      <alignment vertical="center"/>
    </xf>
    <xf numFmtId="192" fontId="39" fillId="81" borderId="48">
      <alignment vertical="center"/>
    </xf>
    <xf numFmtId="192" fontId="39" fillId="81" borderId="48">
      <alignment vertical="center"/>
    </xf>
    <xf numFmtId="192" fontId="39" fillId="81" borderId="48">
      <alignment vertical="center"/>
    </xf>
    <xf numFmtId="192" fontId="39" fillId="81" borderId="48">
      <alignment vertical="center"/>
    </xf>
    <xf numFmtId="192" fontId="39" fillId="81" borderId="48">
      <alignment vertical="center"/>
    </xf>
    <xf numFmtId="192" fontId="39" fillId="81" borderId="48">
      <alignment vertical="center"/>
    </xf>
    <xf numFmtId="192" fontId="39" fillId="81" borderId="48">
      <alignment vertical="center"/>
    </xf>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92" fontId="39" fillId="81" borderId="48">
      <alignment vertical="center"/>
    </xf>
    <xf numFmtId="192" fontId="39" fillId="81" borderId="48">
      <alignment vertical="center"/>
    </xf>
    <xf numFmtId="192" fontId="39" fillId="81" borderId="48">
      <alignment vertical="center"/>
    </xf>
    <xf numFmtId="192" fontId="39" fillId="81" borderId="48">
      <alignment vertical="center"/>
    </xf>
    <xf numFmtId="192" fontId="39" fillId="81" borderId="48">
      <alignment vertical="center"/>
    </xf>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3" fillId="0" borderId="0"/>
    <xf numFmtId="43" fontId="39" fillId="0" borderId="0" applyFont="0" applyFill="0" applyBorder="0" applyAlignment="0" applyProtection="0"/>
    <xf numFmtId="43" fontId="39"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63" fillId="0" borderId="0" applyFont="0" applyFill="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43" fontId="5" fillId="0" borderId="0" applyFont="0" applyFill="0" applyBorder="0" applyAlignment="0" applyProtection="0"/>
    <xf numFmtId="0" fontId="3" fillId="0" borderId="0"/>
    <xf numFmtId="43" fontId="39"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43" fontId="5"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0" fontId="3" fillId="0" borderId="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43" fontId="5"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0" fontId="3" fillId="0" borderId="0"/>
    <xf numFmtId="43" fontId="39"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43" fontId="39"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3"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3" fillId="0" borderId="0"/>
    <xf numFmtId="43" fontId="5"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202" fontId="118" fillId="0" borderId="62">
      <alignment vertical="center"/>
    </xf>
    <xf numFmtId="0" fontId="3" fillId="0" borderId="0"/>
    <xf numFmtId="0" fontId="110" fillId="0" borderId="48">
      <alignment horizontal="center"/>
    </xf>
    <xf numFmtId="43" fontId="5" fillId="0" borderId="0" applyFont="0" applyFill="0" applyBorder="0" applyAlignment="0" applyProtection="0"/>
    <xf numFmtId="0" fontId="39" fillId="57" borderId="51" applyNumberFormat="0">
      <alignment vertical="center"/>
    </xf>
    <xf numFmtId="43" fontId="3" fillId="0" borderId="0" applyFont="0" applyFill="0" applyBorder="0" applyAlignment="0" applyProtection="0"/>
    <xf numFmtId="0" fontId="3" fillId="0" borderId="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63" fillId="0" borderId="0" applyFont="0" applyFill="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9" fillId="57" borderId="51" applyNumberFormat="0">
      <alignment vertical="center"/>
    </xf>
    <xf numFmtId="0" fontId="110" fillId="0" borderId="48">
      <alignment horizontal="center"/>
    </xf>
    <xf numFmtId="43" fontId="77" fillId="2" borderId="0" applyNumberFormat="0">
      <alignment vertical="center"/>
      <protection locked="0"/>
    </xf>
    <xf numFmtId="0" fontId="110" fillId="0" borderId="48">
      <alignment horizontal="center"/>
    </xf>
    <xf numFmtId="4" fontId="117" fillId="0" borderId="39"/>
    <xf numFmtId="202" fontId="118" fillId="0" borderId="62">
      <alignment vertical="center"/>
    </xf>
    <xf numFmtId="44" fontId="39" fillId="0" borderId="0" applyFont="0" applyFill="0" applyBorder="0" applyAlignment="0" applyProtection="0"/>
    <xf numFmtId="0" fontId="3" fillId="0" borderId="0"/>
    <xf numFmtId="202" fontId="118" fillId="0" borderId="62">
      <alignment vertical="center"/>
    </xf>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3" fillId="0" borderId="0"/>
    <xf numFmtId="43" fontId="39" fillId="0" borderId="0" applyFont="0" applyFill="0" applyBorder="0" applyAlignment="0" applyProtection="0"/>
    <xf numFmtId="43" fontId="39"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63" fillId="0" borderId="0" applyFont="0" applyFill="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43" fontId="5" fillId="0" borderId="0" applyFont="0" applyFill="0" applyBorder="0" applyAlignment="0" applyProtection="0"/>
    <xf numFmtId="0" fontId="3" fillId="0" borderId="0"/>
    <xf numFmtId="43" fontId="39"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43" fontId="5"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0" fontId="3" fillId="0" borderId="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43" fontId="5"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0" fontId="3" fillId="0" borderId="0"/>
    <xf numFmtId="43" fontId="39"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43" fontId="39"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3"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3" fillId="0" borderId="0"/>
    <xf numFmtId="43" fontId="5"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5" fillId="0" borderId="0" applyFont="0" applyFill="0" applyBorder="0" applyAlignment="0" applyProtection="0"/>
    <xf numFmtId="4" fontId="117" fillId="0" borderId="39"/>
    <xf numFmtId="0" fontId="39" fillId="57" borderId="51" applyNumberFormat="0">
      <alignment vertical="center"/>
    </xf>
    <xf numFmtId="43" fontId="5" fillId="0" borderId="0" applyFont="0" applyFill="0" applyBorder="0" applyAlignment="0" applyProtection="0"/>
    <xf numFmtId="43" fontId="3" fillId="0" borderId="0" applyFont="0" applyFill="0" applyBorder="0" applyAlignment="0" applyProtection="0"/>
    <xf numFmtId="4" fontId="117" fillId="0" borderId="39"/>
    <xf numFmtId="4" fontId="117" fillId="0" borderId="39"/>
    <xf numFmtId="202" fontId="118" fillId="0" borderId="62">
      <alignment vertical="center"/>
    </xf>
    <xf numFmtId="0" fontId="110" fillId="0" borderId="48">
      <alignment horizontal="center"/>
    </xf>
    <xf numFmtId="0" fontId="3" fillId="0" borderId="0"/>
    <xf numFmtId="0" fontId="39" fillId="57" borderId="51" applyNumberFormat="0">
      <alignment vertical="center"/>
    </xf>
    <xf numFmtId="0" fontId="39" fillId="57" borderId="51" applyNumberFormat="0">
      <alignment vertical="center"/>
    </xf>
    <xf numFmtId="202" fontId="118" fillId="0" borderId="62">
      <alignment vertical="center"/>
    </xf>
    <xf numFmtId="43" fontId="5" fillId="0" borderId="0" applyFont="0" applyFill="0" applyBorder="0" applyAlignment="0" applyProtection="0"/>
    <xf numFmtId="43" fontId="3" fillId="0" borderId="0" applyFont="0" applyFill="0" applyBorder="0" applyAlignment="0" applyProtection="0"/>
    <xf numFmtId="0" fontId="3" fillId="0" borderId="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63" fillId="0" borderId="0" applyFont="0" applyFill="0" applyBorder="0" applyAlignment="0" applyProtection="0"/>
    <xf numFmtId="202" fontId="118" fillId="0" borderId="62">
      <alignment vertical="center"/>
    </xf>
    <xf numFmtId="4" fontId="117" fillId="0" borderId="39"/>
    <xf numFmtId="0" fontId="110" fillId="0" borderId="48">
      <alignment horizontal="center"/>
    </xf>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9" fillId="57" borderId="51" applyNumberFormat="0">
      <alignment vertical="center"/>
    </xf>
    <xf numFmtId="43" fontId="5" fillId="0" borderId="0" applyFont="0" applyFill="0" applyBorder="0" applyAlignment="0" applyProtection="0"/>
    <xf numFmtId="0" fontId="39" fillId="57" borderId="51" applyNumberFormat="0">
      <alignment vertical="center"/>
    </xf>
    <xf numFmtId="43" fontId="5" fillId="0" borderId="0" applyFont="0" applyFill="0" applyBorder="0" applyAlignment="0" applyProtection="0"/>
    <xf numFmtId="43" fontId="77" fillId="2" borderId="0" applyNumberFormat="0">
      <alignment vertical="center"/>
      <protection locked="0"/>
    </xf>
    <xf numFmtId="0" fontId="110" fillId="0" borderId="48">
      <alignment horizontal="center"/>
    </xf>
    <xf numFmtId="4" fontId="117" fillId="0" borderId="39"/>
    <xf numFmtId="202" fontId="118" fillId="0" borderId="62">
      <alignment vertical="center"/>
    </xf>
    <xf numFmtId="44" fontId="39"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202" fontId="118" fillId="0" borderId="62">
      <alignment vertical="center"/>
    </xf>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110" fillId="0" borderId="48">
      <alignment horizontal="center"/>
    </xf>
    <xf numFmtId="0" fontId="110" fillId="0" borderId="48">
      <alignment horizontal="center"/>
    </xf>
    <xf numFmtId="0" fontId="5" fillId="0" borderId="16" applyNumberFormat="0" applyAlignment="0">
      <alignment vertical="center"/>
      <protection locked="0"/>
    </xf>
    <xf numFmtId="0" fontId="16" fillId="0" borderId="44" applyNumberFormat="0" applyFill="0" applyBorder="0" applyAlignment="0" applyProtection="0">
      <alignment horizontal="left" vertical="center" wrapText="1"/>
    </xf>
    <xf numFmtId="0" fontId="5" fillId="0" borderId="17" applyNumberFormat="0" applyAlignment="0">
      <alignment vertical="center"/>
      <protection locked="0"/>
    </xf>
    <xf numFmtId="164" fontId="5" fillId="54" borderId="16" applyNumberFormat="0" applyAlignment="0">
      <alignment vertical="center"/>
      <protection locked="0"/>
    </xf>
    <xf numFmtId="0" fontId="39" fillId="57" borderId="51" applyNumberFormat="0">
      <alignment vertical="center"/>
    </xf>
    <xf numFmtId="0" fontId="110" fillId="0" borderId="48">
      <alignment horizontal="center"/>
    </xf>
    <xf numFmtId="0" fontId="16" fillId="0" borderId="44" applyNumberFormat="0" applyFill="0" applyBorder="0" applyAlignment="0" applyProtection="0">
      <alignment horizontal="left" vertical="center" wrapText="1"/>
    </xf>
    <xf numFmtId="0" fontId="5" fillId="0" borderId="16" applyNumberFormat="0" applyAlignment="0">
      <alignment vertical="center"/>
      <protection locked="0"/>
    </xf>
    <xf numFmtId="0" fontId="5" fillId="0" borderId="17" applyNumberFormat="0" applyAlignment="0">
      <alignment vertical="center"/>
      <protection locked="0"/>
    </xf>
    <xf numFmtId="0" fontId="5" fillId="0" borderId="16" applyNumberFormat="0" applyAlignment="0">
      <alignment vertical="center"/>
      <protection locked="0"/>
    </xf>
    <xf numFmtId="0" fontId="5" fillId="0" borderId="16" applyNumberFormat="0" applyAlignment="0">
      <alignment vertical="center"/>
      <protection locked="0"/>
    </xf>
    <xf numFmtId="0" fontId="16" fillId="0" borderId="44" applyNumberFormat="0" applyFill="0" applyBorder="0" applyAlignment="0" applyProtection="0">
      <alignment horizontal="left" vertical="center" wrapText="1"/>
    </xf>
    <xf numFmtId="0" fontId="110" fillId="0" borderId="48">
      <alignment horizontal="center"/>
    </xf>
    <xf numFmtId="0" fontId="39" fillId="57" borderId="51" applyNumberFormat="0">
      <alignment vertical="center"/>
    </xf>
    <xf numFmtId="0" fontId="16" fillId="0" borderId="44" applyNumberFormat="0" applyFill="0" applyBorder="0" applyAlignment="0" applyProtection="0">
      <alignment horizontal="left" vertical="center" wrapText="1"/>
    </xf>
    <xf numFmtId="192" fontId="39" fillId="81" borderId="48">
      <alignment vertical="center"/>
    </xf>
    <xf numFmtId="192" fontId="39" fillId="81" borderId="48">
      <alignment vertical="center"/>
    </xf>
    <xf numFmtId="0" fontId="5" fillId="0" borderId="17" applyNumberFormat="0" applyAlignment="0">
      <alignment vertical="center"/>
      <protection locked="0"/>
    </xf>
    <xf numFmtId="192" fontId="39" fillId="81" borderId="48">
      <alignment vertical="center"/>
    </xf>
    <xf numFmtId="164" fontId="5" fillId="54" borderId="16" applyNumberFormat="0" applyAlignment="0">
      <alignment vertical="center"/>
      <protection locked="0"/>
    </xf>
    <xf numFmtId="0" fontId="5" fillId="0" borderId="16" applyNumberFormat="0" applyAlignment="0">
      <alignment vertical="center"/>
      <protection locked="0"/>
    </xf>
    <xf numFmtId="0" fontId="5" fillId="0" borderId="17" applyNumberFormat="0" applyAlignment="0">
      <alignment vertical="center"/>
      <protection locked="0"/>
    </xf>
    <xf numFmtId="0" fontId="16" fillId="0" borderId="44" applyNumberFormat="0" applyFill="0" applyBorder="0" applyAlignment="0" applyProtection="0">
      <alignment horizontal="left" vertical="center" wrapText="1"/>
    </xf>
    <xf numFmtId="192" fontId="39" fillId="81" borderId="48">
      <alignment vertical="center"/>
    </xf>
    <xf numFmtId="164" fontId="5" fillId="54" borderId="16" applyNumberFormat="0" applyAlignment="0">
      <alignment vertical="center"/>
      <protection locked="0"/>
    </xf>
    <xf numFmtId="0" fontId="110" fillId="0" borderId="48">
      <alignment horizontal="center"/>
    </xf>
    <xf numFmtId="43" fontId="3" fillId="0" borderId="0" applyFont="0" applyFill="0" applyBorder="0" applyAlignment="0" applyProtection="0"/>
    <xf numFmtId="43" fontId="3" fillId="0" borderId="0" applyFont="0" applyFill="0" applyBorder="0" applyAlignment="0" applyProtection="0"/>
    <xf numFmtId="0" fontId="16" fillId="0" borderId="44" applyNumberFormat="0" applyFill="0" applyBorder="0" applyAlignment="0" applyProtection="0">
      <alignment horizontal="left" vertical="center" wrapText="1"/>
    </xf>
    <xf numFmtId="0" fontId="5" fillId="0" borderId="17" applyNumberFormat="0" applyAlignment="0">
      <alignment vertical="center"/>
      <protection locked="0"/>
    </xf>
    <xf numFmtId="202" fontId="118" fillId="0" borderId="62">
      <alignment vertical="center"/>
    </xf>
    <xf numFmtId="0" fontId="110" fillId="0" borderId="48">
      <alignment horizontal="center"/>
    </xf>
    <xf numFmtId="43" fontId="5" fillId="0" borderId="0" applyFont="0" applyFill="0" applyBorder="0" applyAlignment="0" applyProtection="0"/>
    <xf numFmtId="192" fontId="39" fillId="81" borderId="48">
      <alignment vertical="center"/>
    </xf>
    <xf numFmtId="0" fontId="16" fillId="0" borderId="44" applyNumberFormat="0" applyFill="0" applyBorder="0" applyAlignment="0" applyProtection="0">
      <alignment horizontal="left" vertical="center" wrapText="1"/>
    </xf>
    <xf numFmtId="0" fontId="5" fillId="0" borderId="16" applyNumberFormat="0" applyAlignment="0">
      <alignment vertical="center"/>
      <protection locked="0"/>
    </xf>
    <xf numFmtId="43" fontId="3" fillId="0" borderId="0" applyFont="0" applyFill="0" applyBorder="0" applyAlignment="0" applyProtection="0"/>
    <xf numFmtId="0" fontId="39" fillId="57" borderId="51" applyNumberFormat="0">
      <alignment vertical="center"/>
    </xf>
    <xf numFmtId="0" fontId="5" fillId="0" borderId="17" applyNumberFormat="0" applyAlignment="0">
      <alignment vertical="center"/>
      <protection locked="0"/>
    </xf>
    <xf numFmtId="164" fontId="5" fillId="54" borderId="16" applyNumberFormat="0" applyAlignment="0">
      <alignment vertical="center"/>
      <protection locked="0"/>
    </xf>
    <xf numFmtId="0" fontId="16" fillId="0" borderId="44" applyNumberFormat="0" applyFill="0" applyBorder="0" applyAlignment="0" applyProtection="0">
      <alignment horizontal="left" vertical="center" wrapText="1"/>
    </xf>
    <xf numFmtId="0" fontId="5" fillId="0" borderId="16" applyNumberFormat="0" applyAlignment="0">
      <alignment vertical="center"/>
      <protection locked="0"/>
    </xf>
    <xf numFmtId="192" fontId="39" fillId="81" borderId="48">
      <alignment vertical="center"/>
    </xf>
    <xf numFmtId="4" fontId="117" fillId="0" borderId="39"/>
    <xf numFmtId="0" fontId="81" fillId="72" borderId="48">
      <alignment horizontal="right"/>
    </xf>
    <xf numFmtId="0" fontId="5" fillId="0" borderId="17" applyNumberFormat="0" applyAlignment="0">
      <alignment vertical="center"/>
      <protection locked="0"/>
    </xf>
    <xf numFmtId="164" fontId="5" fillId="54" borderId="16" applyNumberFormat="0" applyAlignment="0">
      <alignment vertical="center"/>
      <protection locked="0"/>
    </xf>
    <xf numFmtId="192" fontId="39" fillId="81" borderId="48">
      <alignment vertical="center"/>
    </xf>
    <xf numFmtId="164" fontId="5" fillId="54" borderId="16" applyNumberFormat="0" applyAlignment="0">
      <alignment vertical="center"/>
      <protection locked="0"/>
    </xf>
    <xf numFmtId="0" fontId="16" fillId="0" borderId="44" applyNumberFormat="0" applyFill="0" applyBorder="0" applyAlignment="0" applyProtection="0">
      <alignment horizontal="left" vertical="center" wrapText="1"/>
    </xf>
    <xf numFmtId="0" fontId="16" fillId="0" borderId="44" applyNumberFormat="0" applyFill="0" applyBorder="0" applyAlignment="0" applyProtection="0">
      <alignment horizontal="left" vertical="center" wrapText="1"/>
    </xf>
    <xf numFmtId="164" fontId="5" fillId="54" borderId="16" applyNumberFormat="0" applyAlignment="0">
      <alignment vertical="center"/>
      <protection locked="0"/>
    </xf>
    <xf numFmtId="0" fontId="5" fillId="0" borderId="17" applyNumberFormat="0" applyAlignment="0">
      <alignment vertical="center"/>
      <protection locked="0"/>
    </xf>
    <xf numFmtId="0" fontId="5" fillId="0" borderId="17" applyNumberFormat="0" applyAlignment="0">
      <alignment vertical="center"/>
      <protection locked="0"/>
    </xf>
    <xf numFmtId="0" fontId="10" fillId="57" borderId="48"/>
    <xf numFmtId="0" fontId="3" fillId="0" borderId="0"/>
    <xf numFmtId="192" fontId="39" fillId="81" borderId="48">
      <alignment vertical="center"/>
    </xf>
    <xf numFmtId="0" fontId="5" fillId="0" borderId="17" applyNumberFormat="0" applyAlignment="0">
      <alignment vertical="center"/>
      <protection locked="0"/>
    </xf>
    <xf numFmtId="0" fontId="5" fillId="0" borderId="17" applyNumberFormat="0" applyAlignment="0">
      <alignment vertical="center"/>
      <protection locked="0"/>
    </xf>
    <xf numFmtId="192" fontId="39" fillId="81" borderId="48">
      <alignment vertical="center"/>
    </xf>
    <xf numFmtId="0" fontId="16" fillId="0" borderId="44" applyNumberFormat="0" applyFill="0" applyBorder="0" applyAlignment="0" applyProtection="0">
      <alignment horizontal="left" vertical="center" wrapText="1"/>
    </xf>
    <xf numFmtId="0" fontId="16" fillId="0" borderId="44" applyNumberFormat="0" applyFill="0" applyBorder="0" applyAlignment="0" applyProtection="0">
      <alignment horizontal="left" vertical="center" wrapText="1"/>
    </xf>
    <xf numFmtId="0" fontId="16" fillId="0" borderId="44" applyNumberFormat="0" applyFill="0" applyBorder="0" applyAlignment="0" applyProtection="0">
      <alignment horizontal="left" vertical="center" wrapText="1"/>
    </xf>
    <xf numFmtId="0" fontId="5" fillId="0" borderId="16" applyNumberFormat="0" applyAlignment="0">
      <alignment vertical="center"/>
      <protection locked="0"/>
    </xf>
    <xf numFmtId="0" fontId="16" fillId="0" borderId="44" applyNumberFormat="0" applyFill="0" applyBorder="0" applyAlignment="0" applyProtection="0">
      <alignment horizontal="left" vertical="center" wrapText="1"/>
    </xf>
    <xf numFmtId="192" fontId="39" fillId="81" borderId="48">
      <alignment vertical="center"/>
    </xf>
    <xf numFmtId="192" fontId="39" fillId="81" borderId="48">
      <alignment vertical="center"/>
    </xf>
    <xf numFmtId="192" fontId="39" fillId="81" borderId="48">
      <alignment vertical="center"/>
    </xf>
    <xf numFmtId="4" fontId="117" fillId="0" borderId="39"/>
    <xf numFmtId="0" fontId="5" fillId="0" borderId="16" applyNumberFormat="0" applyAlignment="0">
      <alignment vertical="center"/>
      <protection locked="0"/>
    </xf>
    <xf numFmtId="4" fontId="117" fillId="0" borderId="39"/>
    <xf numFmtId="0" fontId="5" fillId="0" borderId="17" applyNumberFormat="0" applyAlignment="0">
      <alignment vertical="center"/>
      <protection locked="0"/>
    </xf>
    <xf numFmtId="43" fontId="5" fillId="0" borderId="0" applyFont="0" applyFill="0" applyBorder="0" applyAlignment="0" applyProtection="0"/>
    <xf numFmtId="0" fontId="16" fillId="0" borderId="44" applyNumberFormat="0" applyFill="0" applyBorder="0" applyAlignment="0" applyProtection="0">
      <alignment horizontal="left" vertical="center" wrapText="1"/>
    </xf>
    <xf numFmtId="0" fontId="39" fillId="57" borderId="51" applyNumberFormat="0">
      <alignment vertical="center"/>
    </xf>
    <xf numFmtId="164" fontId="5" fillId="54" borderId="16" applyNumberFormat="0" applyAlignment="0">
      <alignment vertical="center"/>
      <protection locked="0"/>
    </xf>
    <xf numFmtId="0" fontId="16" fillId="0" borderId="44" applyNumberFormat="0" applyFill="0" applyBorder="0" applyAlignment="0" applyProtection="0">
      <alignment horizontal="left" vertical="center" wrapText="1"/>
    </xf>
    <xf numFmtId="4" fontId="117" fillId="0" borderId="39"/>
    <xf numFmtId="202" fontId="118" fillId="0" borderId="62">
      <alignment vertical="center"/>
    </xf>
    <xf numFmtId="43" fontId="3" fillId="0" borderId="0" applyFont="0" applyFill="0" applyBorder="0" applyAlignment="0" applyProtection="0"/>
    <xf numFmtId="0" fontId="16" fillId="0" borderId="44" applyNumberFormat="0" applyFill="0" applyBorder="0" applyAlignment="0" applyProtection="0">
      <alignment horizontal="left" vertical="center" wrapText="1"/>
    </xf>
    <xf numFmtId="0" fontId="5" fillId="0" borderId="17" applyNumberFormat="0" applyAlignment="0">
      <alignment vertical="center"/>
      <protection locked="0"/>
    </xf>
    <xf numFmtId="0" fontId="5" fillId="0" borderId="17" applyNumberFormat="0" applyAlignment="0">
      <alignment vertical="center"/>
      <protection locked="0"/>
    </xf>
    <xf numFmtId="0" fontId="5" fillId="0" borderId="16" applyNumberFormat="0" applyAlignment="0">
      <alignment vertical="center"/>
      <protection locked="0"/>
    </xf>
    <xf numFmtId="43" fontId="5" fillId="0" borderId="0" applyFont="0" applyFill="0" applyBorder="0" applyAlignment="0" applyProtection="0"/>
    <xf numFmtId="164" fontId="5" fillId="54" borderId="16" applyNumberFormat="0" applyAlignment="0">
      <alignment vertical="center"/>
      <protection locked="0"/>
    </xf>
    <xf numFmtId="0" fontId="39" fillId="57" borderId="51" applyNumberFormat="0">
      <alignment vertical="center"/>
    </xf>
    <xf numFmtId="192" fontId="39" fillId="81" borderId="48">
      <alignment vertical="center"/>
    </xf>
    <xf numFmtId="192" fontId="39" fillId="81" borderId="48">
      <alignment vertical="center"/>
    </xf>
    <xf numFmtId="0" fontId="5" fillId="0" borderId="17" applyNumberFormat="0" applyAlignment="0">
      <alignment vertical="center"/>
      <protection locked="0"/>
    </xf>
    <xf numFmtId="0" fontId="5" fillId="0" borderId="17" applyNumberFormat="0" applyAlignment="0">
      <alignment vertical="center"/>
      <protection locked="0"/>
    </xf>
    <xf numFmtId="4" fontId="117" fillId="0" borderId="39"/>
    <xf numFmtId="4" fontId="117" fillId="0" borderId="39"/>
    <xf numFmtId="43" fontId="3" fillId="0" borderId="0" applyFont="0" applyFill="0" applyBorder="0" applyAlignment="0" applyProtection="0"/>
    <xf numFmtId="202" fontId="118" fillId="0" borderId="62">
      <alignment vertical="center"/>
    </xf>
    <xf numFmtId="0" fontId="110" fillId="0" borderId="48">
      <alignment horizontal="center"/>
    </xf>
    <xf numFmtId="43" fontId="3" fillId="0" borderId="0" applyFont="0" applyFill="0" applyBorder="0" applyAlignment="0" applyProtection="0"/>
    <xf numFmtId="43" fontId="5" fillId="0" borderId="0" applyFont="0" applyFill="0" applyBorder="0" applyAlignment="0" applyProtection="0"/>
    <xf numFmtId="0" fontId="16" fillId="0" borderId="44" applyNumberFormat="0" applyFill="0" applyBorder="0" applyAlignment="0" applyProtection="0">
      <alignment horizontal="left" vertical="center" wrapText="1"/>
    </xf>
    <xf numFmtId="167" fontId="39" fillId="72" borderId="48"/>
    <xf numFmtId="0" fontId="39" fillId="57" borderId="51" applyNumberFormat="0">
      <alignment vertical="center"/>
    </xf>
    <xf numFmtId="43" fontId="3" fillId="0" borderId="0" applyFont="0" applyFill="0" applyBorder="0" applyAlignment="0" applyProtection="0"/>
    <xf numFmtId="0" fontId="3" fillId="0" borderId="0"/>
    <xf numFmtId="4" fontId="117" fillId="0" borderId="39"/>
    <xf numFmtId="0" fontId="16" fillId="0" borderId="44" applyNumberFormat="0" applyFill="0" applyBorder="0" applyAlignment="0" applyProtection="0">
      <alignment horizontal="left" vertical="center" wrapText="1"/>
    </xf>
    <xf numFmtId="0" fontId="16" fillId="0" borderId="44" applyNumberFormat="0" applyFill="0" applyBorder="0" applyAlignment="0" applyProtection="0">
      <alignment horizontal="left" vertical="center" wrapText="1"/>
    </xf>
    <xf numFmtId="0" fontId="16" fillId="0" borderId="44" applyNumberFormat="0" applyFill="0" applyBorder="0" applyAlignment="0" applyProtection="0">
      <alignment horizontal="left" vertical="center" wrapText="1"/>
    </xf>
    <xf numFmtId="4" fontId="117" fillId="0" borderId="39"/>
    <xf numFmtId="0" fontId="5" fillId="0" borderId="16" applyNumberFormat="0" applyAlignment="0">
      <alignment vertical="center"/>
      <protection locked="0"/>
    </xf>
    <xf numFmtId="43" fontId="3" fillId="0" borderId="0" applyFont="0" applyFill="0" applyBorder="0" applyAlignment="0" applyProtection="0"/>
    <xf numFmtId="0" fontId="5" fillId="0" borderId="16" applyNumberFormat="0" applyAlignment="0">
      <alignment vertical="center"/>
      <protection locked="0"/>
    </xf>
    <xf numFmtId="10" fontId="10" fillId="67" borderId="48" applyNumberFormat="0" applyBorder="0" applyAlignment="0" applyProtection="0"/>
    <xf numFmtId="0" fontId="3" fillId="0" borderId="0"/>
    <xf numFmtId="0" fontId="3" fillId="0" borderId="0"/>
    <xf numFmtId="0" fontId="3" fillId="0" borderId="0"/>
    <xf numFmtId="0" fontId="3" fillId="0" borderId="0"/>
    <xf numFmtId="0" fontId="16" fillId="0" borderId="44" applyNumberFormat="0" applyFill="0" applyBorder="0" applyAlignment="0" applyProtection="0">
      <alignment horizontal="left" vertical="center" wrapText="1"/>
    </xf>
    <xf numFmtId="0" fontId="5" fillId="0" borderId="17" applyNumberFormat="0" applyAlignment="0">
      <alignment vertical="center"/>
      <protection locked="0"/>
    </xf>
    <xf numFmtId="43" fontId="5" fillId="0" borderId="0" applyFont="0" applyFill="0" applyBorder="0" applyAlignment="0" applyProtection="0"/>
    <xf numFmtId="226" fontId="77" fillId="71" borderId="59" applyFont="0" applyFill="0" applyBorder="0" applyAlignment="0" applyProtection="0">
      <alignment horizontal="center" vertical="center"/>
    </xf>
    <xf numFmtId="0" fontId="39" fillId="57" borderId="51" applyNumberFormat="0">
      <alignment vertical="center"/>
    </xf>
    <xf numFmtId="0" fontId="3" fillId="0" borderId="0"/>
    <xf numFmtId="202" fontId="118" fillId="0" borderId="62">
      <alignment vertical="center"/>
    </xf>
    <xf numFmtId="0" fontId="39" fillId="57" borderId="51" applyNumberFormat="0">
      <alignment vertical="center"/>
    </xf>
    <xf numFmtId="202" fontId="118" fillId="0" borderId="62">
      <alignment vertical="center"/>
    </xf>
    <xf numFmtId="4" fontId="117" fillId="0" borderId="39"/>
    <xf numFmtId="0" fontId="110" fillId="0" borderId="48">
      <alignment horizontal="center"/>
    </xf>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164" fontId="5" fillId="54" borderId="16" applyNumberFormat="0" applyAlignment="0">
      <alignment vertical="center"/>
      <protection locked="0"/>
    </xf>
    <xf numFmtId="192" fontId="39" fillId="81" borderId="48">
      <alignment vertical="center"/>
    </xf>
    <xf numFmtId="0" fontId="110" fillId="0" borderId="48">
      <alignment horizontal="center"/>
    </xf>
    <xf numFmtId="164" fontId="5" fillId="54" borderId="16" applyNumberFormat="0" applyAlignment="0">
      <alignment vertical="center"/>
      <protection locked="0"/>
    </xf>
    <xf numFmtId="192" fontId="39" fillId="81" borderId="48">
      <alignment vertical="center"/>
    </xf>
    <xf numFmtId="0" fontId="5" fillId="0" borderId="17" applyNumberFormat="0" applyAlignment="0">
      <alignment vertical="center"/>
      <protection locked="0"/>
    </xf>
    <xf numFmtId="0" fontId="39" fillId="57" borderId="51" applyNumberFormat="0">
      <alignment vertical="center"/>
    </xf>
    <xf numFmtId="4" fontId="117" fillId="0" borderId="39"/>
    <xf numFmtId="202" fontId="118" fillId="0" borderId="62">
      <alignment vertical="center"/>
    </xf>
    <xf numFmtId="43" fontId="5" fillId="0" borderId="0" applyFont="0" applyFill="0" applyBorder="0" applyAlignment="0" applyProtection="0"/>
    <xf numFmtId="4" fontId="117" fillId="0" borderId="39"/>
    <xf numFmtId="0" fontId="39" fillId="57" borderId="51" applyNumberFormat="0">
      <alignment vertical="center"/>
    </xf>
    <xf numFmtId="0" fontId="5" fillId="0" borderId="16" applyNumberFormat="0" applyAlignment="0">
      <alignment vertical="center"/>
      <protection locked="0"/>
    </xf>
    <xf numFmtId="0" fontId="16" fillId="0" borderId="44" applyNumberFormat="0" applyFill="0" applyBorder="0" applyAlignment="0" applyProtection="0">
      <alignment horizontal="left" vertical="center" wrapText="1"/>
    </xf>
    <xf numFmtId="0" fontId="5" fillId="0" borderId="16" applyNumberFormat="0" applyAlignment="0">
      <alignment vertical="center"/>
      <protection locked="0"/>
    </xf>
    <xf numFmtId="43" fontId="5" fillId="0" borderId="0" applyFont="0" applyFill="0" applyBorder="0" applyAlignment="0" applyProtection="0"/>
    <xf numFmtId="164" fontId="5" fillId="54" borderId="16" applyNumberFormat="0" applyAlignment="0">
      <alignment vertical="center"/>
      <protection locked="0"/>
    </xf>
    <xf numFmtId="164" fontId="5" fillId="54" borderId="16" applyNumberFormat="0" applyAlignment="0">
      <alignment vertical="center"/>
      <protection locked="0"/>
    </xf>
    <xf numFmtId="0" fontId="39" fillId="55" borderId="48"/>
    <xf numFmtId="0" fontId="5" fillId="0" borderId="16" applyNumberFormat="0" applyAlignment="0">
      <alignment vertical="center"/>
      <protection locked="0"/>
    </xf>
    <xf numFmtId="0" fontId="110" fillId="0" borderId="48">
      <alignment horizontal="center"/>
    </xf>
    <xf numFmtId="0" fontId="39" fillId="57" borderId="51" applyNumberFormat="0">
      <alignment vertical="center"/>
    </xf>
    <xf numFmtId="4" fontId="117" fillId="0" borderId="39"/>
    <xf numFmtId="202" fontId="118" fillId="0" borderId="62">
      <alignment vertical="center"/>
    </xf>
    <xf numFmtId="192" fontId="39" fillId="81" borderId="48">
      <alignment vertical="center"/>
    </xf>
    <xf numFmtId="164" fontId="5" fillId="54" borderId="16" applyNumberFormat="0" applyAlignment="0">
      <alignment vertical="center"/>
      <protection locked="0"/>
    </xf>
    <xf numFmtId="0" fontId="39" fillId="57" borderId="51" applyNumberFormat="0">
      <alignment vertical="center"/>
    </xf>
    <xf numFmtId="202" fontId="118" fillId="0" borderId="62">
      <alignment vertical="center"/>
    </xf>
    <xf numFmtId="192" fontId="39" fillId="81" borderId="48">
      <alignment vertical="center"/>
    </xf>
    <xf numFmtId="0" fontId="5" fillId="0" borderId="16" applyNumberFormat="0" applyAlignment="0">
      <alignment vertical="center"/>
      <protection locked="0"/>
    </xf>
    <xf numFmtId="0" fontId="3" fillId="0" borderId="0"/>
    <xf numFmtId="192" fontId="39" fillId="81" borderId="48">
      <alignment vertical="center"/>
    </xf>
    <xf numFmtId="0" fontId="110" fillId="0" borderId="48">
      <alignment horizontal="center"/>
    </xf>
    <xf numFmtId="0" fontId="3" fillId="0" borderId="0"/>
    <xf numFmtId="43" fontId="3" fillId="0" borderId="0" applyFont="0" applyFill="0" applyBorder="0" applyAlignment="0" applyProtection="0"/>
    <xf numFmtId="0" fontId="5" fillId="0" borderId="16" applyNumberFormat="0" applyAlignment="0">
      <alignment vertical="center"/>
      <protection locked="0"/>
    </xf>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164" fontId="5" fillId="54" borderId="16" applyNumberFormat="0" applyAlignment="0">
      <alignment vertical="center"/>
      <protection locked="0"/>
    </xf>
    <xf numFmtId="0" fontId="3" fillId="0" borderId="0"/>
    <xf numFmtId="0" fontId="3" fillId="82" borderId="65" applyNumberFormat="0" applyFont="0" applyAlignment="0" applyProtection="0"/>
    <xf numFmtId="0" fontId="3" fillId="0" borderId="0"/>
    <xf numFmtId="192" fontId="39" fillId="81" borderId="48">
      <alignment vertical="center"/>
    </xf>
    <xf numFmtId="164" fontId="5" fillId="54" borderId="16" applyNumberFormat="0" applyAlignment="0">
      <alignment vertical="center"/>
      <protection locked="0"/>
    </xf>
    <xf numFmtId="43" fontId="5" fillId="0" borderId="0" applyFont="0" applyFill="0" applyBorder="0" applyAlignment="0" applyProtection="0"/>
    <xf numFmtId="43" fontId="5" fillId="0" borderId="0" applyFont="0" applyFill="0" applyBorder="0" applyAlignment="0" applyProtection="0"/>
    <xf numFmtId="192" fontId="39" fillId="81" borderId="48">
      <alignment vertical="center"/>
    </xf>
    <xf numFmtId="164" fontId="5" fillId="54" borderId="16" applyNumberFormat="0" applyAlignment="0">
      <alignment vertical="center"/>
      <protection locked="0"/>
    </xf>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16" fillId="0" borderId="44" applyNumberFormat="0" applyFill="0" applyBorder="0" applyAlignment="0" applyProtection="0">
      <alignment horizontal="left" vertical="center" wrapText="1"/>
    </xf>
    <xf numFmtId="0" fontId="5" fillId="0" borderId="16" applyNumberFormat="0" applyAlignment="0">
      <alignment vertical="center"/>
      <protection locked="0"/>
    </xf>
    <xf numFmtId="0" fontId="5" fillId="0" borderId="17" applyNumberFormat="0" applyAlignment="0">
      <alignment vertical="center"/>
      <protection locked="0"/>
    </xf>
    <xf numFmtId="0" fontId="16" fillId="0" borderId="44" applyNumberFormat="0" applyFill="0" applyBorder="0" applyAlignment="0" applyProtection="0">
      <alignment horizontal="left" vertical="center" wrapText="1"/>
    </xf>
    <xf numFmtId="0" fontId="5" fillId="0" borderId="17" applyNumberFormat="0" applyAlignment="0">
      <alignment vertical="center"/>
      <protection locked="0"/>
    </xf>
    <xf numFmtId="164" fontId="5" fillId="54" borderId="16" applyNumberFormat="0" applyAlignment="0">
      <alignment vertical="center"/>
      <protection locked="0"/>
    </xf>
    <xf numFmtId="164" fontId="5" fillId="54" borderId="16" applyNumberFormat="0" applyAlignment="0">
      <alignment vertical="center"/>
      <protection locked="0"/>
    </xf>
    <xf numFmtId="4" fontId="117" fillId="0" borderId="39"/>
    <xf numFmtId="0" fontId="5" fillId="0" borderId="16" applyNumberFormat="0" applyAlignment="0">
      <alignment vertical="center"/>
      <protection locked="0"/>
    </xf>
    <xf numFmtId="0" fontId="5" fillId="0" borderId="16" applyNumberFormat="0" applyAlignment="0">
      <alignment vertical="center"/>
      <protection locked="0"/>
    </xf>
    <xf numFmtId="43" fontId="3" fillId="0" borderId="0" applyFont="0" applyFill="0" applyBorder="0" applyAlignment="0" applyProtection="0"/>
    <xf numFmtId="0" fontId="110" fillId="0" borderId="48">
      <alignment horizontal="center"/>
    </xf>
    <xf numFmtId="0" fontId="110" fillId="0" borderId="48">
      <alignment horizontal="center"/>
    </xf>
    <xf numFmtId="202" fontId="118" fillId="0" borderId="62">
      <alignment vertical="center"/>
    </xf>
    <xf numFmtId="0" fontId="110" fillId="0" borderId="48">
      <alignment horizontal="center"/>
    </xf>
    <xf numFmtId="0" fontId="16" fillId="0" borderId="44" applyNumberFormat="0" applyFill="0" applyBorder="0" applyAlignment="0" applyProtection="0">
      <alignment horizontal="left" vertical="center" wrapText="1"/>
    </xf>
    <xf numFmtId="43" fontId="5" fillId="0" borderId="0" applyFont="0" applyFill="0" applyBorder="0" applyAlignment="0" applyProtection="0"/>
    <xf numFmtId="202" fontId="118" fillId="0" borderId="62">
      <alignment vertical="center"/>
    </xf>
    <xf numFmtId="192" fontId="39" fillId="81" borderId="48">
      <alignment vertical="center"/>
    </xf>
    <xf numFmtId="43" fontId="3" fillId="0" borderId="0" applyFont="0" applyFill="0" applyBorder="0" applyAlignment="0" applyProtection="0"/>
    <xf numFmtId="0" fontId="5" fillId="0" borderId="16" applyNumberFormat="0" applyAlignment="0">
      <alignment vertical="center"/>
      <protection locked="0"/>
    </xf>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202" fontId="118" fillId="0" borderId="62">
      <alignment vertical="center"/>
    </xf>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16" fillId="0" borderId="44" applyNumberFormat="0" applyFill="0" applyBorder="0" applyAlignment="0" applyProtection="0">
      <alignment horizontal="left" vertical="center" wrapText="1"/>
    </xf>
    <xf numFmtId="164" fontId="5" fillId="54" borderId="16" applyNumberFormat="0" applyAlignment="0">
      <alignment vertical="center"/>
      <protection locked="0"/>
    </xf>
    <xf numFmtId="0" fontId="5" fillId="0" borderId="17" applyNumberFormat="0" applyAlignment="0">
      <alignment vertical="center"/>
      <protection locked="0"/>
    </xf>
    <xf numFmtId="0" fontId="5" fillId="0" borderId="17" applyNumberFormat="0" applyAlignment="0">
      <alignment vertical="center"/>
      <protection locked="0"/>
    </xf>
    <xf numFmtId="164" fontId="5" fillId="54" borderId="16" applyNumberFormat="0" applyAlignment="0">
      <alignment vertical="center"/>
      <protection locked="0"/>
    </xf>
    <xf numFmtId="0" fontId="5" fillId="0" borderId="17" applyNumberFormat="0" applyAlignment="0">
      <alignment vertical="center"/>
      <protection locked="0"/>
    </xf>
    <xf numFmtId="164" fontId="5" fillId="54" borderId="16" applyNumberFormat="0" applyAlignment="0">
      <alignment vertical="center"/>
      <protection locked="0"/>
    </xf>
    <xf numFmtId="0" fontId="39" fillId="57" borderId="51" applyNumberFormat="0">
      <alignment vertical="center"/>
    </xf>
    <xf numFmtId="43" fontId="3" fillId="0" borderId="0" applyFont="0" applyFill="0" applyBorder="0" applyAlignment="0" applyProtection="0"/>
    <xf numFmtId="0" fontId="3" fillId="0" borderId="0"/>
    <xf numFmtId="192" fontId="39" fillId="81" borderId="48">
      <alignment vertical="center"/>
    </xf>
    <xf numFmtId="43" fontId="3" fillId="0" borderId="0" applyFont="0" applyFill="0" applyBorder="0" applyAlignment="0" applyProtection="0"/>
    <xf numFmtId="0" fontId="3" fillId="0" borderId="0"/>
    <xf numFmtId="192" fontId="39" fillId="81" borderId="48">
      <alignment vertical="center"/>
    </xf>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5" fillId="0" borderId="17" applyNumberFormat="0" applyAlignment="0">
      <alignment vertical="center"/>
      <protection locked="0"/>
    </xf>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202" fontId="118" fillId="0" borderId="62">
      <alignment vertical="center"/>
    </xf>
    <xf numFmtId="0" fontId="3" fillId="0" borderId="0"/>
    <xf numFmtId="0" fontId="5" fillId="0" borderId="16" applyNumberFormat="0" applyAlignment="0">
      <alignment vertical="center"/>
      <protection locked="0"/>
    </xf>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192" fontId="39" fillId="81" borderId="48">
      <alignment vertical="center"/>
    </xf>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5" fillId="0" borderId="16" applyNumberFormat="0" applyAlignment="0">
      <alignment vertical="center"/>
      <protection locked="0"/>
    </xf>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5" fillId="0" borderId="16" applyNumberFormat="0" applyAlignment="0">
      <alignment vertical="center"/>
      <protection locked="0"/>
    </xf>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192" fontId="39" fillId="81" borderId="48">
      <alignment vertical="center"/>
    </xf>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164" fontId="5" fillId="54" borderId="16" applyNumberFormat="0" applyAlignment="0">
      <alignment vertical="center"/>
      <protection locked="0"/>
    </xf>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0" fontId="5" fillId="0" borderId="16" applyNumberFormat="0" applyAlignment="0">
      <alignment vertical="center"/>
      <protection locked="0"/>
    </xf>
    <xf numFmtId="0" fontId="5" fillId="0" borderId="17" applyNumberFormat="0" applyAlignment="0">
      <alignment vertical="center"/>
      <protection locked="0"/>
    </xf>
    <xf numFmtId="43" fontId="3" fillId="0" borderId="0" applyFont="0" applyFill="0" applyBorder="0" applyAlignment="0" applyProtection="0"/>
    <xf numFmtId="0" fontId="3" fillId="0" borderId="0"/>
    <xf numFmtId="164" fontId="5" fillId="54" borderId="16" applyNumberFormat="0" applyAlignment="0">
      <alignment vertical="center"/>
      <protection locked="0"/>
    </xf>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0" fontId="16" fillId="0" borderId="44" applyNumberFormat="0" applyFill="0" applyBorder="0" applyAlignment="0" applyProtection="0">
      <alignment horizontal="left" vertical="center" wrapText="1"/>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5" fillId="0" borderId="16" applyNumberFormat="0" applyAlignment="0">
      <alignment vertical="center"/>
      <protection locked="0"/>
    </xf>
    <xf numFmtId="164" fontId="5" fillId="54" borderId="16" applyNumberFormat="0" applyAlignment="0">
      <alignment vertical="center"/>
      <protection locked="0"/>
    </xf>
    <xf numFmtId="0" fontId="5" fillId="0" borderId="17" applyNumberFormat="0" applyAlignment="0">
      <alignment vertical="center"/>
      <protection locked="0"/>
    </xf>
    <xf numFmtId="164" fontId="5" fillId="54" borderId="16" applyNumberFormat="0" applyAlignment="0">
      <alignment vertical="center"/>
      <protection locked="0"/>
    </xf>
    <xf numFmtId="0" fontId="10" fillId="2" borderId="48"/>
    <xf numFmtId="226" fontId="77" fillId="71" borderId="59" applyFont="0" applyFill="0" applyBorder="0" applyAlignment="0" applyProtection="0">
      <alignment horizontal="center" vertical="center"/>
    </xf>
    <xf numFmtId="0" fontId="110" fillId="0" borderId="48">
      <alignment horizontal="center"/>
    </xf>
    <xf numFmtId="202" fontId="118" fillId="0" borderId="62">
      <alignment vertical="center"/>
    </xf>
    <xf numFmtId="0" fontId="5" fillId="0" borderId="42" applyNumberFormat="0" applyAlignment="0">
      <alignment vertical="center"/>
      <protection locked="0"/>
    </xf>
    <xf numFmtId="43" fontId="5" fillId="0" borderId="0" applyFont="0" applyFill="0" applyBorder="0" applyAlignment="0" applyProtection="0"/>
    <xf numFmtId="4" fontId="117" fillId="0" borderId="39"/>
    <xf numFmtId="0" fontId="39" fillId="57" borderId="51" applyNumberFormat="0">
      <alignment vertical="center"/>
    </xf>
    <xf numFmtId="43" fontId="5" fillId="0" borderId="0" applyFont="0" applyFill="0" applyBorder="0" applyAlignment="0" applyProtection="0"/>
    <xf numFmtId="202" fontId="118" fillId="0" borderId="62">
      <alignment vertical="center"/>
    </xf>
    <xf numFmtId="0" fontId="5" fillId="0" borderId="16" applyNumberFormat="0" applyAlignment="0">
      <alignment vertical="center"/>
      <protection locked="0"/>
    </xf>
    <xf numFmtId="0" fontId="16" fillId="0" borderId="44" applyNumberFormat="0" applyFill="0" applyBorder="0" applyAlignment="0" applyProtection="0">
      <alignment horizontal="left" vertical="center" wrapText="1"/>
    </xf>
    <xf numFmtId="0" fontId="5" fillId="0" borderId="17" applyNumberFormat="0" applyAlignment="0">
      <alignment vertical="center"/>
      <protection locked="0"/>
    </xf>
    <xf numFmtId="164" fontId="5" fillId="54" borderId="16" applyNumberFormat="0" applyAlignment="0">
      <alignment vertical="center"/>
      <protection locked="0"/>
    </xf>
    <xf numFmtId="0" fontId="16" fillId="0" borderId="44" applyNumberFormat="0" applyFill="0" applyBorder="0" applyAlignment="0" applyProtection="0">
      <alignment horizontal="left" vertical="center" wrapText="1"/>
    </xf>
    <xf numFmtId="0" fontId="5" fillId="0" borderId="16" applyNumberFormat="0" applyAlignment="0">
      <alignment vertical="center"/>
      <protection locked="0"/>
    </xf>
    <xf numFmtId="0" fontId="5" fillId="0" borderId="17" applyNumberFormat="0" applyAlignment="0">
      <alignment vertical="center"/>
      <protection locked="0"/>
    </xf>
    <xf numFmtId="0" fontId="5" fillId="0" borderId="16" applyNumberFormat="0" applyAlignment="0">
      <alignment vertical="center"/>
      <protection locked="0"/>
    </xf>
    <xf numFmtId="0" fontId="5" fillId="0" borderId="16" applyNumberFormat="0" applyAlignment="0">
      <alignment vertical="center"/>
      <protection locked="0"/>
    </xf>
    <xf numFmtId="0" fontId="16" fillId="0" borderId="44" applyNumberFormat="0" applyFill="0" applyBorder="0" applyAlignment="0" applyProtection="0">
      <alignment horizontal="left" vertical="center" wrapText="1"/>
    </xf>
    <xf numFmtId="0" fontId="16" fillId="0" borderId="44" applyNumberFormat="0" applyFill="0" applyBorder="0" applyAlignment="0" applyProtection="0">
      <alignment horizontal="left" vertical="center" wrapText="1"/>
    </xf>
    <xf numFmtId="192" fontId="39" fillId="81" borderId="48">
      <alignment vertical="center"/>
    </xf>
    <xf numFmtId="192" fontId="39" fillId="81" borderId="48">
      <alignment vertical="center"/>
    </xf>
    <xf numFmtId="0" fontId="5" fillId="0" borderId="17" applyNumberFormat="0" applyAlignment="0">
      <alignment vertical="center"/>
      <protection locked="0"/>
    </xf>
    <xf numFmtId="192" fontId="39" fillId="81" borderId="48">
      <alignment vertical="center"/>
    </xf>
    <xf numFmtId="164" fontId="5" fillId="54" borderId="16" applyNumberFormat="0" applyAlignment="0">
      <alignment vertical="center"/>
      <protection locked="0"/>
    </xf>
    <xf numFmtId="0" fontId="5" fillId="0" borderId="16" applyNumberFormat="0" applyAlignment="0">
      <alignment vertical="center"/>
      <protection locked="0"/>
    </xf>
    <xf numFmtId="0" fontId="5" fillId="0" borderId="17" applyNumberFormat="0" applyAlignment="0">
      <alignment vertical="center"/>
      <protection locked="0"/>
    </xf>
    <xf numFmtId="0" fontId="16" fillId="0" borderId="44" applyNumberFormat="0" applyFill="0" applyBorder="0" applyAlignment="0" applyProtection="0">
      <alignment horizontal="left" vertical="center" wrapText="1"/>
    </xf>
    <xf numFmtId="192" fontId="39" fillId="81" borderId="48">
      <alignment vertical="center"/>
    </xf>
    <xf numFmtId="164" fontId="5" fillId="54" borderId="16" applyNumberFormat="0" applyAlignment="0">
      <alignment vertical="center"/>
      <protection locked="0"/>
    </xf>
    <xf numFmtId="0" fontId="16" fillId="0" borderId="44" applyNumberFormat="0" applyFill="0" applyBorder="0" applyAlignment="0" applyProtection="0">
      <alignment horizontal="left" vertical="center" wrapText="1"/>
    </xf>
    <xf numFmtId="0" fontId="5" fillId="0" borderId="17" applyNumberFormat="0" applyAlignment="0">
      <alignment vertical="center"/>
      <protection locked="0"/>
    </xf>
    <xf numFmtId="0" fontId="39" fillId="57" borderId="51" applyNumberFormat="0">
      <alignment vertical="center"/>
    </xf>
    <xf numFmtId="192" fontId="39" fillId="81" borderId="48">
      <alignment vertical="center"/>
    </xf>
    <xf numFmtId="0" fontId="16" fillId="0" borderId="44" applyNumberFormat="0" applyFill="0" applyBorder="0" applyAlignment="0" applyProtection="0">
      <alignment horizontal="left" vertical="center" wrapText="1"/>
    </xf>
    <xf numFmtId="0" fontId="5" fillId="0" borderId="16" applyNumberFormat="0" applyAlignment="0">
      <alignment vertical="center"/>
      <protection locked="0"/>
    </xf>
    <xf numFmtId="0" fontId="5" fillId="0" borderId="17" applyNumberFormat="0" applyAlignment="0">
      <alignment vertical="center"/>
      <protection locked="0"/>
    </xf>
    <xf numFmtId="164" fontId="5" fillId="54" borderId="16" applyNumberFormat="0" applyAlignment="0">
      <alignment vertical="center"/>
      <protection locked="0"/>
    </xf>
    <xf numFmtId="0" fontId="16" fillId="0" borderId="44" applyNumberFormat="0" applyFill="0" applyBorder="0" applyAlignment="0" applyProtection="0">
      <alignment horizontal="left" vertical="center" wrapText="1"/>
    </xf>
    <xf numFmtId="0" fontId="5" fillId="0" borderId="16" applyNumberFormat="0" applyAlignment="0">
      <alignment vertical="center"/>
      <protection locked="0"/>
    </xf>
    <xf numFmtId="192" fontId="39" fillId="81" borderId="48">
      <alignment vertical="center"/>
    </xf>
    <xf numFmtId="0" fontId="81" fillId="72" borderId="48">
      <alignment horizontal="right"/>
    </xf>
    <xf numFmtId="0" fontId="5" fillId="0" borderId="17" applyNumberFormat="0" applyAlignment="0">
      <alignment vertical="center"/>
      <protection locked="0"/>
    </xf>
    <xf numFmtId="164" fontId="5" fillId="54" borderId="16" applyNumberFormat="0" applyAlignment="0">
      <alignment vertical="center"/>
      <protection locked="0"/>
    </xf>
    <xf numFmtId="192" fontId="39" fillId="81" borderId="48">
      <alignment vertical="center"/>
    </xf>
    <xf numFmtId="164" fontId="5" fillId="54" borderId="16" applyNumberFormat="0" applyAlignment="0">
      <alignment vertical="center"/>
      <protection locked="0"/>
    </xf>
    <xf numFmtId="0" fontId="16" fillId="0" borderId="44" applyNumberFormat="0" applyFill="0" applyBorder="0" applyAlignment="0" applyProtection="0">
      <alignment horizontal="left" vertical="center" wrapText="1"/>
    </xf>
    <xf numFmtId="0" fontId="16" fillId="0" borderId="44" applyNumberFormat="0" applyFill="0" applyBorder="0" applyAlignment="0" applyProtection="0">
      <alignment horizontal="left" vertical="center" wrapText="1"/>
    </xf>
    <xf numFmtId="164" fontId="5" fillId="54" borderId="16" applyNumberFormat="0" applyAlignment="0">
      <alignment vertical="center"/>
      <protection locked="0"/>
    </xf>
    <xf numFmtId="0" fontId="5" fillId="0" borderId="17" applyNumberFormat="0" applyAlignment="0">
      <alignment vertical="center"/>
      <protection locked="0"/>
    </xf>
    <xf numFmtId="0" fontId="5" fillId="0" borderId="17" applyNumberFormat="0" applyAlignment="0">
      <alignment vertical="center"/>
      <protection locked="0"/>
    </xf>
    <xf numFmtId="0" fontId="10" fillId="57" borderId="48"/>
    <xf numFmtId="192" fontId="39" fillId="81" borderId="48">
      <alignment vertical="center"/>
    </xf>
    <xf numFmtId="0" fontId="5" fillId="0" borderId="17" applyNumberFormat="0" applyAlignment="0">
      <alignment vertical="center"/>
      <protection locked="0"/>
    </xf>
    <xf numFmtId="0" fontId="5" fillId="0" borderId="17" applyNumberFormat="0" applyAlignment="0">
      <alignment vertical="center"/>
      <protection locked="0"/>
    </xf>
    <xf numFmtId="192" fontId="39" fillId="81" borderId="48">
      <alignment vertical="center"/>
    </xf>
    <xf numFmtId="0" fontId="16" fillId="0" borderId="44" applyNumberFormat="0" applyFill="0" applyBorder="0" applyAlignment="0" applyProtection="0">
      <alignment horizontal="left" vertical="center" wrapText="1"/>
    </xf>
    <xf numFmtId="0" fontId="16" fillId="0" borderId="44" applyNumberFormat="0" applyFill="0" applyBorder="0" applyAlignment="0" applyProtection="0">
      <alignment horizontal="left" vertical="center" wrapText="1"/>
    </xf>
    <xf numFmtId="0" fontId="16" fillId="0" borderId="44" applyNumberFormat="0" applyFill="0" applyBorder="0" applyAlignment="0" applyProtection="0">
      <alignment horizontal="left" vertical="center" wrapText="1"/>
    </xf>
    <xf numFmtId="0" fontId="5" fillId="0" borderId="16" applyNumberFormat="0" applyAlignment="0">
      <alignment vertical="center"/>
      <protection locked="0"/>
    </xf>
    <xf numFmtId="0" fontId="16" fillId="0" borderId="44" applyNumberFormat="0" applyFill="0" applyBorder="0" applyAlignment="0" applyProtection="0">
      <alignment horizontal="left" vertical="center" wrapText="1"/>
    </xf>
    <xf numFmtId="192" fontId="39" fillId="81" borderId="48">
      <alignment vertical="center"/>
    </xf>
    <xf numFmtId="192" fontId="39" fillId="81" borderId="48">
      <alignment vertical="center"/>
    </xf>
    <xf numFmtId="192" fontId="39" fillId="81" borderId="48">
      <alignment vertical="center"/>
    </xf>
    <xf numFmtId="0" fontId="5" fillId="0" borderId="16" applyNumberFormat="0" applyAlignment="0">
      <alignment vertical="center"/>
      <protection locked="0"/>
    </xf>
    <xf numFmtId="4" fontId="117" fillId="0" borderId="39"/>
    <xf numFmtId="0" fontId="5" fillId="0" borderId="17" applyNumberFormat="0" applyAlignment="0">
      <alignment vertical="center"/>
      <protection locked="0"/>
    </xf>
    <xf numFmtId="0" fontId="16" fillId="0" borderId="44" applyNumberFormat="0" applyFill="0" applyBorder="0" applyAlignment="0" applyProtection="0">
      <alignment horizontal="left" vertical="center" wrapText="1"/>
    </xf>
    <xf numFmtId="164" fontId="5" fillId="54" borderId="16" applyNumberFormat="0" applyAlignment="0">
      <alignment vertical="center"/>
      <protection locked="0"/>
    </xf>
    <xf numFmtId="0" fontId="16" fillId="0" borderId="44" applyNumberFormat="0" applyFill="0" applyBorder="0" applyAlignment="0" applyProtection="0">
      <alignment horizontal="left" vertical="center" wrapText="1"/>
    </xf>
    <xf numFmtId="0" fontId="16" fillId="0" borderId="44" applyNumberFormat="0" applyFill="0" applyBorder="0" applyAlignment="0" applyProtection="0">
      <alignment horizontal="left" vertical="center" wrapText="1"/>
    </xf>
    <xf numFmtId="0" fontId="5" fillId="0" borderId="17" applyNumberFormat="0" applyAlignment="0">
      <alignment vertical="center"/>
      <protection locked="0"/>
    </xf>
    <xf numFmtId="0" fontId="5" fillId="0" borderId="17" applyNumberFormat="0" applyAlignment="0">
      <alignment vertical="center"/>
      <protection locked="0"/>
    </xf>
    <xf numFmtId="0" fontId="5" fillId="0" borderId="16" applyNumberFormat="0" applyAlignment="0">
      <alignment vertical="center"/>
      <protection locked="0"/>
    </xf>
    <xf numFmtId="164" fontId="5" fillId="54" borderId="16" applyNumberFormat="0" applyAlignment="0">
      <alignment vertical="center"/>
      <protection locked="0"/>
    </xf>
    <xf numFmtId="192" fontId="39" fillId="81" borderId="48">
      <alignment vertical="center"/>
    </xf>
    <xf numFmtId="192" fontId="39" fillId="81" borderId="48">
      <alignment vertical="center"/>
    </xf>
    <xf numFmtId="0" fontId="5" fillId="0" borderId="17" applyNumberFormat="0" applyAlignment="0">
      <alignment vertical="center"/>
      <protection locked="0"/>
    </xf>
    <xf numFmtId="0" fontId="5" fillId="0" borderId="17" applyNumberFormat="0" applyAlignment="0">
      <alignment vertical="center"/>
      <protection locked="0"/>
    </xf>
    <xf numFmtId="0" fontId="16" fillId="0" borderId="44" applyNumberFormat="0" applyFill="0" applyBorder="0" applyAlignment="0" applyProtection="0">
      <alignment horizontal="left" vertical="center" wrapText="1"/>
    </xf>
    <xf numFmtId="167" fontId="39" fillId="72" borderId="48"/>
    <xf numFmtId="0" fontId="16" fillId="0" borderId="44" applyNumberFormat="0" applyFill="0" applyBorder="0" applyAlignment="0" applyProtection="0">
      <alignment horizontal="left" vertical="center" wrapText="1"/>
    </xf>
    <xf numFmtId="0" fontId="16" fillId="0" borderId="44" applyNumberFormat="0" applyFill="0" applyBorder="0" applyAlignment="0" applyProtection="0">
      <alignment horizontal="left" vertical="center" wrapText="1"/>
    </xf>
    <xf numFmtId="0" fontId="16" fillId="0" borderId="44" applyNumberFormat="0" applyFill="0" applyBorder="0" applyAlignment="0" applyProtection="0">
      <alignment horizontal="left" vertical="center" wrapText="1"/>
    </xf>
    <xf numFmtId="0" fontId="5" fillId="0" borderId="16" applyNumberFormat="0" applyAlignment="0">
      <alignment vertical="center"/>
      <protection locked="0"/>
    </xf>
    <xf numFmtId="0" fontId="5" fillId="0" borderId="16" applyNumberFormat="0" applyAlignment="0">
      <alignment vertical="center"/>
      <protection locked="0"/>
    </xf>
    <xf numFmtId="10" fontId="10" fillId="67" borderId="48" applyNumberFormat="0" applyBorder="0" applyAlignment="0" applyProtection="0"/>
    <xf numFmtId="0" fontId="16" fillId="0" borderId="44" applyNumberFormat="0" applyFill="0" applyBorder="0" applyAlignment="0" applyProtection="0">
      <alignment horizontal="left" vertical="center" wrapText="1"/>
    </xf>
    <xf numFmtId="0" fontId="5" fillId="0" borderId="17" applyNumberFormat="0" applyAlignment="0">
      <alignment vertical="center"/>
      <protection locked="0"/>
    </xf>
    <xf numFmtId="164" fontId="5" fillId="54" borderId="16" applyNumberFormat="0" applyAlignment="0">
      <alignment vertical="center"/>
      <protection locked="0"/>
    </xf>
    <xf numFmtId="192" fontId="39" fillId="81" borderId="48">
      <alignment vertical="center"/>
    </xf>
    <xf numFmtId="164" fontId="5" fillId="54" borderId="16" applyNumberFormat="0" applyAlignment="0">
      <alignment vertical="center"/>
      <protection locked="0"/>
    </xf>
    <xf numFmtId="192" fontId="39" fillId="81" borderId="48">
      <alignment vertical="center"/>
    </xf>
    <xf numFmtId="0" fontId="5" fillId="0" borderId="17" applyNumberFormat="0" applyAlignment="0">
      <alignment vertical="center"/>
      <protection locked="0"/>
    </xf>
    <xf numFmtId="0" fontId="5" fillId="0" borderId="16" applyNumberFormat="0" applyAlignment="0">
      <alignment vertical="center"/>
      <protection locked="0"/>
    </xf>
    <xf numFmtId="0" fontId="16" fillId="0" borderId="44" applyNumberFormat="0" applyFill="0" applyBorder="0" applyAlignment="0" applyProtection="0">
      <alignment horizontal="left" vertical="center" wrapText="1"/>
    </xf>
    <xf numFmtId="0" fontId="5" fillId="0" borderId="16" applyNumberFormat="0" applyAlignment="0">
      <alignment vertical="center"/>
      <protection locked="0"/>
    </xf>
    <xf numFmtId="164" fontId="5" fillId="54" borderId="16" applyNumberFormat="0" applyAlignment="0">
      <alignment vertical="center"/>
      <protection locked="0"/>
    </xf>
    <xf numFmtId="164" fontId="5" fillId="54" borderId="16" applyNumberFormat="0" applyAlignment="0">
      <alignment vertical="center"/>
      <protection locked="0"/>
    </xf>
    <xf numFmtId="0" fontId="39" fillId="55" borderId="48"/>
    <xf numFmtId="0" fontId="5" fillId="0" borderId="16" applyNumberFormat="0" applyAlignment="0">
      <alignment vertical="center"/>
      <protection locked="0"/>
    </xf>
    <xf numFmtId="192" fontId="39" fillId="81" borderId="48">
      <alignment vertical="center"/>
    </xf>
    <xf numFmtId="164" fontId="5" fillId="54" borderId="16" applyNumberFormat="0" applyAlignment="0">
      <alignment vertical="center"/>
      <protection locked="0"/>
    </xf>
    <xf numFmtId="192" fontId="39" fillId="81" borderId="48">
      <alignment vertical="center"/>
    </xf>
    <xf numFmtId="0" fontId="5" fillId="0" borderId="16" applyNumberFormat="0" applyAlignment="0">
      <alignment vertical="center"/>
      <protection locked="0"/>
    </xf>
    <xf numFmtId="192" fontId="39" fillId="81" borderId="48">
      <alignment vertical="center"/>
    </xf>
    <xf numFmtId="0" fontId="5" fillId="0" borderId="16" applyNumberFormat="0" applyAlignment="0">
      <alignment vertical="center"/>
      <protection locked="0"/>
    </xf>
    <xf numFmtId="164" fontId="5" fillId="54" borderId="16" applyNumberFormat="0" applyAlignment="0">
      <alignment vertical="center"/>
      <protection locked="0"/>
    </xf>
    <xf numFmtId="192" fontId="39" fillId="81" borderId="48">
      <alignment vertical="center"/>
    </xf>
    <xf numFmtId="164" fontId="5" fillId="54" borderId="16" applyNumberFormat="0" applyAlignment="0">
      <alignment vertical="center"/>
      <protection locked="0"/>
    </xf>
    <xf numFmtId="192" fontId="39" fillId="81" borderId="48">
      <alignment vertical="center"/>
    </xf>
    <xf numFmtId="164" fontId="5" fillId="54" borderId="16" applyNumberFormat="0" applyAlignment="0">
      <alignment vertical="center"/>
      <protection locked="0"/>
    </xf>
    <xf numFmtId="4" fontId="117" fillId="0" borderId="39"/>
    <xf numFmtId="0" fontId="16" fillId="0" borderId="44" applyNumberFormat="0" applyFill="0" applyBorder="0" applyAlignment="0" applyProtection="0">
      <alignment horizontal="left" vertical="center" wrapText="1"/>
    </xf>
    <xf numFmtId="0" fontId="5" fillId="0" borderId="16" applyNumberFormat="0" applyAlignment="0">
      <alignment vertical="center"/>
      <protection locked="0"/>
    </xf>
    <xf numFmtId="0" fontId="5" fillId="0" borderId="17" applyNumberFormat="0" applyAlignment="0">
      <alignment vertical="center"/>
      <protection locked="0"/>
    </xf>
    <xf numFmtId="0" fontId="16" fillId="0" borderId="44" applyNumberFormat="0" applyFill="0" applyBorder="0" applyAlignment="0" applyProtection="0">
      <alignment horizontal="left" vertical="center" wrapText="1"/>
    </xf>
    <xf numFmtId="0" fontId="5" fillId="0" borderId="17" applyNumberFormat="0" applyAlignment="0">
      <alignment vertical="center"/>
      <protection locked="0"/>
    </xf>
    <xf numFmtId="164" fontId="5" fillId="54" borderId="16" applyNumberFormat="0" applyAlignment="0">
      <alignment vertical="center"/>
      <protection locked="0"/>
    </xf>
    <xf numFmtId="164" fontId="5" fillId="54" borderId="16" applyNumberFormat="0" applyAlignment="0">
      <alignment vertical="center"/>
      <protection locked="0"/>
    </xf>
    <xf numFmtId="0" fontId="5" fillId="0" borderId="16" applyNumberFormat="0" applyAlignment="0">
      <alignment vertical="center"/>
      <protection locked="0"/>
    </xf>
    <xf numFmtId="0" fontId="5" fillId="0" borderId="16" applyNumberFormat="0" applyAlignment="0">
      <alignment vertical="center"/>
      <protection locked="0"/>
    </xf>
    <xf numFmtId="0" fontId="110" fillId="0" borderId="48">
      <alignment horizontal="center"/>
    </xf>
    <xf numFmtId="0" fontId="16" fillId="0" borderId="44" applyNumberFormat="0" applyFill="0" applyBorder="0" applyAlignment="0" applyProtection="0">
      <alignment horizontal="left" vertical="center" wrapText="1"/>
    </xf>
    <xf numFmtId="192" fontId="39" fillId="81" borderId="48">
      <alignment vertical="center"/>
    </xf>
    <xf numFmtId="0" fontId="5" fillId="0" borderId="16" applyNumberFormat="0" applyAlignment="0">
      <alignment vertical="center"/>
      <protection locked="0"/>
    </xf>
    <xf numFmtId="0" fontId="16" fillId="0" borderId="44" applyNumberFormat="0" applyFill="0" applyBorder="0" applyAlignment="0" applyProtection="0">
      <alignment horizontal="left" vertical="center" wrapText="1"/>
    </xf>
    <xf numFmtId="164" fontId="5" fillId="54" borderId="16" applyNumberFormat="0" applyAlignment="0">
      <alignment vertical="center"/>
      <protection locked="0"/>
    </xf>
    <xf numFmtId="0" fontId="5" fillId="0" borderId="17" applyNumberFormat="0" applyAlignment="0">
      <alignment vertical="center"/>
      <protection locked="0"/>
    </xf>
    <xf numFmtId="0" fontId="5" fillId="0" borderId="17" applyNumberFormat="0" applyAlignment="0">
      <alignment vertical="center"/>
      <protection locked="0"/>
    </xf>
    <xf numFmtId="164" fontId="5" fillId="54" borderId="16" applyNumberFormat="0" applyAlignment="0">
      <alignment vertical="center"/>
      <protection locked="0"/>
    </xf>
    <xf numFmtId="0" fontId="5" fillId="0" borderId="17" applyNumberFormat="0" applyAlignment="0">
      <alignment vertical="center"/>
      <protection locked="0"/>
    </xf>
    <xf numFmtId="164" fontId="5" fillId="54" borderId="16" applyNumberFormat="0" applyAlignment="0">
      <alignment vertical="center"/>
      <protection locked="0"/>
    </xf>
    <xf numFmtId="192" fontId="39" fillId="81" borderId="48">
      <alignment vertical="center"/>
    </xf>
    <xf numFmtId="192" fontId="39" fillId="81" borderId="48">
      <alignment vertical="center"/>
    </xf>
    <xf numFmtId="0" fontId="5" fillId="0" borderId="17" applyNumberFormat="0" applyAlignment="0">
      <alignment vertical="center"/>
      <protection locked="0"/>
    </xf>
    <xf numFmtId="0" fontId="5" fillId="0" borderId="16" applyNumberFormat="0" applyAlignment="0">
      <alignment vertical="center"/>
      <protection locked="0"/>
    </xf>
    <xf numFmtId="192" fontId="39" fillId="81" borderId="48">
      <alignment vertical="center"/>
    </xf>
    <xf numFmtId="0" fontId="5" fillId="0" borderId="16" applyNumberFormat="0" applyAlignment="0">
      <alignment vertical="center"/>
      <protection locked="0"/>
    </xf>
    <xf numFmtId="0" fontId="5" fillId="0" borderId="16" applyNumberFormat="0" applyAlignment="0">
      <alignment vertical="center"/>
      <protection locked="0"/>
    </xf>
    <xf numFmtId="192" fontId="39" fillId="81" borderId="48">
      <alignment vertical="center"/>
    </xf>
    <xf numFmtId="164" fontId="5" fillId="54" borderId="16" applyNumberFormat="0" applyAlignment="0">
      <alignment vertical="center"/>
      <protection locked="0"/>
    </xf>
    <xf numFmtId="0" fontId="5" fillId="0" borderId="16" applyNumberFormat="0" applyAlignment="0">
      <alignment vertical="center"/>
      <protection locked="0"/>
    </xf>
    <xf numFmtId="0" fontId="5" fillId="0" borderId="17" applyNumberFormat="0" applyAlignment="0">
      <alignment vertical="center"/>
      <protection locked="0"/>
    </xf>
    <xf numFmtId="164" fontId="5" fillId="54" borderId="16" applyNumberFormat="0" applyAlignment="0">
      <alignment vertical="center"/>
      <protection locked="0"/>
    </xf>
    <xf numFmtId="0" fontId="110" fillId="0" borderId="48">
      <alignment horizontal="center"/>
    </xf>
    <xf numFmtId="0" fontId="16" fillId="0" borderId="44" applyNumberFormat="0" applyFill="0" applyBorder="0" applyAlignment="0" applyProtection="0">
      <alignment horizontal="left" vertical="center" wrapText="1"/>
    </xf>
    <xf numFmtId="0" fontId="5" fillId="0" borderId="16" applyNumberFormat="0" applyAlignment="0">
      <alignment vertical="center"/>
      <protection locked="0"/>
    </xf>
    <xf numFmtId="164" fontId="5" fillId="54" borderId="16" applyNumberFormat="0" applyAlignment="0">
      <alignment vertical="center"/>
      <protection locked="0"/>
    </xf>
    <xf numFmtId="0" fontId="5" fillId="0" borderId="17" applyNumberFormat="0" applyAlignment="0">
      <alignment vertical="center"/>
      <protection locked="0"/>
    </xf>
    <xf numFmtId="164" fontId="5" fillId="54" borderId="16" applyNumberFormat="0" applyAlignment="0">
      <alignment vertical="center"/>
      <protection locked="0"/>
    </xf>
    <xf numFmtId="0" fontId="10" fillId="2" borderId="48"/>
    <xf numFmtId="0" fontId="5" fillId="0" borderId="42" applyNumberFormat="0" applyAlignment="0">
      <alignment vertical="center"/>
      <protection locked="0"/>
    </xf>
    <xf numFmtId="43" fontId="3" fillId="0" borderId="0" applyFont="0" applyFill="0" applyBorder="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0" fontId="3" fillId="0" borderId="0"/>
    <xf numFmtId="43" fontId="39"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39"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63" fillId="0" borderId="0" applyFont="0" applyFill="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9" fillId="57" borderId="51" applyNumberFormat="0">
      <alignment vertical="center"/>
    </xf>
    <xf numFmtId="43" fontId="77" fillId="2" borderId="0" applyNumberFormat="0">
      <alignment vertical="center"/>
      <protection locked="0"/>
    </xf>
    <xf numFmtId="0" fontId="110" fillId="0" borderId="48">
      <alignment horizontal="center"/>
    </xf>
    <xf numFmtId="4" fontId="117" fillId="0" borderId="39"/>
    <xf numFmtId="202" fontId="118" fillId="0" borderId="62">
      <alignment vertical="center"/>
    </xf>
    <xf numFmtId="44" fontId="39" fillId="0" borderId="0" applyFont="0" applyFill="0" applyBorder="0" applyAlignment="0" applyProtection="0"/>
    <xf numFmtId="43" fontId="5" fillId="0" borderId="0" applyFont="0" applyFill="0" applyBorder="0" applyAlignment="0" applyProtection="0"/>
    <xf numFmtId="0" fontId="3" fillId="0" borderId="0"/>
    <xf numFmtId="43" fontId="39"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9" fillId="0" borderId="0" applyFont="0" applyFill="0" applyBorder="0" applyAlignment="0" applyProtection="0"/>
    <xf numFmtId="43" fontId="39"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0" fontId="3" fillId="0" borderId="0"/>
    <xf numFmtId="43" fontId="39"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39"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63" fillId="0" borderId="0" applyFont="0" applyFill="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9" fillId="57" borderId="51" applyNumberFormat="0">
      <alignment vertical="center"/>
    </xf>
    <xf numFmtId="43" fontId="77" fillId="2" borderId="0" applyNumberFormat="0">
      <alignment vertical="center"/>
      <protection locked="0"/>
    </xf>
    <xf numFmtId="0" fontId="110" fillId="0" borderId="48">
      <alignment horizontal="center"/>
    </xf>
    <xf numFmtId="4" fontId="117" fillId="0" borderId="39"/>
    <xf numFmtId="202" fontId="118" fillId="0" borderId="62">
      <alignment vertical="center"/>
    </xf>
    <xf numFmtId="44" fontId="39" fillId="0" borderId="0" applyFont="0" applyFill="0" applyBorder="0" applyAlignment="0" applyProtection="0"/>
    <xf numFmtId="43" fontId="5" fillId="0" borderId="0" applyFont="0" applyFill="0" applyBorder="0" applyAlignment="0" applyProtection="0"/>
    <xf numFmtId="0" fontId="3" fillId="0" borderId="0"/>
    <xf numFmtId="43" fontId="39"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9" fillId="0" borderId="0" applyFont="0" applyFill="0" applyBorder="0" applyAlignment="0" applyProtection="0"/>
    <xf numFmtId="43" fontId="39"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0" fontId="3" fillId="0" borderId="0"/>
    <xf numFmtId="43" fontId="39"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39"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63" fillId="0" borderId="0" applyFont="0" applyFill="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43" fontId="77" fillId="2" borderId="0" applyNumberFormat="0">
      <alignment vertical="center"/>
      <protection locked="0"/>
    </xf>
    <xf numFmtId="0" fontId="110" fillId="0" borderId="48">
      <alignment horizontal="center"/>
    </xf>
    <xf numFmtId="44" fontId="39" fillId="0" borderId="0" applyFont="0" applyFill="0" applyBorder="0" applyAlignment="0" applyProtection="0"/>
    <xf numFmtId="43" fontId="5" fillId="0" borderId="0" applyFont="0" applyFill="0" applyBorder="0" applyAlignment="0" applyProtection="0"/>
    <xf numFmtId="0" fontId="3" fillId="0" borderId="0"/>
    <xf numFmtId="43" fontId="39"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9" fillId="0" borderId="0" applyFont="0" applyFill="0" applyBorder="0" applyAlignment="0" applyProtection="0"/>
    <xf numFmtId="43" fontId="3" fillId="0" borderId="0" applyFont="0" applyFill="0" applyBorder="0" applyAlignment="0" applyProtection="0"/>
    <xf numFmtId="43" fontId="3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192" fontId="39" fillId="81" borderId="66">
      <alignment vertical="center"/>
    </xf>
    <xf numFmtId="0" fontId="3" fillId="0" borderId="0"/>
    <xf numFmtId="43" fontId="39" fillId="0" borderId="0" applyFont="0" applyFill="0" applyBorder="0" applyAlignment="0" applyProtection="0"/>
    <xf numFmtId="43" fontId="3" fillId="0" borderId="0" applyFont="0" applyFill="0" applyBorder="0" applyAlignment="0" applyProtection="0"/>
    <xf numFmtId="0" fontId="5" fillId="0" borderId="42" applyNumberFormat="0" applyAlignment="0">
      <alignment vertical="center"/>
      <protection locked="0"/>
    </xf>
    <xf numFmtId="0" fontId="3" fillId="0" borderId="0"/>
    <xf numFmtId="0" fontId="3" fillId="0" borderId="0"/>
    <xf numFmtId="0" fontId="3" fillId="0" borderId="0"/>
    <xf numFmtId="0" fontId="3" fillId="0" borderId="0"/>
    <xf numFmtId="43" fontId="5" fillId="0" borderId="0" applyFont="0" applyFill="0" applyBorder="0" applyAlignment="0" applyProtection="0"/>
    <xf numFmtId="0" fontId="3" fillId="0" borderId="0"/>
    <xf numFmtId="0" fontId="5" fillId="0" borderId="42" applyNumberFormat="0" applyAlignment="0">
      <alignment vertical="center"/>
      <protection locked="0"/>
    </xf>
    <xf numFmtId="192" fontId="39" fillId="81" borderId="66">
      <alignment vertical="center"/>
    </xf>
    <xf numFmtId="0" fontId="5" fillId="0" borderId="42" applyNumberFormat="0" applyAlignment="0">
      <alignment vertical="center"/>
      <protection locked="0"/>
    </xf>
    <xf numFmtId="0" fontId="5" fillId="0" borderId="42" applyNumberFormat="0" applyAlignment="0">
      <alignment vertical="center"/>
      <protection locked="0"/>
    </xf>
    <xf numFmtId="192" fontId="39" fillId="81" borderId="66">
      <alignment vertical="center"/>
    </xf>
    <xf numFmtId="0" fontId="5" fillId="0" borderId="42" applyNumberFormat="0" applyAlignment="0">
      <alignment vertical="center"/>
      <protection locked="0"/>
    </xf>
    <xf numFmtId="192" fontId="39" fillId="81" borderId="66">
      <alignment vertical="center"/>
    </xf>
    <xf numFmtId="192" fontId="39" fillId="81" borderId="66">
      <alignment vertical="center"/>
    </xf>
    <xf numFmtId="0" fontId="5" fillId="0" borderId="42" applyNumberFormat="0" applyAlignment="0">
      <alignment vertical="center"/>
      <protection locked="0"/>
    </xf>
    <xf numFmtId="192" fontId="39" fillId="81" borderId="66">
      <alignment vertical="center"/>
    </xf>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5" fillId="0" borderId="42" applyNumberFormat="0" applyAlignment="0">
      <alignment vertical="center"/>
      <protection locked="0"/>
    </xf>
    <xf numFmtId="0" fontId="3" fillId="0" borderId="0"/>
    <xf numFmtId="0" fontId="3" fillId="0" borderId="0"/>
    <xf numFmtId="43" fontId="3" fillId="0" borderId="0" applyFont="0" applyFill="0" applyBorder="0" applyAlignment="0" applyProtection="0"/>
    <xf numFmtId="0" fontId="3" fillId="0" borderId="0"/>
    <xf numFmtId="192" fontId="39" fillId="81" borderId="66">
      <alignment vertical="center"/>
    </xf>
    <xf numFmtId="0" fontId="3" fillId="0" borderId="0"/>
    <xf numFmtId="0" fontId="5" fillId="0" borderId="42" applyNumberFormat="0" applyAlignment="0">
      <alignment vertical="center"/>
      <protection locked="0"/>
    </xf>
    <xf numFmtId="0" fontId="5" fillId="0" borderId="42" applyNumberFormat="0" applyAlignment="0">
      <alignment vertical="center"/>
      <protection locked="0"/>
    </xf>
    <xf numFmtId="0" fontId="5" fillId="0" borderId="42" applyNumberFormat="0" applyAlignment="0">
      <alignment vertical="center"/>
      <protection locked="0"/>
    </xf>
    <xf numFmtId="0" fontId="5" fillId="0" borderId="42" applyNumberFormat="0" applyAlignment="0">
      <alignment vertical="center"/>
      <protection locked="0"/>
    </xf>
    <xf numFmtId="0" fontId="5" fillId="0" borderId="42" applyNumberFormat="0" applyAlignment="0">
      <alignment vertical="center"/>
      <protection locked="0"/>
    </xf>
    <xf numFmtId="0" fontId="5" fillId="0" borderId="42" applyNumberFormat="0" applyAlignment="0">
      <alignment vertical="center"/>
      <protection locked="0"/>
    </xf>
    <xf numFmtId="0" fontId="5" fillId="0" borderId="42" applyNumberFormat="0" applyAlignment="0">
      <alignment vertical="center"/>
      <protection locked="0"/>
    </xf>
    <xf numFmtId="0" fontId="5" fillId="0" borderId="42" applyNumberFormat="0" applyAlignment="0">
      <alignment vertical="center"/>
      <protection locked="0"/>
    </xf>
    <xf numFmtId="0" fontId="5" fillId="0" borderId="42" applyNumberFormat="0" applyAlignment="0">
      <alignment vertical="center"/>
      <protection locked="0"/>
    </xf>
    <xf numFmtId="0" fontId="5" fillId="0" borderId="42" applyNumberFormat="0" applyAlignment="0">
      <alignment vertical="center"/>
      <protection locked="0"/>
    </xf>
    <xf numFmtId="0" fontId="5" fillId="0" borderId="42" applyNumberFormat="0" applyAlignment="0">
      <alignment vertical="center"/>
      <protection locked="0"/>
    </xf>
    <xf numFmtId="0" fontId="5" fillId="0" borderId="42" applyNumberFormat="0" applyAlignment="0">
      <alignment vertical="center"/>
      <protection locked="0"/>
    </xf>
    <xf numFmtId="0" fontId="5" fillId="0" borderId="42" applyNumberFormat="0" applyAlignment="0">
      <alignment vertical="center"/>
      <protection locked="0"/>
    </xf>
    <xf numFmtId="0" fontId="5" fillId="0" borderId="42" applyNumberFormat="0" applyAlignment="0">
      <alignment vertical="center"/>
      <protection locked="0"/>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5" fillId="0" borderId="42" applyNumberFormat="0" applyAlignment="0">
      <alignment vertical="center"/>
      <protection locked="0"/>
    </xf>
    <xf numFmtId="192" fontId="39" fillId="81" borderId="66">
      <alignment vertical="center"/>
    </xf>
    <xf numFmtId="0" fontId="5" fillId="0" borderId="42" applyNumberFormat="0" applyAlignment="0">
      <alignment vertical="center"/>
      <protection locked="0"/>
    </xf>
    <xf numFmtId="0" fontId="5" fillId="0" borderId="42" applyNumberFormat="0" applyAlignment="0">
      <alignment vertical="center"/>
      <protection locked="0"/>
    </xf>
    <xf numFmtId="192" fontId="39" fillId="81" borderId="66">
      <alignment vertical="center"/>
    </xf>
    <xf numFmtId="0" fontId="5" fillId="0" borderId="42" applyNumberFormat="0" applyAlignment="0">
      <alignment vertical="center"/>
      <protection locked="0"/>
    </xf>
    <xf numFmtId="192" fontId="39" fillId="81" borderId="66">
      <alignment vertical="center"/>
    </xf>
    <xf numFmtId="192" fontId="39" fillId="81" borderId="66">
      <alignment vertical="center"/>
    </xf>
    <xf numFmtId="0" fontId="5" fillId="0" borderId="42" applyNumberFormat="0" applyAlignment="0">
      <alignment vertical="center"/>
      <protection locked="0"/>
    </xf>
    <xf numFmtId="192" fontId="39" fillId="81" borderId="66">
      <alignment vertical="center"/>
    </xf>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5" fillId="0" borderId="0" applyFont="0" applyFill="0" applyBorder="0" applyAlignment="0" applyProtection="0"/>
    <xf numFmtId="43" fontId="3" fillId="0" borderId="0" applyFont="0" applyFill="0" applyBorder="0" applyAlignment="0" applyProtection="0"/>
    <xf numFmtId="0" fontId="3" fillId="0" borderId="0"/>
    <xf numFmtId="43" fontId="5" fillId="0" borderId="0" applyFont="0" applyFill="0" applyBorder="0" applyAlignment="0" applyProtection="0"/>
    <xf numFmtId="43" fontId="5" fillId="0" borderId="0" applyFont="0" applyFill="0" applyBorder="0" applyAlignment="0" applyProtection="0"/>
    <xf numFmtId="191" fontId="42" fillId="0" borderId="28">
      <alignment vertical="top"/>
    </xf>
    <xf numFmtId="43" fontId="3" fillId="0" borderId="0" applyFont="0" applyFill="0" applyBorder="0" applyAlignment="0" applyProtection="0"/>
    <xf numFmtId="0" fontId="3" fillId="0" borderId="0"/>
    <xf numFmtId="43" fontId="39" fillId="0" borderId="0" applyFont="0" applyFill="0" applyBorder="0" applyAlignment="0" applyProtection="0"/>
    <xf numFmtId="43" fontId="39"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63" fillId="0" borderId="0" applyFont="0" applyFill="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9" fillId="57" borderId="51" applyNumberFormat="0">
      <alignment vertical="center"/>
    </xf>
    <xf numFmtId="202" fontId="77" fillId="0" borderId="52">
      <alignment vertical="center"/>
    </xf>
    <xf numFmtId="226" fontId="77" fillId="71" borderId="59" applyFont="0" applyFill="0" applyBorder="0" applyAlignment="0" applyProtection="0">
      <alignment horizontal="center" vertical="center"/>
    </xf>
    <xf numFmtId="4" fontId="117" fillId="0" borderId="39"/>
    <xf numFmtId="202" fontId="118" fillId="0" borderId="62">
      <alignment vertical="center"/>
    </xf>
    <xf numFmtId="202" fontId="118" fillId="0" borderId="62">
      <alignment vertical="center"/>
    </xf>
    <xf numFmtId="43" fontId="5" fillId="0" borderId="0" applyFont="0" applyFill="0" applyBorder="0" applyAlignment="0" applyProtection="0"/>
    <xf numFmtId="0" fontId="3" fillId="0" borderId="0"/>
    <xf numFmtId="43" fontId="39"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43" fontId="5"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0" fontId="3" fillId="0" borderId="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43" fontId="5"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9" fillId="0" borderId="0" applyFont="0" applyFill="0" applyBorder="0" applyAlignment="0" applyProtection="0"/>
    <xf numFmtId="43" fontId="3" fillId="0" borderId="0" applyFont="0" applyFill="0" applyBorder="0" applyAlignment="0" applyProtection="0"/>
    <xf numFmtId="43" fontId="3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9" fillId="0" borderId="0" applyFont="0" applyFill="0" applyBorder="0" applyAlignment="0" applyProtection="0"/>
    <xf numFmtId="43" fontId="3" fillId="0" borderId="0" applyFont="0" applyFill="0" applyBorder="0" applyAlignment="0" applyProtection="0"/>
    <xf numFmtId="0" fontId="5" fillId="0" borderId="42" applyNumberFormat="0" applyAlignment="0">
      <alignment vertical="center"/>
      <protection locked="0"/>
    </xf>
    <xf numFmtId="0" fontId="3" fillId="0" borderId="0"/>
    <xf numFmtId="0" fontId="3" fillId="0" borderId="0"/>
    <xf numFmtId="0" fontId="3" fillId="0" borderId="0"/>
    <xf numFmtId="0" fontId="3" fillId="0" borderId="0"/>
    <xf numFmtId="43" fontId="5"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5" fillId="0" borderId="0" applyFont="0" applyFill="0" applyBorder="0" applyAlignment="0" applyProtection="0"/>
    <xf numFmtId="191" fontId="42" fillId="0" borderId="28">
      <alignment vertical="top"/>
    </xf>
    <xf numFmtId="43" fontId="3" fillId="0" borderId="0" applyFont="0" applyFill="0" applyBorder="0" applyAlignment="0" applyProtection="0"/>
    <xf numFmtId="0" fontId="3" fillId="0" borderId="0"/>
    <xf numFmtId="43" fontId="39"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9" fillId="57" borderId="51" applyNumberFormat="0">
      <alignment vertical="center"/>
    </xf>
    <xf numFmtId="202" fontId="77" fillId="0" borderId="52">
      <alignment vertical="center"/>
    </xf>
    <xf numFmtId="226" fontId="77" fillId="71" borderId="59" applyFont="0" applyFill="0" applyBorder="0" applyAlignment="0" applyProtection="0">
      <alignment horizontal="center" vertical="center"/>
    </xf>
    <xf numFmtId="4" fontId="117" fillId="0" borderId="39"/>
    <xf numFmtId="202" fontId="118" fillId="0" borderId="62">
      <alignment vertical="center"/>
    </xf>
    <xf numFmtId="202" fontId="118" fillId="0" borderId="62">
      <alignment vertical="center"/>
    </xf>
    <xf numFmtId="0" fontId="3" fillId="0" borderId="0"/>
    <xf numFmtId="43" fontId="39"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3"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3" fillId="0" borderId="0"/>
    <xf numFmtId="43" fontId="5"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9" fillId="57" borderId="51" applyNumberFormat="0">
      <alignment vertical="center"/>
    </xf>
    <xf numFmtId="43" fontId="5" fillId="0" borderId="0" applyFont="0" applyFill="0" applyBorder="0" applyAlignment="0" applyProtection="0"/>
    <xf numFmtId="43" fontId="3" fillId="0" borderId="0" applyFont="0" applyFill="0" applyBorder="0" applyAlignment="0" applyProtection="0"/>
    <xf numFmtId="0" fontId="3" fillId="0" borderId="0"/>
    <xf numFmtId="43" fontId="39"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39"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5" fillId="0" borderId="0" applyFont="0" applyFill="0" applyBorder="0" applyAlignment="0" applyProtection="0"/>
    <xf numFmtId="0" fontId="3" fillId="0" borderId="0"/>
    <xf numFmtId="43" fontId="63" fillId="0" borderId="0" applyFont="0" applyFill="0" applyBorder="0" applyAlignment="0" applyProtection="0"/>
    <xf numFmtId="202" fontId="118" fillId="0" borderId="62">
      <alignment vertical="center"/>
    </xf>
    <xf numFmtId="4" fontId="117" fillId="0" borderId="39"/>
    <xf numFmtId="0" fontId="110" fillId="0" borderId="48">
      <alignment horizontal="center"/>
    </xf>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9" fillId="57" borderId="51" applyNumberFormat="0">
      <alignment vertical="center"/>
    </xf>
    <xf numFmtId="0" fontId="39" fillId="57" borderId="51" applyNumberFormat="0">
      <alignment vertical="center"/>
    </xf>
    <xf numFmtId="43" fontId="5" fillId="0" borderId="0" applyFont="0" applyFill="0" applyBorder="0" applyAlignment="0" applyProtection="0"/>
    <xf numFmtId="43" fontId="77" fillId="2" borderId="0" applyNumberFormat="0">
      <alignment vertical="center"/>
      <protection locked="0"/>
    </xf>
    <xf numFmtId="0" fontId="110" fillId="0" borderId="48">
      <alignment horizontal="center"/>
    </xf>
    <xf numFmtId="4" fontId="117" fillId="0" borderId="39"/>
    <xf numFmtId="202" fontId="118" fillId="0" borderId="62">
      <alignment vertical="center"/>
    </xf>
    <xf numFmtId="202" fontId="118" fillId="0" borderId="62">
      <alignment vertical="center"/>
    </xf>
    <xf numFmtId="44" fontId="39" fillId="0" borderId="0" applyFont="0" applyFill="0" applyBorder="0" applyAlignment="0" applyProtection="0"/>
    <xf numFmtId="43" fontId="5" fillId="0" borderId="0" applyFont="0" applyFill="0" applyBorder="0" applyAlignment="0" applyProtection="0"/>
    <xf numFmtId="0" fontId="3" fillId="0" borderId="0"/>
    <xf numFmtId="43" fontId="39" fillId="0" borderId="0" applyFont="0" applyFill="0" applyBorder="0" applyAlignment="0" applyProtection="0"/>
    <xf numFmtId="0" fontId="110" fillId="0" borderId="48">
      <alignment horizontal="center"/>
    </xf>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9" fillId="0" borderId="0" applyFont="0" applyFill="0" applyBorder="0" applyAlignment="0" applyProtection="0"/>
    <xf numFmtId="43" fontId="39"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4" fontId="117" fillId="0" borderId="39"/>
    <xf numFmtId="0" fontId="5" fillId="0" borderId="0">
      <alignment vertical="center"/>
    </xf>
    <xf numFmtId="0" fontId="5" fillId="0" borderId="0">
      <alignment vertical="center"/>
    </xf>
    <xf numFmtId="0" fontId="5" fillId="0" borderId="0">
      <alignment vertical="center"/>
    </xf>
    <xf numFmtId="192" fontId="39" fillId="81" borderId="66">
      <alignment vertical="center"/>
    </xf>
    <xf numFmtId="192" fontId="39" fillId="81" borderId="66">
      <alignment vertical="center"/>
    </xf>
    <xf numFmtId="0" fontId="81" fillId="72" borderId="66">
      <alignment horizontal="right"/>
    </xf>
    <xf numFmtId="192" fontId="39" fillId="81" borderId="66">
      <alignment vertical="center"/>
    </xf>
    <xf numFmtId="192" fontId="39" fillId="81" borderId="66">
      <alignment vertical="center"/>
    </xf>
    <xf numFmtId="4" fontId="117" fillId="0" borderId="39"/>
    <xf numFmtId="202" fontId="118" fillId="0" borderId="62">
      <alignment vertical="center"/>
    </xf>
    <xf numFmtId="192" fontId="39" fillId="81" borderId="66">
      <alignment vertical="center"/>
    </xf>
    <xf numFmtId="4" fontId="117" fillId="0" borderId="39"/>
    <xf numFmtId="202" fontId="118" fillId="0" borderId="62">
      <alignment vertical="center"/>
    </xf>
    <xf numFmtId="0" fontId="110" fillId="0" borderId="66">
      <alignment horizontal="center"/>
    </xf>
    <xf numFmtId="192" fontId="39" fillId="81" borderId="66">
      <alignment vertical="center"/>
    </xf>
    <xf numFmtId="202" fontId="118" fillId="0" borderId="62">
      <alignment vertical="center"/>
    </xf>
    <xf numFmtId="0" fontId="39" fillId="57" borderId="51" applyNumberFormat="0">
      <alignment vertical="center"/>
    </xf>
    <xf numFmtId="0" fontId="110" fillId="0" borderId="48">
      <alignment horizontal="center"/>
    </xf>
    <xf numFmtId="0" fontId="39" fillId="57" borderId="51" applyNumberFormat="0">
      <alignment vertical="center"/>
    </xf>
    <xf numFmtId="167" fontId="39" fillId="72" borderId="66"/>
    <xf numFmtId="192" fontId="39" fillId="81" borderId="66">
      <alignment vertical="center"/>
    </xf>
    <xf numFmtId="202" fontId="118" fillId="0" borderId="62">
      <alignment vertical="center"/>
    </xf>
    <xf numFmtId="192" fontId="39" fillId="81" borderId="66">
      <alignment vertical="center"/>
    </xf>
    <xf numFmtId="10" fontId="10" fillId="67" borderId="66" applyNumberFormat="0" applyBorder="0" applyAlignment="0" applyProtection="0"/>
    <xf numFmtId="192" fontId="39" fillId="81" borderId="66">
      <alignment vertical="center"/>
    </xf>
    <xf numFmtId="0" fontId="10" fillId="57" borderId="66"/>
    <xf numFmtId="0" fontId="110" fillId="0" borderId="48">
      <alignment horizontal="center"/>
    </xf>
    <xf numFmtId="0" fontId="110" fillId="0" borderId="48">
      <alignment horizontal="center"/>
    </xf>
    <xf numFmtId="192" fontId="39" fillId="81" borderId="66">
      <alignment vertical="center"/>
    </xf>
    <xf numFmtId="43" fontId="5" fillId="0" borderId="0" applyFont="0" applyFill="0" applyBorder="0" applyAlignment="0" applyProtection="0"/>
    <xf numFmtId="192" fontId="39" fillId="81" borderId="66">
      <alignment vertical="center"/>
    </xf>
    <xf numFmtId="192" fontId="39" fillId="81" borderId="66">
      <alignment vertical="center"/>
    </xf>
    <xf numFmtId="43" fontId="5" fillId="0" borderId="0" applyFont="0" applyFill="0" applyBorder="0" applyAlignment="0" applyProtection="0"/>
    <xf numFmtId="0" fontId="39" fillId="55" borderId="66"/>
    <xf numFmtId="0" fontId="110" fillId="0" borderId="66">
      <alignment horizontal="center"/>
    </xf>
    <xf numFmtId="0" fontId="110" fillId="0" borderId="48">
      <alignment horizontal="center"/>
    </xf>
    <xf numFmtId="192" fontId="39" fillId="81" borderId="66">
      <alignment vertical="center"/>
    </xf>
    <xf numFmtId="192" fontId="39" fillId="81" borderId="66">
      <alignment vertical="center"/>
    </xf>
    <xf numFmtId="192" fontId="39" fillId="81" borderId="66">
      <alignment vertical="center"/>
    </xf>
    <xf numFmtId="43" fontId="5" fillId="0" borderId="0" applyFont="0" applyFill="0" applyBorder="0" applyAlignment="0" applyProtection="0"/>
    <xf numFmtId="192" fontId="39" fillId="81" borderId="66">
      <alignment vertical="center"/>
    </xf>
    <xf numFmtId="192" fontId="39" fillId="81" borderId="66">
      <alignment vertical="center"/>
    </xf>
    <xf numFmtId="0" fontId="39" fillId="57" borderId="51" applyNumberFormat="0">
      <alignment vertical="center"/>
    </xf>
    <xf numFmtId="192" fontId="39" fillId="81" borderId="66">
      <alignment vertical="center"/>
    </xf>
    <xf numFmtId="202" fontId="118" fillId="0" borderId="62">
      <alignment vertical="center"/>
    </xf>
    <xf numFmtId="192" fontId="39" fillId="81" borderId="66">
      <alignment vertical="center"/>
    </xf>
    <xf numFmtId="0" fontId="110" fillId="0" borderId="48">
      <alignment horizontal="center"/>
    </xf>
    <xf numFmtId="4" fontId="117" fillId="0" borderId="39"/>
    <xf numFmtId="43" fontId="5" fillId="0" borderId="0" applyFont="0" applyFill="0" applyBorder="0" applyAlignment="0" applyProtection="0"/>
    <xf numFmtId="4" fontId="117" fillId="0" borderId="39"/>
    <xf numFmtId="0" fontId="39" fillId="57" borderId="51" applyNumberFormat="0">
      <alignment vertical="center"/>
    </xf>
    <xf numFmtId="192" fontId="39" fillId="81" borderId="66">
      <alignment vertical="center"/>
    </xf>
    <xf numFmtId="192" fontId="39" fillId="81" borderId="66">
      <alignment vertical="center"/>
    </xf>
    <xf numFmtId="192" fontId="39" fillId="81" borderId="66">
      <alignment vertical="center"/>
    </xf>
    <xf numFmtId="0" fontId="39" fillId="57" borderId="51" applyNumberFormat="0">
      <alignment vertical="center"/>
    </xf>
    <xf numFmtId="43" fontId="3" fillId="0" borderId="0" applyFont="0" applyFill="0" applyBorder="0" applyAlignment="0" applyProtection="0"/>
    <xf numFmtId="43" fontId="5" fillId="0" borderId="0" applyFont="0" applyFill="0" applyBorder="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9" fillId="57" borderId="51" applyNumberFormat="0">
      <alignment vertical="center"/>
    </xf>
    <xf numFmtId="0" fontId="39" fillId="57" borderId="51" applyNumberFormat="0">
      <alignment vertical="center"/>
    </xf>
    <xf numFmtId="0" fontId="110" fillId="0" borderId="48">
      <alignment horizontal="center"/>
    </xf>
    <xf numFmtId="4" fontId="117" fillId="0" borderId="39"/>
    <xf numFmtId="202" fontId="118" fillId="0" borderId="62">
      <alignment vertical="center"/>
    </xf>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5" fillId="0" borderId="0" applyFont="0" applyFill="0" applyBorder="0" applyAlignment="0" applyProtection="0"/>
    <xf numFmtId="4" fontId="117" fillId="0" borderId="39"/>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5" fillId="0" borderId="0">
      <alignment vertical="center"/>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110" fillId="0" borderId="48">
      <alignment horizontal="center"/>
    </xf>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202" fontId="118" fillId="0" borderId="62">
      <alignment vertical="center"/>
    </xf>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4" fontId="117" fillId="0" borderId="39"/>
    <xf numFmtId="43" fontId="3" fillId="0" borderId="0" applyFont="0" applyFill="0" applyBorder="0" applyAlignment="0" applyProtection="0"/>
    <xf numFmtId="202" fontId="118" fillId="0" borderId="62">
      <alignment vertical="center"/>
    </xf>
    <xf numFmtId="202" fontId="118" fillId="0" borderId="62">
      <alignment vertical="center"/>
    </xf>
    <xf numFmtId="43" fontId="5" fillId="0" borderId="0" applyFont="0" applyFill="0" applyBorder="0" applyAlignment="0" applyProtection="0"/>
    <xf numFmtId="43" fontId="5" fillId="0" borderId="0" applyFont="0" applyFill="0" applyBorder="0" applyAlignment="0" applyProtection="0"/>
    <xf numFmtId="0" fontId="3" fillId="0" borderId="0"/>
    <xf numFmtId="0" fontId="110" fillId="0" borderId="48">
      <alignment horizontal="center"/>
    </xf>
    <xf numFmtId="0" fontId="39" fillId="57" borderId="51" applyNumberFormat="0">
      <alignment vertical="center"/>
    </xf>
    <xf numFmtId="0" fontId="39" fillId="57" borderId="51" applyNumberFormat="0">
      <alignment vertical="center"/>
    </xf>
    <xf numFmtId="4" fontId="117" fillId="0" borderId="39"/>
    <xf numFmtId="202" fontId="118" fillId="0" borderId="62">
      <alignment vertical="center"/>
    </xf>
    <xf numFmtId="0" fontId="39" fillId="57" borderId="51" applyNumberFormat="0">
      <alignment vertical="center"/>
    </xf>
    <xf numFmtId="4" fontId="117" fillId="0" borderId="39"/>
    <xf numFmtId="0" fontId="110" fillId="0" borderId="48">
      <alignment horizontal="center"/>
    </xf>
    <xf numFmtId="202" fontId="118" fillId="0" borderId="62">
      <alignment vertical="center"/>
    </xf>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5" fillId="0" borderId="0" applyFont="0" applyFill="0" applyBorder="0" applyAlignment="0" applyProtection="0"/>
    <xf numFmtId="4" fontId="117" fillId="0" borderId="39"/>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9" fillId="57" borderId="51" applyNumberFormat="0">
      <alignment vertical="center"/>
    </xf>
    <xf numFmtId="0" fontId="110" fillId="0" borderId="48">
      <alignment horizontal="center"/>
    </xf>
    <xf numFmtId="0" fontId="39" fillId="57" borderId="51" applyNumberFormat="0">
      <alignment vertical="center"/>
    </xf>
    <xf numFmtId="0" fontId="110" fillId="0" borderId="48">
      <alignment horizontal="center"/>
    </xf>
    <xf numFmtId="4" fontId="117" fillId="0" borderId="39"/>
    <xf numFmtId="202" fontId="118" fillId="0" borderId="62">
      <alignment vertical="center"/>
    </xf>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 fontId="117" fillId="0" borderId="39"/>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 fontId="117" fillId="0" borderId="39"/>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202" fontId="118" fillId="0" borderId="62">
      <alignment vertical="center"/>
    </xf>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 fontId="117" fillId="0" borderId="39"/>
    <xf numFmtId="0" fontId="3" fillId="0" borderId="0"/>
    <xf numFmtId="0" fontId="110" fillId="0" borderId="48">
      <alignment horizontal="center"/>
    </xf>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 fontId="117" fillId="0" borderId="39"/>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110" fillId="0" borderId="48">
      <alignment horizontal="center"/>
    </xf>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9" fillId="57" borderId="51" applyNumberFormat="0">
      <alignment vertical="center"/>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110" fillId="0" borderId="48">
      <alignment horizontal="center"/>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 fontId="117" fillId="0" borderId="39"/>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202" fontId="118" fillId="0" borderId="62">
      <alignment vertical="center"/>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9" fillId="57" borderId="51" applyNumberFormat="0">
      <alignment vertical="center"/>
    </xf>
    <xf numFmtId="0" fontId="110" fillId="0" borderId="48">
      <alignment horizontal="center"/>
    </xf>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202" fontId="118" fillId="0" borderId="62">
      <alignment vertical="center"/>
    </xf>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 fontId="117" fillId="0" borderId="39"/>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202" fontId="118" fillId="0" borderId="62">
      <alignment vertical="center"/>
    </xf>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202" fontId="118" fillId="0" borderId="62">
      <alignment vertical="center"/>
    </xf>
    <xf numFmtId="0" fontId="110" fillId="0" borderId="48">
      <alignment horizontal="center"/>
    </xf>
    <xf numFmtId="0" fontId="39" fillId="57" borderId="51" applyNumberFormat="0">
      <alignment vertical="center"/>
    </xf>
    <xf numFmtId="0" fontId="110" fillId="0" borderId="48">
      <alignment horizontal="center"/>
    </xf>
    <xf numFmtId="0" fontId="110" fillId="0" borderId="48">
      <alignment horizontal="center"/>
    </xf>
    <xf numFmtId="0" fontId="110" fillId="0" borderId="48">
      <alignment horizontal="center"/>
    </xf>
    <xf numFmtId="43" fontId="5" fillId="0" borderId="0" applyFont="0" applyFill="0" applyBorder="0" applyAlignment="0" applyProtection="0"/>
    <xf numFmtId="0" fontId="39" fillId="57" borderId="51" applyNumberFormat="0">
      <alignment vertical="center"/>
    </xf>
    <xf numFmtId="4" fontId="117" fillId="0" borderId="39"/>
    <xf numFmtId="0" fontId="39" fillId="57" borderId="51" applyNumberFormat="0">
      <alignment vertical="center"/>
    </xf>
    <xf numFmtId="4" fontId="117" fillId="0" borderId="39"/>
    <xf numFmtId="0" fontId="39" fillId="57" borderId="51" applyNumberFormat="0">
      <alignment vertical="center"/>
    </xf>
    <xf numFmtId="202" fontId="118" fillId="0" borderId="62">
      <alignment vertical="center"/>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 fontId="117" fillId="0" borderId="39"/>
    <xf numFmtId="0" fontId="39" fillId="57" borderId="51" applyNumberFormat="0">
      <alignment vertical="center"/>
    </xf>
    <xf numFmtId="0" fontId="39" fillId="57" borderId="51" applyNumberFormat="0">
      <alignment vertical="center"/>
    </xf>
    <xf numFmtId="202" fontId="118" fillId="0" borderId="62">
      <alignment vertical="center"/>
    </xf>
    <xf numFmtId="0" fontId="39" fillId="57" borderId="51" applyNumberFormat="0">
      <alignment vertical="center"/>
    </xf>
    <xf numFmtId="0" fontId="110" fillId="0" borderId="48">
      <alignment horizontal="center"/>
    </xf>
    <xf numFmtId="43" fontId="5" fillId="0" borderId="0" applyFont="0" applyFill="0" applyBorder="0" applyAlignment="0" applyProtection="0"/>
    <xf numFmtId="0" fontId="39" fillId="57" borderId="51" applyNumberFormat="0">
      <alignment vertical="center"/>
    </xf>
    <xf numFmtId="202" fontId="118" fillId="0" borderId="62">
      <alignment vertical="center"/>
    </xf>
    <xf numFmtId="0" fontId="110" fillId="0" borderId="48">
      <alignment horizontal="center"/>
    </xf>
    <xf numFmtId="0" fontId="110" fillId="0" borderId="48">
      <alignment horizontal="center"/>
    </xf>
    <xf numFmtId="0" fontId="110" fillId="0" borderId="48">
      <alignment horizontal="center"/>
    </xf>
    <xf numFmtId="0" fontId="110" fillId="0" borderId="48">
      <alignment horizontal="center"/>
    </xf>
    <xf numFmtId="43" fontId="5" fillId="0" borderId="0" applyFont="0" applyFill="0" applyBorder="0" applyAlignment="0" applyProtection="0"/>
    <xf numFmtId="4" fontId="117" fillId="0" borderId="39"/>
    <xf numFmtId="43" fontId="5" fillId="0" borderId="0" applyFont="0" applyFill="0" applyBorder="0" applyAlignment="0" applyProtection="0"/>
    <xf numFmtId="202" fontId="118" fillId="0" borderId="62">
      <alignment vertical="center"/>
    </xf>
    <xf numFmtId="0" fontId="110" fillId="0" borderId="48">
      <alignment horizontal="center"/>
    </xf>
    <xf numFmtId="4" fontId="117" fillId="0" borderId="39"/>
    <xf numFmtId="202" fontId="118" fillId="0" borderId="62">
      <alignment vertical="center"/>
    </xf>
    <xf numFmtId="0" fontId="39" fillId="57" borderId="51" applyNumberFormat="0">
      <alignment vertical="center"/>
    </xf>
    <xf numFmtId="4" fontId="117" fillId="0" borderId="39"/>
    <xf numFmtId="4" fontId="117" fillId="0" borderId="39"/>
    <xf numFmtId="43" fontId="5" fillId="0" borderId="0" applyFont="0" applyFill="0" applyBorder="0" applyAlignment="0" applyProtection="0"/>
    <xf numFmtId="4" fontId="117" fillId="0" borderId="39"/>
    <xf numFmtId="43" fontId="5" fillId="0" borderId="0" applyFont="0" applyFill="0" applyBorder="0" applyAlignment="0" applyProtection="0"/>
    <xf numFmtId="0" fontId="110" fillId="0" borderId="48">
      <alignment horizontal="center"/>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39" fillId="57" borderId="51" applyNumberFormat="0">
      <alignment vertical="center"/>
    </xf>
    <xf numFmtId="0" fontId="39" fillId="57" borderId="51" applyNumberFormat="0">
      <alignment vertical="center"/>
    </xf>
    <xf numFmtId="202" fontId="118" fillId="0" borderId="62">
      <alignment vertical="center"/>
    </xf>
    <xf numFmtId="202" fontId="118" fillId="0" borderId="62">
      <alignment vertical="center"/>
    </xf>
    <xf numFmtId="0" fontId="39" fillId="57" borderId="51" applyNumberFormat="0">
      <alignment vertical="center"/>
    </xf>
    <xf numFmtId="202" fontId="118" fillId="0" borderId="62">
      <alignment vertical="center"/>
    </xf>
    <xf numFmtId="202" fontId="118" fillId="0" borderId="62">
      <alignment vertical="center"/>
    </xf>
    <xf numFmtId="0" fontId="110" fillId="0" borderId="48">
      <alignment horizontal="center"/>
    </xf>
    <xf numFmtId="202" fontId="118" fillId="0" borderId="62">
      <alignment vertical="center"/>
    </xf>
    <xf numFmtId="0" fontId="110" fillId="0" borderId="48">
      <alignment horizontal="center"/>
    </xf>
    <xf numFmtId="4" fontId="117" fillId="0" borderId="39"/>
    <xf numFmtId="202" fontId="118" fillId="0" borderId="62">
      <alignment vertical="center"/>
    </xf>
    <xf numFmtId="43" fontId="5" fillId="0" borderId="0" applyFont="0" applyFill="0" applyBorder="0" applyAlignment="0" applyProtection="0"/>
    <xf numFmtId="0" fontId="39" fillId="57" borderId="51" applyNumberFormat="0">
      <alignment vertical="center"/>
    </xf>
    <xf numFmtId="0" fontId="39" fillId="57" borderId="51" applyNumberFormat="0">
      <alignment vertical="center"/>
    </xf>
    <xf numFmtId="0" fontId="110" fillId="0" borderId="48">
      <alignment horizontal="center"/>
    </xf>
    <xf numFmtId="202" fontId="118" fillId="0" borderId="62">
      <alignment vertical="center"/>
    </xf>
    <xf numFmtId="4" fontId="117" fillId="0" borderId="39"/>
    <xf numFmtId="4" fontId="117" fillId="0" borderId="39"/>
    <xf numFmtId="0" fontId="39" fillId="57" borderId="51" applyNumberFormat="0">
      <alignment vertical="center"/>
    </xf>
    <xf numFmtId="0" fontId="110" fillId="0" borderId="48">
      <alignment horizontal="center"/>
    </xf>
    <xf numFmtId="202" fontId="118" fillId="0" borderId="62">
      <alignment vertical="center"/>
    </xf>
    <xf numFmtId="43" fontId="3" fillId="0" borderId="0" applyFont="0" applyFill="0" applyBorder="0" applyAlignment="0" applyProtection="0"/>
    <xf numFmtId="43" fontId="5" fillId="0" borderId="0" applyFont="0" applyFill="0" applyBorder="0" applyAlignment="0" applyProtection="0"/>
    <xf numFmtId="0" fontId="3" fillId="0" borderId="0"/>
    <xf numFmtId="4" fontId="117" fillId="0" borderId="39"/>
    <xf numFmtId="202" fontId="118" fillId="0" borderId="62">
      <alignment vertical="center"/>
    </xf>
    <xf numFmtId="4" fontId="117" fillId="0" borderId="39"/>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110" fillId="0" borderId="48">
      <alignment horizontal="center"/>
    </xf>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9" fillId="57" borderId="51" applyNumberFormat="0">
      <alignment vertical="center"/>
    </xf>
    <xf numFmtId="0" fontId="39" fillId="57" borderId="51" applyNumberFormat="0">
      <alignment vertical="center"/>
    </xf>
    <xf numFmtId="0" fontId="110" fillId="0" borderId="48">
      <alignment horizontal="center"/>
    </xf>
    <xf numFmtId="4" fontId="117" fillId="0" borderId="39"/>
    <xf numFmtId="202" fontId="118" fillId="0" borderId="62">
      <alignment vertical="center"/>
    </xf>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202" fontId="118" fillId="0" borderId="62">
      <alignment vertical="center"/>
    </xf>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202" fontId="118" fillId="0" borderId="62">
      <alignment vertical="center"/>
    </xf>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 fontId="117" fillId="0" borderId="39"/>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4" fontId="117" fillId="0" borderId="39"/>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110" fillId="0" borderId="48">
      <alignment horizontal="center"/>
    </xf>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9" fillId="57" borderId="51" applyNumberFormat="0">
      <alignment vertical="center"/>
    </xf>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110" fillId="0" borderId="48">
      <alignment horizontal="center"/>
    </xf>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 fontId="117" fillId="0" borderId="39"/>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4" fontId="117" fillId="0" borderId="39"/>
    <xf numFmtId="0" fontId="39" fillId="57" borderId="51" applyNumberFormat="0">
      <alignment vertical="center"/>
    </xf>
    <xf numFmtId="43" fontId="5" fillId="0" borderId="0" applyFont="0" applyFill="0" applyBorder="0" applyAlignment="0" applyProtection="0"/>
    <xf numFmtId="0" fontId="110" fillId="0" borderId="48">
      <alignment horizontal="center"/>
    </xf>
    <xf numFmtId="202" fontId="118" fillId="0" borderId="62">
      <alignment vertical="center"/>
    </xf>
    <xf numFmtId="43" fontId="5" fillId="0" borderId="0" applyFont="0" applyFill="0" applyBorder="0" applyAlignment="0" applyProtection="0"/>
    <xf numFmtId="43" fontId="5" fillId="0" borderId="0" applyFont="0" applyFill="0" applyBorder="0" applyAlignment="0" applyProtection="0"/>
    <xf numFmtId="202" fontId="118" fillId="0" borderId="62">
      <alignment vertical="center"/>
    </xf>
    <xf numFmtId="4" fontId="117" fillId="0" borderId="39"/>
    <xf numFmtId="0" fontId="110" fillId="0" borderId="48">
      <alignment horizontal="center"/>
    </xf>
    <xf numFmtId="0" fontId="110" fillId="0" borderId="48">
      <alignment horizontal="center"/>
    </xf>
    <xf numFmtId="0" fontId="39" fillId="57" borderId="51" applyNumberFormat="0">
      <alignment vertical="center"/>
    </xf>
    <xf numFmtId="0" fontId="39" fillId="57" borderId="51" applyNumberFormat="0">
      <alignment vertical="center"/>
    </xf>
    <xf numFmtId="43" fontId="5" fillId="0" borderId="0" applyFont="0" applyFill="0" applyBorder="0" applyAlignment="0" applyProtection="0"/>
    <xf numFmtId="0" fontId="110" fillId="0" borderId="48">
      <alignment horizontal="center"/>
    </xf>
    <xf numFmtId="4" fontId="117" fillId="0" borderId="39"/>
    <xf numFmtId="4" fontId="117" fillId="0" borderId="39"/>
    <xf numFmtId="202" fontId="118" fillId="0" borderId="62">
      <alignment vertical="center"/>
    </xf>
    <xf numFmtId="43" fontId="5" fillId="0" borderId="0" applyFont="0" applyFill="0" applyBorder="0" applyAlignment="0" applyProtection="0"/>
    <xf numFmtId="0" fontId="39" fillId="57" borderId="51" applyNumberFormat="0">
      <alignment vertical="center"/>
    </xf>
    <xf numFmtId="43" fontId="5" fillId="0" borderId="0" applyFont="0" applyFill="0" applyBorder="0" applyAlignment="0" applyProtection="0"/>
    <xf numFmtId="0" fontId="39" fillId="57" borderId="51" applyNumberFormat="0">
      <alignment vertical="center"/>
    </xf>
    <xf numFmtId="0" fontId="39" fillId="57" borderId="51" applyNumberFormat="0">
      <alignment vertical="center"/>
    </xf>
    <xf numFmtId="202" fontId="118" fillId="0" borderId="62">
      <alignment vertical="center"/>
    </xf>
    <xf numFmtId="43" fontId="5" fillId="0" borderId="0" applyFont="0" applyFill="0" applyBorder="0" applyAlignment="0" applyProtection="0"/>
    <xf numFmtId="202" fontId="118" fillId="0" borderId="62">
      <alignment vertical="center"/>
    </xf>
    <xf numFmtId="0" fontId="110" fillId="0" borderId="48">
      <alignment horizontal="center"/>
    </xf>
    <xf numFmtId="202" fontId="118" fillId="0" borderId="62">
      <alignment vertical="center"/>
    </xf>
    <xf numFmtId="0" fontId="39" fillId="57" borderId="51" applyNumberFormat="0">
      <alignment vertical="center"/>
    </xf>
    <xf numFmtId="0" fontId="39" fillId="57" borderId="51" applyNumberFormat="0">
      <alignment vertical="center"/>
    </xf>
    <xf numFmtId="0" fontId="110" fillId="0" borderId="48">
      <alignment horizontal="center"/>
    </xf>
    <xf numFmtId="4" fontId="117" fillId="0" borderId="39"/>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9" fillId="57" borderId="51" applyNumberFormat="0">
      <alignment vertical="center"/>
    </xf>
    <xf numFmtId="0" fontId="39" fillId="57" borderId="51" applyNumberFormat="0">
      <alignment vertical="center"/>
    </xf>
    <xf numFmtId="0" fontId="110" fillId="0" borderId="48">
      <alignment horizontal="center"/>
    </xf>
    <xf numFmtId="4" fontId="117" fillId="0" borderId="39"/>
    <xf numFmtId="202" fontId="118" fillId="0" borderId="62">
      <alignment vertical="center"/>
    </xf>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9"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5"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 fontId="117" fillId="0" borderId="39"/>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9" fillId="0" borderId="0" applyFont="0" applyFill="0" applyBorder="0" applyAlignment="0" applyProtection="0"/>
    <xf numFmtId="43" fontId="3" fillId="0" borderId="0" applyFont="0" applyFill="0" applyBorder="0" applyAlignment="0" applyProtection="0"/>
    <xf numFmtId="43" fontId="3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9"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5"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0" fontId="3" fillId="0" borderId="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63" fillId="0" borderId="0" applyFont="0" applyFill="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43" fontId="77" fillId="2" borderId="0" applyNumberFormat="0">
      <alignment vertical="center"/>
      <protection locked="0"/>
    </xf>
    <xf numFmtId="44" fontId="39"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3" fillId="0" borderId="0"/>
    <xf numFmtId="43" fontId="39" fillId="0" borderId="0" applyFont="0" applyFill="0" applyBorder="0" applyAlignment="0" applyProtection="0"/>
    <xf numFmtId="43" fontId="39"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63" fillId="0" borderId="0" applyFont="0" applyFill="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43" fontId="5" fillId="0" borderId="0" applyFont="0" applyFill="0" applyBorder="0" applyAlignment="0" applyProtection="0"/>
    <xf numFmtId="0" fontId="3" fillId="0" borderId="0"/>
    <xf numFmtId="43" fontId="39"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43" fontId="5"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0" fontId="3" fillId="0" borderId="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43" fontId="5"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0" fontId="3" fillId="0" borderId="0"/>
    <xf numFmtId="43" fontId="39"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43" fontId="39"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3"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3" fillId="0" borderId="0"/>
    <xf numFmtId="43" fontId="5"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0" fontId="3" fillId="0" borderId="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63" fillId="0" borderId="0" applyFont="0" applyFill="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2" borderId="0" applyNumberFormat="0">
      <alignment vertical="center"/>
      <protection locked="0"/>
    </xf>
    <xf numFmtId="44" fontId="39"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5" fillId="0" borderId="0" applyFont="0" applyFill="0" applyBorder="0" applyAlignment="0" applyProtection="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0" fontId="3" fillId="0" borderId="0"/>
    <xf numFmtId="43" fontId="39"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39"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63" fillId="0" borderId="0" applyFont="0" applyFill="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43" fontId="77" fillId="2" borderId="0" applyNumberFormat="0">
      <alignment vertical="center"/>
      <protection locked="0"/>
    </xf>
    <xf numFmtId="44" fontId="39" fillId="0" borderId="0" applyFont="0" applyFill="0" applyBorder="0" applyAlignment="0" applyProtection="0"/>
    <xf numFmtId="43" fontId="5" fillId="0" borderId="0" applyFont="0" applyFill="0" applyBorder="0" applyAlignment="0" applyProtection="0"/>
    <xf numFmtId="0" fontId="3" fillId="0" borderId="0"/>
    <xf numFmtId="43" fontId="39"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9" fillId="0" borderId="0" applyFont="0" applyFill="0" applyBorder="0" applyAlignment="0" applyProtection="0"/>
    <xf numFmtId="43" fontId="39"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0" fontId="3" fillId="0" borderId="0"/>
    <xf numFmtId="43" fontId="39"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39"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63" fillId="0" borderId="0" applyFont="0" applyFill="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43" fontId="77" fillId="2" borderId="0" applyNumberFormat="0">
      <alignment vertical="center"/>
      <protection locked="0"/>
    </xf>
    <xf numFmtId="44" fontId="39" fillId="0" borderId="0" applyFont="0" applyFill="0" applyBorder="0" applyAlignment="0" applyProtection="0"/>
    <xf numFmtId="43" fontId="5" fillId="0" borderId="0" applyFont="0" applyFill="0" applyBorder="0" applyAlignment="0" applyProtection="0"/>
    <xf numFmtId="0" fontId="3" fillId="0" borderId="0"/>
    <xf numFmtId="43" fontId="39"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9" fillId="0" borderId="0" applyFont="0" applyFill="0" applyBorder="0" applyAlignment="0" applyProtection="0"/>
    <xf numFmtId="43" fontId="39"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0" fontId="3" fillId="0" borderId="0"/>
    <xf numFmtId="43" fontId="39"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39"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63" fillId="0" borderId="0" applyFont="0" applyFill="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43" fontId="77" fillId="2" borderId="0" applyNumberFormat="0">
      <alignment vertical="center"/>
      <protection locked="0"/>
    </xf>
    <xf numFmtId="44" fontId="39" fillId="0" borderId="0" applyFont="0" applyFill="0" applyBorder="0" applyAlignment="0" applyProtection="0"/>
    <xf numFmtId="43" fontId="5" fillId="0" borderId="0" applyFont="0" applyFill="0" applyBorder="0" applyAlignment="0" applyProtection="0"/>
    <xf numFmtId="0" fontId="3" fillId="0" borderId="0"/>
    <xf numFmtId="43" fontId="39"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9" fillId="0" borderId="0" applyFont="0" applyFill="0" applyBorder="0" applyAlignment="0" applyProtection="0"/>
    <xf numFmtId="43" fontId="3" fillId="0" borderId="0" applyFont="0" applyFill="0" applyBorder="0" applyAlignment="0" applyProtection="0"/>
    <xf numFmtId="43" fontId="3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9"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5"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202" fontId="118" fillId="0" borderId="62">
      <alignment vertical="center"/>
    </xf>
    <xf numFmtId="0" fontId="110" fillId="0" borderId="48">
      <alignment horizontal="center"/>
    </xf>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5" fillId="0" borderId="0" applyFont="0" applyFill="0" applyBorder="0" applyAlignment="0" applyProtection="0"/>
    <xf numFmtId="43" fontId="3" fillId="0" borderId="0" applyFont="0" applyFill="0" applyBorder="0" applyAlignment="0" applyProtection="0"/>
    <xf numFmtId="0" fontId="3" fillId="0" borderId="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3" fillId="0" borderId="0"/>
    <xf numFmtId="43" fontId="39" fillId="0" borderId="0" applyFont="0" applyFill="0" applyBorder="0" applyAlignment="0" applyProtection="0"/>
    <xf numFmtId="43" fontId="39"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63" fillId="0" borderId="0" applyFont="0" applyFill="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43" fontId="5" fillId="0" borderId="0" applyFont="0" applyFill="0" applyBorder="0" applyAlignment="0" applyProtection="0"/>
    <xf numFmtId="0" fontId="3" fillId="0" borderId="0"/>
    <xf numFmtId="43" fontId="39"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43" fontId="5"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0" fontId="3" fillId="0" borderId="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43" fontId="5"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9" fillId="0" borderId="0" applyFont="0" applyFill="0" applyBorder="0" applyAlignment="0" applyProtection="0"/>
    <xf numFmtId="43" fontId="3" fillId="0" borderId="0" applyFont="0" applyFill="0" applyBorder="0" applyAlignment="0" applyProtection="0"/>
    <xf numFmtId="43" fontId="3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9"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5"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0" fontId="3" fillId="0" borderId="0"/>
    <xf numFmtId="43" fontId="39"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43" fontId="39"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3"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3" fillId="0" borderId="0"/>
    <xf numFmtId="43" fontId="5"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0" fontId="3" fillId="0" borderId="0"/>
    <xf numFmtId="43" fontId="39"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39"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5" fillId="0" borderId="0" applyFont="0" applyFill="0" applyBorder="0" applyAlignment="0" applyProtection="0"/>
    <xf numFmtId="0" fontId="3" fillId="0" borderId="0"/>
    <xf numFmtId="43" fontId="63" fillId="0" borderId="0" applyFont="0" applyFill="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43" fontId="5" fillId="0" borderId="0" applyFont="0" applyFill="0" applyBorder="0" applyAlignment="0" applyProtection="0"/>
    <xf numFmtId="43" fontId="77" fillId="2" borderId="0" applyNumberFormat="0">
      <alignment vertical="center"/>
      <protection locked="0"/>
    </xf>
    <xf numFmtId="44" fontId="39" fillId="0" borderId="0" applyFont="0" applyFill="0" applyBorder="0" applyAlignment="0" applyProtection="0"/>
    <xf numFmtId="43" fontId="5" fillId="0" borderId="0" applyFont="0" applyFill="0" applyBorder="0" applyAlignment="0" applyProtection="0"/>
    <xf numFmtId="0" fontId="3" fillId="0" borderId="0"/>
    <xf numFmtId="43" fontId="39"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9" fillId="0" borderId="0" applyFont="0" applyFill="0" applyBorder="0" applyAlignment="0" applyProtection="0"/>
    <xf numFmtId="43" fontId="39"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81" fillId="72" borderId="66">
      <alignment horizontal="right"/>
    </xf>
    <xf numFmtId="0" fontId="10" fillId="2" borderId="66"/>
    <xf numFmtId="0" fontId="39" fillId="57" borderId="51" applyNumberFormat="0">
      <alignment vertical="center"/>
    </xf>
    <xf numFmtId="0" fontId="4" fillId="0" borderId="54">
      <alignment horizontal="left" vertical="center"/>
    </xf>
    <xf numFmtId="10" fontId="10" fillId="67" borderId="66" applyNumberFormat="0" applyBorder="0" applyAlignment="0" applyProtection="0"/>
    <xf numFmtId="167" fontId="39" fillId="72" borderId="66"/>
    <xf numFmtId="0" fontId="10" fillId="57" borderId="66"/>
    <xf numFmtId="0" fontId="39" fillId="55" borderId="66"/>
    <xf numFmtId="0" fontId="110" fillId="0" borderId="66">
      <alignment horizontal="center"/>
    </xf>
    <xf numFmtId="4" fontId="117" fillId="0" borderId="39"/>
    <xf numFmtId="202" fontId="118" fillId="0" borderId="62">
      <alignment vertical="center"/>
    </xf>
    <xf numFmtId="0" fontId="8" fillId="0" borderId="54">
      <alignment horizontal="right" wrapText="1"/>
    </xf>
    <xf numFmtId="0" fontId="3" fillId="0" borderId="0"/>
    <xf numFmtId="0" fontId="3" fillId="0" borderId="0"/>
    <xf numFmtId="43" fontId="3" fillId="0" borderId="0" applyFont="0" applyFill="0" applyBorder="0" applyAlignment="0" applyProtection="0"/>
    <xf numFmtId="192" fontId="39" fillId="81" borderId="66">
      <alignment vertical="center"/>
    </xf>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0" fontId="5" fillId="0" borderId="16" applyNumberFormat="0" applyAlignment="0">
      <alignment vertical="center"/>
      <protection locked="0"/>
    </xf>
    <xf numFmtId="192" fontId="39" fillId="81" borderId="66">
      <alignment vertical="center"/>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5" fillId="0" borderId="16" applyNumberFormat="0" applyAlignment="0">
      <alignment vertical="center"/>
      <protection locked="0"/>
    </xf>
    <xf numFmtId="164" fontId="5" fillId="54" borderId="16" applyNumberFormat="0" applyAlignment="0">
      <alignment vertical="center"/>
      <protection locked="0"/>
    </xf>
    <xf numFmtId="0" fontId="3" fillId="0" borderId="0"/>
    <xf numFmtId="43" fontId="3" fillId="0" borderId="0" applyFont="0" applyFill="0" applyBorder="0" applyAlignment="0" applyProtection="0"/>
    <xf numFmtId="192" fontId="39" fillId="81" borderId="66">
      <alignment vertical="center"/>
    </xf>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92" fontId="39" fillId="81" borderId="66">
      <alignment vertical="center"/>
    </xf>
    <xf numFmtId="0" fontId="5" fillId="0" borderId="16" applyNumberFormat="0" applyAlignment="0">
      <alignment vertical="center"/>
      <protection locked="0"/>
    </xf>
    <xf numFmtId="164" fontId="5" fillId="54" borderId="16" applyNumberFormat="0" applyAlignment="0">
      <alignment vertical="center"/>
      <protection locked="0"/>
    </xf>
    <xf numFmtId="0" fontId="5" fillId="0" borderId="16" applyNumberFormat="0" applyAlignment="0">
      <alignment vertical="center"/>
      <protection locked="0"/>
    </xf>
    <xf numFmtId="164" fontId="5" fillId="54" borderId="16" applyNumberFormat="0" applyAlignment="0">
      <alignment vertical="center"/>
      <protection locked="0"/>
    </xf>
    <xf numFmtId="164" fontId="5" fillId="54" borderId="16" applyNumberFormat="0" applyAlignment="0">
      <alignment vertical="center"/>
      <protection locked="0"/>
    </xf>
    <xf numFmtId="0" fontId="5" fillId="0" borderId="16" applyNumberFormat="0" applyAlignment="0">
      <alignment vertical="center"/>
      <protection locked="0"/>
    </xf>
    <xf numFmtId="164" fontId="5" fillId="54" borderId="16" applyNumberFormat="0" applyAlignment="0">
      <alignment vertical="center"/>
      <protection locked="0"/>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5" fillId="0" borderId="16" applyNumberFormat="0" applyAlignment="0">
      <alignment vertical="center"/>
      <protection locked="0"/>
    </xf>
    <xf numFmtId="164" fontId="5" fillId="54" borderId="16" applyNumberFormat="0" applyAlignment="0">
      <alignment vertical="center"/>
      <protection locked="0"/>
    </xf>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192" fontId="39" fillId="81" borderId="66">
      <alignment vertical="center"/>
    </xf>
    <xf numFmtId="0" fontId="3" fillId="0" borderId="0"/>
    <xf numFmtId="0" fontId="5" fillId="0" borderId="16" applyNumberFormat="0" applyAlignment="0">
      <alignment vertical="center"/>
      <protection locked="0"/>
    </xf>
    <xf numFmtId="0" fontId="5" fillId="0" borderId="16" applyNumberFormat="0" applyAlignment="0">
      <alignment vertical="center"/>
      <protection locked="0"/>
    </xf>
    <xf numFmtId="0" fontId="5" fillId="0" borderId="16" applyNumberFormat="0" applyAlignment="0">
      <alignment vertical="center"/>
      <protection locked="0"/>
    </xf>
    <xf numFmtId="0" fontId="5" fillId="0" borderId="16" applyNumberFormat="0" applyAlignment="0">
      <alignment vertical="center"/>
      <protection locked="0"/>
    </xf>
    <xf numFmtId="0" fontId="5" fillId="0" borderId="16" applyNumberFormat="0" applyAlignment="0">
      <alignment vertical="center"/>
      <protection locked="0"/>
    </xf>
    <xf numFmtId="0" fontId="5" fillId="0" borderId="16" applyNumberFormat="0" applyAlignment="0">
      <alignment vertical="center"/>
      <protection locked="0"/>
    </xf>
    <xf numFmtId="0" fontId="5" fillId="0" borderId="16" applyNumberFormat="0" applyAlignment="0">
      <alignment vertical="center"/>
      <protection locked="0"/>
    </xf>
    <xf numFmtId="0" fontId="5" fillId="0" borderId="16" applyNumberFormat="0" applyAlignment="0">
      <alignment vertical="center"/>
      <protection locked="0"/>
    </xf>
    <xf numFmtId="0" fontId="5" fillId="0" borderId="16" applyNumberFormat="0" applyAlignment="0">
      <alignment vertical="center"/>
      <protection locked="0"/>
    </xf>
    <xf numFmtId="0" fontId="5" fillId="0" borderId="16" applyNumberFormat="0" applyAlignment="0">
      <alignment vertical="center"/>
      <protection locked="0"/>
    </xf>
    <xf numFmtId="0" fontId="5" fillId="0" borderId="16" applyNumberFormat="0" applyAlignment="0">
      <alignment vertical="center"/>
      <protection locked="0"/>
    </xf>
    <xf numFmtId="0" fontId="5" fillId="0" borderId="16" applyNumberFormat="0" applyAlignment="0">
      <alignment vertical="center"/>
      <protection locked="0"/>
    </xf>
    <xf numFmtId="0" fontId="5" fillId="0" borderId="16" applyNumberFormat="0" applyAlignment="0">
      <alignment vertical="center"/>
      <protection locked="0"/>
    </xf>
    <xf numFmtId="0" fontId="5" fillId="0" borderId="16" applyNumberFormat="0" applyAlignment="0">
      <alignment vertical="center"/>
      <protection locked="0"/>
    </xf>
    <xf numFmtId="164" fontId="5" fillId="54" borderId="16" applyNumberFormat="0" applyAlignment="0">
      <alignment vertical="center"/>
      <protection locked="0"/>
    </xf>
    <xf numFmtId="164" fontId="5" fillId="54" borderId="16" applyNumberFormat="0" applyAlignment="0">
      <alignment vertical="center"/>
      <protection locked="0"/>
    </xf>
    <xf numFmtId="164" fontId="5" fillId="54" borderId="16" applyNumberFormat="0" applyAlignment="0">
      <alignment vertical="center"/>
      <protection locked="0"/>
    </xf>
    <xf numFmtId="164" fontId="5" fillId="54" borderId="16" applyNumberFormat="0" applyAlignment="0">
      <alignment vertical="center"/>
      <protection locked="0"/>
    </xf>
    <xf numFmtId="164" fontId="5" fillId="54" borderId="16" applyNumberFormat="0" applyAlignment="0">
      <alignment vertical="center"/>
      <protection locked="0"/>
    </xf>
    <xf numFmtId="164" fontId="5" fillId="54" borderId="16" applyNumberFormat="0" applyAlignment="0">
      <alignment vertical="center"/>
      <protection locked="0"/>
    </xf>
    <xf numFmtId="164" fontId="5" fillId="54" borderId="16" applyNumberFormat="0" applyAlignment="0">
      <alignment vertical="center"/>
      <protection locked="0"/>
    </xf>
    <xf numFmtId="164" fontId="5" fillId="54" borderId="16" applyNumberFormat="0" applyAlignment="0">
      <alignment vertical="center"/>
      <protection locked="0"/>
    </xf>
    <xf numFmtId="164" fontId="5" fillId="54" borderId="16" applyNumberFormat="0" applyAlignment="0">
      <alignment vertical="center"/>
      <protection locked="0"/>
    </xf>
    <xf numFmtId="164" fontId="5" fillId="54" borderId="16" applyNumberFormat="0" applyAlignment="0">
      <alignment vertical="center"/>
      <protection locked="0"/>
    </xf>
    <xf numFmtId="164" fontId="5" fillId="54" borderId="16" applyNumberFormat="0" applyAlignment="0">
      <alignment vertical="center"/>
      <protection locked="0"/>
    </xf>
    <xf numFmtId="164" fontId="5" fillId="54" borderId="16" applyNumberFormat="0" applyAlignment="0">
      <alignment vertical="center"/>
      <protection locked="0"/>
    </xf>
    <xf numFmtId="164" fontId="5" fillId="54" borderId="16" applyNumberFormat="0" applyAlignment="0">
      <alignment vertical="center"/>
      <protection locked="0"/>
    </xf>
    <xf numFmtId="164" fontId="5" fillId="54" borderId="16" applyNumberFormat="0" applyAlignment="0">
      <alignment vertical="center"/>
      <protection locked="0"/>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43" fontId="3" fillId="0" borderId="0" applyFont="0" applyFill="0" applyBorder="0" applyAlignment="0" applyProtection="0"/>
    <xf numFmtId="0" fontId="5" fillId="0" borderId="16" applyNumberFormat="0" applyAlignment="0">
      <alignment vertical="center"/>
      <protection locked="0"/>
    </xf>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92" fontId="39" fillId="81" borderId="66">
      <alignment vertical="center"/>
    </xf>
    <xf numFmtId="0" fontId="5" fillId="0" borderId="16" applyNumberFormat="0" applyAlignment="0">
      <alignment vertical="center"/>
      <protection locked="0"/>
    </xf>
    <xf numFmtId="164" fontId="5" fillId="54" borderId="16" applyNumberFormat="0" applyAlignment="0">
      <alignment vertical="center"/>
      <protection locked="0"/>
    </xf>
    <xf numFmtId="0" fontId="5" fillId="0" borderId="16" applyNumberFormat="0" applyAlignment="0">
      <alignment vertical="center"/>
      <protection locked="0"/>
    </xf>
    <xf numFmtId="164" fontId="5" fillId="54" borderId="16" applyNumberFormat="0" applyAlignment="0">
      <alignment vertical="center"/>
      <protection locked="0"/>
    </xf>
    <xf numFmtId="164" fontId="5" fillId="54" borderId="16" applyNumberFormat="0" applyAlignment="0">
      <alignment vertical="center"/>
      <protection locked="0"/>
    </xf>
    <xf numFmtId="0" fontId="5" fillId="0" borderId="16" applyNumberFormat="0" applyAlignment="0">
      <alignment vertical="center"/>
      <protection locked="0"/>
    </xf>
    <xf numFmtId="164" fontId="5" fillId="54" borderId="16" applyNumberFormat="0" applyAlignment="0">
      <alignment vertical="center"/>
      <protection locked="0"/>
    </xf>
    <xf numFmtId="0" fontId="5" fillId="0" borderId="16" applyNumberFormat="0" applyAlignment="0">
      <alignment vertical="center"/>
      <protection locked="0"/>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81" fillId="72" borderId="66">
      <alignment horizontal="right"/>
    </xf>
    <xf numFmtId="0" fontId="10" fillId="2" borderId="66"/>
    <xf numFmtId="0" fontId="4" fillId="0" borderId="54">
      <alignment horizontal="left" vertical="center"/>
    </xf>
    <xf numFmtId="10" fontId="10" fillId="67" borderId="66" applyNumberFormat="0" applyBorder="0" applyAlignment="0" applyProtection="0"/>
    <xf numFmtId="167" fontId="39" fillId="72" borderId="66"/>
    <xf numFmtId="0" fontId="10" fillId="57" borderId="66"/>
    <xf numFmtId="0" fontId="39" fillId="55" borderId="66"/>
    <xf numFmtId="0" fontId="110" fillId="0" borderId="66">
      <alignment horizontal="center"/>
    </xf>
    <xf numFmtId="0" fontId="8" fillId="0" borderId="54">
      <alignment horizontal="right" wrapText="1"/>
    </xf>
    <xf numFmtId="0" fontId="3" fillId="0" borderId="0"/>
    <xf numFmtId="0" fontId="3" fillId="0" borderId="0"/>
    <xf numFmtId="43" fontId="3" fillId="0" borderId="0" applyFont="0" applyFill="0" applyBorder="0" applyAlignment="0" applyProtection="0"/>
    <xf numFmtId="192" fontId="39" fillId="81" borderId="66">
      <alignment vertical="center"/>
    </xf>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192" fontId="39" fillId="81" borderId="66">
      <alignment vertical="center"/>
    </xf>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5" fillId="0" borderId="16" applyNumberFormat="0" applyAlignment="0">
      <alignment vertical="center"/>
      <protection locked="0"/>
    </xf>
    <xf numFmtId="164" fontId="5" fillId="54" borderId="16" applyNumberFormat="0" applyAlignment="0">
      <alignment vertical="center"/>
      <protection locked="0"/>
    </xf>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4" fontId="5" fillId="54" borderId="16" applyNumberFormat="0" applyAlignment="0">
      <alignment vertical="center"/>
      <protection locked="0"/>
    </xf>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81" fillId="72" borderId="66">
      <alignment horizontal="right"/>
    </xf>
    <xf numFmtId="0" fontId="10" fillId="2" borderId="66"/>
    <xf numFmtId="0" fontId="4" fillId="0" borderId="54">
      <alignment horizontal="left" vertical="center"/>
    </xf>
    <xf numFmtId="10" fontId="10" fillId="67" borderId="66" applyNumberFormat="0" applyBorder="0" applyAlignment="0" applyProtection="0"/>
    <xf numFmtId="167" fontId="39" fillId="72" borderId="66"/>
    <xf numFmtId="0" fontId="10" fillId="57" borderId="66"/>
    <xf numFmtId="0" fontId="39" fillId="55" borderId="66"/>
    <xf numFmtId="0" fontId="110" fillId="0" borderId="66">
      <alignment horizontal="center"/>
    </xf>
    <xf numFmtId="0" fontId="8" fillId="0" borderId="54">
      <alignment horizontal="right" wrapText="1"/>
    </xf>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125"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0" fontId="10" fillId="2" borderId="66"/>
    <xf numFmtId="0" fontId="3" fillId="0" borderId="0"/>
    <xf numFmtId="192" fontId="39" fillId="81" borderId="66">
      <alignment vertical="center"/>
    </xf>
    <xf numFmtId="192" fontId="39" fillId="81" borderId="66">
      <alignment vertical="center"/>
    </xf>
    <xf numFmtId="192" fontId="39" fillId="81" borderId="66">
      <alignment vertical="center"/>
    </xf>
    <xf numFmtId="43" fontId="5" fillId="0" borderId="0" applyFont="0" applyFill="0" applyBorder="0" applyAlignment="0" applyProtection="0"/>
    <xf numFmtId="43" fontId="3" fillId="0" borderId="0" applyFont="0" applyFill="0" applyBorder="0" applyAlignment="0" applyProtection="0"/>
    <xf numFmtId="0" fontId="3" fillId="0" borderId="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63" fillId="0" borderId="0" applyFont="0" applyFill="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110" fillId="0" borderId="66">
      <alignment horizontal="center"/>
    </xf>
    <xf numFmtId="43" fontId="77" fillId="2" borderId="0" applyNumberFormat="0">
      <alignment vertical="center"/>
      <protection locked="0"/>
    </xf>
    <xf numFmtId="0" fontId="110" fillId="0" borderId="66">
      <alignment horizontal="center"/>
    </xf>
    <xf numFmtId="44" fontId="39"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192" fontId="39" fillId="81" borderId="66">
      <alignment vertical="center"/>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192" fontId="39" fillId="81" borderId="66">
      <alignment vertical="center"/>
    </xf>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5" fillId="0" borderId="0" applyFont="0" applyFill="0" applyBorder="0" applyAlignment="0" applyProtection="0"/>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192" fontId="39" fillId="81" borderId="66">
      <alignment vertical="center"/>
    </xf>
    <xf numFmtId="0" fontId="3" fillId="0" borderId="0"/>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3" fillId="0" borderId="0"/>
    <xf numFmtId="43" fontId="39" fillId="0" borderId="0" applyFont="0" applyFill="0" applyBorder="0" applyAlignment="0" applyProtection="0"/>
    <xf numFmtId="43" fontId="39"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63" fillId="0" borderId="0" applyFont="0" applyFill="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43" fontId="5" fillId="0" borderId="0" applyFont="0" applyFill="0" applyBorder="0" applyAlignment="0" applyProtection="0"/>
    <xf numFmtId="0" fontId="3" fillId="0" borderId="0"/>
    <xf numFmtId="43" fontId="39"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43" fontId="5"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0" fontId="3" fillId="0" borderId="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43" fontId="5"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0" fontId="3" fillId="0" borderId="0"/>
    <xf numFmtId="43" fontId="39"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43" fontId="39"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3"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3" fillId="0" borderId="0"/>
    <xf numFmtId="43" fontId="5"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110" fillId="0" borderId="66">
      <alignment horizontal="center"/>
    </xf>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110" fillId="0" borderId="66">
      <alignment horizontal="center"/>
    </xf>
    <xf numFmtId="0" fontId="110" fillId="0" borderId="66">
      <alignment horizontal="center"/>
    </xf>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110" fillId="0" borderId="66">
      <alignment horizontal="center"/>
    </xf>
    <xf numFmtId="0" fontId="3" fillId="0" borderId="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110" fillId="0" borderId="66">
      <alignment horizontal="center"/>
    </xf>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43" fontId="5" fillId="0" borderId="0" applyFont="0" applyFill="0" applyBorder="0" applyAlignment="0" applyProtection="0"/>
    <xf numFmtId="0" fontId="110" fillId="0" borderId="66">
      <alignment horizontal="center"/>
    </xf>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110" fillId="0" borderId="66">
      <alignment horizontal="center"/>
    </xf>
    <xf numFmtId="0" fontId="110" fillId="0" borderId="66">
      <alignment horizontal="center"/>
    </xf>
    <xf numFmtId="0" fontId="5" fillId="0" borderId="16" applyNumberFormat="0" applyAlignment="0">
      <alignment vertical="center"/>
      <protection locked="0"/>
    </xf>
    <xf numFmtId="164" fontId="5" fillId="54" borderId="16" applyNumberFormat="0" applyAlignment="0">
      <alignment vertical="center"/>
      <protection locked="0"/>
    </xf>
    <xf numFmtId="0" fontId="110" fillId="0" borderId="66">
      <alignment horizontal="center"/>
    </xf>
    <xf numFmtId="0" fontId="5" fillId="0" borderId="16" applyNumberFormat="0" applyAlignment="0">
      <alignment vertical="center"/>
      <protection locked="0"/>
    </xf>
    <xf numFmtId="0" fontId="5" fillId="0" borderId="16" applyNumberFormat="0" applyAlignment="0">
      <alignment vertical="center"/>
      <protection locked="0"/>
    </xf>
    <xf numFmtId="0" fontId="5" fillId="0" borderId="16" applyNumberFormat="0" applyAlignment="0">
      <alignment vertical="center"/>
      <protection locked="0"/>
    </xf>
    <xf numFmtId="0" fontId="110" fillId="0" borderId="66">
      <alignment horizontal="center"/>
    </xf>
    <xf numFmtId="192" fontId="39" fillId="81" borderId="66">
      <alignment vertical="center"/>
    </xf>
    <xf numFmtId="192" fontId="39" fillId="81" borderId="66">
      <alignment vertical="center"/>
    </xf>
    <xf numFmtId="192" fontId="39" fillId="81" borderId="66">
      <alignment vertical="center"/>
    </xf>
    <xf numFmtId="164" fontId="5" fillId="54" borderId="16" applyNumberFormat="0" applyAlignment="0">
      <alignment vertical="center"/>
      <protection locked="0"/>
    </xf>
    <xf numFmtId="0" fontId="5" fillId="0" borderId="16" applyNumberFormat="0" applyAlignment="0">
      <alignment vertical="center"/>
      <protection locked="0"/>
    </xf>
    <xf numFmtId="192" fontId="39" fillId="81" borderId="66">
      <alignment vertical="center"/>
    </xf>
    <xf numFmtId="164" fontId="5" fillId="54" borderId="16" applyNumberFormat="0" applyAlignment="0">
      <alignment vertical="center"/>
      <protection locked="0"/>
    </xf>
    <xf numFmtId="0" fontId="110" fillId="0" borderId="66">
      <alignment horizontal="center"/>
    </xf>
    <xf numFmtId="43" fontId="3" fillId="0" borderId="0" applyFont="0" applyFill="0" applyBorder="0" applyAlignment="0" applyProtection="0"/>
    <xf numFmtId="43" fontId="3" fillId="0" borderId="0" applyFont="0" applyFill="0" applyBorder="0" applyAlignment="0" applyProtection="0"/>
    <xf numFmtId="0" fontId="110" fillId="0" borderId="66">
      <alignment horizontal="center"/>
    </xf>
    <xf numFmtId="192" fontId="39" fillId="81" borderId="66">
      <alignment vertical="center"/>
    </xf>
    <xf numFmtId="0" fontId="5" fillId="0" borderId="16" applyNumberFormat="0" applyAlignment="0">
      <alignment vertical="center"/>
      <protection locked="0"/>
    </xf>
    <xf numFmtId="43" fontId="3" fillId="0" borderId="0" applyFont="0" applyFill="0" applyBorder="0" applyAlignment="0" applyProtection="0"/>
    <xf numFmtId="164" fontId="5" fillId="54" borderId="16" applyNumberFormat="0" applyAlignment="0">
      <alignment vertical="center"/>
      <protection locked="0"/>
    </xf>
    <xf numFmtId="0" fontId="5" fillId="0" borderId="16" applyNumberFormat="0" applyAlignment="0">
      <alignment vertical="center"/>
      <protection locked="0"/>
    </xf>
    <xf numFmtId="192" fontId="39" fillId="81" borderId="66">
      <alignment vertical="center"/>
    </xf>
    <xf numFmtId="0" fontId="81" fillId="72" borderId="66">
      <alignment horizontal="right"/>
    </xf>
    <xf numFmtId="164" fontId="5" fillId="54" borderId="16" applyNumberFormat="0" applyAlignment="0">
      <alignment vertical="center"/>
      <protection locked="0"/>
    </xf>
    <xf numFmtId="192" fontId="39" fillId="81" borderId="66">
      <alignment vertical="center"/>
    </xf>
    <xf numFmtId="164" fontId="5" fillId="54" borderId="16" applyNumberFormat="0" applyAlignment="0">
      <alignment vertical="center"/>
      <protection locked="0"/>
    </xf>
    <xf numFmtId="164" fontId="5" fillId="54" borderId="16" applyNumberFormat="0" applyAlignment="0">
      <alignment vertical="center"/>
      <protection locked="0"/>
    </xf>
    <xf numFmtId="0" fontId="10" fillId="57" borderId="66"/>
    <xf numFmtId="0" fontId="3" fillId="0" borderId="0"/>
    <xf numFmtId="192" fontId="39" fillId="81" borderId="66">
      <alignment vertical="center"/>
    </xf>
    <xf numFmtId="192" fontId="39" fillId="81" borderId="66">
      <alignment vertical="center"/>
    </xf>
    <xf numFmtId="0" fontId="5" fillId="0" borderId="16" applyNumberFormat="0" applyAlignment="0">
      <alignment vertical="center"/>
      <protection locked="0"/>
    </xf>
    <xf numFmtId="192" fontId="39" fillId="81" borderId="66">
      <alignment vertical="center"/>
    </xf>
    <xf numFmtId="192" fontId="39" fillId="81" borderId="66">
      <alignment vertical="center"/>
    </xf>
    <xf numFmtId="192" fontId="39" fillId="81" borderId="66">
      <alignment vertical="center"/>
    </xf>
    <xf numFmtId="0" fontId="5" fillId="0" borderId="16" applyNumberFormat="0" applyAlignment="0">
      <alignment vertical="center"/>
      <protection locked="0"/>
    </xf>
    <xf numFmtId="4" fontId="117" fillId="0" borderId="39"/>
    <xf numFmtId="164" fontId="5" fillId="54" borderId="16" applyNumberFormat="0" applyAlignment="0">
      <alignment vertical="center"/>
      <protection locked="0"/>
    </xf>
    <xf numFmtId="43" fontId="3" fillId="0" borderId="0" applyFont="0" applyFill="0" applyBorder="0" applyAlignment="0" applyProtection="0"/>
    <xf numFmtId="0" fontId="5" fillId="0" borderId="16" applyNumberFormat="0" applyAlignment="0">
      <alignment vertical="center"/>
      <protection locked="0"/>
    </xf>
    <xf numFmtId="164" fontId="5" fillId="54" borderId="16" applyNumberFormat="0" applyAlignment="0">
      <alignment vertical="center"/>
      <protection locked="0"/>
    </xf>
    <xf numFmtId="192" fontId="39" fillId="81" borderId="66">
      <alignment vertical="center"/>
    </xf>
    <xf numFmtId="192" fontId="39" fillId="81" borderId="66">
      <alignment vertical="center"/>
    </xf>
    <xf numFmtId="43" fontId="3" fillId="0" borderId="0" applyFont="0" applyFill="0" applyBorder="0" applyAlignment="0" applyProtection="0"/>
    <xf numFmtId="0" fontId="110" fillId="0" borderId="66">
      <alignment horizontal="center"/>
    </xf>
    <xf numFmtId="43" fontId="3" fillId="0" borderId="0" applyFont="0" applyFill="0" applyBorder="0" applyAlignment="0" applyProtection="0"/>
    <xf numFmtId="167" fontId="39" fillId="72" borderId="66"/>
    <xf numFmtId="43" fontId="3" fillId="0" borderId="0" applyFont="0" applyFill="0" applyBorder="0" applyAlignment="0" applyProtection="0"/>
    <xf numFmtId="0" fontId="3" fillId="0" borderId="0"/>
    <xf numFmtId="0" fontId="5" fillId="0" borderId="16" applyNumberFormat="0" applyAlignment="0">
      <alignment vertical="center"/>
      <protection locked="0"/>
    </xf>
    <xf numFmtId="43" fontId="3" fillId="0" borderId="0" applyFont="0" applyFill="0" applyBorder="0" applyAlignment="0" applyProtection="0"/>
    <xf numFmtId="0" fontId="5" fillId="0" borderId="16" applyNumberFormat="0" applyAlignment="0">
      <alignment vertical="center"/>
      <protection locked="0"/>
    </xf>
    <xf numFmtId="10" fontId="10" fillId="67" borderId="66"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110" fillId="0" borderId="66">
      <alignment horizontal="center"/>
    </xf>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164" fontId="5" fillId="54" borderId="16" applyNumberFormat="0" applyAlignment="0">
      <alignment vertical="center"/>
      <protection locked="0"/>
    </xf>
    <xf numFmtId="192" fontId="39" fillId="81" borderId="66">
      <alignment vertical="center"/>
    </xf>
    <xf numFmtId="0" fontId="110" fillId="0" borderId="66">
      <alignment horizontal="center"/>
    </xf>
    <xf numFmtId="164" fontId="5" fillId="54" borderId="16" applyNumberFormat="0" applyAlignment="0">
      <alignment vertical="center"/>
      <protection locked="0"/>
    </xf>
    <xf numFmtId="192" fontId="39" fillId="81" borderId="66">
      <alignment vertical="center"/>
    </xf>
    <xf numFmtId="0" fontId="5" fillId="0" borderId="16" applyNumberFormat="0" applyAlignment="0">
      <alignment vertical="center"/>
      <protection locked="0"/>
    </xf>
    <xf numFmtId="0" fontId="5" fillId="0" borderId="16" applyNumberFormat="0" applyAlignment="0">
      <alignment vertical="center"/>
      <protection locked="0"/>
    </xf>
    <xf numFmtId="164" fontId="5" fillId="54" borderId="16" applyNumberFormat="0" applyAlignment="0">
      <alignment vertical="center"/>
      <protection locked="0"/>
    </xf>
    <xf numFmtId="164" fontId="5" fillId="54" borderId="16" applyNumberFormat="0" applyAlignment="0">
      <alignment vertical="center"/>
      <protection locked="0"/>
    </xf>
    <xf numFmtId="0" fontId="39" fillId="55" borderId="66"/>
    <xf numFmtId="0" fontId="5" fillId="0" borderId="16" applyNumberFormat="0" applyAlignment="0">
      <alignment vertical="center"/>
      <protection locked="0"/>
    </xf>
    <xf numFmtId="0" fontId="110" fillId="0" borderId="66">
      <alignment horizontal="center"/>
    </xf>
    <xf numFmtId="192" fontId="39" fillId="81" borderId="66">
      <alignment vertical="center"/>
    </xf>
    <xf numFmtId="164" fontId="5" fillId="54" borderId="16" applyNumberFormat="0" applyAlignment="0">
      <alignment vertical="center"/>
      <protection locked="0"/>
    </xf>
    <xf numFmtId="192" fontId="39" fillId="81" borderId="66">
      <alignment vertical="center"/>
    </xf>
    <xf numFmtId="0" fontId="5" fillId="0" borderId="16" applyNumberFormat="0" applyAlignment="0">
      <alignment vertical="center"/>
      <protection locked="0"/>
    </xf>
    <xf numFmtId="0" fontId="3" fillId="0" borderId="0"/>
    <xf numFmtId="192" fontId="39" fillId="81" borderId="66">
      <alignment vertical="center"/>
    </xf>
    <xf numFmtId="0" fontId="110" fillId="0" borderId="66">
      <alignment horizontal="center"/>
    </xf>
    <xf numFmtId="0" fontId="3" fillId="0" borderId="0"/>
    <xf numFmtId="43" fontId="3" fillId="0" borderId="0" applyFont="0" applyFill="0" applyBorder="0" applyAlignment="0" applyProtection="0"/>
    <xf numFmtId="0" fontId="5" fillId="0" borderId="16" applyNumberFormat="0" applyAlignment="0">
      <alignment vertical="center"/>
      <protection locked="0"/>
    </xf>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164" fontId="5" fillId="54" borderId="16" applyNumberFormat="0" applyAlignment="0">
      <alignment vertical="center"/>
      <protection locked="0"/>
    </xf>
    <xf numFmtId="0" fontId="3" fillId="0" borderId="0"/>
    <xf numFmtId="0" fontId="3" fillId="82" borderId="65" applyNumberFormat="0" applyFont="0" applyAlignment="0" applyProtection="0"/>
    <xf numFmtId="0" fontId="3" fillId="0" borderId="0"/>
    <xf numFmtId="192" fontId="39" fillId="81" borderId="66">
      <alignment vertical="center"/>
    </xf>
    <xf numFmtId="164" fontId="5" fillId="54" borderId="16" applyNumberFormat="0" applyAlignment="0">
      <alignment vertical="center"/>
      <protection locked="0"/>
    </xf>
    <xf numFmtId="192" fontId="39" fillId="81" borderId="66">
      <alignment vertical="center"/>
    </xf>
    <xf numFmtId="164" fontId="5" fillId="54" borderId="16" applyNumberFormat="0" applyAlignment="0">
      <alignment vertical="center"/>
      <protection locked="0"/>
    </xf>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5" fillId="0" borderId="16" applyNumberFormat="0" applyAlignment="0">
      <alignment vertical="center"/>
      <protection locked="0"/>
    </xf>
    <xf numFmtId="164" fontId="5" fillId="54" borderId="16" applyNumberFormat="0" applyAlignment="0">
      <alignment vertical="center"/>
      <protection locked="0"/>
    </xf>
    <xf numFmtId="164" fontId="5" fillId="54" borderId="16" applyNumberFormat="0" applyAlignment="0">
      <alignment vertical="center"/>
      <protection locked="0"/>
    </xf>
    <xf numFmtId="0" fontId="5" fillId="0" borderId="16" applyNumberFormat="0" applyAlignment="0">
      <alignment vertical="center"/>
      <protection locked="0"/>
    </xf>
    <xf numFmtId="0" fontId="5" fillId="0" borderId="16" applyNumberFormat="0" applyAlignment="0">
      <alignment vertical="center"/>
      <protection locked="0"/>
    </xf>
    <xf numFmtId="43" fontId="3" fillId="0" borderId="0" applyFont="0" applyFill="0" applyBorder="0" applyAlignment="0" applyProtection="0"/>
    <xf numFmtId="0" fontId="110" fillId="0" borderId="66">
      <alignment horizontal="center"/>
    </xf>
    <xf numFmtId="0" fontId="110" fillId="0" borderId="66">
      <alignment horizontal="center"/>
    </xf>
    <xf numFmtId="0" fontId="110" fillId="0" borderId="66">
      <alignment horizontal="center"/>
    </xf>
    <xf numFmtId="192" fontId="39" fillId="81" borderId="66">
      <alignment vertical="center"/>
    </xf>
    <xf numFmtId="43" fontId="3" fillId="0" borderId="0" applyFont="0" applyFill="0" applyBorder="0" applyAlignment="0" applyProtection="0"/>
    <xf numFmtId="0" fontId="5" fillId="0" borderId="16" applyNumberFormat="0" applyAlignment="0">
      <alignment vertical="center"/>
      <protection locked="0"/>
    </xf>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164" fontId="5" fillId="54" borderId="16" applyNumberFormat="0" applyAlignment="0">
      <alignment vertical="center"/>
      <protection locked="0"/>
    </xf>
    <xf numFmtId="164" fontId="5" fillId="54" borderId="16" applyNumberFormat="0" applyAlignment="0">
      <alignment vertical="center"/>
      <protection locked="0"/>
    </xf>
    <xf numFmtId="164" fontId="5" fillId="54" borderId="16" applyNumberFormat="0" applyAlignment="0">
      <alignment vertical="center"/>
      <protection locked="0"/>
    </xf>
    <xf numFmtId="43" fontId="3" fillId="0" borderId="0" applyFont="0" applyFill="0" applyBorder="0" applyAlignment="0" applyProtection="0"/>
    <xf numFmtId="0" fontId="3" fillId="0" borderId="0"/>
    <xf numFmtId="192" fontId="39" fillId="81" borderId="66">
      <alignment vertical="center"/>
    </xf>
    <xf numFmtId="43" fontId="3" fillId="0" borderId="0" applyFont="0" applyFill="0" applyBorder="0" applyAlignment="0" applyProtection="0"/>
    <xf numFmtId="0" fontId="3" fillId="0" borderId="0"/>
    <xf numFmtId="192" fontId="39" fillId="81" borderId="66">
      <alignment vertical="center"/>
    </xf>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5" fillId="0" borderId="16" applyNumberFormat="0" applyAlignment="0">
      <alignment vertical="center"/>
      <protection locked="0"/>
    </xf>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192" fontId="39" fillId="81" borderId="66">
      <alignment vertical="center"/>
    </xf>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5" fillId="0" borderId="16" applyNumberFormat="0" applyAlignment="0">
      <alignment vertical="center"/>
      <protection locked="0"/>
    </xf>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5" fillId="0" borderId="16" applyNumberFormat="0" applyAlignment="0">
      <alignment vertical="center"/>
      <protection locked="0"/>
    </xf>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192" fontId="39" fillId="81" borderId="66">
      <alignment vertical="center"/>
    </xf>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164" fontId="5" fillId="54" borderId="16" applyNumberFormat="0" applyAlignment="0">
      <alignment vertical="center"/>
      <protection locked="0"/>
    </xf>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0" fontId="5" fillId="0" borderId="16" applyNumberFormat="0" applyAlignment="0">
      <alignment vertical="center"/>
      <protection locked="0"/>
    </xf>
    <xf numFmtId="43" fontId="3" fillId="0" borderId="0" applyFont="0" applyFill="0" applyBorder="0" applyAlignment="0" applyProtection="0"/>
    <xf numFmtId="0" fontId="3" fillId="0" borderId="0"/>
    <xf numFmtId="164" fontId="5" fillId="54" borderId="16" applyNumberFormat="0" applyAlignment="0">
      <alignment vertical="center"/>
      <protection locked="0"/>
    </xf>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5" fillId="0" borderId="16" applyNumberFormat="0" applyAlignment="0">
      <alignment vertical="center"/>
      <protection locked="0"/>
    </xf>
    <xf numFmtId="164" fontId="5" fillId="54" borderId="16" applyNumberFormat="0" applyAlignment="0">
      <alignment vertical="center"/>
      <protection locked="0"/>
    </xf>
    <xf numFmtId="164" fontId="5" fillId="54" borderId="16" applyNumberFormat="0" applyAlignment="0">
      <alignment vertical="center"/>
      <protection locked="0"/>
    </xf>
    <xf numFmtId="0" fontId="10" fillId="2" borderId="66"/>
    <xf numFmtId="0" fontId="110" fillId="0" borderId="66">
      <alignment horizontal="center"/>
    </xf>
    <xf numFmtId="0" fontId="5" fillId="0" borderId="16" applyNumberFormat="0" applyAlignment="0">
      <alignment vertical="center"/>
      <protection locked="0"/>
    </xf>
    <xf numFmtId="164" fontId="5" fillId="54" borderId="16" applyNumberFormat="0" applyAlignment="0">
      <alignment vertical="center"/>
      <protection locked="0"/>
    </xf>
    <xf numFmtId="0" fontId="5" fillId="0" borderId="16" applyNumberFormat="0" applyAlignment="0">
      <alignment vertical="center"/>
      <protection locked="0"/>
    </xf>
    <xf numFmtId="0" fontId="5" fillId="0" borderId="16" applyNumberFormat="0" applyAlignment="0">
      <alignment vertical="center"/>
      <protection locked="0"/>
    </xf>
    <xf numFmtId="0" fontId="5" fillId="0" borderId="16" applyNumberFormat="0" applyAlignment="0">
      <alignment vertical="center"/>
      <protection locked="0"/>
    </xf>
    <xf numFmtId="192" fontId="39" fillId="81" borderId="66">
      <alignment vertical="center"/>
    </xf>
    <xf numFmtId="192" fontId="39" fillId="81" borderId="66">
      <alignment vertical="center"/>
    </xf>
    <xf numFmtId="192" fontId="39" fillId="81" borderId="66">
      <alignment vertical="center"/>
    </xf>
    <xf numFmtId="164" fontId="5" fillId="54" borderId="16" applyNumberFormat="0" applyAlignment="0">
      <alignment vertical="center"/>
      <protection locked="0"/>
    </xf>
    <xf numFmtId="0" fontId="5" fillId="0" borderId="16" applyNumberFormat="0" applyAlignment="0">
      <alignment vertical="center"/>
      <protection locked="0"/>
    </xf>
    <xf numFmtId="192" fontId="39" fillId="81" borderId="66">
      <alignment vertical="center"/>
    </xf>
    <xf numFmtId="164" fontId="5" fillId="54" borderId="16" applyNumberFormat="0" applyAlignment="0">
      <alignment vertical="center"/>
      <protection locked="0"/>
    </xf>
    <xf numFmtId="0" fontId="16" fillId="0" borderId="44" applyNumberFormat="0" applyFill="0" applyBorder="0" applyAlignment="0" applyProtection="0">
      <alignment horizontal="left" vertical="center" wrapText="1"/>
    </xf>
    <xf numFmtId="192" fontId="39" fillId="81" borderId="66">
      <alignment vertical="center"/>
    </xf>
    <xf numFmtId="0" fontId="5" fillId="0" borderId="16" applyNumberFormat="0" applyAlignment="0">
      <alignment vertical="center"/>
      <protection locked="0"/>
    </xf>
    <xf numFmtId="164" fontId="5" fillId="54" borderId="16" applyNumberFormat="0" applyAlignment="0">
      <alignment vertical="center"/>
      <protection locked="0"/>
    </xf>
    <xf numFmtId="0" fontId="5" fillId="0" borderId="16" applyNumberFormat="0" applyAlignment="0">
      <alignment vertical="center"/>
      <protection locked="0"/>
    </xf>
    <xf numFmtId="192" fontId="39" fillId="81" borderId="66">
      <alignment vertical="center"/>
    </xf>
    <xf numFmtId="0" fontId="81" fillId="72" borderId="66">
      <alignment horizontal="right"/>
    </xf>
    <xf numFmtId="164" fontId="5" fillId="54" borderId="16" applyNumberFormat="0" applyAlignment="0">
      <alignment vertical="center"/>
      <protection locked="0"/>
    </xf>
    <xf numFmtId="192" fontId="39" fillId="81" borderId="66">
      <alignment vertical="center"/>
    </xf>
    <xf numFmtId="164" fontId="5" fillId="54" borderId="16" applyNumberFormat="0" applyAlignment="0">
      <alignment vertical="center"/>
      <protection locked="0"/>
    </xf>
    <xf numFmtId="164" fontId="5" fillId="54" borderId="16" applyNumberFormat="0" applyAlignment="0">
      <alignment vertical="center"/>
      <protection locked="0"/>
    </xf>
    <xf numFmtId="0" fontId="10" fillId="57" borderId="66"/>
    <xf numFmtId="192" fontId="39" fillId="81" borderId="66">
      <alignment vertical="center"/>
    </xf>
    <xf numFmtId="192" fontId="39" fillId="81" borderId="66">
      <alignment vertical="center"/>
    </xf>
    <xf numFmtId="0" fontId="5" fillId="0" borderId="16" applyNumberFormat="0" applyAlignment="0">
      <alignment vertical="center"/>
      <protection locked="0"/>
    </xf>
    <xf numFmtId="192" fontId="39" fillId="81" borderId="66">
      <alignment vertical="center"/>
    </xf>
    <xf numFmtId="192" fontId="39" fillId="81" borderId="66">
      <alignment vertical="center"/>
    </xf>
    <xf numFmtId="192" fontId="39" fillId="81" borderId="66">
      <alignment vertical="center"/>
    </xf>
    <xf numFmtId="0" fontId="5" fillId="0" borderId="16" applyNumberFormat="0" applyAlignment="0">
      <alignment vertical="center"/>
      <protection locked="0"/>
    </xf>
    <xf numFmtId="164" fontId="5" fillId="54" borderId="16" applyNumberFormat="0" applyAlignment="0">
      <alignment vertical="center"/>
      <protection locked="0"/>
    </xf>
    <xf numFmtId="0" fontId="5" fillId="0" borderId="16" applyNumberFormat="0" applyAlignment="0">
      <alignment vertical="center"/>
      <protection locked="0"/>
    </xf>
    <xf numFmtId="164" fontId="5" fillId="54" borderId="16" applyNumberFormat="0" applyAlignment="0">
      <alignment vertical="center"/>
      <protection locked="0"/>
    </xf>
    <xf numFmtId="192" fontId="39" fillId="81" borderId="66">
      <alignment vertical="center"/>
    </xf>
    <xf numFmtId="192" fontId="39" fillId="81" borderId="66">
      <alignment vertical="center"/>
    </xf>
    <xf numFmtId="167" fontId="39" fillId="72" borderId="66"/>
    <xf numFmtId="0" fontId="5" fillId="0" borderId="16" applyNumberFormat="0" applyAlignment="0">
      <alignment vertical="center"/>
      <protection locked="0"/>
    </xf>
    <xf numFmtId="0" fontId="5" fillId="0" borderId="16" applyNumberFormat="0" applyAlignment="0">
      <alignment vertical="center"/>
      <protection locked="0"/>
    </xf>
    <xf numFmtId="10" fontId="10" fillId="67" borderId="66" applyNumberFormat="0" applyBorder="0" applyAlignment="0" applyProtection="0"/>
    <xf numFmtId="164" fontId="5" fillId="54" borderId="16" applyNumberFormat="0" applyAlignment="0">
      <alignment vertical="center"/>
      <protection locked="0"/>
    </xf>
    <xf numFmtId="192" fontId="39" fillId="81" borderId="66">
      <alignment vertical="center"/>
    </xf>
    <xf numFmtId="164" fontId="5" fillId="54" borderId="16" applyNumberFormat="0" applyAlignment="0">
      <alignment vertical="center"/>
      <protection locked="0"/>
    </xf>
    <xf numFmtId="192" fontId="39" fillId="81" borderId="66">
      <alignment vertical="center"/>
    </xf>
    <xf numFmtId="0" fontId="5" fillId="0" borderId="16" applyNumberFormat="0" applyAlignment="0">
      <alignment vertical="center"/>
      <protection locked="0"/>
    </xf>
    <xf numFmtId="0" fontId="5" fillId="0" borderId="16" applyNumberFormat="0" applyAlignment="0">
      <alignment vertical="center"/>
      <protection locked="0"/>
    </xf>
    <xf numFmtId="164" fontId="5" fillId="54" borderId="16" applyNumberFormat="0" applyAlignment="0">
      <alignment vertical="center"/>
      <protection locked="0"/>
    </xf>
    <xf numFmtId="164" fontId="5" fillId="54" borderId="16" applyNumberFormat="0" applyAlignment="0">
      <alignment vertical="center"/>
      <protection locked="0"/>
    </xf>
    <xf numFmtId="0" fontId="39" fillId="55" borderId="66"/>
    <xf numFmtId="0" fontId="5" fillId="0" borderId="16" applyNumberFormat="0" applyAlignment="0">
      <alignment vertical="center"/>
      <protection locked="0"/>
    </xf>
    <xf numFmtId="192" fontId="39" fillId="81" borderId="66">
      <alignment vertical="center"/>
    </xf>
    <xf numFmtId="164" fontId="5" fillId="54" borderId="16" applyNumberFormat="0" applyAlignment="0">
      <alignment vertical="center"/>
      <protection locked="0"/>
    </xf>
    <xf numFmtId="192" fontId="39" fillId="81" borderId="66">
      <alignment vertical="center"/>
    </xf>
    <xf numFmtId="0" fontId="5" fillId="0" borderId="16" applyNumberFormat="0" applyAlignment="0">
      <alignment vertical="center"/>
      <protection locked="0"/>
    </xf>
    <xf numFmtId="192" fontId="39" fillId="81" borderId="66">
      <alignment vertical="center"/>
    </xf>
    <xf numFmtId="0" fontId="5" fillId="0" borderId="16" applyNumberFormat="0" applyAlignment="0">
      <alignment vertical="center"/>
      <protection locked="0"/>
    </xf>
    <xf numFmtId="164" fontId="5" fillId="54" borderId="16" applyNumberFormat="0" applyAlignment="0">
      <alignment vertical="center"/>
      <protection locked="0"/>
    </xf>
    <xf numFmtId="192" fontId="39" fillId="81" borderId="66">
      <alignment vertical="center"/>
    </xf>
    <xf numFmtId="164" fontId="5" fillId="54" borderId="16" applyNumberFormat="0" applyAlignment="0">
      <alignment vertical="center"/>
      <protection locked="0"/>
    </xf>
    <xf numFmtId="192" fontId="39" fillId="81" borderId="66">
      <alignment vertical="center"/>
    </xf>
    <xf numFmtId="164" fontId="5" fillId="54" borderId="16" applyNumberFormat="0" applyAlignment="0">
      <alignment vertical="center"/>
      <protection locked="0"/>
    </xf>
    <xf numFmtId="0" fontId="5" fillId="0" borderId="16" applyNumberFormat="0" applyAlignment="0">
      <alignment vertical="center"/>
      <protection locked="0"/>
    </xf>
    <xf numFmtId="164" fontId="5" fillId="54" borderId="16" applyNumberFormat="0" applyAlignment="0">
      <alignment vertical="center"/>
      <protection locked="0"/>
    </xf>
    <xf numFmtId="164" fontId="5" fillId="54" borderId="16" applyNumberFormat="0" applyAlignment="0">
      <alignment vertical="center"/>
      <protection locked="0"/>
    </xf>
    <xf numFmtId="0" fontId="5" fillId="0" borderId="16" applyNumberFormat="0" applyAlignment="0">
      <alignment vertical="center"/>
      <protection locked="0"/>
    </xf>
    <xf numFmtId="0" fontId="5" fillId="0" borderId="16" applyNumberFormat="0" applyAlignment="0">
      <alignment vertical="center"/>
      <protection locked="0"/>
    </xf>
    <xf numFmtId="0" fontId="110" fillId="0" borderId="66">
      <alignment horizontal="center"/>
    </xf>
    <xf numFmtId="192" fontId="39" fillId="81" borderId="66">
      <alignment vertical="center"/>
    </xf>
    <xf numFmtId="0" fontId="5" fillId="0" borderId="16" applyNumberFormat="0" applyAlignment="0">
      <alignment vertical="center"/>
      <protection locked="0"/>
    </xf>
    <xf numFmtId="164" fontId="5" fillId="54" borderId="16" applyNumberFormat="0" applyAlignment="0">
      <alignment vertical="center"/>
      <protection locked="0"/>
    </xf>
    <xf numFmtId="164" fontId="5" fillId="54" borderId="16" applyNumberFormat="0" applyAlignment="0">
      <alignment vertical="center"/>
      <protection locked="0"/>
    </xf>
    <xf numFmtId="164" fontId="5" fillId="54" borderId="16" applyNumberFormat="0" applyAlignment="0">
      <alignment vertical="center"/>
      <protection locked="0"/>
    </xf>
    <xf numFmtId="192" fontId="39" fillId="81" borderId="66">
      <alignment vertical="center"/>
    </xf>
    <xf numFmtId="192" fontId="39" fillId="81" borderId="66">
      <alignment vertical="center"/>
    </xf>
    <xf numFmtId="0" fontId="5" fillId="0" borderId="16" applyNumberFormat="0" applyAlignment="0">
      <alignment vertical="center"/>
      <protection locked="0"/>
    </xf>
    <xf numFmtId="192" fontId="39" fillId="81" borderId="66">
      <alignment vertical="center"/>
    </xf>
    <xf numFmtId="0" fontId="5" fillId="0" borderId="16" applyNumberFormat="0" applyAlignment="0">
      <alignment vertical="center"/>
      <protection locked="0"/>
    </xf>
    <xf numFmtId="0" fontId="5" fillId="0" borderId="16" applyNumberFormat="0" applyAlignment="0">
      <alignment vertical="center"/>
      <protection locked="0"/>
    </xf>
    <xf numFmtId="192" fontId="39" fillId="81" borderId="66">
      <alignment vertical="center"/>
    </xf>
    <xf numFmtId="164" fontId="5" fillId="54" borderId="16" applyNumberFormat="0" applyAlignment="0">
      <alignment vertical="center"/>
      <protection locked="0"/>
    </xf>
    <xf numFmtId="0" fontId="5" fillId="0" borderId="16" applyNumberFormat="0" applyAlignment="0">
      <alignment vertical="center"/>
      <protection locked="0"/>
    </xf>
    <xf numFmtId="164" fontId="5" fillId="54" borderId="16" applyNumberFormat="0" applyAlignment="0">
      <alignment vertical="center"/>
      <protection locked="0"/>
    </xf>
    <xf numFmtId="0" fontId="110" fillId="0" borderId="66">
      <alignment horizontal="center"/>
    </xf>
    <xf numFmtId="0" fontId="5" fillId="0" borderId="16" applyNumberFormat="0" applyAlignment="0">
      <alignment vertical="center"/>
      <protection locked="0"/>
    </xf>
    <xf numFmtId="164" fontId="5" fillId="54" borderId="16" applyNumberFormat="0" applyAlignment="0">
      <alignment vertical="center"/>
      <protection locked="0"/>
    </xf>
    <xf numFmtId="164" fontId="5" fillId="54" borderId="16" applyNumberFormat="0" applyAlignment="0">
      <alignment vertical="center"/>
      <protection locked="0"/>
    </xf>
    <xf numFmtId="0" fontId="10" fillId="2" borderId="66"/>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110" fillId="0" borderId="66">
      <alignment horizontal="center"/>
    </xf>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110" fillId="0" borderId="66">
      <alignment horizontal="center"/>
    </xf>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110" fillId="0" borderId="66">
      <alignment horizontal="center"/>
    </xf>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192" fontId="39" fillId="81" borderId="66">
      <alignment vertical="center"/>
    </xf>
    <xf numFmtId="0" fontId="3" fillId="0" borderId="0"/>
    <xf numFmtId="43" fontId="3" fillId="0" borderId="0" applyFont="0" applyFill="0" applyBorder="0" applyAlignment="0" applyProtection="0"/>
    <xf numFmtId="0" fontId="5" fillId="0" borderId="42" applyNumberFormat="0" applyAlignment="0">
      <alignment vertical="center"/>
      <protection locked="0"/>
    </xf>
    <xf numFmtId="0" fontId="3" fillId="0" borderId="0"/>
    <xf numFmtId="0" fontId="3" fillId="0" borderId="0"/>
    <xf numFmtId="0" fontId="3" fillId="0" borderId="0"/>
    <xf numFmtId="0" fontId="3" fillId="0" borderId="0"/>
    <xf numFmtId="0" fontId="3" fillId="0" borderId="0"/>
    <xf numFmtId="0" fontId="5" fillId="0" borderId="42" applyNumberFormat="0" applyAlignment="0">
      <alignment vertical="center"/>
      <protection locked="0"/>
    </xf>
    <xf numFmtId="192" fontId="39" fillId="81" borderId="66">
      <alignment vertical="center"/>
    </xf>
    <xf numFmtId="0" fontId="5" fillId="0" borderId="42" applyNumberFormat="0" applyAlignment="0">
      <alignment vertical="center"/>
      <protection locked="0"/>
    </xf>
    <xf numFmtId="0" fontId="5" fillId="0" borderId="42" applyNumberFormat="0" applyAlignment="0">
      <alignment vertical="center"/>
      <protection locked="0"/>
    </xf>
    <xf numFmtId="192" fontId="39" fillId="81" borderId="66">
      <alignment vertical="center"/>
    </xf>
    <xf numFmtId="0" fontId="5" fillId="0" borderId="42" applyNumberFormat="0" applyAlignment="0">
      <alignment vertical="center"/>
      <protection locked="0"/>
    </xf>
    <xf numFmtId="192" fontId="39" fillId="81" borderId="66">
      <alignment vertical="center"/>
    </xf>
    <xf numFmtId="192" fontId="39" fillId="81" borderId="66">
      <alignment vertical="center"/>
    </xf>
    <xf numFmtId="0" fontId="5" fillId="0" borderId="42" applyNumberFormat="0" applyAlignment="0">
      <alignment vertical="center"/>
      <protection locked="0"/>
    </xf>
    <xf numFmtId="192" fontId="39" fillId="81" borderId="66">
      <alignment vertical="center"/>
    </xf>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5" fillId="0" borderId="42" applyNumberFormat="0" applyAlignment="0">
      <alignment vertical="center"/>
      <protection locked="0"/>
    </xf>
    <xf numFmtId="0" fontId="3" fillId="0" borderId="0"/>
    <xf numFmtId="0" fontId="3" fillId="0" borderId="0"/>
    <xf numFmtId="43" fontId="3" fillId="0" borderId="0" applyFont="0" applyFill="0" applyBorder="0" applyAlignment="0" applyProtection="0"/>
    <xf numFmtId="0" fontId="3" fillId="0" borderId="0"/>
    <xf numFmtId="192" fontId="39" fillId="81" borderId="66">
      <alignment vertical="center"/>
    </xf>
    <xf numFmtId="0" fontId="3" fillId="0" borderId="0"/>
    <xf numFmtId="0" fontId="5" fillId="0" borderId="42" applyNumberFormat="0" applyAlignment="0">
      <alignment vertical="center"/>
      <protection locked="0"/>
    </xf>
    <xf numFmtId="0" fontId="5" fillId="0" borderId="42" applyNumberFormat="0" applyAlignment="0">
      <alignment vertical="center"/>
      <protection locked="0"/>
    </xf>
    <xf numFmtId="0" fontId="5" fillId="0" borderId="42" applyNumberFormat="0" applyAlignment="0">
      <alignment vertical="center"/>
      <protection locked="0"/>
    </xf>
    <xf numFmtId="0" fontId="5" fillId="0" borderId="42" applyNumberFormat="0" applyAlignment="0">
      <alignment vertical="center"/>
      <protection locked="0"/>
    </xf>
    <xf numFmtId="0" fontId="5" fillId="0" borderId="42" applyNumberFormat="0" applyAlignment="0">
      <alignment vertical="center"/>
      <protection locked="0"/>
    </xf>
    <xf numFmtId="0" fontId="5" fillId="0" borderId="42" applyNumberFormat="0" applyAlignment="0">
      <alignment vertical="center"/>
      <protection locked="0"/>
    </xf>
    <xf numFmtId="0" fontId="5" fillId="0" borderId="42" applyNumberFormat="0" applyAlignment="0">
      <alignment vertical="center"/>
      <protection locked="0"/>
    </xf>
    <xf numFmtId="0" fontId="5" fillId="0" borderId="42" applyNumberFormat="0" applyAlignment="0">
      <alignment vertical="center"/>
      <protection locked="0"/>
    </xf>
    <xf numFmtId="0" fontId="5" fillId="0" borderId="42" applyNumberFormat="0" applyAlignment="0">
      <alignment vertical="center"/>
      <protection locked="0"/>
    </xf>
    <xf numFmtId="0" fontId="5" fillId="0" borderId="42" applyNumberFormat="0" applyAlignment="0">
      <alignment vertical="center"/>
      <protection locked="0"/>
    </xf>
    <xf numFmtId="0" fontId="5" fillId="0" borderId="42" applyNumberFormat="0" applyAlignment="0">
      <alignment vertical="center"/>
      <protection locked="0"/>
    </xf>
    <xf numFmtId="0" fontId="5" fillId="0" borderId="42" applyNumberFormat="0" applyAlignment="0">
      <alignment vertical="center"/>
      <protection locked="0"/>
    </xf>
    <xf numFmtId="0" fontId="5" fillId="0" borderId="42" applyNumberFormat="0" applyAlignment="0">
      <alignment vertical="center"/>
      <protection locked="0"/>
    </xf>
    <xf numFmtId="0" fontId="5" fillId="0" borderId="42" applyNumberFormat="0" applyAlignment="0">
      <alignment vertical="center"/>
      <protection locked="0"/>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5" fillId="0" borderId="42" applyNumberFormat="0" applyAlignment="0">
      <alignment vertical="center"/>
      <protection locked="0"/>
    </xf>
    <xf numFmtId="192" fontId="39" fillId="81" borderId="66">
      <alignment vertical="center"/>
    </xf>
    <xf numFmtId="0" fontId="5" fillId="0" borderId="42" applyNumberFormat="0" applyAlignment="0">
      <alignment vertical="center"/>
      <protection locked="0"/>
    </xf>
    <xf numFmtId="0" fontId="5" fillId="0" borderId="42" applyNumberFormat="0" applyAlignment="0">
      <alignment vertical="center"/>
      <protection locked="0"/>
    </xf>
    <xf numFmtId="192" fontId="39" fillId="81" borderId="66">
      <alignment vertical="center"/>
    </xf>
    <xf numFmtId="0" fontId="5" fillId="0" borderId="42" applyNumberFormat="0" applyAlignment="0">
      <alignment vertical="center"/>
      <protection locked="0"/>
    </xf>
    <xf numFmtId="192" fontId="39" fillId="81" borderId="66">
      <alignment vertical="center"/>
    </xf>
    <xf numFmtId="192" fontId="39" fillId="81" borderId="66">
      <alignment vertical="center"/>
    </xf>
    <xf numFmtId="0" fontId="5" fillId="0" borderId="42" applyNumberFormat="0" applyAlignment="0">
      <alignment vertical="center"/>
      <protection locked="0"/>
    </xf>
    <xf numFmtId="192" fontId="39" fillId="81" borderId="66">
      <alignment vertical="center"/>
    </xf>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191" fontId="42" fillId="0" borderId="28">
      <alignment vertical="top"/>
    </xf>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9" fillId="57" borderId="51" applyNumberFormat="0">
      <alignment vertical="center"/>
    </xf>
    <xf numFmtId="202" fontId="77" fillId="0" borderId="52">
      <alignment vertical="center"/>
    </xf>
    <xf numFmtId="226" fontId="77" fillId="71" borderId="59" applyFont="0" applyFill="0" applyBorder="0" applyAlignment="0" applyProtection="0">
      <alignment horizontal="center" vertical="center"/>
    </xf>
    <xf numFmtId="4" fontId="117" fillId="0" borderId="39"/>
    <xf numFmtId="202" fontId="118" fillId="0" borderId="62">
      <alignment vertical="center"/>
    </xf>
    <xf numFmtId="202" fontId="118" fillId="0" borderId="62">
      <alignment vertical="center"/>
    </xf>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5" fillId="0" borderId="42" applyNumberFormat="0" applyAlignment="0">
      <alignment vertical="center"/>
      <protection locked="0"/>
    </xf>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191" fontId="42" fillId="0" borderId="28">
      <alignment vertical="top"/>
    </xf>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9" fillId="57" borderId="51" applyNumberFormat="0">
      <alignment vertical="center"/>
    </xf>
    <xf numFmtId="202" fontId="77" fillId="0" borderId="52">
      <alignment vertical="center"/>
    </xf>
    <xf numFmtId="226" fontId="77" fillId="71" borderId="59" applyFont="0" applyFill="0" applyBorder="0" applyAlignment="0" applyProtection="0">
      <alignment horizontal="center" vertical="center"/>
    </xf>
    <xf numFmtId="4" fontId="117" fillId="0" borderId="39"/>
    <xf numFmtId="202" fontId="118" fillId="0" borderId="62">
      <alignment vertical="center"/>
    </xf>
    <xf numFmtId="202" fontId="118" fillId="0" borderId="62">
      <alignment vertical="center"/>
    </xf>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110" fillId="0" borderId="66">
      <alignment horizontal="center"/>
    </xf>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110" fillId="0" borderId="66">
      <alignment horizontal="center"/>
    </xf>
    <xf numFmtId="0" fontId="3" fillId="0" borderId="0"/>
    <xf numFmtId="0" fontId="110" fillId="0" borderId="66">
      <alignment horizontal="center"/>
    </xf>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192" fontId="39" fillId="81" borderId="66">
      <alignment vertical="center"/>
    </xf>
    <xf numFmtId="192" fontId="39" fillId="81" borderId="66">
      <alignment vertical="center"/>
    </xf>
    <xf numFmtId="0" fontId="81" fillId="72" borderId="66">
      <alignment horizontal="right"/>
    </xf>
    <xf numFmtId="192" fontId="39" fillId="81" borderId="66">
      <alignment vertical="center"/>
    </xf>
    <xf numFmtId="192" fontId="39" fillId="81" borderId="66">
      <alignment vertical="center"/>
    </xf>
    <xf numFmtId="192" fontId="39" fillId="81" borderId="66">
      <alignment vertical="center"/>
    </xf>
    <xf numFmtId="0" fontId="110" fillId="0" borderId="66">
      <alignment horizontal="center"/>
    </xf>
    <xf numFmtId="192" fontId="39" fillId="81" borderId="66">
      <alignment vertical="center"/>
    </xf>
    <xf numFmtId="0" fontId="110" fillId="0" borderId="66">
      <alignment horizontal="center"/>
    </xf>
    <xf numFmtId="167" fontId="39" fillId="72" borderId="66"/>
    <xf numFmtId="192" fontId="39" fillId="81" borderId="66">
      <alignment vertical="center"/>
    </xf>
    <xf numFmtId="192" fontId="39" fillId="81" borderId="66">
      <alignment vertical="center"/>
    </xf>
    <xf numFmtId="10" fontId="10" fillId="67" borderId="66" applyNumberFormat="0" applyBorder="0" applyAlignment="0" applyProtection="0"/>
    <xf numFmtId="192" fontId="39" fillId="81" borderId="66">
      <alignment vertical="center"/>
    </xf>
    <xf numFmtId="0" fontId="10" fillId="57" borderId="66"/>
    <xf numFmtId="0" fontId="110" fillId="0" borderId="66">
      <alignment horizontal="center"/>
    </xf>
    <xf numFmtId="0" fontId="110" fillId="0" borderId="66">
      <alignment horizontal="center"/>
    </xf>
    <xf numFmtId="192" fontId="39" fillId="81" borderId="66">
      <alignment vertical="center"/>
    </xf>
    <xf numFmtId="43" fontId="5" fillId="0" borderId="0" applyFont="0" applyFill="0" applyBorder="0" applyAlignment="0" applyProtection="0"/>
    <xf numFmtId="192" fontId="39" fillId="81" borderId="66">
      <alignment vertical="center"/>
    </xf>
    <xf numFmtId="192" fontId="39" fillId="81" borderId="66">
      <alignment vertical="center"/>
    </xf>
    <xf numFmtId="43" fontId="5" fillId="0" borderId="0" applyFont="0" applyFill="0" applyBorder="0" applyAlignment="0" applyProtection="0"/>
    <xf numFmtId="0" fontId="39" fillId="55" borderId="66"/>
    <xf numFmtId="0" fontId="110" fillId="0" borderId="66">
      <alignment horizontal="center"/>
    </xf>
    <xf numFmtId="0" fontId="110" fillId="0" borderId="66">
      <alignment horizontal="center"/>
    </xf>
    <xf numFmtId="192" fontId="39" fillId="81" borderId="66">
      <alignment vertical="center"/>
    </xf>
    <xf numFmtId="192" fontId="39" fillId="81" borderId="66">
      <alignment vertical="center"/>
    </xf>
    <xf numFmtId="192" fontId="39" fillId="81" borderId="66">
      <alignment vertical="center"/>
    </xf>
    <xf numFmtId="43" fontId="5" fillId="0" borderId="0" applyFont="0" applyFill="0" applyBorder="0" applyAlignment="0" applyProtection="0"/>
    <xf numFmtId="192" fontId="39" fillId="81" borderId="66">
      <alignment vertical="center"/>
    </xf>
    <xf numFmtId="192" fontId="39" fillId="81" borderId="66">
      <alignment vertical="center"/>
    </xf>
    <xf numFmtId="192" fontId="39" fillId="81" borderId="66">
      <alignment vertical="center"/>
    </xf>
    <xf numFmtId="192" fontId="39" fillId="81" borderId="66">
      <alignment vertical="center"/>
    </xf>
    <xf numFmtId="0" fontId="110" fillId="0" borderId="66">
      <alignment horizontal="center"/>
    </xf>
    <xf numFmtId="43" fontId="5" fillId="0" borderId="0" applyFont="0" applyFill="0" applyBorder="0" applyAlignment="0" applyProtection="0"/>
    <xf numFmtId="192" fontId="39" fillId="81" borderId="66">
      <alignment vertical="center"/>
    </xf>
    <xf numFmtId="192" fontId="39" fillId="81" borderId="66">
      <alignment vertical="center"/>
    </xf>
    <xf numFmtId="192" fontId="39" fillId="81" borderId="66">
      <alignment vertical="center"/>
    </xf>
    <xf numFmtId="43" fontId="3" fillId="0" borderId="0" applyFont="0" applyFill="0" applyBorder="0" applyAlignment="0" applyProtection="0"/>
    <xf numFmtId="43" fontId="5" fillId="0" borderId="0" applyFont="0" applyFill="0" applyBorder="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110" fillId="0" borderId="66">
      <alignment horizontal="center"/>
    </xf>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110" fillId="0" borderId="66">
      <alignment horizontal="center"/>
    </xf>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3" fillId="0" borderId="0"/>
    <xf numFmtId="0" fontId="110" fillId="0" borderId="66">
      <alignment horizontal="center"/>
    </xf>
    <xf numFmtId="0" fontId="110" fillId="0" borderId="66">
      <alignment horizontal="center"/>
    </xf>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5" fillId="0" borderId="0" applyFont="0" applyFill="0" applyBorder="0" applyAlignment="0" applyProtection="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110" fillId="0" borderId="66">
      <alignment horizontal="center"/>
    </xf>
    <xf numFmtId="0" fontId="110" fillId="0" borderId="66">
      <alignment horizontal="center"/>
    </xf>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110" fillId="0" borderId="66">
      <alignment horizontal="center"/>
    </xf>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110" fillId="0" borderId="66">
      <alignment horizontal="center"/>
    </xf>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110" fillId="0" borderId="66">
      <alignment horizontal="center"/>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110" fillId="0" borderId="66">
      <alignment horizontal="center"/>
    </xf>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110" fillId="0" borderId="66">
      <alignment horizontal="center"/>
    </xf>
    <xf numFmtId="0" fontId="110" fillId="0" borderId="66">
      <alignment horizontal="center"/>
    </xf>
    <xf numFmtId="0" fontId="110" fillId="0" borderId="66">
      <alignment horizontal="center"/>
    </xf>
    <xf numFmtId="0" fontId="110" fillId="0" borderId="66">
      <alignment horizontal="center"/>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10" fillId="0" borderId="66">
      <alignment horizontal="center"/>
    </xf>
    <xf numFmtId="43" fontId="5" fillId="0" borderId="0" applyFont="0" applyFill="0" applyBorder="0" applyAlignment="0" applyProtection="0"/>
    <xf numFmtId="0" fontId="110" fillId="0" borderId="66">
      <alignment horizontal="center"/>
    </xf>
    <xf numFmtId="0" fontId="110" fillId="0" borderId="66">
      <alignment horizontal="center"/>
    </xf>
    <xf numFmtId="0" fontId="110" fillId="0" borderId="66">
      <alignment horizontal="center"/>
    </xf>
    <xf numFmtId="0" fontId="110" fillId="0" borderId="66">
      <alignment horizontal="center"/>
    </xf>
    <xf numFmtId="43" fontId="5" fillId="0" borderId="0" applyFont="0" applyFill="0" applyBorder="0" applyAlignment="0" applyProtection="0"/>
    <xf numFmtId="43" fontId="5" fillId="0" borderId="0" applyFont="0" applyFill="0" applyBorder="0" applyAlignment="0" applyProtection="0"/>
    <xf numFmtId="0" fontId="110" fillId="0" borderId="66">
      <alignment horizontal="center"/>
    </xf>
    <xf numFmtId="43" fontId="5" fillId="0" borderId="0" applyFont="0" applyFill="0" applyBorder="0" applyAlignment="0" applyProtection="0"/>
    <xf numFmtId="43" fontId="5" fillId="0" borderId="0" applyFont="0" applyFill="0" applyBorder="0" applyAlignment="0" applyProtection="0"/>
    <xf numFmtId="0" fontId="110" fillId="0" borderId="66">
      <alignment horizontal="center"/>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10" fillId="0" borderId="66">
      <alignment horizontal="center"/>
    </xf>
    <xf numFmtId="0" fontId="110" fillId="0" borderId="66">
      <alignment horizontal="center"/>
    </xf>
    <xf numFmtId="43" fontId="5" fillId="0" borderId="0" applyFont="0" applyFill="0" applyBorder="0" applyAlignment="0" applyProtection="0"/>
    <xf numFmtId="0" fontId="110" fillId="0" borderId="66">
      <alignment horizontal="center"/>
    </xf>
    <xf numFmtId="0" fontId="110" fillId="0" borderId="66">
      <alignment horizontal="center"/>
    </xf>
    <xf numFmtId="43" fontId="3" fillId="0" borderId="0" applyFont="0" applyFill="0" applyBorder="0" applyAlignment="0" applyProtection="0"/>
    <xf numFmtId="43" fontId="5" fillId="0" borderId="0" applyFont="0" applyFill="0" applyBorder="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110" fillId="0" borderId="66">
      <alignment horizontal="center"/>
    </xf>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110" fillId="0" borderId="66">
      <alignment horizontal="center"/>
    </xf>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110" fillId="0" borderId="66">
      <alignment horizontal="center"/>
    </xf>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110" fillId="0" borderId="66">
      <alignment horizontal="center"/>
    </xf>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82" borderId="65" applyNumberFormat="0" applyFont="0" applyAlignment="0" applyProtection="0"/>
    <xf numFmtId="0" fontId="3" fillId="0" borderId="0"/>
    <xf numFmtId="0" fontId="3" fillId="0" borderId="0"/>
    <xf numFmtId="0" fontId="3" fillId="82" borderId="65" applyNumberFormat="0" applyFont="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43" fontId="5" fillId="0" borderId="0" applyFont="0" applyFill="0" applyBorder="0" applyAlignment="0" applyProtection="0"/>
    <xf numFmtId="0" fontId="110" fillId="0" borderId="66">
      <alignment horizontal="center"/>
    </xf>
    <xf numFmtId="43" fontId="5" fillId="0" borderId="0" applyFont="0" applyFill="0" applyBorder="0" applyAlignment="0" applyProtection="0"/>
    <xf numFmtId="43" fontId="5" fillId="0" borderId="0" applyFont="0" applyFill="0" applyBorder="0" applyAlignment="0" applyProtection="0"/>
    <xf numFmtId="0" fontId="110" fillId="0" borderId="66">
      <alignment horizontal="center"/>
    </xf>
    <xf numFmtId="0" fontId="110" fillId="0" borderId="66">
      <alignment horizontal="center"/>
    </xf>
    <xf numFmtId="43" fontId="5" fillId="0" borderId="0" applyFont="0" applyFill="0" applyBorder="0" applyAlignment="0" applyProtection="0"/>
    <xf numFmtId="0" fontId="110" fillId="0" borderId="66">
      <alignment horizontal="center"/>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10" fillId="0" borderId="66">
      <alignment horizontal="center"/>
    </xf>
    <xf numFmtId="0" fontId="110" fillId="0" borderId="66">
      <alignment horizontal="center"/>
    </xf>
    <xf numFmtId="0" fontId="110" fillId="0" borderId="66">
      <alignment horizontal="center"/>
    </xf>
    <xf numFmtId="0" fontId="3" fillId="0" borderId="0"/>
    <xf numFmtId="0" fontId="3" fillId="82" borderId="65" applyNumberFormat="0" applyFont="0" applyAlignment="0" applyProtection="0"/>
    <xf numFmtId="9" fontId="3" fillId="0" borderId="0" applyFont="0" applyFill="0" applyBorder="0" applyAlignment="0" applyProtection="0"/>
    <xf numFmtId="0" fontId="3" fillId="0" borderId="0"/>
    <xf numFmtId="0" fontId="59" fillId="0" borderId="0"/>
    <xf numFmtId="0" fontId="127" fillId="0" borderId="0"/>
    <xf numFmtId="0" fontId="3" fillId="13" borderId="0" applyNumberFormat="0" applyBorder="0" applyAlignment="0" applyProtection="0"/>
    <xf numFmtId="0" fontId="59" fillId="13" borderId="0" applyNumberFormat="0" applyBorder="0" applyAlignment="0" applyProtection="0"/>
    <xf numFmtId="0" fontId="3" fillId="17" borderId="0" applyNumberFormat="0" applyBorder="0" applyAlignment="0" applyProtection="0"/>
    <xf numFmtId="0" fontId="59" fillId="17" borderId="0" applyNumberFormat="0" applyBorder="0" applyAlignment="0" applyProtection="0"/>
    <xf numFmtId="0" fontId="3" fillId="21" borderId="0" applyNumberFormat="0" applyBorder="0" applyAlignment="0" applyProtection="0"/>
    <xf numFmtId="0" fontId="59" fillId="21" borderId="0" applyNumberFormat="0" applyBorder="0" applyAlignment="0" applyProtection="0"/>
    <xf numFmtId="0" fontId="3" fillId="25" borderId="0" applyNumberFormat="0" applyBorder="0" applyAlignment="0" applyProtection="0"/>
    <xf numFmtId="0" fontId="59" fillId="25" borderId="0" applyNumberFormat="0" applyBorder="0" applyAlignment="0" applyProtection="0"/>
    <xf numFmtId="0" fontId="3" fillId="29" borderId="0" applyNumberFormat="0" applyBorder="0" applyAlignment="0" applyProtection="0"/>
    <xf numFmtId="0" fontId="59" fillId="29" borderId="0" applyNumberFormat="0" applyBorder="0" applyAlignment="0" applyProtection="0"/>
    <xf numFmtId="0" fontId="3" fillId="33" borderId="0" applyNumberFormat="0" applyBorder="0" applyAlignment="0" applyProtection="0"/>
    <xf numFmtId="0" fontId="59" fillId="33" borderId="0" applyNumberFormat="0" applyBorder="0" applyAlignment="0" applyProtection="0"/>
    <xf numFmtId="0" fontId="3" fillId="14" borderId="0" applyNumberFormat="0" applyBorder="0" applyAlignment="0" applyProtection="0"/>
    <xf numFmtId="0" fontId="59" fillId="14" borderId="0" applyNumberFormat="0" applyBorder="0" applyAlignment="0" applyProtection="0"/>
    <xf numFmtId="0" fontId="3" fillId="18" borderId="0" applyNumberFormat="0" applyBorder="0" applyAlignment="0" applyProtection="0"/>
    <xf numFmtId="0" fontId="59" fillId="18" borderId="0" applyNumberFormat="0" applyBorder="0" applyAlignment="0" applyProtection="0"/>
    <xf numFmtId="0" fontId="3" fillId="22" borderId="0" applyNumberFormat="0" applyBorder="0" applyAlignment="0" applyProtection="0"/>
    <xf numFmtId="0" fontId="59" fillId="22" borderId="0" applyNumberFormat="0" applyBorder="0" applyAlignment="0" applyProtection="0"/>
    <xf numFmtId="0" fontId="3" fillId="26" borderId="0" applyNumberFormat="0" applyBorder="0" applyAlignment="0" applyProtection="0"/>
    <xf numFmtId="0" fontId="59" fillId="26" borderId="0" applyNumberFormat="0" applyBorder="0" applyAlignment="0" applyProtection="0"/>
    <xf numFmtId="0" fontId="3" fillId="30" borderId="0" applyNumberFormat="0" applyBorder="0" applyAlignment="0" applyProtection="0"/>
    <xf numFmtId="0" fontId="59" fillId="30" borderId="0" applyNumberFormat="0" applyBorder="0" applyAlignment="0" applyProtection="0"/>
    <xf numFmtId="0" fontId="3" fillId="34" borderId="0" applyNumberFormat="0" applyBorder="0" applyAlignment="0" applyProtection="0"/>
    <xf numFmtId="0" fontId="59" fillId="34" borderId="0" applyNumberFormat="0" applyBorder="0" applyAlignment="0" applyProtection="0"/>
    <xf numFmtId="0" fontId="128" fillId="15" borderId="0" applyNumberFormat="0" applyBorder="0" applyAlignment="0" applyProtection="0"/>
    <xf numFmtId="0" fontId="128" fillId="19" borderId="0" applyNumberFormat="0" applyBorder="0" applyAlignment="0" applyProtection="0"/>
    <xf numFmtId="0" fontId="128" fillId="23" borderId="0" applyNumberFormat="0" applyBorder="0" applyAlignment="0" applyProtection="0"/>
    <xf numFmtId="0" fontId="128" fillId="27" borderId="0" applyNumberFormat="0" applyBorder="0" applyAlignment="0" applyProtection="0"/>
    <xf numFmtId="0" fontId="128" fillId="31" borderId="0" applyNumberFormat="0" applyBorder="0" applyAlignment="0" applyProtection="0"/>
    <xf numFmtId="0" fontId="128" fillId="35" borderId="0" applyNumberFormat="0" applyBorder="0" applyAlignment="0" applyProtection="0"/>
    <xf numFmtId="0" fontId="128" fillId="12" borderId="0" applyNumberFormat="0" applyBorder="0" applyAlignment="0" applyProtection="0"/>
    <xf numFmtId="0" fontId="128" fillId="16" borderId="0" applyNumberFormat="0" applyBorder="0" applyAlignment="0" applyProtection="0"/>
    <xf numFmtId="0" fontId="128" fillId="20" borderId="0" applyNumberFormat="0" applyBorder="0" applyAlignment="0" applyProtection="0"/>
    <xf numFmtId="0" fontId="128" fillId="24" borderId="0" applyNumberFormat="0" applyBorder="0" applyAlignment="0" applyProtection="0"/>
    <xf numFmtId="0" fontId="128" fillId="28" borderId="0" applyNumberFormat="0" applyBorder="0" applyAlignment="0" applyProtection="0"/>
    <xf numFmtId="0" fontId="128" fillId="32" borderId="0" applyNumberFormat="0" applyBorder="0" applyAlignment="0" applyProtection="0"/>
    <xf numFmtId="0" fontId="129" fillId="8" borderId="0" applyNumberFormat="0" applyBorder="0" applyAlignment="0" applyProtection="0"/>
    <xf numFmtId="0" fontId="130" fillId="64" borderId="7" applyNumberFormat="0" applyAlignment="0" applyProtection="0"/>
    <xf numFmtId="0" fontId="131" fillId="11" borderId="9" applyNumberFormat="0" applyAlignment="0" applyProtection="0"/>
    <xf numFmtId="0" fontId="132" fillId="0" borderId="0" applyNumberFormat="0" applyFill="0" applyBorder="0" applyAlignment="0" applyProtection="0"/>
    <xf numFmtId="0" fontId="133" fillId="7" borderId="0" applyNumberFormat="0" applyBorder="0" applyAlignment="0" applyProtection="0"/>
    <xf numFmtId="0" fontId="134" fillId="0" borderId="4" applyNumberFormat="0" applyFill="0" applyAlignment="0" applyProtection="0"/>
    <xf numFmtId="0" fontId="135" fillId="0" borderId="5" applyNumberFormat="0" applyFill="0" applyAlignment="0" applyProtection="0"/>
    <xf numFmtId="0" fontId="136" fillId="0" borderId="6" applyNumberFormat="0" applyFill="0" applyAlignment="0" applyProtection="0"/>
    <xf numFmtId="0" fontId="136" fillId="0" borderId="0" applyNumberFormat="0" applyFill="0" applyBorder="0" applyAlignment="0" applyProtection="0"/>
    <xf numFmtId="0" fontId="137" fillId="10" borderId="7" applyNumberFormat="0" applyAlignment="0" applyProtection="0"/>
    <xf numFmtId="0" fontId="138" fillId="0" borderId="8" applyNumberFormat="0" applyFill="0" applyAlignment="0" applyProtection="0"/>
    <xf numFmtId="0" fontId="139" fillId="9" borderId="0" applyNumberFormat="0" applyBorder="0" applyAlignment="0" applyProtection="0"/>
    <xf numFmtId="0" fontId="3" fillId="0" borderId="0"/>
    <xf numFmtId="0" fontId="3" fillId="0" borderId="0"/>
    <xf numFmtId="0" fontId="3" fillId="0" borderId="0"/>
    <xf numFmtId="0" fontId="39" fillId="0" borderId="0"/>
    <xf numFmtId="0" fontId="39" fillId="0" borderId="0"/>
    <xf numFmtId="0" fontId="39" fillId="0" borderId="0"/>
    <xf numFmtId="0" fontId="39" fillId="0" borderId="0"/>
    <xf numFmtId="0" fontId="3" fillId="82" borderId="65" applyNumberFormat="0" applyFont="0" applyAlignment="0" applyProtection="0"/>
    <xf numFmtId="0" fontId="59" fillId="82" borderId="65" applyNumberFormat="0" applyFont="0" applyAlignment="0" applyProtection="0"/>
    <xf numFmtId="0" fontId="20" fillId="82" borderId="65" applyNumberFormat="0" applyFont="0" applyAlignment="0" applyProtection="0"/>
    <xf numFmtId="0" fontId="20" fillId="82" borderId="65" applyNumberFormat="0" applyFont="0" applyAlignment="0" applyProtection="0"/>
    <xf numFmtId="0" fontId="20" fillId="82" borderId="65" applyNumberFormat="0" applyFont="0" applyAlignment="0" applyProtection="0"/>
    <xf numFmtId="0" fontId="20" fillId="82" borderId="65" applyNumberFormat="0" applyFont="0" applyAlignment="0" applyProtection="0"/>
    <xf numFmtId="0" fontId="20" fillId="82" borderId="65" applyNumberFormat="0" applyFont="0" applyAlignment="0" applyProtection="0"/>
    <xf numFmtId="0" fontId="20" fillId="82" borderId="65" applyNumberFormat="0" applyFont="0" applyAlignment="0" applyProtection="0"/>
    <xf numFmtId="0" fontId="20" fillId="82" borderId="65" applyNumberFormat="0" applyFont="0" applyAlignment="0" applyProtection="0"/>
    <xf numFmtId="0" fontId="20" fillId="82" borderId="65" applyNumberFormat="0" applyFont="0" applyAlignment="0" applyProtection="0"/>
    <xf numFmtId="0" fontId="140" fillId="64" borderId="43" applyNumberFormat="0" applyAlignment="0" applyProtection="0"/>
    <xf numFmtId="0" fontId="124" fillId="0" borderId="68" applyNumberFormat="0" applyFill="0" applyAlignment="0" applyProtection="0"/>
    <xf numFmtId="0" fontId="123" fillId="0" borderId="0" applyNumberFormat="0" applyFill="0" applyBorder="0" applyAlignment="0" applyProtection="0"/>
    <xf numFmtId="43" fontId="3" fillId="0" borderId="0" applyFont="0" applyFill="0" applyBorder="0" applyAlignment="0" applyProtection="0"/>
    <xf numFmtId="0" fontId="141" fillId="64" borderId="43" applyNumberFormat="0" applyAlignment="0" applyProtection="0"/>
    <xf numFmtId="0" fontId="3" fillId="0" borderId="0"/>
    <xf numFmtId="43" fontId="5" fillId="0" borderId="0" applyFont="0" applyFill="0" applyBorder="0" applyAlignment="0" applyProtection="0"/>
    <xf numFmtId="0" fontId="39" fillId="0" borderId="0">
      <alignment horizontal="left" wrapText="1"/>
    </xf>
    <xf numFmtId="0" fontId="39" fillId="0" borderId="0">
      <alignment horizontal="left" wrapText="1"/>
    </xf>
    <xf numFmtId="0" fontId="39" fillId="0" borderId="0">
      <alignment horizontal="left" wrapText="1"/>
    </xf>
    <xf numFmtId="0" fontId="39" fillId="0" borderId="0">
      <alignment horizontal="left" wrapText="1"/>
    </xf>
    <xf numFmtId="0" fontId="39" fillId="0" borderId="0"/>
    <xf numFmtId="0" fontId="39" fillId="0" borderId="0"/>
    <xf numFmtId="0" fontId="39" fillId="0" borderId="0"/>
    <xf numFmtId="0" fontId="39" fillId="0" borderId="0"/>
    <xf numFmtId="0" fontId="39" fillId="0" borderId="0"/>
    <xf numFmtId="0" fontId="145" fillId="0" borderId="0"/>
    <xf numFmtId="0" fontId="145" fillId="0" borderId="69" applyNumberFormat="0" applyProtection="0"/>
    <xf numFmtId="0" fontId="45" fillId="38" borderId="70" applyNumberFormat="0" applyAlignment="0" applyProtection="0"/>
    <xf numFmtId="0" fontId="146" fillId="0" borderId="0" applyNumberFormat="0" applyAlignment="0" applyProtection="0"/>
    <xf numFmtId="0" fontId="146" fillId="0" borderId="71" applyNumberFormat="0" applyAlignment="0" applyProtection="0"/>
    <xf numFmtId="0" fontId="145" fillId="0" borderId="71" applyNumberFormat="0" applyAlignment="0" applyProtection="0"/>
    <xf numFmtId="0" fontId="147" fillId="0" borderId="0" applyNumberFormat="0" applyAlignment="0" applyProtection="0"/>
    <xf numFmtId="0" fontId="147" fillId="0" borderId="71" applyNumberFormat="0" applyAlignment="0" applyProtection="0"/>
    <xf numFmtId="0" fontId="145" fillId="84" borderId="72" applyNumberFormat="0" applyProtection="0"/>
    <xf numFmtId="0" fontId="145" fillId="84" borderId="73"/>
    <xf numFmtId="0" fontId="146" fillId="84" borderId="73"/>
    <xf numFmtId="0" fontId="145" fillId="86" borderId="0" applyNumberFormat="0" applyAlignment="0" applyProtection="0"/>
    <xf numFmtId="0" fontId="148" fillId="0" borderId="0" applyNumberFormat="0" applyAlignment="0" applyProtection="0"/>
    <xf numFmtId="0" fontId="149" fillId="0" borderId="0" applyNumberFormat="0" applyAlignment="0" applyProtection="0"/>
    <xf numFmtId="0" fontId="145" fillId="87" borderId="74"/>
    <xf numFmtId="0" fontId="150" fillId="88" borderId="66">
      <alignment horizontal="center" wrapText="1"/>
    </xf>
    <xf numFmtId="43" fontId="63" fillId="0" borderId="0" applyFont="0" applyFill="0" applyBorder="0" applyAlignment="0" applyProtection="0"/>
    <xf numFmtId="0" fontId="42" fillId="71" borderId="0"/>
    <xf numFmtId="236" fontId="151" fillId="0" borderId="0" applyFill="0" applyBorder="0" applyProtection="0"/>
    <xf numFmtId="233" fontId="152" fillId="0" borderId="0" applyFill="0" applyBorder="0" applyAlignment="0" applyProtection="0">
      <alignment vertical="center"/>
    </xf>
    <xf numFmtId="233" fontId="126" fillId="0" borderId="0" applyFill="0" applyBorder="0" applyAlignment="0" applyProtection="0"/>
    <xf numFmtId="0" fontId="153"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55" fillId="0" borderId="0" applyNumberFormat="0" applyFill="0" applyBorder="0" applyAlignment="0" applyProtection="0"/>
    <xf numFmtId="0" fontId="71" fillId="0" borderId="0" applyNumberFormat="0" applyFill="0" applyBorder="0" applyAlignment="0" applyProtection="0">
      <alignment vertical="top"/>
      <protection locked="0"/>
    </xf>
    <xf numFmtId="0" fontId="2" fillId="0" borderId="0"/>
    <xf numFmtId="0" fontId="39" fillId="0" borderId="0"/>
    <xf numFmtId="0" fontId="152" fillId="0" borderId="0"/>
    <xf numFmtId="0" fontId="2" fillId="0" borderId="0"/>
    <xf numFmtId="0" fontId="39" fillId="0" borderId="0"/>
    <xf numFmtId="0" fontId="39" fillId="0" borderId="0"/>
    <xf numFmtId="0" fontId="39" fillId="0" borderId="0"/>
    <xf numFmtId="0" fontId="39" fillId="0" borderId="0"/>
    <xf numFmtId="0" fontId="156" fillId="0" borderId="0"/>
    <xf numFmtId="0" fontId="2" fillId="0" borderId="0"/>
    <xf numFmtId="0" fontId="157" fillId="0" borderId="0" applyAlignment="0" applyProtection="0"/>
    <xf numFmtId="0" fontId="5" fillId="6" borderId="3">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39" fillId="0" borderId="0">
      <alignment horizontal="left" wrapText="1"/>
    </xf>
    <xf numFmtId="0" fontId="158" fillId="76" borderId="66">
      <alignment horizontal="left" wrapText="1"/>
    </xf>
    <xf numFmtId="0" fontId="42" fillId="71" borderId="0"/>
    <xf numFmtId="0" fontId="42" fillId="71" borderId="0"/>
    <xf numFmtId="0" fontId="1" fillId="0" borderId="0"/>
  </cellStyleXfs>
  <cellXfs count="359">
    <xf numFmtId="0" fontId="0" fillId="0" borderId="0" xfId="0">
      <alignment vertical="center"/>
    </xf>
    <xf numFmtId="0" fontId="0" fillId="0" borderId="0" xfId="0" applyFill="1">
      <alignment vertical="center"/>
    </xf>
    <xf numFmtId="0" fontId="4" fillId="0" borderId="0" xfId="5" applyAlignment="1"/>
    <xf numFmtId="0" fontId="7" fillId="0" borderId="0" xfId="4">
      <alignment vertical="center"/>
    </xf>
    <xf numFmtId="164" fontId="5" fillId="2" borderId="0" xfId="7" applyNumberFormat="1">
      <alignment vertical="center"/>
    </xf>
    <xf numFmtId="0" fontId="10" fillId="0" borderId="0" xfId="9">
      <alignment vertical="center"/>
    </xf>
    <xf numFmtId="0" fontId="8" fillId="0" borderId="0" xfId="6">
      <alignment vertical="center"/>
    </xf>
    <xf numFmtId="0" fontId="4" fillId="0" borderId="0" xfId="5" applyAlignment="1">
      <alignment vertical="center"/>
    </xf>
    <xf numFmtId="164" fontId="12" fillId="0" borderId="0" xfId="8" applyNumberFormat="1">
      <alignment vertical="center"/>
    </xf>
    <xf numFmtId="164" fontId="10" fillId="0" borderId="0" xfId="9" applyNumberFormat="1">
      <alignment vertical="center"/>
    </xf>
    <xf numFmtId="0" fontId="6" fillId="0" borderId="0" xfId="3">
      <alignment vertical="center"/>
    </xf>
    <xf numFmtId="0" fontId="0" fillId="0" borderId="0" xfId="15" applyFont="1">
      <alignment vertical="center"/>
    </xf>
    <xf numFmtId="0" fontId="0" fillId="0" borderId="0" xfId="0" applyAlignment="1">
      <alignment horizontal="left" vertical="center" wrapText="1"/>
    </xf>
    <xf numFmtId="0" fontId="0" fillId="0" borderId="0" xfId="0" applyFont="1" applyAlignment="1">
      <alignment horizontal="center" vertical="center"/>
    </xf>
    <xf numFmtId="0" fontId="7" fillId="0" borderId="0" xfId="4" applyFill="1" applyAlignment="1">
      <alignment horizontal="left"/>
    </xf>
    <xf numFmtId="0" fontId="0" fillId="0" borderId="0" xfId="0" applyAlignment="1">
      <alignment horizontal="left" vertical="center" wrapText="1" indent="1"/>
    </xf>
    <xf numFmtId="0" fontId="0" fillId="0" borderId="0" xfId="0" applyFont="1" applyAlignment="1">
      <alignment vertical="center"/>
    </xf>
    <xf numFmtId="165" fontId="17" fillId="0" borderId="0" xfId="2">
      <alignment vertical="center"/>
    </xf>
    <xf numFmtId="0" fontId="13" fillId="0" borderId="0" xfId="0" applyFont="1" applyAlignment="1">
      <alignment vertical="center"/>
    </xf>
    <xf numFmtId="0" fontId="5" fillId="0" borderId="0" xfId="0" applyFont="1" applyAlignment="1">
      <alignment vertical="center"/>
    </xf>
    <xf numFmtId="0" fontId="14" fillId="0" borderId="0" xfId="0" applyFont="1">
      <alignment vertical="center"/>
    </xf>
    <xf numFmtId="0" fontId="8" fillId="0" borderId="0" xfId="0" applyFont="1" applyAlignment="1">
      <alignment horizontal="left" vertical="center" wrapText="1" indent="1"/>
    </xf>
    <xf numFmtId="0" fontId="0" fillId="0" borderId="0" xfId="0" applyAlignment="1">
      <alignment vertical="center"/>
    </xf>
    <xf numFmtId="0" fontId="7" fillId="0" borderId="0" xfId="4" applyFont="1" applyFill="1" applyAlignment="1">
      <alignment horizontal="left"/>
    </xf>
    <xf numFmtId="0" fontId="4" fillId="0" borderId="0" xfId="5" applyFont="1" applyAlignment="1"/>
    <xf numFmtId="0" fontId="8" fillId="0" borderId="0" xfId="0" applyFont="1" applyAlignment="1">
      <alignment vertical="center"/>
    </xf>
    <xf numFmtId="0" fontId="4" fillId="0" borderId="0" xfId="0" applyFont="1">
      <alignment vertical="center"/>
    </xf>
    <xf numFmtId="164" fontId="0" fillId="0" borderId="0" xfId="0" applyNumberFormat="1" applyBorder="1">
      <alignment vertical="center"/>
    </xf>
    <xf numFmtId="0" fontId="13" fillId="0" borderId="0" xfId="0" applyFont="1" applyBorder="1">
      <alignment vertical="center"/>
    </xf>
    <xf numFmtId="0" fontId="8" fillId="0" borderId="0" xfId="0" applyFont="1" applyAlignment="1">
      <alignment horizontal="left" vertical="center" wrapText="1"/>
    </xf>
    <xf numFmtId="0" fontId="4" fillId="0" borderId="0" xfId="0" applyFont="1" applyAlignment="1">
      <alignment horizontal="left" vertical="center" wrapText="1"/>
    </xf>
    <xf numFmtId="0" fontId="8" fillId="0" borderId="0" xfId="0" applyFont="1">
      <alignment vertical="center"/>
    </xf>
    <xf numFmtId="164" fontId="16" fillId="0" borderId="0" xfId="9" applyNumberFormat="1" applyFont="1">
      <alignment vertical="center"/>
    </xf>
    <xf numFmtId="0" fontId="7" fillId="0" borderId="0" xfId="4" applyFont="1">
      <alignment vertical="center"/>
    </xf>
    <xf numFmtId="0" fontId="0" fillId="0" borderId="0" xfId="0" applyFill="1">
      <alignment vertical="center"/>
    </xf>
    <xf numFmtId="0" fontId="9" fillId="0" borderId="0" xfId="0" applyFont="1" applyAlignment="1"/>
    <xf numFmtId="0" fontId="9" fillId="0" borderId="0" xfId="0" applyFont="1" applyAlignment="1">
      <alignment horizontal="right"/>
    </xf>
    <xf numFmtId="0" fontId="9" fillId="0" borderId="0" xfId="0" applyFont="1" applyAlignment="1">
      <alignment horizontal="left"/>
    </xf>
    <xf numFmtId="0" fontId="0" fillId="0" borderId="0" xfId="0" applyAlignment="1">
      <alignment horizontal="right" vertical="center"/>
    </xf>
    <xf numFmtId="0" fontId="0" fillId="0" borderId="0" xfId="0">
      <alignment vertical="center"/>
    </xf>
    <xf numFmtId="0" fontId="6" fillId="0" borderId="0" xfId="0" applyFont="1" applyFill="1">
      <alignment vertical="center"/>
    </xf>
    <xf numFmtId="164" fontId="5" fillId="4" borderId="0" xfId="19" applyNumberFormat="1">
      <alignment vertical="center"/>
    </xf>
    <xf numFmtId="0" fontId="15" fillId="0" borderId="0" xfId="0" applyFont="1" applyBorder="1" applyAlignment="1">
      <alignment vertical="center"/>
    </xf>
    <xf numFmtId="0" fontId="15" fillId="0" borderId="0" xfId="0" applyFont="1" applyBorder="1" applyAlignment="1">
      <alignment horizontal="left" vertical="center"/>
    </xf>
    <xf numFmtId="0" fontId="13" fillId="0" borderId="0" xfId="0" applyFont="1" applyBorder="1" applyAlignment="1">
      <alignment vertical="center"/>
    </xf>
    <xf numFmtId="164" fontId="5" fillId="0" borderId="1" xfId="17" applyNumberFormat="1">
      <alignment vertical="center"/>
      <protection locked="0"/>
    </xf>
    <xf numFmtId="164" fontId="5" fillId="0" borderId="2" xfId="16" applyNumberFormat="1">
      <alignment vertical="center"/>
      <protection locked="0"/>
    </xf>
    <xf numFmtId="0" fontId="0" fillId="0" borderId="0" xfId="0" applyFont="1">
      <alignment vertical="center"/>
    </xf>
    <xf numFmtId="167" fontId="5" fillId="0" borderId="1" xfId="17" applyNumberFormat="1" applyAlignment="1">
      <alignment vertical="center"/>
      <protection locked="0"/>
    </xf>
    <xf numFmtId="0" fontId="12" fillId="0" borderId="0" xfId="8">
      <alignment vertical="center"/>
    </xf>
    <xf numFmtId="0" fontId="4" fillId="37" borderId="0" xfId="5" applyFill="1" applyAlignment="1">
      <alignment vertical="center"/>
    </xf>
    <xf numFmtId="0" fontId="5" fillId="37" borderId="0" xfId="11" applyFill="1">
      <alignment vertical="center"/>
    </xf>
    <xf numFmtId="0" fontId="12" fillId="0" borderId="0" xfId="8">
      <alignment vertical="center"/>
    </xf>
    <xf numFmtId="0" fontId="16" fillId="0" borderId="0" xfId="18" applyAlignment="1">
      <alignment vertical="center"/>
    </xf>
    <xf numFmtId="0" fontId="5" fillId="0" borderId="2" xfId="16" applyProtection="1">
      <alignment vertical="center"/>
    </xf>
    <xf numFmtId="0" fontId="9" fillId="0" borderId="0" xfId="76" applyFill="1" applyBorder="1">
      <alignment vertical="center"/>
    </xf>
    <xf numFmtId="0" fontId="9" fillId="0" borderId="0" xfId="76" applyFont="1" applyFill="1">
      <alignment vertical="center"/>
    </xf>
    <xf numFmtId="0" fontId="5" fillId="0" borderId="0" xfId="90">
      <alignment vertical="center"/>
    </xf>
    <xf numFmtId="235" fontId="5" fillId="0" borderId="0" xfId="36120" applyNumberFormat="1" applyAlignment="1">
      <alignment vertical="center"/>
    </xf>
    <xf numFmtId="164" fontId="5" fillId="0" borderId="0" xfId="10">
      <alignment vertical="center"/>
    </xf>
    <xf numFmtId="0" fontId="5" fillId="0" borderId="0" xfId="371">
      <alignment vertical="center"/>
    </xf>
    <xf numFmtId="0" fontId="8" fillId="37" borderId="0" xfId="6" applyFill="1" applyAlignment="1">
      <alignment vertical="center"/>
    </xf>
    <xf numFmtId="0" fontId="0" fillId="0" borderId="0" xfId="90" applyFont="1">
      <alignment vertical="center"/>
    </xf>
    <xf numFmtId="0" fontId="8" fillId="0" borderId="0" xfId="90" applyFont="1">
      <alignment vertical="center"/>
    </xf>
    <xf numFmtId="0" fontId="8" fillId="37" borderId="0" xfId="6" applyFill="1" applyAlignment="1">
      <alignment horizontal="center" vertical="center"/>
    </xf>
    <xf numFmtId="0" fontId="142" fillId="0" borderId="0" xfId="90" applyFont="1">
      <alignment vertical="center"/>
    </xf>
    <xf numFmtId="169" fontId="5" fillId="0" borderId="0" xfId="12" applyNumberFormat="1" applyBorder="1" applyAlignment="1">
      <alignment vertical="center"/>
    </xf>
    <xf numFmtId="0" fontId="5" fillId="0" borderId="0" xfId="90" applyFill="1">
      <alignment vertical="center"/>
    </xf>
    <xf numFmtId="10" fontId="5" fillId="4" borderId="0" xfId="19" applyNumberFormat="1">
      <alignment vertical="center"/>
    </xf>
    <xf numFmtId="167" fontId="5" fillId="0" borderId="2" xfId="36120" applyNumberFormat="1" applyBorder="1" applyAlignment="1" applyProtection="1">
      <alignment vertical="center"/>
    </xf>
    <xf numFmtId="167" fontId="8" fillId="4" borderId="0" xfId="19" applyNumberFormat="1" applyFont="1" applyBorder="1" applyAlignment="1" applyProtection="1">
      <alignment vertical="center"/>
    </xf>
    <xf numFmtId="0" fontId="0" fillId="0" borderId="0" xfId="0" applyProtection="1">
      <alignment vertical="center"/>
    </xf>
    <xf numFmtId="166" fontId="5" fillId="0" borderId="0" xfId="12" applyAlignment="1">
      <alignment vertical="center"/>
    </xf>
    <xf numFmtId="9" fontId="5" fillId="0" borderId="0" xfId="90" applyNumberFormat="1">
      <alignment vertical="center"/>
    </xf>
    <xf numFmtId="3" fontId="5" fillId="0" borderId="0" xfId="90" applyNumberFormat="1">
      <alignment vertical="center"/>
    </xf>
    <xf numFmtId="0" fontId="5" fillId="0" borderId="0" xfId="90" applyFill="1" applyBorder="1">
      <alignment vertical="center"/>
    </xf>
    <xf numFmtId="0" fontId="4" fillId="0" borderId="0" xfId="5" applyFill="1" applyBorder="1" applyAlignment="1">
      <alignment vertical="center"/>
    </xf>
    <xf numFmtId="0" fontId="8" fillId="0" borderId="0" xfId="6" applyFill="1" applyBorder="1" applyAlignment="1">
      <alignment vertical="center"/>
    </xf>
    <xf numFmtId="164" fontId="5" fillId="0" borderId="0" xfId="85" applyNumberFormat="1" applyFill="1" applyBorder="1">
      <alignment vertical="center"/>
    </xf>
    <xf numFmtId="164" fontId="5" fillId="0" borderId="0" xfId="82" applyNumberFormat="1" applyFill="1" applyBorder="1">
      <alignment vertical="center"/>
    </xf>
    <xf numFmtId="164" fontId="5" fillId="0" borderId="0" xfId="90" applyNumberFormat="1">
      <alignment vertical="center"/>
    </xf>
    <xf numFmtId="0" fontId="5" fillId="0" borderId="0" xfId="90" applyBorder="1">
      <alignment vertical="center"/>
    </xf>
    <xf numFmtId="0" fontId="8" fillId="0" borderId="0" xfId="6" applyFill="1" applyAlignment="1">
      <alignment vertical="center"/>
    </xf>
    <xf numFmtId="164" fontId="5" fillId="0" borderId="0" xfId="90" applyNumberFormat="1" applyFill="1">
      <alignment vertical="center"/>
    </xf>
    <xf numFmtId="0" fontId="5" fillId="0" borderId="0" xfId="371" applyFill="1">
      <alignment vertical="center"/>
    </xf>
    <xf numFmtId="3" fontId="5" fillId="0" borderId="0" xfId="90" applyNumberFormat="1" applyFill="1">
      <alignment vertical="center"/>
    </xf>
    <xf numFmtId="0" fontId="12" fillId="0" borderId="0" xfId="8" applyFill="1">
      <alignment vertical="center"/>
    </xf>
    <xf numFmtId="165" fontId="5" fillId="0" borderId="0" xfId="90" applyNumberFormat="1">
      <alignment vertical="center"/>
    </xf>
    <xf numFmtId="43" fontId="5" fillId="4" borderId="0" xfId="36120" applyFill="1" applyAlignment="1" applyProtection="1">
      <alignment vertical="center"/>
    </xf>
    <xf numFmtId="167" fontId="5" fillId="4" borderId="0" xfId="36120" applyNumberFormat="1" applyFill="1" applyAlignment="1" applyProtection="1">
      <alignment vertical="center"/>
    </xf>
    <xf numFmtId="0" fontId="5" fillId="37" borderId="0" xfId="5" applyFont="1" applyFill="1" applyAlignment="1">
      <alignment vertical="center"/>
    </xf>
    <xf numFmtId="0" fontId="5" fillId="83" borderId="0" xfId="15" applyFill="1">
      <alignment vertical="center"/>
    </xf>
    <xf numFmtId="167" fontId="5" fillId="0" borderId="1" xfId="17" applyNumberFormat="1" applyAlignment="1" applyProtection="1">
      <alignment vertical="center"/>
    </xf>
    <xf numFmtId="9" fontId="5" fillId="0" borderId="1" xfId="17" applyNumberFormat="1" applyAlignment="1" applyProtection="1">
      <alignment vertical="center"/>
    </xf>
    <xf numFmtId="168" fontId="5" fillId="0" borderId="1" xfId="17" applyNumberFormat="1" applyAlignment="1" applyProtection="1">
      <alignment vertical="center"/>
    </xf>
    <xf numFmtId="167" fontId="5" fillId="0" borderId="2" xfId="16" applyNumberFormat="1" applyAlignment="1" applyProtection="1">
      <alignment vertical="center"/>
    </xf>
    <xf numFmtId="43" fontId="5" fillId="0" borderId="2" xfId="36120" applyNumberFormat="1" applyBorder="1" applyAlignment="1" applyProtection="1">
      <alignment vertical="center"/>
    </xf>
    <xf numFmtId="0" fontId="0" fillId="37" borderId="0" xfId="5" applyFont="1" applyFill="1" applyAlignment="1">
      <alignment vertical="center"/>
    </xf>
    <xf numFmtId="0" fontId="5" fillId="83" borderId="0" xfId="90" applyFill="1">
      <alignment vertical="center"/>
    </xf>
    <xf numFmtId="167" fontId="8" fillId="4" borderId="0" xfId="36120" applyNumberFormat="1" applyFont="1" applyFill="1" applyAlignment="1">
      <alignment vertical="center"/>
    </xf>
    <xf numFmtId="0" fontId="0" fillId="0" borderId="0" xfId="0" applyAlignment="1">
      <alignment horizontal="center" vertical="center"/>
    </xf>
    <xf numFmtId="43" fontId="8" fillId="4" borderId="0" xfId="19" applyNumberFormat="1" applyFont="1">
      <alignment vertical="center"/>
    </xf>
    <xf numFmtId="43" fontId="8" fillId="4" borderId="0" xfId="36120" applyFont="1" applyFill="1" applyAlignment="1" applyProtection="1">
      <alignment vertical="center"/>
    </xf>
    <xf numFmtId="0" fontId="8" fillId="0" borderId="0" xfId="0" applyFont="1" applyAlignment="1">
      <alignment horizontal="center" vertical="center"/>
    </xf>
    <xf numFmtId="0" fontId="17" fillId="0" borderId="0" xfId="2" applyNumberFormat="1">
      <alignment vertical="center"/>
    </xf>
    <xf numFmtId="0" fontId="10" fillId="0" borderId="0" xfId="21">
      <alignment vertical="center"/>
    </xf>
    <xf numFmtId="0" fontId="10" fillId="37" borderId="0" xfId="21" applyFill="1" applyAlignment="1">
      <alignment vertical="center"/>
    </xf>
    <xf numFmtId="168" fontId="5" fillId="4" borderId="0" xfId="36120" applyNumberFormat="1" applyFill="1" applyAlignment="1" applyProtection="1">
      <alignment vertical="center"/>
    </xf>
    <xf numFmtId="43" fontId="5" fillId="84" borderId="2" xfId="36120" applyNumberFormat="1" applyFill="1" applyBorder="1" applyAlignment="1" applyProtection="1">
      <alignment vertical="center"/>
    </xf>
    <xf numFmtId="43" fontId="0" fillId="4" borderId="0" xfId="36120" applyFont="1" applyFill="1" applyAlignment="1">
      <alignment vertical="center"/>
    </xf>
    <xf numFmtId="0" fontId="5" fillId="0" borderId="0" xfId="90" applyAlignment="1">
      <alignment horizontal="center" vertical="center"/>
    </xf>
    <xf numFmtId="0" fontId="10" fillId="37" borderId="0" xfId="21" applyFill="1" applyAlignment="1">
      <alignment horizontal="center" vertical="center"/>
    </xf>
    <xf numFmtId="167" fontId="0" fillId="83" borderId="0" xfId="7" applyNumberFormat="1" applyFont="1" applyFill="1" applyAlignment="1">
      <alignment vertical="center"/>
    </xf>
    <xf numFmtId="167" fontId="5" fillId="0" borderId="2" xfId="36120" applyNumberFormat="1" applyFill="1" applyBorder="1" applyAlignment="1" applyProtection="1">
      <alignment vertical="center"/>
    </xf>
    <xf numFmtId="10" fontId="0" fillId="0" borderId="0" xfId="0" applyNumberFormat="1" applyFont="1" applyFill="1">
      <alignment vertical="center"/>
    </xf>
    <xf numFmtId="168" fontId="0" fillId="0" borderId="0" xfId="0" applyNumberFormat="1" applyFont="1" applyFill="1">
      <alignment vertical="center"/>
    </xf>
    <xf numFmtId="169" fontId="0" fillId="0" borderId="0" xfId="0" applyNumberFormat="1">
      <alignment vertical="center"/>
    </xf>
    <xf numFmtId="0" fontId="4" fillId="85" borderId="0" xfId="5" applyFill="1" applyAlignment="1">
      <alignment vertical="center"/>
    </xf>
    <xf numFmtId="0" fontId="0" fillId="0" borderId="0" xfId="7" applyFont="1" applyFill="1">
      <alignment vertical="center"/>
    </xf>
    <xf numFmtId="0" fontId="5" fillId="0" borderId="0" xfId="7" applyFill="1">
      <alignment vertical="center"/>
    </xf>
    <xf numFmtId="43" fontId="5" fillId="0" borderId="2" xfId="36120" applyBorder="1" applyAlignment="1" applyProtection="1">
      <alignment vertical="center"/>
    </xf>
    <xf numFmtId="168" fontId="5" fillId="4" borderId="0" xfId="19" applyNumberFormat="1" applyAlignment="1" applyProtection="1">
      <alignment horizontal="center" vertical="center"/>
    </xf>
    <xf numFmtId="43" fontId="0" fillId="0" borderId="0" xfId="0" applyNumberFormat="1">
      <alignment vertical="center"/>
    </xf>
    <xf numFmtId="0" fontId="143" fillId="37" borderId="0" xfId="21" applyFont="1" applyFill="1" applyAlignment="1">
      <alignment vertical="center"/>
    </xf>
    <xf numFmtId="43" fontId="8" fillId="4" borderId="0" xfId="36120" applyNumberFormat="1" applyFont="1" applyFill="1" applyAlignment="1">
      <alignment vertical="center"/>
    </xf>
    <xf numFmtId="235" fontId="16" fillId="0" borderId="0" xfId="18" applyNumberFormat="1" applyAlignment="1">
      <alignment vertical="center"/>
    </xf>
    <xf numFmtId="0" fontId="0" fillId="0" borderId="0" xfId="0" applyAlignment="1">
      <alignment horizontal="left" vertical="top"/>
    </xf>
    <xf numFmtId="0" fontId="9" fillId="0" borderId="0" xfId="76" applyFont="1" applyFill="1" applyAlignment="1">
      <alignment horizontal="center" vertical="center"/>
    </xf>
    <xf numFmtId="0" fontId="5" fillId="0" borderId="0" xfId="1776" applyAlignment="1">
      <alignment vertical="center"/>
    </xf>
    <xf numFmtId="10" fontId="5" fillId="0" borderId="2" xfId="16" applyNumberFormat="1">
      <alignment vertical="center"/>
      <protection locked="0"/>
    </xf>
    <xf numFmtId="168" fontId="0" fillId="0" borderId="0" xfId="23" applyNumberFormat="1" applyFont="1" applyFill="1" applyAlignment="1">
      <alignment vertical="center"/>
    </xf>
    <xf numFmtId="43" fontId="5" fillId="0" borderId="1" xfId="36120" applyBorder="1" applyAlignment="1" applyProtection="1">
      <alignment vertical="center"/>
    </xf>
    <xf numFmtId="0" fontId="16" fillId="0" borderId="0" xfId="18" applyFill="1" applyAlignment="1">
      <alignment vertical="top"/>
    </xf>
    <xf numFmtId="0" fontId="5" fillId="0" borderId="0" xfId="90" applyAlignment="1">
      <alignment vertical="center" wrapText="1"/>
    </xf>
    <xf numFmtId="0" fontId="8" fillId="37" borderId="0" xfId="6" applyFill="1" applyAlignment="1">
      <alignment vertical="center" wrapText="1"/>
    </xf>
    <xf numFmtId="43" fontId="8" fillId="37" borderId="0" xfId="36120" applyFont="1" applyFill="1" applyAlignment="1">
      <alignment vertical="center" wrapText="1"/>
    </xf>
    <xf numFmtId="167" fontId="5" fillId="0" borderId="2" xfId="7" applyNumberFormat="1" applyFill="1" applyBorder="1" applyAlignment="1" applyProtection="1">
      <alignment vertical="center"/>
    </xf>
    <xf numFmtId="0" fontId="0" fillId="0" borderId="0" xfId="0" applyAlignment="1">
      <alignment vertical="center" wrapText="1"/>
    </xf>
    <xf numFmtId="0" fontId="5" fillId="0" borderId="0" xfId="15" applyAlignment="1" applyProtection="1">
      <alignment horizontal="center" vertical="center"/>
    </xf>
    <xf numFmtId="43" fontId="5" fillId="0" borderId="0" xfId="36120" applyAlignment="1" applyProtection="1">
      <alignment horizontal="left" vertical="center"/>
    </xf>
    <xf numFmtId="9" fontId="0" fillId="0" borderId="2" xfId="7" applyNumberFormat="1" applyFont="1" applyFill="1" applyBorder="1" applyAlignment="1" applyProtection="1">
      <alignment vertical="center"/>
    </xf>
    <xf numFmtId="167" fontId="5" fillId="0" borderId="0" xfId="36120" applyNumberFormat="1" applyAlignment="1" applyProtection="1">
      <alignment vertical="center"/>
    </xf>
    <xf numFmtId="167" fontId="5" fillId="0" borderId="0" xfId="36120" applyNumberFormat="1" applyAlignment="1">
      <alignment vertical="center"/>
    </xf>
    <xf numFmtId="9" fontId="5" fillId="4" borderId="0" xfId="19" applyNumberFormat="1" applyAlignment="1" applyProtection="1">
      <alignment vertical="center"/>
    </xf>
    <xf numFmtId="0" fontId="8" fillId="37" borderId="0" xfId="6" applyFill="1" applyAlignment="1">
      <alignment horizontal="center" vertical="center" wrapText="1"/>
    </xf>
    <xf numFmtId="43" fontId="8" fillId="0" borderId="0" xfId="36120" applyFont="1" applyAlignment="1">
      <alignment vertical="center"/>
    </xf>
    <xf numFmtId="167" fontId="8" fillId="0" borderId="0" xfId="7" applyNumberFormat="1" applyFont="1" applyFill="1" applyAlignment="1">
      <alignment vertical="center"/>
    </xf>
    <xf numFmtId="167" fontId="5" fillId="0" borderId="0" xfId="7" applyNumberFormat="1" applyFont="1" applyFill="1" applyAlignment="1">
      <alignment vertical="center"/>
    </xf>
    <xf numFmtId="43" fontId="0" fillId="0" borderId="0" xfId="0" applyNumberFormat="1" applyAlignment="1">
      <alignment horizontal="left" vertical="center"/>
    </xf>
    <xf numFmtId="0" fontId="4" fillId="0" borderId="0" xfId="5" applyAlignment="1">
      <alignment vertical="center" wrapText="1"/>
    </xf>
    <xf numFmtId="0" fontId="4" fillId="0" borderId="0" xfId="5" applyAlignment="1">
      <alignment horizontal="right" vertical="center" wrapText="1"/>
    </xf>
    <xf numFmtId="0" fontId="4" fillId="0" borderId="0" xfId="5" applyAlignment="1">
      <alignment horizontal="center" vertical="center" wrapText="1"/>
    </xf>
    <xf numFmtId="0" fontId="8" fillId="0" borderId="0" xfId="0" applyFont="1" applyAlignment="1">
      <alignment horizontal="center" vertical="center" wrapText="1"/>
    </xf>
    <xf numFmtId="0" fontId="12" fillId="0" borderId="0" xfId="8" applyAlignment="1">
      <alignment horizontal="right" vertical="center"/>
    </xf>
    <xf numFmtId="9" fontId="0" fillId="4" borderId="0" xfId="23" applyFont="1" applyFill="1" applyAlignment="1">
      <alignment horizontal="center" vertical="center"/>
    </xf>
    <xf numFmtId="0" fontId="0" fillId="4" borderId="0" xfId="23" applyNumberFormat="1" applyFont="1" applyFill="1" applyAlignment="1">
      <alignment horizontal="center" vertical="center"/>
    </xf>
    <xf numFmtId="0" fontId="16" fillId="37" borderId="0" xfId="18" applyFill="1" applyAlignment="1">
      <alignment vertical="center"/>
    </xf>
    <xf numFmtId="43" fontId="5" fillId="0" borderId="0" xfId="7" applyNumberFormat="1" applyFont="1" applyFill="1" applyAlignment="1">
      <alignment vertical="center"/>
    </xf>
    <xf numFmtId="43" fontId="5" fillId="0" borderId="2" xfId="16" applyNumberFormat="1" applyAlignment="1" applyProtection="1">
      <alignment vertical="center"/>
    </xf>
    <xf numFmtId="0" fontId="159" fillId="0" borderId="0" xfId="18" applyFont="1" applyAlignment="1">
      <alignment vertical="center"/>
    </xf>
    <xf numFmtId="9" fontId="5" fillId="0" borderId="2" xfId="23" applyBorder="1" applyAlignment="1" applyProtection="1">
      <alignment horizontal="center" vertical="center"/>
    </xf>
    <xf numFmtId="0" fontId="9" fillId="0" borderId="0" xfId="76" applyFont="1" applyFill="1" applyAlignment="1">
      <alignment horizontal="left" vertical="center"/>
    </xf>
    <xf numFmtId="0" fontId="159" fillId="0" borderId="0" xfId="18" applyFont="1" applyAlignment="1">
      <alignment horizontal="right" vertical="center"/>
    </xf>
    <xf numFmtId="43" fontId="5" fillId="0" borderId="0" xfId="36120" applyNumberFormat="1" applyBorder="1" applyAlignment="1" applyProtection="1">
      <alignment vertical="center"/>
    </xf>
    <xf numFmtId="0" fontId="5" fillId="0" borderId="0" xfId="1776" applyFill="1" applyAlignment="1">
      <alignment vertical="center"/>
    </xf>
    <xf numFmtId="0" fontId="144" fillId="0" borderId="0" xfId="0" applyFont="1">
      <alignment vertical="center"/>
    </xf>
    <xf numFmtId="0" fontId="8" fillId="37" borderId="0" xfId="6" applyFill="1" applyAlignment="1">
      <alignment horizontal="center" vertical="center" wrapText="1"/>
    </xf>
    <xf numFmtId="167" fontId="0" fillId="4" borderId="0" xfId="19" applyNumberFormat="1" applyFont="1">
      <alignment vertical="center"/>
    </xf>
    <xf numFmtId="0" fontId="0" fillId="89" borderId="0" xfId="0" applyFill="1">
      <alignment vertical="center"/>
    </xf>
    <xf numFmtId="0" fontId="0" fillId="0" borderId="0" xfId="0" applyFont="1" applyAlignment="1">
      <alignment vertical="center" wrapText="1"/>
    </xf>
    <xf numFmtId="0" fontId="0" fillId="0" borderId="0" xfId="0" applyFill="1" applyAlignment="1">
      <alignment vertical="center" wrapText="1"/>
    </xf>
    <xf numFmtId="0" fontId="0" fillId="0" borderId="0" xfId="0" applyBorder="1" applyAlignment="1">
      <alignment vertical="center" wrapText="1"/>
    </xf>
    <xf numFmtId="0" fontId="5" fillId="0" borderId="0" xfId="0" applyFont="1" applyAlignment="1">
      <alignment vertical="center" wrapText="1"/>
    </xf>
    <xf numFmtId="0" fontId="4" fillId="0" borderId="0" xfId="5" applyAlignment="1">
      <alignment wrapText="1"/>
    </xf>
    <xf numFmtId="0" fontId="13" fillId="0" borderId="0" xfId="0" applyFont="1" applyAlignment="1">
      <alignment horizontal="left" vertical="center" wrapText="1"/>
    </xf>
    <xf numFmtId="0" fontId="0" fillId="0" borderId="0" xfId="0" applyFill="1" applyAlignment="1">
      <alignment horizontal="center" vertical="center"/>
    </xf>
    <xf numFmtId="0" fontId="4" fillId="0" borderId="0" xfId="5" applyAlignment="1">
      <alignment horizontal="center"/>
    </xf>
    <xf numFmtId="0" fontId="9" fillId="0" borderId="0" xfId="0" applyFont="1" applyAlignment="1">
      <alignment horizontal="right" wrapText="1"/>
    </xf>
    <xf numFmtId="168" fontId="5" fillId="0" borderId="0" xfId="36120" applyNumberFormat="1" applyFill="1" applyAlignment="1" applyProtection="1">
      <alignment horizontal="center" vertical="center"/>
    </xf>
    <xf numFmtId="43" fontId="0" fillId="0" borderId="0" xfId="0" applyNumberFormat="1" applyFont="1">
      <alignment vertical="center"/>
    </xf>
    <xf numFmtId="43" fontId="5" fillId="0" borderId="2" xfId="36120" applyBorder="1" applyAlignment="1" applyProtection="1">
      <alignment vertical="center"/>
      <protection locked="0"/>
    </xf>
    <xf numFmtId="12" fontId="8" fillId="0" borderId="0" xfId="0" quotePrefix="1" applyNumberFormat="1" applyFont="1" applyAlignment="1">
      <alignment horizontal="left" vertical="center"/>
    </xf>
    <xf numFmtId="43" fontId="5" fillId="0" borderId="1" xfId="17" applyNumberFormat="1" applyAlignment="1" applyProtection="1">
      <alignment vertical="center"/>
    </xf>
    <xf numFmtId="237" fontId="8" fillId="0" borderId="0" xfId="7" applyNumberFormat="1" applyFont="1" applyFill="1" applyAlignment="1">
      <alignment vertical="center"/>
    </xf>
    <xf numFmtId="0" fontId="16" fillId="0" borderId="0" xfId="7" applyFont="1" applyFill="1" applyAlignment="1">
      <alignment vertical="center"/>
    </xf>
    <xf numFmtId="189" fontId="0" fillId="4" borderId="0" xfId="23" applyNumberFormat="1" applyFont="1" applyFill="1" applyAlignment="1">
      <alignment horizontal="center" vertical="center"/>
    </xf>
    <xf numFmtId="0" fontId="160" fillId="0" borderId="0" xfId="0" applyFont="1" applyAlignment="1"/>
    <xf numFmtId="0" fontId="0" fillId="0" borderId="0" xfId="0" applyAlignment="1"/>
    <xf numFmtId="43" fontId="5" fillId="4" borderId="0" xfId="19" applyNumberFormat="1" applyAlignment="1" applyProtection="1">
      <alignment vertical="center"/>
    </xf>
    <xf numFmtId="43" fontId="5" fillId="0" borderId="0" xfId="36120" applyNumberFormat="1" applyAlignment="1" applyProtection="1">
      <alignment vertical="center"/>
    </xf>
    <xf numFmtId="0" fontId="5" fillId="0" borderId="1" xfId="17" applyAlignment="1" applyProtection="1">
      <alignment vertical="center"/>
    </xf>
    <xf numFmtId="2" fontId="0" fillId="0" borderId="0" xfId="0" applyNumberFormat="1">
      <alignment vertical="center"/>
    </xf>
    <xf numFmtId="168" fontId="0" fillId="0" borderId="0" xfId="0" applyNumberFormat="1">
      <alignment vertical="center"/>
    </xf>
    <xf numFmtId="0" fontId="0" fillId="0" borderId="0" xfId="0" applyFont="1" applyAlignment="1">
      <alignment horizontal="left" vertical="center" wrapText="1" indent="1"/>
    </xf>
    <xf numFmtId="10" fontId="5" fillId="0" borderId="1" xfId="17" applyNumberFormat="1" applyAlignment="1" applyProtection="1">
      <alignment vertical="center"/>
    </xf>
    <xf numFmtId="9" fontId="0" fillId="0" borderId="0" xfId="23" applyNumberFormat="1" applyFont="1" applyAlignment="1">
      <alignment vertical="center"/>
    </xf>
    <xf numFmtId="0" fontId="10" fillId="37" borderId="0" xfId="21" applyFill="1" applyAlignment="1">
      <alignment horizontal="center" vertical="center"/>
    </xf>
    <xf numFmtId="2" fontId="5" fillId="0" borderId="2" xfId="16" applyNumberFormat="1" applyProtection="1">
      <alignment vertical="center"/>
    </xf>
    <xf numFmtId="0" fontId="8" fillId="37" borderId="0" xfId="6" applyFill="1" applyAlignment="1">
      <alignment horizontal="center" vertical="center" wrapText="1"/>
    </xf>
    <xf numFmtId="0" fontId="8" fillId="0" borderId="0" xfId="6" applyAlignment="1">
      <alignment horizontal="center" vertical="center" wrapText="1"/>
    </xf>
    <xf numFmtId="167" fontId="5" fillId="0" borderId="2" xfId="36120" applyNumberFormat="1" applyBorder="1" applyAlignment="1" applyProtection="1">
      <alignment horizontal="center" vertical="center"/>
    </xf>
    <xf numFmtId="43" fontId="0" fillId="0" borderId="0" xfId="7" applyNumberFormat="1" applyFont="1" applyFill="1">
      <alignment vertical="center"/>
    </xf>
    <xf numFmtId="10" fontId="5" fillId="0" borderId="1" xfId="17" applyNumberFormat="1" applyAlignment="1" applyProtection="1">
      <alignment horizontal="center" vertical="center"/>
    </xf>
    <xf numFmtId="168" fontId="0" fillId="0" borderId="0" xfId="23" applyNumberFormat="1" applyFont="1" applyAlignment="1">
      <alignment vertical="center"/>
    </xf>
    <xf numFmtId="43" fontId="0" fillId="0" borderId="0" xfId="36120" applyFont="1" applyAlignment="1">
      <alignment vertical="center"/>
    </xf>
    <xf numFmtId="167" fontId="0" fillId="0" borderId="0" xfId="36120" applyNumberFormat="1" applyFont="1" applyAlignment="1">
      <alignment vertical="center"/>
    </xf>
    <xf numFmtId="167" fontId="8" fillId="0" borderId="0" xfId="0" applyNumberFormat="1" applyFont="1">
      <alignment vertical="center"/>
    </xf>
    <xf numFmtId="0" fontId="8" fillId="37" borderId="0" xfId="6" applyFill="1" applyAlignment="1">
      <alignment horizontal="center" vertical="center" wrapText="1"/>
    </xf>
    <xf numFmtId="0" fontId="5" fillId="0" borderId="1" xfId="17" applyAlignment="1" applyProtection="1">
      <alignment horizontal="center" vertical="center" wrapText="1"/>
    </xf>
    <xf numFmtId="0" fontId="0" fillId="0" borderId="0" xfId="0" applyFont="1" applyFill="1">
      <alignment vertical="center"/>
    </xf>
    <xf numFmtId="0" fontId="65" fillId="0" borderId="0" xfId="5" applyFont="1" applyAlignment="1">
      <alignment vertical="center"/>
    </xf>
    <xf numFmtId="0" fontId="65" fillId="0" borderId="0" xfId="5" applyFont="1" applyAlignment="1">
      <alignment vertical="center" wrapText="1"/>
    </xf>
    <xf numFmtId="167" fontId="0" fillId="83" borderId="0" xfId="19" applyNumberFormat="1" applyFont="1" applyFill="1">
      <alignment vertical="center"/>
    </xf>
    <xf numFmtId="0" fontId="0" fillId="83" borderId="0" xfId="19" applyFont="1" applyFill="1">
      <alignment vertical="center"/>
    </xf>
    <xf numFmtId="167" fontId="0" fillId="0" borderId="0" xfId="0" applyNumberFormat="1">
      <alignment vertical="center"/>
    </xf>
    <xf numFmtId="9" fontId="0" fillId="0" borderId="0" xfId="23" applyFont="1" applyAlignment="1">
      <alignment vertical="center"/>
    </xf>
    <xf numFmtId="237" fontId="0" fillId="0" borderId="0" xfId="36120" applyNumberFormat="1" applyFont="1" applyAlignment="1">
      <alignment vertical="center"/>
    </xf>
    <xf numFmtId="0" fontId="8" fillId="0" borderId="0" xfId="6" applyAlignment="1">
      <alignment vertical="center"/>
    </xf>
    <xf numFmtId="0" fontId="5" fillId="0" borderId="0" xfId="6" applyFont="1" applyAlignment="1">
      <alignment vertical="center"/>
    </xf>
    <xf numFmtId="168" fontId="8" fillId="0" borderId="0" xfId="23" applyNumberFormat="1" applyFont="1" applyAlignment="1">
      <alignment vertical="center"/>
    </xf>
    <xf numFmtId="43" fontId="5" fillId="0" borderId="2" xfId="36120" applyFill="1" applyBorder="1" applyAlignment="1" applyProtection="1">
      <alignment vertical="center"/>
    </xf>
    <xf numFmtId="0" fontId="8" fillId="0" borderId="0" xfId="5" applyFont="1" applyAlignment="1">
      <alignment vertical="center" wrapText="1"/>
    </xf>
    <xf numFmtId="8" fontId="0" fillId="0" borderId="0" xfId="0" applyNumberFormat="1">
      <alignment vertical="center"/>
    </xf>
    <xf numFmtId="9" fontId="0" fillId="0" borderId="0" xfId="0" applyNumberFormat="1" applyAlignment="1">
      <alignment horizontal="center" vertical="center"/>
    </xf>
    <xf numFmtId="238" fontId="5" fillId="0" borderId="2" xfId="16" applyNumberFormat="1" applyAlignment="1" applyProtection="1">
      <alignment horizontal="center" vertical="center"/>
    </xf>
    <xf numFmtId="9" fontId="5" fillId="0" borderId="2" xfId="16" applyNumberFormat="1" applyAlignment="1" applyProtection="1">
      <alignment horizontal="center" vertical="center"/>
    </xf>
    <xf numFmtId="167" fontId="0" fillId="0" borderId="0" xfId="7" applyNumberFormat="1" applyFont="1" applyFill="1" applyAlignment="1">
      <alignment vertical="center"/>
    </xf>
    <xf numFmtId="6" fontId="0" fillId="0" borderId="0" xfId="0" applyNumberFormat="1">
      <alignment vertical="center"/>
    </xf>
    <xf numFmtId="43" fontId="8" fillId="0" borderId="0" xfId="6" applyNumberFormat="1">
      <alignment vertical="center"/>
    </xf>
    <xf numFmtId="167" fontId="8" fillId="0" borderId="0" xfId="6" applyNumberFormat="1">
      <alignment vertical="center"/>
    </xf>
    <xf numFmtId="43" fontId="8" fillId="0" borderId="0" xfId="0" applyNumberFormat="1" applyFont="1">
      <alignment vertical="center"/>
    </xf>
    <xf numFmtId="6" fontId="8" fillId="0" borderId="0" xfId="0" applyNumberFormat="1" applyFont="1">
      <alignment vertical="center"/>
    </xf>
    <xf numFmtId="0" fontId="161" fillId="37" borderId="0" xfId="5" applyFont="1" applyFill="1" applyAlignment="1">
      <alignment vertical="center"/>
    </xf>
    <xf numFmtId="168" fontId="0" fillId="4" borderId="0" xfId="23" applyNumberFormat="1" applyFont="1" applyFill="1" applyAlignment="1">
      <alignment horizontal="center" vertical="center"/>
    </xf>
    <xf numFmtId="167" fontId="5" fillId="0" borderId="1" xfId="36120" applyNumberFormat="1" applyBorder="1" applyAlignment="1" applyProtection="1">
      <alignment vertical="center"/>
    </xf>
    <xf numFmtId="0" fontId="8" fillId="37" borderId="0" xfId="6" applyFill="1" applyAlignment="1">
      <alignment horizontal="center" vertical="center" wrapText="1"/>
    </xf>
    <xf numFmtId="169" fontId="5" fillId="0" borderId="2" xfId="7" applyNumberFormat="1" applyFill="1" applyBorder="1" applyProtection="1">
      <alignment vertical="center"/>
    </xf>
    <xf numFmtId="168" fontId="5" fillId="0" borderId="2" xfId="16" applyNumberFormat="1" applyAlignment="1" applyProtection="1">
      <alignment horizontal="center" vertical="center"/>
    </xf>
    <xf numFmtId="9" fontId="5" fillId="0" borderId="0" xfId="23" applyAlignment="1" applyProtection="1">
      <alignment vertical="center"/>
    </xf>
    <xf numFmtId="168" fontId="0" fillId="0" borderId="0" xfId="23" applyNumberFormat="1" applyFont="1" applyAlignment="1" applyProtection="1">
      <alignment vertical="center"/>
    </xf>
    <xf numFmtId="240" fontId="0" fillId="0" borderId="0" xfId="23" applyNumberFormat="1" applyFont="1" applyAlignment="1">
      <alignment vertical="center"/>
    </xf>
    <xf numFmtId="43" fontId="13" fillId="0" borderId="0" xfId="0" applyNumberFormat="1" applyFont="1">
      <alignment vertical="center"/>
    </xf>
    <xf numFmtId="168" fontId="5" fillId="0" borderId="1" xfId="23" applyNumberFormat="1" applyBorder="1" applyAlignment="1" applyProtection="1">
      <alignment vertical="center" wrapText="1"/>
    </xf>
    <xf numFmtId="1" fontId="0" fillId="0" borderId="0" xfId="0" applyNumberFormat="1" applyAlignment="1">
      <alignment horizontal="center" vertical="center"/>
    </xf>
    <xf numFmtId="0" fontId="4" fillId="37" borderId="0" xfId="5" applyFill="1" applyAlignment="1">
      <alignment horizontal="center" vertical="center" wrapText="1"/>
    </xf>
    <xf numFmtId="0" fontId="4" fillId="37" borderId="0" xfId="5" applyFill="1" applyAlignment="1">
      <alignment horizontal="center" vertical="center"/>
    </xf>
    <xf numFmtId="0" fontId="8" fillId="37" borderId="0" xfId="6" applyFill="1" applyAlignment="1">
      <alignment horizontal="center" vertical="center" wrapText="1"/>
    </xf>
    <xf numFmtId="167" fontId="5" fillId="0" borderId="0" xfId="7" applyNumberFormat="1" applyFill="1" applyBorder="1" applyAlignment="1" applyProtection="1">
      <alignment vertical="center"/>
    </xf>
    <xf numFmtId="167" fontId="5" fillId="0" borderId="1" xfId="17" applyNumberFormat="1" applyAlignment="1" applyProtection="1">
      <alignment horizontal="center" vertical="center"/>
    </xf>
    <xf numFmtId="0" fontId="17" fillId="0" borderId="0" xfId="2" applyNumberFormat="1" applyAlignment="1">
      <alignment vertical="center"/>
    </xf>
    <xf numFmtId="0" fontId="8" fillId="37" borderId="0" xfId="6" applyFill="1" applyAlignment="1">
      <alignment horizontal="center" vertical="center"/>
    </xf>
    <xf numFmtId="0" fontId="8" fillId="37" borderId="0" xfId="6" applyFill="1" applyAlignment="1">
      <alignment horizontal="center" vertical="center"/>
    </xf>
    <xf numFmtId="43" fontId="16" fillId="0" borderId="0" xfId="18" applyNumberFormat="1" applyAlignment="1">
      <alignment vertical="center"/>
    </xf>
    <xf numFmtId="0" fontId="8" fillId="37" borderId="0" xfId="6" applyFill="1" applyAlignment="1">
      <alignment horizontal="center" vertical="center"/>
    </xf>
    <xf numFmtId="0" fontId="8" fillId="37" borderId="0" xfId="6" applyFill="1" applyAlignment="1">
      <alignment horizontal="center" vertical="center" wrapText="1"/>
    </xf>
    <xf numFmtId="43" fontId="5" fillId="6" borderId="3" xfId="22" applyNumberFormat="1" applyAlignment="1" applyProtection="1">
      <alignment vertical="center"/>
    </xf>
    <xf numFmtId="0" fontId="5" fillId="0" borderId="1" xfId="17">
      <alignment vertical="center"/>
      <protection locked="0"/>
    </xf>
    <xf numFmtId="0" fontId="5" fillId="0" borderId="0" xfId="90" applyFont="1">
      <alignment vertical="center"/>
    </xf>
    <xf numFmtId="0" fontId="8" fillId="37" borderId="0" xfId="6" applyFill="1" applyAlignment="1">
      <alignment horizontal="center" vertical="center"/>
    </xf>
    <xf numFmtId="0" fontId="0" fillId="0" borderId="0" xfId="6" applyFont="1" applyAlignment="1">
      <alignment vertical="center"/>
    </xf>
    <xf numFmtId="6" fontId="8" fillId="83" borderId="0" xfId="0" applyNumberFormat="1" applyFont="1" applyFill="1">
      <alignment vertical="center"/>
    </xf>
    <xf numFmtId="6" fontId="0" fillId="83" borderId="0" xfId="0" applyNumberFormat="1" applyFill="1">
      <alignment vertical="center"/>
    </xf>
    <xf numFmtId="6" fontId="16" fillId="0" borderId="0" xfId="18" applyNumberFormat="1" applyAlignment="1">
      <alignment vertical="center"/>
    </xf>
    <xf numFmtId="167" fontId="17" fillId="0" borderId="0" xfId="2" applyNumberFormat="1">
      <alignment vertical="center"/>
    </xf>
    <xf numFmtId="6" fontId="5" fillId="0" borderId="1" xfId="17" applyNumberFormat="1" applyProtection="1">
      <alignment vertical="center"/>
    </xf>
    <xf numFmtId="0" fontId="10" fillId="37" borderId="0" xfId="21" applyFill="1" applyAlignment="1">
      <alignment horizontal="center" vertical="center"/>
    </xf>
    <xf numFmtId="239" fontId="162" fillId="4" borderId="0" xfId="36120" applyNumberFormat="1" applyFont="1" applyFill="1" applyAlignment="1">
      <alignment horizontal="center" vertical="center"/>
    </xf>
    <xf numFmtId="164" fontId="0" fillId="0" borderId="0" xfId="90" applyNumberFormat="1" applyFont="1">
      <alignment vertical="center"/>
    </xf>
    <xf numFmtId="0" fontId="4" fillId="0" borderId="0" xfId="5" applyFill="1" applyAlignment="1">
      <alignment vertical="center"/>
    </xf>
    <xf numFmtId="43" fontId="16" fillId="0" borderId="0" xfId="18" applyNumberFormat="1" applyAlignment="1" applyProtection="1">
      <alignment horizontal="left" vertical="center"/>
    </xf>
    <xf numFmtId="0" fontId="10" fillId="0" borderId="0" xfId="21" applyAlignment="1">
      <alignment vertical="center"/>
    </xf>
    <xf numFmtId="0" fontId="8" fillId="37" borderId="0" xfId="6" applyFill="1" applyAlignment="1">
      <alignment horizontal="center" vertical="center" wrapText="1"/>
    </xf>
    <xf numFmtId="9" fontId="5" fillId="0" borderId="1" xfId="23" applyBorder="1" applyAlignment="1" applyProtection="1">
      <alignment vertical="center"/>
    </xf>
    <xf numFmtId="0" fontId="10" fillId="0" borderId="0" xfId="21" applyBorder="1" applyAlignment="1">
      <alignment vertical="center"/>
    </xf>
    <xf numFmtId="9" fontId="5" fillId="0" borderId="0" xfId="23" applyBorder="1" applyAlignment="1" applyProtection="1">
      <alignment horizontal="center" vertical="center"/>
    </xf>
    <xf numFmtId="0" fontId="8" fillId="37" borderId="0" xfId="6" applyFill="1" applyAlignment="1">
      <alignment horizontal="center" vertical="center"/>
    </xf>
    <xf numFmtId="0" fontId="8" fillId="0" borderId="0" xfId="0" applyFont="1" applyAlignment="1">
      <alignment horizontal="left" vertical="center"/>
    </xf>
    <xf numFmtId="167" fontId="8" fillId="4" borderId="0" xfId="19" applyNumberFormat="1" applyFont="1">
      <alignment vertical="center"/>
    </xf>
    <xf numFmtId="0" fontId="16" fillId="37" borderId="0" xfId="18" applyFill="1" applyAlignment="1">
      <alignment horizontal="left" vertical="center"/>
    </xf>
    <xf numFmtId="167" fontId="4" fillId="0" borderId="0" xfId="5" applyNumberFormat="1" applyFill="1" applyAlignment="1">
      <alignment vertical="center"/>
    </xf>
    <xf numFmtId="0" fontId="0" fillId="0" borderId="0" xfId="0" applyFont="1" applyAlignment="1">
      <alignment horizontal="left" vertical="center" wrapText="1"/>
    </xf>
    <xf numFmtId="167" fontId="5" fillId="4" borderId="0" xfId="19" applyNumberFormat="1" applyFont="1" applyAlignment="1">
      <alignment vertical="center"/>
    </xf>
    <xf numFmtId="0" fontId="16" fillId="0" borderId="0" xfId="18" applyNumberFormat="1" applyAlignment="1">
      <alignment vertical="center"/>
    </xf>
    <xf numFmtId="43" fontId="5" fillId="0" borderId="1" xfId="17" applyNumberFormat="1" applyProtection="1">
      <alignment vertical="center"/>
    </xf>
    <xf numFmtId="43" fontId="5" fillId="0" borderId="2" xfId="16" applyNumberFormat="1" applyAlignment="1">
      <alignment vertical="center"/>
      <protection locked="0"/>
    </xf>
    <xf numFmtId="0" fontId="5" fillId="83" borderId="0" xfId="7" applyFill="1">
      <alignment vertical="center"/>
    </xf>
    <xf numFmtId="0" fontId="8" fillId="37" borderId="0" xfId="6" applyFill="1" applyAlignment="1">
      <alignment horizontal="center" vertical="center"/>
    </xf>
    <xf numFmtId="9" fontId="17" fillId="0" borderId="0" xfId="2" applyNumberFormat="1" applyAlignment="1">
      <alignment vertical="center"/>
    </xf>
    <xf numFmtId="43" fontId="12" fillId="0" borderId="0" xfId="8" applyNumberFormat="1" applyAlignment="1">
      <alignment horizontal="left" vertical="center"/>
    </xf>
    <xf numFmtId="43" fontId="5" fillId="0" borderId="1" xfId="17" applyNumberFormat="1">
      <alignment vertical="center"/>
      <protection locked="0"/>
    </xf>
    <xf numFmtId="43" fontId="17" fillId="0" borderId="0" xfId="2" applyNumberFormat="1" applyAlignment="1">
      <alignment horizontal="left" vertical="center"/>
    </xf>
    <xf numFmtId="43" fontId="17" fillId="0" borderId="0" xfId="2" applyNumberFormat="1" applyAlignment="1">
      <alignment vertical="center"/>
    </xf>
    <xf numFmtId="0" fontId="5" fillId="0" borderId="0" xfId="6" applyFont="1">
      <alignment vertical="center"/>
    </xf>
    <xf numFmtId="9" fontId="0" fillId="0" borderId="0" xfId="0" applyNumberFormat="1">
      <alignment vertical="center"/>
    </xf>
    <xf numFmtId="167" fontId="5" fillId="0" borderId="0" xfId="36120" applyNumberFormat="1" applyFont="1" applyFill="1" applyAlignment="1">
      <alignment vertical="center"/>
    </xf>
    <xf numFmtId="43" fontId="5" fillId="89" borderId="0" xfId="7" applyNumberFormat="1" applyFont="1" applyFill="1" applyAlignment="1">
      <alignment vertical="center"/>
    </xf>
    <xf numFmtId="0" fontId="5" fillId="89" borderId="0" xfId="90" applyFill="1">
      <alignment vertical="center"/>
    </xf>
    <xf numFmtId="43" fontId="5" fillId="4" borderId="2" xfId="19" applyNumberFormat="1" applyBorder="1" applyAlignment="1" applyProtection="1">
      <alignment vertical="center"/>
      <protection locked="0"/>
    </xf>
    <xf numFmtId="43" fontId="5" fillId="4" borderId="0" xfId="19" applyNumberFormat="1" applyFont="1" applyAlignment="1">
      <alignment vertical="center"/>
    </xf>
    <xf numFmtId="0" fontId="13" fillId="0" borderId="0" xfId="371" applyFont="1">
      <alignment vertical="center"/>
    </xf>
    <xf numFmtId="0" fontId="8" fillId="0" borderId="0" xfId="6" applyAlignment="1">
      <alignment vertical="center" wrapText="1"/>
    </xf>
    <xf numFmtId="43" fontId="0" fillId="4" borderId="0" xfId="19" applyNumberFormat="1" applyFont="1">
      <alignment vertical="center"/>
    </xf>
    <xf numFmtId="0" fontId="13" fillId="0" borderId="0" xfId="0" applyFont="1">
      <alignment vertical="center"/>
    </xf>
    <xf numFmtId="0" fontId="13" fillId="0" borderId="0" xfId="90" applyFont="1">
      <alignment vertical="center"/>
    </xf>
    <xf numFmtId="0" fontId="13" fillId="89" borderId="0" xfId="90" applyFont="1" applyFill="1">
      <alignment vertical="center"/>
    </xf>
    <xf numFmtId="43" fontId="13" fillId="0" borderId="0" xfId="7" applyNumberFormat="1" applyFont="1" applyFill="1" applyAlignment="1">
      <alignment vertical="center"/>
    </xf>
    <xf numFmtId="168" fontId="13" fillId="0" borderId="0" xfId="23" applyNumberFormat="1" applyFont="1" applyAlignment="1">
      <alignment vertical="center"/>
    </xf>
    <xf numFmtId="0" fontId="8" fillId="37" borderId="0" xfId="6" applyFill="1" applyAlignment="1">
      <alignment horizontal="center" vertical="center"/>
    </xf>
    <xf numFmtId="167" fontId="5" fillId="0" borderId="1" xfId="17" applyNumberFormat="1" applyProtection="1">
      <alignment vertical="center"/>
    </xf>
    <xf numFmtId="0" fontId="5" fillId="0" borderId="0" xfId="6" applyFont="1" applyAlignment="1">
      <alignment vertical="center" wrapText="1"/>
    </xf>
    <xf numFmtId="168" fontId="16" fillId="0" borderId="0" xfId="18" applyNumberFormat="1" applyAlignment="1">
      <alignment vertical="center"/>
    </xf>
    <xf numFmtId="168" fontId="0" fillId="4" borderId="0" xfId="19" applyNumberFormat="1" applyFont="1">
      <alignment vertical="center"/>
    </xf>
    <xf numFmtId="167" fontId="5" fillId="0" borderId="0" xfId="6" applyNumberFormat="1" applyFont="1">
      <alignment vertical="center"/>
    </xf>
    <xf numFmtId="167" fontId="5" fillId="0" borderId="0" xfId="36120" applyNumberFormat="1" applyFont="1" applyAlignment="1">
      <alignment vertical="center"/>
    </xf>
    <xf numFmtId="9" fontId="5" fillId="0" borderId="0" xfId="23" applyNumberFormat="1" applyAlignment="1">
      <alignment vertical="center"/>
    </xf>
    <xf numFmtId="0" fontId="8" fillId="0" borderId="0" xfId="0" applyFont="1" applyAlignment="1">
      <alignment vertical="center" wrapText="1"/>
    </xf>
    <xf numFmtId="0" fontId="77" fillId="0" borderId="0" xfId="0" applyFont="1">
      <alignment vertical="center"/>
    </xf>
    <xf numFmtId="43" fontId="8" fillId="0" borderId="0" xfId="36120" applyFont="1" applyAlignment="1" applyProtection="1">
      <alignment horizontal="left" vertical="center"/>
    </xf>
    <xf numFmtId="0" fontId="13" fillId="0" borderId="0" xfId="0" applyFont="1" applyAlignment="1">
      <alignment horizontal="center" vertical="center"/>
    </xf>
    <xf numFmtId="0" fontId="8" fillId="0" borderId="76" xfId="0" applyFont="1" applyBorder="1" applyAlignment="1">
      <alignment vertical="center" wrapText="1"/>
    </xf>
    <xf numFmtId="9" fontId="0" fillId="0" borderId="76" xfId="23" applyFont="1" applyBorder="1" applyAlignment="1">
      <alignment vertical="center"/>
    </xf>
    <xf numFmtId="0" fontId="0" fillId="0" borderId="0" xfId="90" applyFont="1" applyAlignment="1">
      <alignment horizontal="center" vertical="center"/>
    </xf>
    <xf numFmtId="167" fontId="5" fillId="0" borderId="2" xfId="36120" applyNumberFormat="1" applyBorder="1" applyAlignment="1" applyProtection="1">
      <alignment vertical="center"/>
      <protection locked="0"/>
    </xf>
    <xf numFmtId="0" fontId="8" fillId="37" borderId="0" xfId="6" applyFill="1" applyAlignment="1">
      <alignment horizontal="center" vertical="center"/>
    </xf>
    <xf numFmtId="0" fontId="8" fillId="37" borderId="0" xfId="6" applyFill="1" applyAlignment="1">
      <alignment horizontal="center" vertical="center" wrapText="1"/>
    </xf>
    <xf numFmtId="167" fontId="5" fillId="90" borderId="0" xfId="36120" applyNumberFormat="1" applyFill="1" applyAlignment="1" applyProtection="1">
      <alignment vertical="center"/>
    </xf>
    <xf numFmtId="9" fontId="5" fillId="90" borderId="0" xfId="23" applyFill="1" applyAlignment="1" applyProtection="1">
      <alignment vertical="center"/>
    </xf>
    <xf numFmtId="0" fontId="0" fillId="90" borderId="0" xfId="0" applyFill="1">
      <alignment vertical="center"/>
    </xf>
    <xf numFmtId="0" fontId="16" fillId="0" borderId="0" xfId="18" applyAlignment="1">
      <alignment vertical="center" wrapText="1"/>
    </xf>
    <xf numFmtId="0" fontId="16" fillId="87" borderId="0" xfId="7" applyFont="1" applyFill="1" applyAlignment="1">
      <alignment vertical="center"/>
    </xf>
    <xf numFmtId="0" fontId="142" fillId="37" borderId="0" xfId="5" applyFont="1" applyFill="1" applyAlignment="1">
      <alignment vertical="center"/>
    </xf>
    <xf numFmtId="167" fontId="0" fillId="4" borderId="0" xfId="36120" applyNumberFormat="1" applyFont="1" applyFill="1" applyAlignment="1">
      <alignment horizontal="center" vertical="center"/>
    </xf>
    <xf numFmtId="43" fontId="5" fillId="0" borderId="0" xfId="36120" applyFont="1" applyFill="1" applyBorder="1" applyAlignment="1" applyProtection="1">
      <alignment horizontal="left" vertical="center"/>
    </xf>
    <xf numFmtId="235" fontId="146" fillId="91" borderId="71" xfId="36120" quotePrefix="1" applyNumberFormat="1" applyFont="1" applyFill="1" applyBorder="1"/>
    <xf numFmtId="235" fontId="163" fillId="92" borderId="80" xfId="36120" quotePrefix="1" applyNumberFormat="1" applyFont="1" applyFill="1" applyBorder="1"/>
    <xf numFmtId="9" fontId="146" fillId="91" borderId="71" xfId="23" quotePrefix="1" applyFont="1" applyFill="1" applyBorder="1"/>
    <xf numFmtId="235" fontId="146" fillId="91" borderId="71" xfId="13536" quotePrefix="1" applyNumberFormat="1" applyFont="1" applyFill="1" applyBorder="1"/>
    <xf numFmtId="0" fontId="10" fillId="0" borderId="0" xfId="453">
      <alignment vertical="center"/>
    </xf>
    <xf numFmtId="0" fontId="5" fillId="0" borderId="0" xfId="371" applyAlignment="1">
      <alignment horizontal="left" vertical="center" wrapText="1"/>
    </xf>
    <xf numFmtId="164" fontId="5" fillId="0" borderId="0" xfId="371" applyNumberFormat="1" applyBorder="1">
      <alignment vertical="center"/>
    </xf>
    <xf numFmtId="164" fontId="164" fillId="93" borderId="42" xfId="794" applyNumberFormat="1" applyFont="1" applyFill="1">
      <alignment vertical="center"/>
      <protection locked="0"/>
    </xf>
    <xf numFmtId="164" fontId="164" fillId="94" borderId="42" xfId="794" applyNumberFormat="1" applyFont="1" applyFill="1">
      <alignment vertical="center"/>
      <protection locked="0"/>
    </xf>
    <xf numFmtId="0" fontId="0" fillId="0" borderId="0" xfId="371" applyFont="1">
      <alignment vertical="center"/>
    </xf>
    <xf numFmtId="43" fontId="164" fillId="94" borderId="42" xfId="36120" applyFont="1" applyFill="1" applyBorder="1" applyAlignment="1" applyProtection="1">
      <alignment vertical="center"/>
      <protection locked="0"/>
    </xf>
    <xf numFmtId="9" fontId="164" fillId="94" borderId="42" xfId="23" applyFont="1" applyFill="1" applyBorder="1" applyAlignment="1" applyProtection="1">
      <alignment vertical="center"/>
      <protection locked="0"/>
    </xf>
    <xf numFmtId="43" fontId="5" fillId="0" borderId="0" xfId="90" applyNumberFormat="1">
      <alignment vertical="center"/>
    </xf>
    <xf numFmtId="0" fontId="159" fillId="37" borderId="0" xfId="18" applyFont="1" applyFill="1" applyAlignment="1">
      <alignment vertical="center"/>
    </xf>
    <xf numFmtId="0" fontId="16" fillId="37" borderId="0" xfId="18" applyFill="1" applyAlignment="1">
      <alignment horizontal="center" vertical="center" wrapText="1"/>
    </xf>
    <xf numFmtId="0" fontId="4" fillId="37" borderId="0" xfId="5" applyFill="1" applyAlignment="1">
      <alignment horizontal="center" vertical="center" wrapText="1"/>
    </xf>
    <xf numFmtId="0" fontId="16" fillId="0" borderId="0" xfId="18" applyBorder="1" applyAlignment="1">
      <alignment horizontal="center" vertical="center" wrapText="1"/>
    </xf>
    <xf numFmtId="0" fontId="4" fillId="37" borderId="75" xfId="5" applyFill="1" applyBorder="1" applyAlignment="1">
      <alignment horizontal="center" vertical="center" wrapText="1"/>
    </xf>
    <xf numFmtId="0" fontId="4" fillId="37" borderId="0" xfId="5" applyFill="1" applyAlignment="1">
      <alignment horizontal="center" vertical="center"/>
    </xf>
    <xf numFmtId="0" fontId="8" fillId="37" borderId="0" xfId="6" applyFill="1" applyAlignment="1">
      <alignment horizontal="center" vertical="center"/>
    </xf>
    <xf numFmtId="0" fontId="5" fillId="0" borderId="77" xfId="17" applyBorder="1" applyAlignment="1">
      <alignment horizontal="center" vertical="center"/>
      <protection locked="0"/>
    </xf>
    <xf numFmtId="0" fontId="5" fillId="0" borderId="78" xfId="17" applyBorder="1" applyAlignment="1">
      <alignment horizontal="center" vertical="center"/>
      <protection locked="0"/>
    </xf>
    <xf numFmtId="0" fontId="5" fillId="0" borderId="79" xfId="17" applyBorder="1" applyAlignment="1">
      <alignment horizontal="center" vertical="center"/>
      <protection locked="0"/>
    </xf>
    <xf numFmtId="0" fontId="5" fillId="0" borderId="1" xfId="17" applyAlignment="1">
      <alignment horizontal="center" vertical="center"/>
      <protection locked="0"/>
    </xf>
    <xf numFmtId="0" fontId="10" fillId="37" borderId="0" xfId="21" applyFill="1" applyAlignment="1">
      <alignment horizontal="center" vertical="center"/>
    </xf>
    <xf numFmtId="0" fontId="10" fillId="37" borderId="0" xfId="21" applyFill="1" applyAlignment="1">
      <alignment horizontal="center" vertical="center" wrapText="1"/>
    </xf>
  </cellXfs>
  <cellStyles count="36180">
    <cellStyle name=" 1" xfId="36121"/>
    <cellStyle name=" 1 2" xfId="36122"/>
    <cellStyle name=" 1 2 2" xfId="36123"/>
    <cellStyle name=" 1 3" xfId="36124"/>
    <cellStyle name=" _x0007_LÓ_x0018_ÄþÍN^NuNVþˆHÁ_x0001__x0018_(n" xfId="819"/>
    <cellStyle name=" _x0007_LÓ_x0018_ÄþÍN^NuNVþˆHÁ_x0001__x0018_(n 2" xfId="36048"/>
    <cellStyle name=" Writer Import]_x000d__x000a_Display Dialog=No_x000d__x000a__x000d__x000a_[Horizontal Arrange]_x000d__x000a_Dimensions Interlocking=Yes_x000d__x000a_Sum Hierarchy=Yes_x000d__x000a_Generate" xfId="36125"/>
    <cellStyle name=" Writer Import]_x000d__x000a_Display Dialog=No_x000d__x000a__x000d__x000a_[Horizontal Arrange]_x000d__x000a_Dimensions Interlocking=Yes_x000d__x000a_Sum Hierarchy=Yes_x000d__x000a_Generate 2" xfId="36126"/>
    <cellStyle name="%" xfId="25"/>
    <cellStyle name="% 2" xfId="779"/>
    <cellStyle name="%_charts tables TP 2" xfId="36127"/>
    <cellStyle name="%_charts tables TP-formatted " xfId="36128"/>
    <cellStyle name="%_PEF FSBR2011 AA simplification" xfId="36129"/>
    <cellStyle name="_04 12 10 0506 Budget Plan Pack - Director Sign off Version1" xfId="820"/>
    <cellStyle name="_04 12 15 - 0506 Budget Plan Pack - Director Sign off Version 5.01" xfId="821"/>
    <cellStyle name="_05 02 08 - 0506 Budget Plan v14.3" xfId="822"/>
    <cellStyle name="_115065" xfId="823"/>
    <cellStyle name="_21C_BUDGET_POSITION_05063" xfId="824"/>
    <cellStyle name="_Absolute latest PL 05_06 with actual 04_05 outurn" xfId="825"/>
    <cellStyle name="_AFI22 PPC 0708 NCC to GL 011008" xfId="826"/>
    <cellStyle name="_Book3" xfId="827"/>
    <cellStyle name="_Capex1" xfId="828"/>
    <cellStyle name="_Copy of PPC_Workings0708 P12 200608" xfId="829"/>
    <cellStyle name="_Core conv high level replan Nov05 v6 0" xfId="830"/>
    <cellStyle name="_development prioritisation v2.11" xfId="831"/>
    <cellStyle name="_Ext PPC - Runs to GL (2)" xfId="832"/>
    <cellStyle name="_NCCImpactAnalysis7fxhv010908" xfId="833"/>
    <cellStyle name="_OpexSavings" xfId="834"/>
    <cellStyle name="_P07 BTW Schedule from RTU_revised2" xfId="835"/>
    <cellStyle name="_p1 mapping" xfId="836"/>
    <cellStyle name="_PPC 0506 v1.10" xfId="837"/>
    <cellStyle name="_PPC Carrier Price List Summary07-08-110308v1" xfId="838"/>
    <cellStyle name="_PPC Carrier Price List Summary240108v1" xfId="839"/>
    <cellStyle name="_PPC External NCC vs GL Plus OSP detail020708" xfId="840"/>
    <cellStyle name="_PPC Price Database030108" xfId="841"/>
    <cellStyle name="_PPC_Workings Internals 0607 P12 070808" xfId="842"/>
    <cellStyle name="_PPC_Workings0708 P12 200608 - Protected path" xfId="843"/>
    <cellStyle name="_PPC200607Revenuereconciliation" xfId="844"/>
    <cellStyle name="_PPC200607Revenuereconciliation020708" xfId="845"/>
    <cellStyle name="_PPC200607Revenuereconciliation050308" xfId="846"/>
    <cellStyle name="_PPC200708Revenuereconciliation040708" xfId="847"/>
    <cellStyle name="_PPC200708Revenuereconciliation160508" xfId="848"/>
    <cellStyle name="_PPCRevenueYearOnYear180808" xfId="849"/>
    <cellStyle name="_Priority Matrix 090105vr v2" xfId="850"/>
    <cellStyle name="_Prirotised capex v7 DB" xfId="851"/>
    <cellStyle name="_QPB EBITDA 06_07 - 08_09 master 9 January" xfId="852"/>
    <cellStyle name="_QPB EBITDA 06_07 - 08_09 v1" xfId="853"/>
    <cellStyle name="_RBS200809RevenueReconciliation080708" xfId="854"/>
    <cellStyle name="_ROI MD Data Prioritisation 170205" xfId="855"/>
    <cellStyle name="_Summary Info" xfId="856"/>
    <cellStyle name="_Template_04005&amp;0506 Restatement 240908v2" xfId="857"/>
    <cellStyle name="_Template_0607 PPC restatement 010708v3NL" xfId="858"/>
    <cellStyle name="_Template_0607 Restatement 150808v9" xfId="859"/>
    <cellStyle name="_WHS P x V P07 v1" xfId="860"/>
    <cellStyle name="=C:\WINNT\SYSTEM32\COMMAND.COM" xfId="861"/>
    <cellStyle name="0,0_x000a__x000a_NA_x000a__x000a_" xfId="862"/>
    <cellStyle name="0,0_x000d__x000a_NA_x000d__x000a_" xfId="863"/>
    <cellStyle name="1. Calculation" xfId="36130"/>
    <cellStyle name="1. Calculation 2" xfId="36131"/>
    <cellStyle name="15.2" xfId="864"/>
    <cellStyle name="2. Parameter" xfId="36132"/>
    <cellStyle name="20% - Accent1 2" xfId="865"/>
    <cellStyle name="20% - Accent1 2 10" xfId="3147"/>
    <cellStyle name="20% - Accent1 2 10 2" xfId="7303"/>
    <cellStyle name="20% - Accent1 2 10 2 2" xfId="26330"/>
    <cellStyle name="20% - Accent1 2 10 3" xfId="10813"/>
    <cellStyle name="20% - Accent1 2 10 3 2" xfId="29819"/>
    <cellStyle name="20% - Accent1 2 10 4" xfId="14391"/>
    <cellStyle name="20% - Accent1 2 10 4 2" xfId="33338"/>
    <cellStyle name="20% - Accent1 2 10 5" xfId="17927"/>
    <cellStyle name="20% - Accent1 2 10 6" xfId="22542"/>
    <cellStyle name="20% - Accent1 2 11" xfId="5238"/>
    <cellStyle name="20% - Accent1 2 11 2" xfId="8962"/>
    <cellStyle name="20% - Accent1 2 11 2 2" xfId="27988"/>
    <cellStyle name="20% - Accent1 2 11 3" xfId="12481"/>
    <cellStyle name="20% - Accent1 2 11 3 2" xfId="31482"/>
    <cellStyle name="20% - Accent1 2 11 4" xfId="16052"/>
    <cellStyle name="20% - Accent1 2 11 4 2" xfId="34998"/>
    <cellStyle name="20% - Accent1 2 11 5" xfId="19652"/>
    <cellStyle name="20% - Accent1 2 11 6" xfId="24393"/>
    <cellStyle name="20% - Accent1 2 12" xfId="5342"/>
    <cellStyle name="20% - Accent1 2 12 2" xfId="9048"/>
    <cellStyle name="20% - Accent1 2 12 2 2" xfId="28074"/>
    <cellStyle name="20% - Accent1 2 12 3" xfId="12567"/>
    <cellStyle name="20% - Accent1 2 12 3 2" xfId="31568"/>
    <cellStyle name="20% - Accent1 2 12 4" xfId="16138"/>
    <cellStyle name="20% - Accent1 2 12 4 2" xfId="35084"/>
    <cellStyle name="20% - Accent1 2 12 5" xfId="19752"/>
    <cellStyle name="20% - Accent1 2 12 6" xfId="24480"/>
    <cellStyle name="20% - Accent1 2 13" xfId="5446"/>
    <cellStyle name="20% - Accent1 2 13 2" xfId="9134"/>
    <cellStyle name="20% - Accent1 2 13 2 2" xfId="28160"/>
    <cellStyle name="20% - Accent1 2 13 3" xfId="12653"/>
    <cellStyle name="20% - Accent1 2 13 3 2" xfId="31654"/>
    <cellStyle name="20% - Accent1 2 13 4" xfId="16224"/>
    <cellStyle name="20% - Accent1 2 13 4 2" xfId="35170"/>
    <cellStyle name="20% - Accent1 2 13 5" xfId="19852"/>
    <cellStyle name="20% - Accent1 2 13 6" xfId="24567"/>
    <cellStyle name="20% - Accent1 2 14" xfId="6356"/>
    <cellStyle name="20% - Accent1 2 14 2" xfId="9917"/>
    <cellStyle name="20% - Accent1 2 14 2 2" xfId="28942"/>
    <cellStyle name="20% - Accent1 2 14 3" xfId="13438"/>
    <cellStyle name="20% - Accent1 2 14 3 2" xfId="32436"/>
    <cellStyle name="20% - Accent1 2 14 4" xfId="17008"/>
    <cellStyle name="20% - Accent1 2 14 4 2" xfId="35953"/>
    <cellStyle name="20% - Accent1 2 14 5" xfId="20692"/>
    <cellStyle name="20% - Accent1 2 14 6" xfId="25418"/>
    <cellStyle name="20% - Accent1 2 15" xfId="2288"/>
    <cellStyle name="20% - Accent1 2 15 2" xfId="21694"/>
    <cellStyle name="20% - Accent1 2 16" xfId="6514"/>
    <cellStyle name="20% - Accent1 2 16 2" xfId="25546"/>
    <cellStyle name="20% - Accent1 2 17" xfId="10020"/>
    <cellStyle name="20% - Accent1 2 17 2" xfId="29034"/>
    <cellStyle name="20% - Accent1 2 18" xfId="13600"/>
    <cellStyle name="20% - Accent1 2 18 2" xfId="32555"/>
    <cellStyle name="20% - Accent1 2 19" xfId="17126"/>
    <cellStyle name="20% - Accent1 2 2" xfId="1602"/>
    <cellStyle name="20% - Accent1 2 2 10" xfId="17361"/>
    <cellStyle name="20% - Accent1 2 2 11" xfId="21111"/>
    <cellStyle name="20% - Accent1 2 2 2" xfId="1964"/>
    <cellStyle name="20% - Accent1 2 2 2 10" xfId="21427"/>
    <cellStyle name="20% - Accent1 2 2 2 2" xfId="4816"/>
    <cellStyle name="20% - Accent1 2 2 2 2 2" xfId="8709"/>
    <cellStyle name="20% - Accent1 2 2 2 2 2 2" xfId="27735"/>
    <cellStyle name="20% - Accent1 2 2 2 2 3" xfId="12227"/>
    <cellStyle name="20% - Accent1 2 2 2 2 3 2" xfId="31229"/>
    <cellStyle name="20% - Accent1 2 2 2 2 4" xfId="15799"/>
    <cellStyle name="20% - Accent1 2 2 2 2 4 2" xfId="34745"/>
    <cellStyle name="20% - Accent1 2 2 2 2 5" xfId="19390"/>
    <cellStyle name="20% - Accent1 2 2 2 2 6" xfId="24047"/>
    <cellStyle name="20% - Accent1 2 2 2 3" xfId="3703"/>
    <cellStyle name="20% - Accent1 2 2 2 3 2" xfId="7833"/>
    <cellStyle name="20% - Accent1 2 2 2 3 2 2" xfId="26860"/>
    <cellStyle name="20% - Accent1 2 2 2 3 3" xfId="11344"/>
    <cellStyle name="20% - Accent1 2 2 2 3 3 2" xfId="30349"/>
    <cellStyle name="20% - Accent1 2 2 2 3 4" xfId="14921"/>
    <cellStyle name="20% - Accent1 2 2 2 3 4 2" xfId="33868"/>
    <cellStyle name="20% - Accent1 2 2 2 3 5" xfId="18477"/>
    <cellStyle name="20% - Accent1 2 2 2 3 6" xfId="23074"/>
    <cellStyle name="20% - Accent1 2 2 2 4" xfId="6075"/>
    <cellStyle name="20% - Accent1 2 2 2 4 2" xfId="9665"/>
    <cellStyle name="20% - Accent1 2 2 2 4 2 2" xfId="28690"/>
    <cellStyle name="20% - Accent1 2 2 2 4 3" xfId="13185"/>
    <cellStyle name="20% - Accent1 2 2 2 4 3 2" xfId="32184"/>
    <cellStyle name="20% - Accent1 2 2 2 4 4" xfId="16756"/>
    <cellStyle name="20% - Accent1 2 2 2 4 4 2" xfId="35701"/>
    <cellStyle name="20% - Accent1 2 2 2 4 5" xfId="20415"/>
    <cellStyle name="20% - Accent1 2 2 2 4 6" xfId="25165"/>
    <cellStyle name="20% - Accent1 2 2 2 5" xfId="2870"/>
    <cellStyle name="20% - Accent1 2 2 2 5 2" xfId="22273"/>
    <cellStyle name="20% - Accent1 2 2 2 6" xfId="7051"/>
    <cellStyle name="20% - Accent1 2 2 2 6 2" xfId="26078"/>
    <cellStyle name="20% - Accent1 2 2 2 7" xfId="10559"/>
    <cellStyle name="20% - Accent1 2 2 2 7 2" xfId="29566"/>
    <cellStyle name="20% - Accent1 2 2 2 8" xfId="14137"/>
    <cellStyle name="20% - Accent1 2 2 2 8 2" xfId="33086"/>
    <cellStyle name="20% - Accent1 2 2 2 9" xfId="17669"/>
    <cellStyle name="20% - Accent1 2 2 3" xfId="4507"/>
    <cellStyle name="20% - Accent1 2 2 3 2" xfId="8405"/>
    <cellStyle name="20% - Accent1 2 2 3 2 2" xfId="27431"/>
    <cellStyle name="20% - Accent1 2 2 3 3" xfId="11923"/>
    <cellStyle name="20% - Accent1 2 2 3 3 2" xfId="30925"/>
    <cellStyle name="20% - Accent1 2 2 3 4" xfId="15495"/>
    <cellStyle name="20% - Accent1 2 2 3 4 2" xfId="34441"/>
    <cellStyle name="20% - Accent1 2 2 3 5" xfId="19086"/>
    <cellStyle name="20% - Accent1 2 2 3 6" xfId="23738"/>
    <cellStyle name="20% - Accent1 2 2 4" xfId="3391"/>
    <cellStyle name="20% - Accent1 2 2 4 2" xfId="7529"/>
    <cellStyle name="20% - Accent1 2 2 4 2 2" xfId="26556"/>
    <cellStyle name="20% - Accent1 2 2 4 3" xfId="11039"/>
    <cellStyle name="20% - Accent1 2 2 4 3 2" xfId="30045"/>
    <cellStyle name="20% - Accent1 2 2 4 4" xfId="14617"/>
    <cellStyle name="20% - Accent1 2 2 4 4 2" xfId="33564"/>
    <cellStyle name="20% - Accent1 2 2 4 5" xfId="18165"/>
    <cellStyle name="20% - Accent1 2 2 4 6" xfId="22770"/>
    <cellStyle name="20% - Accent1 2 2 5" xfId="5751"/>
    <cellStyle name="20% - Accent1 2 2 5 2" xfId="9361"/>
    <cellStyle name="20% - Accent1 2 2 5 2 2" xfId="28386"/>
    <cellStyle name="20% - Accent1 2 2 5 3" xfId="12880"/>
    <cellStyle name="20% - Accent1 2 2 5 3 2" xfId="31880"/>
    <cellStyle name="20% - Accent1 2 2 5 4" xfId="16452"/>
    <cellStyle name="20% - Accent1 2 2 5 4 2" xfId="35397"/>
    <cellStyle name="20% - Accent1 2 2 5 5" xfId="20099"/>
    <cellStyle name="20% - Accent1 2 2 5 6" xfId="24853"/>
    <cellStyle name="20% - Accent1 2 2 6" xfId="2558"/>
    <cellStyle name="20% - Accent1 2 2 6 2" xfId="21961"/>
    <cellStyle name="20% - Accent1 2 2 7" xfId="6747"/>
    <cellStyle name="20% - Accent1 2 2 7 2" xfId="25774"/>
    <cellStyle name="20% - Accent1 2 2 8" xfId="10255"/>
    <cellStyle name="20% - Accent1 2 2 8 2" xfId="29262"/>
    <cellStyle name="20% - Accent1 2 2 9" xfId="13833"/>
    <cellStyle name="20% - Accent1 2 2 9 2" xfId="32782"/>
    <cellStyle name="20% - Accent1 2 20" xfId="20785"/>
    <cellStyle name="20% - Accent1 2 21" xfId="36049"/>
    <cellStyle name="20% - Accent1 2 3" xfId="1691"/>
    <cellStyle name="20% - Accent1 2 3 10" xfId="21189"/>
    <cellStyle name="20% - Accent1 2 3 2" xfId="4586"/>
    <cellStyle name="20% - Accent1 2 3 2 2" xfId="8483"/>
    <cellStyle name="20% - Accent1 2 3 2 2 2" xfId="27509"/>
    <cellStyle name="20% - Accent1 2 3 2 3" xfId="12001"/>
    <cellStyle name="20% - Accent1 2 3 2 3 2" xfId="31003"/>
    <cellStyle name="20% - Accent1 2 3 2 4" xfId="15573"/>
    <cellStyle name="20% - Accent1 2 3 2 4 2" xfId="34519"/>
    <cellStyle name="20% - Accent1 2 3 2 5" xfId="19164"/>
    <cellStyle name="20% - Accent1 2 3 2 6" xfId="23817"/>
    <cellStyle name="20% - Accent1 2 3 3" xfId="3473"/>
    <cellStyle name="20% - Accent1 2 3 3 2" xfId="7607"/>
    <cellStyle name="20% - Accent1 2 3 3 2 2" xfId="26634"/>
    <cellStyle name="20% - Accent1 2 3 3 3" xfId="11117"/>
    <cellStyle name="20% - Accent1 2 3 3 3 2" xfId="30123"/>
    <cellStyle name="20% - Accent1 2 3 3 4" xfId="14695"/>
    <cellStyle name="20% - Accent1 2 3 3 4 2" xfId="33642"/>
    <cellStyle name="20% - Accent1 2 3 3 5" xfId="18247"/>
    <cellStyle name="20% - Accent1 2 3 3 6" xfId="22848"/>
    <cellStyle name="20% - Accent1 2 3 4" xfId="5833"/>
    <cellStyle name="20% - Accent1 2 3 4 2" xfId="9439"/>
    <cellStyle name="20% - Accent1 2 3 4 2 2" xfId="28464"/>
    <cellStyle name="20% - Accent1 2 3 4 3" xfId="12958"/>
    <cellStyle name="20% - Accent1 2 3 4 3 2" xfId="31958"/>
    <cellStyle name="20% - Accent1 2 3 4 4" xfId="16530"/>
    <cellStyle name="20% - Accent1 2 3 4 4 2" xfId="35475"/>
    <cellStyle name="20% - Accent1 2 3 4 5" xfId="20181"/>
    <cellStyle name="20% - Accent1 2 3 4 6" xfId="24931"/>
    <cellStyle name="20% - Accent1 2 3 5" xfId="2640"/>
    <cellStyle name="20% - Accent1 2 3 5 2" xfId="22043"/>
    <cellStyle name="20% - Accent1 2 3 6" xfId="6825"/>
    <cellStyle name="20% - Accent1 2 3 6 2" xfId="25852"/>
    <cellStyle name="20% - Accent1 2 3 7" xfId="10333"/>
    <cellStyle name="20% - Accent1 2 3 7 2" xfId="29340"/>
    <cellStyle name="20% - Accent1 2 3 8" xfId="13911"/>
    <cellStyle name="20% - Accent1 2 3 8 2" xfId="32860"/>
    <cellStyle name="20% - Accent1 2 3 9" xfId="17439"/>
    <cellStyle name="20% - Accent1 2 4" xfId="1869"/>
    <cellStyle name="20% - Accent1 2 4 10" xfId="21340"/>
    <cellStyle name="20% - Accent1 2 4 2" xfId="4737"/>
    <cellStyle name="20% - Accent1 2 4 2 2" xfId="8631"/>
    <cellStyle name="20% - Accent1 2 4 2 2 2" xfId="27657"/>
    <cellStyle name="20% - Accent1 2 4 2 3" xfId="12149"/>
    <cellStyle name="20% - Accent1 2 4 2 3 2" xfId="31151"/>
    <cellStyle name="20% - Accent1 2 4 2 4" xfId="15721"/>
    <cellStyle name="20% - Accent1 2 4 2 4 2" xfId="34667"/>
    <cellStyle name="20% - Accent1 2 4 2 5" xfId="19312"/>
    <cellStyle name="20% - Accent1 2 4 2 6" xfId="23968"/>
    <cellStyle name="20% - Accent1 2 4 3" xfId="3624"/>
    <cellStyle name="20% - Accent1 2 4 3 2" xfId="7755"/>
    <cellStyle name="20% - Accent1 2 4 3 2 2" xfId="26782"/>
    <cellStyle name="20% - Accent1 2 4 3 3" xfId="11266"/>
    <cellStyle name="20% - Accent1 2 4 3 3 2" xfId="30271"/>
    <cellStyle name="20% - Accent1 2 4 3 4" xfId="14843"/>
    <cellStyle name="20% - Accent1 2 4 3 4 2" xfId="33790"/>
    <cellStyle name="20% - Accent1 2 4 3 5" xfId="18398"/>
    <cellStyle name="20% - Accent1 2 4 3 6" xfId="22996"/>
    <cellStyle name="20% - Accent1 2 4 4" xfId="5990"/>
    <cellStyle name="20% - Accent1 2 4 4 2" xfId="9587"/>
    <cellStyle name="20% - Accent1 2 4 4 2 2" xfId="28612"/>
    <cellStyle name="20% - Accent1 2 4 4 3" xfId="13107"/>
    <cellStyle name="20% - Accent1 2 4 4 3 2" xfId="32106"/>
    <cellStyle name="20% - Accent1 2 4 4 4" xfId="16678"/>
    <cellStyle name="20% - Accent1 2 4 4 4 2" xfId="35623"/>
    <cellStyle name="20% - Accent1 2 4 4 5" xfId="20336"/>
    <cellStyle name="20% - Accent1 2 4 4 6" xfId="25081"/>
    <cellStyle name="20% - Accent1 2 4 5" xfId="2791"/>
    <cellStyle name="20% - Accent1 2 4 5 2" xfId="22194"/>
    <cellStyle name="20% - Accent1 2 4 6" xfId="6973"/>
    <cellStyle name="20% - Accent1 2 4 6 2" xfId="26000"/>
    <cellStyle name="20% - Accent1 2 4 7" xfId="10481"/>
    <cellStyle name="20% - Accent1 2 4 7 2" xfId="29488"/>
    <cellStyle name="20% - Accent1 2 4 8" xfId="14059"/>
    <cellStyle name="20% - Accent1 2 4 8 2" xfId="33008"/>
    <cellStyle name="20% - Accent1 2 4 9" xfId="17591"/>
    <cellStyle name="20% - Accent1 2 5" xfId="2070"/>
    <cellStyle name="20% - Accent1 2 5 10" xfId="21507"/>
    <cellStyle name="20% - Accent1 2 5 2" xfId="4899"/>
    <cellStyle name="20% - Accent1 2 5 2 2" xfId="8789"/>
    <cellStyle name="20% - Accent1 2 5 2 2 2" xfId="27815"/>
    <cellStyle name="20% - Accent1 2 5 2 3" xfId="12307"/>
    <cellStyle name="20% - Accent1 2 5 2 3 2" xfId="31309"/>
    <cellStyle name="20% - Accent1 2 5 2 4" xfId="15879"/>
    <cellStyle name="20% - Accent1 2 5 2 4 2" xfId="34825"/>
    <cellStyle name="20% - Accent1 2 5 2 5" xfId="19470"/>
    <cellStyle name="20% - Accent1 2 5 2 6" xfId="24129"/>
    <cellStyle name="20% - Accent1 2 5 3" xfId="3792"/>
    <cellStyle name="20% - Accent1 2 5 3 2" xfId="7913"/>
    <cellStyle name="20% - Accent1 2 5 3 2 2" xfId="26940"/>
    <cellStyle name="20% - Accent1 2 5 3 3" xfId="11424"/>
    <cellStyle name="20% - Accent1 2 5 3 3 2" xfId="30429"/>
    <cellStyle name="20% - Accent1 2 5 3 4" xfId="15001"/>
    <cellStyle name="20% - Accent1 2 5 3 4 2" xfId="33948"/>
    <cellStyle name="20% - Accent1 2 5 3 5" xfId="18566"/>
    <cellStyle name="20% - Accent1 2 5 3 6" xfId="23154"/>
    <cellStyle name="20% - Accent1 2 5 4" xfId="6164"/>
    <cellStyle name="20% - Accent1 2 5 4 2" xfId="9745"/>
    <cellStyle name="20% - Accent1 2 5 4 2 2" xfId="28770"/>
    <cellStyle name="20% - Accent1 2 5 4 3" xfId="13266"/>
    <cellStyle name="20% - Accent1 2 5 4 3 2" xfId="32264"/>
    <cellStyle name="20% - Accent1 2 5 4 4" xfId="16836"/>
    <cellStyle name="20% - Accent1 2 5 4 4 2" xfId="35781"/>
    <cellStyle name="20% - Accent1 2 5 4 5" xfId="20504"/>
    <cellStyle name="20% - Accent1 2 5 4 6" xfId="25245"/>
    <cellStyle name="20% - Accent1 2 5 5" xfId="2959"/>
    <cellStyle name="20% - Accent1 2 5 5 2" xfId="22362"/>
    <cellStyle name="20% - Accent1 2 5 6" xfId="7131"/>
    <cellStyle name="20% - Accent1 2 5 6 2" xfId="26158"/>
    <cellStyle name="20% - Accent1 2 5 7" xfId="10641"/>
    <cellStyle name="20% - Accent1 2 5 7 2" xfId="29647"/>
    <cellStyle name="20% - Accent1 2 5 8" xfId="14218"/>
    <cellStyle name="20% - Accent1 2 5 8 2" xfId="33166"/>
    <cellStyle name="20% - Accent1 2 5 9" xfId="17749"/>
    <cellStyle name="20% - Accent1 2 6" xfId="2179"/>
    <cellStyle name="20% - Accent1 2 6 10" xfId="21593"/>
    <cellStyle name="20% - Accent1 2 6 2" xfId="4986"/>
    <cellStyle name="20% - Accent1 2 6 2 2" xfId="8875"/>
    <cellStyle name="20% - Accent1 2 6 2 2 2" xfId="27901"/>
    <cellStyle name="20% - Accent1 2 6 2 3" xfId="12393"/>
    <cellStyle name="20% - Accent1 2 6 2 3 2" xfId="31395"/>
    <cellStyle name="20% - Accent1 2 6 2 4" xfId="15965"/>
    <cellStyle name="20% - Accent1 2 6 2 4 2" xfId="34911"/>
    <cellStyle name="20% - Accent1 2 6 2 5" xfId="19556"/>
    <cellStyle name="20% - Accent1 2 6 2 6" xfId="24215"/>
    <cellStyle name="20% - Accent1 2 6 3" xfId="3885"/>
    <cellStyle name="20% - Accent1 2 6 3 2" xfId="7999"/>
    <cellStyle name="20% - Accent1 2 6 3 2 2" xfId="27026"/>
    <cellStyle name="20% - Accent1 2 6 3 3" xfId="11510"/>
    <cellStyle name="20% - Accent1 2 6 3 3 2" xfId="30515"/>
    <cellStyle name="20% - Accent1 2 6 3 4" xfId="15087"/>
    <cellStyle name="20% - Accent1 2 6 3 4 2" xfId="34034"/>
    <cellStyle name="20% - Accent1 2 6 3 5" xfId="18659"/>
    <cellStyle name="20% - Accent1 2 6 3 6" xfId="23240"/>
    <cellStyle name="20% - Accent1 2 6 4" xfId="6257"/>
    <cellStyle name="20% - Accent1 2 6 4 2" xfId="9831"/>
    <cellStyle name="20% - Accent1 2 6 4 2 2" xfId="28856"/>
    <cellStyle name="20% - Accent1 2 6 4 3" xfId="13352"/>
    <cellStyle name="20% - Accent1 2 6 4 3 2" xfId="32350"/>
    <cellStyle name="20% - Accent1 2 6 4 4" xfId="16922"/>
    <cellStyle name="20% - Accent1 2 6 4 4 2" xfId="35867"/>
    <cellStyle name="20% - Accent1 2 6 4 5" xfId="20597"/>
    <cellStyle name="20% - Accent1 2 6 4 6" xfId="25331"/>
    <cellStyle name="20% - Accent1 2 6 5" xfId="3052"/>
    <cellStyle name="20% - Accent1 2 6 5 2" xfId="22455"/>
    <cellStyle name="20% - Accent1 2 6 6" xfId="7217"/>
    <cellStyle name="20% - Accent1 2 6 6 2" xfId="26244"/>
    <cellStyle name="20% - Accent1 2 6 7" xfId="10727"/>
    <cellStyle name="20% - Accent1 2 6 7 2" xfId="29733"/>
    <cellStyle name="20% - Accent1 2 6 8" xfId="14305"/>
    <cellStyle name="20% - Accent1 2 6 8 2" xfId="33252"/>
    <cellStyle name="20% - Accent1 2 6 9" xfId="17835"/>
    <cellStyle name="20% - Accent1 2 7" xfId="1487"/>
    <cellStyle name="20% - Accent1 2 7 10" xfId="21022"/>
    <cellStyle name="20% - Accent1 2 7 2" xfId="4427"/>
    <cellStyle name="20% - Accent1 2 7 2 2" xfId="8327"/>
    <cellStyle name="20% - Accent1 2 7 2 2 2" xfId="27353"/>
    <cellStyle name="20% - Accent1 2 7 2 3" xfId="11845"/>
    <cellStyle name="20% - Accent1 2 7 2 3 2" xfId="30847"/>
    <cellStyle name="20% - Accent1 2 7 2 4" xfId="15417"/>
    <cellStyle name="20% - Accent1 2 7 2 4 2" xfId="34363"/>
    <cellStyle name="20% - Accent1 2 7 2 5" xfId="19008"/>
    <cellStyle name="20% - Accent1 2 7 2 6" xfId="23659"/>
    <cellStyle name="20% - Accent1 2 7 3" xfId="3309"/>
    <cellStyle name="20% - Accent1 2 7 3 2" xfId="7451"/>
    <cellStyle name="20% - Accent1 2 7 3 2 2" xfId="26478"/>
    <cellStyle name="20% - Accent1 2 7 3 3" xfId="10961"/>
    <cellStyle name="20% - Accent1 2 7 3 3 2" xfId="29967"/>
    <cellStyle name="20% - Accent1 2 7 3 4" xfId="14539"/>
    <cellStyle name="20% - Accent1 2 7 3 4 2" xfId="33486"/>
    <cellStyle name="20% - Accent1 2 7 3 5" xfId="18083"/>
    <cellStyle name="20% - Accent1 2 7 3 6" xfId="22692"/>
    <cellStyle name="20% - Accent1 2 7 4" xfId="5663"/>
    <cellStyle name="20% - Accent1 2 7 4 2" xfId="9283"/>
    <cellStyle name="20% - Accent1 2 7 4 2 2" xfId="28308"/>
    <cellStyle name="20% - Accent1 2 7 4 3" xfId="12802"/>
    <cellStyle name="20% - Accent1 2 7 4 3 2" xfId="31802"/>
    <cellStyle name="20% - Accent1 2 7 4 4" xfId="16374"/>
    <cellStyle name="20% - Accent1 2 7 4 4 2" xfId="35319"/>
    <cellStyle name="20% - Accent1 2 7 4 5" xfId="20017"/>
    <cellStyle name="20% - Accent1 2 7 4 6" xfId="24769"/>
    <cellStyle name="20% - Accent1 2 7 5" xfId="2476"/>
    <cellStyle name="20% - Accent1 2 7 5 2" xfId="21879"/>
    <cellStyle name="20% - Accent1 2 7 6" xfId="6669"/>
    <cellStyle name="20% - Accent1 2 7 6 2" xfId="25696"/>
    <cellStyle name="20% - Accent1 2 7 7" xfId="10177"/>
    <cellStyle name="20% - Accent1 2 7 7 2" xfId="29184"/>
    <cellStyle name="20% - Accent1 2 7 8" xfId="13755"/>
    <cellStyle name="20% - Accent1 2 7 8 2" xfId="32704"/>
    <cellStyle name="20% - Accent1 2 7 9" xfId="17283"/>
    <cellStyle name="20% - Accent1 2 8" xfId="3991"/>
    <cellStyle name="20% - Accent1 2 8 2" xfId="8085"/>
    <cellStyle name="20% - Accent1 2 8 2 2" xfId="27112"/>
    <cellStyle name="20% - Accent1 2 8 3" xfId="11597"/>
    <cellStyle name="20% - Accent1 2 8 3 2" xfId="30602"/>
    <cellStyle name="20% - Accent1 2 8 4" xfId="15173"/>
    <cellStyle name="20% - Accent1 2 8 4 2" xfId="34120"/>
    <cellStyle name="20% - Accent1 2 8 5" xfId="18753"/>
    <cellStyle name="20% - Accent1 2 8 6" xfId="23329"/>
    <cellStyle name="20% - Accent1 2 9" xfId="4206"/>
    <cellStyle name="20% - Accent1 2 9 2" xfId="8177"/>
    <cellStyle name="20% - Accent1 2 9 2 2" xfId="27203"/>
    <cellStyle name="20% - Accent1 2 9 3" xfId="11693"/>
    <cellStyle name="20% - Accent1 2 9 3 2" xfId="30696"/>
    <cellStyle name="20% - Accent1 2 9 4" xfId="15265"/>
    <cellStyle name="20% - Accent1 2 9 4 2" xfId="34212"/>
    <cellStyle name="20% - Accent1 2 9 5" xfId="18853"/>
    <cellStyle name="20% - Accent1 2 9 6" xfId="23470"/>
    <cellStyle name="20% - Accent1 3" xfId="866"/>
    <cellStyle name="20% - Accent1 3 10" xfId="3148"/>
    <cellStyle name="20% - Accent1 3 10 2" xfId="7304"/>
    <cellStyle name="20% - Accent1 3 10 2 2" xfId="26331"/>
    <cellStyle name="20% - Accent1 3 10 3" xfId="10814"/>
    <cellStyle name="20% - Accent1 3 10 3 2" xfId="29820"/>
    <cellStyle name="20% - Accent1 3 10 4" xfId="14392"/>
    <cellStyle name="20% - Accent1 3 10 4 2" xfId="33339"/>
    <cellStyle name="20% - Accent1 3 10 5" xfId="17928"/>
    <cellStyle name="20% - Accent1 3 10 6" xfId="22543"/>
    <cellStyle name="20% - Accent1 3 11" xfId="5239"/>
    <cellStyle name="20% - Accent1 3 11 2" xfId="8963"/>
    <cellStyle name="20% - Accent1 3 11 2 2" xfId="27989"/>
    <cellStyle name="20% - Accent1 3 11 3" xfId="12482"/>
    <cellStyle name="20% - Accent1 3 11 3 2" xfId="31483"/>
    <cellStyle name="20% - Accent1 3 11 4" xfId="16053"/>
    <cellStyle name="20% - Accent1 3 11 4 2" xfId="34999"/>
    <cellStyle name="20% - Accent1 3 11 5" xfId="19653"/>
    <cellStyle name="20% - Accent1 3 11 6" xfId="24394"/>
    <cellStyle name="20% - Accent1 3 12" xfId="5343"/>
    <cellStyle name="20% - Accent1 3 12 2" xfId="9049"/>
    <cellStyle name="20% - Accent1 3 12 2 2" xfId="28075"/>
    <cellStyle name="20% - Accent1 3 12 3" xfId="12568"/>
    <cellStyle name="20% - Accent1 3 12 3 2" xfId="31569"/>
    <cellStyle name="20% - Accent1 3 12 4" xfId="16139"/>
    <cellStyle name="20% - Accent1 3 12 4 2" xfId="35085"/>
    <cellStyle name="20% - Accent1 3 12 5" xfId="19753"/>
    <cellStyle name="20% - Accent1 3 12 6" xfId="24481"/>
    <cellStyle name="20% - Accent1 3 13" xfId="5447"/>
    <cellStyle name="20% - Accent1 3 13 2" xfId="9135"/>
    <cellStyle name="20% - Accent1 3 13 2 2" xfId="28161"/>
    <cellStyle name="20% - Accent1 3 13 3" xfId="12654"/>
    <cellStyle name="20% - Accent1 3 13 3 2" xfId="31655"/>
    <cellStyle name="20% - Accent1 3 13 4" xfId="16225"/>
    <cellStyle name="20% - Accent1 3 13 4 2" xfId="35171"/>
    <cellStyle name="20% - Accent1 3 13 5" xfId="19853"/>
    <cellStyle name="20% - Accent1 3 13 6" xfId="24568"/>
    <cellStyle name="20% - Accent1 3 14" xfId="6357"/>
    <cellStyle name="20% - Accent1 3 14 2" xfId="9918"/>
    <cellStyle name="20% - Accent1 3 14 2 2" xfId="28943"/>
    <cellStyle name="20% - Accent1 3 14 3" xfId="13439"/>
    <cellStyle name="20% - Accent1 3 14 3 2" xfId="32437"/>
    <cellStyle name="20% - Accent1 3 14 4" xfId="17009"/>
    <cellStyle name="20% - Accent1 3 14 4 2" xfId="35954"/>
    <cellStyle name="20% - Accent1 3 14 5" xfId="20693"/>
    <cellStyle name="20% - Accent1 3 14 6" xfId="25419"/>
    <cellStyle name="20% - Accent1 3 15" xfId="2289"/>
    <cellStyle name="20% - Accent1 3 15 2" xfId="21695"/>
    <cellStyle name="20% - Accent1 3 16" xfId="6515"/>
    <cellStyle name="20% - Accent1 3 16 2" xfId="25547"/>
    <cellStyle name="20% - Accent1 3 17" xfId="10021"/>
    <cellStyle name="20% - Accent1 3 17 2" xfId="29035"/>
    <cellStyle name="20% - Accent1 3 18" xfId="13601"/>
    <cellStyle name="20% - Accent1 3 18 2" xfId="32556"/>
    <cellStyle name="20% - Accent1 3 19" xfId="17127"/>
    <cellStyle name="20% - Accent1 3 2" xfId="1603"/>
    <cellStyle name="20% - Accent1 3 2 10" xfId="17362"/>
    <cellStyle name="20% - Accent1 3 2 11" xfId="21112"/>
    <cellStyle name="20% - Accent1 3 2 2" xfId="1965"/>
    <cellStyle name="20% - Accent1 3 2 2 10" xfId="21428"/>
    <cellStyle name="20% - Accent1 3 2 2 2" xfId="4817"/>
    <cellStyle name="20% - Accent1 3 2 2 2 2" xfId="8710"/>
    <cellStyle name="20% - Accent1 3 2 2 2 2 2" xfId="27736"/>
    <cellStyle name="20% - Accent1 3 2 2 2 3" xfId="12228"/>
    <cellStyle name="20% - Accent1 3 2 2 2 3 2" xfId="31230"/>
    <cellStyle name="20% - Accent1 3 2 2 2 4" xfId="15800"/>
    <cellStyle name="20% - Accent1 3 2 2 2 4 2" xfId="34746"/>
    <cellStyle name="20% - Accent1 3 2 2 2 5" xfId="19391"/>
    <cellStyle name="20% - Accent1 3 2 2 2 6" xfId="24048"/>
    <cellStyle name="20% - Accent1 3 2 2 3" xfId="3704"/>
    <cellStyle name="20% - Accent1 3 2 2 3 2" xfId="7834"/>
    <cellStyle name="20% - Accent1 3 2 2 3 2 2" xfId="26861"/>
    <cellStyle name="20% - Accent1 3 2 2 3 3" xfId="11345"/>
    <cellStyle name="20% - Accent1 3 2 2 3 3 2" xfId="30350"/>
    <cellStyle name="20% - Accent1 3 2 2 3 4" xfId="14922"/>
    <cellStyle name="20% - Accent1 3 2 2 3 4 2" xfId="33869"/>
    <cellStyle name="20% - Accent1 3 2 2 3 5" xfId="18478"/>
    <cellStyle name="20% - Accent1 3 2 2 3 6" xfId="23075"/>
    <cellStyle name="20% - Accent1 3 2 2 4" xfId="6076"/>
    <cellStyle name="20% - Accent1 3 2 2 4 2" xfId="9666"/>
    <cellStyle name="20% - Accent1 3 2 2 4 2 2" xfId="28691"/>
    <cellStyle name="20% - Accent1 3 2 2 4 3" xfId="13186"/>
    <cellStyle name="20% - Accent1 3 2 2 4 3 2" xfId="32185"/>
    <cellStyle name="20% - Accent1 3 2 2 4 4" xfId="16757"/>
    <cellStyle name="20% - Accent1 3 2 2 4 4 2" xfId="35702"/>
    <cellStyle name="20% - Accent1 3 2 2 4 5" xfId="20416"/>
    <cellStyle name="20% - Accent1 3 2 2 4 6" xfId="25166"/>
    <cellStyle name="20% - Accent1 3 2 2 5" xfId="2871"/>
    <cellStyle name="20% - Accent1 3 2 2 5 2" xfId="22274"/>
    <cellStyle name="20% - Accent1 3 2 2 6" xfId="7052"/>
    <cellStyle name="20% - Accent1 3 2 2 6 2" xfId="26079"/>
    <cellStyle name="20% - Accent1 3 2 2 7" xfId="10560"/>
    <cellStyle name="20% - Accent1 3 2 2 7 2" xfId="29567"/>
    <cellStyle name="20% - Accent1 3 2 2 8" xfId="14138"/>
    <cellStyle name="20% - Accent1 3 2 2 8 2" xfId="33087"/>
    <cellStyle name="20% - Accent1 3 2 2 9" xfId="17670"/>
    <cellStyle name="20% - Accent1 3 2 3" xfId="4508"/>
    <cellStyle name="20% - Accent1 3 2 3 2" xfId="8406"/>
    <cellStyle name="20% - Accent1 3 2 3 2 2" xfId="27432"/>
    <cellStyle name="20% - Accent1 3 2 3 3" xfId="11924"/>
    <cellStyle name="20% - Accent1 3 2 3 3 2" xfId="30926"/>
    <cellStyle name="20% - Accent1 3 2 3 4" xfId="15496"/>
    <cellStyle name="20% - Accent1 3 2 3 4 2" xfId="34442"/>
    <cellStyle name="20% - Accent1 3 2 3 5" xfId="19087"/>
    <cellStyle name="20% - Accent1 3 2 3 6" xfId="23739"/>
    <cellStyle name="20% - Accent1 3 2 4" xfId="3392"/>
    <cellStyle name="20% - Accent1 3 2 4 2" xfId="7530"/>
    <cellStyle name="20% - Accent1 3 2 4 2 2" xfId="26557"/>
    <cellStyle name="20% - Accent1 3 2 4 3" xfId="11040"/>
    <cellStyle name="20% - Accent1 3 2 4 3 2" xfId="30046"/>
    <cellStyle name="20% - Accent1 3 2 4 4" xfId="14618"/>
    <cellStyle name="20% - Accent1 3 2 4 4 2" xfId="33565"/>
    <cellStyle name="20% - Accent1 3 2 4 5" xfId="18166"/>
    <cellStyle name="20% - Accent1 3 2 4 6" xfId="22771"/>
    <cellStyle name="20% - Accent1 3 2 5" xfId="5752"/>
    <cellStyle name="20% - Accent1 3 2 5 2" xfId="9362"/>
    <cellStyle name="20% - Accent1 3 2 5 2 2" xfId="28387"/>
    <cellStyle name="20% - Accent1 3 2 5 3" xfId="12881"/>
    <cellStyle name="20% - Accent1 3 2 5 3 2" xfId="31881"/>
    <cellStyle name="20% - Accent1 3 2 5 4" xfId="16453"/>
    <cellStyle name="20% - Accent1 3 2 5 4 2" xfId="35398"/>
    <cellStyle name="20% - Accent1 3 2 5 5" xfId="20100"/>
    <cellStyle name="20% - Accent1 3 2 5 6" xfId="24854"/>
    <cellStyle name="20% - Accent1 3 2 6" xfId="2559"/>
    <cellStyle name="20% - Accent1 3 2 6 2" xfId="21962"/>
    <cellStyle name="20% - Accent1 3 2 7" xfId="6748"/>
    <cellStyle name="20% - Accent1 3 2 7 2" xfId="25775"/>
    <cellStyle name="20% - Accent1 3 2 8" xfId="10256"/>
    <cellStyle name="20% - Accent1 3 2 8 2" xfId="29263"/>
    <cellStyle name="20% - Accent1 3 2 9" xfId="13834"/>
    <cellStyle name="20% - Accent1 3 2 9 2" xfId="32783"/>
    <cellStyle name="20% - Accent1 3 20" xfId="20786"/>
    <cellStyle name="20% - Accent1 3 21" xfId="36050"/>
    <cellStyle name="20% - Accent1 3 3" xfId="1692"/>
    <cellStyle name="20% - Accent1 3 3 10" xfId="21190"/>
    <cellStyle name="20% - Accent1 3 3 2" xfId="4587"/>
    <cellStyle name="20% - Accent1 3 3 2 2" xfId="8484"/>
    <cellStyle name="20% - Accent1 3 3 2 2 2" xfId="27510"/>
    <cellStyle name="20% - Accent1 3 3 2 3" xfId="12002"/>
    <cellStyle name="20% - Accent1 3 3 2 3 2" xfId="31004"/>
    <cellStyle name="20% - Accent1 3 3 2 4" xfId="15574"/>
    <cellStyle name="20% - Accent1 3 3 2 4 2" xfId="34520"/>
    <cellStyle name="20% - Accent1 3 3 2 5" xfId="19165"/>
    <cellStyle name="20% - Accent1 3 3 2 6" xfId="23818"/>
    <cellStyle name="20% - Accent1 3 3 3" xfId="3474"/>
    <cellStyle name="20% - Accent1 3 3 3 2" xfId="7608"/>
    <cellStyle name="20% - Accent1 3 3 3 2 2" xfId="26635"/>
    <cellStyle name="20% - Accent1 3 3 3 3" xfId="11118"/>
    <cellStyle name="20% - Accent1 3 3 3 3 2" xfId="30124"/>
    <cellStyle name="20% - Accent1 3 3 3 4" xfId="14696"/>
    <cellStyle name="20% - Accent1 3 3 3 4 2" xfId="33643"/>
    <cellStyle name="20% - Accent1 3 3 3 5" xfId="18248"/>
    <cellStyle name="20% - Accent1 3 3 3 6" xfId="22849"/>
    <cellStyle name="20% - Accent1 3 3 4" xfId="5834"/>
    <cellStyle name="20% - Accent1 3 3 4 2" xfId="9440"/>
    <cellStyle name="20% - Accent1 3 3 4 2 2" xfId="28465"/>
    <cellStyle name="20% - Accent1 3 3 4 3" xfId="12959"/>
    <cellStyle name="20% - Accent1 3 3 4 3 2" xfId="31959"/>
    <cellStyle name="20% - Accent1 3 3 4 4" xfId="16531"/>
    <cellStyle name="20% - Accent1 3 3 4 4 2" xfId="35476"/>
    <cellStyle name="20% - Accent1 3 3 4 5" xfId="20182"/>
    <cellStyle name="20% - Accent1 3 3 4 6" xfId="24932"/>
    <cellStyle name="20% - Accent1 3 3 5" xfId="2641"/>
    <cellStyle name="20% - Accent1 3 3 5 2" xfId="22044"/>
    <cellStyle name="20% - Accent1 3 3 6" xfId="6826"/>
    <cellStyle name="20% - Accent1 3 3 6 2" xfId="25853"/>
    <cellStyle name="20% - Accent1 3 3 7" xfId="10334"/>
    <cellStyle name="20% - Accent1 3 3 7 2" xfId="29341"/>
    <cellStyle name="20% - Accent1 3 3 8" xfId="13912"/>
    <cellStyle name="20% - Accent1 3 3 8 2" xfId="32861"/>
    <cellStyle name="20% - Accent1 3 3 9" xfId="17440"/>
    <cellStyle name="20% - Accent1 3 4" xfId="1870"/>
    <cellStyle name="20% - Accent1 3 4 10" xfId="21341"/>
    <cellStyle name="20% - Accent1 3 4 2" xfId="4738"/>
    <cellStyle name="20% - Accent1 3 4 2 2" xfId="8632"/>
    <cellStyle name="20% - Accent1 3 4 2 2 2" xfId="27658"/>
    <cellStyle name="20% - Accent1 3 4 2 3" xfId="12150"/>
    <cellStyle name="20% - Accent1 3 4 2 3 2" xfId="31152"/>
    <cellStyle name="20% - Accent1 3 4 2 4" xfId="15722"/>
    <cellStyle name="20% - Accent1 3 4 2 4 2" xfId="34668"/>
    <cellStyle name="20% - Accent1 3 4 2 5" xfId="19313"/>
    <cellStyle name="20% - Accent1 3 4 2 6" xfId="23969"/>
    <cellStyle name="20% - Accent1 3 4 3" xfId="3625"/>
    <cellStyle name="20% - Accent1 3 4 3 2" xfId="7756"/>
    <cellStyle name="20% - Accent1 3 4 3 2 2" xfId="26783"/>
    <cellStyle name="20% - Accent1 3 4 3 3" xfId="11267"/>
    <cellStyle name="20% - Accent1 3 4 3 3 2" xfId="30272"/>
    <cellStyle name="20% - Accent1 3 4 3 4" xfId="14844"/>
    <cellStyle name="20% - Accent1 3 4 3 4 2" xfId="33791"/>
    <cellStyle name="20% - Accent1 3 4 3 5" xfId="18399"/>
    <cellStyle name="20% - Accent1 3 4 3 6" xfId="22997"/>
    <cellStyle name="20% - Accent1 3 4 4" xfId="5991"/>
    <cellStyle name="20% - Accent1 3 4 4 2" xfId="9588"/>
    <cellStyle name="20% - Accent1 3 4 4 2 2" xfId="28613"/>
    <cellStyle name="20% - Accent1 3 4 4 3" xfId="13108"/>
    <cellStyle name="20% - Accent1 3 4 4 3 2" xfId="32107"/>
    <cellStyle name="20% - Accent1 3 4 4 4" xfId="16679"/>
    <cellStyle name="20% - Accent1 3 4 4 4 2" xfId="35624"/>
    <cellStyle name="20% - Accent1 3 4 4 5" xfId="20337"/>
    <cellStyle name="20% - Accent1 3 4 4 6" xfId="25082"/>
    <cellStyle name="20% - Accent1 3 4 5" xfId="2792"/>
    <cellStyle name="20% - Accent1 3 4 5 2" xfId="22195"/>
    <cellStyle name="20% - Accent1 3 4 6" xfId="6974"/>
    <cellStyle name="20% - Accent1 3 4 6 2" xfId="26001"/>
    <cellStyle name="20% - Accent1 3 4 7" xfId="10482"/>
    <cellStyle name="20% - Accent1 3 4 7 2" xfId="29489"/>
    <cellStyle name="20% - Accent1 3 4 8" xfId="14060"/>
    <cellStyle name="20% - Accent1 3 4 8 2" xfId="33009"/>
    <cellStyle name="20% - Accent1 3 4 9" xfId="17592"/>
    <cellStyle name="20% - Accent1 3 5" xfId="2071"/>
    <cellStyle name="20% - Accent1 3 5 10" xfId="21508"/>
    <cellStyle name="20% - Accent1 3 5 2" xfId="4900"/>
    <cellStyle name="20% - Accent1 3 5 2 2" xfId="8790"/>
    <cellStyle name="20% - Accent1 3 5 2 2 2" xfId="27816"/>
    <cellStyle name="20% - Accent1 3 5 2 3" xfId="12308"/>
    <cellStyle name="20% - Accent1 3 5 2 3 2" xfId="31310"/>
    <cellStyle name="20% - Accent1 3 5 2 4" xfId="15880"/>
    <cellStyle name="20% - Accent1 3 5 2 4 2" xfId="34826"/>
    <cellStyle name="20% - Accent1 3 5 2 5" xfId="19471"/>
    <cellStyle name="20% - Accent1 3 5 2 6" xfId="24130"/>
    <cellStyle name="20% - Accent1 3 5 3" xfId="3793"/>
    <cellStyle name="20% - Accent1 3 5 3 2" xfId="7914"/>
    <cellStyle name="20% - Accent1 3 5 3 2 2" xfId="26941"/>
    <cellStyle name="20% - Accent1 3 5 3 3" xfId="11425"/>
    <cellStyle name="20% - Accent1 3 5 3 3 2" xfId="30430"/>
    <cellStyle name="20% - Accent1 3 5 3 4" xfId="15002"/>
    <cellStyle name="20% - Accent1 3 5 3 4 2" xfId="33949"/>
    <cellStyle name="20% - Accent1 3 5 3 5" xfId="18567"/>
    <cellStyle name="20% - Accent1 3 5 3 6" xfId="23155"/>
    <cellStyle name="20% - Accent1 3 5 4" xfId="6165"/>
    <cellStyle name="20% - Accent1 3 5 4 2" xfId="9746"/>
    <cellStyle name="20% - Accent1 3 5 4 2 2" xfId="28771"/>
    <cellStyle name="20% - Accent1 3 5 4 3" xfId="13267"/>
    <cellStyle name="20% - Accent1 3 5 4 3 2" xfId="32265"/>
    <cellStyle name="20% - Accent1 3 5 4 4" xfId="16837"/>
    <cellStyle name="20% - Accent1 3 5 4 4 2" xfId="35782"/>
    <cellStyle name="20% - Accent1 3 5 4 5" xfId="20505"/>
    <cellStyle name="20% - Accent1 3 5 4 6" xfId="25246"/>
    <cellStyle name="20% - Accent1 3 5 5" xfId="2960"/>
    <cellStyle name="20% - Accent1 3 5 5 2" xfId="22363"/>
    <cellStyle name="20% - Accent1 3 5 6" xfId="7132"/>
    <cellStyle name="20% - Accent1 3 5 6 2" xfId="26159"/>
    <cellStyle name="20% - Accent1 3 5 7" xfId="10642"/>
    <cellStyle name="20% - Accent1 3 5 7 2" xfId="29648"/>
    <cellStyle name="20% - Accent1 3 5 8" xfId="14219"/>
    <cellStyle name="20% - Accent1 3 5 8 2" xfId="33167"/>
    <cellStyle name="20% - Accent1 3 5 9" xfId="17750"/>
    <cellStyle name="20% - Accent1 3 6" xfId="2180"/>
    <cellStyle name="20% - Accent1 3 6 10" xfId="21594"/>
    <cellStyle name="20% - Accent1 3 6 2" xfId="4987"/>
    <cellStyle name="20% - Accent1 3 6 2 2" xfId="8876"/>
    <cellStyle name="20% - Accent1 3 6 2 2 2" xfId="27902"/>
    <cellStyle name="20% - Accent1 3 6 2 3" xfId="12394"/>
    <cellStyle name="20% - Accent1 3 6 2 3 2" xfId="31396"/>
    <cellStyle name="20% - Accent1 3 6 2 4" xfId="15966"/>
    <cellStyle name="20% - Accent1 3 6 2 4 2" xfId="34912"/>
    <cellStyle name="20% - Accent1 3 6 2 5" xfId="19557"/>
    <cellStyle name="20% - Accent1 3 6 2 6" xfId="24216"/>
    <cellStyle name="20% - Accent1 3 6 3" xfId="3886"/>
    <cellStyle name="20% - Accent1 3 6 3 2" xfId="8000"/>
    <cellStyle name="20% - Accent1 3 6 3 2 2" xfId="27027"/>
    <cellStyle name="20% - Accent1 3 6 3 3" xfId="11511"/>
    <cellStyle name="20% - Accent1 3 6 3 3 2" xfId="30516"/>
    <cellStyle name="20% - Accent1 3 6 3 4" xfId="15088"/>
    <cellStyle name="20% - Accent1 3 6 3 4 2" xfId="34035"/>
    <cellStyle name="20% - Accent1 3 6 3 5" xfId="18660"/>
    <cellStyle name="20% - Accent1 3 6 3 6" xfId="23241"/>
    <cellStyle name="20% - Accent1 3 6 4" xfId="6258"/>
    <cellStyle name="20% - Accent1 3 6 4 2" xfId="9832"/>
    <cellStyle name="20% - Accent1 3 6 4 2 2" xfId="28857"/>
    <cellStyle name="20% - Accent1 3 6 4 3" xfId="13353"/>
    <cellStyle name="20% - Accent1 3 6 4 3 2" xfId="32351"/>
    <cellStyle name="20% - Accent1 3 6 4 4" xfId="16923"/>
    <cellStyle name="20% - Accent1 3 6 4 4 2" xfId="35868"/>
    <cellStyle name="20% - Accent1 3 6 4 5" xfId="20598"/>
    <cellStyle name="20% - Accent1 3 6 4 6" xfId="25332"/>
    <cellStyle name="20% - Accent1 3 6 5" xfId="3053"/>
    <cellStyle name="20% - Accent1 3 6 5 2" xfId="22456"/>
    <cellStyle name="20% - Accent1 3 6 6" xfId="7218"/>
    <cellStyle name="20% - Accent1 3 6 6 2" xfId="26245"/>
    <cellStyle name="20% - Accent1 3 6 7" xfId="10728"/>
    <cellStyle name="20% - Accent1 3 6 7 2" xfId="29734"/>
    <cellStyle name="20% - Accent1 3 6 8" xfId="14306"/>
    <cellStyle name="20% - Accent1 3 6 8 2" xfId="33253"/>
    <cellStyle name="20% - Accent1 3 6 9" xfId="17836"/>
    <cellStyle name="20% - Accent1 3 7" xfId="1488"/>
    <cellStyle name="20% - Accent1 3 7 10" xfId="21023"/>
    <cellStyle name="20% - Accent1 3 7 2" xfId="4428"/>
    <cellStyle name="20% - Accent1 3 7 2 2" xfId="8328"/>
    <cellStyle name="20% - Accent1 3 7 2 2 2" xfId="27354"/>
    <cellStyle name="20% - Accent1 3 7 2 3" xfId="11846"/>
    <cellStyle name="20% - Accent1 3 7 2 3 2" xfId="30848"/>
    <cellStyle name="20% - Accent1 3 7 2 4" xfId="15418"/>
    <cellStyle name="20% - Accent1 3 7 2 4 2" xfId="34364"/>
    <cellStyle name="20% - Accent1 3 7 2 5" xfId="19009"/>
    <cellStyle name="20% - Accent1 3 7 2 6" xfId="23660"/>
    <cellStyle name="20% - Accent1 3 7 3" xfId="3310"/>
    <cellStyle name="20% - Accent1 3 7 3 2" xfId="7452"/>
    <cellStyle name="20% - Accent1 3 7 3 2 2" xfId="26479"/>
    <cellStyle name="20% - Accent1 3 7 3 3" xfId="10962"/>
    <cellStyle name="20% - Accent1 3 7 3 3 2" xfId="29968"/>
    <cellStyle name="20% - Accent1 3 7 3 4" xfId="14540"/>
    <cellStyle name="20% - Accent1 3 7 3 4 2" xfId="33487"/>
    <cellStyle name="20% - Accent1 3 7 3 5" xfId="18084"/>
    <cellStyle name="20% - Accent1 3 7 3 6" xfId="22693"/>
    <cellStyle name="20% - Accent1 3 7 4" xfId="5664"/>
    <cellStyle name="20% - Accent1 3 7 4 2" xfId="9284"/>
    <cellStyle name="20% - Accent1 3 7 4 2 2" xfId="28309"/>
    <cellStyle name="20% - Accent1 3 7 4 3" xfId="12803"/>
    <cellStyle name="20% - Accent1 3 7 4 3 2" xfId="31803"/>
    <cellStyle name="20% - Accent1 3 7 4 4" xfId="16375"/>
    <cellStyle name="20% - Accent1 3 7 4 4 2" xfId="35320"/>
    <cellStyle name="20% - Accent1 3 7 4 5" xfId="20018"/>
    <cellStyle name="20% - Accent1 3 7 4 6" xfId="24770"/>
    <cellStyle name="20% - Accent1 3 7 5" xfId="2477"/>
    <cellStyle name="20% - Accent1 3 7 5 2" xfId="21880"/>
    <cellStyle name="20% - Accent1 3 7 6" xfId="6670"/>
    <cellStyle name="20% - Accent1 3 7 6 2" xfId="25697"/>
    <cellStyle name="20% - Accent1 3 7 7" xfId="10178"/>
    <cellStyle name="20% - Accent1 3 7 7 2" xfId="29185"/>
    <cellStyle name="20% - Accent1 3 7 8" xfId="13756"/>
    <cellStyle name="20% - Accent1 3 7 8 2" xfId="32705"/>
    <cellStyle name="20% - Accent1 3 7 9" xfId="17284"/>
    <cellStyle name="20% - Accent1 3 8" xfId="3992"/>
    <cellStyle name="20% - Accent1 3 8 2" xfId="8086"/>
    <cellStyle name="20% - Accent1 3 8 2 2" xfId="27113"/>
    <cellStyle name="20% - Accent1 3 8 3" xfId="11598"/>
    <cellStyle name="20% - Accent1 3 8 3 2" xfId="30603"/>
    <cellStyle name="20% - Accent1 3 8 4" xfId="15174"/>
    <cellStyle name="20% - Accent1 3 8 4 2" xfId="34121"/>
    <cellStyle name="20% - Accent1 3 8 5" xfId="18754"/>
    <cellStyle name="20% - Accent1 3 8 6" xfId="23330"/>
    <cellStyle name="20% - Accent1 3 9" xfId="4207"/>
    <cellStyle name="20% - Accent1 3 9 2" xfId="8178"/>
    <cellStyle name="20% - Accent1 3 9 2 2" xfId="27204"/>
    <cellStyle name="20% - Accent1 3 9 3" xfId="11694"/>
    <cellStyle name="20% - Accent1 3 9 3 2" xfId="30697"/>
    <cellStyle name="20% - Accent1 3 9 4" xfId="15266"/>
    <cellStyle name="20% - Accent1 3 9 4 2" xfId="34213"/>
    <cellStyle name="20% - Accent1 3 9 5" xfId="18854"/>
    <cellStyle name="20% - Accent1 3 9 6" xfId="23471"/>
    <cellStyle name="20% - Accent1 4" xfId="867"/>
    <cellStyle name="20% - Accent1 4 10" xfId="3149"/>
    <cellStyle name="20% - Accent1 4 10 2" xfId="7305"/>
    <cellStyle name="20% - Accent1 4 10 2 2" xfId="26332"/>
    <cellStyle name="20% - Accent1 4 10 3" xfId="10815"/>
    <cellStyle name="20% - Accent1 4 10 3 2" xfId="29821"/>
    <cellStyle name="20% - Accent1 4 10 4" xfId="14393"/>
    <cellStyle name="20% - Accent1 4 10 4 2" xfId="33340"/>
    <cellStyle name="20% - Accent1 4 10 5" xfId="17929"/>
    <cellStyle name="20% - Accent1 4 10 6" xfId="22544"/>
    <cellStyle name="20% - Accent1 4 11" xfId="5240"/>
    <cellStyle name="20% - Accent1 4 11 2" xfId="8964"/>
    <cellStyle name="20% - Accent1 4 11 2 2" xfId="27990"/>
    <cellStyle name="20% - Accent1 4 11 3" xfId="12483"/>
    <cellStyle name="20% - Accent1 4 11 3 2" xfId="31484"/>
    <cellStyle name="20% - Accent1 4 11 4" xfId="16054"/>
    <cellStyle name="20% - Accent1 4 11 4 2" xfId="35000"/>
    <cellStyle name="20% - Accent1 4 11 5" xfId="19654"/>
    <cellStyle name="20% - Accent1 4 11 6" xfId="24395"/>
    <cellStyle name="20% - Accent1 4 12" xfId="5344"/>
    <cellStyle name="20% - Accent1 4 12 2" xfId="9050"/>
    <cellStyle name="20% - Accent1 4 12 2 2" xfId="28076"/>
    <cellStyle name="20% - Accent1 4 12 3" xfId="12569"/>
    <cellStyle name="20% - Accent1 4 12 3 2" xfId="31570"/>
    <cellStyle name="20% - Accent1 4 12 4" xfId="16140"/>
    <cellStyle name="20% - Accent1 4 12 4 2" xfId="35086"/>
    <cellStyle name="20% - Accent1 4 12 5" xfId="19754"/>
    <cellStyle name="20% - Accent1 4 12 6" xfId="24482"/>
    <cellStyle name="20% - Accent1 4 13" xfId="5448"/>
    <cellStyle name="20% - Accent1 4 13 2" xfId="9136"/>
    <cellStyle name="20% - Accent1 4 13 2 2" xfId="28162"/>
    <cellStyle name="20% - Accent1 4 13 3" xfId="12655"/>
    <cellStyle name="20% - Accent1 4 13 3 2" xfId="31656"/>
    <cellStyle name="20% - Accent1 4 13 4" xfId="16226"/>
    <cellStyle name="20% - Accent1 4 13 4 2" xfId="35172"/>
    <cellStyle name="20% - Accent1 4 13 5" xfId="19854"/>
    <cellStyle name="20% - Accent1 4 13 6" xfId="24569"/>
    <cellStyle name="20% - Accent1 4 14" xfId="6358"/>
    <cellStyle name="20% - Accent1 4 14 2" xfId="9919"/>
    <cellStyle name="20% - Accent1 4 14 2 2" xfId="28944"/>
    <cellStyle name="20% - Accent1 4 14 3" xfId="13440"/>
    <cellStyle name="20% - Accent1 4 14 3 2" xfId="32438"/>
    <cellStyle name="20% - Accent1 4 14 4" xfId="17010"/>
    <cellStyle name="20% - Accent1 4 14 4 2" xfId="35955"/>
    <cellStyle name="20% - Accent1 4 14 5" xfId="20694"/>
    <cellStyle name="20% - Accent1 4 14 6" xfId="25420"/>
    <cellStyle name="20% - Accent1 4 15" xfId="2290"/>
    <cellStyle name="20% - Accent1 4 15 2" xfId="21696"/>
    <cellStyle name="20% - Accent1 4 16" xfId="6516"/>
    <cellStyle name="20% - Accent1 4 16 2" xfId="25548"/>
    <cellStyle name="20% - Accent1 4 17" xfId="10022"/>
    <cellStyle name="20% - Accent1 4 17 2" xfId="29036"/>
    <cellStyle name="20% - Accent1 4 18" xfId="13602"/>
    <cellStyle name="20% - Accent1 4 18 2" xfId="32557"/>
    <cellStyle name="20% - Accent1 4 19" xfId="17128"/>
    <cellStyle name="20% - Accent1 4 2" xfId="1604"/>
    <cellStyle name="20% - Accent1 4 2 10" xfId="17363"/>
    <cellStyle name="20% - Accent1 4 2 11" xfId="21113"/>
    <cellStyle name="20% - Accent1 4 2 2" xfId="1966"/>
    <cellStyle name="20% - Accent1 4 2 2 10" xfId="21429"/>
    <cellStyle name="20% - Accent1 4 2 2 2" xfId="4818"/>
    <cellStyle name="20% - Accent1 4 2 2 2 2" xfId="8711"/>
    <cellStyle name="20% - Accent1 4 2 2 2 2 2" xfId="27737"/>
    <cellStyle name="20% - Accent1 4 2 2 2 3" xfId="12229"/>
    <cellStyle name="20% - Accent1 4 2 2 2 3 2" xfId="31231"/>
    <cellStyle name="20% - Accent1 4 2 2 2 4" xfId="15801"/>
    <cellStyle name="20% - Accent1 4 2 2 2 4 2" xfId="34747"/>
    <cellStyle name="20% - Accent1 4 2 2 2 5" xfId="19392"/>
    <cellStyle name="20% - Accent1 4 2 2 2 6" xfId="24049"/>
    <cellStyle name="20% - Accent1 4 2 2 3" xfId="3705"/>
    <cellStyle name="20% - Accent1 4 2 2 3 2" xfId="7835"/>
    <cellStyle name="20% - Accent1 4 2 2 3 2 2" xfId="26862"/>
    <cellStyle name="20% - Accent1 4 2 2 3 3" xfId="11346"/>
    <cellStyle name="20% - Accent1 4 2 2 3 3 2" xfId="30351"/>
    <cellStyle name="20% - Accent1 4 2 2 3 4" xfId="14923"/>
    <cellStyle name="20% - Accent1 4 2 2 3 4 2" xfId="33870"/>
    <cellStyle name="20% - Accent1 4 2 2 3 5" xfId="18479"/>
    <cellStyle name="20% - Accent1 4 2 2 3 6" xfId="23076"/>
    <cellStyle name="20% - Accent1 4 2 2 4" xfId="6077"/>
    <cellStyle name="20% - Accent1 4 2 2 4 2" xfId="9667"/>
    <cellStyle name="20% - Accent1 4 2 2 4 2 2" xfId="28692"/>
    <cellStyle name="20% - Accent1 4 2 2 4 3" xfId="13187"/>
    <cellStyle name="20% - Accent1 4 2 2 4 3 2" xfId="32186"/>
    <cellStyle name="20% - Accent1 4 2 2 4 4" xfId="16758"/>
    <cellStyle name="20% - Accent1 4 2 2 4 4 2" xfId="35703"/>
    <cellStyle name="20% - Accent1 4 2 2 4 5" xfId="20417"/>
    <cellStyle name="20% - Accent1 4 2 2 4 6" xfId="25167"/>
    <cellStyle name="20% - Accent1 4 2 2 5" xfId="2872"/>
    <cellStyle name="20% - Accent1 4 2 2 5 2" xfId="22275"/>
    <cellStyle name="20% - Accent1 4 2 2 6" xfId="7053"/>
    <cellStyle name="20% - Accent1 4 2 2 6 2" xfId="26080"/>
    <cellStyle name="20% - Accent1 4 2 2 7" xfId="10561"/>
    <cellStyle name="20% - Accent1 4 2 2 7 2" xfId="29568"/>
    <cellStyle name="20% - Accent1 4 2 2 8" xfId="14139"/>
    <cellStyle name="20% - Accent1 4 2 2 8 2" xfId="33088"/>
    <cellStyle name="20% - Accent1 4 2 2 9" xfId="17671"/>
    <cellStyle name="20% - Accent1 4 2 3" xfId="4509"/>
    <cellStyle name="20% - Accent1 4 2 3 2" xfId="8407"/>
    <cellStyle name="20% - Accent1 4 2 3 2 2" xfId="27433"/>
    <cellStyle name="20% - Accent1 4 2 3 3" xfId="11925"/>
    <cellStyle name="20% - Accent1 4 2 3 3 2" xfId="30927"/>
    <cellStyle name="20% - Accent1 4 2 3 4" xfId="15497"/>
    <cellStyle name="20% - Accent1 4 2 3 4 2" xfId="34443"/>
    <cellStyle name="20% - Accent1 4 2 3 5" xfId="19088"/>
    <cellStyle name="20% - Accent1 4 2 3 6" xfId="23740"/>
    <cellStyle name="20% - Accent1 4 2 4" xfId="3393"/>
    <cellStyle name="20% - Accent1 4 2 4 2" xfId="7531"/>
    <cellStyle name="20% - Accent1 4 2 4 2 2" xfId="26558"/>
    <cellStyle name="20% - Accent1 4 2 4 3" xfId="11041"/>
    <cellStyle name="20% - Accent1 4 2 4 3 2" xfId="30047"/>
    <cellStyle name="20% - Accent1 4 2 4 4" xfId="14619"/>
    <cellStyle name="20% - Accent1 4 2 4 4 2" xfId="33566"/>
    <cellStyle name="20% - Accent1 4 2 4 5" xfId="18167"/>
    <cellStyle name="20% - Accent1 4 2 4 6" xfId="22772"/>
    <cellStyle name="20% - Accent1 4 2 5" xfId="5753"/>
    <cellStyle name="20% - Accent1 4 2 5 2" xfId="9363"/>
    <cellStyle name="20% - Accent1 4 2 5 2 2" xfId="28388"/>
    <cellStyle name="20% - Accent1 4 2 5 3" xfId="12882"/>
    <cellStyle name="20% - Accent1 4 2 5 3 2" xfId="31882"/>
    <cellStyle name="20% - Accent1 4 2 5 4" xfId="16454"/>
    <cellStyle name="20% - Accent1 4 2 5 4 2" xfId="35399"/>
    <cellStyle name="20% - Accent1 4 2 5 5" xfId="20101"/>
    <cellStyle name="20% - Accent1 4 2 5 6" xfId="24855"/>
    <cellStyle name="20% - Accent1 4 2 6" xfId="2560"/>
    <cellStyle name="20% - Accent1 4 2 6 2" xfId="21963"/>
    <cellStyle name="20% - Accent1 4 2 7" xfId="6749"/>
    <cellStyle name="20% - Accent1 4 2 7 2" xfId="25776"/>
    <cellStyle name="20% - Accent1 4 2 8" xfId="10257"/>
    <cellStyle name="20% - Accent1 4 2 8 2" xfId="29264"/>
    <cellStyle name="20% - Accent1 4 2 9" xfId="13835"/>
    <cellStyle name="20% - Accent1 4 2 9 2" xfId="32784"/>
    <cellStyle name="20% - Accent1 4 20" xfId="20787"/>
    <cellStyle name="20% - Accent1 4 3" xfId="1693"/>
    <cellStyle name="20% - Accent1 4 3 10" xfId="21191"/>
    <cellStyle name="20% - Accent1 4 3 2" xfId="4588"/>
    <cellStyle name="20% - Accent1 4 3 2 2" xfId="8485"/>
    <cellStyle name="20% - Accent1 4 3 2 2 2" xfId="27511"/>
    <cellStyle name="20% - Accent1 4 3 2 3" xfId="12003"/>
    <cellStyle name="20% - Accent1 4 3 2 3 2" xfId="31005"/>
    <cellStyle name="20% - Accent1 4 3 2 4" xfId="15575"/>
    <cellStyle name="20% - Accent1 4 3 2 4 2" xfId="34521"/>
    <cellStyle name="20% - Accent1 4 3 2 5" xfId="19166"/>
    <cellStyle name="20% - Accent1 4 3 2 6" xfId="23819"/>
    <cellStyle name="20% - Accent1 4 3 3" xfId="3475"/>
    <cellStyle name="20% - Accent1 4 3 3 2" xfId="7609"/>
    <cellStyle name="20% - Accent1 4 3 3 2 2" xfId="26636"/>
    <cellStyle name="20% - Accent1 4 3 3 3" xfId="11119"/>
    <cellStyle name="20% - Accent1 4 3 3 3 2" xfId="30125"/>
    <cellStyle name="20% - Accent1 4 3 3 4" xfId="14697"/>
    <cellStyle name="20% - Accent1 4 3 3 4 2" xfId="33644"/>
    <cellStyle name="20% - Accent1 4 3 3 5" xfId="18249"/>
    <cellStyle name="20% - Accent1 4 3 3 6" xfId="22850"/>
    <cellStyle name="20% - Accent1 4 3 4" xfId="5835"/>
    <cellStyle name="20% - Accent1 4 3 4 2" xfId="9441"/>
    <cellStyle name="20% - Accent1 4 3 4 2 2" xfId="28466"/>
    <cellStyle name="20% - Accent1 4 3 4 3" xfId="12960"/>
    <cellStyle name="20% - Accent1 4 3 4 3 2" xfId="31960"/>
    <cellStyle name="20% - Accent1 4 3 4 4" xfId="16532"/>
    <cellStyle name="20% - Accent1 4 3 4 4 2" xfId="35477"/>
    <cellStyle name="20% - Accent1 4 3 4 5" xfId="20183"/>
    <cellStyle name="20% - Accent1 4 3 4 6" xfId="24933"/>
    <cellStyle name="20% - Accent1 4 3 5" xfId="2642"/>
    <cellStyle name="20% - Accent1 4 3 5 2" xfId="22045"/>
    <cellStyle name="20% - Accent1 4 3 6" xfId="6827"/>
    <cellStyle name="20% - Accent1 4 3 6 2" xfId="25854"/>
    <cellStyle name="20% - Accent1 4 3 7" xfId="10335"/>
    <cellStyle name="20% - Accent1 4 3 7 2" xfId="29342"/>
    <cellStyle name="20% - Accent1 4 3 8" xfId="13913"/>
    <cellStyle name="20% - Accent1 4 3 8 2" xfId="32862"/>
    <cellStyle name="20% - Accent1 4 3 9" xfId="17441"/>
    <cellStyle name="20% - Accent1 4 4" xfId="1871"/>
    <cellStyle name="20% - Accent1 4 4 10" xfId="21342"/>
    <cellStyle name="20% - Accent1 4 4 2" xfId="4739"/>
    <cellStyle name="20% - Accent1 4 4 2 2" xfId="8633"/>
    <cellStyle name="20% - Accent1 4 4 2 2 2" xfId="27659"/>
    <cellStyle name="20% - Accent1 4 4 2 3" xfId="12151"/>
    <cellStyle name="20% - Accent1 4 4 2 3 2" xfId="31153"/>
    <cellStyle name="20% - Accent1 4 4 2 4" xfId="15723"/>
    <cellStyle name="20% - Accent1 4 4 2 4 2" xfId="34669"/>
    <cellStyle name="20% - Accent1 4 4 2 5" xfId="19314"/>
    <cellStyle name="20% - Accent1 4 4 2 6" xfId="23970"/>
    <cellStyle name="20% - Accent1 4 4 3" xfId="3626"/>
    <cellStyle name="20% - Accent1 4 4 3 2" xfId="7757"/>
    <cellStyle name="20% - Accent1 4 4 3 2 2" xfId="26784"/>
    <cellStyle name="20% - Accent1 4 4 3 3" xfId="11268"/>
    <cellStyle name="20% - Accent1 4 4 3 3 2" xfId="30273"/>
    <cellStyle name="20% - Accent1 4 4 3 4" xfId="14845"/>
    <cellStyle name="20% - Accent1 4 4 3 4 2" xfId="33792"/>
    <cellStyle name="20% - Accent1 4 4 3 5" xfId="18400"/>
    <cellStyle name="20% - Accent1 4 4 3 6" xfId="22998"/>
    <cellStyle name="20% - Accent1 4 4 4" xfId="5992"/>
    <cellStyle name="20% - Accent1 4 4 4 2" xfId="9589"/>
    <cellStyle name="20% - Accent1 4 4 4 2 2" xfId="28614"/>
    <cellStyle name="20% - Accent1 4 4 4 3" xfId="13109"/>
    <cellStyle name="20% - Accent1 4 4 4 3 2" xfId="32108"/>
    <cellStyle name="20% - Accent1 4 4 4 4" xfId="16680"/>
    <cellStyle name="20% - Accent1 4 4 4 4 2" xfId="35625"/>
    <cellStyle name="20% - Accent1 4 4 4 5" xfId="20338"/>
    <cellStyle name="20% - Accent1 4 4 4 6" xfId="25083"/>
    <cellStyle name="20% - Accent1 4 4 5" xfId="2793"/>
    <cellStyle name="20% - Accent1 4 4 5 2" xfId="22196"/>
    <cellStyle name="20% - Accent1 4 4 6" xfId="6975"/>
    <cellStyle name="20% - Accent1 4 4 6 2" xfId="26002"/>
    <cellStyle name="20% - Accent1 4 4 7" xfId="10483"/>
    <cellStyle name="20% - Accent1 4 4 7 2" xfId="29490"/>
    <cellStyle name="20% - Accent1 4 4 8" xfId="14061"/>
    <cellStyle name="20% - Accent1 4 4 8 2" xfId="33010"/>
    <cellStyle name="20% - Accent1 4 4 9" xfId="17593"/>
    <cellStyle name="20% - Accent1 4 5" xfId="2072"/>
    <cellStyle name="20% - Accent1 4 5 10" xfId="21509"/>
    <cellStyle name="20% - Accent1 4 5 2" xfId="4901"/>
    <cellStyle name="20% - Accent1 4 5 2 2" xfId="8791"/>
    <cellStyle name="20% - Accent1 4 5 2 2 2" xfId="27817"/>
    <cellStyle name="20% - Accent1 4 5 2 3" xfId="12309"/>
    <cellStyle name="20% - Accent1 4 5 2 3 2" xfId="31311"/>
    <cellStyle name="20% - Accent1 4 5 2 4" xfId="15881"/>
    <cellStyle name="20% - Accent1 4 5 2 4 2" xfId="34827"/>
    <cellStyle name="20% - Accent1 4 5 2 5" xfId="19472"/>
    <cellStyle name="20% - Accent1 4 5 2 6" xfId="24131"/>
    <cellStyle name="20% - Accent1 4 5 3" xfId="3794"/>
    <cellStyle name="20% - Accent1 4 5 3 2" xfId="7915"/>
    <cellStyle name="20% - Accent1 4 5 3 2 2" xfId="26942"/>
    <cellStyle name="20% - Accent1 4 5 3 3" xfId="11426"/>
    <cellStyle name="20% - Accent1 4 5 3 3 2" xfId="30431"/>
    <cellStyle name="20% - Accent1 4 5 3 4" xfId="15003"/>
    <cellStyle name="20% - Accent1 4 5 3 4 2" xfId="33950"/>
    <cellStyle name="20% - Accent1 4 5 3 5" xfId="18568"/>
    <cellStyle name="20% - Accent1 4 5 3 6" xfId="23156"/>
    <cellStyle name="20% - Accent1 4 5 4" xfId="6166"/>
    <cellStyle name="20% - Accent1 4 5 4 2" xfId="9747"/>
    <cellStyle name="20% - Accent1 4 5 4 2 2" xfId="28772"/>
    <cellStyle name="20% - Accent1 4 5 4 3" xfId="13268"/>
    <cellStyle name="20% - Accent1 4 5 4 3 2" xfId="32266"/>
    <cellStyle name="20% - Accent1 4 5 4 4" xfId="16838"/>
    <cellStyle name="20% - Accent1 4 5 4 4 2" xfId="35783"/>
    <cellStyle name="20% - Accent1 4 5 4 5" xfId="20506"/>
    <cellStyle name="20% - Accent1 4 5 4 6" xfId="25247"/>
    <cellStyle name="20% - Accent1 4 5 5" xfId="2961"/>
    <cellStyle name="20% - Accent1 4 5 5 2" xfId="22364"/>
    <cellStyle name="20% - Accent1 4 5 6" xfId="7133"/>
    <cellStyle name="20% - Accent1 4 5 6 2" xfId="26160"/>
    <cellStyle name="20% - Accent1 4 5 7" xfId="10643"/>
    <cellStyle name="20% - Accent1 4 5 7 2" xfId="29649"/>
    <cellStyle name="20% - Accent1 4 5 8" xfId="14220"/>
    <cellStyle name="20% - Accent1 4 5 8 2" xfId="33168"/>
    <cellStyle name="20% - Accent1 4 5 9" xfId="17751"/>
    <cellStyle name="20% - Accent1 4 6" xfId="2181"/>
    <cellStyle name="20% - Accent1 4 6 10" xfId="21595"/>
    <cellStyle name="20% - Accent1 4 6 2" xfId="4988"/>
    <cellStyle name="20% - Accent1 4 6 2 2" xfId="8877"/>
    <cellStyle name="20% - Accent1 4 6 2 2 2" xfId="27903"/>
    <cellStyle name="20% - Accent1 4 6 2 3" xfId="12395"/>
    <cellStyle name="20% - Accent1 4 6 2 3 2" xfId="31397"/>
    <cellStyle name="20% - Accent1 4 6 2 4" xfId="15967"/>
    <cellStyle name="20% - Accent1 4 6 2 4 2" xfId="34913"/>
    <cellStyle name="20% - Accent1 4 6 2 5" xfId="19558"/>
    <cellStyle name="20% - Accent1 4 6 2 6" xfId="24217"/>
    <cellStyle name="20% - Accent1 4 6 3" xfId="3887"/>
    <cellStyle name="20% - Accent1 4 6 3 2" xfId="8001"/>
    <cellStyle name="20% - Accent1 4 6 3 2 2" xfId="27028"/>
    <cellStyle name="20% - Accent1 4 6 3 3" xfId="11512"/>
    <cellStyle name="20% - Accent1 4 6 3 3 2" xfId="30517"/>
    <cellStyle name="20% - Accent1 4 6 3 4" xfId="15089"/>
    <cellStyle name="20% - Accent1 4 6 3 4 2" xfId="34036"/>
    <cellStyle name="20% - Accent1 4 6 3 5" xfId="18661"/>
    <cellStyle name="20% - Accent1 4 6 3 6" xfId="23242"/>
    <cellStyle name="20% - Accent1 4 6 4" xfId="6259"/>
    <cellStyle name="20% - Accent1 4 6 4 2" xfId="9833"/>
    <cellStyle name="20% - Accent1 4 6 4 2 2" xfId="28858"/>
    <cellStyle name="20% - Accent1 4 6 4 3" xfId="13354"/>
    <cellStyle name="20% - Accent1 4 6 4 3 2" xfId="32352"/>
    <cellStyle name="20% - Accent1 4 6 4 4" xfId="16924"/>
    <cellStyle name="20% - Accent1 4 6 4 4 2" xfId="35869"/>
    <cellStyle name="20% - Accent1 4 6 4 5" xfId="20599"/>
    <cellStyle name="20% - Accent1 4 6 4 6" xfId="25333"/>
    <cellStyle name="20% - Accent1 4 6 5" xfId="3054"/>
    <cellStyle name="20% - Accent1 4 6 5 2" xfId="22457"/>
    <cellStyle name="20% - Accent1 4 6 6" xfId="7219"/>
    <cellStyle name="20% - Accent1 4 6 6 2" xfId="26246"/>
    <cellStyle name="20% - Accent1 4 6 7" xfId="10729"/>
    <cellStyle name="20% - Accent1 4 6 7 2" xfId="29735"/>
    <cellStyle name="20% - Accent1 4 6 8" xfId="14307"/>
    <cellStyle name="20% - Accent1 4 6 8 2" xfId="33254"/>
    <cellStyle name="20% - Accent1 4 6 9" xfId="17837"/>
    <cellStyle name="20% - Accent1 4 7" xfId="1489"/>
    <cellStyle name="20% - Accent1 4 7 10" xfId="21024"/>
    <cellStyle name="20% - Accent1 4 7 2" xfId="4429"/>
    <cellStyle name="20% - Accent1 4 7 2 2" xfId="8329"/>
    <cellStyle name="20% - Accent1 4 7 2 2 2" xfId="27355"/>
    <cellStyle name="20% - Accent1 4 7 2 3" xfId="11847"/>
    <cellStyle name="20% - Accent1 4 7 2 3 2" xfId="30849"/>
    <cellStyle name="20% - Accent1 4 7 2 4" xfId="15419"/>
    <cellStyle name="20% - Accent1 4 7 2 4 2" xfId="34365"/>
    <cellStyle name="20% - Accent1 4 7 2 5" xfId="19010"/>
    <cellStyle name="20% - Accent1 4 7 2 6" xfId="23661"/>
    <cellStyle name="20% - Accent1 4 7 3" xfId="3311"/>
    <cellStyle name="20% - Accent1 4 7 3 2" xfId="7453"/>
    <cellStyle name="20% - Accent1 4 7 3 2 2" xfId="26480"/>
    <cellStyle name="20% - Accent1 4 7 3 3" xfId="10963"/>
    <cellStyle name="20% - Accent1 4 7 3 3 2" xfId="29969"/>
    <cellStyle name="20% - Accent1 4 7 3 4" xfId="14541"/>
    <cellStyle name="20% - Accent1 4 7 3 4 2" xfId="33488"/>
    <cellStyle name="20% - Accent1 4 7 3 5" xfId="18085"/>
    <cellStyle name="20% - Accent1 4 7 3 6" xfId="22694"/>
    <cellStyle name="20% - Accent1 4 7 4" xfId="5665"/>
    <cellStyle name="20% - Accent1 4 7 4 2" xfId="9285"/>
    <cellStyle name="20% - Accent1 4 7 4 2 2" xfId="28310"/>
    <cellStyle name="20% - Accent1 4 7 4 3" xfId="12804"/>
    <cellStyle name="20% - Accent1 4 7 4 3 2" xfId="31804"/>
    <cellStyle name="20% - Accent1 4 7 4 4" xfId="16376"/>
    <cellStyle name="20% - Accent1 4 7 4 4 2" xfId="35321"/>
    <cellStyle name="20% - Accent1 4 7 4 5" xfId="20019"/>
    <cellStyle name="20% - Accent1 4 7 4 6" xfId="24771"/>
    <cellStyle name="20% - Accent1 4 7 5" xfId="2478"/>
    <cellStyle name="20% - Accent1 4 7 5 2" xfId="21881"/>
    <cellStyle name="20% - Accent1 4 7 6" xfId="6671"/>
    <cellStyle name="20% - Accent1 4 7 6 2" xfId="25698"/>
    <cellStyle name="20% - Accent1 4 7 7" xfId="10179"/>
    <cellStyle name="20% - Accent1 4 7 7 2" xfId="29186"/>
    <cellStyle name="20% - Accent1 4 7 8" xfId="13757"/>
    <cellStyle name="20% - Accent1 4 7 8 2" xfId="32706"/>
    <cellStyle name="20% - Accent1 4 7 9" xfId="17285"/>
    <cellStyle name="20% - Accent1 4 8" xfId="3993"/>
    <cellStyle name="20% - Accent1 4 8 2" xfId="8087"/>
    <cellStyle name="20% - Accent1 4 8 2 2" xfId="27114"/>
    <cellStyle name="20% - Accent1 4 8 3" xfId="11599"/>
    <cellStyle name="20% - Accent1 4 8 3 2" xfId="30604"/>
    <cellStyle name="20% - Accent1 4 8 4" xfId="15175"/>
    <cellStyle name="20% - Accent1 4 8 4 2" xfId="34122"/>
    <cellStyle name="20% - Accent1 4 8 5" xfId="18755"/>
    <cellStyle name="20% - Accent1 4 8 6" xfId="23331"/>
    <cellStyle name="20% - Accent1 4 9" xfId="4208"/>
    <cellStyle name="20% - Accent1 4 9 2" xfId="8179"/>
    <cellStyle name="20% - Accent1 4 9 2 2" xfId="27205"/>
    <cellStyle name="20% - Accent1 4 9 3" xfId="11695"/>
    <cellStyle name="20% - Accent1 4 9 3 2" xfId="30698"/>
    <cellStyle name="20% - Accent1 4 9 4" xfId="15267"/>
    <cellStyle name="20% - Accent1 4 9 4 2" xfId="34214"/>
    <cellStyle name="20% - Accent1 4 9 5" xfId="18855"/>
    <cellStyle name="20% - Accent1 4 9 6" xfId="23472"/>
    <cellStyle name="20% - Accent1 5" xfId="868"/>
    <cellStyle name="20% - Accent1 5 10" xfId="3150"/>
    <cellStyle name="20% - Accent1 5 10 2" xfId="7306"/>
    <cellStyle name="20% - Accent1 5 10 2 2" xfId="26333"/>
    <cellStyle name="20% - Accent1 5 10 3" xfId="10816"/>
    <cellStyle name="20% - Accent1 5 10 3 2" xfId="29822"/>
    <cellStyle name="20% - Accent1 5 10 4" xfId="14394"/>
    <cellStyle name="20% - Accent1 5 10 4 2" xfId="33341"/>
    <cellStyle name="20% - Accent1 5 10 5" xfId="17930"/>
    <cellStyle name="20% - Accent1 5 10 6" xfId="22545"/>
    <cellStyle name="20% - Accent1 5 11" xfId="5241"/>
    <cellStyle name="20% - Accent1 5 11 2" xfId="8965"/>
    <cellStyle name="20% - Accent1 5 11 2 2" xfId="27991"/>
    <cellStyle name="20% - Accent1 5 11 3" xfId="12484"/>
    <cellStyle name="20% - Accent1 5 11 3 2" xfId="31485"/>
    <cellStyle name="20% - Accent1 5 11 4" xfId="16055"/>
    <cellStyle name="20% - Accent1 5 11 4 2" xfId="35001"/>
    <cellStyle name="20% - Accent1 5 11 5" xfId="19655"/>
    <cellStyle name="20% - Accent1 5 11 6" xfId="24396"/>
    <cellStyle name="20% - Accent1 5 12" xfId="5345"/>
    <cellStyle name="20% - Accent1 5 12 2" xfId="9051"/>
    <cellStyle name="20% - Accent1 5 12 2 2" xfId="28077"/>
    <cellStyle name="20% - Accent1 5 12 3" xfId="12570"/>
    <cellStyle name="20% - Accent1 5 12 3 2" xfId="31571"/>
    <cellStyle name="20% - Accent1 5 12 4" xfId="16141"/>
    <cellStyle name="20% - Accent1 5 12 4 2" xfId="35087"/>
    <cellStyle name="20% - Accent1 5 12 5" xfId="19755"/>
    <cellStyle name="20% - Accent1 5 12 6" xfId="24483"/>
    <cellStyle name="20% - Accent1 5 13" xfId="5449"/>
    <cellStyle name="20% - Accent1 5 13 2" xfId="9137"/>
    <cellStyle name="20% - Accent1 5 13 2 2" xfId="28163"/>
    <cellStyle name="20% - Accent1 5 13 3" xfId="12656"/>
    <cellStyle name="20% - Accent1 5 13 3 2" xfId="31657"/>
    <cellStyle name="20% - Accent1 5 13 4" xfId="16227"/>
    <cellStyle name="20% - Accent1 5 13 4 2" xfId="35173"/>
    <cellStyle name="20% - Accent1 5 13 5" xfId="19855"/>
    <cellStyle name="20% - Accent1 5 13 6" xfId="24570"/>
    <cellStyle name="20% - Accent1 5 14" xfId="6359"/>
    <cellStyle name="20% - Accent1 5 14 2" xfId="9920"/>
    <cellStyle name="20% - Accent1 5 14 2 2" xfId="28945"/>
    <cellStyle name="20% - Accent1 5 14 3" xfId="13441"/>
    <cellStyle name="20% - Accent1 5 14 3 2" xfId="32439"/>
    <cellStyle name="20% - Accent1 5 14 4" xfId="17011"/>
    <cellStyle name="20% - Accent1 5 14 4 2" xfId="35956"/>
    <cellStyle name="20% - Accent1 5 14 5" xfId="20695"/>
    <cellStyle name="20% - Accent1 5 14 6" xfId="25421"/>
    <cellStyle name="20% - Accent1 5 15" xfId="2291"/>
    <cellStyle name="20% - Accent1 5 15 2" xfId="21697"/>
    <cellStyle name="20% - Accent1 5 16" xfId="6517"/>
    <cellStyle name="20% - Accent1 5 16 2" xfId="25549"/>
    <cellStyle name="20% - Accent1 5 17" xfId="10023"/>
    <cellStyle name="20% - Accent1 5 17 2" xfId="29037"/>
    <cellStyle name="20% - Accent1 5 18" xfId="13603"/>
    <cellStyle name="20% - Accent1 5 18 2" xfId="32558"/>
    <cellStyle name="20% - Accent1 5 19" xfId="17129"/>
    <cellStyle name="20% - Accent1 5 2" xfId="1605"/>
    <cellStyle name="20% - Accent1 5 2 10" xfId="17364"/>
    <cellStyle name="20% - Accent1 5 2 11" xfId="21114"/>
    <cellStyle name="20% - Accent1 5 2 2" xfId="1967"/>
    <cellStyle name="20% - Accent1 5 2 2 10" xfId="21430"/>
    <cellStyle name="20% - Accent1 5 2 2 2" xfId="4819"/>
    <cellStyle name="20% - Accent1 5 2 2 2 2" xfId="8712"/>
    <cellStyle name="20% - Accent1 5 2 2 2 2 2" xfId="27738"/>
    <cellStyle name="20% - Accent1 5 2 2 2 3" xfId="12230"/>
    <cellStyle name="20% - Accent1 5 2 2 2 3 2" xfId="31232"/>
    <cellStyle name="20% - Accent1 5 2 2 2 4" xfId="15802"/>
    <cellStyle name="20% - Accent1 5 2 2 2 4 2" xfId="34748"/>
    <cellStyle name="20% - Accent1 5 2 2 2 5" xfId="19393"/>
    <cellStyle name="20% - Accent1 5 2 2 2 6" xfId="24050"/>
    <cellStyle name="20% - Accent1 5 2 2 3" xfId="3706"/>
    <cellStyle name="20% - Accent1 5 2 2 3 2" xfId="7836"/>
    <cellStyle name="20% - Accent1 5 2 2 3 2 2" xfId="26863"/>
    <cellStyle name="20% - Accent1 5 2 2 3 3" xfId="11347"/>
    <cellStyle name="20% - Accent1 5 2 2 3 3 2" xfId="30352"/>
    <cellStyle name="20% - Accent1 5 2 2 3 4" xfId="14924"/>
    <cellStyle name="20% - Accent1 5 2 2 3 4 2" xfId="33871"/>
    <cellStyle name="20% - Accent1 5 2 2 3 5" xfId="18480"/>
    <cellStyle name="20% - Accent1 5 2 2 3 6" xfId="23077"/>
    <cellStyle name="20% - Accent1 5 2 2 4" xfId="6078"/>
    <cellStyle name="20% - Accent1 5 2 2 4 2" xfId="9668"/>
    <cellStyle name="20% - Accent1 5 2 2 4 2 2" xfId="28693"/>
    <cellStyle name="20% - Accent1 5 2 2 4 3" xfId="13188"/>
    <cellStyle name="20% - Accent1 5 2 2 4 3 2" xfId="32187"/>
    <cellStyle name="20% - Accent1 5 2 2 4 4" xfId="16759"/>
    <cellStyle name="20% - Accent1 5 2 2 4 4 2" xfId="35704"/>
    <cellStyle name="20% - Accent1 5 2 2 4 5" xfId="20418"/>
    <cellStyle name="20% - Accent1 5 2 2 4 6" xfId="25168"/>
    <cellStyle name="20% - Accent1 5 2 2 5" xfId="2873"/>
    <cellStyle name="20% - Accent1 5 2 2 5 2" xfId="22276"/>
    <cellStyle name="20% - Accent1 5 2 2 6" xfId="7054"/>
    <cellStyle name="20% - Accent1 5 2 2 6 2" xfId="26081"/>
    <cellStyle name="20% - Accent1 5 2 2 7" xfId="10562"/>
    <cellStyle name="20% - Accent1 5 2 2 7 2" xfId="29569"/>
    <cellStyle name="20% - Accent1 5 2 2 8" xfId="14140"/>
    <cellStyle name="20% - Accent1 5 2 2 8 2" xfId="33089"/>
    <cellStyle name="20% - Accent1 5 2 2 9" xfId="17672"/>
    <cellStyle name="20% - Accent1 5 2 3" xfId="4510"/>
    <cellStyle name="20% - Accent1 5 2 3 2" xfId="8408"/>
    <cellStyle name="20% - Accent1 5 2 3 2 2" xfId="27434"/>
    <cellStyle name="20% - Accent1 5 2 3 3" xfId="11926"/>
    <cellStyle name="20% - Accent1 5 2 3 3 2" xfId="30928"/>
    <cellStyle name="20% - Accent1 5 2 3 4" xfId="15498"/>
    <cellStyle name="20% - Accent1 5 2 3 4 2" xfId="34444"/>
    <cellStyle name="20% - Accent1 5 2 3 5" xfId="19089"/>
    <cellStyle name="20% - Accent1 5 2 3 6" xfId="23741"/>
    <cellStyle name="20% - Accent1 5 2 4" xfId="3394"/>
    <cellStyle name="20% - Accent1 5 2 4 2" xfId="7532"/>
    <cellStyle name="20% - Accent1 5 2 4 2 2" xfId="26559"/>
    <cellStyle name="20% - Accent1 5 2 4 3" xfId="11042"/>
    <cellStyle name="20% - Accent1 5 2 4 3 2" xfId="30048"/>
    <cellStyle name="20% - Accent1 5 2 4 4" xfId="14620"/>
    <cellStyle name="20% - Accent1 5 2 4 4 2" xfId="33567"/>
    <cellStyle name="20% - Accent1 5 2 4 5" xfId="18168"/>
    <cellStyle name="20% - Accent1 5 2 4 6" xfId="22773"/>
    <cellStyle name="20% - Accent1 5 2 5" xfId="5754"/>
    <cellStyle name="20% - Accent1 5 2 5 2" xfId="9364"/>
    <cellStyle name="20% - Accent1 5 2 5 2 2" xfId="28389"/>
    <cellStyle name="20% - Accent1 5 2 5 3" xfId="12883"/>
    <cellStyle name="20% - Accent1 5 2 5 3 2" xfId="31883"/>
    <cellStyle name="20% - Accent1 5 2 5 4" xfId="16455"/>
    <cellStyle name="20% - Accent1 5 2 5 4 2" xfId="35400"/>
    <cellStyle name="20% - Accent1 5 2 5 5" xfId="20102"/>
    <cellStyle name="20% - Accent1 5 2 5 6" xfId="24856"/>
    <cellStyle name="20% - Accent1 5 2 6" xfId="2561"/>
    <cellStyle name="20% - Accent1 5 2 6 2" xfId="21964"/>
    <cellStyle name="20% - Accent1 5 2 7" xfId="6750"/>
    <cellStyle name="20% - Accent1 5 2 7 2" xfId="25777"/>
    <cellStyle name="20% - Accent1 5 2 8" xfId="10258"/>
    <cellStyle name="20% - Accent1 5 2 8 2" xfId="29265"/>
    <cellStyle name="20% - Accent1 5 2 9" xfId="13836"/>
    <cellStyle name="20% - Accent1 5 2 9 2" xfId="32785"/>
    <cellStyle name="20% - Accent1 5 20" xfId="20788"/>
    <cellStyle name="20% - Accent1 5 3" xfId="1694"/>
    <cellStyle name="20% - Accent1 5 3 10" xfId="21192"/>
    <cellStyle name="20% - Accent1 5 3 2" xfId="4589"/>
    <cellStyle name="20% - Accent1 5 3 2 2" xfId="8486"/>
    <cellStyle name="20% - Accent1 5 3 2 2 2" xfId="27512"/>
    <cellStyle name="20% - Accent1 5 3 2 3" xfId="12004"/>
    <cellStyle name="20% - Accent1 5 3 2 3 2" xfId="31006"/>
    <cellStyle name="20% - Accent1 5 3 2 4" xfId="15576"/>
    <cellStyle name="20% - Accent1 5 3 2 4 2" xfId="34522"/>
    <cellStyle name="20% - Accent1 5 3 2 5" xfId="19167"/>
    <cellStyle name="20% - Accent1 5 3 2 6" xfId="23820"/>
    <cellStyle name="20% - Accent1 5 3 3" xfId="3476"/>
    <cellStyle name="20% - Accent1 5 3 3 2" xfId="7610"/>
    <cellStyle name="20% - Accent1 5 3 3 2 2" xfId="26637"/>
    <cellStyle name="20% - Accent1 5 3 3 3" xfId="11120"/>
    <cellStyle name="20% - Accent1 5 3 3 3 2" xfId="30126"/>
    <cellStyle name="20% - Accent1 5 3 3 4" xfId="14698"/>
    <cellStyle name="20% - Accent1 5 3 3 4 2" xfId="33645"/>
    <cellStyle name="20% - Accent1 5 3 3 5" xfId="18250"/>
    <cellStyle name="20% - Accent1 5 3 3 6" xfId="22851"/>
    <cellStyle name="20% - Accent1 5 3 4" xfId="5836"/>
    <cellStyle name="20% - Accent1 5 3 4 2" xfId="9442"/>
    <cellStyle name="20% - Accent1 5 3 4 2 2" xfId="28467"/>
    <cellStyle name="20% - Accent1 5 3 4 3" xfId="12961"/>
    <cellStyle name="20% - Accent1 5 3 4 3 2" xfId="31961"/>
    <cellStyle name="20% - Accent1 5 3 4 4" xfId="16533"/>
    <cellStyle name="20% - Accent1 5 3 4 4 2" xfId="35478"/>
    <cellStyle name="20% - Accent1 5 3 4 5" xfId="20184"/>
    <cellStyle name="20% - Accent1 5 3 4 6" xfId="24934"/>
    <cellStyle name="20% - Accent1 5 3 5" xfId="2643"/>
    <cellStyle name="20% - Accent1 5 3 5 2" xfId="22046"/>
    <cellStyle name="20% - Accent1 5 3 6" xfId="6828"/>
    <cellStyle name="20% - Accent1 5 3 6 2" xfId="25855"/>
    <cellStyle name="20% - Accent1 5 3 7" xfId="10336"/>
    <cellStyle name="20% - Accent1 5 3 7 2" xfId="29343"/>
    <cellStyle name="20% - Accent1 5 3 8" xfId="13914"/>
    <cellStyle name="20% - Accent1 5 3 8 2" xfId="32863"/>
    <cellStyle name="20% - Accent1 5 3 9" xfId="17442"/>
    <cellStyle name="20% - Accent1 5 4" xfId="1872"/>
    <cellStyle name="20% - Accent1 5 4 10" xfId="21343"/>
    <cellStyle name="20% - Accent1 5 4 2" xfId="4740"/>
    <cellStyle name="20% - Accent1 5 4 2 2" xfId="8634"/>
    <cellStyle name="20% - Accent1 5 4 2 2 2" xfId="27660"/>
    <cellStyle name="20% - Accent1 5 4 2 3" xfId="12152"/>
    <cellStyle name="20% - Accent1 5 4 2 3 2" xfId="31154"/>
    <cellStyle name="20% - Accent1 5 4 2 4" xfId="15724"/>
    <cellStyle name="20% - Accent1 5 4 2 4 2" xfId="34670"/>
    <cellStyle name="20% - Accent1 5 4 2 5" xfId="19315"/>
    <cellStyle name="20% - Accent1 5 4 2 6" xfId="23971"/>
    <cellStyle name="20% - Accent1 5 4 3" xfId="3627"/>
    <cellStyle name="20% - Accent1 5 4 3 2" xfId="7758"/>
    <cellStyle name="20% - Accent1 5 4 3 2 2" xfId="26785"/>
    <cellStyle name="20% - Accent1 5 4 3 3" xfId="11269"/>
    <cellStyle name="20% - Accent1 5 4 3 3 2" xfId="30274"/>
    <cellStyle name="20% - Accent1 5 4 3 4" xfId="14846"/>
    <cellStyle name="20% - Accent1 5 4 3 4 2" xfId="33793"/>
    <cellStyle name="20% - Accent1 5 4 3 5" xfId="18401"/>
    <cellStyle name="20% - Accent1 5 4 3 6" xfId="22999"/>
    <cellStyle name="20% - Accent1 5 4 4" xfId="5993"/>
    <cellStyle name="20% - Accent1 5 4 4 2" xfId="9590"/>
    <cellStyle name="20% - Accent1 5 4 4 2 2" xfId="28615"/>
    <cellStyle name="20% - Accent1 5 4 4 3" xfId="13110"/>
    <cellStyle name="20% - Accent1 5 4 4 3 2" xfId="32109"/>
    <cellStyle name="20% - Accent1 5 4 4 4" xfId="16681"/>
    <cellStyle name="20% - Accent1 5 4 4 4 2" xfId="35626"/>
    <cellStyle name="20% - Accent1 5 4 4 5" xfId="20339"/>
    <cellStyle name="20% - Accent1 5 4 4 6" xfId="25084"/>
    <cellStyle name="20% - Accent1 5 4 5" xfId="2794"/>
    <cellStyle name="20% - Accent1 5 4 5 2" xfId="22197"/>
    <cellStyle name="20% - Accent1 5 4 6" xfId="6976"/>
    <cellStyle name="20% - Accent1 5 4 6 2" xfId="26003"/>
    <cellStyle name="20% - Accent1 5 4 7" xfId="10484"/>
    <cellStyle name="20% - Accent1 5 4 7 2" xfId="29491"/>
    <cellStyle name="20% - Accent1 5 4 8" xfId="14062"/>
    <cellStyle name="20% - Accent1 5 4 8 2" xfId="33011"/>
    <cellStyle name="20% - Accent1 5 4 9" xfId="17594"/>
    <cellStyle name="20% - Accent1 5 5" xfId="2073"/>
    <cellStyle name="20% - Accent1 5 5 10" xfId="21510"/>
    <cellStyle name="20% - Accent1 5 5 2" xfId="4902"/>
    <cellStyle name="20% - Accent1 5 5 2 2" xfId="8792"/>
    <cellStyle name="20% - Accent1 5 5 2 2 2" xfId="27818"/>
    <cellStyle name="20% - Accent1 5 5 2 3" xfId="12310"/>
    <cellStyle name="20% - Accent1 5 5 2 3 2" xfId="31312"/>
    <cellStyle name="20% - Accent1 5 5 2 4" xfId="15882"/>
    <cellStyle name="20% - Accent1 5 5 2 4 2" xfId="34828"/>
    <cellStyle name="20% - Accent1 5 5 2 5" xfId="19473"/>
    <cellStyle name="20% - Accent1 5 5 2 6" xfId="24132"/>
    <cellStyle name="20% - Accent1 5 5 3" xfId="3795"/>
    <cellStyle name="20% - Accent1 5 5 3 2" xfId="7916"/>
    <cellStyle name="20% - Accent1 5 5 3 2 2" xfId="26943"/>
    <cellStyle name="20% - Accent1 5 5 3 3" xfId="11427"/>
    <cellStyle name="20% - Accent1 5 5 3 3 2" xfId="30432"/>
    <cellStyle name="20% - Accent1 5 5 3 4" xfId="15004"/>
    <cellStyle name="20% - Accent1 5 5 3 4 2" xfId="33951"/>
    <cellStyle name="20% - Accent1 5 5 3 5" xfId="18569"/>
    <cellStyle name="20% - Accent1 5 5 3 6" xfId="23157"/>
    <cellStyle name="20% - Accent1 5 5 4" xfId="6167"/>
    <cellStyle name="20% - Accent1 5 5 4 2" xfId="9748"/>
    <cellStyle name="20% - Accent1 5 5 4 2 2" xfId="28773"/>
    <cellStyle name="20% - Accent1 5 5 4 3" xfId="13269"/>
    <cellStyle name="20% - Accent1 5 5 4 3 2" xfId="32267"/>
    <cellStyle name="20% - Accent1 5 5 4 4" xfId="16839"/>
    <cellStyle name="20% - Accent1 5 5 4 4 2" xfId="35784"/>
    <cellStyle name="20% - Accent1 5 5 4 5" xfId="20507"/>
    <cellStyle name="20% - Accent1 5 5 4 6" xfId="25248"/>
    <cellStyle name="20% - Accent1 5 5 5" xfId="2962"/>
    <cellStyle name="20% - Accent1 5 5 5 2" xfId="22365"/>
    <cellStyle name="20% - Accent1 5 5 6" xfId="7134"/>
    <cellStyle name="20% - Accent1 5 5 6 2" xfId="26161"/>
    <cellStyle name="20% - Accent1 5 5 7" xfId="10644"/>
    <cellStyle name="20% - Accent1 5 5 7 2" xfId="29650"/>
    <cellStyle name="20% - Accent1 5 5 8" xfId="14221"/>
    <cellStyle name="20% - Accent1 5 5 8 2" xfId="33169"/>
    <cellStyle name="20% - Accent1 5 5 9" xfId="17752"/>
    <cellStyle name="20% - Accent1 5 6" xfId="2182"/>
    <cellStyle name="20% - Accent1 5 6 10" xfId="21596"/>
    <cellStyle name="20% - Accent1 5 6 2" xfId="4989"/>
    <cellStyle name="20% - Accent1 5 6 2 2" xfId="8878"/>
    <cellStyle name="20% - Accent1 5 6 2 2 2" xfId="27904"/>
    <cellStyle name="20% - Accent1 5 6 2 3" xfId="12396"/>
    <cellStyle name="20% - Accent1 5 6 2 3 2" xfId="31398"/>
    <cellStyle name="20% - Accent1 5 6 2 4" xfId="15968"/>
    <cellStyle name="20% - Accent1 5 6 2 4 2" xfId="34914"/>
    <cellStyle name="20% - Accent1 5 6 2 5" xfId="19559"/>
    <cellStyle name="20% - Accent1 5 6 2 6" xfId="24218"/>
    <cellStyle name="20% - Accent1 5 6 3" xfId="3888"/>
    <cellStyle name="20% - Accent1 5 6 3 2" xfId="8002"/>
    <cellStyle name="20% - Accent1 5 6 3 2 2" xfId="27029"/>
    <cellStyle name="20% - Accent1 5 6 3 3" xfId="11513"/>
    <cellStyle name="20% - Accent1 5 6 3 3 2" xfId="30518"/>
    <cellStyle name="20% - Accent1 5 6 3 4" xfId="15090"/>
    <cellStyle name="20% - Accent1 5 6 3 4 2" xfId="34037"/>
    <cellStyle name="20% - Accent1 5 6 3 5" xfId="18662"/>
    <cellStyle name="20% - Accent1 5 6 3 6" xfId="23243"/>
    <cellStyle name="20% - Accent1 5 6 4" xfId="6260"/>
    <cellStyle name="20% - Accent1 5 6 4 2" xfId="9834"/>
    <cellStyle name="20% - Accent1 5 6 4 2 2" xfId="28859"/>
    <cellStyle name="20% - Accent1 5 6 4 3" xfId="13355"/>
    <cellStyle name="20% - Accent1 5 6 4 3 2" xfId="32353"/>
    <cellStyle name="20% - Accent1 5 6 4 4" xfId="16925"/>
    <cellStyle name="20% - Accent1 5 6 4 4 2" xfId="35870"/>
    <cellStyle name="20% - Accent1 5 6 4 5" xfId="20600"/>
    <cellStyle name="20% - Accent1 5 6 4 6" xfId="25334"/>
    <cellStyle name="20% - Accent1 5 6 5" xfId="3055"/>
    <cellStyle name="20% - Accent1 5 6 5 2" xfId="22458"/>
    <cellStyle name="20% - Accent1 5 6 6" xfId="7220"/>
    <cellStyle name="20% - Accent1 5 6 6 2" xfId="26247"/>
    <cellStyle name="20% - Accent1 5 6 7" xfId="10730"/>
    <cellStyle name="20% - Accent1 5 6 7 2" xfId="29736"/>
    <cellStyle name="20% - Accent1 5 6 8" xfId="14308"/>
    <cellStyle name="20% - Accent1 5 6 8 2" xfId="33255"/>
    <cellStyle name="20% - Accent1 5 6 9" xfId="17838"/>
    <cellStyle name="20% - Accent1 5 7" xfId="1490"/>
    <cellStyle name="20% - Accent1 5 7 10" xfId="21025"/>
    <cellStyle name="20% - Accent1 5 7 2" xfId="4430"/>
    <cellStyle name="20% - Accent1 5 7 2 2" xfId="8330"/>
    <cellStyle name="20% - Accent1 5 7 2 2 2" xfId="27356"/>
    <cellStyle name="20% - Accent1 5 7 2 3" xfId="11848"/>
    <cellStyle name="20% - Accent1 5 7 2 3 2" xfId="30850"/>
    <cellStyle name="20% - Accent1 5 7 2 4" xfId="15420"/>
    <cellStyle name="20% - Accent1 5 7 2 4 2" xfId="34366"/>
    <cellStyle name="20% - Accent1 5 7 2 5" xfId="19011"/>
    <cellStyle name="20% - Accent1 5 7 2 6" xfId="23662"/>
    <cellStyle name="20% - Accent1 5 7 3" xfId="3312"/>
    <cellStyle name="20% - Accent1 5 7 3 2" xfId="7454"/>
    <cellStyle name="20% - Accent1 5 7 3 2 2" xfId="26481"/>
    <cellStyle name="20% - Accent1 5 7 3 3" xfId="10964"/>
    <cellStyle name="20% - Accent1 5 7 3 3 2" xfId="29970"/>
    <cellStyle name="20% - Accent1 5 7 3 4" xfId="14542"/>
    <cellStyle name="20% - Accent1 5 7 3 4 2" xfId="33489"/>
    <cellStyle name="20% - Accent1 5 7 3 5" xfId="18086"/>
    <cellStyle name="20% - Accent1 5 7 3 6" xfId="22695"/>
    <cellStyle name="20% - Accent1 5 7 4" xfId="5666"/>
    <cellStyle name="20% - Accent1 5 7 4 2" xfId="9286"/>
    <cellStyle name="20% - Accent1 5 7 4 2 2" xfId="28311"/>
    <cellStyle name="20% - Accent1 5 7 4 3" xfId="12805"/>
    <cellStyle name="20% - Accent1 5 7 4 3 2" xfId="31805"/>
    <cellStyle name="20% - Accent1 5 7 4 4" xfId="16377"/>
    <cellStyle name="20% - Accent1 5 7 4 4 2" xfId="35322"/>
    <cellStyle name="20% - Accent1 5 7 4 5" xfId="20020"/>
    <cellStyle name="20% - Accent1 5 7 4 6" xfId="24772"/>
    <cellStyle name="20% - Accent1 5 7 5" xfId="2479"/>
    <cellStyle name="20% - Accent1 5 7 5 2" xfId="21882"/>
    <cellStyle name="20% - Accent1 5 7 6" xfId="6672"/>
    <cellStyle name="20% - Accent1 5 7 6 2" xfId="25699"/>
    <cellStyle name="20% - Accent1 5 7 7" xfId="10180"/>
    <cellStyle name="20% - Accent1 5 7 7 2" xfId="29187"/>
    <cellStyle name="20% - Accent1 5 7 8" xfId="13758"/>
    <cellStyle name="20% - Accent1 5 7 8 2" xfId="32707"/>
    <cellStyle name="20% - Accent1 5 7 9" xfId="17286"/>
    <cellStyle name="20% - Accent1 5 8" xfId="3994"/>
    <cellStyle name="20% - Accent1 5 8 2" xfId="8088"/>
    <cellStyle name="20% - Accent1 5 8 2 2" xfId="27115"/>
    <cellStyle name="20% - Accent1 5 8 3" xfId="11600"/>
    <cellStyle name="20% - Accent1 5 8 3 2" xfId="30605"/>
    <cellStyle name="20% - Accent1 5 8 4" xfId="15176"/>
    <cellStyle name="20% - Accent1 5 8 4 2" xfId="34123"/>
    <cellStyle name="20% - Accent1 5 8 5" xfId="18756"/>
    <cellStyle name="20% - Accent1 5 8 6" xfId="23332"/>
    <cellStyle name="20% - Accent1 5 9" xfId="4209"/>
    <cellStyle name="20% - Accent1 5 9 2" xfId="8180"/>
    <cellStyle name="20% - Accent1 5 9 2 2" xfId="27206"/>
    <cellStyle name="20% - Accent1 5 9 3" xfId="11696"/>
    <cellStyle name="20% - Accent1 5 9 3 2" xfId="30699"/>
    <cellStyle name="20% - Accent1 5 9 4" xfId="15268"/>
    <cellStyle name="20% - Accent1 5 9 4 2" xfId="34215"/>
    <cellStyle name="20% - Accent1 5 9 5" xfId="18856"/>
    <cellStyle name="20% - Accent1 5 9 6" xfId="23473"/>
    <cellStyle name="20% - Accent1 6" xfId="1124"/>
    <cellStyle name="20% - Accent1 7" xfId="1425"/>
    <cellStyle name="20% - Accent1 8" xfId="26"/>
    <cellStyle name="20% - Accent2 2" xfId="869"/>
    <cellStyle name="20% - Accent2 2 10" xfId="3151"/>
    <cellStyle name="20% - Accent2 2 10 2" xfId="7307"/>
    <cellStyle name="20% - Accent2 2 10 2 2" xfId="26334"/>
    <cellStyle name="20% - Accent2 2 10 3" xfId="10817"/>
    <cellStyle name="20% - Accent2 2 10 3 2" xfId="29823"/>
    <cellStyle name="20% - Accent2 2 10 4" xfId="14395"/>
    <cellStyle name="20% - Accent2 2 10 4 2" xfId="33342"/>
    <cellStyle name="20% - Accent2 2 10 5" xfId="17931"/>
    <cellStyle name="20% - Accent2 2 10 6" xfId="22546"/>
    <cellStyle name="20% - Accent2 2 11" xfId="5242"/>
    <cellStyle name="20% - Accent2 2 11 2" xfId="8966"/>
    <cellStyle name="20% - Accent2 2 11 2 2" xfId="27992"/>
    <cellStyle name="20% - Accent2 2 11 3" xfId="12485"/>
    <cellStyle name="20% - Accent2 2 11 3 2" xfId="31486"/>
    <cellStyle name="20% - Accent2 2 11 4" xfId="16056"/>
    <cellStyle name="20% - Accent2 2 11 4 2" xfId="35002"/>
    <cellStyle name="20% - Accent2 2 11 5" xfId="19656"/>
    <cellStyle name="20% - Accent2 2 11 6" xfId="24397"/>
    <cellStyle name="20% - Accent2 2 12" xfId="5346"/>
    <cellStyle name="20% - Accent2 2 12 2" xfId="9052"/>
    <cellStyle name="20% - Accent2 2 12 2 2" xfId="28078"/>
    <cellStyle name="20% - Accent2 2 12 3" xfId="12571"/>
    <cellStyle name="20% - Accent2 2 12 3 2" xfId="31572"/>
    <cellStyle name="20% - Accent2 2 12 4" xfId="16142"/>
    <cellStyle name="20% - Accent2 2 12 4 2" xfId="35088"/>
    <cellStyle name="20% - Accent2 2 12 5" xfId="19756"/>
    <cellStyle name="20% - Accent2 2 12 6" xfId="24484"/>
    <cellStyle name="20% - Accent2 2 13" xfId="5450"/>
    <cellStyle name="20% - Accent2 2 13 2" xfId="9138"/>
    <cellStyle name="20% - Accent2 2 13 2 2" xfId="28164"/>
    <cellStyle name="20% - Accent2 2 13 3" xfId="12657"/>
    <cellStyle name="20% - Accent2 2 13 3 2" xfId="31658"/>
    <cellStyle name="20% - Accent2 2 13 4" xfId="16228"/>
    <cellStyle name="20% - Accent2 2 13 4 2" xfId="35174"/>
    <cellStyle name="20% - Accent2 2 13 5" xfId="19856"/>
    <cellStyle name="20% - Accent2 2 13 6" xfId="24571"/>
    <cellStyle name="20% - Accent2 2 14" xfId="6360"/>
    <cellStyle name="20% - Accent2 2 14 2" xfId="9921"/>
    <cellStyle name="20% - Accent2 2 14 2 2" xfId="28946"/>
    <cellStyle name="20% - Accent2 2 14 3" xfId="13442"/>
    <cellStyle name="20% - Accent2 2 14 3 2" xfId="32440"/>
    <cellStyle name="20% - Accent2 2 14 4" xfId="17012"/>
    <cellStyle name="20% - Accent2 2 14 4 2" xfId="35957"/>
    <cellStyle name="20% - Accent2 2 14 5" xfId="20696"/>
    <cellStyle name="20% - Accent2 2 14 6" xfId="25422"/>
    <cellStyle name="20% - Accent2 2 15" xfId="2292"/>
    <cellStyle name="20% - Accent2 2 15 2" xfId="21698"/>
    <cellStyle name="20% - Accent2 2 16" xfId="6518"/>
    <cellStyle name="20% - Accent2 2 16 2" xfId="25550"/>
    <cellStyle name="20% - Accent2 2 17" xfId="10024"/>
    <cellStyle name="20% - Accent2 2 17 2" xfId="29038"/>
    <cellStyle name="20% - Accent2 2 18" xfId="13604"/>
    <cellStyle name="20% - Accent2 2 18 2" xfId="32559"/>
    <cellStyle name="20% - Accent2 2 19" xfId="17130"/>
    <cellStyle name="20% - Accent2 2 2" xfId="1606"/>
    <cellStyle name="20% - Accent2 2 2 10" xfId="17365"/>
    <cellStyle name="20% - Accent2 2 2 11" xfId="21115"/>
    <cellStyle name="20% - Accent2 2 2 2" xfId="1968"/>
    <cellStyle name="20% - Accent2 2 2 2 10" xfId="21431"/>
    <cellStyle name="20% - Accent2 2 2 2 2" xfId="4820"/>
    <cellStyle name="20% - Accent2 2 2 2 2 2" xfId="8713"/>
    <cellStyle name="20% - Accent2 2 2 2 2 2 2" xfId="27739"/>
    <cellStyle name="20% - Accent2 2 2 2 2 3" xfId="12231"/>
    <cellStyle name="20% - Accent2 2 2 2 2 3 2" xfId="31233"/>
    <cellStyle name="20% - Accent2 2 2 2 2 4" xfId="15803"/>
    <cellStyle name="20% - Accent2 2 2 2 2 4 2" xfId="34749"/>
    <cellStyle name="20% - Accent2 2 2 2 2 5" xfId="19394"/>
    <cellStyle name="20% - Accent2 2 2 2 2 6" xfId="24051"/>
    <cellStyle name="20% - Accent2 2 2 2 3" xfId="3707"/>
    <cellStyle name="20% - Accent2 2 2 2 3 2" xfId="7837"/>
    <cellStyle name="20% - Accent2 2 2 2 3 2 2" xfId="26864"/>
    <cellStyle name="20% - Accent2 2 2 2 3 3" xfId="11348"/>
    <cellStyle name="20% - Accent2 2 2 2 3 3 2" xfId="30353"/>
    <cellStyle name="20% - Accent2 2 2 2 3 4" xfId="14925"/>
    <cellStyle name="20% - Accent2 2 2 2 3 4 2" xfId="33872"/>
    <cellStyle name="20% - Accent2 2 2 2 3 5" xfId="18481"/>
    <cellStyle name="20% - Accent2 2 2 2 3 6" xfId="23078"/>
    <cellStyle name="20% - Accent2 2 2 2 4" xfId="6079"/>
    <cellStyle name="20% - Accent2 2 2 2 4 2" xfId="9669"/>
    <cellStyle name="20% - Accent2 2 2 2 4 2 2" xfId="28694"/>
    <cellStyle name="20% - Accent2 2 2 2 4 3" xfId="13189"/>
    <cellStyle name="20% - Accent2 2 2 2 4 3 2" xfId="32188"/>
    <cellStyle name="20% - Accent2 2 2 2 4 4" xfId="16760"/>
    <cellStyle name="20% - Accent2 2 2 2 4 4 2" xfId="35705"/>
    <cellStyle name="20% - Accent2 2 2 2 4 5" xfId="20419"/>
    <cellStyle name="20% - Accent2 2 2 2 4 6" xfId="25169"/>
    <cellStyle name="20% - Accent2 2 2 2 5" xfId="2874"/>
    <cellStyle name="20% - Accent2 2 2 2 5 2" xfId="22277"/>
    <cellStyle name="20% - Accent2 2 2 2 6" xfId="7055"/>
    <cellStyle name="20% - Accent2 2 2 2 6 2" xfId="26082"/>
    <cellStyle name="20% - Accent2 2 2 2 7" xfId="10563"/>
    <cellStyle name="20% - Accent2 2 2 2 7 2" xfId="29570"/>
    <cellStyle name="20% - Accent2 2 2 2 8" xfId="14141"/>
    <cellStyle name="20% - Accent2 2 2 2 8 2" xfId="33090"/>
    <cellStyle name="20% - Accent2 2 2 2 9" xfId="17673"/>
    <cellStyle name="20% - Accent2 2 2 3" xfId="4511"/>
    <cellStyle name="20% - Accent2 2 2 3 2" xfId="8409"/>
    <cellStyle name="20% - Accent2 2 2 3 2 2" xfId="27435"/>
    <cellStyle name="20% - Accent2 2 2 3 3" xfId="11927"/>
    <cellStyle name="20% - Accent2 2 2 3 3 2" xfId="30929"/>
    <cellStyle name="20% - Accent2 2 2 3 4" xfId="15499"/>
    <cellStyle name="20% - Accent2 2 2 3 4 2" xfId="34445"/>
    <cellStyle name="20% - Accent2 2 2 3 5" xfId="19090"/>
    <cellStyle name="20% - Accent2 2 2 3 6" xfId="23742"/>
    <cellStyle name="20% - Accent2 2 2 4" xfId="3395"/>
    <cellStyle name="20% - Accent2 2 2 4 2" xfId="7533"/>
    <cellStyle name="20% - Accent2 2 2 4 2 2" xfId="26560"/>
    <cellStyle name="20% - Accent2 2 2 4 3" xfId="11043"/>
    <cellStyle name="20% - Accent2 2 2 4 3 2" xfId="30049"/>
    <cellStyle name="20% - Accent2 2 2 4 4" xfId="14621"/>
    <cellStyle name="20% - Accent2 2 2 4 4 2" xfId="33568"/>
    <cellStyle name="20% - Accent2 2 2 4 5" xfId="18169"/>
    <cellStyle name="20% - Accent2 2 2 4 6" xfId="22774"/>
    <cellStyle name="20% - Accent2 2 2 5" xfId="5755"/>
    <cellStyle name="20% - Accent2 2 2 5 2" xfId="9365"/>
    <cellStyle name="20% - Accent2 2 2 5 2 2" xfId="28390"/>
    <cellStyle name="20% - Accent2 2 2 5 3" xfId="12884"/>
    <cellStyle name="20% - Accent2 2 2 5 3 2" xfId="31884"/>
    <cellStyle name="20% - Accent2 2 2 5 4" xfId="16456"/>
    <cellStyle name="20% - Accent2 2 2 5 4 2" xfId="35401"/>
    <cellStyle name="20% - Accent2 2 2 5 5" xfId="20103"/>
    <cellStyle name="20% - Accent2 2 2 5 6" xfId="24857"/>
    <cellStyle name="20% - Accent2 2 2 6" xfId="2562"/>
    <cellStyle name="20% - Accent2 2 2 6 2" xfId="21965"/>
    <cellStyle name="20% - Accent2 2 2 7" xfId="6751"/>
    <cellStyle name="20% - Accent2 2 2 7 2" xfId="25778"/>
    <cellStyle name="20% - Accent2 2 2 8" xfId="10259"/>
    <cellStyle name="20% - Accent2 2 2 8 2" xfId="29266"/>
    <cellStyle name="20% - Accent2 2 2 9" xfId="13837"/>
    <cellStyle name="20% - Accent2 2 2 9 2" xfId="32786"/>
    <cellStyle name="20% - Accent2 2 20" xfId="20789"/>
    <cellStyle name="20% - Accent2 2 21" xfId="36051"/>
    <cellStyle name="20% - Accent2 2 3" xfId="1695"/>
    <cellStyle name="20% - Accent2 2 3 10" xfId="21193"/>
    <cellStyle name="20% - Accent2 2 3 2" xfId="4590"/>
    <cellStyle name="20% - Accent2 2 3 2 2" xfId="8487"/>
    <cellStyle name="20% - Accent2 2 3 2 2 2" xfId="27513"/>
    <cellStyle name="20% - Accent2 2 3 2 3" xfId="12005"/>
    <cellStyle name="20% - Accent2 2 3 2 3 2" xfId="31007"/>
    <cellStyle name="20% - Accent2 2 3 2 4" xfId="15577"/>
    <cellStyle name="20% - Accent2 2 3 2 4 2" xfId="34523"/>
    <cellStyle name="20% - Accent2 2 3 2 5" xfId="19168"/>
    <cellStyle name="20% - Accent2 2 3 2 6" xfId="23821"/>
    <cellStyle name="20% - Accent2 2 3 3" xfId="3477"/>
    <cellStyle name="20% - Accent2 2 3 3 2" xfId="7611"/>
    <cellStyle name="20% - Accent2 2 3 3 2 2" xfId="26638"/>
    <cellStyle name="20% - Accent2 2 3 3 3" xfId="11121"/>
    <cellStyle name="20% - Accent2 2 3 3 3 2" xfId="30127"/>
    <cellStyle name="20% - Accent2 2 3 3 4" xfId="14699"/>
    <cellStyle name="20% - Accent2 2 3 3 4 2" xfId="33646"/>
    <cellStyle name="20% - Accent2 2 3 3 5" xfId="18251"/>
    <cellStyle name="20% - Accent2 2 3 3 6" xfId="22852"/>
    <cellStyle name="20% - Accent2 2 3 4" xfId="5837"/>
    <cellStyle name="20% - Accent2 2 3 4 2" xfId="9443"/>
    <cellStyle name="20% - Accent2 2 3 4 2 2" xfId="28468"/>
    <cellStyle name="20% - Accent2 2 3 4 3" xfId="12962"/>
    <cellStyle name="20% - Accent2 2 3 4 3 2" xfId="31962"/>
    <cellStyle name="20% - Accent2 2 3 4 4" xfId="16534"/>
    <cellStyle name="20% - Accent2 2 3 4 4 2" xfId="35479"/>
    <cellStyle name="20% - Accent2 2 3 4 5" xfId="20185"/>
    <cellStyle name="20% - Accent2 2 3 4 6" xfId="24935"/>
    <cellStyle name="20% - Accent2 2 3 5" xfId="2644"/>
    <cellStyle name="20% - Accent2 2 3 5 2" xfId="22047"/>
    <cellStyle name="20% - Accent2 2 3 6" xfId="6829"/>
    <cellStyle name="20% - Accent2 2 3 6 2" xfId="25856"/>
    <cellStyle name="20% - Accent2 2 3 7" xfId="10337"/>
    <cellStyle name="20% - Accent2 2 3 7 2" xfId="29344"/>
    <cellStyle name="20% - Accent2 2 3 8" xfId="13915"/>
    <cellStyle name="20% - Accent2 2 3 8 2" xfId="32864"/>
    <cellStyle name="20% - Accent2 2 3 9" xfId="17443"/>
    <cellStyle name="20% - Accent2 2 4" xfId="1873"/>
    <cellStyle name="20% - Accent2 2 4 10" xfId="21344"/>
    <cellStyle name="20% - Accent2 2 4 2" xfId="4741"/>
    <cellStyle name="20% - Accent2 2 4 2 2" xfId="8635"/>
    <cellStyle name="20% - Accent2 2 4 2 2 2" xfId="27661"/>
    <cellStyle name="20% - Accent2 2 4 2 3" xfId="12153"/>
    <cellStyle name="20% - Accent2 2 4 2 3 2" xfId="31155"/>
    <cellStyle name="20% - Accent2 2 4 2 4" xfId="15725"/>
    <cellStyle name="20% - Accent2 2 4 2 4 2" xfId="34671"/>
    <cellStyle name="20% - Accent2 2 4 2 5" xfId="19316"/>
    <cellStyle name="20% - Accent2 2 4 2 6" xfId="23972"/>
    <cellStyle name="20% - Accent2 2 4 3" xfId="3628"/>
    <cellStyle name="20% - Accent2 2 4 3 2" xfId="7759"/>
    <cellStyle name="20% - Accent2 2 4 3 2 2" xfId="26786"/>
    <cellStyle name="20% - Accent2 2 4 3 3" xfId="11270"/>
    <cellStyle name="20% - Accent2 2 4 3 3 2" xfId="30275"/>
    <cellStyle name="20% - Accent2 2 4 3 4" xfId="14847"/>
    <cellStyle name="20% - Accent2 2 4 3 4 2" xfId="33794"/>
    <cellStyle name="20% - Accent2 2 4 3 5" xfId="18402"/>
    <cellStyle name="20% - Accent2 2 4 3 6" xfId="23000"/>
    <cellStyle name="20% - Accent2 2 4 4" xfId="5994"/>
    <cellStyle name="20% - Accent2 2 4 4 2" xfId="9591"/>
    <cellStyle name="20% - Accent2 2 4 4 2 2" xfId="28616"/>
    <cellStyle name="20% - Accent2 2 4 4 3" xfId="13111"/>
    <cellStyle name="20% - Accent2 2 4 4 3 2" xfId="32110"/>
    <cellStyle name="20% - Accent2 2 4 4 4" xfId="16682"/>
    <cellStyle name="20% - Accent2 2 4 4 4 2" xfId="35627"/>
    <cellStyle name="20% - Accent2 2 4 4 5" xfId="20340"/>
    <cellStyle name="20% - Accent2 2 4 4 6" xfId="25085"/>
    <cellStyle name="20% - Accent2 2 4 5" xfId="2795"/>
    <cellStyle name="20% - Accent2 2 4 5 2" xfId="22198"/>
    <cellStyle name="20% - Accent2 2 4 6" xfId="6977"/>
    <cellStyle name="20% - Accent2 2 4 6 2" xfId="26004"/>
    <cellStyle name="20% - Accent2 2 4 7" xfId="10485"/>
    <cellStyle name="20% - Accent2 2 4 7 2" xfId="29492"/>
    <cellStyle name="20% - Accent2 2 4 8" xfId="14063"/>
    <cellStyle name="20% - Accent2 2 4 8 2" xfId="33012"/>
    <cellStyle name="20% - Accent2 2 4 9" xfId="17595"/>
    <cellStyle name="20% - Accent2 2 5" xfId="2074"/>
    <cellStyle name="20% - Accent2 2 5 10" xfId="21511"/>
    <cellStyle name="20% - Accent2 2 5 2" xfId="4903"/>
    <cellStyle name="20% - Accent2 2 5 2 2" xfId="8793"/>
    <cellStyle name="20% - Accent2 2 5 2 2 2" xfId="27819"/>
    <cellStyle name="20% - Accent2 2 5 2 3" xfId="12311"/>
    <cellStyle name="20% - Accent2 2 5 2 3 2" xfId="31313"/>
    <cellStyle name="20% - Accent2 2 5 2 4" xfId="15883"/>
    <cellStyle name="20% - Accent2 2 5 2 4 2" xfId="34829"/>
    <cellStyle name="20% - Accent2 2 5 2 5" xfId="19474"/>
    <cellStyle name="20% - Accent2 2 5 2 6" xfId="24133"/>
    <cellStyle name="20% - Accent2 2 5 3" xfId="3796"/>
    <cellStyle name="20% - Accent2 2 5 3 2" xfId="7917"/>
    <cellStyle name="20% - Accent2 2 5 3 2 2" xfId="26944"/>
    <cellStyle name="20% - Accent2 2 5 3 3" xfId="11428"/>
    <cellStyle name="20% - Accent2 2 5 3 3 2" xfId="30433"/>
    <cellStyle name="20% - Accent2 2 5 3 4" xfId="15005"/>
    <cellStyle name="20% - Accent2 2 5 3 4 2" xfId="33952"/>
    <cellStyle name="20% - Accent2 2 5 3 5" xfId="18570"/>
    <cellStyle name="20% - Accent2 2 5 3 6" xfId="23158"/>
    <cellStyle name="20% - Accent2 2 5 4" xfId="6168"/>
    <cellStyle name="20% - Accent2 2 5 4 2" xfId="9749"/>
    <cellStyle name="20% - Accent2 2 5 4 2 2" xfId="28774"/>
    <cellStyle name="20% - Accent2 2 5 4 3" xfId="13270"/>
    <cellStyle name="20% - Accent2 2 5 4 3 2" xfId="32268"/>
    <cellStyle name="20% - Accent2 2 5 4 4" xfId="16840"/>
    <cellStyle name="20% - Accent2 2 5 4 4 2" xfId="35785"/>
    <cellStyle name="20% - Accent2 2 5 4 5" xfId="20508"/>
    <cellStyle name="20% - Accent2 2 5 4 6" xfId="25249"/>
    <cellStyle name="20% - Accent2 2 5 5" xfId="2963"/>
    <cellStyle name="20% - Accent2 2 5 5 2" xfId="22366"/>
    <cellStyle name="20% - Accent2 2 5 6" xfId="7135"/>
    <cellStyle name="20% - Accent2 2 5 6 2" xfId="26162"/>
    <cellStyle name="20% - Accent2 2 5 7" xfId="10645"/>
    <cellStyle name="20% - Accent2 2 5 7 2" xfId="29651"/>
    <cellStyle name="20% - Accent2 2 5 8" xfId="14222"/>
    <cellStyle name="20% - Accent2 2 5 8 2" xfId="33170"/>
    <cellStyle name="20% - Accent2 2 5 9" xfId="17753"/>
    <cellStyle name="20% - Accent2 2 6" xfId="2183"/>
    <cellStyle name="20% - Accent2 2 6 10" xfId="21597"/>
    <cellStyle name="20% - Accent2 2 6 2" xfId="4990"/>
    <cellStyle name="20% - Accent2 2 6 2 2" xfId="8879"/>
    <cellStyle name="20% - Accent2 2 6 2 2 2" xfId="27905"/>
    <cellStyle name="20% - Accent2 2 6 2 3" xfId="12397"/>
    <cellStyle name="20% - Accent2 2 6 2 3 2" xfId="31399"/>
    <cellStyle name="20% - Accent2 2 6 2 4" xfId="15969"/>
    <cellStyle name="20% - Accent2 2 6 2 4 2" xfId="34915"/>
    <cellStyle name="20% - Accent2 2 6 2 5" xfId="19560"/>
    <cellStyle name="20% - Accent2 2 6 2 6" xfId="24219"/>
    <cellStyle name="20% - Accent2 2 6 3" xfId="3889"/>
    <cellStyle name="20% - Accent2 2 6 3 2" xfId="8003"/>
    <cellStyle name="20% - Accent2 2 6 3 2 2" xfId="27030"/>
    <cellStyle name="20% - Accent2 2 6 3 3" xfId="11514"/>
    <cellStyle name="20% - Accent2 2 6 3 3 2" xfId="30519"/>
    <cellStyle name="20% - Accent2 2 6 3 4" xfId="15091"/>
    <cellStyle name="20% - Accent2 2 6 3 4 2" xfId="34038"/>
    <cellStyle name="20% - Accent2 2 6 3 5" xfId="18663"/>
    <cellStyle name="20% - Accent2 2 6 3 6" xfId="23244"/>
    <cellStyle name="20% - Accent2 2 6 4" xfId="6261"/>
    <cellStyle name="20% - Accent2 2 6 4 2" xfId="9835"/>
    <cellStyle name="20% - Accent2 2 6 4 2 2" xfId="28860"/>
    <cellStyle name="20% - Accent2 2 6 4 3" xfId="13356"/>
    <cellStyle name="20% - Accent2 2 6 4 3 2" xfId="32354"/>
    <cellStyle name="20% - Accent2 2 6 4 4" xfId="16926"/>
    <cellStyle name="20% - Accent2 2 6 4 4 2" xfId="35871"/>
    <cellStyle name="20% - Accent2 2 6 4 5" xfId="20601"/>
    <cellStyle name="20% - Accent2 2 6 4 6" xfId="25335"/>
    <cellStyle name="20% - Accent2 2 6 5" xfId="3056"/>
    <cellStyle name="20% - Accent2 2 6 5 2" xfId="22459"/>
    <cellStyle name="20% - Accent2 2 6 6" xfId="7221"/>
    <cellStyle name="20% - Accent2 2 6 6 2" xfId="26248"/>
    <cellStyle name="20% - Accent2 2 6 7" xfId="10731"/>
    <cellStyle name="20% - Accent2 2 6 7 2" xfId="29737"/>
    <cellStyle name="20% - Accent2 2 6 8" xfId="14309"/>
    <cellStyle name="20% - Accent2 2 6 8 2" xfId="33256"/>
    <cellStyle name="20% - Accent2 2 6 9" xfId="17839"/>
    <cellStyle name="20% - Accent2 2 7" xfId="1491"/>
    <cellStyle name="20% - Accent2 2 7 10" xfId="21026"/>
    <cellStyle name="20% - Accent2 2 7 2" xfId="4431"/>
    <cellStyle name="20% - Accent2 2 7 2 2" xfId="8331"/>
    <cellStyle name="20% - Accent2 2 7 2 2 2" xfId="27357"/>
    <cellStyle name="20% - Accent2 2 7 2 3" xfId="11849"/>
    <cellStyle name="20% - Accent2 2 7 2 3 2" xfId="30851"/>
    <cellStyle name="20% - Accent2 2 7 2 4" xfId="15421"/>
    <cellStyle name="20% - Accent2 2 7 2 4 2" xfId="34367"/>
    <cellStyle name="20% - Accent2 2 7 2 5" xfId="19012"/>
    <cellStyle name="20% - Accent2 2 7 2 6" xfId="23663"/>
    <cellStyle name="20% - Accent2 2 7 3" xfId="3313"/>
    <cellStyle name="20% - Accent2 2 7 3 2" xfId="7455"/>
    <cellStyle name="20% - Accent2 2 7 3 2 2" xfId="26482"/>
    <cellStyle name="20% - Accent2 2 7 3 3" xfId="10965"/>
    <cellStyle name="20% - Accent2 2 7 3 3 2" xfId="29971"/>
    <cellStyle name="20% - Accent2 2 7 3 4" xfId="14543"/>
    <cellStyle name="20% - Accent2 2 7 3 4 2" xfId="33490"/>
    <cellStyle name="20% - Accent2 2 7 3 5" xfId="18087"/>
    <cellStyle name="20% - Accent2 2 7 3 6" xfId="22696"/>
    <cellStyle name="20% - Accent2 2 7 4" xfId="5667"/>
    <cellStyle name="20% - Accent2 2 7 4 2" xfId="9287"/>
    <cellStyle name="20% - Accent2 2 7 4 2 2" xfId="28312"/>
    <cellStyle name="20% - Accent2 2 7 4 3" xfId="12806"/>
    <cellStyle name="20% - Accent2 2 7 4 3 2" xfId="31806"/>
    <cellStyle name="20% - Accent2 2 7 4 4" xfId="16378"/>
    <cellStyle name="20% - Accent2 2 7 4 4 2" xfId="35323"/>
    <cellStyle name="20% - Accent2 2 7 4 5" xfId="20021"/>
    <cellStyle name="20% - Accent2 2 7 4 6" xfId="24773"/>
    <cellStyle name="20% - Accent2 2 7 5" xfId="2480"/>
    <cellStyle name="20% - Accent2 2 7 5 2" xfId="21883"/>
    <cellStyle name="20% - Accent2 2 7 6" xfId="6673"/>
    <cellStyle name="20% - Accent2 2 7 6 2" xfId="25700"/>
    <cellStyle name="20% - Accent2 2 7 7" xfId="10181"/>
    <cellStyle name="20% - Accent2 2 7 7 2" xfId="29188"/>
    <cellStyle name="20% - Accent2 2 7 8" xfId="13759"/>
    <cellStyle name="20% - Accent2 2 7 8 2" xfId="32708"/>
    <cellStyle name="20% - Accent2 2 7 9" xfId="17287"/>
    <cellStyle name="20% - Accent2 2 8" xfId="3995"/>
    <cellStyle name="20% - Accent2 2 8 2" xfId="8089"/>
    <cellStyle name="20% - Accent2 2 8 2 2" xfId="27116"/>
    <cellStyle name="20% - Accent2 2 8 3" xfId="11601"/>
    <cellStyle name="20% - Accent2 2 8 3 2" xfId="30606"/>
    <cellStyle name="20% - Accent2 2 8 4" xfId="15177"/>
    <cellStyle name="20% - Accent2 2 8 4 2" xfId="34124"/>
    <cellStyle name="20% - Accent2 2 8 5" xfId="18757"/>
    <cellStyle name="20% - Accent2 2 8 6" xfId="23333"/>
    <cellStyle name="20% - Accent2 2 9" xfId="4210"/>
    <cellStyle name="20% - Accent2 2 9 2" xfId="8181"/>
    <cellStyle name="20% - Accent2 2 9 2 2" xfId="27207"/>
    <cellStyle name="20% - Accent2 2 9 3" xfId="11697"/>
    <cellStyle name="20% - Accent2 2 9 3 2" xfId="30700"/>
    <cellStyle name="20% - Accent2 2 9 4" xfId="15269"/>
    <cellStyle name="20% - Accent2 2 9 4 2" xfId="34216"/>
    <cellStyle name="20% - Accent2 2 9 5" xfId="18857"/>
    <cellStyle name="20% - Accent2 2 9 6" xfId="23474"/>
    <cellStyle name="20% - Accent2 3" xfId="870"/>
    <cellStyle name="20% - Accent2 3 10" xfId="3152"/>
    <cellStyle name="20% - Accent2 3 10 2" xfId="7308"/>
    <cellStyle name="20% - Accent2 3 10 2 2" xfId="26335"/>
    <cellStyle name="20% - Accent2 3 10 3" xfId="10818"/>
    <cellStyle name="20% - Accent2 3 10 3 2" xfId="29824"/>
    <cellStyle name="20% - Accent2 3 10 4" xfId="14396"/>
    <cellStyle name="20% - Accent2 3 10 4 2" xfId="33343"/>
    <cellStyle name="20% - Accent2 3 10 5" xfId="17932"/>
    <cellStyle name="20% - Accent2 3 10 6" xfId="22547"/>
    <cellStyle name="20% - Accent2 3 11" xfId="5243"/>
    <cellStyle name="20% - Accent2 3 11 2" xfId="8967"/>
    <cellStyle name="20% - Accent2 3 11 2 2" xfId="27993"/>
    <cellStyle name="20% - Accent2 3 11 3" xfId="12486"/>
    <cellStyle name="20% - Accent2 3 11 3 2" xfId="31487"/>
    <cellStyle name="20% - Accent2 3 11 4" xfId="16057"/>
    <cellStyle name="20% - Accent2 3 11 4 2" xfId="35003"/>
    <cellStyle name="20% - Accent2 3 11 5" xfId="19657"/>
    <cellStyle name="20% - Accent2 3 11 6" xfId="24398"/>
    <cellStyle name="20% - Accent2 3 12" xfId="5347"/>
    <cellStyle name="20% - Accent2 3 12 2" xfId="9053"/>
    <cellStyle name="20% - Accent2 3 12 2 2" xfId="28079"/>
    <cellStyle name="20% - Accent2 3 12 3" xfId="12572"/>
    <cellStyle name="20% - Accent2 3 12 3 2" xfId="31573"/>
    <cellStyle name="20% - Accent2 3 12 4" xfId="16143"/>
    <cellStyle name="20% - Accent2 3 12 4 2" xfId="35089"/>
    <cellStyle name="20% - Accent2 3 12 5" xfId="19757"/>
    <cellStyle name="20% - Accent2 3 12 6" xfId="24485"/>
    <cellStyle name="20% - Accent2 3 13" xfId="5451"/>
    <cellStyle name="20% - Accent2 3 13 2" xfId="9139"/>
    <cellStyle name="20% - Accent2 3 13 2 2" xfId="28165"/>
    <cellStyle name="20% - Accent2 3 13 3" xfId="12658"/>
    <cellStyle name="20% - Accent2 3 13 3 2" xfId="31659"/>
    <cellStyle name="20% - Accent2 3 13 4" xfId="16229"/>
    <cellStyle name="20% - Accent2 3 13 4 2" xfId="35175"/>
    <cellStyle name="20% - Accent2 3 13 5" xfId="19857"/>
    <cellStyle name="20% - Accent2 3 13 6" xfId="24572"/>
    <cellStyle name="20% - Accent2 3 14" xfId="6361"/>
    <cellStyle name="20% - Accent2 3 14 2" xfId="9922"/>
    <cellStyle name="20% - Accent2 3 14 2 2" xfId="28947"/>
    <cellStyle name="20% - Accent2 3 14 3" xfId="13443"/>
    <cellStyle name="20% - Accent2 3 14 3 2" xfId="32441"/>
    <cellStyle name="20% - Accent2 3 14 4" xfId="17013"/>
    <cellStyle name="20% - Accent2 3 14 4 2" xfId="35958"/>
    <cellStyle name="20% - Accent2 3 14 5" xfId="20697"/>
    <cellStyle name="20% - Accent2 3 14 6" xfId="25423"/>
    <cellStyle name="20% - Accent2 3 15" xfId="2293"/>
    <cellStyle name="20% - Accent2 3 15 2" xfId="21699"/>
    <cellStyle name="20% - Accent2 3 16" xfId="6519"/>
    <cellStyle name="20% - Accent2 3 16 2" xfId="25551"/>
    <cellStyle name="20% - Accent2 3 17" xfId="10025"/>
    <cellStyle name="20% - Accent2 3 17 2" xfId="29039"/>
    <cellStyle name="20% - Accent2 3 18" xfId="13605"/>
    <cellStyle name="20% - Accent2 3 18 2" xfId="32560"/>
    <cellStyle name="20% - Accent2 3 19" xfId="17131"/>
    <cellStyle name="20% - Accent2 3 2" xfId="1607"/>
    <cellStyle name="20% - Accent2 3 2 10" xfId="17366"/>
    <cellStyle name="20% - Accent2 3 2 11" xfId="21116"/>
    <cellStyle name="20% - Accent2 3 2 2" xfId="1969"/>
    <cellStyle name="20% - Accent2 3 2 2 10" xfId="21432"/>
    <cellStyle name="20% - Accent2 3 2 2 2" xfId="4821"/>
    <cellStyle name="20% - Accent2 3 2 2 2 2" xfId="8714"/>
    <cellStyle name="20% - Accent2 3 2 2 2 2 2" xfId="27740"/>
    <cellStyle name="20% - Accent2 3 2 2 2 3" xfId="12232"/>
    <cellStyle name="20% - Accent2 3 2 2 2 3 2" xfId="31234"/>
    <cellStyle name="20% - Accent2 3 2 2 2 4" xfId="15804"/>
    <cellStyle name="20% - Accent2 3 2 2 2 4 2" xfId="34750"/>
    <cellStyle name="20% - Accent2 3 2 2 2 5" xfId="19395"/>
    <cellStyle name="20% - Accent2 3 2 2 2 6" xfId="24052"/>
    <cellStyle name="20% - Accent2 3 2 2 3" xfId="3708"/>
    <cellStyle name="20% - Accent2 3 2 2 3 2" xfId="7838"/>
    <cellStyle name="20% - Accent2 3 2 2 3 2 2" xfId="26865"/>
    <cellStyle name="20% - Accent2 3 2 2 3 3" xfId="11349"/>
    <cellStyle name="20% - Accent2 3 2 2 3 3 2" xfId="30354"/>
    <cellStyle name="20% - Accent2 3 2 2 3 4" xfId="14926"/>
    <cellStyle name="20% - Accent2 3 2 2 3 4 2" xfId="33873"/>
    <cellStyle name="20% - Accent2 3 2 2 3 5" xfId="18482"/>
    <cellStyle name="20% - Accent2 3 2 2 3 6" xfId="23079"/>
    <cellStyle name="20% - Accent2 3 2 2 4" xfId="6080"/>
    <cellStyle name="20% - Accent2 3 2 2 4 2" xfId="9670"/>
    <cellStyle name="20% - Accent2 3 2 2 4 2 2" xfId="28695"/>
    <cellStyle name="20% - Accent2 3 2 2 4 3" xfId="13190"/>
    <cellStyle name="20% - Accent2 3 2 2 4 3 2" xfId="32189"/>
    <cellStyle name="20% - Accent2 3 2 2 4 4" xfId="16761"/>
    <cellStyle name="20% - Accent2 3 2 2 4 4 2" xfId="35706"/>
    <cellStyle name="20% - Accent2 3 2 2 4 5" xfId="20420"/>
    <cellStyle name="20% - Accent2 3 2 2 4 6" xfId="25170"/>
    <cellStyle name="20% - Accent2 3 2 2 5" xfId="2875"/>
    <cellStyle name="20% - Accent2 3 2 2 5 2" xfId="22278"/>
    <cellStyle name="20% - Accent2 3 2 2 6" xfId="7056"/>
    <cellStyle name="20% - Accent2 3 2 2 6 2" xfId="26083"/>
    <cellStyle name="20% - Accent2 3 2 2 7" xfId="10564"/>
    <cellStyle name="20% - Accent2 3 2 2 7 2" xfId="29571"/>
    <cellStyle name="20% - Accent2 3 2 2 8" xfId="14142"/>
    <cellStyle name="20% - Accent2 3 2 2 8 2" xfId="33091"/>
    <cellStyle name="20% - Accent2 3 2 2 9" xfId="17674"/>
    <cellStyle name="20% - Accent2 3 2 3" xfId="4512"/>
    <cellStyle name="20% - Accent2 3 2 3 2" xfId="8410"/>
    <cellStyle name="20% - Accent2 3 2 3 2 2" xfId="27436"/>
    <cellStyle name="20% - Accent2 3 2 3 3" xfId="11928"/>
    <cellStyle name="20% - Accent2 3 2 3 3 2" xfId="30930"/>
    <cellStyle name="20% - Accent2 3 2 3 4" xfId="15500"/>
    <cellStyle name="20% - Accent2 3 2 3 4 2" xfId="34446"/>
    <cellStyle name="20% - Accent2 3 2 3 5" xfId="19091"/>
    <cellStyle name="20% - Accent2 3 2 3 6" xfId="23743"/>
    <cellStyle name="20% - Accent2 3 2 4" xfId="3396"/>
    <cellStyle name="20% - Accent2 3 2 4 2" xfId="7534"/>
    <cellStyle name="20% - Accent2 3 2 4 2 2" xfId="26561"/>
    <cellStyle name="20% - Accent2 3 2 4 3" xfId="11044"/>
    <cellStyle name="20% - Accent2 3 2 4 3 2" xfId="30050"/>
    <cellStyle name="20% - Accent2 3 2 4 4" xfId="14622"/>
    <cellStyle name="20% - Accent2 3 2 4 4 2" xfId="33569"/>
    <cellStyle name="20% - Accent2 3 2 4 5" xfId="18170"/>
    <cellStyle name="20% - Accent2 3 2 4 6" xfId="22775"/>
    <cellStyle name="20% - Accent2 3 2 5" xfId="5756"/>
    <cellStyle name="20% - Accent2 3 2 5 2" xfId="9366"/>
    <cellStyle name="20% - Accent2 3 2 5 2 2" xfId="28391"/>
    <cellStyle name="20% - Accent2 3 2 5 3" xfId="12885"/>
    <cellStyle name="20% - Accent2 3 2 5 3 2" xfId="31885"/>
    <cellStyle name="20% - Accent2 3 2 5 4" xfId="16457"/>
    <cellStyle name="20% - Accent2 3 2 5 4 2" xfId="35402"/>
    <cellStyle name="20% - Accent2 3 2 5 5" xfId="20104"/>
    <cellStyle name="20% - Accent2 3 2 5 6" xfId="24858"/>
    <cellStyle name="20% - Accent2 3 2 6" xfId="2563"/>
    <cellStyle name="20% - Accent2 3 2 6 2" xfId="21966"/>
    <cellStyle name="20% - Accent2 3 2 7" xfId="6752"/>
    <cellStyle name="20% - Accent2 3 2 7 2" xfId="25779"/>
    <cellStyle name="20% - Accent2 3 2 8" xfId="10260"/>
    <cellStyle name="20% - Accent2 3 2 8 2" xfId="29267"/>
    <cellStyle name="20% - Accent2 3 2 9" xfId="13838"/>
    <cellStyle name="20% - Accent2 3 2 9 2" xfId="32787"/>
    <cellStyle name="20% - Accent2 3 20" xfId="20790"/>
    <cellStyle name="20% - Accent2 3 21" xfId="36052"/>
    <cellStyle name="20% - Accent2 3 3" xfId="1696"/>
    <cellStyle name="20% - Accent2 3 3 10" xfId="21194"/>
    <cellStyle name="20% - Accent2 3 3 2" xfId="4591"/>
    <cellStyle name="20% - Accent2 3 3 2 2" xfId="8488"/>
    <cellStyle name="20% - Accent2 3 3 2 2 2" xfId="27514"/>
    <cellStyle name="20% - Accent2 3 3 2 3" xfId="12006"/>
    <cellStyle name="20% - Accent2 3 3 2 3 2" xfId="31008"/>
    <cellStyle name="20% - Accent2 3 3 2 4" xfId="15578"/>
    <cellStyle name="20% - Accent2 3 3 2 4 2" xfId="34524"/>
    <cellStyle name="20% - Accent2 3 3 2 5" xfId="19169"/>
    <cellStyle name="20% - Accent2 3 3 2 6" xfId="23822"/>
    <cellStyle name="20% - Accent2 3 3 3" xfId="3478"/>
    <cellStyle name="20% - Accent2 3 3 3 2" xfId="7612"/>
    <cellStyle name="20% - Accent2 3 3 3 2 2" xfId="26639"/>
    <cellStyle name="20% - Accent2 3 3 3 3" xfId="11122"/>
    <cellStyle name="20% - Accent2 3 3 3 3 2" xfId="30128"/>
    <cellStyle name="20% - Accent2 3 3 3 4" xfId="14700"/>
    <cellStyle name="20% - Accent2 3 3 3 4 2" xfId="33647"/>
    <cellStyle name="20% - Accent2 3 3 3 5" xfId="18252"/>
    <cellStyle name="20% - Accent2 3 3 3 6" xfId="22853"/>
    <cellStyle name="20% - Accent2 3 3 4" xfId="5838"/>
    <cellStyle name="20% - Accent2 3 3 4 2" xfId="9444"/>
    <cellStyle name="20% - Accent2 3 3 4 2 2" xfId="28469"/>
    <cellStyle name="20% - Accent2 3 3 4 3" xfId="12963"/>
    <cellStyle name="20% - Accent2 3 3 4 3 2" xfId="31963"/>
    <cellStyle name="20% - Accent2 3 3 4 4" xfId="16535"/>
    <cellStyle name="20% - Accent2 3 3 4 4 2" xfId="35480"/>
    <cellStyle name="20% - Accent2 3 3 4 5" xfId="20186"/>
    <cellStyle name="20% - Accent2 3 3 4 6" xfId="24936"/>
    <cellStyle name="20% - Accent2 3 3 5" xfId="2645"/>
    <cellStyle name="20% - Accent2 3 3 5 2" xfId="22048"/>
    <cellStyle name="20% - Accent2 3 3 6" xfId="6830"/>
    <cellStyle name="20% - Accent2 3 3 6 2" xfId="25857"/>
    <cellStyle name="20% - Accent2 3 3 7" xfId="10338"/>
    <cellStyle name="20% - Accent2 3 3 7 2" xfId="29345"/>
    <cellStyle name="20% - Accent2 3 3 8" xfId="13916"/>
    <cellStyle name="20% - Accent2 3 3 8 2" xfId="32865"/>
    <cellStyle name="20% - Accent2 3 3 9" xfId="17444"/>
    <cellStyle name="20% - Accent2 3 4" xfId="1874"/>
    <cellStyle name="20% - Accent2 3 4 10" xfId="21345"/>
    <cellStyle name="20% - Accent2 3 4 2" xfId="4742"/>
    <cellStyle name="20% - Accent2 3 4 2 2" xfId="8636"/>
    <cellStyle name="20% - Accent2 3 4 2 2 2" xfId="27662"/>
    <cellStyle name="20% - Accent2 3 4 2 3" xfId="12154"/>
    <cellStyle name="20% - Accent2 3 4 2 3 2" xfId="31156"/>
    <cellStyle name="20% - Accent2 3 4 2 4" xfId="15726"/>
    <cellStyle name="20% - Accent2 3 4 2 4 2" xfId="34672"/>
    <cellStyle name="20% - Accent2 3 4 2 5" xfId="19317"/>
    <cellStyle name="20% - Accent2 3 4 2 6" xfId="23973"/>
    <cellStyle name="20% - Accent2 3 4 3" xfId="3629"/>
    <cellStyle name="20% - Accent2 3 4 3 2" xfId="7760"/>
    <cellStyle name="20% - Accent2 3 4 3 2 2" xfId="26787"/>
    <cellStyle name="20% - Accent2 3 4 3 3" xfId="11271"/>
    <cellStyle name="20% - Accent2 3 4 3 3 2" xfId="30276"/>
    <cellStyle name="20% - Accent2 3 4 3 4" xfId="14848"/>
    <cellStyle name="20% - Accent2 3 4 3 4 2" xfId="33795"/>
    <cellStyle name="20% - Accent2 3 4 3 5" xfId="18403"/>
    <cellStyle name="20% - Accent2 3 4 3 6" xfId="23001"/>
    <cellStyle name="20% - Accent2 3 4 4" xfId="5995"/>
    <cellStyle name="20% - Accent2 3 4 4 2" xfId="9592"/>
    <cellStyle name="20% - Accent2 3 4 4 2 2" xfId="28617"/>
    <cellStyle name="20% - Accent2 3 4 4 3" xfId="13112"/>
    <cellStyle name="20% - Accent2 3 4 4 3 2" xfId="32111"/>
    <cellStyle name="20% - Accent2 3 4 4 4" xfId="16683"/>
    <cellStyle name="20% - Accent2 3 4 4 4 2" xfId="35628"/>
    <cellStyle name="20% - Accent2 3 4 4 5" xfId="20341"/>
    <cellStyle name="20% - Accent2 3 4 4 6" xfId="25086"/>
    <cellStyle name="20% - Accent2 3 4 5" xfId="2796"/>
    <cellStyle name="20% - Accent2 3 4 5 2" xfId="22199"/>
    <cellStyle name="20% - Accent2 3 4 6" xfId="6978"/>
    <cellStyle name="20% - Accent2 3 4 6 2" xfId="26005"/>
    <cellStyle name="20% - Accent2 3 4 7" xfId="10486"/>
    <cellStyle name="20% - Accent2 3 4 7 2" xfId="29493"/>
    <cellStyle name="20% - Accent2 3 4 8" xfId="14064"/>
    <cellStyle name="20% - Accent2 3 4 8 2" xfId="33013"/>
    <cellStyle name="20% - Accent2 3 4 9" xfId="17596"/>
    <cellStyle name="20% - Accent2 3 5" xfId="2075"/>
    <cellStyle name="20% - Accent2 3 5 10" xfId="21512"/>
    <cellStyle name="20% - Accent2 3 5 2" xfId="4904"/>
    <cellStyle name="20% - Accent2 3 5 2 2" xfId="8794"/>
    <cellStyle name="20% - Accent2 3 5 2 2 2" xfId="27820"/>
    <cellStyle name="20% - Accent2 3 5 2 3" xfId="12312"/>
    <cellStyle name="20% - Accent2 3 5 2 3 2" xfId="31314"/>
    <cellStyle name="20% - Accent2 3 5 2 4" xfId="15884"/>
    <cellStyle name="20% - Accent2 3 5 2 4 2" xfId="34830"/>
    <cellStyle name="20% - Accent2 3 5 2 5" xfId="19475"/>
    <cellStyle name="20% - Accent2 3 5 2 6" xfId="24134"/>
    <cellStyle name="20% - Accent2 3 5 3" xfId="3797"/>
    <cellStyle name="20% - Accent2 3 5 3 2" xfId="7918"/>
    <cellStyle name="20% - Accent2 3 5 3 2 2" xfId="26945"/>
    <cellStyle name="20% - Accent2 3 5 3 3" xfId="11429"/>
    <cellStyle name="20% - Accent2 3 5 3 3 2" xfId="30434"/>
    <cellStyle name="20% - Accent2 3 5 3 4" xfId="15006"/>
    <cellStyle name="20% - Accent2 3 5 3 4 2" xfId="33953"/>
    <cellStyle name="20% - Accent2 3 5 3 5" xfId="18571"/>
    <cellStyle name="20% - Accent2 3 5 3 6" xfId="23159"/>
    <cellStyle name="20% - Accent2 3 5 4" xfId="6169"/>
    <cellStyle name="20% - Accent2 3 5 4 2" xfId="9750"/>
    <cellStyle name="20% - Accent2 3 5 4 2 2" xfId="28775"/>
    <cellStyle name="20% - Accent2 3 5 4 3" xfId="13271"/>
    <cellStyle name="20% - Accent2 3 5 4 3 2" xfId="32269"/>
    <cellStyle name="20% - Accent2 3 5 4 4" xfId="16841"/>
    <cellStyle name="20% - Accent2 3 5 4 4 2" xfId="35786"/>
    <cellStyle name="20% - Accent2 3 5 4 5" xfId="20509"/>
    <cellStyle name="20% - Accent2 3 5 4 6" xfId="25250"/>
    <cellStyle name="20% - Accent2 3 5 5" xfId="2964"/>
    <cellStyle name="20% - Accent2 3 5 5 2" xfId="22367"/>
    <cellStyle name="20% - Accent2 3 5 6" xfId="7136"/>
    <cellStyle name="20% - Accent2 3 5 6 2" xfId="26163"/>
    <cellStyle name="20% - Accent2 3 5 7" xfId="10646"/>
    <cellStyle name="20% - Accent2 3 5 7 2" xfId="29652"/>
    <cellStyle name="20% - Accent2 3 5 8" xfId="14223"/>
    <cellStyle name="20% - Accent2 3 5 8 2" xfId="33171"/>
    <cellStyle name="20% - Accent2 3 5 9" xfId="17754"/>
    <cellStyle name="20% - Accent2 3 6" xfId="2184"/>
    <cellStyle name="20% - Accent2 3 6 10" xfId="21598"/>
    <cellStyle name="20% - Accent2 3 6 2" xfId="4991"/>
    <cellStyle name="20% - Accent2 3 6 2 2" xfId="8880"/>
    <cellStyle name="20% - Accent2 3 6 2 2 2" xfId="27906"/>
    <cellStyle name="20% - Accent2 3 6 2 3" xfId="12398"/>
    <cellStyle name="20% - Accent2 3 6 2 3 2" xfId="31400"/>
    <cellStyle name="20% - Accent2 3 6 2 4" xfId="15970"/>
    <cellStyle name="20% - Accent2 3 6 2 4 2" xfId="34916"/>
    <cellStyle name="20% - Accent2 3 6 2 5" xfId="19561"/>
    <cellStyle name="20% - Accent2 3 6 2 6" xfId="24220"/>
    <cellStyle name="20% - Accent2 3 6 3" xfId="3890"/>
    <cellStyle name="20% - Accent2 3 6 3 2" xfId="8004"/>
    <cellStyle name="20% - Accent2 3 6 3 2 2" xfId="27031"/>
    <cellStyle name="20% - Accent2 3 6 3 3" xfId="11515"/>
    <cellStyle name="20% - Accent2 3 6 3 3 2" xfId="30520"/>
    <cellStyle name="20% - Accent2 3 6 3 4" xfId="15092"/>
    <cellStyle name="20% - Accent2 3 6 3 4 2" xfId="34039"/>
    <cellStyle name="20% - Accent2 3 6 3 5" xfId="18664"/>
    <cellStyle name="20% - Accent2 3 6 3 6" xfId="23245"/>
    <cellStyle name="20% - Accent2 3 6 4" xfId="6262"/>
    <cellStyle name="20% - Accent2 3 6 4 2" xfId="9836"/>
    <cellStyle name="20% - Accent2 3 6 4 2 2" xfId="28861"/>
    <cellStyle name="20% - Accent2 3 6 4 3" xfId="13357"/>
    <cellStyle name="20% - Accent2 3 6 4 3 2" xfId="32355"/>
    <cellStyle name="20% - Accent2 3 6 4 4" xfId="16927"/>
    <cellStyle name="20% - Accent2 3 6 4 4 2" xfId="35872"/>
    <cellStyle name="20% - Accent2 3 6 4 5" xfId="20602"/>
    <cellStyle name="20% - Accent2 3 6 4 6" xfId="25336"/>
    <cellStyle name="20% - Accent2 3 6 5" xfId="3057"/>
    <cellStyle name="20% - Accent2 3 6 5 2" xfId="22460"/>
    <cellStyle name="20% - Accent2 3 6 6" xfId="7222"/>
    <cellStyle name="20% - Accent2 3 6 6 2" xfId="26249"/>
    <cellStyle name="20% - Accent2 3 6 7" xfId="10732"/>
    <cellStyle name="20% - Accent2 3 6 7 2" xfId="29738"/>
    <cellStyle name="20% - Accent2 3 6 8" xfId="14310"/>
    <cellStyle name="20% - Accent2 3 6 8 2" xfId="33257"/>
    <cellStyle name="20% - Accent2 3 6 9" xfId="17840"/>
    <cellStyle name="20% - Accent2 3 7" xfId="1492"/>
    <cellStyle name="20% - Accent2 3 7 10" xfId="21027"/>
    <cellStyle name="20% - Accent2 3 7 2" xfId="4432"/>
    <cellStyle name="20% - Accent2 3 7 2 2" xfId="8332"/>
    <cellStyle name="20% - Accent2 3 7 2 2 2" xfId="27358"/>
    <cellStyle name="20% - Accent2 3 7 2 3" xfId="11850"/>
    <cellStyle name="20% - Accent2 3 7 2 3 2" xfId="30852"/>
    <cellStyle name="20% - Accent2 3 7 2 4" xfId="15422"/>
    <cellStyle name="20% - Accent2 3 7 2 4 2" xfId="34368"/>
    <cellStyle name="20% - Accent2 3 7 2 5" xfId="19013"/>
    <cellStyle name="20% - Accent2 3 7 2 6" xfId="23664"/>
    <cellStyle name="20% - Accent2 3 7 3" xfId="3314"/>
    <cellStyle name="20% - Accent2 3 7 3 2" xfId="7456"/>
    <cellStyle name="20% - Accent2 3 7 3 2 2" xfId="26483"/>
    <cellStyle name="20% - Accent2 3 7 3 3" xfId="10966"/>
    <cellStyle name="20% - Accent2 3 7 3 3 2" xfId="29972"/>
    <cellStyle name="20% - Accent2 3 7 3 4" xfId="14544"/>
    <cellStyle name="20% - Accent2 3 7 3 4 2" xfId="33491"/>
    <cellStyle name="20% - Accent2 3 7 3 5" xfId="18088"/>
    <cellStyle name="20% - Accent2 3 7 3 6" xfId="22697"/>
    <cellStyle name="20% - Accent2 3 7 4" xfId="5668"/>
    <cellStyle name="20% - Accent2 3 7 4 2" xfId="9288"/>
    <cellStyle name="20% - Accent2 3 7 4 2 2" xfId="28313"/>
    <cellStyle name="20% - Accent2 3 7 4 3" xfId="12807"/>
    <cellStyle name="20% - Accent2 3 7 4 3 2" xfId="31807"/>
    <cellStyle name="20% - Accent2 3 7 4 4" xfId="16379"/>
    <cellStyle name="20% - Accent2 3 7 4 4 2" xfId="35324"/>
    <cellStyle name="20% - Accent2 3 7 4 5" xfId="20022"/>
    <cellStyle name="20% - Accent2 3 7 4 6" xfId="24774"/>
    <cellStyle name="20% - Accent2 3 7 5" xfId="2481"/>
    <cellStyle name="20% - Accent2 3 7 5 2" xfId="21884"/>
    <cellStyle name="20% - Accent2 3 7 6" xfId="6674"/>
    <cellStyle name="20% - Accent2 3 7 6 2" xfId="25701"/>
    <cellStyle name="20% - Accent2 3 7 7" xfId="10182"/>
    <cellStyle name="20% - Accent2 3 7 7 2" xfId="29189"/>
    <cellStyle name="20% - Accent2 3 7 8" xfId="13760"/>
    <cellStyle name="20% - Accent2 3 7 8 2" xfId="32709"/>
    <cellStyle name="20% - Accent2 3 7 9" xfId="17288"/>
    <cellStyle name="20% - Accent2 3 8" xfId="3996"/>
    <cellStyle name="20% - Accent2 3 8 2" xfId="8090"/>
    <cellStyle name="20% - Accent2 3 8 2 2" xfId="27117"/>
    <cellStyle name="20% - Accent2 3 8 3" xfId="11602"/>
    <cellStyle name="20% - Accent2 3 8 3 2" xfId="30607"/>
    <cellStyle name="20% - Accent2 3 8 4" xfId="15178"/>
    <cellStyle name="20% - Accent2 3 8 4 2" xfId="34125"/>
    <cellStyle name="20% - Accent2 3 8 5" xfId="18758"/>
    <cellStyle name="20% - Accent2 3 8 6" xfId="23334"/>
    <cellStyle name="20% - Accent2 3 9" xfId="4211"/>
    <cellStyle name="20% - Accent2 3 9 2" xfId="8182"/>
    <cellStyle name="20% - Accent2 3 9 2 2" xfId="27208"/>
    <cellStyle name="20% - Accent2 3 9 3" xfId="11698"/>
    <cellStyle name="20% - Accent2 3 9 3 2" xfId="30701"/>
    <cellStyle name="20% - Accent2 3 9 4" xfId="15270"/>
    <cellStyle name="20% - Accent2 3 9 4 2" xfId="34217"/>
    <cellStyle name="20% - Accent2 3 9 5" xfId="18858"/>
    <cellStyle name="20% - Accent2 3 9 6" xfId="23475"/>
    <cellStyle name="20% - Accent2 4" xfId="871"/>
    <cellStyle name="20% - Accent2 4 10" xfId="3153"/>
    <cellStyle name="20% - Accent2 4 10 2" xfId="7309"/>
    <cellStyle name="20% - Accent2 4 10 2 2" xfId="26336"/>
    <cellStyle name="20% - Accent2 4 10 3" xfId="10819"/>
    <cellStyle name="20% - Accent2 4 10 3 2" xfId="29825"/>
    <cellStyle name="20% - Accent2 4 10 4" xfId="14397"/>
    <cellStyle name="20% - Accent2 4 10 4 2" xfId="33344"/>
    <cellStyle name="20% - Accent2 4 10 5" xfId="17933"/>
    <cellStyle name="20% - Accent2 4 10 6" xfId="22548"/>
    <cellStyle name="20% - Accent2 4 11" xfId="5244"/>
    <cellStyle name="20% - Accent2 4 11 2" xfId="8968"/>
    <cellStyle name="20% - Accent2 4 11 2 2" xfId="27994"/>
    <cellStyle name="20% - Accent2 4 11 3" xfId="12487"/>
    <cellStyle name="20% - Accent2 4 11 3 2" xfId="31488"/>
    <cellStyle name="20% - Accent2 4 11 4" xfId="16058"/>
    <cellStyle name="20% - Accent2 4 11 4 2" xfId="35004"/>
    <cellStyle name="20% - Accent2 4 11 5" xfId="19658"/>
    <cellStyle name="20% - Accent2 4 11 6" xfId="24399"/>
    <cellStyle name="20% - Accent2 4 12" xfId="5348"/>
    <cellStyle name="20% - Accent2 4 12 2" xfId="9054"/>
    <cellStyle name="20% - Accent2 4 12 2 2" xfId="28080"/>
    <cellStyle name="20% - Accent2 4 12 3" xfId="12573"/>
    <cellStyle name="20% - Accent2 4 12 3 2" xfId="31574"/>
    <cellStyle name="20% - Accent2 4 12 4" xfId="16144"/>
    <cellStyle name="20% - Accent2 4 12 4 2" xfId="35090"/>
    <cellStyle name="20% - Accent2 4 12 5" xfId="19758"/>
    <cellStyle name="20% - Accent2 4 12 6" xfId="24486"/>
    <cellStyle name="20% - Accent2 4 13" xfId="5452"/>
    <cellStyle name="20% - Accent2 4 13 2" xfId="9140"/>
    <cellStyle name="20% - Accent2 4 13 2 2" xfId="28166"/>
    <cellStyle name="20% - Accent2 4 13 3" xfId="12659"/>
    <cellStyle name="20% - Accent2 4 13 3 2" xfId="31660"/>
    <cellStyle name="20% - Accent2 4 13 4" xfId="16230"/>
    <cellStyle name="20% - Accent2 4 13 4 2" xfId="35176"/>
    <cellStyle name="20% - Accent2 4 13 5" xfId="19858"/>
    <cellStyle name="20% - Accent2 4 13 6" xfId="24573"/>
    <cellStyle name="20% - Accent2 4 14" xfId="6362"/>
    <cellStyle name="20% - Accent2 4 14 2" xfId="9923"/>
    <cellStyle name="20% - Accent2 4 14 2 2" xfId="28948"/>
    <cellStyle name="20% - Accent2 4 14 3" xfId="13444"/>
    <cellStyle name="20% - Accent2 4 14 3 2" xfId="32442"/>
    <cellStyle name="20% - Accent2 4 14 4" xfId="17014"/>
    <cellStyle name="20% - Accent2 4 14 4 2" xfId="35959"/>
    <cellStyle name="20% - Accent2 4 14 5" xfId="20698"/>
    <cellStyle name="20% - Accent2 4 14 6" xfId="25424"/>
    <cellStyle name="20% - Accent2 4 15" xfId="2294"/>
    <cellStyle name="20% - Accent2 4 15 2" xfId="21700"/>
    <cellStyle name="20% - Accent2 4 16" xfId="6520"/>
    <cellStyle name="20% - Accent2 4 16 2" xfId="25552"/>
    <cellStyle name="20% - Accent2 4 17" xfId="10026"/>
    <cellStyle name="20% - Accent2 4 17 2" xfId="29040"/>
    <cellStyle name="20% - Accent2 4 18" xfId="13606"/>
    <cellStyle name="20% - Accent2 4 18 2" xfId="32561"/>
    <cellStyle name="20% - Accent2 4 19" xfId="17132"/>
    <cellStyle name="20% - Accent2 4 2" xfId="1608"/>
    <cellStyle name="20% - Accent2 4 2 10" xfId="17367"/>
    <cellStyle name="20% - Accent2 4 2 11" xfId="21117"/>
    <cellStyle name="20% - Accent2 4 2 2" xfId="1970"/>
    <cellStyle name="20% - Accent2 4 2 2 10" xfId="21433"/>
    <cellStyle name="20% - Accent2 4 2 2 2" xfId="4822"/>
    <cellStyle name="20% - Accent2 4 2 2 2 2" xfId="8715"/>
    <cellStyle name="20% - Accent2 4 2 2 2 2 2" xfId="27741"/>
    <cellStyle name="20% - Accent2 4 2 2 2 3" xfId="12233"/>
    <cellStyle name="20% - Accent2 4 2 2 2 3 2" xfId="31235"/>
    <cellStyle name="20% - Accent2 4 2 2 2 4" xfId="15805"/>
    <cellStyle name="20% - Accent2 4 2 2 2 4 2" xfId="34751"/>
    <cellStyle name="20% - Accent2 4 2 2 2 5" xfId="19396"/>
    <cellStyle name="20% - Accent2 4 2 2 2 6" xfId="24053"/>
    <cellStyle name="20% - Accent2 4 2 2 3" xfId="3709"/>
    <cellStyle name="20% - Accent2 4 2 2 3 2" xfId="7839"/>
    <cellStyle name="20% - Accent2 4 2 2 3 2 2" xfId="26866"/>
    <cellStyle name="20% - Accent2 4 2 2 3 3" xfId="11350"/>
    <cellStyle name="20% - Accent2 4 2 2 3 3 2" xfId="30355"/>
    <cellStyle name="20% - Accent2 4 2 2 3 4" xfId="14927"/>
    <cellStyle name="20% - Accent2 4 2 2 3 4 2" xfId="33874"/>
    <cellStyle name="20% - Accent2 4 2 2 3 5" xfId="18483"/>
    <cellStyle name="20% - Accent2 4 2 2 3 6" xfId="23080"/>
    <cellStyle name="20% - Accent2 4 2 2 4" xfId="6081"/>
    <cellStyle name="20% - Accent2 4 2 2 4 2" xfId="9671"/>
    <cellStyle name="20% - Accent2 4 2 2 4 2 2" xfId="28696"/>
    <cellStyle name="20% - Accent2 4 2 2 4 3" xfId="13191"/>
    <cellStyle name="20% - Accent2 4 2 2 4 3 2" xfId="32190"/>
    <cellStyle name="20% - Accent2 4 2 2 4 4" xfId="16762"/>
    <cellStyle name="20% - Accent2 4 2 2 4 4 2" xfId="35707"/>
    <cellStyle name="20% - Accent2 4 2 2 4 5" xfId="20421"/>
    <cellStyle name="20% - Accent2 4 2 2 4 6" xfId="25171"/>
    <cellStyle name="20% - Accent2 4 2 2 5" xfId="2876"/>
    <cellStyle name="20% - Accent2 4 2 2 5 2" xfId="22279"/>
    <cellStyle name="20% - Accent2 4 2 2 6" xfId="7057"/>
    <cellStyle name="20% - Accent2 4 2 2 6 2" xfId="26084"/>
    <cellStyle name="20% - Accent2 4 2 2 7" xfId="10565"/>
    <cellStyle name="20% - Accent2 4 2 2 7 2" xfId="29572"/>
    <cellStyle name="20% - Accent2 4 2 2 8" xfId="14143"/>
    <cellStyle name="20% - Accent2 4 2 2 8 2" xfId="33092"/>
    <cellStyle name="20% - Accent2 4 2 2 9" xfId="17675"/>
    <cellStyle name="20% - Accent2 4 2 3" xfId="4513"/>
    <cellStyle name="20% - Accent2 4 2 3 2" xfId="8411"/>
    <cellStyle name="20% - Accent2 4 2 3 2 2" xfId="27437"/>
    <cellStyle name="20% - Accent2 4 2 3 3" xfId="11929"/>
    <cellStyle name="20% - Accent2 4 2 3 3 2" xfId="30931"/>
    <cellStyle name="20% - Accent2 4 2 3 4" xfId="15501"/>
    <cellStyle name="20% - Accent2 4 2 3 4 2" xfId="34447"/>
    <cellStyle name="20% - Accent2 4 2 3 5" xfId="19092"/>
    <cellStyle name="20% - Accent2 4 2 3 6" xfId="23744"/>
    <cellStyle name="20% - Accent2 4 2 4" xfId="3397"/>
    <cellStyle name="20% - Accent2 4 2 4 2" xfId="7535"/>
    <cellStyle name="20% - Accent2 4 2 4 2 2" xfId="26562"/>
    <cellStyle name="20% - Accent2 4 2 4 3" xfId="11045"/>
    <cellStyle name="20% - Accent2 4 2 4 3 2" xfId="30051"/>
    <cellStyle name="20% - Accent2 4 2 4 4" xfId="14623"/>
    <cellStyle name="20% - Accent2 4 2 4 4 2" xfId="33570"/>
    <cellStyle name="20% - Accent2 4 2 4 5" xfId="18171"/>
    <cellStyle name="20% - Accent2 4 2 4 6" xfId="22776"/>
    <cellStyle name="20% - Accent2 4 2 5" xfId="5757"/>
    <cellStyle name="20% - Accent2 4 2 5 2" xfId="9367"/>
    <cellStyle name="20% - Accent2 4 2 5 2 2" xfId="28392"/>
    <cellStyle name="20% - Accent2 4 2 5 3" xfId="12886"/>
    <cellStyle name="20% - Accent2 4 2 5 3 2" xfId="31886"/>
    <cellStyle name="20% - Accent2 4 2 5 4" xfId="16458"/>
    <cellStyle name="20% - Accent2 4 2 5 4 2" xfId="35403"/>
    <cellStyle name="20% - Accent2 4 2 5 5" xfId="20105"/>
    <cellStyle name="20% - Accent2 4 2 5 6" xfId="24859"/>
    <cellStyle name="20% - Accent2 4 2 6" xfId="2564"/>
    <cellStyle name="20% - Accent2 4 2 6 2" xfId="21967"/>
    <cellStyle name="20% - Accent2 4 2 7" xfId="6753"/>
    <cellStyle name="20% - Accent2 4 2 7 2" xfId="25780"/>
    <cellStyle name="20% - Accent2 4 2 8" xfId="10261"/>
    <cellStyle name="20% - Accent2 4 2 8 2" xfId="29268"/>
    <cellStyle name="20% - Accent2 4 2 9" xfId="13839"/>
    <cellStyle name="20% - Accent2 4 2 9 2" xfId="32788"/>
    <cellStyle name="20% - Accent2 4 20" xfId="20791"/>
    <cellStyle name="20% - Accent2 4 3" xfId="1697"/>
    <cellStyle name="20% - Accent2 4 3 10" xfId="21195"/>
    <cellStyle name="20% - Accent2 4 3 2" xfId="4592"/>
    <cellStyle name="20% - Accent2 4 3 2 2" xfId="8489"/>
    <cellStyle name="20% - Accent2 4 3 2 2 2" xfId="27515"/>
    <cellStyle name="20% - Accent2 4 3 2 3" xfId="12007"/>
    <cellStyle name="20% - Accent2 4 3 2 3 2" xfId="31009"/>
    <cellStyle name="20% - Accent2 4 3 2 4" xfId="15579"/>
    <cellStyle name="20% - Accent2 4 3 2 4 2" xfId="34525"/>
    <cellStyle name="20% - Accent2 4 3 2 5" xfId="19170"/>
    <cellStyle name="20% - Accent2 4 3 2 6" xfId="23823"/>
    <cellStyle name="20% - Accent2 4 3 3" xfId="3479"/>
    <cellStyle name="20% - Accent2 4 3 3 2" xfId="7613"/>
    <cellStyle name="20% - Accent2 4 3 3 2 2" xfId="26640"/>
    <cellStyle name="20% - Accent2 4 3 3 3" xfId="11123"/>
    <cellStyle name="20% - Accent2 4 3 3 3 2" xfId="30129"/>
    <cellStyle name="20% - Accent2 4 3 3 4" xfId="14701"/>
    <cellStyle name="20% - Accent2 4 3 3 4 2" xfId="33648"/>
    <cellStyle name="20% - Accent2 4 3 3 5" xfId="18253"/>
    <cellStyle name="20% - Accent2 4 3 3 6" xfId="22854"/>
    <cellStyle name="20% - Accent2 4 3 4" xfId="5839"/>
    <cellStyle name="20% - Accent2 4 3 4 2" xfId="9445"/>
    <cellStyle name="20% - Accent2 4 3 4 2 2" xfId="28470"/>
    <cellStyle name="20% - Accent2 4 3 4 3" xfId="12964"/>
    <cellStyle name="20% - Accent2 4 3 4 3 2" xfId="31964"/>
    <cellStyle name="20% - Accent2 4 3 4 4" xfId="16536"/>
    <cellStyle name="20% - Accent2 4 3 4 4 2" xfId="35481"/>
    <cellStyle name="20% - Accent2 4 3 4 5" xfId="20187"/>
    <cellStyle name="20% - Accent2 4 3 4 6" xfId="24937"/>
    <cellStyle name="20% - Accent2 4 3 5" xfId="2646"/>
    <cellStyle name="20% - Accent2 4 3 5 2" xfId="22049"/>
    <cellStyle name="20% - Accent2 4 3 6" xfId="6831"/>
    <cellStyle name="20% - Accent2 4 3 6 2" xfId="25858"/>
    <cellStyle name="20% - Accent2 4 3 7" xfId="10339"/>
    <cellStyle name="20% - Accent2 4 3 7 2" xfId="29346"/>
    <cellStyle name="20% - Accent2 4 3 8" xfId="13917"/>
    <cellStyle name="20% - Accent2 4 3 8 2" xfId="32866"/>
    <cellStyle name="20% - Accent2 4 3 9" xfId="17445"/>
    <cellStyle name="20% - Accent2 4 4" xfId="1875"/>
    <cellStyle name="20% - Accent2 4 4 10" xfId="21346"/>
    <cellStyle name="20% - Accent2 4 4 2" xfId="4743"/>
    <cellStyle name="20% - Accent2 4 4 2 2" xfId="8637"/>
    <cellStyle name="20% - Accent2 4 4 2 2 2" xfId="27663"/>
    <cellStyle name="20% - Accent2 4 4 2 3" xfId="12155"/>
    <cellStyle name="20% - Accent2 4 4 2 3 2" xfId="31157"/>
    <cellStyle name="20% - Accent2 4 4 2 4" xfId="15727"/>
    <cellStyle name="20% - Accent2 4 4 2 4 2" xfId="34673"/>
    <cellStyle name="20% - Accent2 4 4 2 5" xfId="19318"/>
    <cellStyle name="20% - Accent2 4 4 2 6" xfId="23974"/>
    <cellStyle name="20% - Accent2 4 4 3" xfId="3630"/>
    <cellStyle name="20% - Accent2 4 4 3 2" xfId="7761"/>
    <cellStyle name="20% - Accent2 4 4 3 2 2" xfId="26788"/>
    <cellStyle name="20% - Accent2 4 4 3 3" xfId="11272"/>
    <cellStyle name="20% - Accent2 4 4 3 3 2" xfId="30277"/>
    <cellStyle name="20% - Accent2 4 4 3 4" xfId="14849"/>
    <cellStyle name="20% - Accent2 4 4 3 4 2" xfId="33796"/>
    <cellStyle name="20% - Accent2 4 4 3 5" xfId="18404"/>
    <cellStyle name="20% - Accent2 4 4 3 6" xfId="23002"/>
    <cellStyle name="20% - Accent2 4 4 4" xfId="5996"/>
    <cellStyle name="20% - Accent2 4 4 4 2" xfId="9593"/>
    <cellStyle name="20% - Accent2 4 4 4 2 2" xfId="28618"/>
    <cellStyle name="20% - Accent2 4 4 4 3" xfId="13113"/>
    <cellStyle name="20% - Accent2 4 4 4 3 2" xfId="32112"/>
    <cellStyle name="20% - Accent2 4 4 4 4" xfId="16684"/>
    <cellStyle name="20% - Accent2 4 4 4 4 2" xfId="35629"/>
    <cellStyle name="20% - Accent2 4 4 4 5" xfId="20342"/>
    <cellStyle name="20% - Accent2 4 4 4 6" xfId="25087"/>
    <cellStyle name="20% - Accent2 4 4 5" xfId="2797"/>
    <cellStyle name="20% - Accent2 4 4 5 2" xfId="22200"/>
    <cellStyle name="20% - Accent2 4 4 6" xfId="6979"/>
    <cellStyle name="20% - Accent2 4 4 6 2" xfId="26006"/>
    <cellStyle name="20% - Accent2 4 4 7" xfId="10487"/>
    <cellStyle name="20% - Accent2 4 4 7 2" xfId="29494"/>
    <cellStyle name="20% - Accent2 4 4 8" xfId="14065"/>
    <cellStyle name="20% - Accent2 4 4 8 2" xfId="33014"/>
    <cellStyle name="20% - Accent2 4 4 9" xfId="17597"/>
    <cellStyle name="20% - Accent2 4 5" xfId="2076"/>
    <cellStyle name="20% - Accent2 4 5 10" xfId="21513"/>
    <cellStyle name="20% - Accent2 4 5 2" xfId="4905"/>
    <cellStyle name="20% - Accent2 4 5 2 2" xfId="8795"/>
    <cellStyle name="20% - Accent2 4 5 2 2 2" xfId="27821"/>
    <cellStyle name="20% - Accent2 4 5 2 3" xfId="12313"/>
    <cellStyle name="20% - Accent2 4 5 2 3 2" xfId="31315"/>
    <cellStyle name="20% - Accent2 4 5 2 4" xfId="15885"/>
    <cellStyle name="20% - Accent2 4 5 2 4 2" xfId="34831"/>
    <cellStyle name="20% - Accent2 4 5 2 5" xfId="19476"/>
    <cellStyle name="20% - Accent2 4 5 2 6" xfId="24135"/>
    <cellStyle name="20% - Accent2 4 5 3" xfId="3798"/>
    <cellStyle name="20% - Accent2 4 5 3 2" xfId="7919"/>
    <cellStyle name="20% - Accent2 4 5 3 2 2" xfId="26946"/>
    <cellStyle name="20% - Accent2 4 5 3 3" xfId="11430"/>
    <cellStyle name="20% - Accent2 4 5 3 3 2" xfId="30435"/>
    <cellStyle name="20% - Accent2 4 5 3 4" xfId="15007"/>
    <cellStyle name="20% - Accent2 4 5 3 4 2" xfId="33954"/>
    <cellStyle name="20% - Accent2 4 5 3 5" xfId="18572"/>
    <cellStyle name="20% - Accent2 4 5 3 6" xfId="23160"/>
    <cellStyle name="20% - Accent2 4 5 4" xfId="6170"/>
    <cellStyle name="20% - Accent2 4 5 4 2" xfId="9751"/>
    <cellStyle name="20% - Accent2 4 5 4 2 2" xfId="28776"/>
    <cellStyle name="20% - Accent2 4 5 4 3" xfId="13272"/>
    <cellStyle name="20% - Accent2 4 5 4 3 2" xfId="32270"/>
    <cellStyle name="20% - Accent2 4 5 4 4" xfId="16842"/>
    <cellStyle name="20% - Accent2 4 5 4 4 2" xfId="35787"/>
    <cellStyle name="20% - Accent2 4 5 4 5" xfId="20510"/>
    <cellStyle name="20% - Accent2 4 5 4 6" xfId="25251"/>
    <cellStyle name="20% - Accent2 4 5 5" xfId="2965"/>
    <cellStyle name="20% - Accent2 4 5 5 2" xfId="22368"/>
    <cellStyle name="20% - Accent2 4 5 6" xfId="7137"/>
    <cellStyle name="20% - Accent2 4 5 6 2" xfId="26164"/>
    <cellStyle name="20% - Accent2 4 5 7" xfId="10647"/>
    <cellStyle name="20% - Accent2 4 5 7 2" xfId="29653"/>
    <cellStyle name="20% - Accent2 4 5 8" xfId="14224"/>
    <cellStyle name="20% - Accent2 4 5 8 2" xfId="33172"/>
    <cellStyle name="20% - Accent2 4 5 9" xfId="17755"/>
    <cellStyle name="20% - Accent2 4 6" xfId="2185"/>
    <cellStyle name="20% - Accent2 4 6 10" xfId="21599"/>
    <cellStyle name="20% - Accent2 4 6 2" xfId="4992"/>
    <cellStyle name="20% - Accent2 4 6 2 2" xfId="8881"/>
    <cellStyle name="20% - Accent2 4 6 2 2 2" xfId="27907"/>
    <cellStyle name="20% - Accent2 4 6 2 3" xfId="12399"/>
    <cellStyle name="20% - Accent2 4 6 2 3 2" xfId="31401"/>
    <cellStyle name="20% - Accent2 4 6 2 4" xfId="15971"/>
    <cellStyle name="20% - Accent2 4 6 2 4 2" xfId="34917"/>
    <cellStyle name="20% - Accent2 4 6 2 5" xfId="19562"/>
    <cellStyle name="20% - Accent2 4 6 2 6" xfId="24221"/>
    <cellStyle name="20% - Accent2 4 6 3" xfId="3891"/>
    <cellStyle name="20% - Accent2 4 6 3 2" xfId="8005"/>
    <cellStyle name="20% - Accent2 4 6 3 2 2" xfId="27032"/>
    <cellStyle name="20% - Accent2 4 6 3 3" xfId="11516"/>
    <cellStyle name="20% - Accent2 4 6 3 3 2" xfId="30521"/>
    <cellStyle name="20% - Accent2 4 6 3 4" xfId="15093"/>
    <cellStyle name="20% - Accent2 4 6 3 4 2" xfId="34040"/>
    <cellStyle name="20% - Accent2 4 6 3 5" xfId="18665"/>
    <cellStyle name="20% - Accent2 4 6 3 6" xfId="23246"/>
    <cellStyle name="20% - Accent2 4 6 4" xfId="6263"/>
    <cellStyle name="20% - Accent2 4 6 4 2" xfId="9837"/>
    <cellStyle name="20% - Accent2 4 6 4 2 2" xfId="28862"/>
    <cellStyle name="20% - Accent2 4 6 4 3" xfId="13358"/>
    <cellStyle name="20% - Accent2 4 6 4 3 2" xfId="32356"/>
    <cellStyle name="20% - Accent2 4 6 4 4" xfId="16928"/>
    <cellStyle name="20% - Accent2 4 6 4 4 2" xfId="35873"/>
    <cellStyle name="20% - Accent2 4 6 4 5" xfId="20603"/>
    <cellStyle name="20% - Accent2 4 6 4 6" xfId="25337"/>
    <cellStyle name="20% - Accent2 4 6 5" xfId="3058"/>
    <cellStyle name="20% - Accent2 4 6 5 2" xfId="22461"/>
    <cellStyle name="20% - Accent2 4 6 6" xfId="7223"/>
    <cellStyle name="20% - Accent2 4 6 6 2" xfId="26250"/>
    <cellStyle name="20% - Accent2 4 6 7" xfId="10733"/>
    <cellStyle name="20% - Accent2 4 6 7 2" xfId="29739"/>
    <cellStyle name="20% - Accent2 4 6 8" xfId="14311"/>
    <cellStyle name="20% - Accent2 4 6 8 2" xfId="33258"/>
    <cellStyle name="20% - Accent2 4 6 9" xfId="17841"/>
    <cellStyle name="20% - Accent2 4 7" xfId="1493"/>
    <cellStyle name="20% - Accent2 4 7 10" xfId="21028"/>
    <cellStyle name="20% - Accent2 4 7 2" xfId="4433"/>
    <cellStyle name="20% - Accent2 4 7 2 2" xfId="8333"/>
    <cellStyle name="20% - Accent2 4 7 2 2 2" xfId="27359"/>
    <cellStyle name="20% - Accent2 4 7 2 3" xfId="11851"/>
    <cellStyle name="20% - Accent2 4 7 2 3 2" xfId="30853"/>
    <cellStyle name="20% - Accent2 4 7 2 4" xfId="15423"/>
    <cellStyle name="20% - Accent2 4 7 2 4 2" xfId="34369"/>
    <cellStyle name="20% - Accent2 4 7 2 5" xfId="19014"/>
    <cellStyle name="20% - Accent2 4 7 2 6" xfId="23665"/>
    <cellStyle name="20% - Accent2 4 7 3" xfId="3315"/>
    <cellStyle name="20% - Accent2 4 7 3 2" xfId="7457"/>
    <cellStyle name="20% - Accent2 4 7 3 2 2" xfId="26484"/>
    <cellStyle name="20% - Accent2 4 7 3 3" xfId="10967"/>
    <cellStyle name="20% - Accent2 4 7 3 3 2" xfId="29973"/>
    <cellStyle name="20% - Accent2 4 7 3 4" xfId="14545"/>
    <cellStyle name="20% - Accent2 4 7 3 4 2" xfId="33492"/>
    <cellStyle name="20% - Accent2 4 7 3 5" xfId="18089"/>
    <cellStyle name="20% - Accent2 4 7 3 6" xfId="22698"/>
    <cellStyle name="20% - Accent2 4 7 4" xfId="5669"/>
    <cellStyle name="20% - Accent2 4 7 4 2" xfId="9289"/>
    <cellStyle name="20% - Accent2 4 7 4 2 2" xfId="28314"/>
    <cellStyle name="20% - Accent2 4 7 4 3" xfId="12808"/>
    <cellStyle name="20% - Accent2 4 7 4 3 2" xfId="31808"/>
    <cellStyle name="20% - Accent2 4 7 4 4" xfId="16380"/>
    <cellStyle name="20% - Accent2 4 7 4 4 2" xfId="35325"/>
    <cellStyle name="20% - Accent2 4 7 4 5" xfId="20023"/>
    <cellStyle name="20% - Accent2 4 7 4 6" xfId="24775"/>
    <cellStyle name="20% - Accent2 4 7 5" xfId="2482"/>
    <cellStyle name="20% - Accent2 4 7 5 2" xfId="21885"/>
    <cellStyle name="20% - Accent2 4 7 6" xfId="6675"/>
    <cellStyle name="20% - Accent2 4 7 6 2" xfId="25702"/>
    <cellStyle name="20% - Accent2 4 7 7" xfId="10183"/>
    <cellStyle name="20% - Accent2 4 7 7 2" xfId="29190"/>
    <cellStyle name="20% - Accent2 4 7 8" xfId="13761"/>
    <cellStyle name="20% - Accent2 4 7 8 2" xfId="32710"/>
    <cellStyle name="20% - Accent2 4 7 9" xfId="17289"/>
    <cellStyle name="20% - Accent2 4 8" xfId="3997"/>
    <cellStyle name="20% - Accent2 4 8 2" xfId="8091"/>
    <cellStyle name="20% - Accent2 4 8 2 2" xfId="27118"/>
    <cellStyle name="20% - Accent2 4 8 3" xfId="11603"/>
    <cellStyle name="20% - Accent2 4 8 3 2" xfId="30608"/>
    <cellStyle name="20% - Accent2 4 8 4" xfId="15179"/>
    <cellStyle name="20% - Accent2 4 8 4 2" xfId="34126"/>
    <cellStyle name="20% - Accent2 4 8 5" xfId="18759"/>
    <cellStyle name="20% - Accent2 4 8 6" xfId="23335"/>
    <cellStyle name="20% - Accent2 4 9" xfId="4212"/>
    <cellStyle name="20% - Accent2 4 9 2" xfId="8183"/>
    <cellStyle name="20% - Accent2 4 9 2 2" xfId="27209"/>
    <cellStyle name="20% - Accent2 4 9 3" xfId="11699"/>
    <cellStyle name="20% - Accent2 4 9 3 2" xfId="30702"/>
    <cellStyle name="20% - Accent2 4 9 4" xfId="15271"/>
    <cellStyle name="20% - Accent2 4 9 4 2" xfId="34218"/>
    <cellStyle name="20% - Accent2 4 9 5" xfId="18859"/>
    <cellStyle name="20% - Accent2 4 9 6" xfId="23476"/>
    <cellStyle name="20% - Accent2 5" xfId="872"/>
    <cellStyle name="20% - Accent2 5 10" xfId="3154"/>
    <cellStyle name="20% - Accent2 5 10 2" xfId="7310"/>
    <cellStyle name="20% - Accent2 5 10 2 2" xfId="26337"/>
    <cellStyle name="20% - Accent2 5 10 3" xfId="10820"/>
    <cellStyle name="20% - Accent2 5 10 3 2" xfId="29826"/>
    <cellStyle name="20% - Accent2 5 10 4" xfId="14398"/>
    <cellStyle name="20% - Accent2 5 10 4 2" xfId="33345"/>
    <cellStyle name="20% - Accent2 5 10 5" xfId="17934"/>
    <cellStyle name="20% - Accent2 5 10 6" xfId="22549"/>
    <cellStyle name="20% - Accent2 5 11" xfId="5245"/>
    <cellStyle name="20% - Accent2 5 11 2" xfId="8969"/>
    <cellStyle name="20% - Accent2 5 11 2 2" xfId="27995"/>
    <cellStyle name="20% - Accent2 5 11 3" xfId="12488"/>
    <cellStyle name="20% - Accent2 5 11 3 2" xfId="31489"/>
    <cellStyle name="20% - Accent2 5 11 4" xfId="16059"/>
    <cellStyle name="20% - Accent2 5 11 4 2" xfId="35005"/>
    <cellStyle name="20% - Accent2 5 11 5" xfId="19659"/>
    <cellStyle name="20% - Accent2 5 11 6" xfId="24400"/>
    <cellStyle name="20% - Accent2 5 12" xfId="5349"/>
    <cellStyle name="20% - Accent2 5 12 2" xfId="9055"/>
    <cellStyle name="20% - Accent2 5 12 2 2" xfId="28081"/>
    <cellStyle name="20% - Accent2 5 12 3" xfId="12574"/>
    <cellStyle name="20% - Accent2 5 12 3 2" xfId="31575"/>
    <cellStyle name="20% - Accent2 5 12 4" xfId="16145"/>
    <cellStyle name="20% - Accent2 5 12 4 2" xfId="35091"/>
    <cellStyle name="20% - Accent2 5 12 5" xfId="19759"/>
    <cellStyle name="20% - Accent2 5 12 6" xfId="24487"/>
    <cellStyle name="20% - Accent2 5 13" xfId="5453"/>
    <cellStyle name="20% - Accent2 5 13 2" xfId="9141"/>
    <cellStyle name="20% - Accent2 5 13 2 2" xfId="28167"/>
    <cellStyle name="20% - Accent2 5 13 3" xfId="12660"/>
    <cellStyle name="20% - Accent2 5 13 3 2" xfId="31661"/>
    <cellStyle name="20% - Accent2 5 13 4" xfId="16231"/>
    <cellStyle name="20% - Accent2 5 13 4 2" xfId="35177"/>
    <cellStyle name="20% - Accent2 5 13 5" xfId="19859"/>
    <cellStyle name="20% - Accent2 5 13 6" xfId="24574"/>
    <cellStyle name="20% - Accent2 5 14" xfId="6363"/>
    <cellStyle name="20% - Accent2 5 14 2" xfId="9924"/>
    <cellStyle name="20% - Accent2 5 14 2 2" xfId="28949"/>
    <cellStyle name="20% - Accent2 5 14 3" xfId="13445"/>
    <cellStyle name="20% - Accent2 5 14 3 2" xfId="32443"/>
    <cellStyle name="20% - Accent2 5 14 4" xfId="17015"/>
    <cellStyle name="20% - Accent2 5 14 4 2" xfId="35960"/>
    <cellStyle name="20% - Accent2 5 14 5" xfId="20699"/>
    <cellStyle name="20% - Accent2 5 14 6" xfId="25425"/>
    <cellStyle name="20% - Accent2 5 15" xfId="2295"/>
    <cellStyle name="20% - Accent2 5 15 2" xfId="21701"/>
    <cellStyle name="20% - Accent2 5 16" xfId="6521"/>
    <cellStyle name="20% - Accent2 5 16 2" xfId="25553"/>
    <cellStyle name="20% - Accent2 5 17" xfId="10027"/>
    <cellStyle name="20% - Accent2 5 17 2" xfId="29041"/>
    <cellStyle name="20% - Accent2 5 18" xfId="13607"/>
    <cellStyle name="20% - Accent2 5 18 2" xfId="32562"/>
    <cellStyle name="20% - Accent2 5 19" xfId="17133"/>
    <cellStyle name="20% - Accent2 5 2" xfId="1609"/>
    <cellStyle name="20% - Accent2 5 2 10" xfId="17368"/>
    <cellStyle name="20% - Accent2 5 2 11" xfId="21118"/>
    <cellStyle name="20% - Accent2 5 2 2" xfId="1971"/>
    <cellStyle name="20% - Accent2 5 2 2 10" xfId="21434"/>
    <cellStyle name="20% - Accent2 5 2 2 2" xfId="4823"/>
    <cellStyle name="20% - Accent2 5 2 2 2 2" xfId="8716"/>
    <cellStyle name="20% - Accent2 5 2 2 2 2 2" xfId="27742"/>
    <cellStyle name="20% - Accent2 5 2 2 2 3" xfId="12234"/>
    <cellStyle name="20% - Accent2 5 2 2 2 3 2" xfId="31236"/>
    <cellStyle name="20% - Accent2 5 2 2 2 4" xfId="15806"/>
    <cellStyle name="20% - Accent2 5 2 2 2 4 2" xfId="34752"/>
    <cellStyle name="20% - Accent2 5 2 2 2 5" xfId="19397"/>
    <cellStyle name="20% - Accent2 5 2 2 2 6" xfId="24054"/>
    <cellStyle name="20% - Accent2 5 2 2 3" xfId="3710"/>
    <cellStyle name="20% - Accent2 5 2 2 3 2" xfId="7840"/>
    <cellStyle name="20% - Accent2 5 2 2 3 2 2" xfId="26867"/>
    <cellStyle name="20% - Accent2 5 2 2 3 3" xfId="11351"/>
    <cellStyle name="20% - Accent2 5 2 2 3 3 2" xfId="30356"/>
    <cellStyle name="20% - Accent2 5 2 2 3 4" xfId="14928"/>
    <cellStyle name="20% - Accent2 5 2 2 3 4 2" xfId="33875"/>
    <cellStyle name="20% - Accent2 5 2 2 3 5" xfId="18484"/>
    <cellStyle name="20% - Accent2 5 2 2 3 6" xfId="23081"/>
    <cellStyle name="20% - Accent2 5 2 2 4" xfId="6082"/>
    <cellStyle name="20% - Accent2 5 2 2 4 2" xfId="9672"/>
    <cellStyle name="20% - Accent2 5 2 2 4 2 2" xfId="28697"/>
    <cellStyle name="20% - Accent2 5 2 2 4 3" xfId="13192"/>
    <cellStyle name="20% - Accent2 5 2 2 4 3 2" xfId="32191"/>
    <cellStyle name="20% - Accent2 5 2 2 4 4" xfId="16763"/>
    <cellStyle name="20% - Accent2 5 2 2 4 4 2" xfId="35708"/>
    <cellStyle name="20% - Accent2 5 2 2 4 5" xfId="20422"/>
    <cellStyle name="20% - Accent2 5 2 2 4 6" xfId="25172"/>
    <cellStyle name="20% - Accent2 5 2 2 5" xfId="2877"/>
    <cellStyle name="20% - Accent2 5 2 2 5 2" xfId="22280"/>
    <cellStyle name="20% - Accent2 5 2 2 6" xfId="7058"/>
    <cellStyle name="20% - Accent2 5 2 2 6 2" xfId="26085"/>
    <cellStyle name="20% - Accent2 5 2 2 7" xfId="10566"/>
    <cellStyle name="20% - Accent2 5 2 2 7 2" xfId="29573"/>
    <cellStyle name="20% - Accent2 5 2 2 8" xfId="14144"/>
    <cellStyle name="20% - Accent2 5 2 2 8 2" xfId="33093"/>
    <cellStyle name="20% - Accent2 5 2 2 9" xfId="17676"/>
    <cellStyle name="20% - Accent2 5 2 3" xfId="4514"/>
    <cellStyle name="20% - Accent2 5 2 3 2" xfId="8412"/>
    <cellStyle name="20% - Accent2 5 2 3 2 2" xfId="27438"/>
    <cellStyle name="20% - Accent2 5 2 3 3" xfId="11930"/>
    <cellStyle name="20% - Accent2 5 2 3 3 2" xfId="30932"/>
    <cellStyle name="20% - Accent2 5 2 3 4" xfId="15502"/>
    <cellStyle name="20% - Accent2 5 2 3 4 2" xfId="34448"/>
    <cellStyle name="20% - Accent2 5 2 3 5" xfId="19093"/>
    <cellStyle name="20% - Accent2 5 2 3 6" xfId="23745"/>
    <cellStyle name="20% - Accent2 5 2 4" xfId="3398"/>
    <cellStyle name="20% - Accent2 5 2 4 2" xfId="7536"/>
    <cellStyle name="20% - Accent2 5 2 4 2 2" xfId="26563"/>
    <cellStyle name="20% - Accent2 5 2 4 3" xfId="11046"/>
    <cellStyle name="20% - Accent2 5 2 4 3 2" xfId="30052"/>
    <cellStyle name="20% - Accent2 5 2 4 4" xfId="14624"/>
    <cellStyle name="20% - Accent2 5 2 4 4 2" xfId="33571"/>
    <cellStyle name="20% - Accent2 5 2 4 5" xfId="18172"/>
    <cellStyle name="20% - Accent2 5 2 4 6" xfId="22777"/>
    <cellStyle name="20% - Accent2 5 2 5" xfId="5758"/>
    <cellStyle name="20% - Accent2 5 2 5 2" xfId="9368"/>
    <cellStyle name="20% - Accent2 5 2 5 2 2" xfId="28393"/>
    <cellStyle name="20% - Accent2 5 2 5 3" xfId="12887"/>
    <cellStyle name="20% - Accent2 5 2 5 3 2" xfId="31887"/>
    <cellStyle name="20% - Accent2 5 2 5 4" xfId="16459"/>
    <cellStyle name="20% - Accent2 5 2 5 4 2" xfId="35404"/>
    <cellStyle name="20% - Accent2 5 2 5 5" xfId="20106"/>
    <cellStyle name="20% - Accent2 5 2 5 6" xfId="24860"/>
    <cellStyle name="20% - Accent2 5 2 6" xfId="2565"/>
    <cellStyle name="20% - Accent2 5 2 6 2" xfId="21968"/>
    <cellStyle name="20% - Accent2 5 2 7" xfId="6754"/>
    <cellStyle name="20% - Accent2 5 2 7 2" xfId="25781"/>
    <cellStyle name="20% - Accent2 5 2 8" xfId="10262"/>
    <cellStyle name="20% - Accent2 5 2 8 2" xfId="29269"/>
    <cellStyle name="20% - Accent2 5 2 9" xfId="13840"/>
    <cellStyle name="20% - Accent2 5 2 9 2" xfId="32789"/>
    <cellStyle name="20% - Accent2 5 20" xfId="20792"/>
    <cellStyle name="20% - Accent2 5 3" xfId="1698"/>
    <cellStyle name="20% - Accent2 5 3 10" xfId="21196"/>
    <cellStyle name="20% - Accent2 5 3 2" xfId="4593"/>
    <cellStyle name="20% - Accent2 5 3 2 2" xfId="8490"/>
    <cellStyle name="20% - Accent2 5 3 2 2 2" xfId="27516"/>
    <cellStyle name="20% - Accent2 5 3 2 3" xfId="12008"/>
    <cellStyle name="20% - Accent2 5 3 2 3 2" xfId="31010"/>
    <cellStyle name="20% - Accent2 5 3 2 4" xfId="15580"/>
    <cellStyle name="20% - Accent2 5 3 2 4 2" xfId="34526"/>
    <cellStyle name="20% - Accent2 5 3 2 5" xfId="19171"/>
    <cellStyle name="20% - Accent2 5 3 2 6" xfId="23824"/>
    <cellStyle name="20% - Accent2 5 3 3" xfId="3480"/>
    <cellStyle name="20% - Accent2 5 3 3 2" xfId="7614"/>
    <cellStyle name="20% - Accent2 5 3 3 2 2" xfId="26641"/>
    <cellStyle name="20% - Accent2 5 3 3 3" xfId="11124"/>
    <cellStyle name="20% - Accent2 5 3 3 3 2" xfId="30130"/>
    <cellStyle name="20% - Accent2 5 3 3 4" xfId="14702"/>
    <cellStyle name="20% - Accent2 5 3 3 4 2" xfId="33649"/>
    <cellStyle name="20% - Accent2 5 3 3 5" xfId="18254"/>
    <cellStyle name="20% - Accent2 5 3 3 6" xfId="22855"/>
    <cellStyle name="20% - Accent2 5 3 4" xfId="5840"/>
    <cellStyle name="20% - Accent2 5 3 4 2" xfId="9446"/>
    <cellStyle name="20% - Accent2 5 3 4 2 2" xfId="28471"/>
    <cellStyle name="20% - Accent2 5 3 4 3" xfId="12965"/>
    <cellStyle name="20% - Accent2 5 3 4 3 2" xfId="31965"/>
    <cellStyle name="20% - Accent2 5 3 4 4" xfId="16537"/>
    <cellStyle name="20% - Accent2 5 3 4 4 2" xfId="35482"/>
    <cellStyle name="20% - Accent2 5 3 4 5" xfId="20188"/>
    <cellStyle name="20% - Accent2 5 3 4 6" xfId="24938"/>
    <cellStyle name="20% - Accent2 5 3 5" xfId="2647"/>
    <cellStyle name="20% - Accent2 5 3 5 2" xfId="22050"/>
    <cellStyle name="20% - Accent2 5 3 6" xfId="6832"/>
    <cellStyle name="20% - Accent2 5 3 6 2" xfId="25859"/>
    <cellStyle name="20% - Accent2 5 3 7" xfId="10340"/>
    <cellStyle name="20% - Accent2 5 3 7 2" xfId="29347"/>
    <cellStyle name="20% - Accent2 5 3 8" xfId="13918"/>
    <cellStyle name="20% - Accent2 5 3 8 2" xfId="32867"/>
    <cellStyle name="20% - Accent2 5 3 9" xfId="17446"/>
    <cellStyle name="20% - Accent2 5 4" xfId="1876"/>
    <cellStyle name="20% - Accent2 5 4 10" xfId="21347"/>
    <cellStyle name="20% - Accent2 5 4 2" xfId="4744"/>
    <cellStyle name="20% - Accent2 5 4 2 2" xfId="8638"/>
    <cellStyle name="20% - Accent2 5 4 2 2 2" xfId="27664"/>
    <cellStyle name="20% - Accent2 5 4 2 3" xfId="12156"/>
    <cellStyle name="20% - Accent2 5 4 2 3 2" xfId="31158"/>
    <cellStyle name="20% - Accent2 5 4 2 4" xfId="15728"/>
    <cellStyle name="20% - Accent2 5 4 2 4 2" xfId="34674"/>
    <cellStyle name="20% - Accent2 5 4 2 5" xfId="19319"/>
    <cellStyle name="20% - Accent2 5 4 2 6" xfId="23975"/>
    <cellStyle name="20% - Accent2 5 4 3" xfId="3631"/>
    <cellStyle name="20% - Accent2 5 4 3 2" xfId="7762"/>
    <cellStyle name="20% - Accent2 5 4 3 2 2" xfId="26789"/>
    <cellStyle name="20% - Accent2 5 4 3 3" xfId="11273"/>
    <cellStyle name="20% - Accent2 5 4 3 3 2" xfId="30278"/>
    <cellStyle name="20% - Accent2 5 4 3 4" xfId="14850"/>
    <cellStyle name="20% - Accent2 5 4 3 4 2" xfId="33797"/>
    <cellStyle name="20% - Accent2 5 4 3 5" xfId="18405"/>
    <cellStyle name="20% - Accent2 5 4 3 6" xfId="23003"/>
    <cellStyle name="20% - Accent2 5 4 4" xfId="5997"/>
    <cellStyle name="20% - Accent2 5 4 4 2" xfId="9594"/>
    <cellStyle name="20% - Accent2 5 4 4 2 2" xfId="28619"/>
    <cellStyle name="20% - Accent2 5 4 4 3" xfId="13114"/>
    <cellStyle name="20% - Accent2 5 4 4 3 2" xfId="32113"/>
    <cellStyle name="20% - Accent2 5 4 4 4" xfId="16685"/>
    <cellStyle name="20% - Accent2 5 4 4 4 2" xfId="35630"/>
    <cellStyle name="20% - Accent2 5 4 4 5" xfId="20343"/>
    <cellStyle name="20% - Accent2 5 4 4 6" xfId="25088"/>
    <cellStyle name="20% - Accent2 5 4 5" xfId="2798"/>
    <cellStyle name="20% - Accent2 5 4 5 2" xfId="22201"/>
    <cellStyle name="20% - Accent2 5 4 6" xfId="6980"/>
    <cellStyle name="20% - Accent2 5 4 6 2" xfId="26007"/>
    <cellStyle name="20% - Accent2 5 4 7" xfId="10488"/>
    <cellStyle name="20% - Accent2 5 4 7 2" xfId="29495"/>
    <cellStyle name="20% - Accent2 5 4 8" xfId="14066"/>
    <cellStyle name="20% - Accent2 5 4 8 2" xfId="33015"/>
    <cellStyle name="20% - Accent2 5 4 9" xfId="17598"/>
    <cellStyle name="20% - Accent2 5 5" xfId="2077"/>
    <cellStyle name="20% - Accent2 5 5 10" xfId="21514"/>
    <cellStyle name="20% - Accent2 5 5 2" xfId="4906"/>
    <cellStyle name="20% - Accent2 5 5 2 2" xfId="8796"/>
    <cellStyle name="20% - Accent2 5 5 2 2 2" xfId="27822"/>
    <cellStyle name="20% - Accent2 5 5 2 3" xfId="12314"/>
    <cellStyle name="20% - Accent2 5 5 2 3 2" xfId="31316"/>
    <cellStyle name="20% - Accent2 5 5 2 4" xfId="15886"/>
    <cellStyle name="20% - Accent2 5 5 2 4 2" xfId="34832"/>
    <cellStyle name="20% - Accent2 5 5 2 5" xfId="19477"/>
    <cellStyle name="20% - Accent2 5 5 2 6" xfId="24136"/>
    <cellStyle name="20% - Accent2 5 5 3" xfId="3799"/>
    <cellStyle name="20% - Accent2 5 5 3 2" xfId="7920"/>
    <cellStyle name="20% - Accent2 5 5 3 2 2" xfId="26947"/>
    <cellStyle name="20% - Accent2 5 5 3 3" xfId="11431"/>
    <cellStyle name="20% - Accent2 5 5 3 3 2" xfId="30436"/>
    <cellStyle name="20% - Accent2 5 5 3 4" xfId="15008"/>
    <cellStyle name="20% - Accent2 5 5 3 4 2" xfId="33955"/>
    <cellStyle name="20% - Accent2 5 5 3 5" xfId="18573"/>
    <cellStyle name="20% - Accent2 5 5 3 6" xfId="23161"/>
    <cellStyle name="20% - Accent2 5 5 4" xfId="6171"/>
    <cellStyle name="20% - Accent2 5 5 4 2" xfId="9752"/>
    <cellStyle name="20% - Accent2 5 5 4 2 2" xfId="28777"/>
    <cellStyle name="20% - Accent2 5 5 4 3" xfId="13273"/>
    <cellStyle name="20% - Accent2 5 5 4 3 2" xfId="32271"/>
    <cellStyle name="20% - Accent2 5 5 4 4" xfId="16843"/>
    <cellStyle name="20% - Accent2 5 5 4 4 2" xfId="35788"/>
    <cellStyle name="20% - Accent2 5 5 4 5" xfId="20511"/>
    <cellStyle name="20% - Accent2 5 5 4 6" xfId="25252"/>
    <cellStyle name="20% - Accent2 5 5 5" xfId="2966"/>
    <cellStyle name="20% - Accent2 5 5 5 2" xfId="22369"/>
    <cellStyle name="20% - Accent2 5 5 6" xfId="7138"/>
    <cellStyle name="20% - Accent2 5 5 6 2" xfId="26165"/>
    <cellStyle name="20% - Accent2 5 5 7" xfId="10648"/>
    <cellStyle name="20% - Accent2 5 5 7 2" xfId="29654"/>
    <cellStyle name="20% - Accent2 5 5 8" xfId="14225"/>
    <cellStyle name="20% - Accent2 5 5 8 2" xfId="33173"/>
    <cellStyle name="20% - Accent2 5 5 9" xfId="17756"/>
    <cellStyle name="20% - Accent2 5 6" xfId="2186"/>
    <cellStyle name="20% - Accent2 5 6 10" xfId="21600"/>
    <cellStyle name="20% - Accent2 5 6 2" xfId="4993"/>
    <cellStyle name="20% - Accent2 5 6 2 2" xfId="8882"/>
    <cellStyle name="20% - Accent2 5 6 2 2 2" xfId="27908"/>
    <cellStyle name="20% - Accent2 5 6 2 3" xfId="12400"/>
    <cellStyle name="20% - Accent2 5 6 2 3 2" xfId="31402"/>
    <cellStyle name="20% - Accent2 5 6 2 4" xfId="15972"/>
    <cellStyle name="20% - Accent2 5 6 2 4 2" xfId="34918"/>
    <cellStyle name="20% - Accent2 5 6 2 5" xfId="19563"/>
    <cellStyle name="20% - Accent2 5 6 2 6" xfId="24222"/>
    <cellStyle name="20% - Accent2 5 6 3" xfId="3892"/>
    <cellStyle name="20% - Accent2 5 6 3 2" xfId="8006"/>
    <cellStyle name="20% - Accent2 5 6 3 2 2" xfId="27033"/>
    <cellStyle name="20% - Accent2 5 6 3 3" xfId="11517"/>
    <cellStyle name="20% - Accent2 5 6 3 3 2" xfId="30522"/>
    <cellStyle name="20% - Accent2 5 6 3 4" xfId="15094"/>
    <cellStyle name="20% - Accent2 5 6 3 4 2" xfId="34041"/>
    <cellStyle name="20% - Accent2 5 6 3 5" xfId="18666"/>
    <cellStyle name="20% - Accent2 5 6 3 6" xfId="23247"/>
    <cellStyle name="20% - Accent2 5 6 4" xfId="6264"/>
    <cellStyle name="20% - Accent2 5 6 4 2" xfId="9838"/>
    <cellStyle name="20% - Accent2 5 6 4 2 2" xfId="28863"/>
    <cellStyle name="20% - Accent2 5 6 4 3" xfId="13359"/>
    <cellStyle name="20% - Accent2 5 6 4 3 2" xfId="32357"/>
    <cellStyle name="20% - Accent2 5 6 4 4" xfId="16929"/>
    <cellStyle name="20% - Accent2 5 6 4 4 2" xfId="35874"/>
    <cellStyle name="20% - Accent2 5 6 4 5" xfId="20604"/>
    <cellStyle name="20% - Accent2 5 6 4 6" xfId="25338"/>
    <cellStyle name="20% - Accent2 5 6 5" xfId="3059"/>
    <cellStyle name="20% - Accent2 5 6 5 2" xfId="22462"/>
    <cellStyle name="20% - Accent2 5 6 6" xfId="7224"/>
    <cellStyle name="20% - Accent2 5 6 6 2" xfId="26251"/>
    <cellStyle name="20% - Accent2 5 6 7" xfId="10734"/>
    <cellStyle name="20% - Accent2 5 6 7 2" xfId="29740"/>
    <cellStyle name="20% - Accent2 5 6 8" xfId="14312"/>
    <cellStyle name="20% - Accent2 5 6 8 2" xfId="33259"/>
    <cellStyle name="20% - Accent2 5 6 9" xfId="17842"/>
    <cellStyle name="20% - Accent2 5 7" xfId="1494"/>
    <cellStyle name="20% - Accent2 5 7 10" xfId="21029"/>
    <cellStyle name="20% - Accent2 5 7 2" xfId="4434"/>
    <cellStyle name="20% - Accent2 5 7 2 2" xfId="8334"/>
    <cellStyle name="20% - Accent2 5 7 2 2 2" xfId="27360"/>
    <cellStyle name="20% - Accent2 5 7 2 3" xfId="11852"/>
    <cellStyle name="20% - Accent2 5 7 2 3 2" xfId="30854"/>
    <cellStyle name="20% - Accent2 5 7 2 4" xfId="15424"/>
    <cellStyle name="20% - Accent2 5 7 2 4 2" xfId="34370"/>
    <cellStyle name="20% - Accent2 5 7 2 5" xfId="19015"/>
    <cellStyle name="20% - Accent2 5 7 2 6" xfId="23666"/>
    <cellStyle name="20% - Accent2 5 7 3" xfId="3316"/>
    <cellStyle name="20% - Accent2 5 7 3 2" xfId="7458"/>
    <cellStyle name="20% - Accent2 5 7 3 2 2" xfId="26485"/>
    <cellStyle name="20% - Accent2 5 7 3 3" xfId="10968"/>
    <cellStyle name="20% - Accent2 5 7 3 3 2" xfId="29974"/>
    <cellStyle name="20% - Accent2 5 7 3 4" xfId="14546"/>
    <cellStyle name="20% - Accent2 5 7 3 4 2" xfId="33493"/>
    <cellStyle name="20% - Accent2 5 7 3 5" xfId="18090"/>
    <cellStyle name="20% - Accent2 5 7 3 6" xfId="22699"/>
    <cellStyle name="20% - Accent2 5 7 4" xfId="5670"/>
    <cellStyle name="20% - Accent2 5 7 4 2" xfId="9290"/>
    <cellStyle name="20% - Accent2 5 7 4 2 2" xfId="28315"/>
    <cellStyle name="20% - Accent2 5 7 4 3" xfId="12809"/>
    <cellStyle name="20% - Accent2 5 7 4 3 2" xfId="31809"/>
    <cellStyle name="20% - Accent2 5 7 4 4" xfId="16381"/>
    <cellStyle name="20% - Accent2 5 7 4 4 2" xfId="35326"/>
    <cellStyle name="20% - Accent2 5 7 4 5" xfId="20024"/>
    <cellStyle name="20% - Accent2 5 7 4 6" xfId="24776"/>
    <cellStyle name="20% - Accent2 5 7 5" xfId="2483"/>
    <cellStyle name="20% - Accent2 5 7 5 2" xfId="21886"/>
    <cellStyle name="20% - Accent2 5 7 6" xfId="6676"/>
    <cellStyle name="20% - Accent2 5 7 6 2" xfId="25703"/>
    <cellStyle name="20% - Accent2 5 7 7" xfId="10184"/>
    <cellStyle name="20% - Accent2 5 7 7 2" xfId="29191"/>
    <cellStyle name="20% - Accent2 5 7 8" xfId="13762"/>
    <cellStyle name="20% - Accent2 5 7 8 2" xfId="32711"/>
    <cellStyle name="20% - Accent2 5 7 9" xfId="17290"/>
    <cellStyle name="20% - Accent2 5 8" xfId="3998"/>
    <cellStyle name="20% - Accent2 5 8 2" xfId="8092"/>
    <cellStyle name="20% - Accent2 5 8 2 2" xfId="27119"/>
    <cellStyle name="20% - Accent2 5 8 3" xfId="11604"/>
    <cellStyle name="20% - Accent2 5 8 3 2" xfId="30609"/>
    <cellStyle name="20% - Accent2 5 8 4" xfId="15180"/>
    <cellStyle name="20% - Accent2 5 8 4 2" xfId="34127"/>
    <cellStyle name="20% - Accent2 5 8 5" xfId="18760"/>
    <cellStyle name="20% - Accent2 5 8 6" xfId="23336"/>
    <cellStyle name="20% - Accent2 5 9" xfId="4213"/>
    <cellStyle name="20% - Accent2 5 9 2" xfId="8184"/>
    <cellStyle name="20% - Accent2 5 9 2 2" xfId="27210"/>
    <cellStyle name="20% - Accent2 5 9 3" xfId="11700"/>
    <cellStyle name="20% - Accent2 5 9 3 2" xfId="30703"/>
    <cellStyle name="20% - Accent2 5 9 4" xfId="15272"/>
    <cellStyle name="20% - Accent2 5 9 4 2" xfId="34219"/>
    <cellStyle name="20% - Accent2 5 9 5" xfId="18860"/>
    <cellStyle name="20% - Accent2 5 9 6" xfId="23477"/>
    <cellStyle name="20% - Accent2 6" xfId="1125"/>
    <cellStyle name="20% - Accent2 7" xfId="1426"/>
    <cellStyle name="20% - Accent2 8" xfId="27"/>
    <cellStyle name="20% - Accent3 2" xfId="873"/>
    <cellStyle name="20% - Accent3 2 10" xfId="3155"/>
    <cellStyle name="20% - Accent3 2 10 2" xfId="7311"/>
    <cellStyle name="20% - Accent3 2 10 2 2" xfId="26338"/>
    <cellStyle name="20% - Accent3 2 10 3" xfId="10821"/>
    <cellStyle name="20% - Accent3 2 10 3 2" xfId="29827"/>
    <cellStyle name="20% - Accent3 2 10 4" xfId="14399"/>
    <cellStyle name="20% - Accent3 2 10 4 2" xfId="33346"/>
    <cellStyle name="20% - Accent3 2 10 5" xfId="17935"/>
    <cellStyle name="20% - Accent3 2 10 6" xfId="22550"/>
    <cellStyle name="20% - Accent3 2 11" xfId="5246"/>
    <cellStyle name="20% - Accent3 2 11 2" xfId="8970"/>
    <cellStyle name="20% - Accent3 2 11 2 2" xfId="27996"/>
    <cellStyle name="20% - Accent3 2 11 3" xfId="12489"/>
    <cellStyle name="20% - Accent3 2 11 3 2" xfId="31490"/>
    <cellStyle name="20% - Accent3 2 11 4" xfId="16060"/>
    <cellStyle name="20% - Accent3 2 11 4 2" xfId="35006"/>
    <cellStyle name="20% - Accent3 2 11 5" xfId="19660"/>
    <cellStyle name="20% - Accent3 2 11 6" xfId="24401"/>
    <cellStyle name="20% - Accent3 2 12" xfId="5350"/>
    <cellStyle name="20% - Accent3 2 12 2" xfId="9056"/>
    <cellStyle name="20% - Accent3 2 12 2 2" xfId="28082"/>
    <cellStyle name="20% - Accent3 2 12 3" xfId="12575"/>
    <cellStyle name="20% - Accent3 2 12 3 2" xfId="31576"/>
    <cellStyle name="20% - Accent3 2 12 4" xfId="16146"/>
    <cellStyle name="20% - Accent3 2 12 4 2" xfId="35092"/>
    <cellStyle name="20% - Accent3 2 12 5" xfId="19760"/>
    <cellStyle name="20% - Accent3 2 12 6" xfId="24488"/>
    <cellStyle name="20% - Accent3 2 13" xfId="5454"/>
    <cellStyle name="20% - Accent3 2 13 2" xfId="9142"/>
    <cellStyle name="20% - Accent3 2 13 2 2" xfId="28168"/>
    <cellStyle name="20% - Accent3 2 13 3" xfId="12661"/>
    <cellStyle name="20% - Accent3 2 13 3 2" xfId="31662"/>
    <cellStyle name="20% - Accent3 2 13 4" xfId="16232"/>
    <cellStyle name="20% - Accent3 2 13 4 2" xfId="35178"/>
    <cellStyle name="20% - Accent3 2 13 5" xfId="19860"/>
    <cellStyle name="20% - Accent3 2 13 6" xfId="24575"/>
    <cellStyle name="20% - Accent3 2 14" xfId="6364"/>
    <cellStyle name="20% - Accent3 2 14 2" xfId="9925"/>
    <cellStyle name="20% - Accent3 2 14 2 2" xfId="28950"/>
    <cellStyle name="20% - Accent3 2 14 3" xfId="13446"/>
    <cellStyle name="20% - Accent3 2 14 3 2" xfId="32444"/>
    <cellStyle name="20% - Accent3 2 14 4" xfId="17016"/>
    <cellStyle name="20% - Accent3 2 14 4 2" xfId="35961"/>
    <cellStyle name="20% - Accent3 2 14 5" xfId="20700"/>
    <cellStyle name="20% - Accent3 2 14 6" xfId="25426"/>
    <cellStyle name="20% - Accent3 2 15" xfId="2296"/>
    <cellStyle name="20% - Accent3 2 15 2" xfId="21702"/>
    <cellStyle name="20% - Accent3 2 16" xfId="6522"/>
    <cellStyle name="20% - Accent3 2 16 2" xfId="25554"/>
    <cellStyle name="20% - Accent3 2 17" xfId="10028"/>
    <cellStyle name="20% - Accent3 2 17 2" xfId="29042"/>
    <cellStyle name="20% - Accent3 2 18" xfId="13608"/>
    <cellStyle name="20% - Accent3 2 18 2" xfId="32563"/>
    <cellStyle name="20% - Accent3 2 19" xfId="17134"/>
    <cellStyle name="20% - Accent3 2 2" xfId="1610"/>
    <cellStyle name="20% - Accent3 2 2 10" xfId="17369"/>
    <cellStyle name="20% - Accent3 2 2 11" xfId="21119"/>
    <cellStyle name="20% - Accent3 2 2 2" xfId="1972"/>
    <cellStyle name="20% - Accent3 2 2 2 10" xfId="21435"/>
    <cellStyle name="20% - Accent3 2 2 2 2" xfId="4824"/>
    <cellStyle name="20% - Accent3 2 2 2 2 2" xfId="8717"/>
    <cellStyle name="20% - Accent3 2 2 2 2 2 2" xfId="27743"/>
    <cellStyle name="20% - Accent3 2 2 2 2 3" xfId="12235"/>
    <cellStyle name="20% - Accent3 2 2 2 2 3 2" xfId="31237"/>
    <cellStyle name="20% - Accent3 2 2 2 2 4" xfId="15807"/>
    <cellStyle name="20% - Accent3 2 2 2 2 4 2" xfId="34753"/>
    <cellStyle name="20% - Accent3 2 2 2 2 5" xfId="19398"/>
    <cellStyle name="20% - Accent3 2 2 2 2 6" xfId="24055"/>
    <cellStyle name="20% - Accent3 2 2 2 3" xfId="3711"/>
    <cellStyle name="20% - Accent3 2 2 2 3 2" xfId="7841"/>
    <cellStyle name="20% - Accent3 2 2 2 3 2 2" xfId="26868"/>
    <cellStyle name="20% - Accent3 2 2 2 3 3" xfId="11352"/>
    <cellStyle name="20% - Accent3 2 2 2 3 3 2" xfId="30357"/>
    <cellStyle name="20% - Accent3 2 2 2 3 4" xfId="14929"/>
    <cellStyle name="20% - Accent3 2 2 2 3 4 2" xfId="33876"/>
    <cellStyle name="20% - Accent3 2 2 2 3 5" xfId="18485"/>
    <cellStyle name="20% - Accent3 2 2 2 3 6" xfId="23082"/>
    <cellStyle name="20% - Accent3 2 2 2 4" xfId="6083"/>
    <cellStyle name="20% - Accent3 2 2 2 4 2" xfId="9673"/>
    <cellStyle name="20% - Accent3 2 2 2 4 2 2" xfId="28698"/>
    <cellStyle name="20% - Accent3 2 2 2 4 3" xfId="13193"/>
    <cellStyle name="20% - Accent3 2 2 2 4 3 2" xfId="32192"/>
    <cellStyle name="20% - Accent3 2 2 2 4 4" xfId="16764"/>
    <cellStyle name="20% - Accent3 2 2 2 4 4 2" xfId="35709"/>
    <cellStyle name="20% - Accent3 2 2 2 4 5" xfId="20423"/>
    <cellStyle name="20% - Accent3 2 2 2 4 6" xfId="25173"/>
    <cellStyle name="20% - Accent3 2 2 2 5" xfId="2878"/>
    <cellStyle name="20% - Accent3 2 2 2 5 2" xfId="22281"/>
    <cellStyle name="20% - Accent3 2 2 2 6" xfId="7059"/>
    <cellStyle name="20% - Accent3 2 2 2 6 2" xfId="26086"/>
    <cellStyle name="20% - Accent3 2 2 2 7" xfId="10567"/>
    <cellStyle name="20% - Accent3 2 2 2 7 2" xfId="29574"/>
    <cellStyle name="20% - Accent3 2 2 2 8" xfId="14145"/>
    <cellStyle name="20% - Accent3 2 2 2 8 2" xfId="33094"/>
    <cellStyle name="20% - Accent3 2 2 2 9" xfId="17677"/>
    <cellStyle name="20% - Accent3 2 2 3" xfId="4515"/>
    <cellStyle name="20% - Accent3 2 2 3 2" xfId="8413"/>
    <cellStyle name="20% - Accent3 2 2 3 2 2" xfId="27439"/>
    <cellStyle name="20% - Accent3 2 2 3 3" xfId="11931"/>
    <cellStyle name="20% - Accent3 2 2 3 3 2" xfId="30933"/>
    <cellStyle name="20% - Accent3 2 2 3 4" xfId="15503"/>
    <cellStyle name="20% - Accent3 2 2 3 4 2" xfId="34449"/>
    <cellStyle name="20% - Accent3 2 2 3 5" xfId="19094"/>
    <cellStyle name="20% - Accent3 2 2 3 6" xfId="23746"/>
    <cellStyle name="20% - Accent3 2 2 4" xfId="3399"/>
    <cellStyle name="20% - Accent3 2 2 4 2" xfId="7537"/>
    <cellStyle name="20% - Accent3 2 2 4 2 2" xfId="26564"/>
    <cellStyle name="20% - Accent3 2 2 4 3" xfId="11047"/>
    <cellStyle name="20% - Accent3 2 2 4 3 2" xfId="30053"/>
    <cellStyle name="20% - Accent3 2 2 4 4" xfId="14625"/>
    <cellStyle name="20% - Accent3 2 2 4 4 2" xfId="33572"/>
    <cellStyle name="20% - Accent3 2 2 4 5" xfId="18173"/>
    <cellStyle name="20% - Accent3 2 2 4 6" xfId="22778"/>
    <cellStyle name="20% - Accent3 2 2 5" xfId="5759"/>
    <cellStyle name="20% - Accent3 2 2 5 2" xfId="9369"/>
    <cellStyle name="20% - Accent3 2 2 5 2 2" xfId="28394"/>
    <cellStyle name="20% - Accent3 2 2 5 3" xfId="12888"/>
    <cellStyle name="20% - Accent3 2 2 5 3 2" xfId="31888"/>
    <cellStyle name="20% - Accent3 2 2 5 4" xfId="16460"/>
    <cellStyle name="20% - Accent3 2 2 5 4 2" xfId="35405"/>
    <cellStyle name="20% - Accent3 2 2 5 5" xfId="20107"/>
    <cellStyle name="20% - Accent3 2 2 5 6" xfId="24861"/>
    <cellStyle name="20% - Accent3 2 2 6" xfId="2566"/>
    <cellStyle name="20% - Accent3 2 2 6 2" xfId="21969"/>
    <cellStyle name="20% - Accent3 2 2 7" xfId="6755"/>
    <cellStyle name="20% - Accent3 2 2 7 2" xfId="25782"/>
    <cellStyle name="20% - Accent3 2 2 8" xfId="10263"/>
    <cellStyle name="20% - Accent3 2 2 8 2" xfId="29270"/>
    <cellStyle name="20% - Accent3 2 2 9" xfId="13841"/>
    <cellStyle name="20% - Accent3 2 2 9 2" xfId="32790"/>
    <cellStyle name="20% - Accent3 2 20" xfId="20793"/>
    <cellStyle name="20% - Accent3 2 21" xfId="36053"/>
    <cellStyle name="20% - Accent3 2 3" xfId="1699"/>
    <cellStyle name="20% - Accent3 2 3 10" xfId="21197"/>
    <cellStyle name="20% - Accent3 2 3 2" xfId="4594"/>
    <cellStyle name="20% - Accent3 2 3 2 2" xfId="8491"/>
    <cellStyle name="20% - Accent3 2 3 2 2 2" xfId="27517"/>
    <cellStyle name="20% - Accent3 2 3 2 3" xfId="12009"/>
    <cellStyle name="20% - Accent3 2 3 2 3 2" xfId="31011"/>
    <cellStyle name="20% - Accent3 2 3 2 4" xfId="15581"/>
    <cellStyle name="20% - Accent3 2 3 2 4 2" xfId="34527"/>
    <cellStyle name="20% - Accent3 2 3 2 5" xfId="19172"/>
    <cellStyle name="20% - Accent3 2 3 2 6" xfId="23825"/>
    <cellStyle name="20% - Accent3 2 3 3" xfId="3481"/>
    <cellStyle name="20% - Accent3 2 3 3 2" xfId="7615"/>
    <cellStyle name="20% - Accent3 2 3 3 2 2" xfId="26642"/>
    <cellStyle name="20% - Accent3 2 3 3 3" xfId="11125"/>
    <cellStyle name="20% - Accent3 2 3 3 3 2" xfId="30131"/>
    <cellStyle name="20% - Accent3 2 3 3 4" xfId="14703"/>
    <cellStyle name="20% - Accent3 2 3 3 4 2" xfId="33650"/>
    <cellStyle name="20% - Accent3 2 3 3 5" xfId="18255"/>
    <cellStyle name="20% - Accent3 2 3 3 6" xfId="22856"/>
    <cellStyle name="20% - Accent3 2 3 4" xfId="5841"/>
    <cellStyle name="20% - Accent3 2 3 4 2" xfId="9447"/>
    <cellStyle name="20% - Accent3 2 3 4 2 2" xfId="28472"/>
    <cellStyle name="20% - Accent3 2 3 4 3" xfId="12966"/>
    <cellStyle name="20% - Accent3 2 3 4 3 2" xfId="31966"/>
    <cellStyle name="20% - Accent3 2 3 4 4" xfId="16538"/>
    <cellStyle name="20% - Accent3 2 3 4 4 2" xfId="35483"/>
    <cellStyle name="20% - Accent3 2 3 4 5" xfId="20189"/>
    <cellStyle name="20% - Accent3 2 3 4 6" xfId="24939"/>
    <cellStyle name="20% - Accent3 2 3 5" xfId="2648"/>
    <cellStyle name="20% - Accent3 2 3 5 2" xfId="22051"/>
    <cellStyle name="20% - Accent3 2 3 6" xfId="6833"/>
    <cellStyle name="20% - Accent3 2 3 6 2" xfId="25860"/>
    <cellStyle name="20% - Accent3 2 3 7" xfId="10341"/>
    <cellStyle name="20% - Accent3 2 3 7 2" xfId="29348"/>
    <cellStyle name="20% - Accent3 2 3 8" xfId="13919"/>
    <cellStyle name="20% - Accent3 2 3 8 2" xfId="32868"/>
    <cellStyle name="20% - Accent3 2 3 9" xfId="17447"/>
    <cellStyle name="20% - Accent3 2 4" xfId="1877"/>
    <cellStyle name="20% - Accent3 2 4 10" xfId="21348"/>
    <cellStyle name="20% - Accent3 2 4 2" xfId="4745"/>
    <cellStyle name="20% - Accent3 2 4 2 2" xfId="8639"/>
    <cellStyle name="20% - Accent3 2 4 2 2 2" xfId="27665"/>
    <cellStyle name="20% - Accent3 2 4 2 3" xfId="12157"/>
    <cellStyle name="20% - Accent3 2 4 2 3 2" xfId="31159"/>
    <cellStyle name="20% - Accent3 2 4 2 4" xfId="15729"/>
    <cellStyle name="20% - Accent3 2 4 2 4 2" xfId="34675"/>
    <cellStyle name="20% - Accent3 2 4 2 5" xfId="19320"/>
    <cellStyle name="20% - Accent3 2 4 2 6" xfId="23976"/>
    <cellStyle name="20% - Accent3 2 4 3" xfId="3632"/>
    <cellStyle name="20% - Accent3 2 4 3 2" xfId="7763"/>
    <cellStyle name="20% - Accent3 2 4 3 2 2" xfId="26790"/>
    <cellStyle name="20% - Accent3 2 4 3 3" xfId="11274"/>
    <cellStyle name="20% - Accent3 2 4 3 3 2" xfId="30279"/>
    <cellStyle name="20% - Accent3 2 4 3 4" xfId="14851"/>
    <cellStyle name="20% - Accent3 2 4 3 4 2" xfId="33798"/>
    <cellStyle name="20% - Accent3 2 4 3 5" xfId="18406"/>
    <cellStyle name="20% - Accent3 2 4 3 6" xfId="23004"/>
    <cellStyle name="20% - Accent3 2 4 4" xfId="5998"/>
    <cellStyle name="20% - Accent3 2 4 4 2" xfId="9595"/>
    <cellStyle name="20% - Accent3 2 4 4 2 2" xfId="28620"/>
    <cellStyle name="20% - Accent3 2 4 4 3" xfId="13115"/>
    <cellStyle name="20% - Accent3 2 4 4 3 2" xfId="32114"/>
    <cellStyle name="20% - Accent3 2 4 4 4" xfId="16686"/>
    <cellStyle name="20% - Accent3 2 4 4 4 2" xfId="35631"/>
    <cellStyle name="20% - Accent3 2 4 4 5" xfId="20344"/>
    <cellStyle name="20% - Accent3 2 4 4 6" xfId="25089"/>
    <cellStyle name="20% - Accent3 2 4 5" xfId="2799"/>
    <cellStyle name="20% - Accent3 2 4 5 2" xfId="22202"/>
    <cellStyle name="20% - Accent3 2 4 6" xfId="6981"/>
    <cellStyle name="20% - Accent3 2 4 6 2" xfId="26008"/>
    <cellStyle name="20% - Accent3 2 4 7" xfId="10489"/>
    <cellStyle name="20% - Accent3 2 4 7 2" xfId="29496"/>
    <cellStyle name="20% - Accent3 2 4 8" xfId="14067"/>
    <cellStyle name="20% - Accent3 2 4 8 2" xfId="33016"/>
    <cellStyle name="20% - Accent3 2 4 9" xfId="17599"/>
    <cellStyle name="20% - Accent3 2 5" xfId="2078"/>
    <cellStyle name="20% - Accent3 2 5 10" xfId="21515"/>
    <cellStyle name="20% - Accent3 2 5 2" xfId="4907"/>
    <cellStyle name="20% - Accent3 2 5 2 2" xfId="8797"/>
    <cellStyle name="20% - Accent3 2 5 2 2 2" xfId="27823"/>
    <cellStyle name="20% - Accent3 2 5 2 3" xfId="12315"/>
    <cellStyle name="20% - Accent3 2 5 2 3 2" xfId="31317"/>
    <cellStyle name="20% - Accent3 2 5 2 4" xfId="15887"/>
    <cellStyle name="20% - Accent3 2 5 2 4 2" xfId="34833"/>
    <cellStyle name="20% - Accent3 2 5 2 5" xfId="19478"/>
    <cellStyle name="20% - Accent3 2 5 2 6" xfId="24137"/>
    <cellStyle name="20% - Accent3 2 5 3" xfId="3800"/>
    <cellStyle name="20% - Accent3 2 5 3 2" xfId="7921"/>
    <cellStyle name="20% - Accent3 2 5 3 2 2" xfId="26948"/>
    <cellStyle name="20% - Accent3 2 5 3 3" xfId="11432"/>
    <cellStyle name="20% - Accent3 2 5 3 3 2" xfId="30437"/>
    <cellStyle name="20% - Accent3 2 5 3 4" xfId="15009"/>
    <cellStyle name="20% - Accent3 2 5 3 4 2" xfId="33956"/>
    <cellStyle name="20% - Accent3 2 5 3 5" xfId="18574"/>
    <cellStyle name="20% - Accent3 2 5 3 6" xfId="23162"/>
    <cellStyle name="20% - Accent3 2 5 4" xfId="6172"/>
    <cellStyle name="20% - Accent3 2 5 4 2" xfId="9753"/>
    <cellStyle name="20% - Accent3 2 5 4 2 2" xfId="28778"/>
    <cellStyle name="20% - Accent3 2 5 4 3" xfId="13274"/>
    <cellStyle name="20% - Accent3 2 5 4 3 2" xfId="32272"/>
    <cellStyle name="20% - Accent3 2 5 4 4" xfId="16844"/>
    <cellStyle name="20% - Accent3 2 5 4 4 2" xfId="35789"/>
    <cellStyle name="20% - Accent3 2 5 4 5" xfId="20512"/>
    <cellStyle name="20% - Accent3 2 5 4 6" xfId="25253"/>
    <cellStyle name="20% - Accent3 2 5 5" xfId="2967"/>
    <cellStyle name="20% - Accent3 2 5 5 2" xfId="22370"/>
    <cellStyle name="20% - Accent3 2 5 6" xfId="7139"/>
    <cellStyle name="20% - Accent3 2 5 6 2" xfId="26166"/>
    <cellStyle name="20% - Accent3 2 5 7" xfId="10649"/>
    <cellStyle name="20% - Accent3 2 5 7 2" xfId="29655"/>
    <cellStyle name="20% - Accent3 2 5 8" xfId="14226"/>
    <cellStyle name="20% - Accent3 2 5 8 2" xfId="33174"/>
    <cellStyle name="20% - Accent3 2 5 9" xfId="17757"/>
    <cellStyle name="20% - Accent3 2 6" xfId="2187"/>
    <cellStyle name="20% - Accent3 2 6 10" xfId="21601"/>
    <cellStyle name="20% - Accent3 2 6 2" xfId="4994"/>
    <cellStyle name="20% - Accent3 2 6 2 2" xfId="8883"/>
    <cellStyle name="20% - Accent3 2 6 2 2 2" xfId="27909"/>
    <cellStyle name="20% - Accent3 2 6 2 3" xfId="12401"/>
    <cellStyle name="20% - Accent3 2 6 2 3 2" xfId="31403"/>
    <cellStyle name="20% - Accent3 2 6 2 4" xfId="15973"/>
    <cellStyle name="20% - Accent3 2 6 2 4 2" xfId="34919"/>
    <cellStyle name="20% - Accent3 2 6 2 5" xfId="19564"/>
    <cellStyle name="20% - Accent3 2 6 2 6" xfId="24223"/>
    <cellStyle name="20% - Accent3 2 6 3" xfId="3893"/>
    <cellStyle name="20% - Accent3 2 6 3 2" xfId="8007"/>
    <cellStyle name="20% - Accent3 2 6 3 2 2" xfId="27034"/>
    <cellStyle name="20% - Accent3 2 6 3 3" xfId="11518"/>
    <cellStyle name="20% - Accent3 2 6 3 3 2" xfId="30523"/>
    <cellStyle name="20% - Accent3 2 6 3 4" xfId="15095"/>
    <cellStyle name="20% - Accent3 2 6 3 4 2" xfId="34042"/>
    <cellStyle name="20% - Accent3 2 6 3 5" xfId="18667"/>
    <cellStyle name="20% - Accent3 2 6 3 6" xfId="23248"/>
    <cellStyle name="20% - Accent3 2 6 4" xfId="6265"/>
    <cellStyle name="20% - Accent3 2 6 4 2" xfId="9839"/>
    <cellStyle name="20% - Accent3 2 6 4 2 2" xfId="28864"/>
    <cellStyle name="20% - Accent3 2 6 4 3" xfId="13360"/>
    <cellStyle name="20% - Accent3 2 6 4 3 2" xfId="32358"/>
    <cellStyle name="20% - Accent3 2 6 4 4" xfId="16930"/>
    <cellStyle name="20% - Accent3 2 6 4 4 2" xfId="35875"/>
    <cellStyle name="20% - Accent3 2 6 4 5" xfId="20605"/>
    <cellStyle name="20% - Accent3 2 6 4 6" xfId="25339"/>
    <cellStyle name="20% - Accent3 2 6 5" xfId="3060"/>
    <cellStyle name="20% - Accent3 2 6 5 2" xfId="22463"/>
    <cellStyle name="20% - Accent3 2 6 6" xfId="7225"/>
    <cellStyle name="20% - Accent3 2 6 6 2" xfId="26252"/>
    <cellStyle name="20% - Accent3 2 6 7" xfId="10735"/>
    <cellStyle name="20% - Accent3 2 6 7 2" xfId="29741"/>
    <cellStyle name="20% - Accent3 2 6 8" xfId="14313"/>
    <cellStyle name="20% - Accent3 2 6 8 2" xfId="33260"/>
    <cellStyle name="20% - Accent3 2 6 9" xfId="17843"/>
    <cellStyle name="20% - Accent3 2 7" xfId="1495"/>
    <cellStyle name="20% - Accent3 2 7 10" xfId="21030"/>
    <cellStyle name="20% - Accent3 2 7 2" xfId="4435"/>
    <cellStyle name="20% - Accent3 2 7 2 2" xfId="8335"/>
    <cellStyle name="20% - Accent3 2 7 2 2 2" xfId="27361"/>
    <cellStyle name="20% - Accent3 2 7 2 3" xfId="11853"/>
    <cellStyle name="20% - Accent3 2 7 2 3 2" xfId="30855"/>
    <cellStyle name="20% - Accent3 2 7 2 4" xfId="15425"/>
    <cellStyle name="20% - Accent3 2 7 2 4 2" xfId="34371"/>
    <cellStyle name="20% - Accent3 2 7 2 5" xfId="19016"/>
    <cellStyle name="20% - Accent3 2 7 2 6" xfId="23667"/>
    <cellStyle name="20% - Accent3 2 7 3" xfId="3317"/>
    <cellStyle name="20% - Accent3 2 7 3 2" xfId="7459"/>
    <cellStyle name="20% - Accent3 2 7 3 2 2" xfId="26486"/>
    <cellStyle name="20% - Accent3 2 7 3 3" xfId="10969"/>
    <cellStyle name="20% - Accent3 2 7 3 3 2" xfId="29975"/>
    <cellStyle name="20% - Accent3 2 7 3 4" xfId="14547"/>
    <cellStyle name="20% - Accent3 2 7 3 4 2" xfId="33494"/>
    <cellStyle name="20% - Accent3 2 7 3 5" xfId="18091"/>
    <cellStyle name="20% - Accent3 2 7 3 6" xfId="22700"/>
    <cellStyle name="20% - Accent3 2 7 4" xfId="5671"/>
    <cellStyle name="20% - Accent3 2 7 4 2" xfId="9291"/>
    <cellStyle name="20% - Accent3 2 7 4 2 2" xfId="28316"/>
    <cellStyle name="20% - Accent3 2 7 4 3" xfId="12810"/>
    <cellStyle name="20% - Accent3 2 7 4 3 2" xfId="31810"/>
    <cellStyle name="20% - Accent3 2 7 4 4" xfId="16382"/>
    <cellStyle name="20% - Accent3 2 7 4 4 2" xfId="35327"/>
    <cellStyle name="20% - Accent3 2 7 4 5" xfId="20025"/>
    <cellStyle name="20% - Accent3 2 7 4 6" xfId="24777"/>
    <cellStyle name="20% - Accent3 2 7 5" xfId="2484"/>
    <cellStyle name="20% - Accent3 2 7 5 2" xfId="21887"/>
    <cellStyle name="20% - Accent3 2 7 6" xfId="6677"/>
    <cellStyle name="20% - Accent3 2 7 6 2" xfId="25704"/>
    <cellStyle name="20% - Accent3 2 7 7" xfId="10185"/>
    <cellStyle name="20% - Accent3 2 7 7 2" xfId="29192"/>
    <cellStyle name="20% - Accent3 2 7 8" xfId="13763"/>
    <cellStyle name="20% - Accent3 2 7 8 2" xfId="32712"/>
    <cellStyle name="20% - Accent3 2 7 9" xfId="17291"/>
    <cellStyle name="20% - Accent3 2 8" xfId="3999"/>
    <cellStyle name="20% - Accent3 2 8 2" xfId="8093"/>
    <cellStyle name="20% - Accent3 2 8 2 2" xfId="27120"/>
    <cellStyle name="20% - Accent3 2 8 3" xfId="11605"/>
    <cellStyle name="20% - Accent3 2 8 3 2" xfId="30610"/>
    <cellStyle name="20% - Accent3 2 8 4" xfId="15181"/>
    <cellStyle name="20% - Accent3 2 8 4 2" xfId="34128"/>
    <cellStyle name="20% - Accent3 2 8 5" xfId="18761"/>
    <cellStyle name="20% - Accent3 2 8 6" xfId="23337"/>
    <cellStyle name="20% - Accent3 2 9" xfId="4214"/>
    <cellStyle name="20% - Accent3 2 9 2" xfId="8185"/>
    <cellStyle name="20% - Accent3 2 9 2 2" xfId="27211"/>
    <cellStyle name="20% - Accent3 2 9 3" xfId="11701"/>
    <cellStyle name="20% - Accent3 2 9 3 2" xfId="30704"/>
    <cellStyle name="20% - Accent3 2 9 4" xfId="15273"/>
    <cellStyle name="20% - Accent3 2 9 4 2" xfId="34220"/>
    <cellStyle name="20% - Accent3 2 9 5" xfId="18861"/>
    <cellStyle name="20% - Accent3 2 9 6" xfId="23478"/>
    <cellStyle name="20% - Accent3 3" xfId="874"/>
    <cellStyle name="20% - Accent3 3 10" xfId="3156"/>
    <cellStyle name="20% - Accent3 3 10 2" xfId="7312"/>
    <cellStyle name="20% - Accent3 3 10 2 2" xfId="26339"/>
    <cellStyle name="20% - Accent3 3 10 3" xfId="10822"/>
    <cellStyle name="20% - Accent3 3 10 3 2" xfId="29828"/>
    <cellStyle name="20% - Accent3 3 10 4" xfId="14400"/>
    <cellStyle name="20% - Accent3 3 10 4 2" xfId="33347"/>
    <cellStyle name="20% - Accent3 3 10 5" xfId="17936"/>
    <cellStyle name="20% - Accent3 3 10 6" xfId="22551"/>
    <cellStyle name="20% - Accent3 3 11" xfId="5247"/>
    <cellStyle name="20% - Accent3 3 11 2" xfId="8971"/>
    <cellStyle name="20% - Accent3 3 11 2 2" xfId="27997"/>
    <cellStyle name="20% - Accent3 3 11 3" xfId="12490"/>
    <cellStyle name="20% - Accent3 3 11 3 2" xfId="31491"/>
    <cellStyle name="20% - Accent3 3 11 4" xfId="16061"/>
    <cellStyle name="20% - Accent3 3 11 4 2" xfId="35007"/>
    <cellStyle name="20% - Accent3 3 11 5" xfId="19661"/>
    <cellStyle name="20% - Accent3 3 11 6" xfId="24402"/>
    <cellStyle name="20% - Accent3 3 12" xfId="5351"/>
    <cellStyle name="20% - Accent3 3 12 2" xfId="9057"/>
    <cellStyle name="20% - Accent3 3 12 2 2" xfId="28083"/>
    <cellStyle name="20% - Accent3 3 12 3" xfId="12576"/>
    <cellStyle name="20% - Accent3 3 12 3 2" xfId="31577"/>
    <cellStyle name="20% - Accent3 3 12 4" xfId="16147"/>
    <cellStyle name="20% - Accent3 3 12 4 2" xfId="35093"/>
    <cellStyle name="20% - Accent3 3 12 5" xfId="19761"/>
    <cellStyle name="20% - Accent3 3 12 6" xfId="24489"/>
    <cellStyle name="20% - Accent3 3 13" xfId="5455"/>
    <cellStyle name="20% - Accent3 3 13 2" xfId="9143"/>
    <cellStyle name="20% - Accent3 3 13 2 2" xfId="28169"/>
    <cellStyle name="20% - Accent3 3 13 3" xfId="12662"/>
    <cellStyle name="20% - Accent3 3 13 3 2" xfId="31663"/>
    <cellStyle name="20% - Accent3 3 13 4" xfId="16233"/>
    <cellStyle name="20% - Accent3 3 13 4 2" xfId="35179"/>
    <cellStyle name="20% - Accent3 3 13 5" xfId="19861"/>
    <cellStyle name="20% - Accent3 3 13 6" xfId="24576"/>
    <cellStyle name="20% - Accent3 3 14" xfId="6365"/>
    <cellStyle name="20% - Accent3 3 14 2" xfId="9926"/>
    <cellStyle name="20% - Accent3 3 14 2 2" xfId="28951"/>
    <cellStyle name="20% - Accent3 3 14 3" xfId="13447"/>
    <cellStyle name="20% - Accent3 3 14 3 2" xfId="32445"/>
    <cellStyle name="20% - Accent3 3 14 4" xfId="17017"/>
    <cellStyle name="20% - Accent3 3 14 4 2" xfId="35962"/>
    <cellStyle name="20% - Accent3 3 14 5" xfId="20701"/>
    <cellStyle name="20% - Accent3 3 14 6" xfId="25427"/>
    <cellStyle name="20% - Accent3 3 15" xfId="2297"/>
    <cellStyle name="20% - Accent3 3 15 2" xfId="21703"/>
    <cellStyle name="20% - Accent3 3 16" xfId="6523"/>
    <cellStyle name="20% - Accent3 3 16 2" xfId="25555"/>
    <cellStyle name="20% - Accent3 3 17" xfId="10029"/>
    <cellStyle name="20% - Accent3 3 17 2" xfId="29043"/>
    <cellStyle name="20% - Accent3 3 18" xfId="13609"/>
    <cellStyle name="20% - Accent3 3 18 2" xfId="32564"/>
    <cellStyle name="20% - Accent3 3 19" xfId="17135"/>
    <cellStyle name="20% - Accent3 3 2" xfId="1611"/>
    <cellStyle name="20% - Accent3 3 2 10" xfId="17370"/>
    <cellStyle name="20% - Accent3 3 2 11" xfId="21120"/>
    <cellStyle name="20% - Accent3 3 2 2" xfId="1973"/>
    <cellStyle name="20% - Accent3 3 2 2 10" xfId="21436"/>
    <cellStyle name="20% - Accent3 3 2 2 2" xfId="4825"/>
    <cellStyle name="20% - Accent3 3 2 2 2 2" xfId="8718"/>
    <cellStyle name="20% - Accent3 3 2 2 2 2 2" xfId="27744"/>
    <cellStyle name="20% - Accent3 3 2 2 2 3" xfId="12236"/>
    <cellStyle name="20% - Accent3 3 2 2 2 3 2" xfId="31238"/>
    <cellStyle name="20% - Accent3 3 2 2 2 4" xfId="15808"/>
    <cellStyle name="20% - Accent3 3 2 2 2 4 2" xfId="34754"/>
    <cellStyle name="20% - Accent3 3 2 2 2 5" xfId="19399"/>
    <cellStyle name="20% - Accent3 3 2 2 2 6" xfId="24056"/>
    <cellStyle name="20% - Accent3 3 2 2 3" xfId="3712"/>
    <cellStyle name="20% - Accent3 3 2 2 3 2" xfId="7842"/>
    <cellStyle name="20% - Accent3 3 2 2 3 2 2" xfId="26869"/>
    <cellStyle name="20% - Accent3 3 2 2 3 3" xfId="11353"/>
    <cellStyle name="20% - Accent3 3 2 2 3 3 2" xfId="30358"/>
    <cellStyle name="20% - Accent3 3 2 2 3 4" xfId="14930"/>
    <cellStyle name="20% - Accent3 3 2 2 3 4 2" xfId="33877"/>
    <cellStyle name="20% - Accent3 3 2 2 3 5" xfId="18486"/>
    <cellStyle name="20% - Accent3 3 2 2 3 6" xfId="23083"/>
    <cellStyle name="20% - Accent3 3 2 2 4" xfId="6084"/>
    <cellStyle name="20% - Accent3 3 2 2 4 2" xfId="9674"/>
    <cellStyle name="20% - Accent3 3 2 2 4 2 2" xfId="28699"/>
    <cellStyle name="20% - Accent3 3 2 2 4 3" xfId="13194"/>
    <cellStyle name="20% - Accent3 3 2 2 4 3 2" xfId="32193"/>
    <cellStyle name="20% - Accent3 3 2 2 4 4" xfId="16765"/>
    <cellStyle name="20% - Accent3 3 2 2 4 4 2" xfId="35710"/>
    <cellStyle name="20% - Accent3 3 2 2 4 5" xfId="20424"/>
    <cellStyle name="20% - Accent3 3 2 2 4 6" xfId="25174"/>
    <cellStyle name="20% - Accent3 3 2 2 5" xfId="2879"/>
    <cellStyle name="20% - Accent3 3 2 2 5 2" xfId="22282"/>
    <cellStyle name="20% - Accent3 3 2 2 6" xfId="7060"/>
    <cellStyle name="20% - Accent3 3 2 2 6 2" xfId="26087"/>
    <cellStyle name="20% - Accent3 3 2 2 7" xfId="10568"/>
    <cellStyle name="20% - Accent3 3 2 2 7 2" xfId="29575"/>
    <cellStyle name="20% - Accent3 3 2 2 8" xfId="14146"/>
    <cellStyle name="20% - Accent3 3 2 2 8 2" xfId="33095"/>
    <cellStyle name="20% - Accent3 3 2 2 9" xfId="17678"/>
    <cellStyle name="20% - Accent3 3 2 3" xfId="4516"/>
    <cellStyle name="20% - Accent3 3 2 3 2" xfId="8414"/>
    <cellStyle name="20% - Accent3 3 2 3 2 2" xfId="27440"/>
    <cellStyle name="20% - Accent3 3 2 3 3" xfId="11932"/>
    <cellStyle name="20% - Accent3 3 2 3 3 2" xfId="30934"/>
    <cellStyle name="20% - Accent3 3 2 3 4" xfId="15504"/>
    <cellStyle name="20% - Accent3 3 2 3 4 2" xfId="34450"/>
    <cellStyle name="20% - Accent3 3 2 3 5" xfId="19095"/>
    <cellStyle name="20% - Accent3 3 2 3 6" xfId="23747"/>
    <cellStyle name="20% - Accent3 3 2 4" xfId="3400"/>
    <cellStyle name="20% - Accent3 3 2 4 2" xfId="7538"/>
    <cellStyle name="20% - Accent3 3 2 4 2 2" xfId="26565"/>
    <cellStyle name="20% - Accent3 3 2 4 3" xfId="11048"/>
    <cellStyle name="20% - Accent3 3 2 4 3 2" xfId="30054"/>
    <cellStyle name="20% - Accent3 3 2 4 4" xfId="14626"/>
    <cellStyle name="20% - Accent3 3 2 4 4 2" xfId="33573"/>
    <cellStyle name="20% - Accent3 3 2 4 5" xfId="18174"/>
    <cellStyle name="20% - Accent3 3 2 4 6" xfId="22779"/>
    <cellStyle name="20% - Accent3 3 2 5" xfId="5760"/>
    <cellStyle name="20% - Accent3 3 2 5 2" xfId="9370"/>
    <cellStyle name="20% - Accent3 3 2 5 2 2" xfId="28395"/>
    <cellStyle name="20% - Accent3 3 2 5 3" xfId="12889"/>
    <cellStyle name="20% - Accent3 3 2 5 3 2" xfId="31889"/>
    <cellStyle name="20% - Accent3 3 2 5 4" xfId="16461"/>
    <cellStyle name="20% - Accent3 3 2 5 4 2" xfId="35406"/>
    <cellStyle name="20% - Accent3 3 2 5 5" xfId="20108"/>
    <cellStyle name="20% - Accent3 3 2 5 6" xfId="24862"/>
    <cellStyle name="20% - Accent3 3 2 6" xfId="2567"/>
    <cellStyle name="20% - Accent3 3 2 6 2" xfId="21970"/>
    <cellStyle name="20% - Accent3 3 2 7" xfId="6756"/>
    <cellStyle name="20% - Accent3 3 2 7 2" xfId="25783"/>
    <cellStyle name="20% - Accent3 3 2 8" xfId="10264"/>
    <cellStyle name="20% - Accent3 3 2 8 2" xfId="29271"/>
    <cellStyle name="20% - Accent3 3 2 9" xfId="13842"/>
    <cellStyle name="20% - Accent3 3 2 9 2" xfId="32791"/>
    <cellStyle name="20% - Accent3 3 20" xfId="20794"/>
    <cellStyle name="20% - Accent3 3 21" xfId="36054"/>
    <cellStyle name="20% - Accent3 3 3" xfId="1700"/>
    <cellStyle name="20% - Accent3 3 3 10" xfId="21198"/>
    <cellStyle name="20% - Accent3 3 3 2" xfId="4595"/>
    <cellStyle name="20% - Accent3 3 3 2 2" xfId="8492"/>
    <cellStyle name="20% - Accent3 3 3 2 2 2" xfId="27518"/>
    <cellStyle name="20% - Accent3 3 3 2 3" xfId="12010"/>
    <cellStyle name="20% - Accent3 3 3 2 3 2" xfId="31012"/>
    <cellStyle name="20% - Accent3 3 3 2 4" xfId="15582"/>
    <cellStyle name="20% - Accent3 3 3 2 4 2" xfId="34528"/>
    <cellStyle name="20% - Accent3 3 3 2 5" xfId="19173"/>
    <cellStyle name="20% - Accent3 3 3 2 6" xfId="23826"/>
    <cellStyle name="20% - Accent3 3 3 3" xfId="3482"/>
    <cellStyle name="20% - Accent3 3 3 3 2" xfId="7616"/>
    <cellStyle name="20% - Accent3 3 3 3 2 2" xfId="26643"/>
    <cellStyle name="20% - Accent3 3 3 3 3" xfId="11126"/>
    <cellStyle name="20% - Accent3 3 3 3 3 2" xfId="30132"/>
    <cellStyle name="20% - Accent3 3 3 3 4" xfId="14704"/>
    <cellStyle name="20% - Accent3 3 3 3 4 2" xfId="33651"/>
    <cellStyle name="20% - Accent3 3 3 3 5" xfId="18256"/>
    <cellStyle name="20% - Accent3 3 3 3 6" xfId="22857"/>
    <cellStyle name="20% - Accent3 3 3 4" xfId="5842"/>
    <cellStyle name="20% - Accent3 3 3 4 2" xfId="9448"/>
    <cellStyle name="20% - Accent3 3 3 4 2 2" xfId="28473"/>
    <cellStyle name="20% - Accent3 3 3 4 3" xfId="12967"/>
    <cellStyle name="20% - Accent3 3 3 4 3 2" xfId="31967"/>
    <cellStyle name="20% - Accent3 3 3 4 4" xfId="16539"/>
    <cellStyle name="20% - Accent3 3 3 4 4 2" xfId="35484"/>
    <cellStyle name="20% - Accent3 3 3 4 5" xfId="20190"/>
    <cellStyle name="20% - Accent3 3 3 4 6" xfId="24940"/>
    <cellStyle name="20% - Accent3 3 3 5" xfId="2649"/>
    <cellStyle name="20% - Accent3 3 3 5 2" xfId="22052"/>
    <cellStyle name="20% - Accent3 3 3 6" xfId="6834"/>
    <cellStyle name="20% - Accent3 3 3 6 2" xfId="25861"/>
    <cellStyle name="20% - Accent3 3 3 7" xfId="10342"/>
    <cellStyle name="20% - Accent3 3 3 7 2" xfId="29349"/>
    <cellStyle name="20% - Accent3 3 3 8" xfId="13920"/>
    <cellStyle name="20% - Accent3 3 3 8 2" xfId="32869"/>
    <cellStyle name="20% - Accent3 3 3 9" xfId="17448"/>
    <cellStyle name="20% - Accent3 3 4" xfId="1878"/>
    <cellStyle name="20% - Accent3 3 4 10" xfId="21349"/>
    <cellStyle name="20% - Accent3 3 4 2" xfId="4746"/>
    <cellStyle name="20% - Accent3 3 4 2 2" xfId="8640"/>
    <cellStyle name="20% - Accent3 3 4 2 2 2" xfId="27666"/>
    <cellStyle name="20% - Accent3 3 4 2 3" xfId="12158"/>
    <cellStyle name="20% - Accent3 3 4 2 3 2" xfId="31160"/>
    <cellStyle name="20% - Accent3 3 4 2 4" xfId="15730"/>
    <cellStyle name="20% - Accent3 3 4 2 4 2" xfId="34676"/>
    <cellStyle name="20% - Accent3 3 4 2 5" xfId="19321"/>
    <cellStyle name="20% - Accent3 3 4 2 6" xfId="23977"/>
    <cellStyle name="20% - Accent3 3 4 3" xfId="3633"/>
    <cellStyle name="20% - Accent3 3 4 3 2" xfId="7764"/>
    <cellStyle name="20% - Accent3 3 4 3 2 2" xfId="26791"/>
    <cellStyle name="20% - Accent3 3 4 3 3" xfId="11275"/>
    <cellStyle name="20% - Accent3 3 4 3 3 2" xfId="30280"/>
    <cellStyle name="20% - Accent3 3 4 3 4" xfId="14852"/>
    <cellStyle name="20% - Accent3 3 4 3 4 2" xfId="33799"/>
    <cellStyle name="20% - Accent3 3 4 3 5" xfId="18407"/>
    <cellStyle name="20% - Accent3 3 4 3 6" xfId="23005"/>
    <cellStyle name="20% - Accent3 3 4 4" xfId="5999"/>
    <cellStyle name="20% - Accent3 3 4 4 2" xfId="9596"/>
    <cellStyle name="20% - Accent3 3 4 4 2 2" xfId="28621"/>
    <cellStyle name="20% - Accent3 3 4 4 3" xfId="13116"/>
    <cellStyle name="20% - Accent3 3 4 4 3 2" xfId="32115"/>
    <cellStyle name="20% - Accent3 3 4 4 4" xfId="16687"/>
    <cellStyle name="20% - Accent3 3 4 4 4 2" xfId="35632"/>
    <cellStyle name="20% - Accent3 3 4 4 5" xfId="20345"/>
    <cellStyle name="20% - Accent3 3 4 4 6" xfId="25090"/>
    <cellStyle name="20% - Accent3 3 4 5" xfId="2800"/>
    <cellStyle name="20% - Accent3 3 4 5 2" xfId="22203"/>
    <cellStyle name="20% - Accent3 3 4 6" xfId="6982"/>
    <cellStyle name="20% - Accent3 3 4 6 2" xfId="26009"/>
    <cellStyle name="20% - Accent3 3 4 7" xfId="10490"/>
    <cellStyle name="20% - Accent3 3 4 7 2" xfId="29497"/>
    <cellStyle name="20% - Accent3 3 4 8" xfId="14068"/>
    <cellStyle name="20% - Accent3 3 4 8 2" xfId="33017"/>
    <cellStyle name="20% - Accent3 3 4 9" xfId="17600"/>
    <cellStyle name="20% - Accent3 3 5" xfId="2079"/>
    <cellStyle name="20% - Accent3 3 5 10" xfId="21516"/>
    <cellStyle name="20% - Accent3 3 5 2" xfId="4908"/>
    <cellStyle name="20% - Accent3 3 5 2 2" xfId="8798"/>
    <cellStyle name="20% - Accent3 3 5 2 2 2" xfId="27824"/>
    <cellStyle name="20% - Accent3 3 5 2 3" xfId="12316"/>
    <cellStyle name="20% - Accent3 3 5 2 3 2" xfId="31318"/>
    <cellStyle name="20% - Accent3 3 5 2 4" xfId="15888"/>
    <cellStyle name="20% - Accent3 3 5 2 4 2" xfId="34834"/>
    <cellStyle name="20% - Accent3 3 5 2 5" xfId="19479"/>
    <cellStyle name="20% - Accent3 3 5 2 6" xfId="24138"/>
    <cellStyle name="20% - Accent3 3 5 3" xfId="3801"/>
    <cellStyle name="20% - Accent3 3 5 3 2" xfId="7922"/>
    <cellStyle name="20% - Accent3 3 5 3 2 2" xfId="26949"/>
    <cellStyle name="20% - Accent3 3 5 3 3" xfId="11433"/>
    <cellStyle name="20% - Accent3 3 5 3 3 2" xfId="30438"/>
    <cellStyle name="20% - Accent3 3 5 3 4" xfId="15010"/>
    <cellStyle name="20% - Accent3 3 5 3 4 2" xfId="33957"/>
    <cellStyle name="20% - Accent3 3 5 3 5" xfId="18575"/>
    <cellStyle name="20% - Accent3 3 5 3 6" xfId="23163"/>
    <cellStyle name="20% - Accent3 3 5 4" xfId="6173"/>
    <cellStyle name="20% - Accent3 3 5 4 2" xfId="9754"/>
    <cellStyle name="20% - Accent3 3 5 4 2 2" xfId="28779"/>
    <cellStyle name="20% - Accent3 3 5 4 3" xfId="13275"/>
    <cellStyle name="20% - Accent3 3 5 4 3 2" xfId="32273"/>
    <cellStyle name="20% - Accent3 3 5 4 4" xfId="16845"/>
    <cellStyle name="20% - Accent3 3 5 4 4 2" xfId="35790"/>
    <cellStyle name="20% - Accent3 3 5 4 5" xfId="20513"/>
    <cellStyle name="20% - Accent3 3 5 4 6" xfId="25254"/>
    <cellStyle name="20% - Accent3 3 5 5" xfId="2968"/>
    <cellStyle name="20% - Accent3 3 5 5 2" xfId="22371"/>
    <cellStyle name="20% - Accent3 3 5 6" xfId="7140"/>
    <cellStyle name="20% - Accent3 3 5 6 2" xfId="26167"/>
    <cellStyle name="20% - Accent3 3 5 7" xfId="10650"/>
    <cellStyle name="20% - Accent3 3 5 7 2" xfId="29656"/>
    <cellStyle name="20% - Accent3 3 5 8" xfId="14227"/>
    <cellStyle name="20% - Accent3 3 5 8 2" xfId="33175"/>
    <cellStyle name="20% - Accent3 3 5 9" xfId="17758"/>
    <cellStyle name="20% - Accent3 3 6" xfId="2188"/>
    <cellStyle name="20% - Accent3 3 6 10" xfId="21602"/>
    <cellStyle name="20% - Accent3 3 6 2" xfId="4995"/>
    <cellStyle name="20% - Accent3 3 6 2 2" xfId="8884"/>
    <cellStyle name="20% - Accent3 3 6 2 2 2" xfId="27910"/>
    <cellStyle name="20% - Accent3 3 6 2 3" xfId="12402"/>
    <cellStyle name="20% - Accent3 3 6 2 3 2" xfId="31404"/>
    <cellStyle name="20% - Accent3 3 6 2 4" xfId="15974"/>
    <cellStyle name="20% - Accent3 3 6 2 4 2" xfId="34920"/>
    <cellStyle name="20% - Accent3 3 6 2 5" xfId="19565"/>
    <cellStyle name="20% - Accent3 3 6 2 6" xfId="24224"/>
    <cellStyle name="20% - Accent3 3 6 3" xfId="3894"/>
    <cellStyle name="20% - Accent3 3 6 3 2" xfId="8008"/>
    <cellStyle name="20% - Accent3 3 6 3 2 2" xfId="27035"/>
    <cellStyle name="20% - Accent3 3 6 3 3" xfId="11519"/>
    <cellStyle name="20% - Accent3 3 6 3 3 2" xfId="30524"/>
    <cellStyle name="20% - Accent3 3 6 3 4" xfId="15096"/>
    <cellStyle name="20% - Accent3 3 6 3 4 2" xfId="34043"/>
    <cellStyle name="20% - Accent3 3 6 3 5" xfId="18668"/>
    <cellStyle name="20% - Accent3 3 6 3 6" xfId="23249"/>
    <cellStyle name="20% - Accent3 3 6 4" xfId="6266"/>
    <cellStyle name="20% - Accent3 3 6 4 2" xfId="9840"/>
    <cellStyle name="20% - Accent3 3 6 4 2 2" xfId="28865"/>
    <cellStyle name="20% - Accent3 3 6 4 3" xfId="13361"/>
    <cellStyle name="20% - Accent3 3 6 4 3 2" xfId="32359"/>
    <cellStyle name="20% - Accent3 3 6 4 4" xfId="16931"/>
    <cellStyle name="20% - Accent3 3 6 4 4 2" xfId="35876"/>
    <cellStyle name="20% - Accent3 3 6 4 5" xfId="20606"/>
    <cellStyle name="20% - Accent3 3 6 4 6" xfId="25340"/>
    <cellStyle name="20% - Accent3 3 6 5" xfId="3061"/>
    <cellStyle name="20% - Accent3 3 6 5 2" xfId="22464"/>
    <cellStyle name="20% - Accent3 3 6 6" xfId="7226"/>
    <cellStyle name="20% - Accent3 3 6 6 2" xfId="26253"/>
    <cellStyle name="20% - Accent3 3 6 7" xfId="10736"/>
    <cellStyle name="20% - Accent3 3 6 7 2" xfId="29742"/>
    <cellStyle name="20% - Accent3 3 6 8" xfId="14314"/>
    <cellStyle name="20% - Accent3 3 6 8 2" xfId="33261"/>
    <cellStyle name="20% - Accent3 3 6 9" xfId="17844"/>
    <cellStyle name="20% - Accent3 3 7" xfId="1496"/>
    <cellStyle name="20% - Accent3 3 7 10" xfId="21031"/>
    <cellStyle name="20% - Accent3 3 7 2" xfId="4436"/>
    <cellStyle name="20% - Accent3 3 7 2 2" xfId="8336"/>
    <cellStyle name="20% - Accent3 3 7 2 2 2" xfId="27362"/>
    <cellStyle name="20% - Accent3 3 7 2 3" xfId="11854"/>
    <cellStyle name="20% - Accent3 3 7 2 3 2" xfId="30856"/>
    <cellStyle name="20% - Accent3 3 7 2 4" xfId="15426"/>
    <cellStyle name="20% - Accent3 3 7 2 4 2" xfId="34372"/>
    <cellStyle name="20% - Accent3 3 7 2 5" xfId="19017"/>
    <cellStyle name="20% - Accent3 3 7 2 6" xfId="23668"/>
    <cellStyle name="20% - Accent3 3 7 3" xfId="3318"/>
    <cellStyle name="20% - Accent3 3 7 3 2" xfId="7460"/>
    <cellStyle name="20% - Accent3 3 7 3 2 2" xfId="26487"/>
    <cellStyle name="20% - Accent3 3 7 3 3" xfId="10970"/>
    <cellStyle name="20% - Accent3 3 7 3 3 2" xfId="29976"/>
    <cellStyle name="20% - Accent3 3 7 3 4" xfId="14548"/>
    <cellStyle name="20% - Accent3 3 7 3 4 2" xfId="33495"/>
    <cellStyle name="20% - Accent3 3 7 3 5" xfId="18092"/>
    <cellStyle name="20% - Accent3 3 7 3 6" xfId="22701"/>
    <cellStyle name="20% - Accent3 3 7 4" xfId="5672"/>
    <cellStyle name="20% - Accent3 3 7 4 2" xfId="9292"/>
    <cellStyle name="20% - Accent3 3 7 4 2 2" xfId="28317"/>
    <cellStyle name="20% - Accent3 3 7 4 3" xfId="12811"/>
    <cellStyle name="20% - Accent3 3 7 4 3 2" xfId="31811"/>
    <cellStyle name="20% - Accent3 3 7 4 4" xfId="16383"/>
    <cellStyle name="20% - Accent3 3 7 4 4 2" xfId="35328"/>
    <cellStyle name="20% - Accent3 3 7 4 5" xfId="20026"/>
    <cellStyle name="20% - Accent3 3 7 4 6" xfId="24778"/>
    <cellStyle name="20% - Accent3 3 7 5" xfId="2485"/>
    <cellStyle name="20% - Accent3 3 7 5 2" xfId="21888"/>
    <cellStyle name="20% - Accent3 3 7 6" xfId="6678"/>
    <cellStyle name="20% - Accent3 3 7 6 2" xfId="25705"/>
    <cellStyle name="20% - Accent3 3 7 7" xfId="10186"/>
    <cellStyle name="20% - Accent3 3 7 7 2" xfId="29193"/>
    <cellStyle name="20% - Accent3 3 7 8" xfId="13764"/>
    <cellStyle name="20% - Accent3 3 7 8 2" xfId="32713"/>
    <cellStyle name="20% - Accent3 3 7 9" xfId="17292"/>
    <cellStyle name="20% - Accent3 3 8" xfId="4000"/>
    <cellStyle name="20% - Accent3 3 8 2" xfId="8094"/>
    <cellStyle name="20% - Accent3 3 8 2 2" xfId="27121"/>
    <cellStyle name="20% - Accent3 3 8 3" xfId="11606"/>
    <cellStyle name="20% - Accent3 3 8 3 2" xfId="30611"/>
    <cellStyle name="20% - Accent3 3 8 4" xfId="15182"/>
    <cellStyle name="20% - Accent3 3 8 4 2" xfId="34129"/>
    <cellStyle name="20% - Accent3 3 8 5" xfId="18762"/>
    <cellStyle name="20% - Accent3 3 8 6" xfId="23338"/>
    <cellStyle name="20% - Accent3 3 9" xfId="4215"/>
    <cellStyle name="20% - Accent3 3 9 2" xfId="8186"/>
    <cellStyle name="20% - Accent3 3 9 2 2" xfId="27212"/>
    <cellStyle name="20% - Accent3 3 9 3" xfId="11702"/>
    <cellStyle name="20% - Accent3 3 9 3 2" xfId="30705"/>
    <cellStyle name="20% - Accent3 3 9 4" xfId="15274"/>
    <cellStyle name="20% - Accent3 3 9 4 2" xfId="34221"/>
    <cellStyle name="20% - Accent3 3 9 5" xfId="18862"/>
    <cellStyle name="20% - Accent3 3 9 6" xfId="23479"/>
    <cellStyle name="20% - Accent3 4" xfId="875"/>
    <cellStyle name="20% - Accent3 4 10" xfId="3157"/>
    <cellStyle name="20% - Accent3 4 10 2" xfId="7313"/>
    <cellStyle name="20% - Accent3 4 10 2 2" xfId="26340"/>
    <cellStyle name="20% - Accent3 4 10 3" xfId="10823"/>
    <cellStyle name="20% - Accent3 4 10 3 2" xfId="29829"/>
    <cellStyle name="20% - Accent3 4 10 4" xfId="14401"/>
    <cellStyle name="20% - Accent3 4 10 4 2" xfId="33348"/>
    <cellStyle name="20% - Accent3 4 10 5" xfId="17937"/>
    <cellStyle name="20% - Accent3 4 10 6" xfId="22552"/>
    <cellStyle name="20% - Accent3 4 11" xfId="5248"/>
    <cellStyle name="20% - Accent3 4 11 2" xfId="8972"/>
    <cellStyle name="20% - Accent3 4 11 2 2" xfId="27998"/>
    <cellStyle name="20% - Accent3 4 11 3" xfId="12491"/>
    <cellStyle name="20% - Accent3 4 11 3 2" xfId="31492"/>
    <cellStyle name="20% - Accent3 4 11 4" xfId="16062"/>
    <cellStyle name="20% - Accent3 4 11 4 2" xfId="35008"/>
    <cellStyle name="20% - Accent3 4 11 5" xfId="19662"/>
    <cellStyle name="20% - Accent3 4 11 6" xfId="24403"/>
    <cellStyle name="20% - Accent3 4 12" xfId="5352"/>
    <cellStyle name="20% - Accent3 4 12 2" xfId="9058"/>
    <cellStyle name="20% - Accent3 4 12 2 2" xfId="28084"/>
    <cellStyle name="20% - Accent3 4 12 3" xfId="12577"/>
    <cellStyle name="20% - Accent3 4 12 3 2" xfId="31578"/>
    <cellStyle name="20% - Accent3 4 12 4" xfId="16148"/>
    <cellStyle name="20% - Accent3 4 12 4 2" xfId="35094"/>
    <cellStyle name="20% - Accent3 4 12 5" xfId="19762"/>
    <cellStyle name="20% - Accent3 4 12 6" xfId="24490"/>
    <cellStyle name="20% - Accent3 4 13" xfId="5456"/>
    <cellStyle name="20% - Accent3 4 13 2" xfId="9144"/>
    <cellStyle name="20% - Accent3 4 13 2 2" xfId="28170"/>
    <cellStyle name="20% - Accent3 4 13 3" xfId="12663"/>
    <cellStyle name="20% - Accent3 4 13 3 2" xfId="31664"/>
    <cellStyle name="20% - Accent3 4 13 4" xfId="16234"/>
    <cellStyle name="20% - Accent3 4 13 4 2" xfId="35180"/>
    <cellStyle name="20% - Accent3 4 13 5" xfId="19862"/>
    <cellStyle name="20% - Accent3 4 13 6" xfId="24577"/>
    <cellStyle name="20% - Accent3 4 14" xfId="6366"/>
    <cellStyle name="20% - Accent3 4 14 2" xfId="9927"/>
    <cellStyle name="20% - Accent3 4 14 2 2" xfId="28952"/>
    <cellStyle name="20% - Accent3 4 14 3" xfId="13448"/>
    <cellStyle name="20% - Accent3 4 14 3 2" xfId="32446"/>
    <cellStyle name="20% - Accent3 4 14 4" xfId="17018"/>
    <cellStyle name="20% - Accent3 4 14 4 2" xfId="35963"/>
    <cellStyle name="20% - Accent3 4 14 5" xfId="20702"/>
    <cellStyle name="20% - Accent3 4 14 6" xfId="25428"/>
    <cellStyle name="20% - Accent3 4 15" xfId="2298"/>
    <cellStyle name="20% - Accent3 4 15 2" xfId="21704"/>
    <cellStyle name="20% - Accent3 4 16" xfId="6524"/>
    <cellStyle name="20% - Accent3 4 16 2" xfId="25556"/>
    <cellStyle name="20% - Accent3 4 17" xfId="10030"/>
    <cellStyle name="20% - Accent3 4 17 2" xfId="29044"/>
    <cellStyle name="20% - Accent3 4 18" xfId="13610"/>
    <cellStyle name="20% - Accent3 4 18 2" xfId="32565"/>
    <cellStyle name="20% - Accent3 4 19" xfId="17136"/>
    <cellStyle name="20% - Accent3 4 2" xfId="1612"/>
    <cellStyle name="20% - Accent3 4 2 10" xfId="17371"/>
    <cellStyle name="20% - Accent3 4 2 11" xfId="21121"/>
    <cellStyle name="20% - Accent3 4 2 2" xfId="1974"/>
    <cellStyle name="20% - Accent3 4 2 2 10" xfId="21437"/>
    <cellStyle name="20% - Accent3 4 2 2 2" xfId="4826"/>
    <cellStyle name="20% - Accent3 4 2 2 2 2" xfId="8719"/>
    <cellStyle name="20% - Accent3 4 2 2 2 2 2" xfId="27745"/>
    <cellStyle name="20% - Accent3 4 2 2 2 3" xfId="12237"/>
    <cellStyle name="20% - Accent3 4 2 2 2 3 2" xfId="31239"/>
    <cellStyle name="20% - Accent3 4 2 2 2 4" xfId="15809"/>
    <cellStyle name="20% - Accent3 4 2 2 2 4 2" xfId="34755"/>
    <cellStyle name="20% - Accent3 4 2 2 2 5" xfId="19400"/>
    <cellStyle name="20% - Accent3 4 2 2 2 6" xfId="24057"/>
    <cellStyle name="20% - Accent3 4 2 2 3" xfId="3713"/>
    <cellStyle name="20% - Accent3 4 2 2 3 2" xfId="7843"/>
    <cellStyle name="20% - Accent3 4 2 2 3 2 2" xfId="26870"/>
    <cellStyle name="20% - Accent3 4 2 2 3 3" xfId="11354"/>
    <cellStyle name="20% - Accent3 4 2 2 3 3 2" xfId="30359"/>
    <cellStyle name="20% - Accent3 4 2 2 3 4" xfId="14931"/>
    <cellStyle name="20% - Accent3 4 2 2 3 4 2" xfId="33878"/>
    <cellStyle name="20% - Accent3 4 2 2 3 5" xfId="18487"/>
    <cellStyle name="20% - Accent3 4 2 2 3 6" xfId="23084"/>
    <cellStyle name="20% - Accent3 4 2 2 4" xfId="6085"/>
    <cellStyle name="20% - Accent3 4 2 2 4 2" xfId="9675"/>
    <cellStyle name="20% - Accent3 4 2 2 4 2 2" xfId="28700"/>
    <cellStyle name="20% - Accent3 4 2 2 4 3" xfId="13195"/>
    <cellStyle name="20% - Accent3 4 2 2 4 3 2" xfId="32194"/>
    <cellStyle name="20% - Accent3 4 2 2 4 4" xfId="16766"/>
    <cellStyle name="20% - Accent3 4 2 2 4 4 2" xfId="35711"/>
    <cellStyle name="20% - Accent3 4 2 2 4 5" xfId="20425"/>
    <cellStyle name="20% - Accent3 4 2 2 4 6" xfId="25175"/>
    <cellStyle name="20% - Accent3 4 2 2 5" xfId="2880"/>
    <cellStyle name="20% - Accent3 4 2 2 5 2" xfId="22283"/>
    <cellStyle name="20% - Accent3 4 2 2 6" xfId="7061"/>
    <cellStyle name="20% - Accent3 4 2 2 6 2" xfId="26088"/>
    <cellStyle name="20% - Accent3 4 2 2 7" xfId="10569"/>
    <cellStyle name="20% - Accent3 4 2 2 7 2" xfId="29576"/>
    <cellStyle name="20% - Accent3 4 2 2 8" xfId="14147"/>
    <cellStyle name="20% - Accent3 4 2 2 8 2" xfId="33096"/>
    <cellStyle name="20% - Accent3 4 2 2 9" xfId="17679"/>
    <cellStyle name="20% - Accent3 4 2 3" xfId="4517"/>
    <cellStyle name="20% - Accent3 4 2 3 2" xfId="8415"/>
    <cellStyle name="20% - Accent3 4 2 3 2 2" xfId="27441"/>
    <cellStyle name="20% - Accent3 4 2 3 3" xfId="11933"/>
    <cellStyle name="20% - Accent3 4 2 3 3 2" xfId="30935"/>
    <cellStyle name="20% - Accent3 4 2 3 4" xfId="15505"/>
    <cellStyle name="20% - Accent3 4 2 3 4 2" xfId="34451"/>
    <cellStyle name="20% - Accent3 4 2 3 5" xfId="19096"/>
    <cellStyle name="20% - Accent3 4 2 3 6" xfId="23748"/>
    <cellStyle name="20% - Accent3 4 2 4" xfId="3401"/>
    <cellStyle name="20% - Accent3 4 2 4 2" xfId="7539"/>
    <cellStyle name="20% - Accent3 4 2 4 2 2" xfId="26566"/>
    <cellStyle name="20% - Accent3 4 2 4 3" xfId="11049"/>
    <cellStyle name="20% - Accent3 4 2 4 3 2" xfId="30055"/>
    <cellStyle name="20% - Accent3 4 2 4 4" xfId="14627"/>
    <cellStyle name="20% - Accent3 4 2 4 4 2" xfId="33574"/>
    <cellStyle name="20% - Accent3 4 2 4 5" xfId="18175"/>
    <cellStyle name="20% - Accent3 4 2 4 6" xfId="22780"/>
    <cellStyle name="20% - Accent3 4 2 5" xfId="5761"/>
    <cellStyle name="20% - Accent3 4 2 5 2" xfId="9371"/>
    <cellStyle name="20% - Accent3 4 2 5 2 2" xfId="28396"/>
    <cellStyle name="20% - Accent3 4 2 5 3" xfId="12890"/>
    <cellStyle name="20% - Accent3 4 2 5 3 2" xfId="31890"/>
    <cellStyle name="20% - Accent3 4 2 5 4" xfId="16462"/>
    <cellStyle name="20% - Accent3 4 2 5 4 2" xfId="35407"/>
    <cellStyle name="20% - Accent3 4 2 5 5" xfId="20109"/>
    <cellStyle name="20% - Accent3 4 2 5 6" xfId="24863"/>
    <cellStyle name="20% - Accent3 4 2 6" xfId="2568"/>
    <cellStyle name="20% - Accent3 4 2 6 2" xfId="21971"/>
    <cellStyle name="20% - Accent3 4 2 7" xfId="6757"/>
    <cellStyle name="20% - Accent3 4 2 7 2" xfId="25784"/>
    <cellStyle name="20% - Accent3 4 2 8" xfId="10265"/>
    <cellStyle name="20% - Accent3 4 2 8 2" xfId="29272"/>
    <cellStyle name="20% - Accent3 4 2 9" xfId="13843"/>
    <cellStyle name="20% - Accent3 4 2 9 2" xfId="32792"/>
    <cellStyle name="20% - Accent3 4 20" xfId="20795"/>
    <cellStyle name="20% - Accent3 4 3" xfId="1701"/>
    <cellStyle name="20% - Accent3 4 3 10" xfId="21199"/>
    <cellStyle name="20% - Accent3 4 3 2" xfId="4596"/>
    <cellStyle name="20% - Accent3 4 3 2 2" xfId="8493"/>
    <cellStyle name="20% - Accent3 4 3 2 2 2" xfId="27519"/>
    <cellStyle name="20% - Accent3 4 3 2 3" xfId="12011"/>
    <cellStyle name="20% - Accent3 4 3 2 3 2" xfId="31013"/>
    <cellStyle name="20% - Accent3 4 3 2 4" xfId="15583"/>
    <cellStyle name="20% - Accent3 4 3 2 4 2" xfId="34529"/>
    <cellStyle name="20% - Accent3 4 3 2 5" xfId="19174"/>
    <cellStyle name="20% - Accent3 4 3 2 6" xfId="23827"/>
    <cellStyle name="20% - Accent3 4 3 3" xfId="3483"/>
    <cellStyle name="20% - Accent3 4 3 3 2" xfId="7617"/>
    <cellStyle name="20% - Accent3 4 3 3 2 2" xfId="26644"/>
    <cellStyle name="20% - Accent3 4 3 3 3" xfId="11127"/>
    <cellStyle name="20% - Accent3 4 3 3 3 2" xfId="30133"/>
    <cellStyle name="20% - Accent3 4 3 3 4" xfId="14705"/>
    <cellStyle name="20% - Accent3 4 3 3 4 2" xfId="33652"/>
    <cellStyle name="20% - Accent3 4 3 3 5" xfId="18257"/>
    <cellStyle name="20% - Accent3 4 3 3 6" xfId="22858"/>
    <cellStyle name="20% - Accent3 4 3 4" xfId="5843"/>
    <cellStyle name="20% - Accent3 4 3 4 2" xfId="9449"/>
    <cellStyle name="20% - Accent3 4 3 4 2 2" xfId="28474"/>
    <cellStyle name="20% - Accent3 4 3 4 3" xfId="12968"/>
    <cellStyle name="20% - Accent3 4 3 4 3 2" xfId="31968"/>
    <cellStyle name="20% - Accent3 4 3 4 4" xfId="16540"/>
    <cellStyle name="20% - Accent3 4 3 4 4 2" xfId="35485"/>
    <cellStyle name="20% - Accent3 4 3 4 5" xfId="20191"/>
    <cellStyle name="20% - Accent3 4 3 4 6" xfId="24941"/>
    <cellStyle name="20% - Accent3 4 3 5" xfId="2650"/>
    <cellStyle name="20% - Accent3 4 3 5 2" xfId="22053"/>
    <cellStyle name="20% - Accent3 4 3 6" xfId="6835"/>
    <cellStyle name="20% - Accent3 4 3 6 2" xfId="25862"/>
    <cellStyle name="20% - Accent3 4 3 7" xfId="10343"/>
    <cellStyle name="20% - Accent3 4 3 7 2" xfId="29350"/>
    <cellStyle name="20% - Accent3 4 3 8" xfId="13921"/>
    <cellStyle name="20% - Accent3 4 3 8 2" xfId="32870"/>
    <cellStyle name="20% - Accent3 4 3 9" xfId="17449"/>
    <cellStyle name="20% - Accent3 4 4" xfId="1879"/>
    <cellStyle name="20% - Accent3 4 4 10" xfId="21350"/>
    <cellStyle name="20% - Accent3 4 4 2" xfId="4747"/>
    <cellStyle name="20% - Accent3 4 4 2 2" xfId="8641"/>
    <cellStyle name="20% - Accent3 4 4 2 2 2" xfId="27667"/>
    <cellStyle name="20% - Accent3 4 4 2 3" xfId="12159"/>
    <cellStyle name="20% - Accent3 4 4 2 3 2" xfId="31161"/>
    <cellStyle name="20% - Accent3 4 4 2 4" xfId="15731"/>
    <cellStyle name="20% - Accent3 4 4 2 4 2" xfId="34677"/>
    <cellStyle name="20% - Accent3 4 4 2 5" xfId="19322"/>
    <cellStyle name="20% - Accent3 4 4 2 6" xfId="23978"/>
    <cellStyle name="20% - Accent3 4 4 3" xfId="3634"/>
    <cellStyle name="20% - Accent3 4 4 3 2" xfId="7765"/>
    <cellStyle name="20% - Accent3 4 4 3 2 2" xfId="26792"/>
    <cellStyle name="20% - Accent3 4 4 3 3" xfId="11276"/>
    <cellStyle name="20% - Accent3 4 4 3 3 2" xfId="30281"/>
    <cellStyle name="20% - Accent3 4 4 3 4" xfId="14853"/>
    <cellStyle name="20% - Accent3 4 4 3 4 2" xfId="33800"/>
    <cellStyle name="20% - Accent3 4 4 3 5" xfId="18408"/>
    <cellStyle name="20% - Accent3 4 4 3 6" xfId="23006"/>
    <cellStyle name="20% - Accent3 4 4 4" xfId="6000"/>
    <cellStyle name="20% - Accent3 4 4 4 2" xfId="9597"/>
    <cellStyle name="20% - Accent3 4 4 4 2 2" xfId="28622"/>
    <cellStyle name="20% - Accent3 4 4 4 3" xfId="13117"/>
    <cellStyle name="20% - Accent3 4 4 4 3 2" xfId="32116"/>
    <cellStyle name="20% - Accent3 4 4 4 4" xfId="16688"/>
    <cellStyle name="20% - Accent3 4 4 4 4 2" xfId="35633"/>
    <cellStyle name="20% - Accent3 4 4 4 5" xfId="20346"/>
    <cellStyle name="20% - Accent3 4 4 4 6" xfId="25091"/>
    <cellStyle name="20% - Accent3 4 4 5" xfId="2801"/>
    <cellStyle name="20% - Accent3 4 4 5 2" xfId="22204"/>
    <cellStyle name="20% - Accent3 4 4 6" xfId="6983"/>
    <cellStyle name="20% - Accent3 4 4 6 2" xfId="26010"/>
    <cellStyle name="20% - Accent3 4 4 7" xfId="10491"/>
    <cellStyle name="20% - Accent3 4 4 7 2" xfId="29498"/>
    <cellStyle name="20% - Accent3 4 4 8" xfId="14069"/>
    <cellStyle name="20% - Accent3 4 4 8 2" xfId="33018"/>
    <cellStyle name="20% - Accent3 4 4 9" xfId="17601"/>
    <cellStyle name="20% - Accent3 4 5" xfId="2080"/>
    <cellStyle name="20% - Accent3 4 5 10" xfId="21517"/>
    <cellStyle name="20% - Accent3 4 5 2" xfId="4909"/>
    <cellStyle name="20% - Accent3 4 5 2 2" xfId="8799"/>
    <cellStyle name="20% - Accent3 4 5 2 2 2" xfId="27825"/>
    <cellStyle name="20% - Accent3 4 5 2 3" xfId="12317"/>
    <cellStyle name="20% - Accent3 4 5 2 3 2" xfId="31319"/>
    <cellStyle name="20% - Accent3 4 5 2 4" xfId="15889"/>
    <cellStyle name="20% - Accent3 4 5 2 4 2" xfId="34835"/>
    <cellStyle name="20% - Accent3 4 5 2 5" xfId="19480"/>
    <cellStyle name="20% - Accent3 4 5 2 6" xfId="24139"/>
    <cellStyle name="20% - Accent3 4 5 3" xfId="3802"/>
    <cellStyle name="20% - Accent3 4 5 3 2" xfId="7923"/>
    <cellStyle name="20% - Accent3 4 5 3 2 2" xfId="26950"/>
    <cellStyle name="20% - Accent3 4 5 3 3" xfId="11434"/>
    <cellStyle name="20% - Accent3 4 5 3 3 2" xfId="30439"/>
    <cellStyle name="20% - Accent3 4 5 3 4" xfId="15011"/>
    <cellStyle name="20% - Accent3 4 5 3 4 2" xfId="33958"/>
    <cellStyle name="20% - Accent3 4 5 3 5" xfId="18576"/>
    <cellStyle name="20% - Accent3 4 5 3 6" xfId="23164"/>
    <cellStyle name="20% - Accent3 4 5 4" xfId="6174"/>
    <cellStyle name="20% - Accent3 4 5 4 2" xfId="9755"/>
    <cellStyle name="20% - Accent3 4 5 4 2 2" xfId="28780"/>
    <cellStyle name="20% - Accent3 4 5 4 3" xfId="13276"/>
    <cellStyle name="20% - Accent3 4 5 4 3 2" xfId="32274"/>
    <cellStyle name="20% - Accent3 4 5 4 4" xfId="16846"/>
    <cellStyle name="20% - Accent3 4 5 4 4 2" xfId="35791"/>
    <cellStyle name="20% - Accent3 4 5 4 5" xfId="20514"/>
    <cellStyle name="20% - Accent3 4 5 4 6" xfId="25255"/>
    <cellStyle name="20% - Accent3 4 5 5" xfId="2969"/>
    <cellStyle name="20% - Accent3 4 5 5 2" xfId="22372"/>
    <cellStyle name="20% - Accent3 4 5 6" xfId="7141"/>
    <cellStyle name="20% - Accent3 4 5 6 2" xfId="26168"/>
    <cellStyle name="20% - Accent3 4 5 7" xfId="10651"/>
    <cellStyle name="20% - Accent3 4 5 7 2" xfId="29657"/>
    <cellStyle name="20% - Accent3 4 5 8" xfId="14228"/>
    <cellStyle name="20% - Accent3 4 5 8 2" xfId="33176"/>
    <cellStyle name="20% - Accent3 4 5 9" xfId="17759"/>
    <cellStyle name="20% - Accent3 4 6" xfId="2189"/>
    <cellStyle name="20% - Accent3 4 6 10" xfId="21603"/>
    <cellStyle name="20% - Accent3 4 6 2" xfId="4996"/>
    <cellStyle name="20% - Accent3 4 6 2 2" xfId="8885"/>
    <cellStyle name="20% - Accent3 4 6 2 2 2" xfId="27911"/>
    <cellStyle name="20% - Accent3 4 6 2 3" xfId="12403"/>
    <cellStyle name="20% - Accent3 4 6 2 3 2" xfId="31405"/>
    <cellStyle name="20% - Accent3 4 6 2 4" xfId="15975"/>
    <cellStyle name="20% - Accent3 4 6 2 4 2" xfId="34921"/>
    <cellStyle name="20% - Accent3 4 6 2 5" xfId="19566"/>
    <cellStyle name="20% - Accent3 4 6 2 6" xfId="24225"/>
    <cellStyle name="20% - Accent3 4 6 3" xfId="3895"/>
    <cellStyle name="20% - Accent3 4 6 3 2" xfId="8009"/>
    <cellStyle name="20% - Accent3 4 6 3 2 2" xfId="27036"/>
    <cellStyle name="20% - Accent3 4 6 3 3" xfId="11520"/>
    <cellStyle name="20% - Accent3 4 6 3 3 2" xfId="30525"/>
    <cellStyle name="20% - Accent3 4 6 3 4" xfId="15097"/>
    <cellStyle name="20% - Accent3 4 6 3 4 2" xfId="34044"/>
    <cellStyle name="20% - Accent3 4 6 3 5" xfId="18669"/>
    <cellStyle name="20% - Accent3 4 6 3 6" xfId="23250"/>
    <cellStyle name="20% - Accent3 4 6 4" xfId="6267"/>
    <cellStyle name="20% - Accent3 4 6 4 2" xfId="9841"/>
    <cellStyle name="20% - Accent3 4 6 4 2 2" xfId="28866"/>
    <cellStyle name="20% - Accent3 4 6 4 3" xfId="13362"/>
    <cellStyle name="20% - Accent3 4 6 4 3 2" xfId="32360"/>
    <cellStyle name="20% - Accent3 4 6 4 4" xfId="16932"/>
    <cellStyle name="20% - Accent3 4 6 4 4 2" xfId="35877"/>
    <cellStyle name="20% - Accent3 4 6 4 5" xfId="20607"/>
    <cellStyle name="20% - Accent3 4 6 4 6" xfId="25341"/>
    <cellStyle name="20% - Accent3 4 6 5" xfId="3062"/>
    <cellStyle name="20% - Accent3 4 6 5 2" xfId="22465"/>
    <cellStyle name="20% - Accent3 4 6 6" xfId="7227"/>
    <cellStyle name="20% - Accent3 4 6 6 2" xfId="26254"/>
    <cellStyle name="20% - Accent3 4 6 7" xfId="10737"/>
    <cellStyle name="20% - Accent3 4 6 7 2" xfId="29743"/>
    <cellStyle name="20% - Accent3 4 6 8" xfId="14315"/>
    <cellStyle name="20% - Accent3 4 6 8 2" xfId="33262"/>
    <cellStyle name="20% - Accent3 4 6 9" xfId="17845"/>
    <cellStyle name="20% - Accent3 4 7" xfId="1497"/>
    <cellStyle name="20% - Accent3 4 7 10" xfId="21032"/>
    <cellStyle name="20% - Accent3 4 7 2" xfId="4437"/>
    <cellStyle name="20% - Accent3 4 7 2 2" xfId="8337"/>
    <cellStyle name="20% - Accent3 4 7 2 2 2" xfId="27363"/>
    <cellStyle name="20% - Accent3 4 7 2 3" xfId="11855"/>
    <cellStyle name="20% - Accent3 4 7 2 3 2" xfId="30857"/>
    <cellStyle name="20% - Accent3 4 7 2 4" xfId="15427"/>
    <cellStyle name="20% - Accent3 4 7 2 4 2" xfId="34373"/>
    <cellStyle name="20% - Accent3 4 7 2 5" xfId="19018"/>
    <cellStyle name="20% - Accent3 4 7 2 6" xfId="23669"/>
    <cellStyle name="20% - Accent3 4 7 3" xfId="3319"/>
    <cellStyle name="20% - Accent3 4 7 3 2" xfId="7461"/>
    <cellStyle name="20% - Accent3 4 7 3 2 2" xfId="26488"/>
    <cellStyle name="20% - Accent3 4 7 3 3" xfId="10971"/>
    <cellStyle name="20% - Accent3 4 7 3 3 2" xfId="29977"/>
    <cellStyle name="20% - Accent3 4 7 3 4" xfId="14549"/>
    <cellStyle name="20% - Accent3 4 7 3 4 2" xfId="33496"/>
    <cellStyle name="20% - Accent3 4 7 3 5" xfId="18093"/>
    <cellStyle name="20% - Accent3 4 7 3 6" xfId="22702"/>
    <cellStyle name="20% - Accent3 4 7 4" xfId="5673"/>
    <cellStyle name="20% - Accent3 4 7 4 2" xfId="9293"/>
    <cellStyle name="20% - Accent3 4 7 4 2 2" xfId="28318"/>
    <cellStyle name="20% - Accent3 4 7 4 3" xfId="12812"/>
    <cellStyle name="20% - Accent3 4 7 4 3 2" xfId="31812"/>
    <cellStyle name="20% - Accent3 4 7 4 4" xfId="16384"/>
    <cellStyle name="20% - Accent3 4 7 4 4 2" xfId="35329"/>
    <cellStyle name="20% - Accent3 4 7 4 5" xfId="20027"/>
    <cellStyle name="20% - Accent3 4 7 4 6" xfId="24779"/>
    <cellStyle name="20% - Accent3 4 7 5" xfId="2486"/>
    <cellStyle name="20% - Accent3 4 7 5 2" xfId="21889"/>
    <cellStyle name="20% - Accent3 4 7 6" xfId="6679"/>
    <cellStyle name="20% - Accent3 4 7 6 2" xfId="25706"/>
    <cellStyle name="20% - Accent3 4 7 7" xfId="10187"/>
    <cellStyle name="20% - Accent3 4 7 7 2" xfId="29194"/>
    <cellStyle name="20% - Accent3 4 7 8" xfId="13765"/>
    <cellStyle name="20% - Accent3 4 7 8 2" xfId="32714"/>
    <cellStyle name="20% - Accent3 4 7 9" xfId="17293"/>
    <cellStyle name="20% - Accent3 4 8" xfId="4001"/>
    <cellStyle name="20% - Accent3 4 8 2" xfId="8095"/>
    <cellStyle name="20% - Accent3 4 8 2 2" xfId="27122"/>
    <cellStyle name="20% - Accent3 4 8 3" xfId="11607"/>
    <cellStyle name="20% - Accent3 4 8 3 2" xfId="30612"/>
    <cellStyle name="20% - Accent3 4 8 4" xfId="15183"/>
    <cellStyle name="20% - Accent3 4 8 4 2" xfId="34130"/>
    <cellStyle name="20% - Accent3 4 8 5" xfId="18763"/>
    <cellStyle name="20% - Accent3 4 8 6" xfId="23339"/>
    <cellStyle name="20% - Accent3 4 9" xfId="4216"/>
    <cellStyle name="20% - Accent3 4 9 2" xfId="8187"/>
    <cellStyle name="20% - Accent3 4 9 2 2" xfId="27213"/>
    <cellStyle name="20% - Accent3 4 9 3" xfId="11703"/>
    <cellStyle name="20% - Accent3 4 9 3 2" xfId="30706"/>
    <cellStyle name="20% - Accent3 4 9 4" xfId="15275"/>
    <cellStyle name="20% - Accent3 4 9 4 2" xfId="34222"/>
    <cellStyle name="20% - Accent3 4 9 5" xfId="18863"/>
    <cellStyle name="20% - Accent3 4 9 6" xfId="23480"/>
    <cellStyle name="20% - Accent3 5" xfId="876"/>
    <cellStyle name="20% - Accent3 5 10" xfId="3158"/>
    <cellStyle name="20% - Accent3 5 10 2" xfId="7314"/>
    <cellStyle name="20% - Accent3 5 10 2 2" xfId="26341"/>
    <cellStyle name="20% - Accent3 5 10 3" xfId="10824"/>
    <cellStyle name="20% - Accent3 5 10 3 2" xfId="29830"/>
    <cellStyle name="20% - Accent3 5 10 4" xfId="14402"/>
    <cellStyle name="20% - Accent3 5 10 4 2" xfId="33349"/>
    <cellStyle name="20% - Accent3 5 10 5" xfId="17938"/>
    <cellStyle name="20% - Accent3 5 10 6" xfId="22553"/>
    <cellStyle name="20% - Accent3 5 11" xfId="5249"/>
    <cellStyle name="20% - Accent3 5 11 2" xfId="8973"/>
    <cellStyle name="20% - Accent3 5 11 2 2" xfId="27999"/>
    <cellStyle name="20% - Accent3 5 11 3" xfId="12492"/>
    <cellStyle name="20% - Accent3 5 11 3 2" xfId="31493"/>
    <cellStyle name="20% - Accent3 5 11 4" xfId="16063"/>
    <cellStyle name="20% - Accent3 5 11 4 2" xfId="35009"/>
    <cellStyle name="20% - Accent3 5 11 5" xfId="19663"/>
    <cellStyle name="20% - Accent3 5 11 6" xfId="24404"/>
    <cellStyle name="20% - Accent3 5 12" xfId="5353"/>
    <cellStyle name="20% - Accent3 5 12 2" xfId="9059"/>
    <cellStyle name="20% - Accent3 5 12 2 2" xfId="28085"/>
    <cellStyle name="20% - Accent3 5 12 3" xfId="12578"/>
    <cellStyle name="20% - Accent3 5 12 3 2" xfId="31579"/>
    <cellStyle name="20% - Accent3 5 12 4" xfId="16149"/>
    <cellStyle name="20% - Accent3 5 12 4 2" xfId="35095"/>
    <cellStyle name="20% - Accent3 5 12 5" xfId="19763"/>
    <cellStyle name="20% - Accent3 5 12 6" xfId="24491"/>
    <cellStyle name="20% - Accent3 5 13" xfId="5457"/>
    <cellStyle name="20% - Accent3 5 13 2" xfId="9145"/>
    <cellStyle name="20% - Accent3 5 13 2 2" xfId="28171"/>
    <cellStyle name="20% - Accent3 5 13 3" xfId="12664"/>
    <cellStyle name="20% - Accent3 5 13 3 2" xfId="31665"/>
    <cellStyle name="20% - Accent3 5 13 4" xfId="16235"/>
    <cellStyle name="20% - Accent3 5 13 4 2" xfId="35181"/>
    <cellStyle name="20% - Accent3 5 13 5" xfId="19863"/>
    <cellStyle name="20% - Accent3 5 13 6" xfId="24578"/>
    <cellStyle name="20% - Accent3 5 14" xfId="6367"/>
    <cellStyle name="20% - Accent3 5 14 2" xfId="9928"/>
    <cellStyle name="20% - Accent3 5 14 2 2" xfId="28953"/>
    <cellStyle name="20% - Accent3 5 14 3" xfId="13449"/>
    <cellStyle name="20% - Accent3 5 14 3 2" xfId="32447"/>
    <cellStyle name="20% - Accent3 5 14 4" xfId="17019"/>
    <cellStyle name="20% - Accent3 5 14 4 2" xfId="35964"/>
    <cellStyle name="20% - Accent3 5 14 5" xfId="20703"/>
    <cellStyle name="20% - Accent3 5 14 6" xfId="25429"/>
    <cellStyle name="20% - Accent3 5 15" xfId="2299"/>
    <cellStyle name="20% - Accent3 5 15 2" xfId="21705"/>
    <cellStyle name="20% - Accent3 5 16" xfId="6525"/>
    <cellStyle name="20% - Accent3 5 16 2" xfId="25557"/>
    <cellStyle name="20% - Accent3 5 17" xfId="10031"/>
    <cellStyle name="20% - Accent3 5 17 2" xfId="29045"/>
    <cellStyle name="20% - Accent3 5 18" xfId="13611"/>
    <cellStyle name="20% - Accent3 5 18 2" xfId="32566"/>
    <cellStyle name="20% - Accent3 5 19" xfId="17137"/>
    <cellStyle name="20% - Accent3 5 2" xfId="1613"/>
    <cellStyle name="20% - Accent3 5 2 10" xfId="17372"/>
    <cellStyle name="20% - Accent3 5 2 11" xfId="21122"/>
    <cellStyle name="20% - Accent3 5 2 2" xfId="1975"/>
    <cellStyle name="20% - Accent3 5 2 2 10" xfId="21438"/>
    <cellStyle name="20% - Accent3 5 2 2 2" xfId="4827"/>
    <cellStyle name="20% - Accent3 5 2 2 2 2" xfId="8720"/>
    <cellStyle name="20% - Accent3 5 2 2 2 2 2" xfId="27746"/>
    <cellStyle name="20% - Accent3 5 2 2 2 3" xfId="12238"/>
    <cellStyle name="20% - Accent3 5 2 2 2 3 2" xfId="31240"/>
    <cellStyle name="20% - Accent3 5 2 2 2 4" xfId="15810"/>
    <cellStyle name="20% - Accent3 5 2 2 2 4 2" xfId="34756"/>
    <cellStyle name="20% - Accent3 5 2 2 2 5" xfId="19401"/>
    <cellStyle name="20% - Accent3 5 2 2 2 6" xfId="24058"/>
    <cellStyle name="20% - Accent3 5 2 2 3" xfId="3714"/>
    <cellStyle name="20% - Accent3 5 2 2 3 2" xfId="7844"/>
    <cellStyle name="20% - Accent3 5 2 2 3 2 2" xfId="26871"/>
    <cellStyle name="20% - Accent3 5 2 2 3 3" xfId="11355"/>
    <cellStyle name="20% - Accent3 5 2 2 3 3 2" xfId="30360"/>
    <cellStyle name="20% - Accent3 5 2 2 3 4" xfId="14932"/>
    <cellStyle name="20% - Accent3 5 2 2 3 4 2" xfId="33879"/>
    <cellStyle name="20% - Accent3 5 2 2 3 5" xfId="18488"/>
    <cellStyle name="20% - Accent3 5 2 2 3 6" xfId="23085"/>
    <cellStyle name="20% - Accent3 5 2 2 4" xfId="6086"/>
    <cellStyle name="20% - Accent3 5 2 2 4 2" xfId="9676"/>
    <cellStyle name="20% - Accent3 5 2 2 4 2 2" xfId="28701"/>
    <cellStyle name="20% - Accent3 5 2 2 4 3" xfId="13196"/>
    <cellStyle name="20% - Accent3 5 2 2 4 3 2" xfId="32195"/>
    <cellStyle name="20% - Accent3 5 2 2 4 4" xfId="16767"/>
    <cellStyle name="20% - Accent3 5 2 2 4 4 2" xfId="35712"/>
    <cellStyle name="20% - Accent3 5 2 2 4 5" xfId="20426"/>
    <cellStyle name="20% - Accent3 5 2 2 4 6" xfId="25176"/>
    <cellStyle name="20% - Accent3 5 2 2 5" xfId="2881"/>
    <cellStyle name="20% - Accent3 5 2 2 5 2" xfId="22284"/>
    <cellStyle name="20% - Accent3 5 2 2 6" xfId="7062"/>
    <cellStyle name="20% - Accent3 5 2 2 6 2" xfId="26089"/>
    <cellStyle name="20% - Accent3 5 2 2 7" xfId="10570"/>
    <cellStyle name="20% - Accent3 5 2 2 7 2" xfId="29577"/>
    <cellStyle name="20% - Accent3 5 2 2 8" xfId="14148"/>
    <cellStyle name="20% - Accent3 5 2 2 8 2" xfId="33097"/>
    <cellStyle name="20% - Accent3 5 2 2 9" xfId="17680"/>
    <cellStyle name="20% - Accent3 5 2 3" xfId="4518"/>
    <cellStyle name="20% - Accent3 5 2 3 2" xfId="8416"/>
    <cellStyle name="20% - Accent3 5 2 3 2 2" xfId="27442"/>
    <cellStyle name="20% - Accent3 5 2 3 3" xfId="11934"/>
    <cellStyle name="20% - Accent3 5 2 3 3 2" xfId="30936"/>
    <cellStyle name="20% - Accent3 5 2 3 4" xfId="15506"/>
    <cellStyle name="20% - Accent3 5 2 3 4 2" xfId="34452"/>
    <cellStyle name="20% - Accent3 5 2 3 5" xfId="19097"/>
    <cellStyle name="20% - Accent3 5 2 3 6" xfId="23749"/>
    <cellStyle name="20% - Accent3 5 2 4" xfId="3402"/>
    <cellStyle name="20% - Accent3 5 2 4 2" xfId="7540"/>
    <cellStyle name="20% - Accent3 5 2 4 2 2" xfId="26567"/>
    <cellStyle name="20% - Accent3 5 2 4 3" xfId="11050"/>
    <cellStyle name="20% - Accent3 5 2 4 3 2" xfId="30056"/>
    <cellStyle name="20% - Accent3 5 2 4 4" xfId="14628"/>
    <cellStyle name="20% - Accent3 5 2 4 4 2" xfId="33575"/>
    <cellStyle name="20% - Accent3 5 2 4 5" xfId="18176"/>
    <cellStyle name="20% - Accent3 5 2 4 6" xfId="22781"/>
    <cellStyle name="20% - Accent3 5 2 5" xfId="5762"/>
    <cellStyle name="20% - Accent3 5 2 5 2" xfId="9372"/>
    <cellStyle name="20% - Accent3 5 2 5 2 2" xfId="28397"/>
    <cellStyle name="20% - Accent3 5 2 5 3" xfId="12891"/>
    <cellStyle name="20% - Accent3 5 2 5 3 2" xfId="31891"/>
    <cellStyle name="20% - Accent3 5 2 5 4" xfId="16463"/>
    <cellStyle name="20% - Accent3 5 2 5 4 2" xfId="35408"/>
    <cellStyle name="20% - Accent3 5 2 5 5" xfId="20110"/>
    <cellStyle name="20% - Accent3 5 2 5 6" xfId="24864"/>
    <cellStyle name="20% - Accent3 5 2 6" xfId="2569"/>
    <cellStyle name="20% - Accent3 5 2 6 2" xfId="21972"/>
    <cellStyle name="20% - Accent3 5 2 7" xfId="6758"/>
    <cellStyle name="20% - Accent3 5 2 7 2" xfId="25785"/>
    <cellStyle name="20% - Accent3 5 2 8" xfId="10266"/>
    <cellStyle name="20% - Accent3 5 2 8 2" xfId="29273"/>
    <cellStyle name="20% - Accent3 5 2 9" xfId="13844"/>
    <cellStyle name="20% - Accent3 5 2 9 2" xfId="32793"/>
    <cellStyle name="20% - Accent3 5 20" xfId="20796"/>
    <cellStyle name="20% - Accent3 5 3" xfId="1702"/>
    <cellStyle name="20% - Accent3 5 3 10" xfId="21200"/>
    <cellStyle name="20% - Accent3 5 3 2" xfId="4597"/>
    <cellStyle name="20% - Accent3 5 3 2 2" xfId="8494"/>
    <cellStyle name="20% - Accent3 5 3 2 2 2" xfId="27520"/>
    <cellStyle name="20% - Accent3 5 3 2 3" xfId="12012"/>
    <cellStyle name="20% - Accent3 5 3 2 3 2" xfId="31014"/>
    <cellStyle name="20% - Accent3 5 3 2 4" xfId="15584"/>
    <cellStyle name="20% - Accent3 5 3 2 4 2" xfId="34530"/>
    <cellStyle name="20% - Accent3 5 3 2 5" xfId="19175"/>
    <cellStyle name="20% - Accent3 5 3 2 6" xfId="23828"/>
    <cellStyle name="20% - Accent3 5 3 3" xfId="3484"/>
    <cellStyle name="20% - Accent3 5 3 3 2" xfId="7618"/>
    <cellStyle name="20% - Accent3 5 3 3 2 2" xfId="26645"/>
    <cellStyle name="20% - Accent3 5 3 3 3" xfId="11128"/>
    <cellStyle name="20% - Accent3 5 3 3 3 2" xfId="30134"/>
    <cellStyle name="20% - Accent3 5 3 3 4" xfId="14706"/>
    <cellStyle name="20% - Accent3 5 3 3 4 2" xfId="33653"/>
    <cellStyle name="20% - Accent3 5 3 3 5" xfId="18258"/>
    <cellStyle name="20% - Accent3 5 3 3 6" xfId="22859"/>
    <cellStyle name="20% - Accent3 5 3 4" xfId="5844"/>
    <cellStyle name="20% - Accent3 5 3 4 2" xfId="9450"/>
    <cellStyle name="20% - Accent3 5 3 4 2 2" xfId="28475"/>
    <cellStyle name="20% - Accent3 5 3 4 3" xfId="12969"/>
    <cellStyle name="20% - Accent3 5 3 4 3 2" xfId="31969"/>
    <cellStyle name="20% - Accent3 5 3 4 4" xfId="16541"/>
    <cellStyle name="20% - Accent3 5 3 4 4 2" xfId="35486"/>
    <cellStyle name="20% - Accent3 5 3 4 5" xfId="20192"/>
    <cellStyle name="20% - Accent3 5 3 4 6" xfId="24942"/>
    <cellStyle name="20% - Accent3 5 3 5" xfId="2651"/>
    <cellStyle name="20% - Accent3 5 3 5 2" xfId="22054"/>
    <cellStyle name="20% - Accent3 5 3 6" xfId="6836"/>
    <cellStyle name="20% - Accent3 5 3 6 2" xfId="25863"/>
    <cellStyle name="20% - Accent3 5 3 7" xfId="10344"/>
    <cellStyle name="20% - Accent3 5 3 7 2" xfId="29351"/>
    <cellStyle name="20% - Accent3 5 3 8" xfId="13922"/>
    <cellStyle name="20% - Accent3 5 3 8 2" xfId="32871"/>
    <cellStyle name="20% - Accent3 5 3 9" xfId="17450"/>
    <cellStyle name="20% - Accent3 5 4" xfId="1880"/>
    <cellStyle name="20% - Accent3 5 4 10" xfId="21351"/>
    <cellStyle name="20% - Accent3 5 4 2" xfId="4748"/>
    <cellStyle name="20% - Accent3 5 4 2 2" xfId="8642"/>
    <cellStyle name="20% - Accent3 5 4 2 2 2" xfId="27668"/>
    <cellStyle name="20% - Accent3 5 4 2 3" xfId="12160"/>
    <cellStyle name="20% - Accent3 5 4 2 3 2" xfId="31162"/>
    <cellStyle name="20% - Accent3 5 4 2 4" xfId="15732"/>
    <cellStyle name="20% - Accent3 5 4 2 4 2" xfId="34678"/>
    <cellStyle name="20% - Accent3 5 4 2 5" xfId="19323"/>
    <cellStyle name="20% - Accent3 5 4 2 6" xfId="23979"/>
    <cellStyle name="20% - Accent3 5 4 3" xfId="3635"/>
    <cellStyle name="20% - Accent3 5 4 3 2" xfId="7766"/>
    <cellStyle name="20% - Accent3 5 4 3 2 2" xfId="26793"/>
    <cellStyle name="20% - Accent3 5 4 3 3" xfId="11277"/>
    <cellStyle name="20% - Accent3 5 4 3 3 2" xfId="30282"/>
    <cellStyle name="20% - Accent3 5 4 3 4" xfId="14854"/>
    <cellStyle name="20% - Accent3 5 4 3 4 2" xfId="33801"/>
    <cellStyle name="20% - Accent3 5 4 3 5" xfId="18409"/>
    <cellStyle name="20% - Accent3 5 4 3 6" xfId="23007"/>
    <cellStyle name="20% - Accent3 5 4 4" xfId="6001"/>
    <cellStyle name="20% - Accent3 5 4 4 2" xfId="9598"/>
    <cellStyle name="20% - Accent3 5 4 4 2 2" xfId="28623"/>
    <cellStyle name="20% - Accent3 5 4 4 3" xfId="13118"/>
    <cellStyle name="20% - Accent3 5 4 4 3 2" xfId="32117"/>
    <cellStyle name="20% - Accent3 5 4 4 4" xfId="16689"/>
    <cellStyle name="20% - Accent3 5 4 4 4 2" xfId="35634"/>
    <cellStyle name="20% - Accent3 5 4 4 5" xfId="20347"/>
    <cellStyle name="20% - Accent3 5 4 4 6" xfId="25092"/>
    <cellStyle name="20% - Accent3 5 4 5" xfId="2802"/>
    <cellStyle name="20% - Accent3 5 4 5 2" xfId="22205"/>
    <cellStyle name="20% - Accent3 5 4 6" xfId="6984"/>
    <cellStyle name="20% - Accent3 5 4 6 2" xfId="26011"/>
    <cellStyle name="20% - Accent3 5 4 7" xfId="10492"/>
    <cellStyle name="20% - Accent3 5 4 7 2" xfId="29499"/>
    <cellStyle name="20% - Accent3 5 4 8" xfId="14070"/>
    <cellStyle name="20% - Accent3 5 4 8 2" xfId="33019"/>
    <cellStyle name="20% - Accent3 5 4 9" xfId="17602"/>
    <cellStyle name="20% - Accent3 5 5" xfId="2081"/>
    <cellStyle name="20% - Accent3 5 5 10" xfId="21518"/>
    <cellStyle name="20% - Accent3 5 5 2" xfId="4910"/>
    <cellStyle name="20% - Accent3 5 5 2 2" xfId="8800"/>
    <cellStyle name="20% - Accent3 5 5 2 2 2" xfId="27826"/>
    <cellStyle name="20% - Accent3 5 5 2 3" xfId="12318"/>
    <cellStyle name="20% - Accent3 5 5 2 3 2" xfId="31320"/>
    <cellStyle name="20% - Accent3 5 5 2 4" xfId="15890"/>
    <cellStyle name="20% - Accent3 5 5 2 4 2" xfId="34836"/>
    <cellStyle name="20% - Accent3 5 5 2 5" xfId="19481"/>
    <cellStyle name="20% - Accent3 5 5 2 6" xfId="24140"/>
    <cellStyle name="20% - Accent3 5 5 3" xfId="3803"/>
    <cellStyle name="20% - Accent3 5 5 3 2" xfId="7924"/>
    <cellStyle name="20% - Accent3 5 5 3 2 2" xfId="26951"/>
    <cellStyle name="20% - Accent3 5 5 3 3" xfId="11435"/>
    <cellStyle name="20% - Accent3 5 5 3 3 2" xfId="30440"/>
    <cellStyle name="20% - Accent3 5 5 3 4" xfId="15012"/>
    <cellStyle name="20% - Accent3 5 5 3 4 2" xfId="33959"/>
    <cellStyle name="20% - Accent3 5 5 3 5" xfId="18577"/>
    <cellStyle name="20% - Accent3 5 5 3 6" xfId="23165"/>
    <cellStyle name="20% - Accent3 5 5 4" xfId="6175"/>
    <cellStyle name="20% - Accent3 5 5 4 2" xfId="9756"/>
    <cellStyle name="20% - Accent3 5 5 4 2 2" xfId="28781"/>
    <cellStyle name="20% - Accent3 5 5 4 3" xfId="13277"/>
    <cellStyle name="20% - Accent3 5 5 4 3 2" xfId="32275"/>
    <cellStyle name="20% - Accent3 5 5 4 4" xfId="16847"/>
    <cellStyle name="20% - Accent3 5 5 4 4 2" xfId="35792"/>
    <cellStyle name="20% - Accent3 5 5 4 5" xfId="20515"/>
    <cellStyle name="20% - Accent3 5 5 4 6" xfId="25256"/>
    <cellStyle name="20% - Accent3 5 5 5" xfId="2970"/>
    <cellStyle name="20% - Accent3 5 5 5 2" xfId="22373"/>
    <cellStyle name="20% - Accent3 5 5 6" xfId="7142"/>
    <cellStyle name="20% - Accent3 5 5 6 2" xfId="26169"/>
    <cellStyle name="20% - Accent3 5 5 7" xfId="10652"/>
    <cellStyle name="20% - Accent3 5 5 7 2" xfId="29658"/>
    <cellStyle name="20% - Accent3 5 5 8" xfId="14229"/>
    <cellStyle name="20% - Accent3 5 5 8 2" xfId="33177"/>
    <cellStyle name="20% - Accent3 5 5 9" xfId="17760"/>
    <cellStyle name="20% - Accent3 5 6" xfId="2190"/>
    <cellStyle name="20% - Accent3 5 6 10" xfId="21604"/>
    <cellStyle name="20% - Accent3 5 6 2" xfId="4997"/>
    <cellStyle name="20% - Accent3 5 6 2 2" xfId="8886"/>
    <cellStyle name="20% - Accent3 5 6 2 2 2" xfId="27912"/>
    <cellStyle name="20% - Accent3 5 6 2 3" xfId="12404"/>
    <cellStyle name="20% - Accent3 5 6 2 3 2" xfId="31406"/>
    <cellStyle name="20% - Accent3 5 6 2 4" xfId="15976"/>
    <cellStyle name="20% - Accent3 5 6 2 4 2" xfId="34922"/>
    <cellStyle name="20% - Accent3 5 6 2 5" xfId="19567"/>
    <cellStyle name="20% - Accent3 5 6 2 6" xfId="24226"/>
    <cellStyle name="20% - Accent3 5 6 3" xfId="3896"/>
    <cellStyle name="20% - Accent3 5 6 3 2" xfId="8010"/>
    <cellStyle name="20% - Accent3 5 6 3 2 2" xfId="27037"/>
    <cellStyle name="20% - Accent3 5 6 3 3" xfId="11521"/>
    <cellStyle name="20% - Accent3 5 6 3 3 2" xfId="30526"/>
    <cellStyle name="20% - Accent3 5 6 3 4" xfId="15098"/>
    <cellStyle name="20% - Accent3 5 6 3 4 2" xfId="34045"/>
    <cellStyle name="20% - Accent3 5 6 3 5" xfId="18670"/>
    <cellStyle name="20% - Accent3 5 6 3 6" xfId="23251"/>
    <cellStyle name="20% - Accent3 5 6 4" xfId="6268"/>
    <cellStyle name="20% - Accent3 5 6 4 2" xfId="9842"/>
    <cellStyle name="20% - Accent3 5 6 4 2 2" xfId="28867"/>
    <cellStyle name="20% - Accent3 5 6 4 3" xfId="13363"/>
    <cellStyle name="20% - Accent3 5 6 4 3 2" xfId="32361"/>
    <cellStyle name="20% - Accent3 5 6 4 4" xfId="16933"/>
    <cellStyle name="20% - Accent3 5 6 4 4 2" xfId="35878"/>
    <cellStyle name="20% - Accent3 5 6 4 5" xfId="20608"/>
    <cellStyle name="20% - Accent3 5 6 4 6" xfId="25342"/>
    <cellStyle name="20% - Accent3 5 6 5" xfId="3063"/>
    <cellStyle name="20% - Accent3 5 6 5 2" xfId="22466"/>
    <cellStyle name="20% - Accent3 5 6 6" xfId="7228"/>
    <cellStyle name="20% - Accent3 5 6 6 2" xfId="26255"/>
    <cellStyle name="20% - Accent3 5 6 7" xfId="10738"/>
    <cellStyle name="20% - Accent3 5 6 7 2" xfId="29744"/>
    <cellStyle name="20% - Accent3 5 6 8" xfId="14316"/>
    <cellStyle name="20% - Accent3 5 6 8 2" xfId="33263"/>
    <cellStyle name="20% - Accent3 5 6 9" xfId="17846"/>
    <cellStyle name="20% - Accent3 5 7" xfId="1498"/>
    <cellStyle name="20% - Accent3 5 7 10" xfId="21033"/>
    <cellStyle name="20% - Accent3 5 7 2" xfId="4438"/>
    <cellStyle name="20% - Accent3 5 7 2 2" xfId="8338"/>
    <cellStyle name="20% - Accent3 5 7 2 2 2" xfId="27364"/>
    <cellStyle name="20% - Accent3 5 7 2 3" xfId="11856"/>
    <cellStyle name="20% - Accent3 5 7 2 3 2" xfId="30858"/>
    <cellStyle name="20% - Accent3 5 7 2 4" xfId="15428"/>
    <cellStyle name="20% - Accent3 5 7 2 4 2" xfId="34374"/>
    <cellStyle name="20% - Accent3 5 7 2 5" xfId="19019"/>
    <cellStyle name="20% - Accent3 5 7 2 6" xfId="23670"/>
    <cellStyle name="20% - Accent3 5 7 3" xfId="3320"/>
    <cellStyle name="20% - Accent3 5 7 3 2" xfId="7462"/>
    <cellStyle name="20% - Accent3 5 7 3 2 2" xfId="26489"/>
    <cellStyle name="20% - Accent3 5 7 3 3" xfId="10972"/>
    <cellStyle name="20% - Accent3 5 7 3 3 2" xfId="29978"/>
    <cellStyle name="20% - Accent3 5 7 3 4" xfId="14550"/>
    <cellStyle name="20% - Accent3 5 7 3 4 2" xfId="33497"/>
    <cellStyle name="20% - Accent3 5 7 3 5" xfId="18094"/>
    <cellStyle name="20% - Accent3 5 7 3 6" xfId="22703"/>
    <cellStyle name="20% - Accent3 5 7 4" xfId="5674"/>
    <cellStyle name="20% - Accent3 5 7 4 2" xfId="9294"/>
    <cellStyle name="20% - Accent3 5 7 4 2 2" xfId="28319"/>
    <cellStyle name="20% - Accent3 5 7 4 3" xfId="12813"/>
    <cellStyle name="20% - Accent3 5 7 4 3 2" xfId="31813"/>
    <cellStyle name="20% - Accent3 5 7 4 4" xfId="16385"/>
    <cellStyle name="20% - Accent3 5 7 4 4 2" xfId="35330"/>
    <cellStyle name="20% - Accent3 5 7 4 5" xfId="20028"/>
    <cellStyle name="20% - Accent3 5 7 4 6" xfId="24780"/>
    <cellStyle name="20% - Accent3 5 7 5" xfId="2487"/>
    <cellStyle name="20% - Accent3 5 7 5 2" xfId="21890"/>
    <cellStyle name="20% - Accent3 5 7 6" xfId="6680"/>
    <cellStyle name="20% - Accent3 5 7 6 2" xfId="25707"/>
    <cellStyle name="20% - Accent3 5 7 7" xfId="10188"/>
    <cellStyle name="20% - Accent3 5 7 7 2" xfId="29195"/>
    <cellStyle name="20% - Accent3 5 7 8" xfId="13766"/>
    <cellStyle name="20% - Accent3 5 7 8 2" xfId="32715"/>
    <cellStyle name="20% - Accent3 5 7 9" xfId="17294"/>
    <cellStyle name="20% - Accent3 5 8" xfId="4002"/>
    <cellStyle name="20% - Accent3 5 8 2" xfId="8096"/>
    <cellStyle name="20% - Accent3 5 8 2 2" xfId="27123"/>
    <cellStyle name="20% - Accent3 5 8 3" xfId="11608"/>
    <cellStyle name="20% - Accent3 5 8 3 2" xfId="30613"/>
    <cellStyle name="20% - Accent3 5 8 4" xfId="15184"/>
    <cellStyle name="20% - Accent3 5 8 4 2" xfId="34131"/>
    <cellStyle name="20% - Accent3 5 8 5" xfId="18764"/>
    <cellStyle name="20% - Accent3 5 8 6" xfId="23340"/>
    <cellStyle name="20% - Accent3 5 9" xfId="4217"/>
    <cellStyle name="20% - Accent3 5 9 2" xfId="8188"/>
    <cellStyle name="20% - Accent3 5 9 2 2" xfId="27214"/>
    <cellStyle name="20% - Accent3 5 9 3" xfId="11704"/>
    <cellStyle name="20% - Accent3 5 9 3 2" xfId="30707"/>
    <cellStyle name="20% - Accent3 5 9 4" xfId="15276"/>
    <cellStyle name="20% - Accent3 5 9 4 2" xfId="34223"/>
    <cellStyle name="20% - Accent3 5 9 5" xfId="18864"/>
    <cellStyle name="20% - Accent3 5 9 6" xfId="23481"/>
    <cellStyle name="20% - Accent3 6" xfId="1126"/>
    <cellStyle name="20% - Accent3 7" xfId="1427"/>
    <cellStyle name="20% - Accent3 8" xfId="28"/>
    <cellStyle name="20% - Accent4 2" xfId="877"/>
    <cellStyle name="20% - Accent4 2 10" xfId="3159"/>
    <cellStyle name="20% - Accent4 2 10 2" xfId="7315"/>
    <cellStyle name="20% - Accent4 2 10 2 2" xfId="26342"/>
    <cellStyle name="20% - Accent4 2 10 3" xfId="10825"/>
    <cellStyle name="20% - Accent4 2 10 3 2" xfId="29831"/>
    <cellStyle name="20% - Accent4 2 10 4" xfId="14403"/>
    <cellStyle name="20% - Accent4 2 10 4 2" xfId="33350"/>
    <cellStyle name="20% - Accent4 2 10 5" xfId="17939"/>
    <cellStyle name="20% - Accent4 2 10 6" xfId="22554"/>
    <cellStyle name="20% - Accent4 2 11" xfId="5250"/>
    <cellStyle name="20% - Accent4 2 11 2" xfId="8974"/>
    <cellStyle name="20% - Accent4 2 11 2 2" xfId="28000"/>
    <cellStyle name="20% - Accent4 2 11 3" xfId="12493"/>
    <cellStyle name="20% - Accent4 2 11 3 2" xfId="31494"/>
    <cellStyle name="20% - Accent4 2 11 4" xfId="16064"/>
    <cellStyle name="20% - Accent4 2 11 4 2" xfId="35010"/>
    <cellStyle name="20% - Accent4 2 11 5" xfId="19664"/>
    <cellStyle name="20% - Accent4 2 11 6" xfId="24405"/>
    <cellStyle name="20% - Accent4 2 12" xfId="5354"/>
    <cellStyle name="20% - Accent4 2 12 2" xfId="9060"/>
    <cellStyle name="20% - Accent4 2 12 2 2" xfId="28086"/>
    <cellStyle name="20% - Accent4 2 12 3" xfId="12579"/>
    <cellStyle name="20% - Accent4 2 12 3 2" xfId="31580"/>
    <cellStyle name="20% - Accent4 2 12 4" xfId="16150"/>
    <cellStyle name="20% - Accent4 2 12 4 2" xfId="35096"/>
    <cellStyle name="20% - Accent4 2 12 5" xfId="19764"/>
    <cellStyle name="20% - Accent4 2 12 6" xfId="24492"/>
    <cellStyle name="20% - Accent4 2 13" xfId="5458"/>
    <cellStyle name="20% - Accent4 2 13 2" xfId="9146"/>
    <cellStyle name="20% - Accent4 2 13 2 2" xfId="28172"/>
    <cellStyle name="20% - Accent4 2 13 3" xfId="12665"/>
    <cellStyle name="20% - Accent4 2 13 3 2" xfId="31666"/>
    <cellStyle name="20% - Accent4 2 13 4" xfId="16236"/>
    <cellStyle name="20% - Accent4 2 13 4 2" xfId="35182"/>
    <cellStyle name="20% - Accent4 2 13 5" xfId="19864"/>
    <cellStyle name="20% - Accent4 2 13 6" xfId="24579"/>
    <cellStyle name="20% - Accent4 2 14" xfId="6368"/>
    <cellStyle name="20% - Accent4 2 14 2" xfId="9929"/>
    <cellStyle name="20% - Accent4 2 14 2 2" xfId="28954"/>
    <cellStyle name="20% - Accent4 2 14 3" xfId="13450"/>
    <cellStyle name="20% - Accent4 2 14 3 2" xfId="32448"/>
    <cellStyle name="20% - Accent4 2 14 4" xfId="17020"/>
    <cellStyle name="20% - Accent4 2 14 4 2" xfId="35965"/>
    <cellStyle name="20% - Accent4 2 14 5" xfId="20704"/>
    <cellStyle name="20% - Accent4 2 14 6" xfId="25430"/>
    <cellStyle name="20% - Accent4 2 15" xfId="2300"/>
    <cellStyle name="20% - Accent4 2 15 2" xfId="21706"/>
    <cellStyle name="20% - Accent4 2 16" xfId="6526"/>
    <cellStyle name="20% - Accent4 2 16 2" xfId="25558"/>
    <cellStyle name="20% - Accent4 2 17" xfId="10032"/>
    <cellStyle name="20% - Accent4 2 17 2" xfId="29046"/>
    <cellStyle name="20% - Accent4 2 18" xfId="13612"/>
    <cellStyle name="20% - Accent4 2 18 2" xfId="32567"/>
    <cellStyle name="20% - Accent4 2 19" xfId="17138"/>
    <cellStyle name="20% - Accent4 2 2" xfId="1614"/>
    <cellStyle name="20% - Accent4 2 2 10" xfId="17373"/>
    <cellStyle name="20% - Accent4 2 2 11" xfId="21123"/>
    <cellStyle name="20% - Accent4 2 2 2" xfId="1976"/>
    <cellStyle name="20% - Accent4 2 2 2 10" xfId="21439"/>
    <cellStyle name="20% - Accent4 2 2 2 2" xfId="4828"/>
    <cellStyle name="20% - Accent4 2 2 2 2 2" xfId="8721"/>
    <cellStyle name="20% - Accent4 2 2 2 2 2 2" xfId="27747"/>
    <cellStyle name="20% - Accent4 2 2 2 2 3" xfId="12239"/>
    <cellStyle name="20% - Accent4 2 2 2 2 3 2" xfId="31241"/>
    <cellStyle name="20% - Accent4 2 2 2 2 4" xfId="15811"/>
    <cellStyle name="20% - Accent4 2 2 2 2 4 2" xfId="34757"/>
    <cellStyle name="20% - Accent4 2 2 2 2 5" xfId="19402"/>
    <cellStyle name="20% - Accent4 2 2 2 2 6" xfId="24059"/>
    <cellStyle name="20% - Accent4 2 2 2 3" xfId="3715"/>
    <cellStyle name="20% - Accent4 2 2 2 3 2" xfId="7845"/>
    <cellStyle name="20% - Accent4 2 2 2 3 2 2" xfId="26872"/>
    <cellStyle name="20% - Accent4 2 2 2 3 3" xfId="11356"/>
    <cellStyle name="20% - Accent4 2 2 2 3 3 2" xfId="30361"/>
    <cellStyle name="20% - Accent4 2 2 2 3 4" xfId="14933"/>
    <cellStyle name="20% - Accent4 2 2 2 3 4 2" xfId="33880"/>
    <cellStyle name="20% - Accent4 2 2 2 3 5" xfId="18489"/>
    <cellStyle name="20% - Accent4 2 2 2 3 6" xfId="23086"/>
    <cellStyle name="20% - Accent4 2 2 2 4" xfId="6087"/>
    <cellStyle name="20% - Accent4 2 2 2 4 2" xfId="9677"/>
    <cellStyle name="20% - Accent4 2 2 2 4 2 2" xfId="28702"/>
    <cellStyle name="20% - Accent4 2 2 2 4 3" xfId="13197"/>
    <cellStyle name="20% - Accent4 2 2 2 4 3 2" xfId="32196"/>
    <cellStyle name="20% - Accent4 2 2 2 4 4" xfId="16768"/>
    <cellStyle name="20% - Accent4 2 2 2 4 4 2" xfId="35713"/>
    <cellStyle name="20% - Accent4 2 2 2 4 5" xfId="20427"/>
    <cellStyle name="20% - Accent4 2 2 2 4 6" xfId="25177"/>
    <cellStyle name="20% - Accent4 2 2 2 5" xfId="2882"/>
    <cellStyle name="20% - Accent4 2 2 2 5 2" xfId="22285"/>
    <cellStyle name="20% - Accent4 2 2 2 6" xfId="7063"/>
    <cellStyle name="20% - Accent4 2 2 2 6 2" xfId="26090"/>
    <cellStyle name="20% - Accent4 2 2 2 7" xfId="10571"/>
    <cellStyle name="20% - Accent4 2 2 2 7 2" xfId="29578"/>
    <cellStyle name="20% - Accent4 2 2 2 8" xfId="14149"/>
    <cellStyle name="20% - Accent4 2 2 2 8 2" xfId="33098"/>
    <cellStyle name="20% - Accent4 2 2 2 9" xfId="17681"/>
    <cellStyle name="20% - Accent4 2 2 3" xfId="4519"/>
    <cellStyle name="20% - Accent4 2 2 3 2" xfId="8417"/>
    <cellStyle name="20% - Accent4 2 2 3 2 2" xfId="27443"/>
    <cellStyle name="20% - Accent4 2 2 3 3" xfId="11935"/>
    <cellStyle name="20% - Accent4 2 2 3 3 2" xfId="30937"/>
    <cellStyle name="20% - Accent4 2 2 3 4" xfId="15507"/>
    <cellStyle name="20% - Accent4 2 2 3 4 2" xfId="34453"/>
    <cellStyle name="20% - Accent4 2 2 3 5" xfId="19098"/>
    <cellStyle name="20% - Accent4 2 2 3 6" xfId="23750"/>
    <cellStyle name="20% - Accent4 2 2 4" xfId="3403"/>
    <cellStyle name="20% - Accent4 2 2 4 2" xfId="7541"/>
    <cellStyle name="20% - Accent4 2 2 4 2 2" xfId="26568"/>
    <cellStyle name="20% - Accent4 2 2 4 3" xfId="11051"/>
    <cellStyle name="20% - Accent4 2 2 4 3 2" xfId="30057"/>
    <cellStyle name="20% - Accent4 2 2 4 4" xfId="14629"/>
    <cellStyle name="20% - Accent4 2 2 4 4 2" xfId="33576"/>
    <cellStyle name="20% - Accent4 2 2 4 5" xfId="18177"/>
    <cellStyle name="20% - Accent4 2 2 4 6" xfId="22782"/>
    <cellStyle name="20% - Accent4 2 2 5" xfId="5763"/>
    <cellStyle name="20% - Accent4 2 2 5 2" xfId="9373"/>
    <cellStyle name="20% - Accent4 2 2 5 2 2" xfId="28398"/>
    <cellStyle name="20% - Accent4 2 2 5 3" xfId="12892"/>
    <cellStyle name="20% - Accent4 2 2 5 3 2" xfId="31892"/>
    <cellStyle name="20% - Accent4 2 2 5 4" xfId="16464"/>
    <cellStyle name="20% - Accent4 2 2 5 4 2" xfId="35409"/>
    <cellStyle name="20% - Accent4 2 2 5 5" xfId="20111"/>
    <cellStyle name="20% - Accent4 2 2 5 6" xfId="24865"/>
    <cellStyle name="20% - Accent4 2 2 6" xfId="2570"/>
    <cellStyle name="20% - Accent4 2 2 6 2" xfId="21973"/>
    <cellStyle name="20% - Accent4 2 2 7" xfId="6759"/>
    <cellStyle name="20% - Accent4 2 2 7 2" xfId="25786"/>
    <cellStyle name="20% - Accent4 2 2 8" xfId="10267"/>
    <cellStyle name="20% - Accent4 2 2 8 2" xfId="29274"/>
    <cellStyle name="20% - Accent4 2 2 9" xfId="13845"/>
    <cellStyle name="20% - Accent4 2 2 9 2" xfId="32794"/>
    <cellStyle name="20% - Accent4 2 20" xfId="20797"/>
    <cellStyle name="20% - Accent4 2 21" xfId="36055"/>
    <cellStyle name="20% - Accent4 2 3" xfId="1703"/>
    <cellStyle name="20% - Accent4 2 3 10" xfId="21201"/>
    <cellStyle name="20% - Accent4 2 3 2" xfId="4598"/>
    <cellStyle name="20% - Accent4 2 3 2 2" xfId="8495"/>
    <cellStyle name="20% - Accent4 2 3 2 2 2" xfId="27521"/>
    <cellStyle name="20% - Accent4 2 3 2 3" xfId="12013"/>
    <cellStyle name="20% - Accent4 2 3 2 3 2" xfId="31015"/>
    <cellStyle name="20% - Accent4 2 3 2 4" xfId="15585"/>
    <cellStyle name="20% - Accent4 2 3 2 4 2" xfId="34531"/>
    <cellStyle name="20% - Accent4 2 3 2 5" xfId="19176"/>
    <cellStyle name="20% - Accent4 2 3 2 6" xfId="23829"/>
    <cellStyle name="20% - Accent4 2 3 3" xfId="3485"/>
    <cellStyle name="20% - Accent4 2 3 3 2" xfId="7619"/>
    <cellStyle name="20% - Accent4 2 3 3 2 2" xfId="26646"/>
    <cellStyle name="20% - Accent4 2 3 3 3" xfId="11129"/>
    <cellStyle name="20% - Accent4 2 3 3 3 2" xfId="30135"/>
    <cellStyle name="20% - Accent4 2 3 3 4" xfId="14707"/>
    <cellStyle name="20% - Accent4 2 3 3 4 2" xfId="33654"/>
    <cellStyle name="20% - Accent4 2 3 3 5" xfId="18259"/>
    <cellStyle name="20% - Accent4 2 3 3 6" xfId="22860"/>
    <cellStyle name="20% - Accent4 2 3 4" xfId="5845"/>
    <cellStyle name="20% - Accent4 2 3 4 2" xfId="9451"/>
    <cellStyle name="20% - Accent4 2 3 4 2 2" xfId="28476"/>
    <cellStyle name="20% - Accent4 2 3 4 3" xfId="12970"/>
    <cellStyle name="20% - Accent4 2 3 4 3 2" xfId="31970"/>
    <cellStyle name="20% - Accent4 2 3 4 4" xfId="16542"/>
    <cellStyle name="20% - Accent4 2 3 4 4 2" xfId="35487"/>
    <cellStyle name="20% - Accent4 2 3 4 5" xfId="20193"/>
    <cellStyle name="20% - Accent4 2 3 4 6" xfId="24943"/>
    <cellStyle name="20% - Accent4 2 3 5" xfId="2652"/>
    <cellStyle name="20% - Accent4 2 3 5 2" xfId="22055"/>
    <cellStyle name="20% - Accent4 2 3 6" xfId="6837"/>
    <cellStyle name="20% - Accent4 2 3 6 2" xfId="25864"/>
    <cellStyle name="20% - Accent4 2 3 7" xfId="10345"/>
    <cellStyle name="20% - Accent4 2 3 7 2" xfId="29352"/>
    <cellStyle name="20% - Accent4 2 3 8" xfId="13923"/>
    <cellStyle name="20% - Accent4 2 3 8 2" xfId="32872"/>
    <cellStyle name="20% - Accent4 2 3 9" xfId="17451"/>
    <cellStyle name="20% - Accent4 2 4" xfId="1881"/>
    <cellStyle name="20% - Accent4 2 4 10" xfId="21352"/>
    <cellStyle name="20% - Accent4 2 4 2" xfId="4749"/>
    <cellStyle name="20% - Accent4 2 4 2 2" xfId="8643"/>
    <cellStyle name="20% - Accent4 2 4 2 2 2" xfId="27669"/>
    <cellStyle name="20% - Accent4 2 4 2 3" xfId="12161"/>
    <cellStyle name="20% - Accent4 2 4 2 3 2" xfId="31163"/>
    <cellStyle name="20% - Accent4 2 4 2 4" xfId="15733"/>
    <cellStyle name="20% - Accent4 2 4 2 4 2" xfId="34679"/>
    <cellStyle name="20% - Accent4 2 4 2 5" xfId="19324"/>
    <cellStyle name="20% - Accent4 2 4 2 6" xfId="23980"/>
    <cellStyle name="20% - Accent4 2 4 3" xfId="3636"/>
    <cellStyle name="20% - Accent4 2 4 3 2" xfId="7767"/>
    <cellStyle name="20% - Accent4 2 4 3 2 2" xfId="26794"/>
    <cellStyle name="20% - Accent4 2 4 3 3" xfId="11278"/>
    <cellStyle name="20% - Accent4 2 4 3 3 2" xfId="30283"/>
    <cellStyle name="20% - Accent4 2 4 3 4" xfId="14855"/>
    <cellStyle name="20% - Accent4 2 4 3 4 2" xfId="33802"/>
    <cellStyle name="20% - Accent4 2 4 3 5" xfId="18410"/>
    <cellStyle name="20% - Accent4 2 4 3 6" xfId="23008"/>
    <cellStyle name="20% - Accent4 2 4 4" xfId="6002"/>
    <cellStyle name="20% - Accent4 2 4 4 2" xfId="9599"/>
    <cellStyle name="20% - Accent4 2 4 4 2 2" xfId="28624"/>
    <cellStyle name="20% - Accent4 2 4 4 3" xfId="13119"/>
    <cellStyle name="20% - Accent4 2 4 4 3 2" xfId="32118"/>
    <cellStyle name="20% - Accent4 2 4 4 4" xfId="16690"/>
    <cellStyle name="20% - Accent4 2 4 4 4 2" xfId="35635"/>
    <cellStyle name="20% - Accent4 2 4 4 5" xfId="20348"/>
    <cellStyle name="20% - Accent4 2 4 4 6" xfId="25093"/>
    <cellStyle name="20% - Accent4 2 4 5" xfId="2803"/>
    <cellStyle name="20% - Accent4 2 4 5 2" xfId="22206"/>
    <cellStyle name="20% - Accent4 2 4 6" xfId="6985"/>
    <cellStyle name="20% - Accent4 2 4 6 2" xfId="26012"/>
    <cellStyle name="20% - Accent4 2 4 7" xfId="10493"/>
    <cellStyle name="20% - Accent4 2 4 7 2" xfId="29500"/>
    <cellStyle name="20% - Accent4 2 4 8" xfId="14071"/>
    <cellStyle name="20% - Accent4 2 4 8 2" xfId="33020"/>
    <cellStyle name="20% - Accent4 2 4 9" xfId="17603"/>
    <cellStyle name="20% - Accent4 2 5" xfId="2082"/>
    <cellStyle name="20% - Accent4 2 5 10" xfId="21519"/>
    <cellStyle name="20% - Accent4 2 5 2" xfId="4911"/>
    <cellStyle name="20% - Accent4 2 5 2 2" xfId="8801"/>
    <cellStyle name="20% - Accent4 2 5 2 2 2" xfId="27827"/>
    <cellStyle name="20% - Accent4 2 5 2 3" xfId="12319"/>
    <cellStyle name="20% - Accent4 2 5 2 3 2" xfId="31321"/>
    <cellStyle name="20% - Accent4 2 5 2 4" xfId="15891"/>
    <cellStyle name="20% - Accent4 2 5 2 4 2" xfId="34837"/>
    <cellStyle name="20% - Accent4 2 5 2 5" xfId="19482"/>
    <cellStyle name="20% - Accent4 2 5 2 6" xfId="24141"/>
    <cellStyle name="20% - Accent4 2 5 3" xfId="3804"/>
    <cellStyle name="20% - Accent4 2 5 3 2" xfId="7925"/>
    <cellStyle name="20% - Accent4 2 5 3 2 2" xfId="26952"/>
    <cellStyle name="20% - Accent4 2 5 3 3" xfId="11436"/>
    <cellStyle name="20% - Accent4 2 5 3 3 2" xfId="30441"/>
    <cellStyle name="20% - Accent4 2 5 3 4" xfId="15013"/>
    <cellStyle name="20% - Accent4 2 5 3 4 2" xfId="33960"/>
    <cellStyle name="20% - Accent4 2 5 3 5" xfId="18578"/>
    <cellStyle name="20% - Accent4 2 5 3 6" xfId="23166"/>
    <cellStyle name="20% - Accent4 2 5 4" xfId="6176"/>
    <cellStyle name="20% - Accent4 2 5 4 2" xfId="9757"/>
    <cellStyle name="20% - Accent4 2 5 4 2 2" xfId="28782"/>
    <cellStyle name="20% - Accent4 2 5 4 3" xfId="13278"/>
    <cellStyle name="20% - Accent4 2 5 4 3 2" xfId="32276"/>
    <cellStyle name="20% - Accent4 2 5 4 4" xfId="16848"/>
    <cellStyle name="20% - Accent4 2 5 4 4 2" xfId="35793"/>
    <cellStyle name="20% - Accent4 2 5 4 5" xfId="20516"/>
    <cellStyle name="20% - Accent4 2 5 4 6" xfId="25257"/>
    <cellStyle name="20% - Accent4 2 5 5" xfId="2971"/>
    <cellStyle name="20% - Accent4 2 5 5 2" xfId="22374"/>
    <cellStyle name="20% - Accent4 2 5 6" xfId="7143"/>
    <cellStyle name="20% - Accent4 2 5 6 2" xfId="26170"/>
    <cellStyle name="20% - Accent4 2 5 7" xfId="10653"/>
    <cellStyle name="20% - Accent4 2 5 7 2" xfId="29659"/>
    <cellStyle name="20% - Accent4 2 5 8" xfId="14230"/>
    <cellStyle name="20% - Accent4 2 5 8 2" xfId="33178"/>
    <cellStyle name="20% - Accent4 2 5 9" xfId="17761"/>
    <cellStyle name="20% - Accent4 2 6" xfId="2191"/>
    <cellStyle name="20% - Accent4 2 6 10" xfId="21605"/>
    <cellStyle name="20% - Accent4 2 6 2" xfId="4998"/>
    <cellStyle name="20% - Accent4 2 6 2 2" xfId="8887"/>
    <cellStyle name="20% - Accent4 2 6 2 2 2" xfId="27913"/>
    <cellStyle name="20% - Accent4 2 6 2 3" xfId="12405"/>
    <cellStyle name="20% - Accent4 2 6 2 3 2" xfId="31407"/>
    <cellStyle name="20% - Accent4 2 6 2 4" xfId="15977"/>
    <cellStyle name="20% - Accent4 2 6 2 4 2" xfId="34923"/>
    <cellStyle name="20% - Accent4 2 6 2 5" xfId="19568"/>
    <cellStyle name="20% - Accent4 2 6 2 6" xfId="24227"/>
    <cellStyle name="20% - Accent4 2 6 3" xfId="3897"/>
    <cellStyle name="20% - Accent4 2 6 3 2" xfId="8011"/>
    <cellStyle name="20% - Accent4 2 6 3 2 2" xfId="27038"/>
    <cellStyle name="20% - Accent4 2 6 3 3" xfId="11522"/>
    <cellStyle name="20% - Accent4 2 6 3 3 2" xfId="30527"/>
    <cellStyle name="20% - Accent4 2 6 3 4" xfId="15099"/>
    <cellStyle name="20% - Accent4 2 6 3 4 2" xfId="34046"/>
    <cellStyle name="20% - Accent4 2 6 3 5" xfId="18671"/>
    <cellStyle name="20% - Accent4 2 6 3 6" xfId="23252"/>
    <cellStyle name="20% - Accent4 2 6 4" xfId="6269"/>
    <cellStyle name="20% - Accent4 2 6 4 2" xfId="9843"/>
    <cellStyle name="20% - Accent4 2 6 4 2 2" xfId="28868"/>
    <cellStyle name="20% - Accent4 2 6 4 3" xfId="13364"/>
    <cellStyle name="20% - Accent4 2 6 4 3 2" xfId="32362"/>
    <cellStyle name="20% - Accent4 2 6 4 4" xfId="16934"/>
    <cellStyle name="20% - Accent4 2 6 4 4 2" xfId="35879"/>
    <cellStyle name="20% - Accent4 2 6 4 5" xfId="20609"/>
    <cellStyle name="20% - Accent4 2 6 4 6" xfId="25343"/>
    <cellStyle name="20% - Accent4 2 6 5" xfId="3064"/>
    <cellStyle name="20% - Accent4 2 6 5 2" xfId="22467"/>
    <cellStyle name="20% - Accent4 2 6 6" xfId="7229"/>
    <cellStyle name="20% - Accent4 2 6 6 2" xfId="26256"/>
    <cellStyle name="20% - Accent4 2 6 7" xfId="10739"/>
    <cellStyle name="20% - Accent4 2 6 7 2" xfId="29745"/>
    <cellStyle name="20% - Accent4 2 6 8" xfId="14317"/>
    <cellStyle name="20% - Accent4 2 6 8 2" xfId="33264"/>
    <cellStyle name="20% - Accent4 2 6 9" xfId="17847"/>
    <cellStyle name="20% - Accent4 2 7" xfId="1499"/>
    <cellStyle name="20% - Accent4 2 7 10" xfId="21034"/>
    <cellStyle name="20% - Accent4 2 7 2" xfId="4439"/>
    <cellStyle name="20% - Accent4 2 7 2 2" xfId="8339"/>
    <cellStyle name="20% - Accent4 2 7 2 2 2" xfId="27365"/>
    <cellStyle name="20% - Accent4 2 7 2 3" xfId="11857"/>
    <cellStyle name="20% - Accent4 2 7 2 3 2" xfId="30859"/>
    <cellStyle name="20% - Accent4 2 7 2 4" xfId="15429"/>
    <cellStyle name="20% - Accent4 2 7 2 4 2" xfId="34375"/>
    <cellStyle name="20% - Accent4 2 7 2 5" xfId="19020"/>
    <cellStyle name="20% - Accent4 2 7 2 6" xfId="23671"/>
    <cellStyle name="20% - Accent4 2 7 3" xfId="3321"/>
    <cellStyle name="20% - Accent4 2 7 3 2" xfId="7463"/>
    <cellStyle name="20% - Accent4 2 7 3 2 2" xfId="26490"/>
    <cellStyle name="20% - Accent4 2 7 3 3" xfId="10973"/>
    <cellStyle name="20% - Accent4 2 7 3 3 2" xfId="29979"/>
    <cellStyle name="20% - Accent4 2 7 3 4" xfId="14551"/>
    <cellStyle name="20% - Accent4 2 7 3 4 2" xfId="33498"/>
    <cellStyle name="20% - Accent4 2 7 3 5" xfId="18095"/>
    <cellStyle name="20% - Accent4 2 7 3 6" xfId="22704"/>
    <cellStyle name="20% - Accent4 2 7 4" xfId="5675"/>
    <cellStyle name="20% - Accent4 2 7 4 2" xfId="9295"/>
    <cellStyle name="20% - Accent4 2 7 4 2 2" xfId="28320"/>
    <cellStyle name="20% - Accent4 2 7 4 3" xfId="12814"/>
    <cellStyle name="20% - Accent4 2 7 4 3 2" xfId="31814"/>
    <cellStyle name="20% - Accent4 2 7 4 4" xfId="16386"/>
    <cellStyle name="20% - Accent4 2 7 4 4 2" xfId="35331"/>
    <cellStyle name="20% - Accent4 2 7 4 5" xfId="20029"/>
    <cellStyle name="20% - Accent4 2 7 4 6" xfId="24781"/>
    <cellStyle name="20% - Accent4 2 7 5" xfId="2488"/>
    <cellStyle name="20% - Accent4 2 7 5 2" xfId="21891"/>
    <cellStyle name="20% - Accent4 2 7 6" xfId="6681"/>
    <cellStyle name="20% - Accent4 2 7 6 2" xfId="25708"/>
    <cellStyle name="20% - Accent4 2 7 7" xfId="10189"/>
    <cellStyle name="20% - Accent4 2 7 7 2" xfId="29196"/>
    <cellStyle name="20% - Accent4 2 7 8" xfId="13767"/>
    <cellStyle name="20% - Accent4 2 7 8 2" xfId="32716"/>
    <cellStyle name="20% - Accent4 2 7 9" xfId="17295"/>
    <cellStyle name="20% - Accent4 2 8" xfId="4003"/>
    <cellStyle name="20% - Accent4 2 8 2" xfId="8097"/>
    <cellStyle name="20% - Accent4 2 8 2 2" xfId="27124"/>
    <cellStyle name="20% - Accent4 2 8 3" xfId="11609"/>
    <cellStyle name="20% - Accent4 2 8 3 2" xfId="30614"/>
    <cellStyle name="20% - Accent4 2 8 4" xfId="15185"/>
    <cellStyle name="20% - Accent4 2 8 4 2" xfId="34132"/>
    <cellStyle name="20% - Accent4 2 8 5" xfId="18765"/>
    <cellStyle name="20% - Accent4 2 8 6" xfId="23341"/>
    <cellStyle name="20% - Accent4 2 9" xfId="4218"/>
    <cellStyle name="20% - Accent4 2 9 2" xfId="8189"/>
    <cellStyle name="20% - Accent4 2 9 2 2" xfId="27215"/>
    <cellStyle name="20% - Accent4 2 9 3" xfId="11705"/>
    <cellStyle name="20% - Accent4 2 9 3 2" xfId="30708"/>
    <cellStyle name="20% - Accent4 2 9 4" xfId="15277"/>
    <cellStyle name="20% - Accent4 2 9 4 2" xfId="34224"/>
    <cellStyle name="20% - Accent4 2 9 5" xfId="18865"/>
    <cellStyle name="20% - Accent4 2 9 6" xfId="23482"/>
    <cellStyle name="20% - Accent4 3" xfId="878"/>
    <cellStyle name="20% - Accent4 3 10" xfId="3160"/>
    <cellStyle name="20% - Accent4 3 10 2" xfId="7316"/>
    <cellStyle name="20% - Accent4 3 10 2 2" xfId="26343"/>
    <cellStyle name="20% - Accent4 3 10 3" xfId="10826"/>
    <cellStyle name="20% - Accent4 3 10 3 2" xfId="29832"/>
    <cellStyle name="20% - Accent4 3 10 4" xfId="14404"/>
    <cellStyle name="20% - Accent4 3 10 4 2" xfId="33351"/>
    <cellStyle name="20% - Accent4 3 10 5" xfId="17940"/>
    <cellStyle name="20% - Accent4 3 10 6" xfId="22555"/>
    <cellStyle name="20% - Accent4 3 11" xfId="5251"/>
    <cellStyle name="20% - Accent4 3 11 2" xfId="8975"/>
    <cellStyle name="20% - Accent4 3 11 2 2" xfId="28001"/>
    <cellStyle name="20% - Accent4 3 11 3" xfId="12494"/>
    <cellStyle name="20% - Accent4 3 11 3 2" xfId="31495"/>
    <cellStyle name="20% - Accent4 3 11 4" xfId="16065"/>
    <cellStyle name="20% - Accent4 3 11 4 2" xfId="35011"/>
    <cellStyle name="20% - Accent4 3 11 5" xfId="19665"/>
    <cellStyle name="20% - Accent4 3 11 6" xfId="24406"/>
    <cellStyle name="20% - Accent4 3 12" xfId="5355"/>
    <cellStyle name="20% - Accent4 3 12 2" xfId="9061"/>
    <cellStyle name="20% - Accent4 3 12 2 2" xfId="28087"/>
    <cellStyle name="20% - Accent4 3 12 3" xfId="12580"/>
    <cellStyle name="20% - Accent4 3 12 3 2" xfId="31581"/>
    <cellStyle name="20% - Accent4 3 12 4" xfId="16151"/>
    <cellStyle name="20% - Accent4 3 12 4 2" xfId="35097"/>
    <cellStyle name="20% - Accent4 3 12 5" xfId="19765"/>
    <cellStyle name="20% - Accent4 3 12 6" xfId="24493"/>
    <cellStyle name="20% - Accent4 3 13" xfId="5459"/>
    <cellStyle name="20% - Accent4 3 13 2" xfId="9147"/>
    <cellStyle name="20% - Accent4 3 13 2 2" xfId="28173"/>
    <cellStyle name="20% - Accent4 3 13 3" xfId="12666"/>
    <cellStyle name="20% - Accent4 3 13 3 2" xfId="31667"/>
    <cellStyle name="20% - Accent4 3 13 4" xfId="16237"/>
    <cellStyle name="20% - Accent4 3 13 4 2" xfId="35183"/>
    <cellStyle name="20% - Accent4 3 13 5" xfId="19865"/>
    <cellStyle name="20% - Accent4 3 13 6" xfId="24580"/>
    <cellStyle name="20% - Accent4 3 14" xfId="6369"/>
    <cellStyle name="20% - Accent4 3 14 2" xfId="9930"/>
    <cellStyle name="20% - Accent4 3 14 2 2" xfId="28955"/>
    <cellStyle name="20% - Accent4 3 14 3" xfId="13451"/>
    <cellStyle name="20% - Accent4 3 14 3 2" xfId="32449"/>
    <cellStyle name="20% - Accent4 3 14 4" xfId="17021"/>
    <cellStyle name="20% - Accent4 3 14 4 2" xfId="35966"/>
    <cellStyle name="20% - Accent4 3 14 5" xfId="20705"/>
    <cellStyle name="20% - Accent4 3 14 6" xfId="25431"/>
    <cellStyle name="20% - Accent4 3 15" xfId="2301"/>
    <cellStyle name="20% - Accent4 3 15 2" xfId="21707"/>
    <cellStyle name="20% - Accent4 3 16" xfId="6527"/>
    <cellStyle name="20% - Accent4 3 16 2" xfId="25559"/>
    <cellStyle name="20% - Accent4 3 17" xfId="10033"/>
    <cellStyle name="20% - Accent4 3 17 2" xfId="29047"/>
    <cellStyle name="20% - Accent4 3 18" xfId="13613"/>
    <cellStyle name="20% - Accent4 3 18 2" xfId="32568"/>
    <cellStyle name="20% - Accent4 3 19" xfId="17139"/>
    <cellStyle name="20% - Accent4 3 2" xfId="1615"/>
    <cellStyle name="20% - Accent4 3 2 10" xfId="17374"/>
    <cellStyle name="20% - Accent4 3 2 11" xfId="21124"/>
    <cellStyle name="20% - Accent4 3 2 2" xfId="1977"/>
    <cellStyle name="20% - Accent4 3 2 2 10" xfId="21440"/>
    <cellStyle name="20% - Accent4 3 2 2 2" xfId="4829"/>
    <cellStyle name="20% - Accent4 3 2 2 2 2" xfId="8722"/>
    <cellStyle name="20% - Accent4 3 2 2 2 2 2" xfId="27748"/>
    <cellStyle name="20% - Accent4 3 2 2 2 3" xfId="12240"/>
    <cellStyle name="20% - Accent4 3 2 2 2 3 2" xfId="31242"/>
    <cellStyle name="20% - Accent4 3 2 2 2 4" xfId="15812"/>
    <cellStyle name="20% - Accent4 3 2 2 2 4 2" xfId="34758"/>
    <cellStyle name="20% - Accent4 3 2 2 2 5" xfId="19403"/>
    <cellStyle name="20% - Accent4 3 2 2 2 6" xfId="24060"/>
    <cellStyle name="20% - Accent4 3 2 2 3" xfId="3716"/>
    <cellStyle name="20% - Accent4 3 2 2 3 2" xfId="7846"/>
    <cellStyle name="20% - Accent4 3 2 2 3 2 2" xfId="26873"/>
    <cellStyle name="20% - Accent4 3 2 2 3 3" xfId="11357"/>
    <cellStyle name="20% - Accent4 3 2 2 3 3 2" xfId="30362"/>
    <cellStyle name="20% - Accent4 3 2 2 3 4" xfId="14934"/>
    <cellStyle name="20% - Accent4 3 2 2 3 4 2" xfId="33881"/>
    <cellStyle name="20% - Accent4 3 2 2 3 5" xfId="18490"/>
    <cellStyle name="20% - Accent4 3 2 2 3 6" xfId="23087"/>
    <cellStyle name="20% - Accent4 3 2 2 4" xfId="6088"/>
    <cellStyle name="20% - Accent4 3 2 2 4 2" xfId="9678"/>
    <cellStyle name="20% - Accent4 3 2 2 4 2 2" xfId="28703"/>
    <cellStyle name="20% - Accent4 3 2 2 4 3" xfId="13198"/>
    <cellStyle name="20% - Accent4 3 2 2 4 3 2" xfId="32197"/>
    <cellStyle name="20% - Accent4 3 2 2 4 4" xfId="16769"/>
    <cellStyle name="20% - Accent4 3 2 2 4 4 2" xfId="35714"/>
    <cellStyle name="20% - Accent4 3 2 2 4 5" xfId="20428"/>
    <cellStyle name="20% - Accent4 3 2 2 4 6" xfId="25178"/>
    <cellStyle name="20% - Accent4 3 2 2 5" xfId="2883"/>
    <cellStyle name="20% - Accent4 3 2 2 5 2" xfId="22286"/>
    <cellStyle name="20% - Accent4 3 2 2 6" xfId="7064"/>
    <cellStyle name="20% - Accent4 3 2 2 6 2" xfId="26091"/>
    <cellStyle name="20% - Accent4 3 2 2 7" xfId="10572"/>
    <cellStyle name="20% - Accent4 3 2 2 7 2" xfId="29579"/>
    <cellStyle name="20% - Accent4 3 2 2 8" xfId="14150"/>
    <cellStyle name="20% - Accent4 3 2 2 8 2" xfId="33099"/>
    <cellStyle name="20% - Accent4 3 2 2 9" xfId="17682"/>
    <cellStyle name="20% - Accent4 3 2 3" xfId="4520"/>
    <cellStyle name="20% - Accent4 3 2 3 2" xfId="8418"/>
    <cellStyle name="20% - Accent4 3 2 3 2 2" xfId="27444"/>
    <cellStyle name="20% - Accent4 3 2 3 3" xfId="11936"/>
    <cellStyle name="20% - Accent4 3 2 3 3 2" xfId="30938"/>
    <cellStyle name="20% - Accent4 3 2 3 4" xfId="15508"/>
    <cellStyle name="20% - Accent4 3 2 3 4 2" xfId="34454"/>
    <cellStyle name="20% - Accent4 3 2 3 5" xfId="19099"/>
    <cellStyle name="20% - Accent4 3 2 3 6" xfId="23751"/>
    <cellStyle name="20% - Accent4 3 2 4" xfId="3404"/>
    <cellStyle name="20% - Accent4 3 2 4 2" xfId="7542"/>
    <cellStyle name="20% - Accent4 3 2 4 2 2" xfId="26569"/>
    <cellStyle name="20% - Accent4 3 2 4 3" xfId="11052"/>
    <cellStyle name="20% - Accent4 3 2 4 3 2" xfId="30058"/>
    <cellStyle name="20% - Accent4 3 2 4 4" xfId="14630"/>
    <cellStyle name="20% - Accent4 3 2 4 4 2" xfId="33577"/>
    <cellStyle name="20% - Accent4 3 2 4 5" xfId="18178"/>
    <cellStyle name="20% - Accent4 3 2 4 6" xfId="22783"/>
    <cellStyle name="20% - Accent4 3 2 5" xfId="5764"/>
    <cellStyle name="20% - Accent4 3 2 5 2" xfId="9374"/>
    <cellStyle name="20% - Accent4 3 2 5 2 2" xfId="28399"/>
    <cellStyle name="20% - Accent4 3 2 5 3" xfId="12893"/>
    <cellStyle name="20% - Accent4 3 2 5 3 2" xfId="31893"/>
    <cellStyle name="20% - Accent4 3 2 5 4" xfId="16465"/>
    <cellStyle name="20% - Accent4 3 2 5 4 2" xfId="35410"/>
    <cellStyle name="20% - Accent4 3 2 5 5" xfId="20112"/>
    <cellStyle name="20% - Accent4 3 2 5 6" xfId="24866"/>
    <cellStyle name="20% - Accent4 3 2 6" xfId="2571"/>
    <cellStyle name="20% - Accent4 3 2 6 2" xfId="21974"/>
    <cellStyle name="20% - Accent4 3 2 7" xfId="6760"/>
    <cellStyle name="20% - Accent4 3 2 7 2" xfId="25787"/>
    <cellStyle name="20% - Accent4 3 2 8" xfId="10268"/>
    <cellStyle name="20% - Accent4 3 2 8 2" xfId="29275"/>
    <cellStyle name="20% - Accent4 3 2 9" xfId="13846"/>
    <cellStyle name="20% - Accent4 3 2 9 2" xfId="32795"/>
    <cellStyle name="20% - Accent4 3 20" xfId="20798"/>
    <cellStyle name="20% - Accent4 3 21" xfId="36056"/>
    <cellStyle name="20% - Accent4 3 3" xfId="1704"/>
    <cellStyle name="20% - Accent4 3 3 10" xfId="21202"/>
    <cellStyle name="20% - Accent4 3 3 2" xfId="4599"/>
    <cellStyle name="20% - Accent4 3 3 2 2" xfId="8496"/>
    <cellStyle name="20% - Accent4 3 3 2 2 2" xfId="27522"/>
    <cellStyle name="20% - Accent4 3 3 2 3" xfId="12014"/>
    <cellStyle name="20% - Accent4 3 3 2 3 2" xfId="31016"/>
    <cellStyle name="20% - Accent4 3 3 2 4" xfId="15586"/>
    <cellStyle name="20% - Accent4 3 3 2 4 2" xfId="34532"/>
    <cellStyle name="20% - Accent4 3 3 2 5" xfId="19177"/>
    <cellStyle name="20% - Accent4 3 3 2 6" xfId="23830"/>
    <cellStyle name="20% - Accent4 3 3 3" xfId="3486"/>
    <cellStyle name="20% - Accent4 3 3 3 2" xfId="7620"/>
    <cellStyle name="20% - Accent4 3 3 3 2 2" xfId="26647"/>
    <cellStyle name="20% - Accent4 3 3 3 3" xfId="11130"/>
    <cellStyle name="20% - Accent4 3 3 3 3 2" xfId="30136"/>
    <cellStyle name="20% - Accent4 3 3 3 4" xfId="14708"/>
    <cellStyle name="20% - Accent4 3 3 3 4 2" xfId="33655"/>
    <cellStyle name="20% - Accent4 3 3 3 5" xfId="18260"/>
    <cellStyle name="20% - Accent4 3 3 3 6" xfId="22861"/>
    <cellStyle name="20% - Accent4 3 3 4" xfId="5846"/>
    <cellStyle name="20% - Accent4 3 3 4 2" xfId="9452"/>
    <cellStyle name="20% - Accent4 3 3 4 2 2" xfId="28477"/>
    <cellStyle name="20% - Accent4 3 3 4 3" xfId="12971"/>
    <cellStyle name="20% - Accent4 3 3 4 3 2" xfId="31971"/>
    <cellStyle name="20% - Accent4 3 3 4 4" xfId="16543"/>
    <cellStyle name="20% - Accent4 3 3 4 4 2" xfId="35488"/>
    <cellStyle name="20% - Accent4 3 3 4 5" xfId="20194"/>
    <cellStyle name="20% - Accent4 3 3 4 6" xfId="24944"/>
    <cellStyle name="20% - Accent4 3 3 5" xfId="2653"/>
    <cellStyle name="20% - Accent4 3 3 5 2" xfId="22056"/>
    <cellStyle name="20% - Accent4 3 3 6" xfId="6838"/>
    <cellStyle name="20% - Accent4 3 3 6 2" xfId="25865"/>
    <cellStyle name="20% - Accent4 3 3 7" xfId="10346"/>
    <cellStyle name="20% - Accent4 3 3 7 2" xfId="29353"/>
    <cellStyle name="20% - Accent4 3 3 8" xfId="13924"/>
    <cellStyle name="20% - Accent4 3 3 8 2" xfId="32873"/>
    <cellStyle name="20% - Accent4 3 3 9" xfId="17452"/>
    <cellStyle name="20% - Accent4 3 4" xfId="1882"/>
    <cellStyle name="20% - Accent4 3 4 10" xfId="21353"/>
    <cellStyle name="20% - Accent4 3 4 2" xfId="4750"/>
    <cellStyle name="20% - Accent4 3 4 2 2" xfId="8644"/>
    <cellStyle name="20% - Accent4 3 4 2 2 2" xfId="27670"/>
    <cellStyle name="20% - Accent4 3 4 2 3" xfId="12162"/>
    <cellStyle name="20% - Accent4 3 4 2 3 2" xfId="31164"/>
    <cellStyle name="20% - Accent4 3 4 2 4" xfId="15734"/>
    <cellStyle name="20% - Accent4 3 4 2 4 2" xfId="34680"/>
    <cellStyle name="20% - Accent4 3 4 2 5" xfId="19325"/>
    <cellStyle name="20% - Accent4 3 4 2 6" xfId="23981"/>
    <cellStyle name="20% - Accent4 3 4 3" xfId="3637"/>
    <cellStyle name="20% - Accent4 3 4 3 2" xfId="7768"/>
    <cellStyle name="20% - Accent4 3 4 3 2 2" xfId="26795"/>
    <cellStyle name="20% - Accent4 3 4 3 3" xfId="11279"/>
    <cellStyle name="20% - Accent4 3 4 3 3 2" xfId="30284"/>
    <cellStyle name="20% - Accent4 3 4 3 4" xfId="14856"/>
    <cellStyle name="20% - Accent4 3 4 3 4 2" xfId="33803"/>
    <cellStyle name="20% - Accent4 3 4 3 5" xfId="18411"/>
    <cellStyle name="20% - Accent4 3 4 3 6" xfId="23009"/>
    <cellStyle name="20% - Accent4 3 4 4" xfId="6003"/>
    <cellStyle name="20% - Accent4 3 4 4 2" xfId="9600"/>
    <cellStyle name="20% - Accent4 3 4 4 2 2" xfId="28625"/>
    <cellStyle name="20% - Accent4 3 4 4 3" xfId="13120"/>
    <cellStyle name="20% - Accent4 3 4 4 3 2" xfId="32119"/>
    <cellStyle name="20% - Accent4 3 4 4 4" xfId="16691"/>
    <cellStyle name="20% - Accent4 3 4 4 4 2" xfId="35636"/>
    <cellStyle name="20% - Accent4 3 4 4 5" xfId="20349"/>
    <cellStyle name="20% - Accent4 3 4 4 6" xfId="25094"/>
    <cellStyle name="20% - Accent4 3 4 5" xfId="2804"/>
    <cellStyle name="20% - Accent4 3 4 5 2" xfId="22207"/>
    <cellStyle name="20% - Accent4 3 4 6" xfId="6986"/>
    <cellStyle name="20% - Accent4 3 4 6 2" xfId="26013"/>
    <cellStyle name="20% - Accent4 3 4 7" xfId="10494"/>
    <cellStyle name="20% - Accent4 3 4 7 2" xfId="29501"/>
    <cellStyle name="20% - Accent4 3 4 8" xfId="14072"/>
    <cellStyle name="20% - Accent4 3 4 8 2" xfId="33021"/>
    <cellStyle name="20% - Accent4 3 4 9" xfId="17604"/>
    <cellStyle name="20% - Accent4 3 5" xfId="2083"/>
    <cellStyle name="20% - Accent4 3 5 10" xfId="21520"/>
    <cellStyle name="20% - Accent4 3 5 2" xfId="4912"/>
    <cellStyle name="20% - Accent4 3 5 2 2" xfId="8802"/>
    <cellStyle name="20% - Accent4 3 5 2 2 2" xfId="27828"/>
    <cellStyle name="20% - Accent4 3 5 2 3" xfId="12320"/>
    <cellStyle name="20% - Accent4 3 5 2 3 2" xfId="31322"/>
    <cellStyle name="20% - Accent4 3 5 2 4" xfId="15892"/>
    <cellStyle name="20% - Accent4 3 5 2 4 2" xfId="34838"/>
    <cellStyle name="20% - Accent4 3 5 2 5" xfId="19483"/>
    <cellStyle name="20% - Accent4 3 5 2 6" xfId="24142"/>
    <cellStyle name="20% - Accent4 3 5 3" xfId="3805"/>
    <cellStyle name="20% - Accent4 3 5 3 2" xfId="7926"/>
    <cellStyle name="20% - Accent4 3 5 3 2 2" xfId="26953"/>
    <cellStyle name="20% - Accent4 3 5 3 3" xfId="11437"/>
    <cellStyle name="20% - Accent4 3 5 3 3 2" xfId="30442"/>
    <cellStyle name="20% - Accent4 3 5 3 4" xfId="15014"/>
    <cellStyle name="20% - Accent4 3 5 3 4 2" xfId="33961"/>
    <cellStyle name="20% - Accent4 3 5 3 5" xfId="18579"/>
    <cellStyle name="20% - Accent4 3 5 3 6" xfId="23167"/>
    <cellStyle name="20% - Accent4 3 5 4" xfId="6177"/>
    <cellStyle name="20% - Accent4 3 5 4 2" xfId="9758"/>
    <cellStyle name="20% - Accent4 3 5 4 2 2" xfId="28783"/>
    <cellStyle name="20% - Accent4 3 5 4 3" xfId="13279"/>
    <cellStyle name="20% - Accent4 3 5 4 3 2" xfId="32277"/>
    <cellStyle name="20% - Accent4 3 5 4 4" xfId="16849"/>
    <cellStyle name="20% - Accent4 3 5 4 4 2" xfId="35794"/>
    <cellStyle name="20% - Accent4 3 5 4 5" xfId="20517"/>
    <cellStyle name="20% - Accent4 3 5 4 6" xfId="25258"/>
    <cellStyle name="20% - Accent4 3 5 5" xfId="2972"/>
    <cellStyle name="20% - Accent4 3 5 5 2" xfId="22375"/>
    <cellStyle name="20% - Accent4 3 5 6" xfId="7144"/>
    <cellStyle name="20% - Accent4 3 5 6 2" xfId="26171"/>
    <cellStyle name="20% - Accent4 3 5 7" xfId="10654"/>
    <cellStyle name="20% - Accent4 3 5 7 2" xfId="29660"/>
    <cellStyle name="20% - Accent4 3 5 8" xfId="14231"/>
    <cellStyle name="20% - Accent4 3 5 8 2" xfId="33179"/>
    <cellStyle name="20% - Accent4 3 5 9" xfId="17762"/>
    <cellStyle name="20% - Accent4 3 6" xfId="2192"/>
    <cellStyle name="20% - Accent4 3 6 10" xfId="21606"/>
    <cellStyle name="20% - Accent4 3 6 2" xfId="4999"/>
    <cellStyle name="20% - Accent4 3 6 2 2" xfId="8888"/>
    <cellStyle name="20% - Accent4 3 6 2 2 2" xfId="27914"/>
    <cellStyle name="20% - Accent4 3 6 2 3" xfId="12406"/>
    <cellStyle name="20% - Accent4 3 6 2 3 2" xfId="31408"/>
    <cellStyle name="20% - Accent4 3 6 2 4" xfId="15978"/>
    <cellStyle name="20% - Accent4 3 6 2 4 2" xfId="34924"/>
    <cellStyle name="20% - Accent4 3 6 2 5" xfId="19569"/>
    <cellStyle name="20% - Accent4 3 6 2 6" xfId="24228"/>
    <cellStyle name="20% - Accent4 3 6 3" xfId="3898"/>
    <cellStyle name="20% - Accent4 3 6 3 2" xfId="8012"/>
    <cellStyle name="20% - Accent4 3 6 3 2 2" xfId="27039"/>
    <cellStyle name="20% - Accent4 3 6 3 3" xfId="11523"/>
    <cellStyle name="20% - Accent4 3 6 3 3 2" xfId="30528"/>
    <cellStyle name="20% - Accent4 3 6 3 4" xfId="15100"/>
    <cellStyle name="20% - Accent4 3 6 3 4 2" xfId="34047"/>
    <cellStyle name="20% - Accent4 3 6 3 5" xfId="18672"/>
    <cellStyle name="20% - Accent4 3 6 3 6" xfId="23253"/>
    <cellStyle name="20% - Accent4 3 6 4" xfId="6270"/>
    <cellStyle name="20% - Accent4 3 6 4 2" xfId="9844"/>
    <cellStyle name="20% - Accent4 3 6 4 2 2" xfId="28869"/>
    <cellStyle name="20% - Accent4 3 6 4 3" xfId="13365"/>
    <cellStyle name="20% - Accent4 3 6 4 3 2" xfId="32363"/>
    <cellStyle name="20% - Accent4 3 6 4 4" xfId="16935"/>
    <cellStyle name="20% - Accent4 3 6 4 4 2" xfId="35880"/>
    <cellStyle name="20% - Accent4 3 6 4 5" xfId="20610"/>
    <cellStyle name="20% - Accent4 3 6 4 6" xfId="25344"/>
    <cellStyle name="20% - Accent4 3 6 5" xfId="3065"/>
    <cellStyle name="20% - Accent4 3 6 5 2" xfId="22468"/>
    <cellStyle name="20% - Accent4 3 6 6" xfId="7230"/>
    <cellStyle name="20% - Accent4 3 6 6 2" xfId="26257"/>
    <cellStyle name="20% - Accent4 3 6 7" xfId="10740"/>
    <cellStyle name="20% - Accent4 3 6 7 2" xfId="29746"/>
    <cellStyle name="20% - Accent4 3 6 8" xfId="14318"/>
    <cellStyle name="20% - Accent4 3 6 8 2" xfId="33265"/>
    <cellStyle name="20% - Accent4 3 6 9" xfId="17848"/>
    <cellStyle name="20% - Accent4 3 7" xfId="1500"/>
    <cellStyle name="20% - Accent4 3 7 10" xfId="21035"/>
    <cellStyle name="20% - Accent4 3 7 2" xfId="4440"/>
    <cellStyle name="20% - Accent4 3 7 2 2" xfId="8340"/>
    <cellStyle name="20% - Accent4 3 7 2 2 2" xfId="27366"/>
    <cellStyle name="20% - Accent4 3 7 2 3" xfId="11858"/>
    <cellStyle name="20% - Accent4 3 7 2 3 2" xfId="30860"/>
    <cellStyle name="20% - Accent4 3 7 2 4" xfId="15430"/>
    <cellStyle name="20% - Accent4 3 7 2 4 2" xfId="34376"/>
    <cellStyle name="20% - Accent4 3 7 2 5" xfId="19021"/>
    <cellStyle name="20% - Accent4 3 7 2 6" xfId="23672"/>
    <cellStyle name="20% - Accent4 3 7 3" xfId="3322"/>
    <cellStyle name="20% - Accent4 3 7 3 2" xfId="7464"/>
    <cellStyle name="20% - Accent4 3 7 3 2 2" xfId="26491"/>
    <cellStyle name="20% - Accent4 3 7 3 3" xfId="10974"/>
    <cellStyle name="20% - Accent4 3 7 3 3 2" xfId="29980"/>
    <cellStyle name="20% - Accent4 3 7 3 4" xfId="14552"/>
    <cellStyle name="20% - Accent4 3 7 3 4 2" xfId="33499"/>
    <cellStyle name="20% - Accent4 3 7 3 5" xfId="18096"/>
    <cellStyle name="20% - Accent4 3 7 3 6" xfId="22705"/>
    <cellStyle name="20% - Accent4 3 7 4" xfId="5676"/>
    <cellStyle name="20% - Accent4 3 7 4 2" xfId="9296"/>
    <cellStyle name="20% - Accent4 3 7 4 2 2" xfId="28321"/>
    <cellStyle name="20% - Accent4 3 7 4 3" xfId="12815"/>
    <cellStyle name="20% - Accent4 3 7 4 3 2" xfId="31815"/>
    <cellStyle name="20% - Accent4 3 7 4 4" xfId="16387"/>
    <cellStyle name="20% - Accent4 3 7 4 4 2" xfId="35332"/>
    <cellStyle name="20% - Accent4 3 7 4 5" xfId="20030"/>
    <cellStyle name="20% - Accent4 3 7 4 6" xfId="24782"/>
    <cellStyle name="20% - Accent4 3 7 5" xfId="2489"/>
    <cellStyle name="20% - Accent4 3 7 5 2" xfId="21892"/>
    <cellStyle name="20% - Accent4 3 7 6" xfId="6682"/>
    <cellStyle name="20% - Accent4 3 7 6 2" xfId="25709"/>
    <cellStyle name="20% - Accent4 3 7 7" xfId="10190"/>
    <cellStyle name="20% - Accent4 3 7 7 2" xfId="29197"/>
    <cellStyle name="20% - Accent4 3 7 8" xfId="13768"/>
    <cellStyle name="20% - Accent4 3 7 8 2" xfId="32717"/>
    <cellStyle name="20% - Accent4 3 7 9" xfId="17296"/>
    <cellStyle name="20% - Accent4 3 8" xfId="4004"/>
    <cellStyle name="20% - Accent4 3 8 2" xfId="8098"/>
    <cellStyle name="20% - Accent4 3 8 2 2" xfId="27125"/>
    <cellStyle name="20% - Accent4 3 8 3" xfId="11610"/>
    <cellStyle name="20% - Accent4 3 8 3 2" xfId="30615"/>
    <cellStyle name="20% - Accent4 3 8 4" xfId="15186"/>
    <cellStyle name="20% - Accent4 3 8 4 2" xfId="34133"/>
    <cellStyle name="20% - Accent4 3 8 5" xfId="18766"/>
    <cellStyle name="20% - Accent4 3 8 6" xfId="23342"/>
    <cellStyle name="20% - Accent4 3 9" xfId="4219"/>
    <cellStyle name="20% - Accent4 3 9 2" xfId="8190"/>
    <cellStyle name="20% - Accent4 3 9 2 2" xfId="27216"/>
    <cellStyle name="20% - Accent4 3 9 3" xfId="11706"/>
    <cellStyle name="20% - Accent4 3 9 3 2" xfId="30709"/>
    <cellStyle name="20% - Accent4 3 9 4" xfId="15278"/>
    <cellStyle name="20% - Accent4 3 9 4 2" xfId="34225"/>
    <cellStyle name="20% - Accent4 3 9 5" xfId="18866"/>
    <cellStyle name="20% - Accent4 3 9 6" xfId="23483"/>
    <cellStyle name="20% - Accent4 4" xfId="879"/>
    <cellStyle name="20% - Accent4 4 10" xfId="3161"/>
    <cellStyle name="20% - Accent4 4 10 2" xfId="7317"/>
    <cellStyle name="20% - Accent4 4 10 2 2" xfId="26344"/>
    <cellStyle name="20% - Accent4 4 10 3" xfId="10827"/>
    <cellStyle name="20% - Accent4 4 10 3 2" xfId="29833"/>
    <cellStyle name="20% - Accent4 4 10 4" xfId="14405"/>
    <cellStyle name="20% - Accent4 4 10 4 2" xfId="33352"/>
    <cellStyle name="20% - Accent4 4 10 5" xfId="17941"/>
    <cellStyle name="20% - Accent4 4 10 6" xfId="22556"/>
    <cellStyle name="20% - Accent4 4 11" xfId="5252"/>
    <cellStyle name="20% - Accent4 4 11 2" xfId="8976"/>
    <cellStyle name="20% - Accent4 4 11 2 2" xfId="28002"/>
    <cellStyle name="20% - Accent4 4 11 3" xfId="12495"/>
    <cellStyle name="20% - Accent4 4 11 3 2" xfId="31496"/>
    <cellStyle name="20% - Accent4 4 11 4" xfId="16066"/>
    <cellStyle name="20% - Accent4 4 11 4 2" xfId="35012"/>
    <cellStyle name="20% - Accent4 4 11 5" xfId="19666"/>
    <cellStyle name="20% - Accent4 4 11 6" xfId="24407"/>
    <cellStyle name="20% - Accent4 4 12" xfId="5356"/>
    <cellStyle name="20% - Accent4 4 12 2" xfId="9062"/>
    <cellStyle name="20% - Accent4 4 12 2 2" xfId="28088"/>
    <cellStyle name="20% - Accent4 4 12 3" xfId="12581"/>
    <cellStyle name="20% - Accent4 4 12 3 2" xfId="31582"/>
    <cellStyle name="20% - Accent4 4 12 4" xfId="16152"/>
    <cellStyle name="20% - Accent4 4 12 4 2" xfId="35098"/>
    <cellStyle name="20% - Accent4 4 12 5" xfId="19766"/>
    <cellStyle name="20% - Accent4 4 12 6" xfId="24494"/>
    <cellStyle name="20% - Accent4 4 13" xfId="5460"/>
    <cellStyle name="20% - Accent4 4 13 2" xfId="9148"/>
    <cellStyle name="20% - Accent4 4 13 2 2" xfId="28174"/>
    <cellStyle name="20% - Accent4 4 13 3" xfId="12667"/>
    <cellStyle name="20% - Accent4 4 13 3 2" xfId="31668"/>
    <cellStyle name="20% - Accent4 4 13 4" xfId="16238"/>
    <cellStyle name="20% - Accent4 4 13 4 2" xfId="35184"/>
    <cellStyle name="20% - Accent4 4 13 5" xfId="19866"/>
    <cellStyle name="20% - Accent4 4 13 6" xfId="24581"/>
    <cellStyle name="20% - Accent4 4 14" xfId="6370"/>
    <cellStyle name="20% - Accent4 4 14 2" xfId="9931"/>
    <cellStyle name="20% - Accent4 4 14 2 2" xfId="28956"/>
    <cellStyle name="20% - Accent4 4 14 3" xfId="13452"/>
    <cellStyle name="20% - Accent4 4 14 3 2" xfId="32450"/>
    <cellStyle name="20% - Accent4 4 14 4" xfId="17022"/>
    <cellStyle name="20% - Accent4 4 14 4 2" xfId="35967"/>
    <cellStyle name="20% - Accent4 4 14 5" xfId="20706"/>
    <cellStyle name="20% - Accent4 4 14 6" xfId="25432"/>
    <cellStyle name="20% - Accent4 4 15" xfId="2302"/>
    <cellStyle name="20% - Accent4 4 15 2" xfId="21708"/>
    <cellStyle name="20% - Accent4 4 16" xfId="6528"/>
    <cellStyle name="20% - Accent4 4 16 2" xfId="25560"/>
    <cellStyle name="20% - Accent4 4 17" xfId="10034"/>
    <cellStyle name="20% - Accent4 4 17 2" xfId="29048"/>
    <cellStyle name="20% - Accent4 4 18" xfId="13614"/>
    <cellStyle name="20% - Accent4 4 18 2" xfId="32569"/>
    <cellStyle name="20% - Accent4 4 19" xfId="17140"/>
    <cellStyle name="20% - Accent4 4 2" xfId="1616"/>
    <cellStyle name="20% - Accent4 4 2 10" xfId="17375"/>
    <cellStyle name="20% - Accent4 4 2 11" xfId="21125"/>
    <cellStyle name="20% - Accent4 4 2 2" xfId="1978"/>
    <cellStyle name="20% - Accent4 4 2 2 10" xfId="21441"/>
    <cellStyle name="20% - Accent4 4 2 2 2" xfId="4830"/>
    <cellStyle name="20% - Accent4 4 2 2 2 2" xfId="8723"/>
    <cellStyle name="20% - Accent4 4 2 2 2 2 2" xfId="27749"/>
    <cellStyle name="20% - Accent4 4 2 2 2 3" xfId="12241"/>
    <cellStyle name="20% - Accent4 4 2 2 2 3 2" xfId="31243"/>
    <cellStyle name="20% - Accent4 4 2 2 2 4" xfId="15813"/>
    <cellStyle name="20% - Accent4 4 2 2 2 4 2" xfId="34759"/>
    <cellStyle name="20% - Accent4 4 2 2 2 5" xfId="19404"/>
    <cellStyle name="20% - Accent4 4 2 2 2 6" xfId="24061"/>
    <cellStyle name="20% - Accent4 4 2 2 3" xfId="3717"/>
    <cellStyle name="20% - Accent4 4 2 2 3 2" xfId="7847"/>
    <cellStyle name="20% - Accent4 4 2 2 3 2 2" xfId="26874"/>
    <cellStyle name="20% - Accent4 4 2 2 3 3" xfId="11358"/>
    <cellStyle name="20% - Accent4 4 2 2 3 3 2" xfId="30363"/>
    <cellStyle name="20% - Accent4 4 2 2 3 4" xfId="14935"/>
    <cellStyle name="20% - Accent4 4 2 2 3 4 2" xfId="33882"/>
    <cellStyle name="20% - Accent4 4 2 2 3 5" xfId="18491"/>
    <cellStyle name="20% - Accent4 4 2 2 3 6" xfId="23088"/>
    <cellStyle name="20% - Accent4 4 2 2 4" xfId="6089"/>
    <cellStyle name="20% - Accent4 4 2 2 4 2" xfId="9679"/>
    <cellStyle name="20% - Accent4 4 2 2 4 2 2" xfId="28704"/>
    <cellStyle name="20% - Accent4 4 2 2 4 3" xfId="13199"/>
    <cellStyle name="20% - Accent4 4 2 2 4 3 2" xfId="32198"/>
    <cellStyle name="20% - Accent4 4 2 2 4 4" xfId="16770"/>
    <cellStyle name="20% - Accent4 4 2 2 4 4 2" xfId="35715"/>
    <cellStyle name="20% - Accent4 4 2 2 4 5" xfId="20429"/>
    <cellStyle name="20% - Accent4 4 2 2 4 6" xfId="25179"/>
    <cellStyle name="20% - Accent4 4 2 2 5" xfId="2884"/>
    <cellStyle name="20% - Accent4 4 2 2 5 2" xfId="22287"/>
    <cellStyle name="20% - Accent4 4 2 2 6" xfId="7065"/>
    <cellStyle name="20% - Accent4 4 2 2 6 2" xfId="26092"/>
    <cellStyle name="20% - Accent4 4 2 2 7" xfId="10573"/>
    <cellStyle name="20% - Accent4 4 2 2 7 2" xfId="29580"/>
    <cellStyle name="20% - Accent4 4 2 2 8" xfId="14151"/>
    <cellStyle name="20% - Accent4 4 2 2 8 2" xfId="33100"/>
    <cellStyle name="20% - Accent4 4 2 2 9" xfId="17683"/>
    <cellStyle name="20% - Accent4 4 2 3" xfId="4521"/>
    <cellStyle name="20% - Accent4 4 2 3 2" xfId="8419"/>
    <cellStyle name="20% - Accent4 4 2 3 2 2" xfId="27445"/>
    <cellStyle name="20% - Accent4 4 2 3 3" xfId="11937"/>
    <cellStyle name="20% - Accent4 4 2 3 3 2" xfId="30939"/>
    <cellStyle name="20% - Accent4 4 2 3 4" xfId="15509"/>
    <cellStyle name="20% - Accent4 4 2 3 4 2" xfId="34455"/>
    <cellStyle name="20% - Accent4 4 2 3 5" xfId="19100"/>
    <cellStyle name="20% - Accent4 4 2 3 6" xfId="23752"/>
    <cellStyle name="20% - Accent4 4 2 4" xfId="3405"/>
    <cellStyle name="20% - Accent4 4 2 4 2" xfId="7543"/>
    <cellStyle name="20% - Accent4 4 2 4 2 2" xfId="26570"/>
    <cellStyle name="20% - Accent4 4 2 4 3" xfId="11053"/>
    <cellStyle name="20% - Accent4 4 2 4 3 2" xfId="30059"/>
    <cellStyle name="20% - Accent4 4 2 4 4" xfId="14631"/>
    <cellStyle name="20% - Accent4 4 2 4 4 2" xfId="33578"/>
    <cellStyle name="20% - Accent4 4 2 4 5" xfId="18179"/>
    <cellStyle name="20% - Accent4 4 2 4 6" xfId="22784"/>
    <cellStyle name="20% - Accent4 4 2 5" xfId="5765"/>
    <cellStyle name="20% - Accent4 4 2 5 2" xfId="9375"/>
    <cellStyle name="20% - Accent4 4 2 5 2 2" xfId="28400"/>
    <cellStyle name="20% - Accent4 4 2 5 3" xfId="12894"/>
    <cellStyle name="20% - Accent4 4 2 5 3 2" xfId="31894"/>
    <cellStyle name="20% - Accent4 4 2 5 4" xfId="16466"/>
    <cellStyle name="20% - Accent4 4 2 5 4 2" xfId="35411"/>
    <cellStyle name="20% - Accent4 4 2 5 5" xfId="20113"/>
    <cellStyle name="20% - Accent4 4 2 5 6" xfId="24867"/>
    <cellStyle name="20% - Accent4 4 2 6" xfId="2572"/>
    <cellStyle name="20% - Accent4 4 2 6 2" xfId="21975"/>
    <cellStyle name="20% - Accent4 4 2 7" xfId="6761"/>
    <cellStyle name="20% - Accent4 4 2 7 2" xfId="25788"/>
    <cellStyle name="20% - Accent4 4 2 8" xfId="10269"/>
    <cellStyle name="20% - Accent4 4 2 8 2" xfId="29276"/>
    <cellStyle name="20% - Accent4 4 2 9" xfId="13847"/>
    <cellStyle name="20% - Accent4 4 2 9 2" xfId="32796"/>
    <cellStyle name="20% - Accent4 4 20" xfId="20799"/>
    <cellStyle name="20% - Accent4 4 3" xfId="1705"/>
    <cellStyle name="20% - Accent4 4 3 10" xfId="21203"/>
    <cellStyle name="20% - Accent4 4 3 2" xfId="4600"/>
    <cellStyle name="20% - Accent4 4 3 2 2" xfId="8497"/>
    <cellStyle name="20% - Accent4 4 3 2 2 2" xfId="27523"/>
    <cellStyle name="20% - Accent4 4 3 2 3" xfId="12015"/>
    <cellStyle name="20% - Accent4 4 3 2 3 2" xfId="31017"/>
    <cellStyle name="20% - Accent4 4 3 2 4" xfId="15587"/>
    <cellStyle name="20% - Accent4 4 3 2 4 2" xfId="34533"/>
    <cellStyle name="20% - Accent4 4 3 2 5" xfId="19178"/>
    <cellStyle name="20% - Accent4 4 3 2 6" xfId="23831"/>
    <cellStyle name="20% - Accent4 4 3 3" xfId="3487"/>
    <cellStyle name="20% - Accent4 4 3 3 2" xfId="7621"/>
    <cellStyle name="20% - Accent4 4 3 3 2 2" xfId="26648"/>
    <cellStyle name="20% - Accent4 4 3 3 3" xfId="11131"/>
    <cellStyle name="20% - Accent4 4 3 3 3 2" xfId="30137"/>
    <cellStyle name="20% - Accent4 4 3 3 4" xfId="14709"/>
    <cellStyle name="20% - Accent4 4 3 3 4 2" xfId="33656"/>
    <cellStyle name="20% - Accent4 4 3 3 5" xfId="18261"/>
    <cellStyle name="20% - Accent4 4 3 3 6" xfId="22862"/>
    <cellStyle name="20% - Accent4 4 3 4" xfId="5847"/>
    <cellStyle name="20% - Accent4 4 3 4 2" xfId="9453"/>
    <cellStyle name="20% - Accent4 4 3 4 2 2" xfId="28478"/>
    <cellStyle name="20% - Accent4 4 3 4 3" xfId="12972"/>
    <cellStyle name="20% - Accent4 4 3 4 3 2" xfId="31972"/>
    <cellStyle name="20% - Accent4 4 3 4 4" xfId="16544"/>
    <cellStyle name="20% - Accent4 4 3 4 4 2" xfId="35489"/>
    <cellStyle name="20% - Accent4 4 3 4 5" xfId="20195"/>
    <cellStyle name="20% - Accent4 4 3 4 6" xfId="24945"/>
    <cellStyle name="20% - Accent4 4 3 5" xfId="2654"/>
    <cellStyle name="20% - Accent4 4 3 5 2" xfId="22057"/>
    <cellStyle name="20% - Accent4 4 3 6" xfId="6839"/>
    <cellStyle name="20% - Accent4 4 3 6 2" xfId="25866"/>
    <cellStyle name="20% - Accent4 4 3 7" xfId="10347"/>
    <cellStyle name="20% - Accent4 4 3 7 2" xfId="29354"/>
    <cellStyle name="20% - Accent4 4 3 8" xfId="13925"/>
    <cellStyle name="20% - Accent4 4 3 8 2" xfId="32874"/>
    <cellStyle name="20% - Accent4 4 3 9" xfId="17453"/>
    <cellStyle name="20% - Accent4 4 4" xfId="1883"/>
    <cellStyle name="20% - Accent4 4 4 10" xfId="21354"/>
    <cellStyle name="20% - Accent4 4 4 2" xfId="4751"/>
    <cellStyle name="20% - Accent4 4 4 2 2" xfId="8645"/>
    <cellStyle name="20% - Accent4 4 4 2 2 2" xfId="27671"/>
    <cellStyle name="20% - Accent4 4 4 2 3" xfId="12163"/>
    <cellStyle name="20% - Accent4 4 4 2 3 2" xfId="31165"/>
    <cellStyle name="20% - Accent4 4 4 2 4" xfId="15735"/>
    <cellStyle name="20% - Accent4 4 4 2 4 2" xfId="34681"/>
    <cellStyle name="20% - Accent4 4 4 2 5" xfId="19326"/>
    <cellStyle name="20% - Accent4 4 4 2 6" xfId="23982"/>
    <cellStyle name="20% - Accent4 4 4 3" xfId="3638"/>
    <cellStyle name="20% - Accent4 4 4 3 2" xfId="7769"/>
    <cellStyle name="20% - Accent4 4 4 3 2 2" xfId="26796"/>
    <cellStyle name="20% - Accent4 4 4 3 3" xfId="11280"/>
    <cellStyle name="20% - Accent4 4 4 3 3 2" xfId="30285"/>
    <cellStyle name="20% - Accent4 4 4 3 4" xfId="14857"/>
    <cellStyle name="20% - Accent4 4 4 3 4 2" xfId="33804"/>
    <cellStyle name="20% - Accent4 4 4 3 5" xfId="18412"/>
    <cellStyle name="20% - Accent4 4 4 3 6" xfId="23010"/>
    <cellStyle name="20% - Accent4 4 4 4" xfId="6004"/>
    <cellStyle name="20% - Accent4 4 4 4 2" xfId="9601"/>
    <cellStyle name="20% - Accent4 4 4 4 2 2" xfId="28626"/>
    <cellStyle name="20% - Accent4 4 4 4 3" xfId="13121"/>
    <cellStyle name="20% - Accent4 4 4 4 3 2" xfId="32120"/>
    <cellStyle name="20% - Accent4 4 4 4 4" xfId="16692"/>
    <cellStyle name="20% - Accent4 4 4 4 4 2" xfId="35637"/>
    <cellStyle name="20% - Accent4 4 4 4 5" xfId="20350"/>
    <cellStyle name="20% - Accent4 4 4 4 6" xfId="25095"/>
    <cellStyle name="20% - Accent4 4 4 5" xfId="2805"/>
    <cellStyle name="20% - Accent4 4 4 5 2" xfId="22208"/>
    <cellStyle name="20% - Accent4 4 4 6" xfId="6987"/>
    <cellStyle name="20% - Accent4 4 4 6 2" xfId="26014"/>
    <cellStyle name="20% - Accent4 4 4 7" xfId="10495"/>
    <cellStyle name="20% - Accent4 4 4 7 2" xfId="29502"/>
    <cellStyle name="20% - Accent4 4 4 8" xfId="14073"/>
    <cellStyle name="20% - Accent4 4 4 8 2" xfId="33022"/>
    <cellStyle name="20% - Accent4 4 4 9" xfId="17605"/>
    <cellStyle name="20% - Accent4 4 5" xfId="2084"/>
    <cellStyle name="20% - Accent4 4 5 10" xfId="21521"/>
    <cellStyle name="20% - Accent4 4 5 2" xfId="4913"/>
    <cellStyle name="20% - Accent4 4 5 2 2" xfId="8803"/>
    <cellStyle name="20% - Accent4 4 5 2 2 2" xfId="27829"/>
    <cellStyle name="20% - Accent4 4 5 2 3" xfId="12321"/>
    <cellStyle name="20% - Accent4 4 5 2 3 2" xfId="31323"/>
    <cellStyle name="20% - Accent4 4 5 2 4" xfId="15893"/>
    <cellStyle name="20% - Accent4 4 5 2 4 2" xfId="34839"/>
    <cellStyle name="20% - Accent4 4 5 2 5" xfId="19484"/>
    <cellStyle name="20% - Accent4 4 5 2 6" xfId="24143"/>
    <cellStyle name="20% - Accent4 4 5 3" xfId="3806"/>
    <cellStyle name="20% - Accent4 4 5 3 2" xfId="7927"/>
    <cellStyle name="20% - Accent4 4 5 3 2 2" xfId="26954"/>
    <cellStyle name="20% - Accent4 4 5 3 3" xfId="11438"/>
    <cellStyle name="20% - Accent4 4 5 3 3 2" xfId="30443"/>
    <cellStyle name="20% - Accent4 4 5 3 4" xfId="15015"/>
    <cellStyle name="20% - Accent4 4 5 3 4 2" xfId="33962"/>
    <cellStyle name="20% - Accent4 4 5 3 5" xfId="18580"/>
    <cellStyle name="20% - Accent4 4 5 3 6" xfId="23168"/>
    <cellStyle name="20% - Accent4 4 5 4" xfId="6178"/>
    <cellStyle name="20% - Accent4 4 5 4 2" xfId="9759"/>
    <cellStyle name="20% - Accent4 4 5 4 2 2" xfId="28784"/>
    <cellStyle name="20% - Accent4 4 5 4 3" xfId="13280"/>
    <cellStyle name="20% - Accent4 4 5 4 3 2" xfId="32278"/>
    <cellStyle name="20% - Accent4 4 5 4 4" xfId="16850"/>
    <cellStyle name="20% - Accent4 4 5 4 4 2" xfId="35795"/>
    <cellStyle name="20% - Accent4 4 5 4 5" xfId="20518"/>
    <cellStyle name="20% - Accent4 4 5 4 6" xfId="25259"/>
    <cellStyle name="20% - Accent4 4 5 5" xfId="2973"/>
    <cellStyle name="20% - Accent4 4 5 5 2" xfId="22376"/>
    <cellStyle name="20% - Accent4 4 5 6" xfId="7145"/>
    <cellStyle name="20% - Accent4 4 5 6 2" xfId="26172"/>
    <cellStyle name="20% - Accent4 4 5 7" xfId="10655"/>
    <cellStyle name="20% - Accent4 4 5 7 2" xfId="29661"/>
    <cellStyle name="20% - Accent4 4 5 8" xfId="14232"/>
    <cellStyle name="20% - Accent4 4 5 8 2" xfId="33180"/>
    <cellStyle name="20% - Accent4 4 5 9" xfId="17763"/>
    <cellStyle name="20% - Accent4 4 6" xfId="2193"/>
    <cellStyle name="20% - Accent4 4 6 10" xfId="21607"/>
    <cellStyle name="20% - Accent4 4 6 2" xfId="5000"/>
    <cellStyle name="20% - Accent4 4 6 2 2" xfId="8889"/>
    <cellStyle name="20% - Accent4 4 6 2 2 2" xfId="27915"/>
    <cellStyle name="20% - Accent4 4 6 2 3" xfId="12407"/>
    <cellStyle name="20% - Accent4 4 6 2 3 2" xfId="31409"/>
    <cellStyle name="20% - Accent4 4 6 2 4" xfId="15979"/>
    <cellStyle name="20% - Accent4 4 6 2 4 2" xfId="34925"/>
    <cellStyle name="20% - Accent4 4 6 2 5" xfId="19570"/>
    <cellStyle name="20% - Accent4 4 6 2 6" xfId="24229"/>
    <cellStyle name="20% - Accent4 4 6 3" xfId="3899"/>
    <cellStyle name="20% - Accent4 4 6 3 2" xfId="8013"/>
    <cellStyle name="20% - Accent4 4 6 3 2 2" xfId="27040"/>
    <cellStyle name="20% - Accent4 4 6 3 3" xfId="11524"/>
    <cellStyle name="20% - Accent4 4 6 3 3 2" xfId="30529"/>
    <cellStyle name="20% - Accent4 4 6 3 4" xfId="15101"/>
    <cellStyle name="20% - Accent4 4 6 3 4 2" xfId="34048"/>
    <cellStyle name="20% - Accent4 4 6 3 5" xfId="18673"/>
    <cellStyle name="20% - Accent4 4 6 3 6" xfId="23254"/>
    <cellStyle name="20% - Accent4 4 6 4" xfId="6271"/>
    <cellStyle name="20% - Accent4 4 6 4 2" xfId="9845"/>
    <cellStyle name="20% - Accent4 4 6 4 2 2" xfId="28870"/>
    <cellStyle name="20% - Accent4 4 6 4 3" xfId="13366"/>
    <cellStyle name="20% - Accent4 4 6 4 3 2" xfId="32364"/>
    <cellStyle name="20% - Accent4 4 6 4 4" xfId="16936"/>
    <cellStyle name="20% - Accent4 4 6 4 4 2" xfId="35881"/>
    <cellStyle name="20% - Accent4 4 6 4 5" xfId="20611"/>
    <cellStyle name="20% - Accent4 4 6 4 6" xfId="25345"/>
    <cellStyle name="20% - Accent4 4 6 5" xfId="3066"/>
    <cellStyle name="20% - Accent4 4 6 5 2" xfId="22469"/>
    <cellStyle name="20% - Accent4 4 6 6" xfId="7231"/>
    <cellStyle name="20% - Accent4 4 6 6 2" xfId="26258"/>
    <cellStyle name="20% - Accent4 4 6 7" xfId="10741"/>
    <cellStyle name="20% - Accent4 4 6 7 2" xfId="29747"/>
    <cellStyle name="20% - Accent4 4 6 8" xfId="14319"/>
    <cellStyle name="20% - Accent4 4 6 8 2" xfId="33266"/>
    <cellStyle name="20% - Accent4 4 6 9" xfId="17849"/>
    <cellStyle name="20% - Accent4 4 7" xfId="1501"/>
    <cellStyle name="20% - Accent4 4 7 10" xfId="21036"/>
    <cellStyle name="20% - Accent4 4 7 2" xfId="4441"/>
    <cellStyle name="20% - Accent4 4 7 2 2" xfId="8341"/>
    <cellStyle name="20% - Accent4 4 7 2 2 2" xfId="27367"/>
    <cellStyle name="20% - Accent4 4 7 2 3" xfId="11859"/>
    <cellStyle name="20% - Accent4 4 7 2 3 2" xfId="30861"/>
    <cellStyle name="20% - Accent4 4 7 2 4" xfId="15431"/>
    <cellStyle name="20% - Accent4 4 7 2 4 2" xfId="34377"/>
    <cellStyle name="20% - Accent4 4 7 2 5" xfId="19022"/>
    <cellStyle name="20% - Accent4 4 7 2 6" xfId="23673"/>
    <cellStyle name="20% - Accent4 4 7 3" xfId="3323"/>
    <cellStyle name="20% - Accent4 4 7 3 2" xfId="7465"/>
    <cellStyle name="20% - Accent4 4 7 3 2 2" xfId="26492"/>
    <cellStyle name="20% - Accent4 4 7 3 3" xfId="10975"/>
    <cellStyle name="20% - Accent4 4 7 3 3 2" xfId="29981"/>
    <cellStyle name="20% - Accent4 4 7 3 4" xfId="14553"/>
    <cellStyle name="20% - Accent4 4 7 3 4 2" xfId="33500"/>
    <cellStyle name="20% - Accent4 4 7 3 5" xfId="18097"/>
    <cellStyle name="20% - Accent4 4 7 3 6" xfId="22706"/>
    <cellStyle name="20% - Accent4 4 7 4" xfId="5677"/>
    <cellStyle name="20% - Accent4 4 7 4 2" xfId="9297"/>
    <cellStyle name="20% - Accent4 4 7 4 2 2" xfId="28322"/>
    <cellStyle name="20% - Accent4 4 7 4 3" xfId="12816"/>
    <cellStyle name="20% - Accent4 4 7 4 3 2" xfId="31816"/>
    <cellStyle name="20% - Accent4 4 7 4 4" xfId="16388"/>
    <cellStyle name="20% - Accent4 4 7 4 4 2" xfId="35333"/>
    <cellStyle name="20% - Accent4 4 7 4 5" xfId="20031"/>
    <cellStyle name="20% - Accent4 4 7 4 6" xfId="24783"/>
    <cellStyle name="20% - Accent4 4 7 5" xfId="2490"/>
    <cellStyle name="20% - Accent4 4 7 5 2" xfId="21893"/>
    <cellStyle name="20% - Accent4 4 7 6" xfId="6683"/>
    <cellStyle name="20% - Accent4 4 7 6 2" xfId="25710"/>
    <cellStyle name="20% - Accent4 4 7 7" xfId="10191"/>
    <cellStyle name="20% - Accent4 4 7 7 2" xfId="29198"/>
    <cellStyle name="20% - Accent4 4 7 8" xfId="13769"/>
    <cellStyle name="20% - Accent4 4 7 8 2" xfId="32718"/>
    <cellStyle name="20% - Accent4 4 7 9" xfId="17297"/>
    <cellStyle name="20% - Accent4 4 8" xfId="4005"/>
    <cellStyle name="20% - Accent4 4 8 2" xfId="8099"/>
    <cellStyle name="20% - Accent4 4 8 2 2" xfId="27126"/>
    <cellStyle name="20% - Accent4 4 8 3" xfId="11611"/>
    <cellStyle name="20% - Accent4 4 8 3 2" xfId="30616"/>
    <cellStyle name="20% - Accent4 4 8 4" xfId="15187"/>
    <cellStyle name="20% - Accent4 4 8 4 2" xfId="34134"/>
    <cellStyle name="20% - Accent4 4 8 5" xfId="18767"/>
    <cellStyle name="20% - Accent4 4 8 6" xfId="23343"/>
    <cellStyle name="20% - Accent4 4 9" xfId="4220"/>
    <cellStyle name="20% - Accent4 4 9 2" xfId="8191"/>
    <cellStyle name="20% - Accent4 4 9 2 2" xfId="27217"/>
    <cellStyle name="20% - Accent4 4 9 3" xfId="11707"/>
    <cellStyle name="20% - Accent4 4 9 3 2" xfId="30710"/>
    <cellStyle name="20% - Accent4 4 9 4" xfId="15279"/>
    <cellStyle name="20% - Accent4 4 9 4 2" xfId="34226"/>
    <cellStyle name="20% - Accent4 4 9 5" xfId="18867"/>
    <cellStyle name="20% - Accent4 4 9 6" xfId="23484"/>
    <cellStyle name="20% - Accent4 5" xfId="880"/>
    <cellStyle name="20% - Accent4 5 10" xfId="3162"/>
    <cellStyle name="20% - Accent4 5 10 2" xfId="7318"/>
    <cellStyle name="20% - Accent4 5 10 2 2" xfId="26345"/>
    <cellStyle name="20% - Accent4 5 10 3" xfId="10828"/>
    <cellStyle name="20% - Accent4 5 10 3 2" xfId="29834"/>
    <cellStyle name="20% - Accent4 5 10 4" xfId="14406"/>
    <cellStyle name="20% - Accent4 5 10 4 2" xfId="33353"/>
    <cellStyle name="20% - Accent4 5 10 5" xfId="17942"/>
    <cellStyle name="20% - Accent4 5 10 6" xfId="22557"/>
    <cellStyle name="20% - Accent4 5 11" xfId="5253"/>
    <cellStyle name="20% - Accent4 5 11 2" xfId="8977"/>
    <cellStyle name="20% - Accent4 5 11 2 2" xfId="28003"/>
    <cellStyle name="20% - Accent4 5 11 3" xfId="12496"/>
    <cellStyle name="20% - Accent4 5 11 3 2" xfId="31497"/>
    <cellStyle name="20% - Accent4 5 11 4" xfId="16067"/>
    <cellStyle name="20% - Accent4 5 11 4 2" xfId="35013"/>
    <cellStyle name="20% - Accent4 5 11 5" xfId="19667"/>
    <cellStyle name="20% - Accent4 5 11 6" xfId="24408"/>
    <cellStyle name="20% - Accent4 5 12" xfId="5357"/>
    <cellStyle name="20% - Accent4 5 12 2" xfId="9063"/>
    <cellStyle name="20% - Accent4 5 12 2 2" xfId="28089"/>
    <cellStyle name="20% - Accent4 5 12 3" xfId="12582"/>
    <cellStyle name="20% - Accent4 5 12 3 2" xfId="31583"/>
    <cellStyle name="20% - Accent4 5 12 4" xfId="16153"/>
    <cellStyle name="20% - Accent4 5 12 4 2" xfId="35099"/>
    <cellStyle name="20% - Accent4 5 12 5" xfId="19767"/>
    <cellStyle name="20% - Accent4 5 12 6" xfId="24495"/>
    <cellStyle name="20% - Accent4 5 13" xfId="5461"/>
    <cellStyle name="20% - Accent4 5 13 2" xfId="9149"/>
    <cellStyle name="20% - Accent4 5 13 2 2" xfId="28175"/>
    <cellStyle name="20% - Accent4 5 13 3" xfId="12668"/>
    <cellStyle name="20% - Accent4 5 13 3 2" xfId="31669"/>
    <cellStyle name="20% - Accent4 5 13 4" xfId="16239"/>
    <cellStyle name="20% - Accent4 5 13 4 2" xfId="35185"/>
    <cellStyle name="20% - Accent4 5 13 5" xfId="19867"/>
    <cellStyle name="20% - Accent4 5 13 6" xfId="24582"/>
    <cellStyle name="20% - Accent4 5 14" xfId="6371"/>
    <cellStyle name="20% - Accent4 5 14 2" xfId="9932"/>
    <cellStyle name="20% - Accent4 5 14 2 2" xfId="28957"/>
    <cellStyle name="20% - Accent4 5 14 3" xfId="13453"/>
    <cellStyle name="20% - Accent4 5 14 3 2" xfId="32451"/>
    <cellStyle name="20% - Accent4 5 14 4" xfId="17023"/>
    <cellStyle name="20% - Accent4 5 14 4 2" xfId="35968"/>
    <cellStyle name="20% - Accent4 5 14 5" xfId="20707"/>
    <cellStyle name="20% - Accent4 5 14 6" xfId="25433"/>
    <cellStyle name="20% - Accent4 5 15" xfId="2303"/>
    <cellStyle name="20% - Accent4 5 15 2" xfId="21709"/>
    <cellStyle name="20% - Accent4 5 16" xfId="6529"/>
    <cellStyle name="20% - Accent4 5 16 2" xfId="25561"/>
    <cellStyle name="20% - Accent4 5 17" xfId="10035"/>
    <cellStyle name="20% - Accent4 5 17 2" xfId="29049"/>
    <cellStyle name="20% - Accent4 5 18" xfId="13615"/>
    <cellStyle name="20% - Accent4 5 18 2" xfId="32570"/>
    <cellStyle name="20% - Accent4 5 19" xfId="17141"/>
    <cellStyle name="20% - Accent4 5 2" xfId="1617"/>
    <cellStyle name="20% - Accent4 5 2 10" xfId="17376"/>
    <cellStyle name="20% - Accent4 5 2 11" xfId="21126"/>
    <cellStyle name="20% - Accent4 5 2 2" xfId="1979"/>
    <cellStyle name="20% - Accent4 5 2 2 10" xfId="21442"/>
    <cellStyle name="20% - Accent4 5 2 2 2" xfId="4831"/>
    <cellStyle name="20% - Accent4 5 2 2 2 2" xfId="8724"/>
    <cellStyle name="20% - Accent4 5 2 2 2 2 2" xfId="27750"/>
    <cellStyle name="20% - Accent4 5 2 2 2 3" xfId="12242"/>
    <cellStyle name="20% - Accent4 5 2 2 2 3 2" xfId="31244"/>
    <cellStyle name="20% - Accent4 5 2 2 2 4" xfId="15814"/>
    <cellStyle name="20% - Accent4 5 2 2 2 4 2" xfId="34760"/>
    <cellStyle name="20% - Accent4 5 2 2 2 5" xfId="19405"/>
    <cellStyle name="20% - Accent4 5 2 2 2 6" xfId="24062"/>
    <cellStyle name="20% - Accent4 5 2 2 3" xfId="3718"/>
    <cellStyle name="20% - Accent4 5 2 2 3 2" xfId="7848"/>
    <cellStyle name="20% - Accent4 5 2 2 3 2 2" xfId="26875"/>
    <cellStyle name="20% - Accent4 5 2 2 3 3" xfId="11359"/>
    <cellStyle name="20% - Accent4 5 2 2 3 3 2" xfId="30364"/>
    <cellStyle name="20% - Accent4 5 2 2 3 4" xfId="14936"/>
    <cellStyle name="20% - Accent4 5 2 2 3 4 2" xfId="33883"/>
    <cellStyle name="20% - Accent4 5 2 2 3 5" xfId="18492"/>
    <cellStyle name="20% - Accent4 5 2 2 3 6" xfId="23089"/>
    <cellStyle name="20% - Accent4 5 2 2 4" xfId="6090"/>
    <cellStyle name="20% - Accent4 5 2 2 4 2" xfId="9680"/>
    <cellStyle name="20% - Accent4 5 2 2 4 2 2" xfId="28705"/>
    <cellStyle name="20% - Accent4 5 2 2 4 3" xfId="13200"/>
    <cellStyle name="20% - Accent4 5 2 2 4 3 2" xfId="32199"/>
    <cellStyle name="20% - Accent4 5 2 2 4 4" xfId="16771"/>
    <cellStyle name="20% - Accent4 5 2 2 4 4 2" xfId="35716"/>
    <cellStyle name="20% - Accent4 5 2 2 4 5" xfId="20430"/>
    <cellStyle name="20% - Accent4 5 2 2 4 6" xfId="25180"/>
    <cellStyle name="20% - Accent4 5 2 2 5" xfId="2885"/>
    <cellStyle name="20% - Accent4 5 2 2 5 2" xfId="22288"/>
    <cellStyle name="20% - Accent4 5 2 2 6" xfId="7066"/>
    <cellStyle name="20% - Accent4 5 2 2 6 2" xfId="26093"/>
    <cellStyle name="20% - Accent4 5 2 2 7" xfId="10574"/>
    <cellStyle name="20% - Accent4 5 2 2 7 2" xfId="29581"/>
    <cellStyle name="20% - Accent4 5 2 2 8" xfId="14152"/>
    <cellStyle name="20% - Accent4 5 2 2 8 2" xfId="33101"/>
    <cellStyle name="20% - Accent4 5 2 2 9" xfId="17684"/>
    <cellStyle name="20% - Accent4 5 2 3" xfId="4522"/>
    <cellStyle name="20% - Accent4 5 2 3 2" xfId="8420"/>
    <cellStyle name="20% - Accent4 5 2 3 2 2" xfId="27446"/>
    <cellStyle name="20% - Accent4 5 2 3 3" xfId="11938"/>
    <cellStyle name="20% - Accent4 5 2 3 3 2" xfId="30940"/>
    <cellStyle name="20% - Accent4 5 2 3 4" xfId="15510"/>
    <cellStyle name="20% - Accent4 5 2 3 4 2" xfId="34456"/>
    <cellStyle name="20% - Accent4 5 2 3 5" xfId="19101"/>
    <cellStyle name="20% - Accent4 5 2 3 6" xfId="23753"/>
    <cellStyle name="20% - Accent4 5 2 4" xfId="3406"/>
    <cellStyle name="20% - Accent4 5 2 4 2" xfId="7544"/>
    <cellStyle name="20% - Accent4 5 2 4 2 2" xfId="26571"/>
    <cellStyle name="20% - Accent4 5 2 4 3" xfId="11054"/>
    <cellStyle name="20% - Accent4 5 2 4 3 2" xfId="30060"/>
    <cellStyle name="20% - Accent4 5 2 4 4" xfId="14632"/>
    <cellStyle name="20% - Accent4 5 2 4 4 2" xfId="33579"/>
    <cellStyle name="20% - Accent4 5 2 4 5" xfId="18180"/>
    <cellStyle name="20% - Accent4 5 2 4 6" xfId="22785"/>
    <cellStyle name="20% - Accent4 5 2 5" xfId="5766"/>
    <cellStyle name="20% - Accent4 5 2 5 2" xfId="9376"/>
    <cellStyle name="20% - Accent4 5 2 5 2 2" xfId="28401"/>
    <cellStyle name="20% - Accent4 5 2 5 3" xfId="12895"/>
    <cellStyle name="20% - Accent4 5 2 5 3 2" xfId="31895"/>
    <cellStyle name="20% - Accent4 5 2 5 4" xfId="16467"/>
    <cellStyle name="20% - Accent4 5 2 5 4 2" xfId="35412"/>
    <cellStyle name="20% - Accent4 5 2 5 5" xfId="20114"/>
    <cellStyle name="20% - Accent4 5 2 5 6" xfId="24868"/>
    <cellStyle name="20% - Accent4 5 2 6" xfId="2573"/>
    <cellStyle name="20% - Accent4 5 2 6 2" xfId="21976"/>
    <cellStyle name="20% - Accent4 5 2 7" xfId="6762"/>
    <cellStyle name="20% - Accent4 5 2 7 2" xfId="25789"/>
    <cellStyle name="20% - Accent4 5 2 8" xfId="10270"/>
    <cellStyle name="20% - Accent4 5 2 8 2" xfId="29277"/>
    <cellStyle name="20% - Accent4 5 2 9" xfId="13848"/>
    <cellStyle name="20% - Accent4 5 2 9 2" xfId="32797"/>
    <cellStyle name="20% - Accent4 5 20" xfId="20800"/>
    <cellStyle name="20% - Accent4 5 3" xfId="1706"/>
    <cellStyle name="20% - Accent4 5 3 10" xfId="21204"/>
    <cellStyle name="20% - Accent4 5 3 2" xfId="4601"/>
    <cellStyle name="20% - Accent4 5 3 2 2" xfId="8498"/>
    <cellStyle name="20% - Accent4 5 3 2 2 2" xfId="27524"/>
    <cellStyle name="20% - Accent4 5 3 2 3" xfId="12016"/>
    <cellStyle name="20% - Accent4 5 3 2 3 2" xfId="31018"/>
    <cellStyle name="20% - Accent4 5 3 2 4" xfId="15588"/>
    <cellStyle name="20% - Accent4 5 3 2 4 2" xfId="34534"/>
    <cellStyle name="20% - Accent4 5 3 2 5" xfId="19179"/>
    <cellStyle name="20% - Accent4 5 3 2 6" xfId="23832"/>
    <cellStyle name="20% - Accent4 5 3 3" xfId="3488"/>
    <cellStyle name="20% - Accent4 5 3 3 2" xfId="7622"/>
    <cellStyle name="20% - Accent4 5 3 3 2 2" xfId="26649"/>
    <cellStyle name="20% - Accent4 5 3 3 3" xfId="11132"/>
    <cellStyle name="20% - Accent4 5 3 3 3 2" xfId="30138"/>
    <cellStyle name="20% - Accent4 5 3 3 4" xfId="14710"/>
    <cellStyle name="20% - Accent4 5 3 3 4 2" xfId="33657"/>
    <cellStyle name="20% - Accent4 5 3 3 5" xfId="18262"/>
    <cellStyle name="20% - Accent4 5 3 3 6" xfId="22863"/>
    <cellStyle name="20% - Accent4 5 3 4" xfId="5848"/>
    <cellStyle name="20% - Accent4 5 3 4 2" xfId="9454"/>
    <cellStyle name="20% - Accent4 5 3 4 2 2" xfId="28479"/>
    <cellStyle name="20% - Accent4 5 3 4 3" xfId="12973"/>
    <cellStyle name="20% - Accent4 5 3 4 3 2" xfId="31973"/>
    <cellStyle name="20% - Accent4 5 3 4 4" xfId="16545"/>
    <cellStyle name="20% - Accent4 5 3 4 4 2" xfId="35490"/>
    <cellStyle name="20% - Accent4 5 3 4 5" xfId="20196"/>
    <cellStyle name="20% - Accent4 5 3 4 6" xfId="24946"/>
    <cellStyle name="20% - Accent4 5 3 5" xfId="2655"/>
    <cellStyle name="20% - Accent4 5 3 5 2" xfId="22058"/>
    <cellStyle name="20% - Accent4 5 3 6" xfId="6840"/>
    <cellStyle name="20% - Accent4 5 3 6 2" xfId="25867"/>
    <cellStyle name="20% - Accent4 5 3 7" xfId="10348"/>
    <cellStyle name="20% - Accent4 5 3 7 2" xfId="29355"/>
    <cellStyle name="20% - Accent4 5 3 8" xfId="13926"/>
    <cellStyle name="20% - Accent4 5 3 8 2" xfId="32875"/>
    <cellStyle name="20% - Accent4 5 3 9" xfId="17454"/>
    <cellStyle name="20% - Accent4 5 4" xfId="1884"/>
    <cellStyle name="20% - Accent4 5 4 10" xfId="21355"/>
    <cellStyle name="20% - Accent4 5 4 2" xfId="4752"/>
    <cellStyle name="20% - Accent4 5 4 2 2" xfId="8646"/>
    <cellStyle name="20% - Accent4 5 4 2 2 2" xfId="27672"/>
    <cellStyle name="20% - Accent4 5 4 2 3" xfId="12164"/>
    <cellStyle name="20% - Accent4 5 4 2 3 2" xfId="31166"/>
    <cellStyle name="20% - Accent4 5 4 2 4" xfId="15736"/>
    <cellStyle name="20% - Accent4 5 4 2 4 2" xfId="34682"/>
    <cellStyle name="20% - Accent4 5 4 2 5" xfId="19327"/>
    <cellStyle name="20% - Accent4 5 4 2 6" xfId="23983"/>
    <cellStyle name="20% - Accent4 5 4 3" xfId="3639"/>
    <cellStyle name="20% - Accent4 5 4 3 2" xfId="7770"/>
    <cellStyle name="20% - Accent4 5 4 3 2 2" xfId="26797"/>
    <cellStyle name="20% - Accent4 5 4 3 3" xfId="11281"/>
    <cellStyle name="20% - Accent4 5 4 3 3 2" xfId="30286"/>
    <cellStyle name="20% - Accent4 5 4 3 4" xfId="14858"/>
    <cellStyle name="20% - Accent4 5 4 3 4 2" xfId="33805"/>
    <cellStyle name="20% - Accent4 5 4 3 5" xfId="18413"/>
    <cellStyle name="20% - Accent4 5 4 3 6" xfId="23011"/>
    <cellStyle name="20% - Accent4 5 4 4" xfId="6005"/>
    <cellStyle name="20% - Accent4 5 4 4 2" xfId="9602"/>
    <cellStyle name="20% - Accent4 5 4 4 2 2" xfId="28627"/>
    <cellStyle name="20% - Accent4 5 4 4 3" xfId="13122"/>
    <cellStyle name="20% - Accent4 5 4 4 3 2" xfId="32121"/>
    <cellStyle name="20% - Accent4 5 4 4 4" xfId="16693"/>
    <cellStyle name="20% - Accent4 5 4 4 4 2" xfId="35638"/>
    <cellStyle name="20% - Accent4 5 4 4 5" xfId="20351"/>
    <cellStyle name="20% - Accent4 5 4 4 6" xfId="25096"/>
    <cellStyle name="20% - Accent4 5 4 5" xfId="2806"/>
    <cellStyle name="20% - Accent4 5 4 5 2" xfId="22209"/>
    <cellStyle name="20% - Accent4 5 4 6" xfId="6988"/>
    <cellStyle name="20% - Accent4 5 4 6 2" xfId="26015"/>
    <cellStyle name="20% - Accent4 5 4 7" xfId="10496"/>
    <cellStyle name="20% - Accent4 5 4 7 2" xfId="29503"/>
    <cellStyle name="20% - Accent4 5 4 8" xfId="14074"/>
    <cellStyle name="20% - Accent4 5 4 8 2" xfId="33023"/>
    <cellStyle name="20% - Accent4 5 4 9" xfId="17606"/>
    <cellStyle name="20% - Accent4 5 5" xfId="2085"/>
    <cellStyle name="20% - Accent4 5 5 10" xfId="21522"/>
    <cellStyle name="20% - Accent4 5 5 2" xfId="4914"/>
    <cellStyle name="20% - Accent4 5 5 2 2" xfId="8804"/>
    <cellStyle name="20% - Accent4 5 5 2 2 2" xfId="27830"/>
    <cellStyle name="20% - Accent4 5 5 2 3" xfId="12322"/>
    <cellStyle name="20% - Accent4 5 5 2 3 2" xfId="31324"/>
    <cellStyle name="20% - Accent4 5 5 2 4" xfId="15894"/>
    <cellStyle name="20% - Accent4 5 5 2 4 2" xfId="34840"/>
    <cellStyle name="20% - Accent4 5 5 2 5" xfId="19485"/>
    <cellStyle name="20% - Accent4 5 5 2 6" xfId="24144"/>
    <cellStyle name="20% - Accent4 5 5 3" xfId="3807"/>
    <cellStyle name="20% - Accent4 5 5 3 2" xfId="7928"/>
    <cellStyle name="20% - Accent4 5 5 3 2 2" xfId="26955"/>
    <cellStyle name="20% - Accent4 5 5 3 3" xfId="11439"/>
    <cellStyle name="20% - Accent4 5 5 3 3 2" xfId="30444"/>
    <cellStyle name="20% - Accent4 5 5 3 4" xfId="15016"/>
    <cellStyle name="20% - Accent4 5 5 3 4 2" xfId="33963"/>
    <cellStyle name="20% - Accent4 5 5 3 5" xfId="18581"/>
    <cellStyle name="20% - Accent4 5 5 3 6" xfId="23169"/>
    <cellStyle name="20% - Accent4 5 5 4" xfId="6179"/>
    <cellStyle name="20% - Accent4 5 5 4 2" xfId="9760"/>
    <cellStyle name="20% - Accent4 5 5 4 2 2" xfId="28785"/>
    <cellStyle name="20% - Accent4 5 5 4 3" xfId="13281"/>
    <cellStyle name="20% - Accent4 5 5 4 3 2" xfId="32279"/>
    <cellStyle name="20% - Accent4 5 5 4 4" xfId="16851"/>
    <cellStyle name="20% - Accent4 5 5 4 4 2" xfId="35796"/>
    <cellStyle name="20% - Accent4 5 5 4 5" xfId="20519"/>
    <cellStyle name="20% - Accent4 5 5 4 6" xfId="25260"/>
    <cellStyle name="20% - Accent4 5 5 5" xfId="2974"/>
    <cellStyle name="20% - Accent4 5 5 5 2" xfId="22377"/>
    <cellStyle name="20% - Accent4 5 5 6" xfId="7146"/>
    <cellStyle name="20% - Accent4 5 5 6 2" xfId="26173"/>
    <cellStyle name="20% - Accent4 5 5 7" xfId="10656"/>
    <cellStyle name="20% - Accent4 5 5 7 2" xfId="29662"/>
    <cellStyle name="20% - Accent4 5 5 8" xfId="14233"/>
    <cellStyle name="20% - Accent4 5 5 8 2" xfId="33181"/>
    <cellStyle name="20% - Accent4 5 5 9" xfId="17764"/>
    <cellStyle name="20% - Accent4 5 6" xfId="2194"/>
    <cellStyle name="20% - Accent4 5 6 10" xfId="21608"/>
    <cellStyle name="20% - Accent4 5 6 2" xfId="5001"/>
    <cellStyle name="20% - Accent4 5 6 2 2" xfId="8890"/>
    <cellStyle name="20% - Accent4 5 6 2 2 2" xfId="27916"/>
    <cellStyle name="20% - Accent4 5 6 2 3" xfId="12408"/>
    <cellStyle name="20% - Accent4 5 6 2 3 2" xfId="31410"/>
    <cellStyle name="20% - Accent4 5 6 2 4" xfId="15980"/>
    <cellStyle name="20% - Accent4 5 6 2 4 2" xfId="34926"/>
    <cellStyle name="20% - Accent4 5 6 2 5" xfId="19571"/>
    <cellStyle name="20% - Accent4 5 6 2 6" xfId="24230"/>
    <cellStyle name="20% - Accent4 5 6 3" xfId="3900"/>
    <cellStyle name="20% - Accent4 5 6 3 2" xfId="8014"/>
    <cellStyle name="20% - Accent4 5 6 3 2 2" xfId="27041"/>
    <cellStyle name="20% - Accent4 5 6 3 3" xfId="11525"/>
    <cellStyle name="20% - Accent4 5 6 3 3 2" xfId="30530"/>
    <cellStyle name="20% - Accent4 5 6 3 4" xfId="15102"/>
    <cellStyle name="20% - Accent4 5 6 3 4 2" xfId="34049"/>
    <cellStyle name="20% - Accent4 5 6 3 5" xfId="18674"/>
    <cellStyle name="20% - Accent4 5 6 3 6" xfId="23255"/>
    <cellStyle name="20% - Accent4 5 6 4" xfId="6272"/>
    <cellStyle name="20% - Accent4 5 6 4 2" xfId="9846"/>
    <cellStyle name="20% - Accent4 5 6 4 2 2" xfId="28871"/>
    <cellStyle name="20% - Accent4 5 6 4 3" xfId="13367"/>
    <cellStyle name="20% - Accent4 5 6 4 3 2" xfId="32365"/>
    <cellStyle name="20% - Accent4 5 6 4 4" xfId="16937"/>
    <cellStyle name="20% - Accent4 5 6 4 4 2" xfId="35882"/>
    <cellStyle name="20% - Accent4 5 6 4 5" xfId="20612"/>
    <cellStyle name="20% - Accent4 5 6 4 6" xfId="25346"/>
    <cellStyle name="20% - Accent4 5 6 5" xfId="3067"/>
    <cellStyle name="20% - Accent4 5 6 5 2" xfId="22470"/>
    <cellStyle name="20% - Accent4 5 6 6" xfId="7232"/>
    <cellStyle name="20% - Accent4 5 6 6 2" xfId="26259"/>
    <cellStyle name="20% - Accent4 5 6 7" xfId="10742"/>
    <cellStyle name="20% - Accent4 5 6 7 2" xfId="29748"/>
    <cellStyle name="20% - Accent4 5 6 8" xfId="14320"/>
    <cellStyle name="20% - Accent4 5 6 8 2" xfId="33267"/>
    <cellStyle name="20% - Accent4 5 6 9" xfId="17850"/>
    <cellStyle name="20% - Accent4 5 7" xfId="1502"/>
    <cellStyle name="20% - Accent4 5 7 10" xfId="21037"/>
    <cellStyle name="20% - Accent4 5 7 2" xfId="4442"/>
    <cellStyle name="20% - Accent4 5 7 2 2" xfId="8342"/>
    <cellStyle name="20% - Accent4 5 7 2 2 2" xfId="27368"/>
    <cellStyle name="20% - Accent4 5 7 2 3" xfId="11860"/>
    <cellStyle name="20% - Accent4 5 7 2 3 2" xfId="30862"/>
    <cellStyle name="20% - Accent4 5 7 2 4" xfId="15432"/>
    <cellStyle name="20% - Accent4 5 7 2 4 2" xfId="34378"/>
    <cellStyle name="20% - Accent4 5 7 2 5" xfId="19023"/>
    <cellStyle name="20% - Accent4 5 7 2 6" xfId="23674"/>
    <cellStyle name="20% - Accent4 5 7 3" xfId="3324"/>
    <cellStyle name="20% - Accent4 5 7 3 2" xfId="7466"/>
    <cellStyle name="20% - Accent4 5 7 3 2 2" xfId="26493"/>
    <cellStyle name="20% - Accent4 5 7 3 3" xfId="10976"/>
    <cellStyle name="20% - Accent4 5 7 3 3 2" xfId="29982"/>
    <cellStyle name="20% - Accent4 5 7 3 4" xfId="14554"/>
    <cellStyle name="20% - Accent4 5 7 3 4 2" xfId="33501"/>
    <cellStyle name="20% - Accent4 5 7 3 5" xfId="18098"/>
    <cellStyle name="20% - Accent4 5 7 3 6" xfId="22707"/>
    <cellStyle name="20% - Accent4 5 7 4" xfId="5678"/>
    <cellStyle name="20% - Accent4 5 7 4 2" xfId="9298"/>
    <cellStyle name="20% - Accent4 5 7 4 2 2" xfId="28323"/>
    <cellStyle name="20% - Accent4 5 7 4 3" xfId="12817"/>
    <cellStyle name="20% - Accent4 5 7 4 3 2" xfId="31817"/>
    <cellStyle name="20% - Accent4 5 7 4 4" xfId="16389"/>
    <cellStyle name="20% - Accent4 5 7 4 4 2" xfId="35334"/>
    <cellStyle name="20% - Accent4 5 7 4 5" xfId="20032"/>
    <cellStyle name="20% - Accent4 5 7 4 6" xfId="24784"/>
    <cellStyle name="20% - Accent4 5 7 5" xfId="2491"/>
    <cellStyle name="20% - Accent4 5 7 5 2" xfId="21894"/>
    <cellStyle name="20% - Accent4 5 7 6" xfId="6684"/>
    <cellStyle name="20% - Accent4 5 7 6 2" xfId="25711"/>
    <cellStyle name="20% - Accent4 5 7 7" xfId="10192"/>
    <cellStyle name="20% - Accent4 5 7 7 2" xfId="29199"/>
    <cellStyle name="20% - Accent4 5 7 8" xfId="13770"/>
    <cellStyle name="20% - Accent4 5 7 8 2" xfId="32719"/>
    <cellStyle name="20% - Accent4 5 7 9" xfId="17298"/>
    <cellStyle name="20% - Accent4 5 8" xfId="4006"/>
    <cellStyle name="20% - Accent4 5 8 2" xfId="8100"/>
    <cellStyle name="20% - Accent4 5 8 2 2" xfId="27127"/>
    <cellStyle name="20% - Accent4 5 8 3" xfId="11612"/>
    <cellStyle name="20% - Accent4 5 8 3 2" xfId="30617"/>
    <cellStyle name="20% - Accent4 5 8 4" xfId="15188"/>
    <cellStyle name="20% - Accent4 5 8 4 2" xfId="34135"/>
    <cellStyle name="20% - Accent4 5 8 5" xfId="18768"/>
    <cellStyle name="20% - Accent4 5 8 6" xfId="23344"/>
    <cellStyle name="20% - Accent4 5 9" xfId="4221"/>
    <cellStyle name="20% - Accent4 5 9 2" xfId="8192"/>
    <cellStyle name="20% - Accent4 5 9 2 2" xfId="27218"/>
    <cellStyle name="20% - Accent4 5 9 3" xfId="11708"/>
    <cellStyle name="20% - Accent4 5 9 3 2" xfId="30711"/>
    <cellStyle name="20% - Accent4 5 9 4" xfId="15280"/>
    <cellStyle name="20% - Accent4 5 9 4 2" xfId="34227"/>
    <cellStyle name="20% - Accent4 5 9 5" xfId="18868"/>
    <cellStyle name="20% - Accent4 5 9 6" xfId="23485"/>
    <cellStyle name="20% - Accent4 6" xfId="1127"/>
    <cellStyle name="20% - Accent4 7" xfId="1428"/>
    <cellStyle name="20% - Accent4 8" xfId="29"/>
    <cellStyle name="20% - Accent5 2" xfId="881"/>
    <cellStyle name="20% - Accent5 2 10" xfId="3163"/>
    <cellStyle name="20% - Accent5 2 10 2" xfId="7319"/>
    <cellStyle name="20% - Accent5 2 10 2 2" xfId="26346"/>
    <cellStyle name="20% - Accent5 2 10 3" xfId="10829"/>
    <cellStyle name="20% - Accent5 2 10 3 2" xfId="29835"/>
    <cellStyle name="20% - Accent5 2 10 4" xfId="14407"/>
    <cellStyle name="20% - Accent5 2 10 4 2" xfId="33354"/>
    <cellStyle name="20% - Accent5 2 10 5" xfId="17943"/>
    <cellStyle name="20% - Accent5 2 10 6" xfId="22558"/>
    <cellStyle name="20% - Accent5 2 11" xfId="5254"/>
    <cellStyle name="20% - Accent5 2 11 2" xfId="8978"/>
    <cellStyle name="20% - Accent5 2 11 2 2" xfId="28004"/>
    <cellStyle name="20% - Accent5 2 11 3" xfId="12497"/>
    <cellStyle name="20% - Accent5 2 11 3 2" xfId="31498"/>
    <cellStyle name="20% - Accent5 2 11 4" xfId="16068"/>
    <cellStyle name="20% - Accent5 2 11 4 2" xfId="35014"/>
    <cellStyle name="20% - Accent5 2 11 5" xfId="19668"/>
    <cellStyle name="20% - Accent5 2 11 6" xfId="24409"/>
    <cellStyle name="20% - Accent5 2 12" xfId="5358"/>
    <cellStyle name="20% - Accent5 2 12 2" xfId="9064"/>
    <cellStyle name="20% - Accent5 2 12 2 2" xfId="28090"/>
    <cellStyle name="20% - Accent5 2 12 3" xfId="12583"/>
    <cellStyle name="20% - Accent5 2 12 3 2" xfId="31584"/>
    <cellStyle name="20% - Accent5 2 12 4" xfId="16154"/>
    <cellStyle name="20% - Accent5 2 12 4 2" xfId="35100"/>
    <cellStyle name="20% - Accent5 2 12 5" xfId="19768"/>
    <cellStyle name="20% - Accent5 2 12 6" xfId="24496"/>
    <cellStyle name="20% - Accent5 2 13" xfId="5462"/>
    <cellStyle name="20% - Accent5 2 13 2" xfId="9150"/>
    <cellStyle name="20% - Accent5 2 13 2 2" xfId="28176"/>
    <cellStyle name="20% - Accent5 2 13 3" xfId="12669"/>
    <cellStyle name="20% - Accent5 2 13 3 2" xfId="31670"/>
    <cellStyle name="20% - Accent5 2 13 4" xfId="16240"/>
    <cellStyle name="20% - Accent5 2 13 4 2" xfId="35186"/>
    <cellStyle name="20% - Accent5 2 13 5" xfId="19868"/>
    <cellStyle name="20% - Accent5 2 13 6" xfId="24583"/>
    <cellStyle name="20% - Accent5 2 14" xfId="6372"/>
    <cellStyle name="20% - Accent5 2 14 2" xfId="9933"/>
    <cellStyle name="20% - Accent5 2 14 2 2" xfId="28958"/>
    <cellStyle name="20% - Accent5 2 14 3" xfId="13454"/>
    <cellStyle name="20% - Accent5 2 14 3 2" xfId="32452"/>
    <cellStyle name="20% - Accent5 2 14 4" xfId="17024"/>
    <cellStyle name="20% - Accent5 2 14 4 2" xfId="35969"/>
    <cellStyle name="20% - Accent5 2 14 5" xfId="20708"/>
    <cellStyle name="20% - Accent5 2 14 6" xfId="25434"/>
    <cellStyle name="20% - Accent5 2 15" xfId="2304"/>
    <cellStyle name="20% - Accent5 2 15 2" xfId="21710"/>
    <cellStyle name="20% - Accent5 2 16" xfId="6530"/>
    <cellStyle name="20% - Accent5 2 16 2" xfId="25562"/>
    <cellStyle name="20% - Accent5 2 17" xfId="10036"/>
    <cellStyle name="20% - Accent5 2 17 2" xfId="29050"/>
    <cellStyle name="20% - Accent5 2 18" xfId="13616"/>
    <cellStyle name="20% - Accent5 2 18 2" xfId="32571"/>
    <cellStyle name="20% - Accent5 2 19" xfId="17142"/>
    <cellStyle name="20% - Accent5 2 2" xfId="1618"/>
    <cellStyle name="20% - Accent5 2 2 10" xfId="17377"/>
    <cellStyle name="20% - Accent5 2 2 11" xfId="21127"/>
    <cellStyle name="20% - Accent5 2 2 2" xfId="1980"/>
    <cellStyle name="20% - Accent5 2 2 2 10" xfId="21443"/>
    <cellStyle name="20% - Accent5 2 2 2 2" xfId="4832"/>
    <cellStyle name="20% - Accent5 2 2 2 2 2" xfId="8725"/>
    <cellStyle name="20% - Accent5 2 2 2 2 2 2" xfId="27751"/>
    <cellStyle name="20% - Accent5 2 2 2 2 3" xfId="12243"/>
    <cellStyle name="20% - Accent5 2 2 2 2 3 2" xfId="31245"/>
    <cellStyle name="20% - Accent5 2 2 2 2 4" xfId="15815"/>
    <cellStyle name="20% - Accent5 2 2 2 2 4 2" xfId="34761"/>
    <cellStyle name="20% - Accent5 2 2 2 2 5" xfId="19406"/>
    <cellStyle name="20% - Accent5 2 2 2 2 6" xfId="24063"/>
    <cellStyle name="20% - Accent5 2 2 2 3" xfId="3719"/>
    <cellStyle name="20% - Accent5 2 2 2 3 2" xfId="7849"/>
    <cellStyle name="20% - Accent5 2 2 2 3 2 2" xfId="26876"/>
    <cellStyle name="20% - Accent5 2 2 2 3 3" xfId="11360"/>
    <cellStyle name="20% - Accent5 2 2 2 3 3 2" xfId="30365"/>
    <cellStyle name="20% - Accent5 2 2 2 3 4" xfId="14937"/>
    <cellStyle name="20% - Accent5 2 2 2 3 4 2" xfId="33884"/>
    <cellStyle name="20% - Accent5 2 2 2 3 5" xfId="18493"/>
    <cellStyle name="20% - Accent5 2 2 2 3 6" xfId="23090"/>
    <cellStyle name="20% - Accent5 2 2 2 4" xfId="6091"/>
    <cellStyle name="20% - Accent5 2 2 2 4 2" xfId="9681"/>
    <cellStyle name="20% - Accent5 2 2 2 4 2 2" xfId="28706"/>
    <cellStyle name="20% - Accent5 2 2 2 4 3" xfId="13201"/>
    <cellStyle name="20% - Accent5 2 2 2 4 3 2" xfId="32200"/>
    <cellStyle name="20% - Accent5 2 2 2 4 4" xfId="16772"/>
    <cellStyle name="20% - Accent5 2 2 2 4 4 2" xfId="35717"/>
    <cellStyle name="20% - Accent5 2 2 2 4 5" xfId="20431"/>
    <cellStyle name="20% - Accent5 2 2 2 4 6" xfId="25181"/>
    <cellStyle name="20% - Accent5 2 2 2 5" xfId="2886"/>
    <cellStyle name="20% - Accent5 2 2 2 5 2" xfId="22289"/>
    <cellStyle name="20% - Accent5 2 2 2 6" xfId="7067"/>
    <cellStyle name="20% - Accent5 2 2 2 6 2" xfId="26094"/>
    <cellStyle name="20% - Accent5 2 2 2 7" xfId="10575"/>
    <cellStyle name="20% - Accent5 2 2 2 7 2" xfId="29582"/>
    <cellStyle name="20% - Accent5 2 2 2 8" xfId="14153"/>
    <cellStyle name="20% - Accent5 2 2 2 8 2" xfId="33102"/>
    <cellStyle name="20% - Accent5 2 2 2 9" xfId="17685"/>
    <cellStyle name="20% - Accent5 2 2 3" xfId="4523"/>
    <cellStyle name="20% - Accent5 2 2 3 2" xfId="8421"/>
    <cellStyle name="20% - Accent5 2 2 3 2 2" xfId="27447"/>
    <cellStyle name="20% - Accent5 2 2 3 3" xfId="11939"/>
    <cellStyle name="20% - Accent5 2 2 3 3 2" xfId="30941"/>
    <cellStyle name="20% - Accent5 2 2 3 4" xfId="15511"/>
    <cellStyle name="20% - Accent5 2 2 3 4 2" xfId="34457"/>
    <cellStyle name="20% - Accent5 2 2 3 5" xfId="19102"/>
    <cellStyle name="20% - Accent5 2 2 3 6" xfId="23754"/>
    <cellStyle name="20% - Accent5 2 2 4" xfId="3407"/>
    <cellStyle name="20% - Accent5 2 2 4 2" xfId="7545"/>
    <cellStyle name="20% - Accent5 2 2 4 2 2" xfId="26572"/>
    <cellStyle name="20% - Accent5 2 2 4 3" xfId="11055"/>
    <cellStyle name="20% - Accent5 2 2 4 3 2" xfId="30061"/>
    <cellStyle name="20% - Accent5 2 2 4 4" xfId="14633"/>
    <cellStyle name="20% - Accent5 2 2 4 4 2" xfId="33580"/>
    <cellStyle name="20% - Accent5 2 2 4 5" xfId="18181"/>
    <cellStyle name="20% - Accent5 2 2 4 6" xfId="22786"/>
    <cellStyle name="20% - Accent5 2 2 5" xfId="5767"/>
    <cellStyle name="20% - Accent5 2 2 5 2" xfId="9377"/>
    <cellStyle name="20% - Accent5 2 2 5 2 2" xfId="28402"/>
    <cellStyle name="20% - Accent5 2 2 5 3" xfId="12896"/>
    <cellStyle name="20% - Accent5 2 2 5 3 2" xfId="31896"/>
    <cellStyle name="20% - Accent5 2 2 5 4" xfId="16468"/>
    <cellStyle name="20% - Accent5 2 2 5 4 2" xfId="35413"/>
    <cellStyle name="20% - Accent5 2 2 5 5" xfId="20115"/>
    <cellStyle name="20% - Accent5 2 2 5 6" xfId="24869"/>
    <cellStyle name="20% - Accent5 2 2 6" xfId="2574"/>
    <cellStyle name="20% - Accent5 2 2 6 2" xfId="21977"/>
    <cellStyle name="20% - Accent5 2 2 7" xfId="6763"/>
    <cellStyle name="20% - Accent5 2 2 7 2" xfId="25790"/>
    <cellStyle name="20% - Accent5 2 2 8" xfId="10271"/>
    <cellStyle name="20% - Accent5 2 2 8 2" xfId="29278"/>
    <cellStyle name="20% - Accent5 2 2 9" xfId="13849"/>
    <cellStyle name="20% - Accent5 2 2 9 2" xfId="32798"/>
    <cellStyle name="20% - Accent5 2 20" xfId="20801"/>
    <cellStyle name="20% - Accent5 2 21" xfId="36057"/>
    <cellStyle name="20% - Accent5 2 3" xfId="1707"/>
    <cellStyle name="20% - Accent5 2 3 10" xfId="21205"/>
    <cellStyle name="20% - Accent5 2 3 2" xfId="4602"/>
    <cellStyle name="20% - Accent5 2 3 2 2" xfId="8499"/>
    <cellStyle name="20% - Accent5 2 3 2 2 2" xfId="27525"/>
    <cellStyle name="20% - Accent5 2 3 2 3" xfId="12017"/>
    <cellStyle name="20% - Accent5 2 3 2 3 2" xfId="31019"/>
    <cellStyle name="20% - Accent5 2 3 2 4" xfId="15589"/>
    <cellStyle name="20% - Accent5 2 3 2 4 2" xfId="34535"/>
    <cellStyle name="20% - Accent5 2 3 2 5" xfId="19180"/>
    <cellStyle name="20% - Accent5 2 3 2 6" xfId="23833"/>
    <cellStyle name="20% - Accent5 2 3 3" xfId="3489"/>
    <cellStyle name="20% - Accent5 2 3 3 2" xfId="7623"/>
    <cellStyle name="20% - Accent5 2 3 3 2 2" xfId="26650"/>
    <cellStyle name="20% - Accent5 2 3 3 3" xfId="11133"/>
    <cellStyle name="20% - Accent5 2 3 3 3 2" xfId="30139"/>
    <cellStyle name="20% - Accent5 2 3 3 4" xfId="14711"/>
    <cellStyle name="20% - Accent5 2 3 3 4 2" xfId="33658"/>
    <cellStyle name="20% - Accent5 2 3 3 5" xfId="18263"/>
    <cellStyle name="20% - Accent5 2 3 3 6" xfId="22864"/>
    <cellStyle name="20% - Accent5 2 3 4" xfId="5849"/>
    <cellStyle name="20% - Accent5 2 3 4 2" xfId="9455"/>
    <cellStyle name="20% - Accent5 2 3 4 2 2" xfId="28480"/>
    <cellStyle name="20% - Accent5 2 3 4 3" xfId="12974"/>
    <cellStyle name="20% - Accent5 2 3 4 3 2" xfId="31974"/>
    <cellStyle name="20% - Accent5 2 3 4 4" xfId="16546"/>
    <cellStyle name="20% - Accent5 2 3 4 4 2" xfId="35491"/>
    <cellStyle name="20% - Accent5 2 3 4 5" xfId="20197"/>
    <cellStyle name="20% - Accent5 2 3 4 6" xfId="24947"/>
    <cellStyle name="20% - Accent5 2 3 5" xfId="2656"/>
    <cellStyle name="20% - Accent5 2 3 5 2" xfId="22059"/>
    <cellStyle name="20% - Accent5 2 3 6" xfId="6841"/>
    <cellStyle name="20% - Accent5 2 3 6 2" xfId="25868"/>
    <cellStyle name="20% - Accent5 2 3 7" xfId="10349"/>
    <cellStyle name="20% - Accent5 2 3 7 2" xfId="29356"/>
    <cellStyle name="20% - Accent5 2 3 8" xfId="13927"/>
    <cellStyle name="20% - Accent5 2 3 8 2" xfId="32876"/>
    <cellStyle name="20% - Accent5 2 3 9" xfId="17455"/>
    <cellStyle name="20% - Accent5 2 4" xfId="1885"/>
    <cellStyle name="20% - Accent5 2 4 10" xfId="21356"/>
    <cellStyle name="20% - Accent5 2 4 2" xfId="4753"/>
    <cellStyle name="20% - Accent5 2 4 2 2" xfId="8647"/>
    <cellStyle name="20% - Accent5 2 4 2 2 2" xfId="27673"/>
    <cellStyle name="20% - Accent5 2 4 2 3" xfId="12165"/>
    <cellStyle name="20% - Accent5 2 4 2 3 2" xfId="31167"/>
    <cellStyle name="20% - Accent5 2 4 2 4" xfId="15737"/>
    <cellStyle name="20% - Accent5 2 4 2 4 2" xfId="34683"/>
    <cellStyle name="20% - Accent5 2 4 2 5" xfId="19328"/>
    <cellStyle name="20% - Accent5 2 4 2 6" xfId="23984"/>
    <cellStyle name="20% - Accent5 2 4 3" xfId="3640"/>
    <cellStyle name="20% - Accent5 2 4 3 2" xfId="7771"/>
    <cellStyle name="20% - Accent5 2 4 3 2 2" xfId="26798"/>
    <cellStyle name="20% - Accent5 2 4 3 3" xfId="11282"/>
    <cellStyle name="20% - Accent5 2 4 3 3 2" xfId="30287"/>
    <cellStyle name="20% - Accent5 2 4 3 4" xfId="14859"/>
    <cellStyle name="20% - Accent5 2 4 3 4 2" xfId="33806"/>
    <cellStyle name="20% - Accent5 2 4 3 5" xfId="18414"/>
    <cellStyle name="20% - Accent5 2 4 3 6" xfId="23012"/>
    <cellStyle name="20% - Accent5 2 4 4" xfId="6006"/>
    <cellStyle name="20% - Accent5 2 4 4 2" xfId="9603"/>
    <cellStyle name="20% - Accent5 2 4 4 2 2" xfId="28628"/>
    <cellStyle name="20% - Accent5 2 4 4 3" xfId="13123"/>
    <cellStyle name="20% - Accent5 2 4 4 3 2" xfId="32122"/>
    <cellStyle name="20% - Accent5 2 4 4 4" xfId="16694"/>
    <cellStyle name="20% - Accent5 2 4 4 4 2" xfId="35639"/>
    <cellStyle name="20% - Accent5 2 4 4 5" xfId="20352"/>
    <cellStyle name="20% - Accent5 2 4 4 6" xfId="25097"/>
    <cellStyle name="20% - Accent5 2 4 5" xfId="2807"/>
    <cellStyle name="20% - Accent5 2 4 5 2" xfId="22210"/>
    <cellStyle name="20% - Accent5 2 4 6" xfId="6989"/>
    <cellStyle name="20% - Accent5 2 4 6 2" xfId="26016"/>
    <cellStyle name="20% - Accent5 2 4 7" xfId="10497"/>
    <cellStyle name="20% - Accent5 2 4 7 2" xfId="29504"/>
    <cellStyle name="20% - Accent5 2 4 8" xfId="14075"/>
    <cellStyle name="20% - Accent5 2 4 8 2" xfId="33024"/>
    <cellStyle name="20% - Accent5 2 4 9" xfId="17607"/>
    <cellStyle name="20% - Accent5 2 5" xfId="2086"/>
    <cellStyle name="20% - Accent5 2 5 10" xfId="21523"/>
    <cellStyle name="20% - Accent5 2 5 2" xfId="4915"/>
    <cellStyle name="20% - Accent5 2 5 2 2" xfId="8805"/>
    <cellStyle name="20% - Accent5 2 5 2 2 2" xfId="27831"/>
    <cellStyle name="20% - Accent5 2 5 2 3" xfId="12323"/>
    <cellStyle name="20% - Accent5 2 5 2 3 2" xfId="31325"/>
    <cellStyle name="20% - Accent5 2 5 2 4" xfId="15895"/>
    <cellStyle name="20% - Accent5 2 5 2 4 2" xfId="34841"/>
    <cellStyle name="20% - Accent5 2 5 2 5" xfId="19486"/>
    <cellStyle name="20% - Accent5 2 5 2 6" xfId="24145"/>
    <cellStyle name="20% - Accent5 2 5 3" xfId="3808"/>
    <cellStyle name="20% - Accent5 2 5 3 2" xfId="7929"/>
    <cellStyle name="20% - Accent5 2 5 3 2 2" xfId="26956"/>
    <cellStyle name="20% - Accent5 2 5 3 3" xfId="11440"/>
    <cellStyle name="20% - Accent5 2 5 3 3 2" xfId="30445"/>
    <cellStyle name="20% - Accent5 2 5 3 4" xfId="15017"/>
    <cellStyle name="20% - Accent5 2 5 3 4 2" xfId="33964"/>
    <cellStyle name="20% - Accent5 2 5 3 5" xfId="18582"/>
    <cellStyle name="20% - Accent5 2 5 3 6" xfId="23170"/>
    <cellStyle name="20% - Accent5 2 5 4" xfId="6180"/>
    <cellStyle name="20% - Accent5 2 5 4 2" xfId="9761"/>
    <cellStyle name="20% - Accent5 2 5 4 2 2" xfId="28786"/>
    <cellStyle name="20% - Accent5 2 5 4 3" xfId="13282"/>
    <cellStyle name="20% - Accent5 2 5 4 3 2" xfId="32280"/>
    <cellStyle name="20% - Accent5 2 5 4 4" xfId="16852"/>
    <cellStyle name="20% - Accent5 2 5 4 4 2" xfId="35797"/>
    <cellStyle name="20% - Accent5 2 5 4 5" xfId="20520"/>
    <cellStyle name="20% - Accent5 2 5 4 6" xfId="25261"/>
    <cellStyle name="20% - Accent5 2 5 5" xfId="2975"/>
    <cellStyle name="20% - Accent5 2 5 5 2" xfId="22378"/>
    <cellStyle name="20% - Accent5 2 5 6" xfId="7147"/>
    <cellStyle name="20% - Accent5 2 5 6 2" xfId="26174"/>
    <cellStyle name="20% - Accent5 2 5 7" xfId="10657"/>
    <cellStyle name="20% - Accent5 2 5 7 2" xfId="29663"/>
    <cellStyle name="20% - Accent5 2 5 8" xfId="14234"/>
    <cellStyle name="20% - Accent5 2 5 8 2" xfId="33182"/>
    <cellStyle name="20% - Accent5 2 5 9" xfId="17765"/>
    <cellStyle name="20% - Accent5 2 6" xfId="2195"/>
    <cellStyle name="20% - Accent5 2 6 10" xfId="21609"/>
    <cellStyle name="20% - Accent5 2 6 2" xfId="5002"/>
    <cellStyle name="20% - Accent5 2 6 2 2" xfId="8891"/>
    <cellStyle name="20% - Accent5 2 6 2 2 2" xfId="27917"/>
    <cellStyle name="20% - Accent5 2 6 2 3" xfId="12409"/>
    <cellStyle name="20% - Accent5 2 6 2 3 2" xfId="31411"/>
    <cellStyle name="20% - Accent5 2 6 2 4" xfId="15981"/>
    <cellStyle name="20% - Accent5 2 6 2 4 2" xfId="34927"/>
    <cellStyle name="20% - Accent5 2 6 2 5" xfId="19572"/>
    <cellStyle name="20% - Accent5 2 6 2 6" xfId="24231"/>
    <cellStyle name="20% - Accent5 2 6 3" xfId="3901"/>
    <cellStyle name="20% - Accent5 2 6 3 2" xfId="8015"/>
    <cellStyle name="20% - Accent5 2 6 3 2 2" xfId="27042"/>
    <cellStyle name="20% - Accent5 2 6 3 3" xfId="11526"/>
    <cellStyle name="20% - Accent5 2 6 3 3 2" xfId="30531"/>
    <cellStyle name="20% - Accent5 2 6 3 4" xfId="15103"/>
    <cellStyle name="20% - Accent5 2 6 3 4 2" xfId="34050"/>
    <cellStyle name="20% - Accent5 2 6 3 5" xfId="18675"/>
    <cellStyle name="20% - Accent5 2 6 3 6" xfId="23256"/>
    <cellStyle name="20% - Accent5 2 6 4" xfId="6273"/>
    <cellStyle name="20% - Accent5 2 6 4 2" xfId="9847"/>
    <cellStyle name="20% - Accent5 2 6 4 2 2" xfId="28872"/>
    <cellStyle name="20% - Accent5 2 6 4 3" xfId="13368"/>
    <cellStyle name="20% - Accent5 2 6 4 3 2" xfId="32366"/>
    <cellStyle name="20% - Accent5 2 6 4 4" xfId="16938"/>
    <cellStyle name="20% - Accent5 2 6 4 4 2" xfId="35883"/>
    <cellStyle name="20% - Accent5 2 6 4 5" xfId="20613"/>
    <cellStyle name="20% - Accent5 2 6 4 6" xfId="25347"/>
    <cellStyle name="20% - Accent5 2 6 5" xfId="3068"/>
    <cellStyle name="20% - Accent5 2 6 5 2" xfId="22471"/>
    <cellStyle name="20% - Accent5 2 6 6" xfId="7233"/>
    <cellStyle name="20% - Accent5 2 6 6 2" xfId="26260"/>
    <cellStyle name="20% - Accent5 2 6 7" xfId="10743"/>
    <cellStyle name="20% - Accent5 2 6 7 2" xfId="29749"/>
    <cellStyle name="20% - Accent5 2 6 8" xfId="14321"/>
    <cellStyle name="20% - Accent5 2 6 8 2" xfId="33268"/>
    <cellStyle name="20% - Accent5 2 6 9" xfId="17851"/>
    <cellStyle name="20% - Accent5 2 7" xfId="1503"/>
    <cellStyle name="20% - Accent5 2 7 10" xfId="21038"/>
    <cellStyle name="20% - Accent5 2 7 2" xfId="4443"/>
    <cellStyle name="20% - Accent5 2 7 2 2" xfId="8343"/>
    <cellStyle name="20% - Accent5 2 7 2 2 2" xfId="27369"/>
    <cellStyle name="20% - Accent5 2 7 2 3" xfId="11861"/>
    <cellStyle name="20% - Accent5 2 7 2 3 2" xfId="30863"/>
    <cellStyle name="20% - Accent5 2 7 2 4" xfId="15433"/>
    <cellStyle name="20% - Accent5 2 7 2 4 2" xfId="34379"/>
    <cellStyle name="20% - Accent5 2 7 2 5" xfId="19024"/>
    <cellStyle name="20% - Accent5 2 7 2 6" xfId="23675"/>
    <cellStyle name="20% - Accent5 2 7 3" xfId="3325"/>
    <cellStyle name="20% - Accent5 2 7 3 2" xfId="7467"/>
    <cellStyle name="20% - Accent5 2 7 3 2 2" xfId="26494"/>
    <cellStyle name="20% - Accent5 2 7 3 3" xfId="10977"/>
    <cellStyle name="20% - Accent5 2 7 3 3 2" xfId="29983"/>
    <cellStyle name="20% - Accent5 2 7 3 4" xfId="14555"/>
    <cellStyle name="20% - Accent5 2 7 3 4 2" xfId="33502"/>
    <cellStyle name="20% - Accent5 2 7 3 5" xfId="18099"/>
    <cellStyle name="20% - Accent5 2 7 3 6" xfId="22708"/>
    <cellStyle name="20% - Accent5 2 7 4" xfId="5679"/>
    <cellStyle name="20% - Accent5 2 7 4 2" xfId="9299"/>
    <cellStyle name="20% - Accent5 2 7 4 2 2" xfId="28324"/>
    <cellStyle name="20% - Accent5 2 7 4 3" xfId="12818"/>
    <cellStyle name="20% - Accent5 2 7 4 3 2" xfId="31818"/>
    <cellStyle name="20% - Accent5 2 7 4 4" xfId="16390"/>
    <cellStyle name="20% - Accent5 2 7 4 4 2" xfId="35335"/>
    <cellStyle name="20% - Accent5 2 7 4 5" xfId="20033"/>
    <cellStyle name="20% - Accent5 2 7 4 6" xfId="24785"/>
    <cellStyle name="20% - Accent5 2 7 5" xfId="2492"/>
    <cellStyle name="20% - Accent5 2 7 5 2" xfId="21895"/>
    <cellStyle name="20% - Accent5 2 7 6" xfId="6685"/>
    <cellStyle name="20% - Accent5 2 7 6 2" xfId="25712"/>
    <cellStyle name="20% - Accent5 2 7 7" xfId="10193"/>
    <cellStyle name="20% - Accent5 2 7 7 2" xfId="29200"/>
    <cellStyle name="20% - Accent5 2 7 8" xfId="13771"/>
    <cellStyle name="20% - Accent5 2 7 8 2" xfId="32720"/>
    <cellStyle name="20% - Accent5 2 7 9" xfId="17299"/>
    <cellStyle name="20% - Accent5 2 8" xfId="4007"/>
    <cellStyle name="20% - Accent5 2 8 2" xfId="8101"/>
    <cellStyle name="20% - Accent5 2 8 2 2" xfId="27128"/>
    <cellStyle name="20% - Accent5 2 8 3" xfId="11613"/>
    <cellStyle name="20% - Accent5 2 8 3 2" xfId="30618"/>
    <cellStyle name="20% - Accent5 2 8 4" xfId="15189"/>
    <cellStyle name="20% - Accent5 2 8 4 2" xfId="34136"/>
    <cellStyle name="20% - Accent5 2 8 5" xfId="18769"/>
    <cellStyle name="20% - Accent5 2 8 6" xfId="23345"/>
    <cellStyle name="20% - Accent5 2 9" xfId="4222"/>
    <cellStyle name="20% - Accent5 2 9 2" xfId="8193"/>
    <cellStyle name="20% - Accent5 2 9 2 2" xfId="27219"/>
    <cellStyle name="20% - Accent5 2 9 3" xfId="11709"/>
    <cellStyle name="20% - Accent5 2 9 3 2" xfId="30712"/>
    <cellStyle name="20% - Accent5 2 9 4" xfId="15281"/>
    <cellStyle name="20% - Accent5 2 9 4 2" xfId="34228"/>
    <cellStyle name="20% - Accent5 2 9 5" xfId="18869"/>
    <cellStyle name="20% - Accent5 2 9 6" xfId="23486"/>
    <cellStyle name="20% - Accent5 3" xfId="882"/>
    <cellStyle name="20% - Accent5 3 10" xfId="3164"/>
    <cellStyle name="20% - Accent5 3 10 2" xfId="7320"/>
    <cellStyle name="20% - Accent5 3 10 2 2" xfId="26347"/>
    <cellStyle name="20% - Accent5 3 10 3" xfId="10830"/>
    <cellStyle name="20% - Accent5 3 10 3 2" xfId="29836"/>
    <cellStyle name="20% - Accent5 3 10 4" xfId="14408"/>
    <cellStyle name="20% - Accent5 3 10 4 2" xfId="33355"/>
    <cellStyle name="20% - Accent5 3 10 5" xfId="17944"/>
    <cellStyle name="20% - Accent5 3 10 6" xfId="22559"/>
    <cellStyle name="20% - Accent5 3 11" xfId="5255"/>
    <cellStyle name="20% - Accent5 3 11 2" xfId="8979"/>
    <cellStyle name="20% - Accent5 3 11 2 2" xfId="28005"/>
    <cellStyle name="20% - Accent5 3 11 3" xfId="12498"/>
    <cellStyle name="20% - Accent5 3 11 3 2" xfId="31499"/>
    <cellStyle name="20% - Accent5 3 11 4" xfId="16069"/>
    <cellStyle name="20% - Accent5 3 11 4 2" xfId="35015"/>
    <cellStyle name="20% - Accent5 3 11 5" xfId="19669"/>
    <cellStyle name="20% - Accent5 3 11 6" xfId="24410"/>
    <cellStyle name="20% - Accent5 3 12" xfId="5359"/>
    <cellStyle name="20% - Accent5 3 12 2" xfId="9065"/>
    <cellStyle name="20% - Accent5 3 12 2 2" xfId="28091"/>
    <cellStyle name="20% - Accent5 3 12 3" xfId="12584"/>
    <cellStyle name="20% - Accent5 3 12 3 2" xfId="31585"/>
    <cellStyle name="20% - Accent5 3 12 4" xfId="16155"/>
    <cellStyle name="20% - Accent5 3 12 4 2" xfId="35101"/>
    <cellStyle name="20% - Accent5 3 12 5" xfId="19769"/>
    <cellStyle name="20% - Accent5 3 12 6" xfId="24497"/>
    <cellStyle name="20% - Accent5 3 13" xfId="5463"/>
    <cellStyle name="20% - Accent5 3 13 2" xfId="9151"/>
    <cellStyle name="20% - Accent5 3 13 2 2" xfId="28177"/>
    <cellStyle name="20% - Accent5 3 13 3" xfId="12670"/>
    <cellStyle name="20% - Accent5 3 13 3 2" xfId="31671"/>
    <cellStyle name="20% - Accent5 3 13 4" xfId="16241"/>
    <cellStyle name="20% - Accent5 3 13 4 2" xfId="35187"/>
    <cellStyle name="20% - Accent5 3 13 5" xfId="19869"/>
    <cellStyle name="20% - Accent5 3 13 6" xfId="24584"/>
    <cellStyle name="20% - Accent5 3 14" xfId="6373"/>
    <cellStyle name="20% - Accent5 3 14 2" xfId="9934"/>
    <cellStyle name="20% - Accent5 3 14 2 2" xfId="28959"/>
    <cellStyle name="20% - Accent5 3 14 3" xfId="13455"/>
    <cellStyle name="20% - Accent5 3 14 3 2" xfId="32453"/>
    <cellStyle name="20% - Accent5 3 14 4" xfId="17025"/>
    <cellStyle name="20% - Accent5 3 14 4 2" xfId="35970"/>
    <cellStyle name="20% - Accent5 3 14 5" xfId="20709"/>
    <cellStyle name="20% - Accent5 3 14 6" xfId="25435"/>
    <cellStyle name="20% - Accent5 3 15" xfId="2305"/>
    <cellStyle name="20% - Accent5 3 15 2" xfId="21711"/>
    <cellStyle name="20% - Accent5 3 16" xfId="6531"/>
    <cellStyle name="20% - Accent5 3 16 2" xfId="25563"/>
    <cellStyle name="20% - Accent5 3 17" xfId="10037"/>
    <cellStyle name="20% - Accent5 3 17 2" xfId="29051"/>
    <cellStyle name="20% - Accent5 3 18" xfId="13617"/>
    <cellStyle name="20% - Accent5 3 18 2" xfId="32572"/>
    <cellStyle name="20% - Accent5 3 19" xfId="17143"/>
    <cellStyle name="20% - Accent5 3 2" xfId="1619"/>
    <cellStyle name="20% - Accent5 3 2 10" xfId="17378"/>
    <cellStyle name="20% - Accent5 3 2 11" xfId="21128"/>
    <cellStyle name="20% - Accent5 3 2 2" xfId="1981"/>
    <cellStyle name="20% - Accent5 3 2 2 10" xfId="21444"/>
    <cellStyle name="20% - Accent5 3 2 2 2" xfId="4833"/>
    <cellStyle name="20% - Accent5 3 2 2 2 2" xfId="8726"/>
    <cellStyle name="20% - Accent5 3 2 2 2 2 2" xfId="27752"/>
    <cellStyle name="20% - Accent5 3 2 2 2 3" xfId="12244"/>
    <cellStyle name="20% - Accent5 3 2 2 2 3 2" xfId="31246"/>
    <cellStyle name="20% - Accent5 3 2 2 2 4" xfId="15816"/>
    <cellStyle name="20% - Accent5 3 2 2 2 4 2" xfId="34762"/>
    <cellStyle name="20% - Accent5 3 2 2 2 5" xfId="19407"/>
    <cellStyle name="20% - Accent5 3 2 2 2 6" xfId="24064"/>
    <cellStyle name="20% - Accent5 3 2 2 3" xfId="3720"/>
    <cellStyle name="20% - Accent5 3 2 2 3 2" xfId="7850"/>
    <cellStyle name="20% - Accent5 3 2 2 3 2 2" xfId="26877"/>
    <cellStyle name="20% - Accent5 3 2 2 3 3" xfId="11361"/>
    <cellStyle name="20% - Accent5 3 2 2 3 3 2" xfId="30366"/>
    <cellStyle name="20% - Accent5 3 2 2 3 4" xfId="14938"/>
    <cellStyle name="20% - Accent5 3 2 2 3 4 2" xfId="33885"/>
    <cellStyle name="20% - Accent5 3 2 2 3 5" xfId="18494"/>
    <cellStyle name="20% - Accent5 3 2 2 3 6" xfId="23091"/>
    <cellStyle name="20% - Accent5 3 2 2 4" xfId="6092"/>
    <cellStyle name="20% - Accent5 3 2 2 4 2" xfId="9682"/>
    <cellStyle name="20% - Accent5 3 2 2 4 2 2" xfId="28707"/>
    <cellStyle name="20% - Accent5 3 2 2 4 3" xfId="13202"/>
    <cellStyle name="20% - Accent5 3 2 2 4 3 2" xfId="32201"/>
    <cellStyle name="20% - Accent5 3 2 2 4 4" xfId="16773"/>
    <cellStyle name="20% - Accent5 3 2 2 4 4 2" xfId="35718"/>
    <cellStyle name="20% - Accent5 3 2 2 4 5" xfId="20432"/>
    <cellStyle name="20% - Accent5 3 2 2 4 6" xfId="25182"/>
    <cellStyle name="20% - Accent5 3 2 2 5" xfId="2887"/>
    <cellStyle name="20% - Accent5 3 2 2 5 2" xfId="22290"/>
    <cellStyle name="20% - Accent5 3 2 2 6" xfId="7068"/>
    <cellStyle name="20% - Accent5 3 2 2 6 2" xfId="26095"/>
    <cellStyle name="20% - Accent5 3 2 2 7" xfId="10576"/>
    <cellStyle name="20% - Accent5 3 2 2 7 2" xfId="29583"/>
    <cellStyle name="20% - Accent5 3 2 2 8" xfId="14154"/>
    <cellStyle name="20% - Accent5 3 2 2 8 2" xfId="33103"/>
    <cellStyle name="20% - Accent5 3 2 2 9" xfId="17686"/>
    <cellStyle name="20% - Accent5 3 2 3" xfId="4524"/>
    <cellStyle name="20% - Accent5 3 2 3 2" xfId="8422"/>
    <cellStyle name="20% - Accent5 3 2 3 2 2" xfId="27448"/>
    <cellStyle name="20% - Accent5 3 2 3 3" xfId="11940"/>
    <cellStyle name="20% - Accent5 3 2 3 3 2" xfId="30942"/>
    <cellStyle name="20% - Accent5 3 2 3 4" xfId="15512"/>
    <cellStyle name="20% - Accent5 3 2 3 4 2" xfId="34458"/>
    <cellStyle name="20% - Accent5 3 2 3 5" xfId="19103"/>
    <cellStyle name="20% - Accent5 3 2 3 6" xfId="23755"/>
    <cellStyle name="20% - Accent5 3 2 4" xfId="3408"/>
    <cellStyle name="20% - Accent5 3 2 4 2" xfId="7546"/>
    <cellStyle name="20% - Accent5 3 2 4 2 2" xfId="26573"/>
    <cellStyle name="20% - Accent5 3 2 4 3" xfId="11056"/>
    <cellStyle name="20% - Accent5 3 2 4 3 2" xfId="30062"/>
    <cellStyle name="20% - Accent5 3 2 4 4" xfId="14634"/>
    <cellStyle name="20% - Accent5 3 2 4 4 2" xfId="33581"/>
    <cellStyle name="20% - Accent5 3 2 4 5" xfId="18182"/>
    <cellStyle name="20% - Accent5 3 2 4 6" xfId="22787"/>
    <cellStyle name="20% - Accent5 3 2 5" xfId="5768"/>
    <cellStyle name="20% - Accent5 3 2 5 2" xfId="9378"/>
    <cellStyle name="20% - Accent5 3 2 5 2 2" xfId="28403"/>
    <cellStyle name="20% - Accent5 3 2 5 3" xfId="12897"/>
    <cellStyle name="20% - Accent5 3 2 5 3 2" xfId="31897"/>
    <cellStyle name="20% - Accent5 3 2 5 4" xfId="16469"/>
    <cellStyle name="20% - Accent5 3 2 5 4 2" xfId="35414"/>
    <cellStyle name="20% - Accent5 3 2 5 5" xfId="20116"/>
    <cellStyle name="20% - Accent5 3 2 5 6" xfId="24870"/>
    <cellStyle name="20% - Accent5 3 2 6" xfId="2575"/>
    <cellStyle name="20% - Accent5 3 2 6 2" xfId="21978"/>
    <cellStyle name="20% - Accent5 3 2 7" xfId="6764"/>
    <cellStyle name="20% - Accent5 3 2 7 2" xfId="25791"/>
    <cellStyle name="20% - Accent5 3 2 8" xfId="10272"/>
    <cellStyle name="20% - Accent5 3 2 8 2" xfId="29279"/>
    <cellStyle name="20% - Accent5 3 2 9" xfId="13850"/>
    <cellStyle name="20% - Accent5 3 2 9 2" xfId="32799"/>
    <cellStyle name="20% - Accent5 3 20" xfId="20802"/>
    <cellStyle name="20% - Accent5 3 21" xfId="36058"/>
    <cellStyle name="20% - Accent5 3 3" xfId="1708"/>
    <cellStyle name="20% - Accent5 3 3 10" xfId="21206"/>
    <cellStyle name="20% - Accent5 3 3 2" xfId="4603"/>
    <cellStyle name="20% - Accent5 3 3 2 2" xfId="8500"/>
    <cellStyle name="20% - Accent5 3 3 2 2 2" xfId="27526"/>
    <cellStyle name="20% - Accent5 3 3 2 3" xfId="12018"/>
    <cellStyle name="20% - Accent5 3 3 2 3 2" xfId="31020"/>
    <cellStyle name="20% - Accent5 3 3 2 4" xfId="15590"/>
    <cellStyle name="20% - Accent5 3 3 2 4 2" xfId="34536"/>
    <cellStyle name="20% - Accent5 3 3 2 5" xfId="19181"/>
    <cellStyle name="20% - Accent5 3 3 2 6" xfId="23834"/>
    <cellStyle name="20% - Accent5 3 3 3" xfId="3490"/>
    <cellStyle name="20% - Accent5 3 3 3 2" xfId="7624"/>
    <cellStyle name="20% - Accent5 3 3 3 2 2" xfId="26651"/>
    <cellStyle name="20% - Accent5 3 3 3 3" xfId="11134"/>
    <cellStyle name="20% - Accent5 3 3 3 3 2" xfId="30140"/>
    <cellStyle name="20% - Accent5 3 3 3 4" xfId="14712"/>
    <cellStyle name="20% - Accent5 3 3 3 4 2" xfId="33659"/>
    <cellStyle name="20% - Accent5 3 3 3 5" xfId="18264"/>
    <cellStyle name="20% - Accent5 3 3 3 6" xfId="22865"/>
    <cellStyle name="20% - Accent5 3 3 4" xfId="5850"/>
    <cellStyle name="20% - Accent5 3 3 4 2" xfId="9456"/>
    <cellStyle name="20% - Accent5 3 3 4 2 2" xfId="28481"/>
    <cellStyle name="20% - Accent5 3 3 4 3" xfId="12975"/>
    <cellStyle name="20% - Accent5 3 3 4 3 2" xfId="31975"/>
    <cellStyle name="20% - Accent5 3 3 4 4" xfId="16547"/>
    <cellStyle name="20% - Accent5 3 3 4 4 2" xfId="35492"/>
    <cellStyle name="20% - Accent5 3 3 4 5" xfId="20198"/>
    <cellStyle name="20% - Accent5 3 3 4 6" xfId="24948"/>
    <cellStyle name="20% - Accent5 3 3 5" xfId="2657"/>
    <cellStyle name="20% - Accent5 3 3 5 2" xfId="22060"/>
    <cellStyle name="20% - Accent5 3 3 6" xfId="6842"/>
    <cellStyle name="20% - Accent5 3 3 6 2" xfId="25869"/>
    <cellStyle name="20% - Accent5 3 3 7" xfId="10350"/>
    <cellStyle name="20% - Accent5 3 3 7 2" xfId="29357"/>
    <cellStyle name="20% - Accent5 3 3 8" xfId="13928"/>
    <cellStyle name="20% - Accent5 3 3 8 2" xfId="32877"/>
    <cellStyle name="20% - Accent5 3 3 9" xfId="17456"/>
    <cellStyle name="20% - Accent5 3 4" xfId="1886"/>
    <cellStyle name="20% - Accent5 3 4 10" xfId="21357"/>
    <cellStyle name="20% - Accent5 3 4 2" xfId="4754"/>
    <cellStyle name="20% - Accent5 3 4 2 2" xfId="8648"/>
    <cellStyle name="20% - Accent5 3 4 2 2 2" xfId="27674"/>
    <cellStyle name="20% - Accent5 3 4 2 3" xfId="12166"/>
    <cellStyle name="20% - Accent5 3 4 2 3 2" xfId="31168"/>
    <cellStyle name="20% - Accent5 3 4 2 4" xfId="15738"/>
    <cellStyle name="20% - Accent5 3 4 2 4 2" xfId="34684"/>
    <cellStyle name="20% - Accent5 3 4 2 5" xfId="19329"/>
    <cellStyle name="20% - Accent5 3 4 2 6" xfId="23985"/>
    <cellStyle name="20% - Accent5 3 4 3" xfId="3641"/>
    <cellStyle name="20% - Accent5 3 4 3 2" xfId="7772"/>
    <cellStyle name="20% - Accent5 3 4 3 2 2" xfId="26799"/>
    <cellStyle name="20% - Accent5 3 4 3 3" xfId="11283"/>
    <cellStyle name="20% - Accent5 3 4 3 3 2" xfId="30288"/>
    <cellStyle name="20% - Accent5 3 4 3 4" xfId="14860"/>
    <cellStyle name="20% - Accent5 3 4 3 4 2" xfId="33807"/>
    <cellStyle name="20% - Accent5 3 4 3 5" xfId="18415"/>
    <cellStyle name="20% - Accent5 3 4 3 6" xfId="23013"/>
    <cellStyle name="20% - Accent5 3 4 4" xfId="6007"/>
    <cellStyle name="20% - Accent5 3 4 4 2" xfId="9604"/>
    <cellStyle name="20% - Accent5 3 4 4 2 2" xfId="28629"/>
    <cellStyle name="20% - Accent5 3 4 4 3" xfId="13124"/>
    <cellStyle name="20% - Accent5 3 4 4 3 2" xfId="32123"/>
    <cellStyle name="20% - Accent5 3 4 4 4" xfId="16695"/>
    <cellStyle name="20% - Accent5 3 4 4 4 2" xfId="35640"/>
    <cellStyle name="20% - Accent5 3 4 4 5" xfId="20353"/>
    <cellStyle name="20% - Accent5 3 4 4 6" xfId="25098"/>
    <cellStyle name="20% - Accent5 3 4 5" xfId="2808"/>
    <cellStyle name="20% - Accent5 3 4 5 2" xfId="22211"/>
    <cellStyle name="20% - Accent5 3 4 6" xfId="6990"/>
    <cellStyle name="20% - Accent5 3 4 6 2" xfId="26017"/>
    <cellStyle name="20% - Accent5 3 4 7" xfId="10498"/>
    <cellStyle name="20% - Accent5 3 4 7 2" xfId="29505"/>
    <cellStyle name="20% - Accent5 3 4 8" xfId="14076"/>
    <cellStyle name="20% - Accent5 3 4 8 2" xfId="33025"/>
    <cellStyle name="20% - Accent5 3 4 9" xfId="17608"/>
    <cellStyle name="20% - Accent5 3 5" xfId="2087"/>
    <cellStyle name="20% - Accent5 3 5 10" xfId="21524"/>
    <cellStyle name="20% - Accent5 3 5 2" xfId="4916"/>
    <cellStyle name="20% - Accent5 3 5 2 2" xfId="8806"/>
    <cellStyle name="20% - Accent5 3 5 2 2 2" xfId="27832"/>
    <cellStyle name="20% - Accent5 3 5 2 3" xfId="12324"/>
    <cellStyle name="20% - Accent5 3 5 2 3 2" xfId="31326"/>
    <cellStyle name="20% - Accent5 3 5 2 4" xfId="15896"/>
    <cellStyle name="20% - Accent5 3 5 2 4 2" xfId="34842"/>
    <cellStyle name="20% - Accent5 3 5 2 5" xfId="19487"/>
    <cellStyle name="20% - Accent5 3 5 2 6" xfId="24146"/>
    <cellStyle name="20% - Accent5 3 5 3" xfId="3809"/>
    <cellStyle name="20% - Accent5 3 5 3 2" xfId="7930"/>
    <cellStyle name="20% - Accent5 3 5 3 2 2" xfId="26957"/>
    <cellStyle name="20% - Accent5 3 5 3 3" xfId="11441"/>
    <cellStyle name="20% - Accent5 3 5 3 3 2" xfId="30446"/>
    <cellStyle name="20% - Accent5 3 5 3 4" xfId="15018"/>
    <cellStyle name="20% - Accent5 3 5 3 4 2" xfId="33965"/>
    <cellStyle name="20% - Accent5 3 5 3 5" xfId="18583"/>
    <cellStyle name="20% - Accent5 3 5 3 6" xfId="23171"/>
    <cellStyle name="20% - Accent5 3 5 4" xfId="6181"/>
    <cellStyle name="20% - Accent5 3 5 4 2" xfId="9762"/>
    <cellStyle name="20% - Accent5 3 5 4 2 2" xfId="28787"/>
    <cellStyle name="20% - Accent5 3 5 4 3" xfId="13283"/>
    <cellStyle name="20% - Accent5 3 5 4 3 2" xfId="32281"/>
    <cellStyle name="20% - Accent5 3 5 4 4" xfId="16853"/>
    <cellStyle name="20% - Accent5 3 5 4 4 2" xfId="35798"/>
    <cellStyle name="20% - Accent5 3 5 4 5" xfId="20521"/>
    <cellStyle name="20% - Accent5 3 5 4 6" xfId="25262"/>
    <cellStyle name="20% - Accent5 3 5 5" xfId="2976"/>
    <cellStyle name="20% - Accent5 3 5 5 2" xfId="22379"/>
    <cellStyle name="20% - Accent5 3 5 6" xfId="7148"/>
    <cellStyle name="20% - Accent5 3 5 6 2" xfId="26175"/>
    <cellStyle name="20% - Accent5 3 5 7" xfId="10658"/>
    <cellStyle name="20% - Accent5 3 5 7 2" xfId="29664"/>
    <cellStyle name="20% - Accent5 3 5 8" xfId="14235"/>
    <cellStyle name="20% - Accent5 3 5 8 2" xfId="33183"/>
    <cellStyle name="20% - Accent5 3 5 9" xfId="17766"/>
    <cellStyle name="20% - Accent5 3 6" xfId="2196"/>
    <cellStyle name="20% - Accent5 3 6 10" xfId="21610"/>
    <cellStyle name="20% - Accent5 3 6 2" xfId="5003"/>
    <cellStyle name="20% - Accent5 3 6 2 2" xfId="8892"/>
    <cellStyle name="20% - Accent5 3 6 2 2 2" xfId="27918"/>
    <cellStyle name="20% - Accent5 3 6 2 3" xfId="12410"/>
    <cellStyle name="20% - Accent5 3 6 2 3 2" xfId="31412"/>
    <cellStyle name="20% - Accent5 3 6 2 4" xfId="15982"/>
    <cellStyle name="20% - Accent5 3 6 2 4 2" xfId="34928"/>
    <cellStyle name="20% - Accent5 3 6 2 5" xfId="19573"/>
    <cellStyle name="20% - Accent5 3 6 2 6" xfId="24232"/>
    <cellStyle name="20% - Accent5 3 6 3" xfId="3902"/>
    <cellStyle name="20% - Accent5 3 6 3 2" xfId="8016"/>
    <cellStyle name="20% - Accent5 3 6 3 2 2" xfId="27043"/>
    <cellStyle name="20% - Accent5 3 6 3 3" xfId="11527"/>
    <cellStyle name="20% - Accent5 3 6 3 3 2" xfId="30532"/>
    <cellStyle name="20% - Accent5 3 6 3 4" xfId="15104"/>
    <cellStyle name="20% - Accent5 3 6 3 4 2" xfId="34051"/>
    <cellStyle name="20% - Accent5 3 6 3 5" xfId="18676"/>
    <cellStyle name="20% - Accent5 3 6 3 6" xfId="23257"/>
    <cellStyle name="20% - Accent5 3 6 4" xfId="6274"/>
    <cellStyle name="20% - Accent5 3 6 4 2" xfId="9848"/>
    <cellStyle name="20% - Accent5 3 6 4 2 2" xfId="28873"/>
    <cellStyle name="20% - Accent5 3 6 4 3" xfId="13369"/>
    <cellStyle name="20% - Accent5 3 6 4 3 2" xfId="32367"/>
    <cellStyle name="20% - Accent5 3 6 4 4" xfId="16939"/>
    <cellStyle name="20% - Accent5 3 6 4 4 2" xfId="35884"/>
    <cellStyle name="20% - Accent5 3 6 4 5" xfId="20614"/>
    <cellStyle name="20% - Accent5 3 6 4 6" xfId="25348"/>
    <cellStyle name="20% - Accent5 3 6 5" xfId="3069"/>
    <cellStyle name="20% - Accent5 3 6 5 2" xfId="22472"/>
    <cellStyle name="20% - Accent5 3 6 6" xfId="7234"/>
    <cellStyle name="20% - Accent5 3 6 6 2" xfId="26261"/>
    <cellStyle name="20% - Accent5 3 6 7" xfId="10744"/>
    <cellStyle name="20% - Accent5 3 6 7 2" xfId="29750"/>
    <cellStyle name="20% - Accent5 3 6 8" xfId="14322"/>
    <cellStyle name="20% - Accent5 3 6 8 2" xfId="33269"/>
    <cellStyle name="20% - Accent5 3 6 9" xfId="17852"/>
    <cellStyle name="20% - Accent5 3 7" xfId="1504"/>
    <cellStyle name="20% - Accent5 3 7 10" xfId="21039"/>
    <cellStyle name="20% - Accent5 3 7 2" xfId="4444"/>
    <cellStyle name="20% - Accent5 3 7 2 2" xfId="8344"/>
    <cellStyle name="20% - Accent5 3 7 2 2 2" xfId="27370"/>
    <cellStyle name="20% - Accent5 3 7 2 3" xfId="11862"/>
    <cellStyle name="20% - Accent5 3 7 2 3 2" xfId="30864"/>
    <cellStyle name="20% - Accent5 3 7 2 4" xfId="15434"/>
    <cellStyle name="20% - Accent5 3 7 2 4 2" xfId="34380"/>
    <cellStyle name="20% - Accent5 3 7 2 5" xfId="19025"/>
    <cellStyle name="20% - Accent5 3 7 2 6" xfId="23676"/>
    <cellStyle name="20% - Accent5 3 7 3" xfId="3326"/>
    <cellStyle name="20% - Accent5 3 7 3 2" xfId="7468"/>
    <cellStyle name="20% - Accent5 3 7 3 2 2" xfId="26495"/>
    <cellStyle name="20% - Accent5 3 7 3 3" xfId="10978"/>
    <cellStyle name="20% - Accent5 3 7 3 3 2" xfId="29984"/>
    <cellStyle name="20% - Accent5 3 7 3 4" xfId="14556"/>
    <cellStyle name="20% - Accent5 3 7 3 4 2" xfId="33503"/>
    <cellStyle name="20% - Accent5 3 7 3 5" xfId="18100"/>
    <cellStyle name="20% - Accent5 3 7 3 6" xfId="22709"/>
    <cellStyle name="20% - Accent5 3 7 4" xfId="5680"/>
    <cellStyle name="20% - Accent5 3 7 4 2" xfId="9300"/>
    <cellStyle name="20% - Accent5 3 7 4 2 2" xfId="28325"/>
    <cellStyle name="20% - Accent5 3 7 4 3" xfId="12819"/>
    <cellStyle name="20% - Accent5 3 7 4 3 2" xfId="31819"/>
    <cellStyle name="20% - Accent5 3 7 4 4" xfId="16391"/>
    <cellStyle name="20% - Accent5 3 7 4 4 2" xfId="35336"/>
    <cellStyle name="20% - Accent5 3 7 4 5" xfId="20034"/>
    <cellStyle name="20% - Accent5 3 7 4 6" xfId="24786"/>
    <cellStyle name="20% - Accent5 3 7 5" xfId="2493"/>
    <cellStyle name="20% - Accent5 3 7 5 2" xfId="21896"/>
    <cellStyle name="20% - Accent5 3 7 6" xfId="6686"/>
    <cellStyle name="20% - Accent5 3 7 6 2" xfId="25713"/>
    <cellStyle name="20% - Accent5 3 7 7" xfId="10194"/>
    <cellStyle name="20% - Accent5 3 7 7 2" xfId="29201"/>
    <cellStyle name="20% - Accent5 3 7 8" xfId="13772"/>
    <cellStyle name="20% - Accent5 3 7 8 2" xfId="32721"/>
    <cellStyle name="20% - Accent5 3 7 9" xfId="17300"/>
    <cellStyle name="20% - Accent5 3 8" xfId="4008"/>
    <cellStyle name="20% - Accent5 3 8 2" xfId="8102"/>
    <cellStyle name="20% - Accent5 3 8 2 2" xfId="27129"/>
    <cellStyle name="20% - Accent5 3 8 3" xfId="11614"/>
    <cellStyle name="20% - Accent5 3 8 3 2" xfId="30619"/>
    <cellStyle name="20% - Accent5 3 8 4" xfId="15190"/>
    <cellStyle name="20% - Accent5 3 8 4 2" xfId="34137"/>
    <cellStyle name="20% - Accent5 3 8 5" xfId="18770"/>
    <cellStyle name="20% - Accent5 3 8 6" xfId="23346"/>
    <cellStyle name="20% - Accent5 3 9" xfId="4223"/>
    <cellStyle name="20% - Accent5 3 9 2" xfId="8194"/>
    <cellStyle name="20% - Accent5 3 9 2 2" xfId="27220"/>
    <cellStyle name="20% - Accent5 3 9 3" xfId="11710"/>
    <cellStyle name="20% - Accent5 3 9 3 2" xfId="30713"/>
    <cellStyle name="20% - Accent5 3 9 4" xfId="15282"/>
    <cellStyle name="20% - Accent5 3 9 4 2" xfId="34229"/>
    <cellStyle name="20% - Accent5 3 9 5" xfId="18870"/>
    <cellStyle name="20% - Accent5 3 9 6" xfId="23487"/>
    <cellStyle name="20% - Accent5 4" xfId="883"/>
    <cellStyle name="20% - Accent5 4 10" xfId="3165"/>
    <cellStyle name="20% - Accent5 4 10 2" xfId="7321"/>
    <cellStyle name="20% - Accent5 4 10 2 2" xfId="26348"/>
    <cellStyle name="20% - Accent5 4 10 3" xfId="10831"/>
    <cellStyle name="20% - Accent5 4 10 3 2" xfId="29837"/>
    <cellStyle name="20% - Accent5 4 10 4" xfId="14409"/>
    <cellStyle name="20% - Accent5 4 10 4 2" xfId="33356"/>
    <cellStyle name="20% - Accent5 4 10 5" xfId="17945"/>
    <cellStyle name="20% - Accent5 4 10 6" xfId="22560"/>
    <cellStyle name="20% - Accent5 4 11" xfId="5256"/>
    <cellStyle name="20% - Accent5 4 11 2" xfId="8980"/>
    <cellStyle name="20% - Accent5 4 11 2 2" xfId="28006"/>
    <cellStyle name="20% - Accent5 4 11 3" xfId="12499"/>
    <cellStyle name="20% - Accent5 4 11 3 2" xfId="31500"/>
    <cellStyle name="20% - Accent5 4 11 4" xfId="16070"/>
    <cellStyle name="20% - Accent5 4 11 4 2" xfId="35016"/>
    <cellStyle name="20% - Accent5 4 11 5" xfId="19670"/>
    <cellStyle name="20% - Accent5 4 11 6" xfId="24411"/>
    <cellStyle name="20% - Accent5 4 12" xfId="5360"/>
    <cellStyle name="20% - Accent5 4 12 2" xfId="9066"/>
    <cellStyle name="20% - Accent5 4 12 2 2" xfId="28092"/>
    <cellStyle name="20% - Accent5 4 12 3" xfId="12585"/>
    <cellStyle name="20% - Accent5 4 12 3 2" xfId="31586"/>
    <cellStyle name="20% - Accent5 4 12 4" xfId="16156"/>
    <cellStyle name="20% - Accent5 4 12 4 2" xfId="35102"/>
    <cellStyle name="20% - Accent5 4 12 5" xfId="19770"/>
    <cellStyle name="20% - Accent5 4 12 6" xfId="24498"/>
    <cellStyle name="20% - Accent5 4 13" xfId="5464"/>
    <cellStyle name="20% - Accent5 4 13 2" xfId="9152"/>
    <cellStyle name="20% - Accent5 4 13 2 2" xfId="28178"/>
    <cellStyle name="20% - Accent5 4 13 3" xfId="12671"/>
    <cellStyle name="20% - Accent5 4 13 3 2" xfId="31672"/>
    <cellStyle name="20% - Accent5 4 13 4" xfId="16242"/>
    <cellStyle name="20% - Accent5 4 13 4 2" xfId="35188"/>
    <cellStyle name="20% - Accent5 4 13 5" xfId="19870"/>
    <cellStyle name="20% - Accent5 4 13 6" xfId="24585"/>
    <cellStyle name="20% - Accent5 4 14" xfId="6374"/>
    <cellStyle name="20% - Accent5 4 14 2" xfId="9935"/>
    <cellStyle name="20% - Accent5 4 14 2 2" xfId="28960"/>
    <cellStyle name="20% - Accent5 4 14 3" xfId="13456"/>
    <cellStyle name="20% - Accent5 4 14 3 2" xfId="32454"/>
    <cellStyle name="20% - Accent5 4 14 4" xfId="17026"/>
    <cellStyle name="20% - Accent5 4 14 4 2" xfId="35971"/>
    <cellStyle name="20% - Accent5 4 14 5" xfId="20710"/>
    <cellStyle name="20% - Accent5 4 14 6" xfId="25436"/>
    <cellStyle name="20% - Accent5 4 15" xfId="2306"/>
    <cellStyle name="20% - Accent5 4 15 2" xfId="21712"/>
    <cellStyle name="20% - Accent5 4 16" xfId="6532"/>
    <cellStyle name="20% - Accent5 4 16 2" xfId="25564"/>
    <cellStyle name="20% - Accent5 4 17" xfId="10038"/>
    <cellStyle name="20% - Accent5 4 17 2" xfId="29052"/>
    <cellStyle name="20% - Accent5 4 18" xfId="13618"/>
    <cellStyle name="20% - Accent5 4 18 2" xfId="32573"/>
    <cellStyle name="20% - Accent5 4 19" xfId="17144"/>
    <cellStyle name="20% - Accent5 4 2" xfId="1620"/>
    <cellStyle name="20% - Accent5 4 2 10" xfId="17379"/>
    <cellStyle name="20% - Accent5 4 2 11" xfId="21129"/>
    <cellStyle name="20% - Accent5 4 2 2" xfId="1982"/>
    <cellStyle name="20% - Accent5 4 2 2 10" xfId="21445"/>
    <cellStyle name="20% - Accent5 4 2 2 2" xfId="4834"/>
    <cellStyle name="20% - Accent5 4 2 2 2 2" xfId="8727"/>
    <cellStyle name="20% - Accent5 4 2 2 2 2 2" xfId="27753"/>
    <cellStyle name="20% - Accent5 4 2 2 2 3" xfId="12245"/>
    <cellStyle name="20% - Accent5 4 2 2 2 3 2" xfId="31247"/>
    <cellStyle name="20% - Accent5 4 2 2 2 4" xfId="15817"/>
    <cellStyle name="20% - Accent5 4 2 2 2 4 2" xfId="34763"/>
    <cellStyle name="20% - Accent5 4 2 2 2 5" xfId="19408"/>
    <cellStyle name="20% - Accent5 4 2 2 2 6" xfId="24065"/>
    <cellStyle name="20% - Accent5 4 2 2 3" xfId="3721"/>
    <cellStyle name="20% - Accent5 4 2 2 3 2" xfId="7851"/>
    <cellStyle name="20% - Accent5 4 2 2 3 2 2" xfId="26878"/>
    <cellStyle name="20% - Accent5 4 2 2 3 3" xfId="11362"/>
    <cellStyle name="20% - Accent5 4 2 2 3 3 2" xfId="30367"/>
    <cellStyle name="20% - Accent5 4 2 2 3 4" xfId="14939"/>
    <cellStyle name="20% - Accent5 4 2 2 3 4 2" xfId="33886"/>
    <cellStyle name="20% - Accent5 4 2 2 3 5" xfId="18495"/>
    <cellStyle name="20% - Accent5 4 2 2 3 6" xfId="23092"/>
    <cellStyle name="20% - Accent5 4 2 2 4" xfId="6093"/>
    <cellStyle name="20% - Accent5 4 2 2 4 2" xfId="9683"/>
    <cellStyle name="20% - Accent5 4 2 2 4 2 2" xfId="28708"/>
    <cellStyle name="20% - Accent5 4 2 2 4 3" xfId="13203"/>
    <cellStyle name="20% - Accent5 4 2 2 4 3 2" xfId="32202"/>
    <cellStyle name="20% - Accent5 4 2 2 4 4" xfId="16774"/>
    <cellStyle name="20% - Accent5 4 2 2 4 4 2" xfId="35719"/>
    <cellStyle name="20% - Accent5 4 2 2 4 5" xfId="20433"/>
    <cellStyle name="20% - Accent5 4 2 2 4 6" xfId="25183"/>
    <cellStyle name="20% - Accent5 4 2 2 5" xfId="2888"/>
    <cellStyle name="20% - Accent5 4 2 2 5 2" xfId="22291"/>
    <cellStyle name="20% - Accent5 4 2 2 6" xfId="7069"/>
    <cellStyle name="20% - Accent5 4 2 2 6 2" xfId="26096"/>
    <cellStyle name="20% - Accent5 4 2 2 7" xfId="10577"/>
    <cellStyle name="20% - Accent5 4 2 2 7 2" xfId="29584"/>
    <cellStyle name="20% - Accent5 4 2 2 8" xfId="14155"/>
    <cellStyle name="20% - Accent5 4 2 2 8 2" xfId="33104"/>
    <cellStyle name="20% - Accent5 4 2 2 9" xfId="17687"/>
    <cellStyle name="20% - Accent5 4 2 3" xfId="4525"/>
    <cellStyle name="20% - Accent5 4 2 3 2" xfId="8423"/>
    <cellStyle name="20% - Accent5 4 2 3 2 2" xfId="27449"/>
    <cellStyle name="20% - Accent5 4 2 3 3" xfId="11941"/>
    <cellStyle name="20% - Accent5 4 2 3 3 2" xfId="30943"/>
    <cellStyle name="20% - Accent5 4 2 3 4" xfId="15513"/>
    <cellStyle name="20% - Accent5 4 2 3 4 2" xfId="34459"/>
    <cellStyle name="20% - Accent5 4 2 3 5" xfId="19104"/>
    <cellStyle name="20% - Accent5 4 2 3 6" xfId="23756"/>
    <cellStyle name="20% - Accent5 4 2 4" xfId="3409"/>
    <cellStyle name="20% - Accent5 4 2 4 2" xfId="7547"/>
    <cellStyle name="20% - Accent5 4 2 4 2 2" xfId="26574"/>
    <cellStyle name="20% - Accent5 4 2 4 3" xfId="11057"/>
    <cellStyle name="20% - Accent5 4 2 4 3 2" xfId="30063"/>
    <cellStyle name="20% - Accent5 4 2 4 4" xfId="14635"/>
    <cellStyle name="20% - Accent5 4 2 4 4 2" xfId="33582"/>
    <cellStyle name="20% - Accent5 4 2 4 5" xfId="18183"/>
    <cellStyle name="20% - Accent5 4 2 4 6" xfId="22788"/>
    <cellStyle name="20% - Accent5 4 2 5" xfId="5769"/>
    <cellStyle name="20% - Accent5 4 2 5 2" xfId="9379"/>
    <cellStyle name="20% - Accent5 4 2 5 2 2" xfId="28404"/>
    <cellStyle name="20% - Accent5 4 2 5 3" xfId="12898"/>
    <cellStyle name="20% - Accent5 4 2 5 3 2" xfId="31898"/>
    <cellStyle name="20% - Accent5 4 2 5 4" xfId="16470"/>
    <cellStyle name="20% - Accent5 4 2 5 4 2" xfId="35415"/>
    <cellStyle name="20% - Accent5 4 2 5 5" xfId="20117"/>
    <cellStyle name="20% - Accent5 4 2 5 6" xfId="24871"/>
    <cellStyle name="20% - Accent5 4 2 6" xfId="2576"/>
    <cellStyle name="20% - Accent5 4 2 6 2" xfId="21979"/>
    <cellStyle name="20% - Accent5 4 2 7" xfId="6765"/>
    <cellStyle name="20% - Accent5 4 2 7 2" xfId="25792"/>
    <cellStyle name="20% - Accent5 4 2 8" xfId="10273"/>
    <cellStyle name="20% - Accent5 4 2 8 2" xfId="29280"/>
    <cellStyle name="20% - Accent5 4 2 9" xfId="13851"/>
    <cellStyle name="20% - Accent5 4 2 9 2" xfId="32800"/>
    <cellStyle name="20% - Accent5 4 20" xfId="20803"/>
    <cellStyle name="20% - Accent5 4 3" xfId="1709"/>
    <cellStyle name="20% - Accent5 4 3 10" xfId="21207"/>
    <cellStyle name="20% - Accent5 4 3 2" xfId="4604"/>
    <cellStyle name="20% - Accent5 4 3 2 2" xfId="8501"/>
    <cellStyle name="20% - Accent5 4 3 2 2 2" xfId="27527"/>
    <cellStyle name="20% - Accent5 4 3 2 3" xfId="12019"/>
    <cellStyle name="20% - Accent5 4 3 2 3 2" xfId="31021"/>
    <cellStyle name="20% - Accent5 4 3 2 4" xfId="15591"/>
    <cellStyle name="20% - Accent5 4 3 2 4 2" xfId="34537"/>
    <cellStyle name="20% - Accent5 4 3 2 5" xfId="19182"/>
    <cellStyle name="20% - Accent5 4 3 2 6" xfId="23835"/>
    <cellStyle name="20% - Accent5 4 3 3" xfId="3491"/>
    <cellStyle name="20% - Accent5 4 3 3 2" xfId="7625"/>
    <cellStyle name="20% - Accent5 4 3 3 2 2" xfId="26652"/>
    <cellStyle name="20% - Accent5 4 3 3 3" xfId="11135"/>
    <cellStyle name="20% - Accent5 4 3 3 3 2" xfId="30141"/>
    <cellStyle name="20% - Accent5 4 3 3 4" xfId="14713"/>
    <cellStyle name="20% - Accent5 4 3 3 4 2" xfId="33660"/>
    <cellStyle name="20% - Accent5 4 3 3 5" xfId="18265"/>
    <cellStyle name="20% - Accent5 4 3 3 6" xfId="22866"/>
    <cellStyle name="20% - Accent5 4 3 4" xfId="5851"/>
    <cellStyle name="20% - Accent5 4 3 4 2" xfId="9457"/>
    <cellStyle name="20% - Accent5 4 3 4 2 2" xfId="28482"/>
    <cellStyle name="20% - Accent5 4 3 4 3" xfId="12976"/>
    <cellStyle name="20% - Accent5 4 3 4 3 2" xfId="31976"/>
    <cellStyle name="20% - Accent5 4 3 4 4" xfId="16548"/>
    <cellStyle name="20% - Accent5 4 3 4 4 2" xfId="35493"/>
    <cellStyle name="20% - Accent5 4 3 4 5" xfId="20199"/>
    <cellStyle name="20% - Accent5 4 3 4 6" xfId="24949"/>
    <cellStyle name="20% - Accent5 4 3 5" xfId="2658"/>
    <cellStyle name="20% - Accent5 4 3 5 2" xfId="22061"/>
    <cellStyle name="20% - Accent5 4 3 6" xfId="6843"/>
    <cellStyle name="20% - Accent5 4 3 6 2" xfId="25870"/>
    <cellStyle name="20% - Accent5 4 3 7" xfId="10351"/>
    <cellStyle name="20% - Accent5 4 3 7 2" xfId="29358"/>
    <cellStyle name="20% - Accent5 4 3 8" xfId="13929"/>
    <cellStyle name="20% - Accent5 4 3 8 2" xfId="32878"/>
    <cellStyle name="20% - Accent5 4 3 9" xfId="17457"/>
    <cellStyle name="20% - Accent5 4 4" xfId="1887"/>
    <cellStyle name="20% - Accent5 4 4 10" xfId="21358"/>
    <cellStyle name="20% - Accent5 4 4 2" xfId="4755"/>
    <cellStyle name="20% - Accent5 4 4 2 2" xfId="8649"/>
    <cellStyle name="20% - Accent5 4 4 2 2 2" xfId="27675"/>
    <cellStyle name="20% - Accent5 4 4 2 3" xfId="12167"/>
    <cellStyle name="20% - Accent5 4 4 2 3 2" xfId="31169"/>
    <cellStyle name="20% - Accent5 4 4 2 4" xfId="15739"/>
    <cellStyle name="20% - Accent5 4 4 2 4 2" xfId="34685"/>
    <cellStyle name="20% - Accent5 4 4 2 5" xfId="19330"/>
    <cellStyle name="20% - Accent5 4 4 2 6" xfId="23986"/>
    <cellStyle name="20% - Accent5 4 4 3" xfId="3642"/>
    <cellStyle name="20% - Accent5 4 4 3 2" xfId="7773"/>
    <cellStyle name="20% - Accent5 4 4 3 2 2" xfId="26800"/>
    <cellStyle name="20% - Accent5 4 4 3 3" xfId="11284"/>
    <cellStyle name="20% - Accent5 4 4 3 3 2" xfId="30289"/>
    <cellStyle name="20% - Accent5 4 4 3 4" xfId="14861"/>
    <cellStyle name="20% - Accent5 4 4 3 4 2" xfId="33808"/>
    <cellStyle name="20% - Accent5 4 4 3 5" xfId="18416"/>
    <cellStyle name="20% - Accent5 4 4 3 6" xfId="23014"/>
    <cellStyle name="20% - Accent5 4 4 4" xfId="6008"/>
    <cellStyle name="20% - Accent5 4 4 4 2" xfId="9605"/>
    <cellStyle name="20% - Accent5 4 4 4 2 2" xfId="28630"/>
    <cellStyle name="20% - Accent5 4 4 4 3" xfId="13125"/>
    <cellStyle name="20% - Accent5 4 4 4 3 2" xfId="32124"/>
    <cellStyle name="20% - Accent5 4 4 4 4" xfId="16696"/>
    <cellStyle name="20% - Accent5 4 4 4 4 2" xfId="35641"/>
    <cellStyle name="20% - Accent5 4 4 4 5" xfId="20354"/>
    <cellStyle name="20% - Accent5 4 4 4 6" xfId="25099"/>
    <cellStyle name="20% - Accent5 4 4 5" xfId="2809"/>
    <cellStyle name="20% - Accent5 4 4 5 2" xfId="22212"/>
    <cellStyle name="20% - Accent5 4 4 6" xfId="6991"/>
    <cellStyle name="20% - Accent5 4 4 6 2" xfId="26018"/>
    <cellStyle name="20% - Accent5 4 4 7" xfId="10499"/>
    <cellStyle name="20% - Accent5 4 4 7 2" xfId="29506"/>
    <cellStyle name="20% - Accent5 4 4 8" xfId="14077"/>
    <cellStyle name="20% - Accent5 4 4 8 2" xfId="33026"/>
    <cellStyle name="20% - Accent5 4 4 9" xfId="17609"/>
    <cellStyle name="20% - Accent5 4 5" xfId="2088"/>
    <cellStyle name="20% - Accent5 4 5 10" xfId="21525"/>
    <cellStyle name="20% - Accent5 4 5 2" xfId="4917"/>
    <cellStyle name="20% - Accent5 4 5 2 2" xfId="8807"/>
    <cellStyle name="20% - Accent5 4 5 2 2 2" xfId="27833"/>
    <cellStyle name="20% - Accent5 4 5 2 3" xfId="12325"/>
    <cellStyle name="20% - Accent5 4 5 2 3 2" xfId="31327"/>
    <cellStyle name="20% - Accent5 4 5 2 4" xfId="15897"/>
    <cellStyle name="20% - Accent5 4 5 2 4 2" xfId="34843"/>
    <cellStyle name="20% - Accent5 4 5 2 5" xfId="19488"/>
    <cellStyle name="20% - Accent5 4 5 2 6" xfId="24147"/>
    <cellStyle name="20% - Accent5 4 5 3" xfId="3810"/>
    <cellStyle name="20% - Accent5 4 5 3 2" xfId="7931"/>
    <cellStyle name="20% - Accent5 4 5 3 2 2" xfId="26958"/>
    <cellStyle name="20% - Accent5 4 5 3 3" xfId="11442"/>
    <cellStyle name="20% - Accent5 4 5 3 3 2" xfId="30447"/>
    <cellStyle name="20% - Accent5 4 5 3 4" xfId="15019"/>
    <cellStyle name="20% - Accent5 4 5 3 4 2" xfId="33966"/>
    <cellStyle name="20% - Accent5 4 5 3 5" xfId="18584"/>
    <cellStyle name="20% - Accent5 4 5 3 6" xfId="23172"/>
    <cellStyle name="20% - Accent5 4 5 4" xfId="6182"/>
    <cellStyle name="20% - Accent5 4 5 4 2" xfId="9763"/>
    <cellStyle name="20% - Accent5 4 5 4 2 2" xfId="28788"/>
    <cellStyle name="20% - Accent5 4 5 4 3" xfId="13284"/>
    <cellStyle name="20% - Accent5 4 5 4 3 2" xfId="32282"/>
    <cellStyle name="20% - Accent5 4 5 4 4" xfId="16854"/>
    <cellStyle name="20% - Accent5 4 5 4 4 2" xfId="35799"/>
    <cellStyle name="20% - Accent5 4 5 4 5" xfId="20522"/>
    <cellStyle name="20% - Accent5 4 5 4 6" xfId="25263"/>
    <cellStyle name="20% - Accent5 4 5 5" xfId="2977"/>
    <cellStyle name="20% - Accent5 4 5 5 2" xfId="22380"/>
    <cellStyle name="20% - Accent5 4 5 6" xfId="7149"/>
    <cellStyle name="20% - Accent5 4 5 6 2" xfId="26176"/>
    <cellStyle name="20% - Accent5 4 5 7" xfId="10659"/>
    <cellStyle name="20% - Accent5 4 5 7 2" xfId="29665"/>
    <cellStyle name="20% - Accent5 4 5 8" xfId="14236"/>
    <cellStyle name="20% - Accent5 4 5 8 2" xfId="33184"/>
    <cellStyle name="20% - Accent5 4 5 9" xfId="17767"/>
    <cellStyle name="20% - Accent5 4 6" xfId="2197"/>
    <cellStyle name="20% - Accent5 4 6 10" xfId="21611"/>
    <cellStyle name="20% - Accent5 4 6 2" xfId="5004"/>
    <cellStyle name="20% - Accent5 4 6 2 2" xfId="8893"/>
    <cellStyle name="20% - Accent5 4 6 2 2 2" xfId="27919"/>
    <cellStyle name="20% - Accent5 4 6 2 3" xfId="12411"/>
    <cellStyle name="20% - Accent5 4 6 2 3 2" xfId="31413"/>
    <cellStyle name="20% - Accent5 4 6 2 4" xfId="15983"/>
    <cellStyle name="20% - Accent5 4 6 2 4 2" xfId="34929"/>
    <cellStyle name="20% - Accent5 4 6 2 5" xfId="19574"/>
    <cellStyle name="20% - Accent5 4 6 2 6" xfId="24233"/>
    <cellStyle name="20% - Accent5 4 6 3" xfId="3903"/>
    <cellStyle name="20% - Accent5 4 6 3 2" xfId="8017"/>
    <cellStyle name="20% - Accent5 4 6 3 2 2" xfId="27044"/>
    <cellStyle name="20% - Accent5 4 6 3 3" xfId="11528"/>
    <cellStyle name="20% - Accent5 4 6 3 3 2" xfId="30533"/>
    <cellStyle name="20% - Accent5 4 6 3 4" xfId="15105"/>
    <cellStyle name="20% - Accent5 4 6 3 4 2" xfId="34052"/>
    <cellStyle name="20% - Accent5 4 6 3 5" xfId="18677"/>
    <cellStyle name="20% - Accent5 4 6 3 6" xfId="23258"/>
    <cellStyle name="20% - Accent5 4 6 4" xfId="6275"/>
    <cellStyle name="20% - Accent5 4 6 4 2" xfId="9849"/>
    <cellStyle name="20% - Accent5 4 6 4 2 2" xfId="28874"/>
    <cellStyle name="20% - Accent5 4 6 4 3" xfId="13370"/>
    <cellStyle name="20% - Accent5 4 6 4 3 2" xfId="32368"/>
    <cellStyle name="20% - Accent5 4 6 4 4" xfId="16940"/>
    <cellStyle name="20% - Accent5 4 6 4 4 2" xfId="35885"/>
    <cellStyle name="20% - Accent5 4 6 4 5" xfId="20615"/>
    <cellStyle name="20% - Accent5 4 6 4 6" xfId="25349"/>
    <cellStyle name="20% - Accent5 4 6 5" xfId="3070"/>
    <cellStyle name="20% - Accent5 4 6 5 2" xfId="22473"/>
    <cellStyle name="20% - Accent5 4 6 6" xfId="7235"/>
    <cellStyle name="20% - Accent5 4 6 6 2" xfId="26262"/>
    <cellStyle name="20% - Accent5 4 6 7" xfId="10745"/>
    <cellStyle name="20% - Accent5 4 6 7 2" xfId="29751"/>
    <cellStyle name="20% - Accent5 4 6 8" xfId="14323"/>
    <cellStyle name="20% - Accent5 4 6 8 2" xfId="33270"/>
    <cellStyle name="20% - Accent5 4 6 9" xfId="17853"/>
    <cellStyle name="20% - Accent5 4 7" xfId="1505"/>
    <cellStyle name="20% - Accent5 4 7 10" xfId="21040"/>
    <cellStyle name="20% - Accent5 4 7 2" xfId="4445"/>
    <cellStyle name="20% - Accent5 4 7 2 2" xfId="8345"/>
    <cellStyle name="20% - Accent5 4 7 2 2 2" xfId="27371"/>
    <cellStyle name="20% - Accent5 4 7 2 3" xfId="11863"/>
    <cellStyle name="20% - Accent5 4 7 2 3 2" xfId="30865"/>
    <cellStyle name="20% - Accent5 4 7 2 4" xfId="15435"/>
    <cellStyle name="20% - Accent5 4 7 2 4 2" xfId="34381"/>
    <cellStyle name="20% - Accent5 4 7 2 5" xfId="19026"/>
    <cellStyle name="20% - Accent5 4 7 2 6" xfId="23677"/>
    <cellStyle name="20% - Accent5 4 7 3" xfId="3327"/>
    <cellStyle name="20% - Accent5 4 7 3 2" xfId="7469"/>
    <cellStyle name="20% - Accent5 4 7 3 2 2" xfId="26496"/>
    <cellStyle name="20% - Accent5 4 7 3 3" xfId="10979"/>
    <cellStyle name="20% - Accent5 4 7 3 3 2" xfId="29985"/>
    <cellStyle name="20% - Accent5 4 7 3 4" xfId="14557"/>
    <cellStyle name="20% - Accent5 4 7 3 4 2" xfId="33504"/>
    <cellStyle name="20% - Accent5 4 7 3 5" xfId="18101"/>
    <cellStyle name="20% - Accent5 4 7 3 6" xfId="22710"/>
    <cellStyle name="20% - Accent5 4 7 4" xfId="5681"/>
    <cellStyle name="20% - Accent5 4 7 4 2" xfId="9301"/>
    <cellStyle name="20% - Accent5 4 7 4 2 2" xfId="28326"/>
    <cellStyle name="20% - Accent5 4 7 4 3" xfId="12820"/>
    <cellStyle name="20% - Accent5 4 7 4 3 2" xfId="31820"/>
    <cellStyle name="20% - Accent5 4 7 4 4" xfId="16392"/>
    <cellStyle name="20% - Accent5 4 7 4 4 2" xfId="35337"/>
    <cellStyle name="20% - Accent5 4 7 4 5" xfId="20035"/>
    <cellStyle name="20% - Accent5 4 7 4 6" xfId="24787"/>
    <cellStyle name="20% - Accent5 4 7 5" xfId="2494"/>
    <cellStyle name="20% - Accent5 4 7 5 2" xfId="21897"/>
    <cellStyle name="20% - Accent5 4 7 6" xfId="6687"/>
    <cellStyle name="20% - Accent5 4 7 6 2" xfId="25714"/>
    <cellStyle name="20% - Accent5 4 7 7" xfId="10195"/>
    <cellStyle name="20% - Accent5 4 7 7 2" xfId="29202"/>
    <cellStyle name="20% - Accent5 4 7 8" xfId="13773"/>
    <cellStyle name="20% - Accent5 4 7 8 2" xfId="32722"/>
    <cellStyle name="20% - Accent5 4 7 9" xfId="17301"/>
    <cellStyle name="20% - Accent5 4 8" xfId="4009"/>
    <cellStyle name="20% - Accent5 4 8 2" xfId="8103"/>
    <cellStyle name="20% - Accent5 4 8 2 2" xfId="27130"/>
    <cellStyle name="20% - Accent5 4 8 3" xfId="11615"/>
    <cellStyle name="20% - Accent5 4 8 3 2" xfId="30620"/>
    <cellStyle name="20% - Accent5 4 8 4" xfId="15191"/>
    <cellStyle name="20% - Accent5 4 8 4 2" xfId="34138"/>
    <cellStyle name="20% - Accent5 4 8 5" xfId="18771"/>
    <cellStyle name="20% - Accent5 4 8 6" xfId="23347"/>
    <cellStyle name="20% - Accent5 4 9" xfId="4224"/>
    <cellStyle name="20% - Accent5 4 9 2" xfId="8195"/>
    <cellStyle name="20% - Accent5 4 9 2 2" xfId="27221"/>
    <cellStyle name="20% - Accent5 4 9 3" xfId="11711"/>
    <cellStyle name="20% - Accent5 4 9 3 2" xfId="30714"/>
    <cellStyle name="20% - Accent5 4 9 4" xfId="15283"/>
    <cellStyle name="20% - Accent5 4 9 4 2" xfId="34230"/>
    <cellStyle name="20% - Accent5 4 9 5" xfId="18871"/>
    <cellStyle name="20% - Accent5 4 9 6" xfId="23488"/>
    <cellStyle name="20% - Accent5 5" xfId="884"/>
    <cellStyle name="20% - Accent5 5 10" xfId="3166"/>
    <cellStyle name="20% - Accent5 5 10 2" xfId="7322"/>
    <cellStyle name="20% - Accent5 5 10 2 2" xfId="26349"/>
    <cellStyle name="20% - Accent5 5 10 3" xfId="10832"/>
    <cellStyle name="20% - Accent5 5 10 3 2" xfId="29838"/>
    <cellStyle name="20% - Accent5 5 10 4" xfId="14410"/>
    <cellStyle name="20% - Accent5 5 10 4 2" xfId="33357"/>
    <cellStyle name="20% - Accent5 5 10 5" xfId="17946"/>
    <cellStyle name="20% - Accent5 5 10 6" xfId="22561"/>
    <cellStyle name="20% - Accent5 5 11" xfId="5257"/>
    <cellStyle name="20% - Accent5 5 11 2" xfId="8981"/>
    <cellStyle name="20% - Accent5 5 11 2 2" xfId="28007"/>
    <cellStyle name="20% - Accent5 5 11 3" xfId="12500"/>
    <cellStyle name="20% - Accent5 5 11 3 2" xfId="31501"/>
    <cellStyle name="20% - Accent5 5 11 4" xfId="16071"/>
    <cellStyle name="20% - Accent5 5 11 4 2" xfId="35017"/>
    <cellStyle name="20% - Accent5 5 11 5" xfId="19671"/>
    <cellStyle name="20% - Accent5 5 11 6" xfId="24412"/>
    <cellStyle name="20% - Accent5 5 12" xfId="5361"/>
    <cellStyle name="20% - Accent5 5 12 2" xfId="9067"/>
    <cellStyle name="20% - Accent5 5 12 2 2" xfId="28093"/>
    <cellStyle name="20% - Accent5 5 12 3" xfId="12586"/>
    <cellStyle name="20% - Accent5 5 12 3 2" xfId="31587"/>
    <cellStyle name="20% - Accent5 5 12 4" xfId="16157"/>
    <cellStyle name="20% - Accent5 5 12 4 2" xfId="35103"/>
    <cellStyle name="20% - Accent5 5 12 5" xfId="19771"/>
    <cellStyle name="20% - Accent5 5 12 6" xfId="24499"/>
    <cellStyle name="20% - Accent5 5 13" xfId="5465"/>
    <cellStyle name="20% - Accent5 5 13 2" xfId="9153"/>
    <cellStyle name="20% - Accent5 5 13 2 2" xfId="28179"/>
    <cellStyle name="20% - Accent5 5 13 3" xfId="12672"/>
    <cellStyle name="20% - Accent5 5 13 3 2" xfId="31673"/>
    <cellStyle name="20% - Accent5 5 13 4" xfId="16243"/>
    <cellStyle name="20% - Accent5 5 13 4 2" xfId="35189"/>
    <cellStyle name="20% - Accent5 5 13 5" xfId="19871"/>
    <cellStyle name="20% - Accent5 5 13 6" xfId="24586"/>
    <cellStyle name="20% - Accent5 5 14" xfId="6375"/>
    <cellStyle name="20% - Accent5 5 14 2" xfId="9936"/>
    <cellStyle name="20% - Accent5 5 14 2 2" xfId="28961"/>
    <cellStyle name="20% - Accent5 5 14 3" xfId="13457"/>
    <cellStyle name="20% - Accent5 5 14 3 2" xfId="32455"/>
    <cellStyle name="20% - Accent5 5 14 4" xfId="17027"/>
    <cellStyle name="20% - Accent5 5 14 4 2" xfId="35972"/>
    <cellStyle name="20% - Accent5 5 14 5" xfId="20711"/>
    <cellStyle name="20% - Accent5 5 14 6" xfId="25437"/>
    <cellStyle name="20% - Accent5 5 15" xfId="2307"/>
    <cellStyle name="20% - Accent5 5 15 2" xfId="21713"/>
    <cellStyle name="20% - Accent5 5 16" xfId="6533"/>
    <cellStyle name="20% - Accent5 5 16 2" xfId="25565"/>
    <cellStyle name="20% - Accent5 5 17" xfId="10039"/>
    <cellStyle name="20% - Accent5 5 17 2" xfId="29053"/>
    <cellStyle name="20% - Accent5 5 18" xfId="13619"/>
    <cellStyle name="20% - Accent5 5 18 2" xfId="32574"/>
    <cellStyle name="20% - Accent5 5 19" xfId="17145"/>
    <cellStyle name="20% - Accent5 5 2" xfId="1621"/>
    <cellStyle name="20% - Accent5 5 2 10" xfId="17380"/>
    <cellStyle name="20% - Accent5 5 2 11" xfId="21130"/>
    <cellStyle name="20% - Accent5 5 2 2" xfId="1983"/>
    <cellStyle name="20% - Accent5 5 2 2 10" xfId="21446"/>
    <cellStyle name="20% - Accent5 5 2 2 2" xfId="4835"/>
    <cellStyle name="20% - Accent5 5 2 2 2 2" xfId="8728"/>
    <cellStyle name="20% - Accent5 5 2 2 2 2 2" xfId="27754"/>
    <cellStyle name="20% - Accent5 5 2 2 2 3" xfId="12246"/>
    <cellStyle name="20% - Accent5 5 2 2 2 3 2" xfId="31248"/>
    <cellStyle name="20% - Accent5 5 2 2 2 4" xfId="15818"/>
    <cellStyle name="20% - Accent5 5 2 2 2 4 2" xfId="34764"/>
    <cellStyle name="20% - Accent5 5 2 2 2 5" xfId="19409"/>
    <cellStyle name="20% - Accent5 5 2 2 2 6" xfId="24066"/>
    <cellStyle name="20% - Accent5 5 2 2 3" xfId="3722"/>
    <cellStyle name="20% - Accent5 5 2 2 3 2" xfId="7852"/>
    <cellStyle name="20% - Accent5 5 2 2 3 2 2" xfId="26879"/>
    <cellStyle name="20% - Accent5 5 2 2 3 3" xfId="11363"/>
    <cellStyle name="20% - Accent5 5 2 2 3 3 2" xfId="30368"/>
    <cellStyle name="20% - Accent5 5 2 2 3 4" xfId="14940"/>
    <cellStyle name="20% - Accent5 5 2 2 3 4 2" xfId="33887"/>
    <cellStyle name="20% - Accent5 5 2 2 3 5" xfId="18496"/>
    <cellStyle name="20% - Accent5 5 2 2 3 6" xfId="23093"/>
    <cellStyle name="20% - Accent5 5 2 2 4" xfId="6094"/>
    <cellStyle name="20% - Accent5 5 2 2 4 2" xfId="9684"/>
    <cellStyle name="20% - Accent5 5 2 2 4 2 2" xfId="28709"/>
    <cellStyle name="20% - Accent5 5 2 2 4 3" xfId="13204"/>
    <cellStyle name="20% - Accent5 5 2 2 4 3 2" xfId="32203"/>
    <cellStyle name="20% - Accent5 5 2 2 4 4" xfId="16775"/>
    <cellStyle name="20% - Accent5 5 2 2 4 4 2" xfId="35720"/>
    <cellStyle name="20% - Accent5 5 2 2 4 5" xfId="20434"/>
    <cellStyle name="20% - Accent5 5 2 2 4 6" xfId="25184"/>
    <cellStyle name="20% - Accent5 5 2 2 5" xfId="2889"/>
    <cellStyle name="20% - Accent5 5 2 2 5 2" xfId="22292"/>
    <cellStyle name="20% - Accent5 5 2 2 6" xfId="7070"/>
    <cellStyle name="20% - Accent5 5 2 2 6 2" xfId="26097"/>
    <cellStyle name="20% - Accent5 5 2 2 7" xfId="10578"/>
    <cellStyle name="20% - Accent5 5 2 2 7 2" xfId="29585"/>
    <cellStyle name="20% - Accent5 5 2 2 8" xfId="14156"/>
    <cellStyle name="20% - Accent5 5 2 2 8 2" xfId="33105"/>
    <cellStyle name="20% - Accent5 5 2 2 9" xfId="17688"/>
    <cellStyle name="20% - Accent5 5 2 3" xfId="4526"/>
    <cellStyle name="20% - Accent5 5 2 3 2" xfId="8424"/>
    <cellStyle name="20% - Accent5 5 2 3 2 2" xfId="27450"/>
    <cellStyle name="20% - Accent5 5 2 3 3" xfId="11942"/>
    <cellStyle name="20% - Accent5 5 2 3 3 2" xfId="30944"/>
    <cellStyle name="20% - Accent5 5 2 3 4" xfId="15514"/>
    <cellStyle name="20% - Accent5 5 2 3 4 2" xfId="34460"/>
    <cellStyle name="20% - Accent5 5 2 3 5" xfId="19105"/>
    <cellStyle name="20% - Accent5 5 2 3 6" xfId="23757"/>
    <cellStyle name="20% - Accent5 5 2 4" xfId="3410"/>
    <cellStyle name="20% - Accent5 5 2 4 2" xfId="7548"/>
    <cellStyle name="20% - Accent5 5 2 4 2 2" xfId="26575"/>
    <cellStyle name="20% - Accent5 5 2 4 3" xfId="11058"/>
    <cellStyle name="20% - Accent5 5 2 4 3 2" xfId="30064"/>
    <cellStyle name="20% - Accent5 5 2 4 4" xfId="14636"/>
    <cellStyle name="20% - Accent5 5 2 4 4 2" xfId="33583"/>
    <cellStyle name="20% - Accent5 5 2 4 5" xfId="18184"/>
    <cellStyle name="20% - Accent5 5 2 4 6" xfId="22789"/>
    <cellStyle name="20% - Accent5 5 2 5" xfId="5770"/>
    <cellStyle name="20% - Accent5 5 2 5 2" xfId="9380"/>
    <cellStyle name="20% - Accent5 5 2 5 2 2" xfId="28405"/>
    <cellStyle name="20% - Accent5 5 2 5 3" xfId="12899"/>
    <cellStyle name="20% - Accent5 5 2 5 3 2" xfId="31899"/>
    <cellStyle name="20% - Accent5 5 2 5 4" xfId="16471"/>
    <cellStyle name="20% - Accent5 5 2 5 4 2" xfId="35416"/>
    <cellStyle name="20% - Accent5 5 2 5 5" xfId="20118"/>
    <cellStyle name="20% - Accent5 5 2 5 6" xfId="24872"/>
    <cellStyle name="20% - Accent5 5 2 6" xfId="2577"/>
    <cellStyle name="20% - Accent5 5 2 6 2" xfId="21980"/>
    <cellStyle name="20% - Accent5 5 2 7" xfId="6766"/>
    <cellStyle name="20% - Accent5 5 2 7 2" xfId="25793"/>
    <cellStyle name="20% - Accent5 5 2 8" xfId="10274"/>
    <cellStyle name="20% - Accent5 5 2 8 2" xfId="29281"/>
    <cellStyle name="20% - Accent5 5 2 9" xfId="13852"/>
    <cellStyle name="20% - Accent5 5 2 9 2" xfId="32801"/>
    <cellStyle name="20% - Accent5 5 20" xfId="20804"/>
    <cellStyle name="20% - Accent5 5 3" xfId="1710"/>
    <cellStyle name="20% - Accent5 5 3 10" xfId="21208"/>
    <cellStyle name="20% - Accent5 5 3 2" xfId="4605"/>
    <cellStyle name="20% - Accent5 5 3 2 2" xfId="8502"/>
    <cellStyle name="20% - Accent5 5 3 2 2 2" xfId="27528"/>
    <cellStyle name="20% - Accent5 5 3 2 3" xfId="12020"/>
    <cellStyle name="20% - Accent5 5 3 2 3 2" xfId="31022"/>
    <cellStyle name="20% - Accent5 5 3 2 4" xfId="15592"/>
    <cellStyle name="20% - Accent5 5 3 2 4 2" xfId="34538"/>
    <cellStyle name="20% - Accent5 5 3 2 5" xfId="19183"/>
    <cellStyle name="20% - Accent5 5 3 2 6" xfId="23836"/>
    <cellStyle name="20% - Accent5 5 3 3" xfId="3492"/>
    <cellStyle name="20% - Accent5 5 3 3 2" xfId="7626"/>
    <cellStyle name="20% - Accent5 5 3 3 2 2" xfId="26653"/>
    <cellStyle name="20% - Accent5 5 3 3 3" xfId="11136"/>
    <cellStyle name="20% - Accent5 5 3 3 3 2" xfId="30142"/>
    <cellStyle name="20% - Accent5 5 3 3 4" xfId="14714"/>
    <cellStyle name="20% - Accent5 5 3 3 4 2" xfId="33661"/>
    <cellStyle name="20% - Accent5 5 3 3 5" xfId="18266"/>
    <cellStyle name="20% - Accent5 5 3 3 6" xfId="22867"/>
    <cellStyle name="20% - Accent5 5 3 4" xfId="5852"/>
    <cellStyle name="20% - Accent5 5 3 4 2" xfId="9458"/>
    <cellStyle name="20% - Accent5 5 3 4 2 2" xfId="28483"/>
    <cellStyle name="20% - Accent5 5 3 4 3" xfId="12977"/>
    <cellStyle name="20% - Accent5 5 3 4 3 2" xfId="31977"/>
    <cellStyle name="20% - Accent5 5 3 4 4" xfId="16549"/>
    <cellStyle name="20% - Accent5 5 3 4 4 2" xfId="35494"/>
    <cellStyle name="20% - Accent5 5 3 4 5" xfId="20200"/>
    <cellStyle name="20% - Accent5 5 3 4 6" xfId="24950"/>
    <cellStyle name="20% - Accent5 5 3 5" xfId="2659"/>
    <cellStyle name="20% - Accent5 5 3 5 2" xfId="22062"/>
    <cellStyle name="20% - Accent5 5 3 6" xfId="6844"/>
    <cellStyle name="20% - Accent5 5 3 6 2" xfId="25871"/>
    <cellStyle name="20% - Accent5 5 3 7" xfId="10352"/>
    <cellStyle name="20% - Accent5 5 3 7 2" xfId="29359"/>
    <cellStyle name="20% - Accent5 5 3 8" xfId="13930"/>
    <cellStyle name="20% - Accent5 5 3 8 2" xfId="32879"/>
    <cellStyle name="20% - Accent5 5 3 9" xfId="17458"/>
    <cellStyle name="20% - Accent5 5 4" xfId="1888"/>
    <cellStyle name="20% - Accent5 5 4 10" xfId="21359"/>
    <cellStyle name="20% - Accent5 5 4 2" xfId="4756"/>
    <cellStyle name="20% - Accent5 5 4 2 2" xfId="8650"/>
    <cellStyle name="20% - Accent5 5 4 2 2 2" xfId="27676"/>
    <cellStyle name="20% - Accent5 5 4 2 3" xfId="12168"/>
    <cellStyle name="20% - Accent5 5 4 2 3 2" xfId="31170"/>
    <cellStyle name="20% - Accent5 5 4 2 4" xfId="15740"/>
    <cellStyle name="20% - Accent5 5 4 2 4 2" xfId="34686"/>
    <cellStyle name="20% - Accent5 5 4 2 5" xfId="19331"/>
    <cellStyle name="20% - Accent5 5 4 2 6" xfId="23987"/>
    <cellStyle name="20% - Accent5 5 4 3" xfId="3643"/>
    <cellStyle name="20% - Accent5 5 4 3 2" xfId="7774"/>
    <cellStyle name="20% - Accent5 5 4 3 2 2" xfId="26801"/>
    <cellStyle name="20% - Accent5 5 4 3 3" xfId="11285"/>
    <cellStyle name="20% - Accent5 5 4 3 3 2" xfId="30290"/>
    <cellStyle name="20% - Accent5 5 4 3 4" xfId="14862"/>
    <cellStyle name="20% - Accent5 5 4 3 4 2" xfId="33809"/>
    <cellStyle name="20% - Accent5 5 4 3 5" xfId="18417"/>
    <cellStyle name="20% - Accent5 5 4 3 6" xfId="23015"/>
    <cellStyle name="20% - Accent5 5 4 4" xfId="6009"/>
    <cellStyle name="20% - Accent5 5 4 4 2" xfId="9606"/>
    <cellStyle name="20% - Accent5 5 4 4 2 2" xfId="28631"/>
    <cellStyle name="20% - Accent5 5 4 4 3" xfId="13126"/>
    <cellStyle name="20% - Accent5 5 4 4 3 2" xfId="32125"/>
    <cellStyle name="20% - Accent5 5 4 4 4" xfId="16697"/>
    <cellStyle name="20% - Accent5 5 4 4 4 2" xfId="35642"/>
    <cellStyle name="20% - Accent5 5 4 4 5" xfId="20355"/>
    <cellStyle name="20% - Accent5 5 4 4 6" xfId="25100"/>
    <cellStyle name="20% - Accent5 5 4 5" xfId="2810"/>
    <cellStyle name="20% - Accent5 5 4 5 2" xfId="22213"/>
    <cellStyle name="20% - Accent5 5 4 6" xfId="6992"/>
    <cellStyle name="20% - Accent5 5 4 6 2" xfId="26019"/>
    <cellStyle name="20% - Accent5 5 4 7" xfId="10500"/>
    <cellStyle name="20% - Accent5 5 4 7 2" xfId="29507"/>
    <cellStyle name="20% - Accent5 5 4 8" xfId="14078"/>
    <cellStyle name="20% - Accent5 5 4 8 2" xfId="33027"/>
    <cellStyle name="20% - Accent5 5 4 9" xfId="17610"/>
    <cellStyle name="20% - Accent5 5 5" xfId="2089"/>
    <cellStyle name="20% - Accent5 5 5 10" xfId="21526"/>
    <cellStyle name="20% - Accent5 5 5 2" xfId="4918"/>
    <cellStyle name="20% - Accent5 5 5 2 2" xfId="8808"/>
    <cellStyle name="20% - Accent5 5 5 2 2 2" xfId="27834"/>
    <cellStyle name="20% - Accent5 5 5 2 3" xfId="12326"/>
    <cellStyle name="20% - Accent5 5 5 2 3 2" xfId="31328"/>
    <cellStyle name="20% - Accent5 5 5 2 4" xfId="15898"/>
    <cellStyle name="20% - Accent5 5 5 2 4 2" xfId="34844"/>
    <cellStyle name="20% - Accent5 5 5 2 5" xfId="19489"/>
    <cellStyle name="20% - Accent5 5 5 2 6" xfId="24148"/>
    <cellStyle name="20% - Accent5 5 5 3" xfId="3811"/>
    <cellStyle name="20% - Accent5 5 5 3 2" xfId="7932"/>
    <cellStyle name="20% - Accent5 5 5 3 2 2" xfId="26959"/>
    <cellStyle name="20% - Accent5 5 5 3 3" xfId="11443"/>
    <cellStyle name="20% - Accent5 5 5 3 3 2" xfId="30448"/>
    <cellStyle name="20% - Accent5 5 5 3 4" xfId="15020"/>
    <cellStyle name="20% - Accent5 5 5 3 4 2" xfId="33967"/>
    <cellStyle name="20% - Accent5 5 5 3 5" xfId="18585"/>
    <cellStyle name="20% - Accent5 5 5 3 6" xfId="23173"/>
    <cellStyle name="20% - Accent5 5 5 4" xfId="6183"/>
    <cellStyle name="20% - Accent5 5 5 4 2" xfId="9764"/>
    <cellStyle name="20% - Accent5 5 5 4 2 2" xfId="28789"/>
    <cellStyle name="20% - Accent5 5 5 4 3" xfId="13285"/>
    <cellStyle name="20% - Accent5 5 5 4 3 2" xfId="32283"/>
    <cellStyle name="20% - Accent5 5 5 4 4" xfId="16855"/>
    <cellStyle name="20% - Accent5 5 5 4 4 2" xfId="35800"/>
    <cellStyle name="20% - Accent5 5 5 4 5" xfId="20523"/>
    <cellStyle name="20% - Accent5 5 5 4 6" xfId="25264"/>
    <cellStyle name="20% - Accent5 5 5 5" xfId="2978"/>
    <cellStyle name="20% - Accent5 5 5 5 2" xfId="22381"/>
    <cellStyle name="20% - Accent5 5 5 6" xfId="7150"/>
    <cellStyle name="20% - Accent5 5 5 6 2" xfId="26177"/>
    <cellStyle name="20% - Accent5 5 5 7" xfId="10660"/>
    <cellStyle name="20% - Accent5 5 5 7 2" xfId="29666"/>
    <cellStyle name="20% - Accent5 5 5 8" xfId="14237"/>
    <cellStyle name="20% - Accent5 5 5 8 2" xfId="33185"/>
    <cellStyle name="20% - Accent5 5 5 9" xfId="17768"/>
    <cellStyle name="20% - Accent5 5 6" xfId="2198"/>
    <cellStyle name="20% - Accent5 5 6 10" xfId="21612"/>
    <cellStyle name="20% - Accent5 5 6 2" xfId="5005"/>
    <cellStyle name="20% - Accent5 5 6 2 2" xfId="8894"/>
    <cellStyle name="20% - Accent5 5 6 2 2 2" xfId="27920"/>
    <cellStyle name="20% - Accent5 5 6 2 3" xfId="12412"/>
    <cellStyle name="20% - Accent5 5 6 2 3 2" xfId="31414"/>
    <cellStyle name="20% - Accent5 5 6 2 4" xfId="15984"/>
    <cellStyle name="20% - Accent5 5 6 2 4 2" xfId="34930"/>
    <cellStyle name="20% - Accent5 5 6 2 5" xfId="19575"/>
    <cellStyle name="20% - Accent5 5 6 2 6" xfId="24234"/>
    <cellStyle name="20% - Accent5 5 6 3" xfId="3904"/>
    <cellStyle name="20% - Accent5 5 6 3 2" xfId="8018"/>
    <cellStyle name="20% - Accent5 5 6 3 2 2" xfId="27045"/>
    <cellStyle name="20% - Accent5 5 6 3 3" xfId="11529"/>
    <cellStyle name="20% - Accent5 5 6 3 3 2" xfId="30534"/>
    <cellStyle name="20% - Accent5 5 6 3 4" xfId="15106"/>
    <cellStyle name="20% - Accent5 5 6 3 4 2" xfId="34053"/>
    <cellStyle name="20% - Accent5 5 6 3 5" xfId="18678"/>
    <cellStyle name="20% - Accent5 5 6 3 6" xfId="23259"/>
    <cellStyle name="20% - Accent5 5 6 4" xfId="6276"/>
    <cellStyle name="20% - Accent5 5 6 4 2" xfId="9850"/>
    <cellStyle name="20% - Accent5 5 6 4 2 2" xfId="28875"/>
    <cellStyle name="20% - Accent5 5 6 4 3" xfId="13371"/>
    <cellStyle name="20% - Accent5 5 6 4 3 2" xfId="32369"/>
    <cellStyle name="20% - Accent5 5 6 4 4" xfId="16941"/>
    <cellStyle name="20% - Accent5 5 6 4 4 2" xfId="35886"/>
    <cellStyle name="20% - Accent5 5 6 4 5" xfId="20616"/>
    <cellStyle name="20% - Accent5 5 6 4 6" xfId="25350"/>
    <cellStyle name="20% - Accent5 5 6 5" xfId="3071"/>
    <cellStyle name="20% - Accent5 5 6 5 2" xfId="22474"/>
    <cellStyle name="20% - Accent5 5 6 6" xfId="7236"/>
    <cellStyle name="20% - Accent5 5 6 6 2" xfId="26263"/>
    <cellStyle name="20% - Accent5 5 6 7" xfId="10746"/>
    <cellStyle name="20% - Accent5 5 6 7 2" xfId="29752"/>
    <cellStyle name="20% - Accent5 5 6 8" xfId="14324"/>
    <cellStyle name="20% - Accent5 5 6 8 2" xfId="33271"/>
    <cellStyle name="20% - Accent5 5 6 9" xfId="17854"/>
    <cellStyle name="20% - Accent5 5 7" xfId="1506"/>
    <cellStyle name="20% - Accent5 5 7 10" xfId="21041"/>
    <cellStyle name="20% - Accent5 5 7 2" xfId="4446"/>
    <cellStyle name="20% - Accent5 5 7 2 2" xfId="8346"/>
    <cellStyle name="20% - Accent5 5 7 2 2 2" xfId="27372"/>
    <cellStyle name="20% - Accent5 5 7 2 3" xfId="11864"/>
    <cellStyle name="20% - Accent5 5 7 2 3 2" xfId="30866"/>
    <cellStyle name="20% - Accent5 5 7 2 4" xfId="15436"/>
    <cellStyle name="20% - Accent5 5 7 2 4 2" xfId="34382"/>
    <cellStyle name="20% - Accent5 5 7 2 5" xfId="19027"/>
    <cellStyle name="20% - Accent5 5 7 2 6" xfId="23678"/>
    <cellStyle name="20% - Accent5 5 7 3" xfId="3328"/>
    <cellStyle name="20% - Accent5 5 7 3 2" xfId="7470"/>
    <cellStyle name="20% - Accent5 5 7 3 2 2" xfId="26497"/>
    <cellStyle name="20% - Accent5 5 7 3 3" xfId="10980"/>
    <cellStyle name="20% - Accent5 5 7 3 3 2" xfId="29986"/>
    <cellStyle name="20% - Accent5 5 7 3 4" xfId="14558"/>
    <cellStyle name="20% - Accent5 5 7 3 4 2" xfId="33505"/>
    <cellStyle name="20% - Accent5 5 7 3 5" xfId="18102"/>
    <cellStyle name="20% - Accent5 5 7 3 6" xfId="22711"/>
    <cellStyle name="20% - Accent5 5 7 4" xfId="5682"/>
    <cellStyle name="20% - Accent5 5 7 4 2" xfId="9302"/>
    <cellStyle name="20% - Accent5 5 7 4 2 2" xfId="28327"/>
    <cellStyle name="20% - Accent5 5 7 4 3" xfId="12821"/>
    <cellStyle name="20% - Accent5 5 7 4 3 2" xfId="31821"/>
    <cellStyle name="20% - Accent5 5 7 4 4" xfId="16393"/>
    <cellStyle name="20% - Accent5 5 7 4 4 2" xfId="35338"/>
    <cellStyle name="20% - Accent5 5 7 4 5" xfId="20036"/>
    <cellStyle name="20% - Accent5 5 7 4 6" xfId="24788"/>
    <cellStyle name="20% - Accent5 5 7 5" xfId="2495"/>
    <cellStyle name="20% - Accent5 5 7 5 2" xfId="21898"/>
    <cellStyle name="20% - Accent5 5 7 6" xfId="6688"/>
    <cellStyle name="20% - Accent5 5 7 6 2" xfId="25715"/>
    <cellStyle name="20% - Accent5 5 7 7" xfId="10196"/>
    <cellStyle name="20% - Accent5 5 7 7 2" xfId="29203"/>
    <cellStyle name="20% - Accent5 5 7 8" xfId="13774"/>
    <cellStyle name="20% - Accent5 5 7 8 2" xfId="32723"/>
    <cellStyle name="20% - Accent5 5 7 9" xfId="17302"/>
    <cellStyle name="20% - Accent5 5 8" xfId="4010"/>
    <cellStyle name="20% - Accent5 5 8 2" xfId="8104"/>
    <cellStyle name="20% - Accent5 5 8 2 2" xfId="27131"/>
    <cellStyle name="20% - Accent5 5 8 3" xfId="11616"/>
    <cellStyle name="20% - Accent5 5 8 3 2" xfId="30621"/>
    <cellStyle name="20% - Accent5 5 8 4" xfId="15192"/>
    <cellStyle name="20% - Accent5 5 8 4 2" xfId="34139"/>
    <cellStyle name="20% - Accent5 5 8 5" xfId="18772"/>
    <cellStyle name="20% - Accent5 5 8 6" xfId="23348"/>
    <cellStyle name="20% - Accent5 5 9" xfId="4225"/>
    <cellStyle name="20% - Accent5 5 9 2" xfId="8196"/>
    <cellStyle name="20% - Accent5 5 9 2 2" xfId="27222"/>
    <cellStyle name="20% - Accent5 5 9 3" xfId="11712"/>
    <cellStyle name="20% - Accent5 5 9 3 2" xfId="30715"/>
    <cellStyle name="20% - Accent5 5 9 4" xfId="15284"/>
    <cellStyle name="20% - Accent5 5 9 4 2" xfId="34231"/>
    <cellStyle name="20% - Accent5 5 9 5" xfId="18872"/>
    <cellStyle name="20% - Accent5 5 9 6" xfId="23489"/>
    <cellStyle name="20% - Accent5 6" xfId="1128"/>
    <cellStyle name="20% - Accent5 7" xfId="1429"/>
    <cellStyle name="20% - Accent5 8" xfId="30"/>
    <cellStyle name="20% - Accent6 2" xfId="885"/>
    <cellStyle name="20% - Accent6 2 10" xfId="3167"/>
    <cellStyle name="20% - Accent6 2 10 2" xfId="7323"/>
    <cellStyle name="20% - Accent6 2 10 2 2" xfId="26350"/>
    <cellStyle name="20% - Accent6 2 10 3" xfId="10833"/>
    <cellStyle name="20% - Accent6 2 10 3 2" xfId="29839"/>
    <cellStyle name="20% - Accent6 2 10 4" xfId="14411"/>
    <cellStyle name="20% - Accent6 2 10 4 2" xfId="33358"/>
    <cellStyle name="20% - Accent6 2 10 5" xfId="17947"/>
    <cellStyle name="20% - Accent6 2 10 6" xfId="22562"/>
    <cellStyle name="20% - Accent6 2 11" xfId="5258"/>
    <cellStyle name="20% - Accent6 2 11 2" xfId="8982"/>
    <cellStyle name="20% - Accent6 2 11 2 2" xfId="28008"/>
    <cellStyle name="20% - Accent6 2 11 3" xfId="12501"/>
    <cellStyle name="20% - Accent6 2 11 3 2" xfId="31502"/>
    <cellStyle name="20% - Accent6 2 11 4" xfId="16072"/>
    <cellStyle name="20% - Accent6 2 11 4 2" xfId="35018"/>
    <cellStyle name="20% - Accent6 2 11 5" xfId="19672"/>
    <cellStyle name="20% - Accent6 2 11 6" xfId="24413"/>
    <cellStyle name="20% - Accent6 2 12" xfId="5362"/>
    <cellStyle name="20% - Accent6 2 12 2" xfId="9068"/>
    <cellStyle name="20% - Accent6 2 12 2 2" xfId="28094"/>
    <cellStyle name="20% - Accent6 2 12 3" xfId="12587"/>
    <cellStyle name="20% - Accent6 2 12 3 2" xfId="31588"/>
    <cellStyle name="20% - Accent6 2 12 4" xfId="16158"/>
    <cellStyle name="20% - Accent6 2 12 4 2" xfId="35104"/>
    <cellStyle name="20% - Accent6 2 12 5" xfId="19772"/>
    <cellStyle name="20% - Accent6 2 12 6" xfId="24500"/>
    <cellStyle name="20% - Accent6 2 13" xfId="5466"/>
    <cellStyle name="20% - Accent6 2 13 2" xfId="9154"/>
    <cellStyle name="20% - Accent6 2 13 2 2" xfId="28180"/>
    <cellStyle name="20% - Accent6 2 13 3" xfId="12673"/>
    <cellStyle name="20% - Accent6 2 13 3 2" xfId="31674"/>
    <cellStyle name="20% - Accent6 2 13 4" xfId="16244"/>
    <cellStyle name="20% - Accent6 2 13 4 2" xfId="35190"/>
    <cellStyle name="20% - Accent6 2 13 5" xfId="19872"/>
    <cellStyle name="20% - Accent6 2 13 6" xfId="24587"/>
    <cellStyle name="20% - Accent6 2 14" xfId="6376"/>
    <cellStyle name="20% - Accent6 2 14 2" xfId="9937"/>
    <cellStyle name="20% - Accent6 2 14 2 2" xfId="28962"/>
    <cellStyle name="20% - Accent6 2 14 3" xfId="13458"/>
    <cellStyle name="20% - Accent6 2 14 3 2" xfId="32456"/>
    <cellStyle name="20% - Accent6 2 14 4" xfId="17028"/>
    <cellStyle name="20% - Accent6 2 14 4 2" xfId="35973"/>
    <cellStyle name="20% - Accent6 2 14 5" xfId="20712"/>
    <cellStyle name="20% - Accent6 2 14 6" xfId="25438"/>
    <cellStyle name="20% - Accent6 2 15" xfId="2308"/>
    <cellStyle name="20% - Accent6 2 15 2" xfId="21714"/>
    <cellStyle name="20% - Accent6 2 16" xfId="6534"/>
    <cellStyle name="20% - Accent6 2 16 2" xfId="25566"/>
    <cellStyle name="20% - Accent6 2 17" xfId="10040"/>
    <cellStyle name="20% - Accent6 2 17 2" xfId="29054"/>
    <cellStyle name="20% - Accent6 2 18" xfId="13620"/>
    <cellStyle name="20% - Accent6 2 18 2" xfId="32575"/>
    <cellStyle name="20% - Accent6 2 19" xfId="17146"/>
    <cellStyle name="20% - Accent6 2 2" xfId="1622"/>
    <cellStyle name="20% - Accent6 2 2 10" xfId="17381"/>
    <cellStyle name="20% - Accent6 2 2 11" xfId="21131"/>
    <cellStyle name="20% - Accent6 2 2 2" xfId="1984"/>
    <cellStyle name="20% - Accent6 2 2 2 10" xfId="21447"/>
    <cellStyle name="20% - Accent6 2 2 2 2" xfId="4836"/>
    <cellStyle name="20% - Accent6 2 2 2 2 2" xfId="8729"/>
    <cellStyle name="20% - Accent6 2 2 2 2 2 2" xfId="27755"/>
    <cellStyle name="20% - Accent6 2 2 2 2 3" xfId="12247"/>
    <cellStyle name="20% - Accent6 2 2 2 2 3 2" xfId="31249"/>
    <cellStyle name="20% - Accent6 2 2 2 2 4" xfId="15819"/>
    <cellStyle name="20% - Accent6 2 2 2 2 4 2" xfId="34765"/>
    <cellStyle name="20% - Accent6 2 2 2 2 5" xfId="19410"/>
    <cellStyle name="20% - Accent6 2 2 2 2 6" xfId="24067"/>
    <cellStyle name="20% - Accent6 2 2 2 3" xfId="3723"/>
    <cellStyle name="20% - Accent6 2 2 2 3 2" xfId="7853"/>
    <cellStyle name="20% - Accent6 2 2 2 3 2 2" xfId="26880"/>
    <cellStyle name="20% - Accent6 2 2 2 3 3" xfId="11364"/>
    <cellStyle name="20% - Accent6 2 2 2 3 3 2" xfId="30369"/>
    <cellStyle name="20% - Accent6 2 2 2 3 4" xfId="14941"/>
    <cellStyle name="20% - Accent6 2 2 2 3 4 2" xfId="33888"/>
    <cellStyle name="20% - Accent6 2 2 2 3 5" xfId="18497"/>
    <cellStyle name="20% - Accent6 2 2 2 3 6" xfId="23094"/>
    <cellStyle name="20% - Accent6 2 2 2 4" xfId="6095"/>
    <cellStyle name="20% - Accent6 2 2 2 4 2" xfId="9685"/>
    <cellStyle name="20% - Accent6 2 2 2 4 2 2" xfId="28710"/>
    <cellStyle name="20% - Accent6 2 2 2 4 3" xfId="13205"/>
    <cellStyle name="20% - Accent6 2 2 2 4 3 2" xfId="32204"/>
    <cellStyle name="20% - Accent6 2 2 2 4 4" xfId="16776"/>
    <cellStyle name="20% - Accent6 2 2 2 4 4 2" xfId="35721"/>
    <cellStyle name="20% - Accent6 2 2 2 4 5" xfId="20435"/>
    <cellStyle name="20% - Accent6 2 2 2 4 6" xfId="25185"/>
    <cellStyle name="20% - Accent6 2 2 2 5" xfId="2890"/>
    <cellStyle name="20% - Accent6 2 2 2 5 2" xfId="22293"/>
    <cellStyle name="20% - Accent6 2 2 2 6" xfId="7071"/>
    <cellStyle name="20% - Accent6 2 2 2 6 2" xfId="26098"/>
    <cellStyle name="20% - Accent6 2 2 2 7" xfId="10579"/>
    <cellStyle name="20% - Accent6 2 2 2 7 2" xfId="29586"/>
    <cellStyle name="20% - Accent6 2 2 2 8" xfId="14157"/>
    <cellStyle name="20% - Accent6 2 2 2 8 2" xfId="33106"/>
    <cellStyle name="20% - Accent6 2 2 2 9" xfId="17689"/>
    <cellStyle name="20% - Accent6 2 2 3" xfId="4527"/>
    <cellStyle name="20% - Accent6 2 2 3 2" xfId="8425"/>
    <cellStyle name="20% - Accent6 2 2 3 2 2" xfId="27451"/>
    <cellStyle name="20% - Accent6 2 2 3 3" xfId="11943"/>
    <cellStyle name="20% - Accent6 2 2 3 3 2" xfId="30945"/>
    <cellStyle name="20% - Accent6 2 2 3 4" xfId="15515"/>
    <cellStyle name="20% - Accent6 2 2 3 4 2" xfId="34461"/>
    <cellStyle name="20% - Accent6 2 2 3 5" xfId="19106"/>
    <cellStyle name="20% - Accent6 2 2 3 6" xfId="23758"/>
    <cellStyle name="20% - Accent6 2 2 4" xfId="3411"/>
    <cellStyle name="20% - Accent6 2 2 4 2" xfId="7549"/>
    <cellStyle name="20% - Accent6 2 2 4 2 2" xfId="26576"/>
    <cellStyle name="20% - Accent6 2 2 4 3" xfId="11059"/>
    <cellStyle name="20% - Accent6 2 2 4 3 2" xfId="30065"/>
    <cellStyle name="20% - Accent6 2 2 4 4" xfId="14637"/>
    <cellStyle name="20% - Accent6 2 2 4 4 2" xfId="33584"/>
    <cellStyle name="20% - Accent6 2 2 4 5" xfId="18185"/>
    <cellStyle name="20% - Accent6 2 2 4 6" xfId="22790"/>
    <cellStyle name="20% - Accent6 2 2 5" xfId="5771"/>
    <cellStyle name="20% - Accent6 2 2 5 2" xfId="9381"/>
    <cellStyle name="20% - Accent6 2 2 5 2 2" xfId="28406"/>
    <cellStyle name="20% - Accent6 2 2 5 3" xfId="12900"/>
    <cellStyle name="20% - Accent6 2 2 5 3 2" xfId="31900"/>
    <cellStyle name="20% - Accent6 2 2 5 4" xfId="16472"/>
    <cellStyle name="20% - Accent6 2 2 5 4 2" xfId="35417"/>
    <cellStyle name="20% - Accent6 2 2 5 5" xfId="20119"/>
    <cellStyle name="20% - Accent6 2 2 5 6" xfId="24873"/>
    <cellStyle name="20% - Accent6 2 2 6" xfId="2578"/>
    <cellStyle name="20% - Accent6 2 2 6 2" xfId="21981"/>
    <cellStyle name="20% - Accent6 2 2 7" xfId="6767"/>
    <cellStyle name="20% - Accent6 2 2 7 2" xfId="25794"/>
    <cellStyle name="20% - Accent6 2 2 8" xfId="10275"/>
    <cellStyle name="20% - Accent6 2 2 8 2" xfId="29282"/>
    <cellStyle name="20% - Accent6 2 2 9" xfId="13853"/>
    <cellStyle name="20% - Accent6 2 2 9 2" xfId="32802"/>
    <cellStyle name="20% - Accent6 2 20" xfId="20805"/>
    <cellStyle name="20% - Accent6 2 21" xfId="36059"/>
    <cellStyle name="20% - Accent6 2 3" xfId="1711"/>
    <cellStyle name="20% - Accent6 2 3 10" xfId="21209"/>
    <cellStyle name="20% - Accent6 2 3 2" xfId="4606"/>
    <cellStyle name="20% - Accent6 2 3 2 2" xfId="8503"/>
    <cellStyle name="20% - Accent6 2 3 2 2 2" xfId="27529"/>
    <cellStyle name="20% - Accent6 2 3 2 3" xfId="12021"/>
    <cellStyle name="20% - Accent6 2 3 2 3 2" xfId="31023"/>
    <cellStyle name="20% - Accent6 2 3 2 4" xfId="15593"/>
    <cellStyle name="20% - Accent6 2 3 2 4 2" xfId="34539"/>
    <cellStyle name="20% - Accent6 2 3 2 5" xfId="19184"/>
    <cellStyle name="20% - Accent6 2 3 2 6" xfId="23837"/>
    <cellStyle name="20% - Accent6 2 3 3" xfId="3493"/>
    <cellStyle name="20% - Accent6 2 3 3 2" xfId="7627"/>
    <cellStyle name="20% - Accent6 2 3 3 2 2" xfId="26654"/>
    <cellStyle name="20% - Accent6 2 3 3 3" xfId="11137"/>
    <cellStyle name="20% - Accent6 2 3 3 3 2" xfId="30143"/>
    <cellStyle name="20% - Accent6 2 3 3 4" xfId="14715"/>
    <cellStyle name="20% - Accent6 2 3 3 4 2" xfId="33662"/>
    <cellStyle name="20% - Accent6 2 3 3 5" xfId="18267"/>
    <cellStyle name="20% - Accent6 2 3 3 6" xfId="22868"/>
    <cellStyle name="20% - Accent6 2 3 4" xfId="5853"/>
    <cellStyle name="20% - Accent6 2 3 4 2" xfId="9459"/>
    <cellStyle name="20% - Accent6 2 3 4 2 2" xfId="28484"/>
    <cellStyle name="20% - Accent6 2 3 4 3" xfId="12978"/>
    <cellStyle name="20% - Accent6 2 3 4 3 2" xfId="31978"/>
    <cellStyle name="20% - Accent6 2 3 4 4" xfId="16550"/>
    <cellStyle name="20% - Accent6 2 3 4 4 2" xfId="35495"/>
    <cellStyle name="20% - Accent6 2 3 4 5" xfId="20201"/>
    <cellStyle name="20% - Accent6 2 3 4 6" xfId="24951"/>
    <cellStyle name="20% - Accent6 2 3 5" xfId="2660"/>
    <cellStyle name="20% - Accent6 2 3 5 2" xfId="22063"/>
    <cellStyle name="20% - Accent6 2 3 6" xfId="6845"/>
    <cellStyle name="20% - Accent6 2 3 6 2" xfId="25872"/>
    <cellStyle name="20% - Accent6 2 3 7" xfId="10353"/>
    <cellStyle name="20% - Accent6 2 3 7 2" xfId="29360"/>
    <cellStyle name="20% - Accent6 2 3 8" xfId="13931"/>
    <cellStyle name="20% - Accent6 2 3 8 2" xfId="32880"/>
    <cellStyle name="20% - Accent6 2 3 9" xfId="17459"/>
    <cellStyle name="20% - Accent6 2 4" xfId="1889"/>
    <cellStyle name="20% - Accent6 2 4 10" xfId="21360"/>
    <cellStyle name="20% - Accent6 2 4 2" xfId="4757"/>
    <cellStyle name="20% - Accent6 2 4 2 2" xfId="8651"/>
    <cellStyle name="20% - Accent6 2 4 2 2 2" xfId="27677"/>
    <cellStyle name="20% - Accent6 2 4 2 3" xfId="12169"/>
    <cellStyle name="20% - Accent6 2 4 2 3 2" xfId="31171"/>
    <cellStyle name="20% - Accent6 2 4 2 4" xfId="15741"/>
    <cellStyle name="20% - Accent6 2 4 2 4 2" xfId="34687"/>
    <cellStyle name="20% - Accent6 2 4 2 5" xfId="19332"/>
    <cellStyle name="20% - Accent6 2 4 2 6" xfId="23988"/>
    <cellStyle name="20% - Accent6 2 4 3" xfId="3644"/>
    <cellStyle name="20% - Accent6 2 4 3 2" xfId="7775"/>
    <cellStyle name="20% - Accent6 2 4 3 2 2" xfId="26802"/>
    <cellStyle name="20% - Accent6 2 4 3 3" xfId="11286"/>
    <cellStyle name="20% - Accent6 2 4 3 3 2" xfId="30291"/>
    <cellStyle name="20% - Accent6 2 4 3 4" xfId="14863"/>
    <cellStyle name="20% - Accent6 2 4 3 4 2" xfId="33810"/>
    <cellStyle name="20% - Accent6 2 4 3 5" xfId="18418"/>
    <cellStyle name="20% - Accent6 2 4 3 6" xfId="23016"/>
    <cellStyle name="20% - Accent6 2 4 4" xfId="6010"/>
    <cellStyle name="20% - Accent6 2 4 4 2" xfId="9607"/>
    <cellStyle name="20% - Accent6 2 4 4 2 2" xfId="28632"/>
    <cellStyle name="20% - Accent6 2 4 4 3" xfId="13127"/>
    <cellStyle name="20% - Accent6 2 4 4 3 2" xfId="32126"/>
    <cellStyle name="20% - Accent6 2 4 4 4" xfId="16698"/>
    <cellStyle name="20% - Accent6 2 4 4 4 2" xfId="35643"/>
    <cellStyle name="20% - Accent6 2 4 4 5" xfId="20356"/>
    <cellStyle name="20% - Accent6 2 4 4 6" xfId="25101"/>
    <cellStyle name="20% - Accent6 2 4 5" xfId="2811"/>
    <cellStyle name="20% - Accent6 2 4 5 2" xfId="22214"/>
    <cellStyle name="20% - Accent6 2 4 6" xfId="6993"/>
    <cellStyle name="20% - Accent6 2 4 6 2" xfId="26020"/>
    <cellStyle name="20% - Accent6 2 4 7" xfId="10501"/>
    <cellStyle name="20% - Accent6 2 4 7 2" xfId="29508"/>
    <cellStyle name="20% - Accent6 2 4 8" xfId="14079"/>
    <cellStyle name="20% - Accent6 2 4 8 2" xfId="33028"/>
    <cellStyle name="20% - Accent6 2 4 9" xfId="17611"/>
    <cellStyle name="20% - Accent6 2 5" xfId="2090"/>
    <cellStyle name="20% - Accent6 2 5 10" xfId="21527"/>
    <cellStyle name="20% - Accent6 2 5 2" xfId="4919"/>
    <cellStyle name="20% - Accent6 2 5 2 2" xfId="8809"/>
    <cellStyle name="20% - Accent6 2 5 2 2 2" xfId="27835"/>
    <cellStyle name="20% - Accent6 2 5 2 3" xfId="12327"/>
    <cellStyle name="20% - Accent6 2 5 2 3 2" xfId="31329"/>
    <cellStyle name="20% - Accent6 2 5 2 4" xfId="15899"/>
    <cellStyle name="20% - Accent6 2 5 2 4 2" xfId="34845"/>
    <cellStyle name="20% - Accent6 2 5 2 5" xfId="19490"/>
    <cellStyle name="20% - Accent6 2 5 2 6" xfId="24149"/>
    <cellStyle name="20% - Accent6 2 5 3" xfId="3812"/>
    <cellStyle name="20% - Accent6 2 5 3 2" xfId="7933"/>
    <cellStyle name="20% - Accent6 2 5 3 2 2" xfId="26960"/>
    <cellStyle name="20% - Accent6 2 5 3 3" xfId="11444"/>
    <cellStyle name="20% - Accent6 2 5 3 3 2" xfId="30449"/>
    <cellStyle name="20% - Accent6 2 5 3 4" xfId="15021"/>
    <cellStyle name="20% - Accent6 2 5 3 4 2" xfId="33968"/>
    <cellStyle name="20% - Accent6 2 5 3 5" xfId="18586"/>
    <cellStyle name="20% - Accent6 2 5 3 6" xfId="23174"/>
    <cellStyle name="20% - Accent6 2 5 4" xfId="6184"/>
    <cellStyle name="20% - Accent6 2 5 4 2" xfId="9765"/>
    <cellStyle name="20% - Accent6 2 5 4 2 2" xfId="28790"/>
    <cellStyle name="20% - Accent6 2 5 4 3" xfId="13286"/>
    <cellStyle name="20% - Accent6 2 5 4 3 2" xfId="32284"/>
    <cellStyle name="20% - Accent6 2 5 4 4" xfId="16856"/>
    <cellStyle name="20% - Accent6 2 5 4 4 2" xfId="35801"/>
    <cellStyle name="20% - Accent6 2 5 4 5" xfId="20524"/>
    <cellStyle name="20% - Accent6 2 5 4 6" xfId="25265"/>
    <cellStyle name="20% - Accent6 2 5 5" xfId="2979"/>
    <cellStyle name="20% - Accent6 2 5 5 2" xfId="22382"/>
    <cellStyle name="20% - Accent6 2 5 6" xfId="7151"/>
    <cellStyle name="20% - Accent6 2 5 6 2" xfId="26178"/>
    <cellStyle name="20% - Accent6 2 5 7" xfId="10661"/>
    <cellStyle name="20% - Accent6 2 5 7 2" xfId="29667"/>
    <cellStyle name="20% - Accent6 2 5 8" xfId="14238"/>
    <cellStyle name="20% - Accent6 2 5 8 2" xfId="33186"/>
    <cellStyle name="20% - Accent6 2 5 9" xfId="17769"/>
    <cellStyle name="20% - Accent6 2 6" xfId="2199"/>
    <cellStyle name="20% - Accent6 2 6 10" xfId="21613"/>
    <cellStyle name="20% - Accent6 2 6 2" xfId="5006"/>
    <cellStyle name="20% - Accent6 2 6 2 2" xfId="8895"/>
    <cellStyle name="20% - Accent6 2 6 2 2 2" xfId="27921"/>
    <cellStyle name="20% - Accent6 2 6 2 3" xfId="12413"/>
    <cellStyle name="20% - Accent6 2 6 2 3 2" xfId="31415"/>
    <cellStyle name="20% - Accent6 2 6 2 4" xfId="15985"/>
    <cellStyle name="20% - Accent6 2 6 2 4 2" xfId="34931"/>
    <cellStyle name="20% - Accent6 2 6 2 5" xfId="19576"/>
    <cellStyle name="20% - Accent6 2 6 2 6" xfId="24235"/>
    <cellStyle name="20% - Accent6 2 6 3" xfId="3905"/>
    <cellStyle name="20% - Accent6 2 6 3 2" xfId="8019"/>
    <cellStyle name="20% - Accent6 2 6 3 2 2" xfId="27046"/>
    <cellStyle name="20% - Accent6 2 6 3 3" xfId="11530"/>
    <cellStyle name="20% - Accent6 2 6 3 3 2" xfId="30535"/>
    <cellStyle name="20% - Accent6 2 6 3 4" xfId="15107"/>
    <cellStyle name="20% - Accent6 2 6 3 4 2" xfId="34054"/>
    <cellStyle name="20% - Accent6 2 6 3 5" xfId="18679"/>
    <cellStyle name="20% - Accent6 2 6 3 6" xfId="23260"/>
    <cellStyle name="20% - Accent6 2 6 4" xfId="6277"/>
    <cellStyle name="20% - Accent6 2 6 4 2" xfId="9851"/>
    <cellStyle name="20% - Accent6 2 6 4 2 2" xfId="28876"/>
    <cellStyle name="20% - Accent6 2 6 4 3" xfId="13372"/>
    <cellStyle name="20% - Accent6 2 6 4 3 2" xfId="32370"/>
    <cellStyle name="20% - Accent6 2 6 4 4" xfId="16942"/>
    <cellStyle name="20% - Accent6 2 6 4 4 2" xfId="35887"/>
    <cellStyle name="20% - Accent6 2 6 4 5" xfId="20617"/>
    <cellStyle name="20% - Accent6 2 6 4 6" xfId="25351"/>
    <cellStyle name="20% - Accent6 2 6 5" xfId="3072"/>
    <cellStyle name="20% - Accent6 2 6 5 2" xfId="22475"/>
    <cellStyle name="20% - Accent6 2 6 6" xfId="7237"/>
    <cellStyle name="20% - Accent6 2 6 6 2" xfId="26264"/>
    <cellStyle name="20% - Accent6 2 6 7" xfId="10747"/>
    <cellStyle name="20% - Accent6 2 6 7 2" xfId="29753"/>
    <cellStyle name="20% - Accent6 2 6 8" xfId="14325"/>
    <cellStyle name="20% - Accent6 2 6 8 2" xfId="33272"/>
    <cellStyle name="20% - Accent6 2 6 9" xfId="17855"/>
    <cellStyle name="20% - Accent6 2 7" xfId="1507"/>
    <cellStyle name="20% - Accent6 2 7 10" xfId="21042"/>
    <cellStyle name="20% - Accent6 2 7 2" xfId="4447"/>
    <cellStyle name="20% - Accent6 2 7 2 2" xfId="8347"/>
    <cellStyle name="20% - Accent6 2 7 2 2 2" xfId="27373"/>
    <cellStyle name="20% - Accent6 2 7 2 3" xfId="11865"/>
    <cellStyle name="20% - Accent6 2 7 2 3 2" xfId="30867"/>
    <cellStyle name="20% - Accent6 2 7 2 4" xfId="15437"/>
    <cellStyle name="20% - Accent6 2 7 2 4 2" xfId="34383"/>
    <cellStyle name="20% - Accent6 2 7 2 5" xfId="19028"/>
    <cellStyle name="20% - Accent6 2 7 2 6" xfId="23679"/>
    <cellStyle name="20% - Accent6 2 7 3" xfId="3329"/>
    <cellStyle name="20% - Accent6 2 7 3 2" xfId="7471"/>
    <cellStyle name="20% - Accent6 2 7 3 2 2" xfId="26498"/>
    <cellStyle name="20% - Accent6 2 7 3 3" xfId="10981"/>
    <cellStyle name="20% - Accent6 2 7 3 3 2" xfId="29987"/>
    <cellStyle name="20% - Accent6 2 7 3 4" xfId="14559"/>
    <cellStyle name="20% - Accent6 2 7 3 4 2" xfId="33506"/>
    <cellStyle name="20% - Accent6 2 7 3 5" xfId="18103"/>
    <cellStyle name="20% - Accent6 2 7 3 6" xfId="22712"/>
    <cellStyle name="20% - Accent6 2 7 4" xfId="5683"/>
    <cellStyle name="20% - Accent6 2 7 4 2" xfId="9303"/>
    <cellStyle name="20% - Accent6 2 7 4 2 2" xfId="28328"/>
    <cellStyle name="20% - Accent6 2 7 4 3" xfId="12822"/>
    <cellStyle name="20% - Accent6 2 7 4 3 2" xfId="31822"/>
    <cellStyle name="20% - Accent6 2 7 4 4" xfId="16394"/>
    <cellStyle name="20% - Accent6 2 7 4 4 2" xfId="35339"/>
    <cellStyle name="20% - Accent6 2 7 4 5" xfId="20037"/>
    <cellStyle name="20% - Accent6 2 7 4 6" xfId="24789"/>
    <cellStyle name="20% - Accent6 2 7 5" xfId="2496"/>
    <cellStyle name="20% - Accent6 2 7 5 2" xfId="21899"/>
    <cellStyle name="20% - Accent6 2 7 6" xfId="6689"/>
    <cellStyle name="20% - Accent6 2 7 6 2" xfId="25716"/>
    <cellStyle name="20% - Accent6 2 7 7" xfId="10197"/>
    <cellStyle name="20% - Accent6 2 7 7 2" xfId="29204"/>
    <cellStyle name="20% - Accent6 2 7 8" xfId="13775"/>
    <cellStyle name="20% - Accent6 2 7 8 2" xfId="32724"/>
    <cellStyle name="20% - Accent6 2 7 9" xfId="17303"/>
    <cellStyle name="20% - Accent6 2 8" xfId="4011"/>
    <cellStyle name="20% - Accent6 2 8 2" xfId="8105"/>
    <cellStyle name="20% - Accent6 2 8 2 2" xfId="27132"/>
    <cellStyle name="20% - Accent6 2 8 3" xfId="11617"/>
    <cellStyle name="20% - Accent6 2 8 3 2" xfId="30622"/>
    <cellStyle name="20% - Accent6 2 8 4" xfId="15193"/>
    <cellStyle name="20% - Accent6 2 8 4 2" xfId="34140"/>
    <cellStyle name="20% - Accent6 2 8 5" xfId="18773"/>
    <cellStyle name="20% - Accent6 2 8 6" xfId="23349"/>
    <cellStyle name="20% - Accent6 2 9" xfId="4226"/>
    <cellStyle name="20% - Accent6 2 9 2" xfId="8197"/>
    <cellStyle name="20% - Accent6 2 9 2 2" xfId="27223"/>
    <cellStyle name="20% - Accent6 2 9 3" xfId="11713"/>
    <cellStyle name="20% - Accent6 2 9 3 2" xfId="30716"/>
    <cellStyle name="20% - Accent6 2 9 4" xfId="15285"/>
    <cellStyle name="20% - Accent6 2 9 4 2" xfId="34232"/>
    <cellStyle name="20% - Accent6 2 9 5" xfId="18873"/>
    <cellStyle name="20% - Accent6 2 9 6" xfId="23490"/>
    <cellStyle name="20% - Accent6 3" xfId="886"/>
    <cellStyle name="20% - Accent6 3 10" xfId="3168"/>
    <cellStyle name="20% - Accent6 3 10 2" xfId="7324"/>
    <cellStyle name="20% - Accent6 3 10 2 2" xfId="26351"/>
    <cellStyle name="20% - Accent6 3 10 3" xfId="10834"/>
    <cellStyle name="20% - Accent6 3 10 3 2" xfId="29840"/>
    <cellStyle name="20% - Accent6 3 10 4" xfId="14412"/>
    <cellStyle name="20% - Accent6 3 10 4 2" xfId="33359"/>
    <cellStyle name="20% - Accent6 3 10 5" xfId="17948"/>
    <cellStyle name="20% - Accent6 3 10 6" xfId="22563"/>
    <cellStyle name="20% - Accent6 3 11" xfId="5259"/>
    <cellStyle name="20% - Accent6 3 11 2" xfId="8983"/>
    <cellStyle name="20% - Accent6 3 11 2 2" xfId="28009"/>
    <cellStyle name="20% - Accent6 3 11 3" xfId="12502"/>
    <cellStyle name="20% - Accent6 3 11 3 2" xfId="31503"/>
    <cellStyle name="20% - Accent6 3 11 4" xfId="16073"/>
    <cellStyle name="20% - Accent6 3 11 4 2" xfId="35019"/>
    <cellStyle name="20% - Accent6 3 11 5" xfId="19673"/>
    <cellStyle name="20% - Accent6 3 11 6" xfId="24414"/>
    <cellStyle name="20% - Accent6 3 12" xfId="5363"/>
    <cellStyle name="20% - Accent6 3 12 2" xfId="9069"/>
    <cellStyle name="20% - Accent6 3 12 2 2" xfId="28095"/>
    <cellStyle name="20% - Accent6 3 12 3" xfId="12588"/>
    <cellStyle name="20% - Accent6 3 12 3 2" xfId="31589"/>
    <cellStyle name="20% - Accent6 3 12 4" xfId="16159"/>
    <cellStyle name="20% - Accent6 3 12 4 2" xfId="35105"/>
    <cellStyle name="20% - Accent6 3 12 5" xfId="19773"/>
    <cellStyle name="20% - Accent6 3 12 6" xfId="24501"/>
    <cellStyle name="20% - Accent6 3 13" xfId="5467"/>
    <cellStyle name="20% - Accent6 3 13 2" xfId="9155"/>
    <cellStyle name="20% - Accent6 3 13 2 2" xfId="28181"/>
    <cellStyle name="20% - Accent6 3 13 3" xfId="12674"/>
    <cellStyle name="20% - Accent6 3 13 3 2" xfId="31675"/>
    <cellStyle name="20% - Accent6 3 13 4" xfId="16245"/>
    <cellStyle name="20% - Accent6 3 13 4 2" xfId="35191"/>
    <cellStyle name="20% - Accent6 3 13 5" xfId="19873"/>
    <cellStyle name="20% - Accent6 3 13 6" xfId="24588"/>
    <cellStyle name="20% - Accent6 3 14" xfId="6377"/>
    <cellStyle name="20% - Accent6 3 14 2" xfId="9938"/>
    <cellStyle name="20% - Accent6 3 14 2 2" xfId="28963"/>
    <cellStyle name="20% - Accent6 3 14 3" xfId="13459"/>
    <cellStyle name="20% - Accent6 3 14 3 2" xfId="32457"/>
    <cellStyle name="20% - Accent6 3 14 4" xfId="17029"/>
    <cellStyle name="20% - Accent6 3 14 4 2" xfId="35974"/>
    <cellStyle name="20% - Accent6 3 14 5" xfId="20713"/>
    <cellStyle name="20% - Accent6 3 14 6" xfId="25439"/>
    <cellStyle name="20% - Accent6 3 15" xfId="2309"/>
    <cellStyle name="20% - Accent6 3 15 2" xfId="21715"/>
    <cellStyle name="20% - Accent6 3 16" xfId="6535"/>
    <cellStyle name="20% - Accent6 3 16 2" xfId="25567"/>
    <cellStyle name="20% - Accent6 3 17" xfId="10041"/>
    <cellStyle name="20% - Accent6 3 17 2" xfId="29055"/>
    <cellStyle name="20% - Accent6 3 18" xfId="13621"/>
    <cellStyle name="20% - Accent6 3 18 2" xfId="32576"/>
    <cellStyle name="20% - Accent6 3 19" xfId="17147"/>
    <cellStyle name="20% - Accent6 3 2" xfId="1623"/>
    <cellStyle name="20% - Accent6 3 2 10" xfId="17382"/>
    <cellStyle name="20% - Accent6 3 2 11" xfId="21132"/>
    <cellStyle name="20% - Accent6 3 2 2" xfId="1985"/>
    <cellStyle name="20% - Accent6 3 2 2 10" xfId="21448"/>
    <cellStyle name="20% - Accent6 3 2 2 2" xfId="4837"/>
    <cellStyle name="20% - Accent6 3 2 2 2 2" xfId="8730"/>
    <cellStyle name="20% - Accent6 3 2 2 2 2 2" xfId="27756"/>
    <cellStyle name="20% - Accent6 3 2 2 2 3" xfId="12248"/>
    <cellStyle name="20% - Accent6 3 2 2 2 3 2" xfId="31250"/>
    <cellStyle name="20% - Accent6 3 2 2 2 4" xfId="15820"/>
    <cellStyle name="20% - Accent6 3 2 2 2 4 2" xfId="34766"/>
    <cellStyle name="20% - Accent6 3 2 2 2 5" xfId="19411"/>
    <cellStyle name="20% - Accent6 3 2 2 2 6" xfId="24068"/>
    <cellStyle name="20% - Accent6 3 2 2 3" xfId="3724"/>
    <cellStyle name="20% - Accent6 3 2 2 3 2" xfId="7854"/>
    <cellStyle name="20% - Accent6 3 2 2 3 2 2" xfId="26881"/>
    <cellStyle name="20% - Accent6 3 2 2 3 3" xfId="11365"/>
    <cellStyle name="20% - Accent6 3 2 2 3 3 2" xfId="30370"/>
    <cellStyle name="20% - Accent6 3 2 2 3 4" xfId="14942"/>
    <cellStyle name="20% - Accent6 3 2 2 3 4 2" xfId="33889"/>
    <cellStyle name="20% - Accent6 3 2 2 3 5" xfId="18498"/>
    <cellStyle name="20% - Accent6 3 2 2 3 6" xfId="23095"/>
    <cellStyle name="20% - Accent6 3 2 2 4" xfId="6096"/>
    <cellStyle name="20% - Accent6 3 2 2 4 2" xfId="9686"/>
    <cellStyle name="20% - Accent6 3 2 2 4 2 2" xfId="28711"/>
    <cellStyle name="20% - Accent6 3 2 2 4 3" xfId="13206"/>
    <cellStyle name="20% - Accent6 3 2 2 4 3 2" xfId="32205"/>
    <cellStyle name="20% - Accent6 3 2 2 4 4" xfId="16777"/>
    <cellStyle name="20% - Accent6 3 2 2 4 4 2" xfId="35722"/>
    <cellStyle name="20% - Accent6 3 2 2 4 5" xfId="20436"/>
    <cellStyle name="20% - Accent6 3 2 2 4 6" xfId="25186"/>
    <cellStyle name="20% - Accent6 3 2 2 5" xfId="2891"/>
    <cellStyle name="20% - Accent6 3 2 2 5 2" xfId="22294"/>
    <cellStyle name="20% - Accent6 3 2 2 6" xfId="7072"/>
    <cellStyle name="20% - Accent6 3 2 2 6 2" xfId="26099"/>
    <cellStyle name="20% - Accent6 3 2 2 7" xfId="10580"/>
    <cellStyle name="20% - Accent6 3 2 2 7 2" xfId="29587"/>
    <cellStyle name="20% - Accent6 3 2 2 8" xfId="14158"/>
    <cellStyle name="20% - Accent6 3 2 2 8 2" xfId="33107"/>
    <cellStyle name="20% - Accent6 3 2 2 9" xfId="17690"/>
    <cellStyle name="20% - Accent6 3 2 3" xfId="4528"/>
    <cellStyle name="20% - Accent6 3 2 3 2" xfId="8426"/>
    <cellStyle name="20% - Accent6 3 2 3 2 2" xfId="27452"/>
    <cellStyle name="20% - Accent6 3 2 3 3" xfId="11944"/>
    <cellStyle name="20% - Accent6 3 2 3 3 2" xfId="30946"/>
    <cellStyle name="20% - Accent6 3 2 3 4" xfId="15516"/>
    <cellStyle name="20% - Accent6 3 2 3 4 2" xfId="34462"/>
    <cellStyle name="20% - Accent6 3 2 3 5" xfId="19107"/>
    <cellStyle name="20% - Accent6 3 2 3 6" xfId="23759"/>
    <cellStyle name="20% - Accent6 3 2 4" xfId="3412"/>
    <cellStyle name="20% - Accent6 3 2 4 2" xfId="7550"/>
    <cellStyle name="20% - Accent6 3 2 4 2 2" xfId="26577"/>
    <cellStyle name="20% - Accent6 3 2 4 3" xfId="11060"/>
    <cellStyle name="20% - Accent6 3 2 4 3 2" xfId="30066"/>
    <cellStyle name="20% - Accent6 3 2 4 4" xfId="14638"/>
    <cellStyle name="20% - Accent6 3 2 4 4 2" xfId="33585"/>
    <cellStyle name="20% - Accent6 3 2 4 5" xfId="18186"/>
    <cellStyle name="20% - Accent6 3 2 4 6" xfId="22791"/>
    <cellStyle name="20% - Accent6 3 2 5" xfId="5772"/>
    <cellStyle name="20% - Accent6 3 2 5 2" xfId="9382"/>
    <cellStyle name="20% - Accent6 3 2 5 2 2" xfId="28407"/>
    <cellStyle name="20% - Accent6 3 2 5 3" xfId="12901"/>
    <cellStyle name="20% - Accent6 3 2 5 3 2" xfId="31901"/>
    <cellStyle name="20% - Accent6 3 2 5 4" xfId="16473"/>
    <cellStyle name="20% - Accent6 3 2 5 4 2" xfId="35418"/>
    <cellStyle name="20% - Accent6 3 2 5 5" xfId="20120"/>
    <cellStyle name="20% - Accent6 3 2 5 6" xfId="24874"/>
    <cellStyle name="20% - Accent6 3 2 6" xfId="2579"/>
    <cellStyle name="20% - Accent6 3 2 6 2" xfId="21982"/>
    <cellStyle name="20% - Accent6 3 2 7" xfId="6768"/>
    <cellStyle name="20% - Accent6 3 2 7 2" xfId="25795"/>
    <cellStyle name="20% - Accent6 3 2 8" xfId="10276"/>
    <cellStyle name="20% - Accent6 3 2 8 2" xfId="29283"/>
    <cellStyle name="20% - Accent6 3 2 9" xfId="13854"/>
    <cellStyle name="20% - Accent6 3 2 9 2" xfId="32803"/>
    <cellStyle name="20% - Accent6 3 20" xfId="20806"/>
    <cellStyle name="20% - Accent6 3 21" xfId="36060"/>
    <cellStyle name="20% - Accent6 3 3" xfId="1712"/>
    <cellStyle name="20% - Accent6 3 3 10" xfId="21210"/>
    <cellStyle name="20% - Accent6 3 3 2" xfId="4607"/>
    <cellStyle name="20% - Accent6 3 3 2 2" xfId="8504"/>
    <cellStyle name="20% - Accent6 3 3 2 2 2" xfId="27530"/>
    <cellStyle name="20% - Accent6 3 3 2 3" xfId="12022"/>
    <cellStyle name="20% - Accent6 3 3 2 3 2" xfId="31024"/>
    <cellStyle name="20% - Accent6 3 3 2 4" xfId="15594"/>
    <cellStyle name="20% - Accent6 3 3 2 4 2" xfId="34540"/>
    <cellStyle name="20% - Accent6 3 3 2 5" xfId="19185"/>
    <cellStyle name="20% - Accent6 3 3 2 6" xfId="23838"/>
    <cellStyle name="20% - Accent6 3 3 3" xfId="3494"/>
    <cellStyle name="20% - Accent6 3 3 3 2" xfId="7628"/>
    <cellStyle name="20% - Accent6 3 3 3 2 2" xfId="26655"/>
    <cellStyle name="20% - Accent6 3 3 3 3" xfId="11138"/>
    <cellStyle name="20% - Accent6 3 3 3 3 2" xfId="30144"/>
    <cellStyle name="20% - Accent6 3 3 3 4" xfId="14716"/>
    <cellStyle name="20% - Accent6 3 3 3 4 2" xfId="33663"/>
    <cellStyle name="20% - Accent6 3 3 3 5" xfId="18268"/>
    <cellStyle name="20% - Accent6 3 3 3 6" xfId="22869"/>
    <cellStyle name="20% - Accent6 3 3 4" xfId="5854"/>
    <cellStyle name="20% - Accent6 3 3 4 2" xfId="9460"/>
    <cellStyle name="20% - Accent6 3 3 4 2 2" xfId="28485"/>
    <cellStyle name="20% - Accent6 3 3 4 3" xfId="12979"/>
    <cellStyle name="20% - Accent6 3 3 4 3 2" xfId="31979"/>
    <cellStyle name="20% - Accent6 3 3 4 4" xfId="16551"/>
    <cellStyle name="20% - Accent6 3 3 4 4 2" xfId="35496"/>
    <cellStyle name="20% - Accent6 3 3 4 5" xfId="20202"/>
    <cellStyle name="20% - Accent6 3 3 4 6" xfId="24952"/>
    <cellStyle name="20% - Accent6 3 3 5" xfId="2661"/>
    <cellStyle name="20% - Accent6 3 3 5 2" xfId="22064"/>
    <cellStyle name="20% - Accent6 3 3 6" xfId="6846"/>
    <cellStyle name="20% - Accent6 3 3 6 2" xfId="25873"/>
    <cellStyle name="20% - Accent6 3 3 7" xfId="10354"/>
    <cellStyle name="20% - Accent6 3 3 7 2" xfId="29361"/>
    <cellStyle name="20% - Accent6 3 3 8" xfId="13932"/>
    <cellStyle name="20% - Accent6 3 3 8 2" xfId="32881"/>
    <cellStyle name="20% - Accent6 3 3 9" xfId="17460"/>
    <cellStyle name="20% - Accent6 3 4" xfId="1890"/>
    <cellStyle name="20% - Accent6 3 4 10" xfId="21361"/>
    <cellStyle name="20% - Accent6 3 4 2" xfId="4758"/>
    <cellStyle name="20% - Accent6 3 4 2 2" xfId="8652"/>
    <cellStyle name="20% - Accent6 3 4 2 2 2" xfId="27678"/>
    <cellStyle name="20% - Accent6 3 4 2 3" xfId="12170"/>
    <cellStyle name="20% - Accent6 3 4 2 3 2" xfId="31172"/>
    <cellStyle name="20% - Accent6 3 4 2 4" xfId="15742"/>
    <cellStyle name="20% - Accent6 3 4 2 4 2" xfId="34688"/>
    <cellStyle name="20% - Accent6 3 4 2 5" xfId="19333"/>
    <cellStyle name="20% - Accent6 3 4 2 6" xfId="23989"/>
    <cellStyle name="20% - Accent6 3 4 3" xfId="3645"/>
    <cellStyle name="20% - Accent6 3 4 3 2" xfId="7776"/>
    <cellStyle name="20% - Accent6 3 4 3 2 2" xfId="26803"/>
    <cellStyle name="20% - Accent6 3 4 3 3" xfId="11287"/>
    <cellStyle name="20% - Accent6 3 4 3 3 2" xfId="30292"/>
    <cellStyle name="20% - Accent6 3 4 3 4" xfId="14864"/>
    <cellStyle name="20% - Accent6 3 4 3 4 2" xfId="33811"/>
    <cellStyle name="20% - Accent6 3 4 3 5" xfId="18419"/>
    <cellStyle name="20% - Accent6 3 4 3 6" xfId="23017"/>
    <cellStyle name="20% - Accent6 3 4 4" xfId="6011"/>
    <cellStyle name="20% - Accent6 3 4 4 2" xfId="9608"/>
    <cellStyle name="20% - Accent6 3 4 4 2 2" xfId="28633"/>
    <cellStyle name="20% - Accent6 3 4 4 3" xfId="13128"/>
    <cellStyle name="20% - Accent6 3 4 4 3 2" xfId="32127"/>
    <cellStyle name="20% - Accent6 3 4 4 4" xfId="16699"/>
    <cellStyle name="20% - Accent6 3 4 4 4 2" xfId="35644"/>
    <cellStyle name="20% - Accent6 3 4 4 5" xfId="20357"/>
    <cellStyle name="20% - Accent6 3 4 4 6" xfId="25102"/>
    <cellStyle name="20% - Accent6 3 4 5" xfId="2812"/>
    <cellStyle name="20% - Accent6 3 4 5 2" xfId="22215"/>
    <cellStyle name="20% - Accent6 3 4 6" xfId="6994"/>
    <cellStyle name="20% - Accent6 3 4 6 2" xfId="26021"/>
    <cellStyle name="20% - Accent6 3 4 7" xfId="10502"/>
    <cellStyle name="20% - Accent6 3 4 7 2" xfId="29509"/>
    <cellStyle name="20% - Accent6 3 4 8" xfId="14080"/>
    <cellStyle name="20% - Accent6 3 4 8 2" xfId="33029"/>
    <cellStyle name="20% - Accent6 3 4 9" xfId="17612"/>
    <cellStyle name="20% - Accent6 3 5" xfId="2091"/>
    <cellStyle name="20% - Accent6 3 5 10" xfId="21528"/>
    <cellStyle name="20% - Accent6 3 5 2" xfId="4920"/>
    <cellStyle name="20% - Accent6 3 5 2 2" xfId="8810"/>
    <cellStyle name="20% - Accent6 3 5 2 2 2" xfId="27836"/>
    <cellStyle name="20% - Accent6 3 5 2 3" xfId="12328"/>
    <cellStyle name="20% - Accent6 3 5 2 3 2" xfId="31330"/>
    <cellStyle name="20% - Accent6 3 5 2 4" xfId="15900"/>
    <cellStyle name="20% - Accent6 3 5 2 4 2" xfId="34846"/>
    <cellStyle name="20% - Accent6 3 5 2 5" xfId="19491"/>
    <cellStyle name="20% - Accent6 3 5 2 6" xfId="24150"/>
    <cellStyle name="20% - Accent6 3 5 3" xfId="3813"/>
    <cellStyle name="20% - Accent6 3 5 3 2" xfId="7934"/>
    <cellStyle name="20% - Accent6 3 5 3 2 2" xfId="26961"/>
    <cellStyle name="20% - Accent6 3 5 3 3" xfId="11445"/>
    <cellStyle name="20% - Accent6 3 5 3 3 2" xfId="30450"/>
    <cellStyle name="20% - Accent6 3 5 3 4" xfId="15022"/>
    <cellStyle name="20% - Accent6 3 5 3 4 2" xfId="33969"/>
    <cellStyle name="20% - Accent6 3 5 3 5" xfId="18587"/>
    <cellStyle name="20% - Accent6 3 5 3 6" xfId="23175"/>
    <cellStyle name="20% - Accent6 3 5 4" xfId="6185"/>
    <cellStyle name="20% - Accent6 3 5 4 2" xfId="9766"/>
    <cellStyle name="20% - Accent6 3 5 4 2 2" xfId="28791"/>
    <cellStyle name="20% - Accent6 3 5 4 3" xfId="13287"/>
    <cellStyle name="20% - Accent6 3 5 4 3 2" xfId="32285"/>
    <cellStyle name="20% - Accent6 3 5 4 4" xfId="16857"/>
    <cellStyle name="20% - Accent6 3 5 4 4 2" xfId="35802"/>
    <cellStyle name="20% - Accent6 3 5 4 5" xfId="20525"/>
    <cellStyle name="20% - Accent6 3 5 4 6" xfId="25266"/>
    <cellStyle name="20% - Accent6 3 5 5" xfId="2980"/>
    <cellStyle name="20% - Accent6 3 5 5 2" xfId="22383"/>
    <cellStyle name="20% - Accent6 3 5 6" xfId="7152"/>
    <cellStyle name="20% - Accent6 3 5 6 2" xfId="26179"/>
    <cellStyle name="20% - Accent6 3 5 7" xfId="10662"/>
    <cellStyle name="20% - Accent6 3 5 7 2" xfId="29668"/>
    <cellStyle name="20% - Accent6 3 5 8" xfId="14239"/>
    <cellStyle name="20% - Accent6 3 5 8 2" xfId="33187"/>
    <cellStyle name="20% - Accent6 3 5 9" xfId="17770"/>
    <cellStyle name="20% - Accent6 3 6" xfId="2200"/>
    <cellStyle name="20% - Accent6 3 6 10" xfId="21614"/>
    <cellStyle name="20% - Accent6 3 6 2" xfId="5007"/>
    <cellStyle name="20% - Accent6 3 6 2 2" xfId="8896"/>
    <cellStyle name="20% - Accent6 3 6 2 2 2" xfId="27922"/>
    <cellStyle name="20% - Accent6 3 6 2 3" xfId="12414"/>
    <cellStyle name="20% - Accent6 3 6 2 3 2" xfId="31416"/>
    <cellStyle name="20% - Accent6 3 6 2 4" xfId="15986"/>
    <cellStyle name="20% - Accent6 3 6 2 4 2" xfId="34932"/>
    <cellStyle name="20% - Accent6 3 6 2 5" xfId="19577"/>
    <cellStyle name="20% - Accent6 3 6 2 6" xfId="24236"/>
    <cellStyle name="20% - Accent6 3 6 3" xfId="3906"/>
    <cellStyle name="20% - Accent6 3 6 3 2" xfId="8020"/>
    <cellStyle name="20% - Accent6 3 6 3 2 2" xfId="27047"/>
    <cellStyle name="20% - Accent6 3 6 3 3" xfId="11531"/>
    <cellStyle name="20% - Accent6 3 6 3 3 2" xfId="30536"/>
    <cellStyle name="20% - Accent6 3 6 3 4" xfId="15108"/>
    <cellStyle name="20% - Accent6 3 6 3 4 2" xfId="34055"/>
    <cellStyle name="20% - Accent6 3 6 3 5" xfId="18680"/>
    <cellStyle name="20% - Accent6 3 6 3 6" xfId="23261"/>
    <cellStyle name="20% - Accent6 3 6 4" xfId="6278"/>
    <cellStyle name="20% - Accent6 3 6 4 2" xfId="9852"/>
    <cellStyle name="20% - Accent6 3 6 4 2 2" xfId="28877"/>
    <cellStyle name="20% - Accent6 3 6 4 3" xfId="13373"/>
    <cellStyle name="20% - Accent6 3 6 4 3 2" xfId="32371"/>
    <cellStyle name="20% - Accent6 3 6 4 4" xfId="16943"/>
    <cellStyle name="20% - Accent6 3 6 4 4 2" xfId="35888"/>
    <cellStyle name="20% - Accent6 3 6 4 5" xfId="20618"/>
    <cellStyle name="20% - Accent6 3 6 4 6" xfId="25352"/>
    <cellStyle name="20% - Accent6 3 6 5" xfId="3073"/>
    <cellStyle name="20% - Accent6 3 6 5 2" xfId="22476"/>
    <cellStyle name="20% - Accent6 3 6 6" xfId="7238"/>
    <cellStyle name="20% - Accent6 3 6 6 2" xfId="26265"/>
    <cellStyle name="20% - Accent6 3 6 7" xfId="10748"/>
    <cellStyle name="20% - Accent6 3 6 7 2" xfId="29754"/>
    <cellStyle name="20% - Accent6 3 6 8" xfId="14326"/>
    <cellStyle name="20% - Accent6 3 6 8 2" xfId="33273"/>
    <cellStyle name="20% - Accent6 3 6 9" xfId="17856"/>
    <cellStyle name="20% - Accent6 3 7" xfId="1508"/>
    <cellStyle name="20% - Accent6 3 7 10" xfId="21043"/>
    <cellStyle name="20% - Accent6 3 7 2" xfId="4448"/>
    <cellStyle name="20% - Accent6 3 7 2 2" xfId="8348"/>
    <cellStyle name="20% - Accent6 3 7 2 2 2" xfId="27374"/>
    <cellStyle name="20% - Accent6 3 7 2 3" xfId="11866"/>
    <cellStyle name="20% - Accent6 3 7 2 3 2" xfId="30868"/>
    <cellStyle name="20% - Accent6 3 7 2 4" xfId="15438"/>
    <cellStyle name="20% - Accent6 3 7 2 4 2" xfId="34384"/>
    <cellStyle name="20% - Accent6 3 7 2 5" xfId="19029"/>
    <cellStyle name="20% - Accent6 3 7 2 6" xfId="23680"/>
    <cellStyle name="20% - Accent6 3 7 3" xfId="3330"/>
    <cellStyle name="20% - Accent6 3 7 3 2" xfId="7472"/>
    <cellStyle name="20% - Accent6 3 7 3 2 2" xfId="26499"/>
    <cellStyle name="20% - Accent6 3 7 3 3" xfId="10982"/>
    <cellStyle name="20% - Accent6 3 7 3 3 2" xfId="29988"/>
    <cellStyle name="20% - Accent6 3 7 3 4" xfId="14560"/>
    <cellStyle name="20% - Accent6 3 7 3 4 2" xfId="33507"/>
    <cellStyle name="20% - Accent6 3 7 3 5" xfId="18104"/>
    <cellStyle name="20% - Accent6 3 7 3 6" xfId="22713"/>
    <cellStyle name="20% - Accent6 3 7 4" xfId="5684"/>
    <cellStyle name="20% - Accent6 3 7 4 2" xfId="9304"/>
    <cellStyle name="20% - Accent6 3 7 4 2 2" xfId="28329"/>
    <cellStyle name="20% - Accent6 3 7 4 3" xfId="12823"/>
    <cellStyle name="20% - Accent6 3 7 4 3 2" xfId="31823"/>
    <cellStyle name="20% - Accent6 3 7 4 4" xfId="16395"/>
    <cellStyle name="20% - Accent6 3 7 4 4 2" xfId="35340"/>
    <cellStyle name="20% - Accent6 3 7 4 5" xfId="20038"/>
    <cellStyle name="20% - Accent6 3 7 4 6" xfId="24790"/>
    <cellStyle name="20% - Accent6 3 7 5" xfId="2497"/>
    <cellStyle name="20% - Accent6 3 7 5 2" xfId="21900"/>
    <cellStyle name="20% - Accent6 3 7 6" xfId="6690"/>
    <cellStyle name="20% - Accent6 3 7 6 2" xfId="25717"/>
    <cellStyle name="20% - Accent6 3 7 7" xfId="10198"/>
    <cellStyle name="20% - Accent6 3 7 7 2" xfId="29205"/>
    <cellStyle name="20% - Accent6 3 7 8" xfId="13776"/>
    <cellStyle name="20% - Accent6 3 7 8 2" xfId="32725"/>
    <cellStyle name="20% - Accent6 3 7 9" xfId="17304"/>
    <cellStyle name="20% - Accent6 3 8" xfId="4012"/>
    <cellStyle name="20% - Accent6 3 8 2" xfId="8106"/>
    <cellStyle name="20% - Accent6 3 8 2 2" xfId="27133"/>
    <cellStyle name="20% - Accent6 3 8 3" xfId="11618"/>
    <cellStyle name="20% - Accent6 3 8 3 2" xfId="30623"/>
    <cellStyle name="20% - Accent6 3 8 4" xfId="15194"/>
    <cellStyle name="20% - Accent6 3 8 4 2" xfId="34141"/>
    <cellStyle name="20% - Accent6 3 8 5" xfId="18774"/>
    <cellStyle name="20% - Accent6 3 8 6" xfId="23350"/>
    <cellStyle name="20% - Accent6 3 9" xfId="4227"/>
    <cellStyle name="20% - Accent6 3 9 2" xfId="8198"/>
    <cellStyle name="20% - Accent6 3 9 2 2" xfId="27224"/>
    <cellStyle name="20% - Accent6 3 9 3" xfId="11714"/>
    <cellStyle name="20% - Accent6 3 9 3 2" xfId="30717"/>
    <cellStyle name="20% - Accent6 3 9 4" xfId="15286"/>
    <cellStyle name="20% - Accent6 3 9 4 2" xfId="34233"/>
    <cellStyle name="20% - Accent6 3 9 5" xfId="18874"/>
    <cellStyle name="20% - Accent6 3 9 6" xfId="23491"/>
    <cellStyle name="20% - Accent6 4" xfId="887"/>
    <cellStyle name="20% - Accent6 4 10" xfId="3169"/>
    <cellStyle name="20% - Accent6 4 10 2" xfId="7325"/>
    <cellStyle name="20% - Accent6 4 10 2 2" xfId="26352"/>
    <cellStyle name="20% - Accent6 4 10 3" xfId="10835"/>
    <cellStyle name="20% - Accent6 4 10 3 2" xfId="29841"/>
    <cellStyle name="20% - Accent6 4 10 4" xfId="14413"/>
    <cellStyle name="20% - Accent6 4 10 4 2" xfId="33360"/>
    <cellStyle name="20% - Accent6 4 10 5" xfId="17949"/>
    <cellStyle name="20% - Accent6 4 10 6" xfId="22564"/>
    <cellStyle name="20% - Accent6 4 11" xfId="5260"/>
    <cellStyle name="20% - Accent6 4 11 2" xfId="8984"/>
    <cellStyle name="20% - Accent6 4 11 2 2" xfId="28010"/>
    <cellStyle name="20% - Accent6 4 11 3" xfId="12503"/>
    <cellStyle name="20% - Accent6 4 11 3 2" xfId="31504"/>
    <cellStyle name="20% - Accent6 4 11 4" xfId="16074"/>
    <cellStyle name="20% - Accent6 4 11 4 2" xfId="35020"/>
    <cellStyle name="20% - Accent6 4 11 5" xfId="19674"/>
    <cellStyle name="20% - Accent6 4 11 6" xfId="24415"/>
    <cellStyle name="20% - Accent6 4 12" xfId="5364"/>
    <cellStyle name="20% - Accent6 4 12 2" xfId="9070"/>
    <cellStyle name="20% - Accent6 4 12 2 2" xfId="28096"/>
    <cellStyle name="20% - Accent6 4 12 3" xfId="12589"/>
    <cellStyle name="20% - Accent6 4 12 3 2" xfId="31590"/>
    <cellStyle name="20% - Accent6 4 12 4" xfId="16160"/>
    <cellStyle name="20% - Accent6 4 12 4 2" xfId="35106"/>
    <cellStyle name="20% - Accent6 4 12 5" xfId="19774"/>
    <cellStyle name="20% - Accent6 4 12 6" xfId="24502"/>
    <cellStyle name="20% - Accent6 4 13" xfId="5468"/>
    <cellStyle name="20% - Accent6 4 13 2" xfId="9156"/>
    <cellStyle name="20% - Accent6 4 13 2 2" xfId="28182"/>
    <cellStyle name="20% - Accent6 4 13 3" xfId="12675"/>
    <cellStyle name="20% - Accent6 4 13 3 2" xfId="31676"/>
    <cellStyle name="20% - Accent6 4 13 4" xfId="16246"/>
    <cellStyle name="20% - Accent6 4 13 4 2" xfId="35192"/>
    <cellStyle name="20% - Accent6 4 13 5" xfId="19874"/>
    <cellStyle name="20% - Accent6 4 13 6" xfId="24589"/>
    <cellStyle name="20% - Accent6 4 14" xfId="6378"/>
    <cellStyle name="20% - Accent6 4 14 2" xfId="9939"/>
    <cellStyle name="20% - Accent6 4 14 2 2" xfId="28964"/>
    <cellStyle name="20% - Accent6 4 14 3" xfId="13460"/>
    <cellStyle name="20% - Accent6 4 14 3 2" xfId="32458"/>
    <cellStyle name="20% - Accent6 4 14 4" xfId="17030"/>
    <cellStyle name="20% - Accent6 4 14 4 2" xfId="35975"/>
    <cellStyle name="20% - Accent6 4 14 5" xfId="20714"/>
    <cellStyle name="20% - Accent6 4 14 6" xfId="25440"/>
    <cellStyle name="20% - Accent6 4 15" xfId="2310"/>
    <cellStyle name="20% - Accent6 4 15 2" xfId="21716"/>
    <cellStyle name="20% - Accent6 4 16" xfId="6536"/>
    <cellStyle name="20% - Accent6 4 16 2" xfId="25568"/>
    <cellStyle name="20% - Accent6 4 17" xfId="10042"/>
    <cellStyle name="20% - Accent6 4 17 2" xfId="29056"/>
    <cellStyle name="20% - Accent6 4 18" xfId="13622"/>
    <cellStyle name="20% - Accent6 4 18 2" xfId="32577"/>
    <cellStyle name="20% - Accent6 4 19" xfId="17148"/>
    <cellStyle name="20% - Accent6 4 2" xfId="1624"/>
    <cellStyle name="20% - Accent6 4 2 10" xfId="17383"/>
    <cellStyle name="20% - Accent6 4 2 11" xfId="21133"/>
    <cellStyle name="20% - Accent6 4 2 2" xfId="1986"/>
    <cellStyle name="20% - Accent6 4 2 2 10" xfId="21449"/>
    <cellStyle name="20% - Accent6 4 2 2 2" xfId="4838"/>
    <cellStyle name="20% - Accent6 4 2 2 2 2" xfId="8731"/>
    <cellStyle name="20% - Accent6 4 2 2 2 2 2" xfId="27757"/>
    <cellStyle name="20% - Accent6 4 2 2 2 3" xfId="12249"/>
    <cellStyle name="20% - Accent6 4 2 2 2 3 2" xfId="31251"/>
    <cellStyle name="20% - Accent6 4 2 2 2 4" xfId="15821"/>
    <cellStyle name="20% - Accent6 4 2 2 2 4 2" xfId="34767"/>
    <cellStyle name="20% - Accent6 4 2 2 2 5" xfId="19412"/>
    <cellStyle name="20% - Accent6 4 2 2 2 6" xfId="24069"/>
    <cellStyle name="20% - Accent6 4 2 2 3" xfId="3725"/>
    <cellStyle name="20% - Accent6 4 2 2 3 2" xfId="7855"/>
    <cellStyle name="20% - Accent6 4 2 2 3 2 2" xfId="26882"/>
    <cellStyle name="20% - Accent6 4 2 2 3 3" xfId="11366"/>
    <cellStyle name="20% - Accent6 4 2 2 3 3 2" xfId="30371"/>
    <cellStyle name="20% - Accent6 4 2 2 3 4" xfId="14943"/>
    <cellStyle name="20% - Accent6 4 2 2 3 4 2" xfId="33890"/>
    <cellStyle name="20% - Accent6 4 2 2 3 5" xfId="18499"/>
    <cellStyle name="20% - Accent6 4 2 2 3 6" xfId="23096"/>
    <cellStyle name="20% - Accent6 4 2 2 4" xfId="6097"/>
    <cellStyle name="20% - Accent6 4 2 2 4 2" xfId="9687"/>
    <cellStyle name="20% - Accent6 4 2 2 4 2 2" xfId="28712"/>
    <cellStyle name="20% - Accent6 4 2 2 4 3" xfId="13207"/>
    <cellStyle name="20% - Accent6 4 2 2 4 3 2" xfId="32206"/>
    <cellStyle name="20% - Accent6 4 2 2 4 4" xfId="16778"/>
    <cellStyle name="20% - Accent6 4 2 2 4 4 2" xfId="35723"/>
    <cellStyle name="20% - Accent6 4 2 2 4 5" xfId="20437"/>
    <cellStyle name="20% - Accent6 4 2 2 4 6" xfId="25187"/>
    <cellStyle name="20% - Accent6 4 2 2 5" xfId="2892"/>
    <cellStyle name="20% - Accent6 4 2 2 5 2" xfId="22295"/>
    <cellStyle name="20% - Accent6 4 2 2 6" xfId="7073"/>
    <cellStyle name="20% - Accent6 4 2 2 6 2" xfId="26100"/>
    <cellStyle name="20% - Accent6 4 2 2 7" xfId="10581"/>
    <cellStyle name="20% - Accent6 4 2 2 7 2" xfId="29588"/>
    <cellStyle name="20% - Accent6 4 2 2 8" xfId="14159"/>
    <cellStyle name="20% - Accent6 4 2 2 8 2" xfId="33108"/>
    <cellStyle name="20% - Accent6 4 2 2 9" xfId="17691"/>
    <cellStyle name="20% - Accent6 4 2 3" xfId="4529"/>
    <cellStyle name="20% - Accent6 4 2 3 2" xfId="8427"/>
    <cellStyle name="20% - Accent6 4 2 3 2 2" xfId="27453"/>
    <cellStyle name="20% - Accent6 4 2 3 3" xfId="11945"/>
    <cellStyle name="20% - Accent6 4 2 3 3 2" xfId="30947"/>
    <cellStyle name="20% - Accent6 4 2 3 4" xfId="15517"/>
    <cellStyle name="20% - Accent6 4 2 3 4 2" xfId="34463"/>
    <cellStyle name="20% - Accent6 4 2 3 5" xfId="19108"/>
    <cellStyle name="20% - Accent6 4 2 3 6" xfId="23760"/>
    <cellStyle name="20% - Accent6 4 2 4" xfId="3413"/>
    <cellStyle name="20% - Accent6 4 2 4 2" xfId="7551"/>
    <cellStyle name="20% - Accent6 4 2 4 2 2" xfId="26578"/>
    <cellStyle name="20% - Accent6 4 2 4 3" xfId="11061"/>
    <cellStyle name="20% - Accent6 4 2 4 3 2" xfId="30067"/>
    <cellStyle name="20% - Accent6 4 2 4 4" xfId="14639"/>
    <cellStyle name="20% - Accent6 4 2 4 4 2" xfId="33586"/>
    <cellStyle name="20% - Accent6 4 2 4 5" xfId="18187"/>
    <cellStyle name="20% - Accent6 4 2 4 6" xfId="22792"/>
    <cellStyle name="20% - Accent6 4 2 5" xfId="5773"/>
    <cellStyle name="20% - Accent6 4 2 5 2" xfId="9383"/>
    <cellStyle name="20% - Accent6 4 2 5 2 2" xfId="28408"/>
    <cellStyle name="20% - Accent6 4 2 5 3" xfId="12902"/>
    <cellStyle name="20% - Accent6 4 2 5 3 2" xfId="31902"/>
    <cellStyle name="20% - Accent6 4 2 5 4" xfId="16474"/>
    <cellStyle name="20% - Accent6 4 2 5 4 2" xfId="35419"/>
    <cellStyle name="20% - Accent6 4 2 5 5" xfId="20121"/>
    <cellStyle name="20% - Accent6 4 2 5 6" xfId="24875"/>
    <cellStyle name="20% - Accent6 4 2 6" xfId="2580"/>
    <cellStyle name="20% - Accent6 4 2 6 2" xfId="21983"/>
    <cellStyle name="20% - Accent6 4 2 7" xfId="6769"/>
    <cellStyle name="20% - Accent6 4 2 7 2" xfId="25796"/>
    <cellStyle name="20% - Accent6 4 2 8" xfId="10277"/>
    <cellStyle name="20% - Accent6 4 2 8 2" xfId="29284"/>
    <cellStyle name="20% - Accent6 4 2 9" xfId="13855"/>
    <cellStyle name="20% - Accent6 4 2 9 2" xfId="32804"/>
    <cellStyle name="20% - Accent6 4 20" xfId="20807"/>
    <cellStyle name="20% - Accent6 4 3" xfId="1713"/>
    <cellStyle name="20% - Accent6 4 3 10" xfId="21211"/>
    <cellStyle name="20% - Accent6 4 3 2" xfId="4608"/>
    <cellStyle name="20% - Accent6 4 3 2 2" xfId="8505"/>
    <cellStyle name="20% - Accent6 4 3 2 2 2" xfId="27531"/>
    <cellStyle name="20% - Accent6 4 3 2 3" xfId="12023"/>
    <cellStyle name="20% - Accent6 4 3 2 3 2" xfId="31025"/>
    <cellStyle name="20% - Accent6 4 3 2 4" xfId="15595"/>
    <cellStyle name="20% - Accent6 4 3 2 4 2" xfId="34541"/>
    <cellStyle name="20% - Accent6 4 3 2 5" xfId="19186"/>
    <cellStyle name="20% - Accent6 4 3 2 6" xfId="23839"/>
    <cellStyle name="20% - Accent6 4 3 3" xfId="3495"/>
    <cellStyle name="20% - Accent6 4 3 3 2" xfId="7629"/>
    <cellStyle name="20% - Accent6 4 3 3 2 2" xfId="26656"/>
    <cellStyle name="20% - Accent6 4 3 3 3" xfId="11139"/>
    <cellStyle name="20% - Accent6 4 3 3 3 2" xfId="30145"/>
    <cellStyle name="20% - Accent6 4 3 3 4" xfId="14717"/>
    <cellStyle name="20% - Accent6 4 3 3 4 2" xfId="33664"/>
    <cellStyle name="20% - Accent6 4 3 3 5" xfId="18269"/>
    <cellStyle name="20% - Accent6 4 3 3 6" xfId="22870"/>
    <cellStyle name="20% - Accent6 4 3 4" xfId="5855"/>
    <cellStyle name="20% - Accent6 4 3 4 2" xfId="9461"/>
    <cellStyle name="20% - Accent6 4 3 4 2 2" xfId="28486"/>
    <cellStyle name="20% - Accent6 4 3 4 3" xfId="12980"/>
    <cellStyle name="20% - Accent6 4 3 4 3 2" xfId="31980"/>
    <cellStyle name="20% - Accent6 4 3 4 4" xfId="16552"/>
    <cellStyle name="20% - Accent6 4 3 4 4 2" xfId="35497"/>
    <cellStyle name="20% - Accent6 4 3 4 5" xfId="20203"/>
    <cellStyle name="20% - Accent6 4 3 4 6" xfId="24953"/>
    <cellStyle name="20% - Accent6 4 3 5" xfId="2662"/>
    <cellStyle name="20% - Accent6 4 3 5 2" xfId="22065"/>
    <cellStyle name="20% - Accent6 4 3 6" xfId="6847"/>
    <cellStyle name="20% - Accent6 4 3 6 2" xfId="25874"/>
    <cellStyle name="20% - Accent6 4 3 7" xfId="10355"/>
    <cellStyle name="20% - Accent6 4 3 7 2" xfId="29362"/>
    <cellStyle name="20% - Accent6 4 3 8" xfId="13933"/>
    <cellStyle name="20% - Accent6 4 3 8 2" xfId="32882"/>
    <cellStyle name="20% - Accent6 4 3 9" xfId="17461"/>
    <cellStyle name="20% - Accent6 4 4" xfId="1891"/>
    <cellStyle name="20% - Accent6 4 4 10" xfId="21362"/>
    <cellStyle name="20% - Accent6 4 4 2" xfId="4759"/>
    <cellStyle name="20% - Accent6 4 4 2 2" xfId="8653"/>
    <cellStyle name="20% - Accent6 4 4 2 2 2" xfId="27679"/>
    <cellStyle name="20% - Accent6 4 4 2 3" xfId="12171"/>
    <cellStyle name="20% - Accent6 4 4 2 3 2" xfId="31173"/>
    <cellStyle name="20% - Accent6 4 4 2 4" xfId="15743"/>
    <cellStyle name="20% - Accent6 4 4 2 4 2" xfId="34689"/>
    <cellStyle name="20% - Accent6 4 4 2 5" xfId="19334"/>
    <cellStyle name="20% - Accent6 4 4 2 6" xfId="23990"/>
    <cellStyle name="20% - Accent6 4 4 3" xfId="3646"/>
    <cellStyle name="20% - Accent6 4 4 3 2" xfId="7777"/>
    <cellStyle name="20% - Accent6 4 4 3 2 2" xfId="26804"/>
    <cellStyle name="20% - Accent6 4 4 3 3" xfId="11288"/>
    <cellStyle name="20% - Accent6 4 4 3 3 2" xfId="30293"/>
    <cellStyle name="20% - Accent6 4 4 3 4" xfId="14865"/>
    <cellStyle name="20% - Accent6 4 4 3 4 2" xfId="33812"/>
    <cellStyle name="20% - Accent6 4 4 3 5" xfId="18420"/>
    <cellStyle name="20% - Accent6 4 4 3 6" xfId="23018"/>
    <cellStyle name="20% - Accent6 4 4 4" xfId="6012"/>
    <cellStyle name="20% - Accent6 4 4 4 2" xfId="9609"/>
    <cellStyle name="20% - Accent6 4 4 4 2 2" xfId="28634"/>
    <cellStyle name="20% - Accent6 4 4 4 3" xfId="13129"/>
    <cellStyle name="20% - Accent6 4 4 4 3 2" xfId="32128"/>
    <cellStyle name="20% - Accent6 4 4 4 4" xfId="16700"/>
    <cellStyle name="20% - Accent6 4 4 4 4 2" xfId="35645"/>
    <cellStyle name="20% - Accent6 4 4 4 5" xfId="20358"/>
    <cellStyle name="20% - Accent6 4 4 4 6" xfId="25103"/>
    <cellStyle name="20% - Accent6 4 4 5" xfId="2813"/>
    <cellStyle name="20% - Accent6 4 4 5 2" xfId="22216"/>
    <cellStyle name="20% - Accent6 4 4 6" xfId="6995"/>
    <cellStyle name="20% - Accent6 4 4 6 2" xfId="26022"/>
    <cellStyle name="20% - Accent6 4 4 7" xfId="10503"/>
    <cellStyle name="20% - Accent6 4 4 7 2" xfId="29510"/>
    <cellStyle name="20% - Accent6 4 4 8" xfId="14081"/>
    <cellStyle name="20% - Accent6 4 4 8 2" xfId="33030"/>
    <cellStyle name="20% - Accent6 4 4 9" xfId="17613"/>
    <cellStyle name="20% - Accent6 4 5" xfId="2092"/>
    <cellStyle name="20% - Accent6 4 5 10" xfId="21529"/>
    <cellStyle name="20% - Accent6 4 5 2" xfId="4921"/>
    <cellStyle name="20% - Accent6 4 5 2 2" xfId="8811"/>
    <cellStyle name="20% - Accent6 4 5 2 2 2" xfId="27837"/>
    <cellStyle name="20% - Accent6 4 5 2 3" xfId="12329"/>
    <cellStyle name="20% - Accent6 4 5 2 3 2" xfId="31331"/>
    <cellStyle name="20% - Accent6 4 5 2 4" xfId="15901"/>
    <cellStyle name="20% - Accent6 4 5 2 4 2" xfId="34847"/>
    <cellStyle name="20% - Accent6 4 5 2 5" xfId="19492"/>
    <cellStyle name="20% - Accent6 4 5 2 6" xfId="24151"/>
    <cellStyle name="20% - Accent6 4 5 3" xfId="3814"/>
    <cellStyle name="20% - Accent6 4 5 3 2" xfId="7935"/>
    <cellStyle name="20% - Accent6 4 5 3 2 2" xfId="26962"/>
    <cellStyle name="20% - Accent6 4 5 3 3" xfId="11446"/>
    <cellStyle name="20% - Accent6 4 5 3 3 2" xfId="30451"/>
    <cellStyle name="20% - Accent6 4 5 3 4" xfId="15023"/>
    <cellStyle name="20% - Accent6 4 5 3 4 2" xfId="33970"/>
    <cellStyle name="20% - Accent6 4 5 3 5" xfId="18588"/>
    <cellStyle name="20% - Accent6 4 5 3 6" xfId="23176"/>
    <cellStyle name="20% - Accent6 4 5 4" xfId="6186"/>
    <cellStyle name="20% - Accent6 4 5 4 2" xfId="9767"/>
    <cellStyle name="20% - Accent6 4 5 4 2 2" xfId="28792"/>
    <cellStyle name="20% - Accent6 4 5 4 3" xfId="13288"/>
    <cellStyle name="20% - Accent6 4 5 4 3 2" xfId="32286"/>
    <cellStyle name="20% - Accent6 4 5 4 4" xfId="16858"/>
    <cellStyle name="20% - Accent6 4 5 4 4 2" xfId="35803"/>
    <cellStyle name="20% - Accent6 4 5 4 5" xfId="20526"/>
    <cellStyle name="20% - Accent6 4 5 4 6" xfId="25267"/>
    <cellStyle name="20% - Accent6 4 5 5" xfId="2981"/>
    <cellStyle name="20% - Accent6 4 5 5 2" xfId="22384"/>
    <cellStyle name="20% - Accent6 4 5 6" xfId="7153"/>
    <cellStyle name="20% - Accent6 4 5 6 2" xfId="26180"/>
    <cellStyle name="20% - Accent6 4 5 7" xfId="10663"/>
    <cellStyle name="20% - Accent6 4 5 7 2" xfId="29669"/>
    <cellStyle name="20% - Accent6 4 5 8" xfId="14240"/>
    <cellStyle name="20% - Accent6 4 5 8 2" xfId="33188"/>
    <cellStyle name="20% - Accent6 4 5 9" xfId="17771"/>
    <cellStyle name="20% - Accent6 4 6" xfId="2201"/>
    <cellStyle name="20% - Accent6 4 6 10" xfId="21615"/>
    <cellStyle name="20% - Accent6 4 6 2" xfId="5008"/>
    <cellStyle name="20% - Accent6 4 6 2 2" xfId="8897"/>
    <cellStyle name="20% - Accent6 4 6 2 2 2" xfId="27923"/>
    <cellStyle name="20% - Accent6 4 6 2 3" xfId="12415"/>
    <cellStyle name="20% - Accent6 4 6 2 3 2" xfId="31417"/>
    <cellStyle name="20% - Accent6 4 6 2 4" xfId="15987"/>
    <cellStyle name="20% - Accent6 4 6 2 4 2" xfId="34933"/>
    <cellStyle name="20% - Accent6 4 6 2 5" xfId="19578"/>
    <cellStyle name="20% - Accent6 4 6 2 6" xfId="24237"/>
    <cellStyle name="20% - Accent6 4 6 3" xfId="3907"/>
    <cellStyle name="20% - Accent6 4 6 3 2" xfId="8021"/>
    <cellStyle name="20% - Accent6 4 6 3 2 2" xfId="27048"/>
    <cellStyle name="20% - Accent6 4 6 3 3" xfId="11532"/>
    <cellStyle name="20% - Accent6 4 6 3 3 2" xfId="30537"/>
    <cellStyle name="20% - Accent6 4 6 3 4" xfId="15109"/>
    <cellStyle name="20% - Accent6 4 6 3 4 2" xfId="34056"/>
    <cellStyle name="20% - Accent6 4 6 3 5" xfId="18681"/>
    <cellStyle name="20% - Accent6 4 6 3 6" xfId="23262"/>
    <cellStyle name="20% - Accent6 4 6 4" xfId="6279"/>
    <cellStyle name="20% - Accent6 4 6 4 2" xfId="9853"/>
    <cellStyle name="20% - Accent6 4 6 4 2 2" xfId="28878"/>
    <cellStyle name="20% - Accent6 4 6 4 3" xfId="13374"/>
    <cellStyle name="20% - Accent6 4 6 4 3 2" xfId="32372"/>
    <cellStyle name="20% - Accent6 4 6 4 4" xfId="16944"/>
    <cellStyle name="20% - Accent6 4 6 4 4 2" xfId="35889"/>
    <cellStyle name="20% - Accent6 4 6 4 5" xfId="20619"/>
    <cellStyle name="20% - Accent6 4 6 4 6" xfId="25353"/>
    <cellStyle name="20% - Accent6 4 6 5" xfId="3074"/>
    <cellStyle name="20% - Accent6 4 6 5 2" xfId="22477"/>
    <cellStyle name="20% - Accent6 4 6 6" xfId="7239"/>
    <cellStyle name="20% - Accent6 4 6 6 2" xfId="26266"/>
    <cellStyle name="20% - Accent6 4 6 7" xfId="10749"/>
    <cellStyle name="20% - Accent6 4 6 7 2" xfId="29755"/>
    <cellStyle name="20% - Accent6 4 6 8" xfId="14327"/>
    <cellStyle name="20% - Accent6 4 6 8 2" xfId="33274"/>
    <cellStyle name="20% - Accent6 4 6 9" xfId="17857"/>
    <cellStyle name="20% - Accent6 4 7" xfId="1509"/>
    <cellStyle name="20% - Accent6 4 7 10" xfId="21044"/>
    <cellStyle name="20% - Accent6 4 7 2" xfId="4449"/>
    <cellStyle name="20% - Accent6 4 7 2 2" xfId="8349"/>
    <cellStyle name="20% - Accent6 4 7 2 2 2" xfId="27375"/>
    <cellStyle name="20% - Accent6 4 7 2 3" xfId="11867"/>
    <cellStyle name="20% - Accent6 4 7 2 3 2" xfId="30869"/>
    <cellStyle name="20% - Accent6 4 7 2 4" xfId="15439"/>
    <cellStyle name="20% - Accent6 4 7 2 4 2" xfId="34385"/>
    <cellStyle name="20% - Accent6 4 7 2 5" xfId="19030"/>
    <cellStyle name="20% - Accent6 4 7 2 6" xfId="23681"/>
    <cellStyle name="20% - Accent6 4 7 3" xfId="3331"/>
    <cellStyle name="20% - Accent6 4 7 3 2" xfId="7473"/>
    <cellStyle name="20% - Accent6 4 7 3 2 2" xfId="26500"/>
    <cellStyle name="20% - Accent6 4 7 3 3" xfId="10983"/>
    <cellStyle name="20% - Accent6 4 7 3 3 2" xfId="29989"/>
    <cellStyle name="20% - Accent6 4 7 3 4" xfId="14561"/>
    <cellStyle name="20% - Accent6 4 7 3 4 2" xfId="33508"/>
    <cellStyle name="20% - Accent6 4 7 3 5" xfId="18105"/>
    <cellStyle name="20% - Accent6 4 7 3 6" xfId="22714"/>
    <cellStyle name="20% - Accent6 4 7 4" xfId="5685"/>
    <cellStyle name="20% - Accent6 4 7 4 2" xfId="9305"/>
    <cellStyle name="20% - Accent6 4 7 4 2 2" xfId="28330"/>
    <cellStyle name="20% - Accent6 4 7 4 3" xfId="12824"/>
    <cellStyle name="20% - Accent6 4 7 4 3 2" xfId="31824"/>
    <cellStyle name="20% - Accent6 4 7 4 4" xfId="16396"/>
    <cellStyle name="20% - Accent6 4 7 4 4 2" xfId="35341"/>
    <cellStyle name="20% - Accent6 4 7 4 5" xfId="20039"/>
    <cellStyle name="20% - Accent6 4 7 4 6" xfId="24791"/>
    <cellStyle name="20% - Accent6 4 7 5" xfId="2498"/>
    <cellStyle name="20% - Accent6 4 7 5 2" xfId="21901"/>
    <cellStyle name="20% - Accent6 4 7 6" xfId="6691"/>
    <cellStyle name="20% - Accent6 4 7 6 2" xfId="25718"/>
    <cellStyle name="20% - Accent6 4 7 7" xfId="10199"/>
    <cellStyle name="20% - Accent6 4 7 7 2" xfId="29206"/>
    <cellStyle name="20% - Accent6 4 7 8" xfId="13777"/>
    <cellStyle name="20% - Accent6 4 7 8 2" xfId="32726"/>
    <cellStyle name="20% - Accent6 4 7 9" xfId="17305"/>
    <cellStyle name="20% - Accent6 4 8" xfId="4013"/>
    <cellStyle name="20% - Accent6 4 8 2" xfId="8107"/>
    <cellStyle name="20% - Accent6 4 8 2 2" xfId="27134"/>
    <cellStyle name="20% - Accent6 4 8 3" xfId="11619"/>
    <cellStyle name="20% - Accent6 4 8 3 2" xfId="30624"/>
    <cellStyle name="20% - Accent6 4 8 4" xfId="15195"/>
    <cellStyle name="20% - Accent6 4 8 4 2" xfId="34142"/>
    <cellStyle name="20% - Accent6 4 8 5" xfId="18775"/>
    <cellStyle name="20% - Accent6 4 8 6" xfId="23351"/>
    <cellStyle name="20% - Accent6 4 9" xfId="4228"/>
    <cellStyle name="20% - Accent6 4 9 2" xfId="8199"/>
    <cellStyle name="20% - Accent6 4 9 2 2" xfId="27225"/>
    <cellStyle name="20% - Accent6 4 9 3" xfId="11715"/>
    <cellStyle name="20% - Accent6 4 9 3 2" xfId="30718"/>
    <cellStyle name="20% - Accent6 4 9 4" xfId="15287"/>
    <cellStyle name="20% - Accent6 4 9 4 2" xfId="34234"/>
    <cellStyle name="20% - Accent6 4 9 5" xfId="18875"/>
    <cellStyle name="20% - Accent6 4 9 6" xfId="23492"/>
    <cellStyle name="20% - Accent6 5" xfId="888"/>
    <cellStyle name="20% - Accent6 5 10" xfId="3170"/>
    <cellStyle name="20% - Accent6 5 10 2" xfId="7326"/>
    <cellStyle name="20% - Accent6 5 10 2 2" xfId="26353"/>
    <cellStyle name="20% - Accent6 5 10 3" xfId="10836"/>
    <cellStyle name="20% - Accent6 5 10 3 2" xfId="29842"/>
    <cellStyle name="20% - Accent6 5 10 4" xfId="14414"/>
    <cellStyle name="20% - Accent6 5 10 4 2" xfId="33361"/>
    <cellStyle name="20% - Accent6 5 10 5" xfId="17950"/>
    <cellStyle name="20% - Accent6 5 10 6" xfId="22565"/>
    <cellStyle name="20% - Accent6 5 11" xfId="5261"/>
    <cellStyle name="20% - Accent6 5 11 2" xfId="8985"/>
    <cellStyle name="20% - Accent6 5 11 2 2" xfId="28011"/>
    <cellStyle name="20% - Accent6 5 11 3" xfId="12504"/>
    <cellStyle name="20% - Accent6 5 11 3 2" xfId="31505"/>
    <cellStyle name="20% - Accent6 5 11 4" xfId="16075"/>
    <cellStyle name="20% - Accent6 5 11 4 2" xfId="35021"/>
    <cellStyle name="20% - Accent6 5 11 5" xfId="19675"/>
    <cellStyle name="20% - Accent6 5 11 6" xfId="24416"/>
    <cellStyle name="20% - Accent6 5 12" xfId="5365"/>
    <cellStyle name="20% - Accent6 5 12 2" xfId="9071"/>
    <cellStyle name="20% - Accent6 5 12 2 2" xfId="28097"/>
    <cellStyle name="20% - Accent6 5 12 3" xfId="12590"/>
    <cellStyle name="20% - Accent6 5 12 3 2" xfId="31591"/>
    <cellStyle name="20% - Accent6 5 12 4" xfId="16161"/>
    <cellStyle name="20% - Accent6 5 12 4 2" xfId="35107"/>
    <cellStyle name="20% - Accent6 5 12 5" xfId="19775"/>
    <cellStyle name="20% - Accent6 5 12 6" xfId="24503"/>
    <cellStyle name="20% - Accent6 5 13" xfId="5469"/>
    <cellStyle name="20% - Accent6 5 13 2" xfId="9157"/>
    <cellStyle name="20% - Accent6 5 13 2 2" xfId="28183"/>
    <cellStyle name="20% - Accent6 5 13 3" xfId="12676"/>
    <cellStyle name="20% - Accent6 5 13 3 2" xfId="31677"/>
    <cellStyle name="20% - Accent6 5 13 4" xfId="16247"/>
    <cellStyle name="20% - Accent6 5 13 4 2" xfId="35193"/>
    <cellStyle name="20% - Accent6 5 13 5" xfId="19875"/>
    <cellStyle name="20% - Accent6 5 13 6" xfId="24590"/>
    <cellStyle name="20% - Accent6 5 14" xfId="6379"/>
    <cellStyle name="20% - Accent6 5 14 2" xfId="9940"/>
    <cellStyle name="20% - Accent6 5 14 2 2" xfId="28965"/>
    <cellStyle name="20% - Accent6 5 14 3" xfId="13461"/>
    <cellStyle name="20% - Accent6 5 14 3 2" xfId="32459"/>
    <cellStyle name="20% - Accent6 5 14 4" xfId="17031"/>
    <cellStyle name="20% - Accent6 5 14 4 2" xfId="35976"/>
    <cellStyle name="20% - Accent6 5 14 5" xfId="20715"/>
    <cellStyle name="20% - Accent6 5 14 6" xfId="25441"/>
    <cellStyle name="20% - Accent6 5 15" xfId="2311"/>
    <cellStyle name="20% - Accent6 5 15 2" xfId="21717"/>
    <cellStyle name="20% - Accent6 5 16" xfId="6537"/>
    <cellStyle name="20% - Accent6 5 16 2" xfId="25569"/>
    <cellStyle name="20% - Accent6 5 17" xfId="10043"/>
    <cellStyle name="20% - Accent6 5 17 2" xfId="29057"/>
    <cellStyle name="20% - Accent6 5 18" xfId="13623"/>
    <cellStyle name="20% - Accent6 5 18 2" xfId="32578"/>
    <cellStyle name="20% - Accent6 5 19" xfId="17149"/>
    <cellStyle name="20% - Accent6 5 2" xfId="1625"/>
    <cellStyle name="20% - Accent6 5 2 10" xfId="17384"/>
    <cellStyle name="20% - Accent6 5 2 11" xfId="21134"/>
    <cellStyle name="20% - Accent6 5 2 2" xfId="1987"/>
    <cellStyle name="20% - Accent6 5 2 2 10" xfId="21450"/>
    <cellStyle name="20% - Accent6 5 2 2 2" xfId="4839"/>
    <cellStyle name="20% - Accent6 5 2 2 2 2" xfId="8732"/>
    <cellStyle name="20% - Accent6 5 2 2 2 2 2" xfId="27758"/>
    <cellStyle name="20% - Accent6 5 2 2 2 3" xfId="12250"/>
    <cellStyle name="20% - Accent6 5 2 2 2 3 2" xfId="31252"/>
    <cellStyle name="20% - Accent6 5 2 2 2 4" xfId="15822"/>
    <cellStyle name="20% - Accent6 5 2 2 2 4 2" xfId="34768"/>
    <cellStyle name="20% - Accent6 5 2 2 2 5" xfId="19413"/>
    <cellStyle name="20% - Accent6 5 2 2 2 6" xfId="24070"/>
    <cellStyle name="20% - Accent6 5 2 2 3" xfId="3726"/>
    <cellStyle name="20% - Accent6 5 2 2 3 2" xfId="7856"/>
    <cellStyle name="20% - Accent6 5 2 2 3 2 2" xfId="26883"/>
    <cellStyle name="20% - Accent6 5 2 2 3 3" xfId="11367"/>
    <cellStyle name="20% - Accent6 5 2 2 3 3 2" xfId="30372"/>
    <cellStyle name="20% - Accent6 5 2 2 3 4" xfId="14944"/>
    <cellStyle name="20% - Accent6 5 2 2 3 4 2" xfId="33891"/>
    <cellStyle name="20% - Accent6 5 2 2 3 5" xfId="18500"/>
    <cellStyle name="20% - Accent6 5 2 2 3 6" xfId="23097"/>
    <cellStyle name="20% - Accent6 5 2 2 4" xfId="6098"/>
    <cellStyle name="20% - Accent6 5 2 2 4 2" xfId="9688"/>
    <cellStyle name="20% - Accent6 5 2 2 4 2 2" xfId="28713"/>
    <cellStyle name="20% - Accent6 5 2 2 4 3" xfId="13208"/>
    <cellStyle name="20% - Accent6 5 2 2 4 3 2" xfId="32207"/>
    <cellStyle name="20% - Accent6 5 2 2 4 4" xfId="16779"/>
    <cellStyle name="20% - Accent6 5 2 2 4 4 2" xfId="35724"/>
    <cellStyle name="20% - Accent6 5 2 2 4 5" xfId="20438"/>
    <cellStyle name="20% - Accent6 5 2 2 4 6" xfId="25188"/>
    <cellStyle name="20% - Accent6 5 2 2 5" xfId="2893"/>
    <cellStyle name="20% - Accent6 5 2 2 5 2" xfId="22296"/>
    <cellStyle name="20% - Accent6 5 2 2 6" xfId="7074"/>
    <cellStyle name="20% - Accent6 5 2 2 6 2" xfId="26101"/>
    <cellStyle name="20% - Accent6 5 2 2 7" xfId="10582"/>
    <cellStyle name="20% - Accent6 5 2 2 7 2" xfId="29589"/>
    <cellStyle name="20% - Accent6 5 2 2 8" xfId="14160"/>
    <cellStyle name="20% - Accent6 5 2 2 8 2" xfId="33109"/>
    <cellStyle name="20% - Accent6 5 2 2 9" xfId="17692"/>
    <cellStyle name="20% - Accent6 5 2 3" xfId="4530"/>
    <cellStyle name="20% - Accent6 5 2 3 2" xfId="8428"/>
    <cellStyle name="20% - Accent6 5 2 3 2 2" xfId="27454"/>
    <cellStyle name="20% - Accent6 5 2 3 3" xfId="11946"/>
    <cellStyle name="20% - Accent6 5 2 3 3 2" xfId="30948"/>
    <cellStyle name="20% - Accent6 5 2 3 4" xfId="15518"/>
    <cellStyle name="20% - Accent6 5 2 3 4 2" xfId="34464"/>
    <cellStyle name="20% - Accent6 5 2 3 5" xfId="19109"/>
    <cellStyle name="20% - Accent6 5 2 3 6" xfId="23761"/>
    <cellStyle name="20% - Accent6 5 2 4" xfId="3414"/>
    <cellStyle name="20% - Accent6 5 2 4 2" xfId="7552"/>
    <cellStyle name="20% - Accent6 5 2 4 2 2" xfId="26579"/>
    <cellStyle name="20% - Accent6 5 2 4 3" xfId="11062"/>
    <cellStyle name="20% - Accent6 5 2 4 3 2" xfId="30068"/>
    <cellStyle name="20% - Accent6 5 2 4 4" xfId="14640"/>
    <cellStyle name="20% - Accent6 5 2 4 4 2" xfId="33587"/>
    <cellStyle name="20% - Accent6 5 2 4 5" xfId="18188"/>
    <cellStyle name="20% - Accent6 5 2 4 6" xfId="22793"/>
    <cellStyle name="20% - Accent6 5 2 5" xfId="5774"/>
    <cellStyle name="20% - Accent6 5 2 5 2" xfId="9384"/>
    <cellStyle name="20% - Accent6 5 2 5 2 2" xfId="28409"/>
    <cellStyle name="20% - Accent6 5 2 5 3" xfId="12903"/>
    <cellStyle name="20% - Accent6 5 2 5 3 2" xfId="31903"/>
    <cellStyle name="20% - Accent6 5 2 5 4" xfId="16475"/>
    <cellStyle name="20% - Accent6 5 2 5 4 2" xfId="35420"/>
    <cellStyle name="20% - Accent6 5 2 5 5" xfId="20122"/>
    <cellStyle name="20% - Accent6 5 2 5 6" xfId="24876"/>
    <cellStyle name="20% - Accent6 5 2 6" xfId="2581"/>
    <cellStyle name="20% - Accent6 5 2 6 2" xfId="21984"/>
    <cellStyle name="20% - Accent6 5 2 7" xfId="6770"/>
    <cellStyle name="20% - Accent6 5 2 7 2" xfId="25797"/>
    <cellStyle name="20% - Accent6 5 2 8" xfId="10278"/>
    <cellStyle name="20% - Accent6 5 2 8 2" xfId="29285"/>
    <cellStyle name="20% - Accent6 5 2 9" xfId="13856"/>
    <cellStyle name="20% - Accent6 5 2 9 2" xfId="32805"/>
    <cellStyle name="20% - Accent6 5 20" xfId="20808"/>
    <cellStyle name="20% - Accent6 5 3" xfId="1714"/>
    <cellStyle name="20% - Accent6 5 3 10" xfId="21212"/>
    <cellStyle name="20% - Accent6 5 3 2" xfId="4609"/>
    <cellStyle name="20% - Accent6 5 3 2 2" xfId="8506"/>
    <cellStyle name="20% - Accent6 5 3 2 2 2" xfId="27532"/>
    <cellStyle name="20% - Accent6 5 3 2 3" xfId="12024"/>
    <cellStyle name="20% - Accent6 5 3 2 3 2" xfId="31026"/>
    <cellStyle name="20% - Accent6 5 3 2 4" xfId="15596"/>
    <cellStyle name="20% - Accent6 5 3 2 4 2" xfId="34542"/>
    <cellStyle name="20% - Accent6 5 3 2 5" xfId="19187"/>
    <cellStyle name="20% - Accent6 5 3 2 6" xfId="23840"/>
    <cellStyle name="20% - Accent6 5 3 3" xfId="3496"/>
    <cellStyle name="20% - Accent6 5 3 3 2" xfId="7630"/>
    <cellStyle name="20% - Accent6 5 3 3 2 2" xfId="26657"/>
    <cellStyle name="20% - Accent6 5 3 3 3" xfId="11140"/>
    <cellStyle name="20% - Accent6 5 3 3 3 2" xfId="30146"/>
    <cellStyle name="20% - Accent6 5 3 3 4" xfId="14718"/>
    <cellStyle name="20% - Accent6 5 3 3 4 2" xfId="33665"/>
    <cellStyle name="20% - Accent6 5 3 3 5" xfId="18270"/>
    <cellStyle name="20% - Accent6 5 3 3 6" xfId="22871"/>
    <cellStyle name="20% - Accent6 5 3 4" xfId="5856"/>
    <cellStyle name="20% - Accent6 5 3 4 2" xfId="9462"/>
    <cellStyle name="20% - Accent6 5 3 4 2 2" xfId="28487"/>
    <cellStyle name="20% - Accent6 5 3 4 3" xfId="12981"/>
    <cellStyle name="20% - Accent6 5 3 4 3 2" xfId="31981"/>
    <cellStyle name="20% - Accent6 5 3 4 4" xfId="16553"/>
    <cellStyle name="20% - Accent6 5 3 4 4 2" xfId="35498"/>
    <cellStyle name="20% - Accent6 5 3 4 5" xfId="20204"/>
    <cellStyle name="20% - Accent6 5 3 4 6" xfId="24954"/>
    <cellStyle name="20% - Accent6 5 3 5" xfId="2663"/>
    <cellStyle name="20% - Accent6 5 3 5 2" xfId="22066"/>
    <cellStyle name="20% - Accent6 5 3 6" xfId="6848"/>
    <cellStyle name="20% - Accent6 5 3 6 2" xfId="25875"/>
    <cellStyle name="20% - Accent6 5 3 7" xfId="10356"/>
    <cellStyle name="20% - Accent6 5 3 7 2" xfId="29363"/>
    <cellStyle name="20% - Accent6 5 3 8" xfId="13934"/>
    <cellStyle name="20% - Accent6 5 3 8 2" xfId="32883"/>
    <cellStyle name="20% - Accent6 5 3 9" xfId="17462"/>
    <cellStyle name="20% - Accent6 5 4" xfId="1892"/>
    <cellStyle name="20% - Accent6 5 4 10" xfId="21363"/>
    <cellStyle name="20% - Accent6 5 4 2" xfId="4760"/>
    <cellStyle name="20% - Accent6 5 4 2 2" xfId="8654"/>
    <cellStyle name="20% - Accent6 5 4 2 2 2" xfId="27680"/>
    <cellStyle name="20% - Accent6 5 4 2 3" xfId="12172"/>
    <cellStyle name="20% - Accent6 5 4 2 3 2" xfId="31174"/>
    <cellStyle name="20% - Accent6 5 4 2 4" xfId="15744"/>
    <cellStyle name="20% - Accent6 5 4 2 4 2" xfId="34690"/>
    <cellStyle name="20% - Accent6 5 4 2 5" xfId="19335"/>
    <cellStyle name="20% - Accent6 5 4 2 6" xfId="23991"/>
    <cellStyle name="20% - Accent6 5 4 3" xfId="3647"/>
    <cellStyle name="20% - Accent6 5 4 3 2" xfId="7778"/>
    <cellStyle name="20% - Accent6 5 4 3 2 2" xfId="26805"/>
    <cellStyle name="20% - Accent6 5 4 3 3" xfId="11289"/>
    <cellStyle name="20% - Accent6 5 4 3 3 2" xfId="30294"/>
    <cellStyle name="20% - Accent6 5 4 3 4" xfId="14866"/>
    <cellStyle name="20% - Accent6 5 4 3 4 2" xfId="33813"/>
    <cellStyle name="20% - Accent6 5 4 3 5" xfId="18421"/>
    <cellStyle name="20% - Accent6 5 4 3 6" xfId="23019"/>
    <cellStyle name="20% - Accent6 5 4 4" xfId="6013"/>
    <cellStyle name="20% - Accent6 5 4 4 2" xfId="9610"/>
    <cellStyle name="20% - Accent6 5 4 4 2 2" xfId="28635"/>
    <cellStyle name="20% - Accent6 5 4 4 3" xfId="13130"/>
    <cellStyle name="20% - Accent6 5 4 4 3 2" xfId="32129"/>
    <cellStyle name="20% - Accent6 5 4 4 4" xfId="16701"/>
    <cellStyle name="20% - Accent6 5 4 4 4 2" xfId="35646"/>
    <cellStyle name="20% - Accent6 5 4 4 5" xfId="20359"/>
    <cellStyle name="20% - Accent6 5 4 4 6" xfId="25104"/>
    <cellStyle name="20% - Accent6 5 4 5" xfId="2814"/>
    <cellStyle name="20% - Accent6 5 4 5 2" xfId="22217"/>
    <cellStyle name="20% - Accent6 5 4 6" xfId="6996"/>
    <cellStyle name="20% - Accent6 5 4 6 2" xfId="26023"/>
    <cellStyle name="20% - Accent6 5 4 7" xfId="10504"/>
    <cellStyle name="20% - Accent6 5 4 7 2" xfId="29511"/>
    <cellStyle name="20% - Accent6 5 4 8" xfId="14082"/>
    <cellStyle name="20% - Accent6 5 4 8 2" xfId="33031"/>
    <cellStyle name="20% - Accent6 5 4 9" xfId="17614"/>
    <cellStyle name="20% - Accent6 5 5" xfId="2093"/>
    <cellStyle name="20% - Accent6 5 5 10" xfId="21530"/>
    <cellStyle name="20% - Accent6 5 5 2" xfId="4922"/>
    <cellStyle name="20% - Accent6 5 5 2 2" xfId="8812"/>
    <cellStyle name="20% - Accent6 5 5 2 2 2" xfId="27838"/>
    <cellStyle name="20% - Accent6 5 5 2 3" xfId="12330"/>
    <cellStyle name="20% - Accent6 5 5 2 3 2" xfId="31332"/>
    <cellStyle name="20% - Accent6 5 5 2 4" xfId="15902"/>
    <cellStyle name="20% - Accent6 5 5 2 4 2" xfId="34848"/>
    <cellStyle name="20% - Accent6 5 5 2 5" xfId="19493"/>
    <cellStyle name="20% - Accent6 5 5 2 6" xfId="24152"/>
    <cellStyle name="20% - Accent6 5 5 3" xfId="3815"/>
    <cellStyle name="20% - Accent6 5 5 3 2" xfId="7936"/>
    <cellStyle name="20% - Accent6 5 5 3 2 2" xfId="26963"/>
    <cellStyle name="20% - Accent6 5 5 3 3" xfId="11447"/>
    <cellStyle name="20% - Accent6 5 5 3 3 2" xfId="30452"/>
    <cellStyle name="20% - Accent6 5 5 3 4" xfId="15024"/>
    <cellStyle name="20% - Accent6 5 5 3 4 2" xfId="33971"/>
    <cellStyle name="20% - Accent6 5 5 3 5" xfId="18589"/>
    <cellStyle name="20% - Accent6 5 5 3 6" xfId="23177"/>
    <cellStyle name="20% - Accent6 5 5 4" xfId="6187"/>
    <cellStyle name="20% - Accent6 5 5 4 2" xfId="9768"/>
    <cellStyle name="20% - Accent6 5 5 4 2 2" xfId="28793"/>
    <cellStyle name="20% - Accent6 5 5 4 3" xfId="13289"/>
    <cellStyle name="20% - Accent6 5 5 4 3 2" xfId="32287"/>
    <cellStyle name="20% - Accent6 5 5 4 4" xfId="16859"/>
    <cellStyle name="20% - Accent6 5 5 4 4 2" xfId="35804"/>
    <cellStyle name="20% - Accent6 5 5 4 5" xfId="20527"/>
    <cellStyle name="20% - Accent6 5 5 4 6" xfId="25268"/>
    <cellStyle name="20% - Accent6 5 5 5" xfId="2982"/>
    <cellStyle name="20% - Accent6 5 5 5 2" xfId="22385"/>
    <cellStyle name="20% - Accent6 5 5 6" xfId="7154"/>
    <cellStyle name="20% - Accent6 5 5 6 2" xfId="26181"/>
    <cellStyle name="20% - Accent6 5 5 7" xfId="10664"/>
    <cellStyle name="20% - Accent6 5 5 7 2" xfId="29670"/>
    <cellStyle name="20% - Accent6 5 5 8" xfId="14241"/>
    <cellStyle name="20% - Accent6 5 5 8 2" xfId="33189"/>
    <cellStyle name="20% - Accent6 5 5 9" xfId="17772"/>
    <cellStyle name="20% - Accent6 5 6" xfId="2202"/>
    <cellStyle name="20% - Accent6 5 6 10" xfId="21616"/>
    <cellStyle name="20% - Accent6 5 6 2" xfId="5009"/>
    <cellStyle name="20% - Accent6 5 6 2 2" xfId="8898"/>
    <cellStyle name="20% - Accent6 5 6 2 2 2" xfId="27924"/>
    <cellStyle name="20% - Accent6 5 6 2 3" xfId="12416"/>
    <cellStyle name="20% - Accent6 5 6 2 3 2" xfId="31418"/>
    <cellStyle name="20% - Accent6 5 6 2 4" xfId="15988"/>
    <cellStyle name="20% - Accent6 5 6 2 4 2" xfId="34934"/>
    <cellStyle name="20% - Accent6 5 6 2 5" xfId="19579"/>
    <cellStyle name="20% - Accent6 5 6 2 6" xfId="24238"/>
    <cellStyle name="20% - Accent6 5 6 3" xfId="3908"/>
    <cellStyle name="20% - Accent6 5 6 3 2" xfId="8022"/>
    <cellStyle name="20% - Accent6 5 6 3 2 2" xfId="27049"/>
    <cellStyle name="20% - Accent6 5 6 3 3" xfId="11533"/>
    <cellStyle name="20% - Accent6 5 6 3 3 2" xfId="30538"/>
    <cellStyle name="20% - Accent6 5 6 3 4" xfId="15110"/>
    <cellStyle name="20% - Accent6 5 6 3 4 2" xfId="34057"/>
    <cellStyle name="20% - Accent6 5 6 3 5" xfId="18682"/>
    <cellStyle name="20% - Accent6 5 6 3 6" xfId="23263"/>
    <cellStyle name="20% - Accent6 5 6 4" xfId="6280"/>
    <cellStyle name="20% - Accent6 5 6 4 2" xfId="9854"/>
    <cellStyle name="20% - Accent6 5 6 4 2 2" xfId="28879"/>
    <cellStyle name="20% - Accent6 5 6 4 3" xfId="13375"/>
    <cellStyle name="20% - Accent6 5 6 4 3 2" xfId="32373"/>
    <cellStyle name="20% - Accent6 5 6 4 4" xfId="16945"/>
    <cellStyle name="20% - Accent6 5 6 4 4 2" xfId="35890"/>
    <cellStyle name="20% - Accent6 5 6 4 5" xfId="20620"/>
    <cellStyle name="20% - Accent6 5 6 4 6" xfId="25354"/>
    <cellStyle name="20% - Accent6 5 6 5" xfId="3075"/>
    <cellStyle name="20% - Accent6 5 6 5 2" xfId="22478"/>
    <cellStyle name="20% - Accent6 5 6 6" xfId="7240"/>
    <cellStyle name="20% - Accent6 5 6 6 2" xfId="26267"/>
    <cellStyle name="20% - Accent6 5 6 7" xfId="10750"/>
    <cellStyle name="20% - Accent6 5 6 7 2" xfId="29756"/>
    <cellStyle name="20% - Accent6 5 6 8" xfId="14328"/>
    <cellStyle name="20% - Accent6 5 6 8 2" xfId="33275"/>
    <cellStyle name="20% - Accent6 5 6 9" xfId="17858"/>
    <cellStyle name="20% - Accent6 5 7" xfId="1510"/>
    <cellStyle name="20% - Accent6 5 7 10" xfId="21045"/>
    <cellStyle name="20% - Accent6 5 7 2" xfId="4450"/>
    <cellStyle name="20% - Accent6 5 7 2 2" xfId="8350"/>
    <cellStyle name="20% - Accent6 5 7 2 2 2" xfId="27376"/>
    <cellStyle name="20% - Accent6 5 7 2 3" xfId="11868"/>
    <cellStyle name="20% - Accent6 5 7 2 3 2" xfId="30870"/>
    <cellStyle name="20% - Accent6 5 7 2 4" xfId="15440"/>
    <cellStyle name="20% - Accent6 5 7 2 4 2" xfId="34386"/>
    <cellStyle name="20% - Accent6 5 7 2 5" xfId="19031"/>
    <cellStyle name="20% - Accent6 5 7 2 6" xfId="23682"/>
    <cellStyle name="20% - Accent6 5 7 3" xfId="3332"/>
    <cellStyle name="20% - Accent6 5 7 3 2" xfId="7474"/>
    <cellStyle name="20% - Accent6 5 7 3 2 2" xfId="26501"/>
    <cellStyle name="20% - Accent6 5 7 3 3" xfId="10984"/>
    <cellStyle name="20% - Accent6 5 7 3 3 2" xfId="29990"/>
    <cellStyle name="20% - Accent6 5 7 3 4" xfId="14562"/>
    <cellStyle name="20% - Accent6 5 7 3 4 2" xfId="33509"/>
    <cellStyle name="20% - Accent6 5 7 3 5" xfId="18106"/>
    <cellStyle name="20% - Accent6 5 7 3 6" xfId="22715"/>
    <cellStyle name="20% - Accent6 5 7 4" xfId="5686"/>
    <cellStyle name="20% - Accent6 5 7 4 2" xfId="9306"/>
    <cellStyle name="20% - Accent6 5 7 4 2 2" xfId="28331"/>
    <cellStyle name="20% - Accent6 5 7 4 3" xfId="12825"/>
    <cellStyle name="20% - Accent6 5 7 4 3 2" xfId="31825"/>
    <cellStyle name="20% - Accent6 5 7 4 4" xfId="16397"/>
    <cellStyle name="20% - Accent6 5 7 4 4 2" xfId="35342"/>
    <cellStyle name="20% - Accent6 5 7 4 5" xfId="20040"/>
    <cellStyle name="20% - Accent6 5 7 4 6" xfId="24792"/>
    <cellStyle name="20% - Accent6 5 7 5" xfId="2499"/>
    <cellStyle name="20% - Accent6 5 7 5 2" xfId="21902"/>
    <cellStyle name="20% - Accent6 5 7 6" xfId="6692"/>
    <cellStyle name="20% - Accent6 5 7 6 2" xfId="25719"/>
    <cellStyle name="20% - Accent6 5 7 7" xfId="10200"/>
    <cellStyle name="20% - Accent6 5 7 7 2" xfId="29207"/>
    <cellStyle name="20% - Accent6 5 7 8" xfId="13778"/>
    <cellStyle name="20% - Accent6 5 7 8 2" xfId="32727"/>
    <cellStyle name="20% - Accent6 5 7 9" xfId="17306"/>
    <cellStyle name="20% - Accent6 5 8" xfId="4014"/>
    <cellStyle name="20% - Accent6 5 8 2" xfId="8108"/>
    <cellStyle name="20% - Accent6 5 8 2 2" xfId="27135"/>
    <cellStyle name="20% - Accent6 5 8 3" xfId="11620"/>
    <cellStyle name="20% - Accent6 5 8 3 2" xfId="30625"/>
    <cellStyle name="20% - Accent6 5 8 4" xfId="15196"/>
    <cellStyle name="20% - Accent6 5 8 4 2" xfId="34143"/>
    <cellStyle name="20% - Accent6 5 8 5" xfId="18776"/>
    <cellStyle name="20% - Accent6 5 8 6" xfId="23352"/>
    <cellStyle name="20% - Accent6 5 9" xfId="4229"/>
    <cellStyle name="20% - Accent6 5 9 2" xfId="8200"/>
    <cellStyle name="20% - Accent6 5 9 2 2" xfId="27226"/>
    <cellStyle name="20% - Accent6 5 9 3" xfId="11716"/>
    <cellStyle name="20% - Accent6 5 9 3 2" xfId="30719"/>
    <cellStyle name="20% - Accent6 5 9 4" xfId="15288"/>
    <cellStyle name="20% - Accent6 5 9 4 2" xfId="34235"/>
    <cellStyle name="20% - Accent6 5 9 5" xfId="18876"/>
    <cellStyle name="20% - Accent6 5 9 6" xfId="23493"/>
    <cellStyle name="20% - Accent6 6" xfId="1129"/>
    <cellStyle name="20% - Accent6 7" xfId="1430"/>
    <cellStyle name="20% - Accent6 8" xfId="31"/>
    <cellStyle name="3. Input Data" xfId="36133"/>
    <cellStyle name="3. Input Data 2" xfId="36134"/>
    <cellStyle name="3a. Calculated Input" xfId="36135"/>
    <cellStyle name="4. Estimate" xfId="36136"/>
    <cellStyle name="4. Estimate 2" xfId="36137"/>
    <cellStyle name="40% - Accent1 2" xfId="889"/>
    <cellStyle name="40% - Accent1 2 10" xfId="3171"/>
    <cellStyle name="40% - Accent1 2 10 2" xfId="7327"/>
    <cellStyle name="40% - Accent1 2 10 2 2" xfId="26354"/>
    <cellStyle name="40% - Accent1 2 10 3" xfId="10837"/>
    <cellStyle name="40% - Accent1 2 10 3 2" xfId="29843"/>
    <cellStyle name="40% - Accent1 2 10 4" xfId="14415"/>
    <cellStyle name="40% - Accent1 2 10 4 2" xfId="33362"/>
    <cellStyle name="40% - Accent1 2 10 5" xfId="17951"/>
    <cellStyle name="40% - Accent1 2 10 6" xfId="22566"/>
    <cellStyle name="40% - Accent1 2 11" xfId="5262"/>
    <cellStyle name="40% - Accent1 2 11 2" xfId="8986"/>
    <cellStyle name="40% - Accent1 2 11 2 2" xfId="28012"/>
    <cellStyle name="40% - Accent1 2 11 3" xfId="12505"/>
    <cellStyle name="40% - Accent1 2 11 3 2" xfId="31506"/>
    <cellStyle name="40% - Accent1 2 11 4" xfId="16076"/>
    <cellStyle name="40% - Accent1 2 11 4 2" xfId="35022"/>
    <cellStyle name="40% - Accent1 2 11 5" xfId="19676"/>
    <cellStyle name="40% - Accent1 2 11 6" xfId="24417"/>
    <cellStyle name="40% - Accent1 2 12" xfId="5366"/>
    <cellStyle name="40% - Accent1 2 12 2" xfId="9072"/>
    <cellStyle name="40% - Accent1 2 12 2 2" xfId="28098"/>
    <cellStyle name="40% - Accent1 2 12 3" xfId="12591"/>
    <cellStyle name="40% - Accent1 2 12 3 2" xfId="31592"/>
    <cellStyle name="40% - Accent1 2 12 4" xfId="16162"/>
    <cellStyle name="40% - Accent1 2 12 4 2" xfId="35108"/>
    <cellStyle name="40% - Accent1 2 12 5" xfId="19776"/>
    <cellStyle name="40% - Accent1 2 12 6" xfId="24504"/>
    <cellStyle name="40% - Accent1 2 13" xfId="5470"/>
    <cellStyle name="40% - Accent1 2 13 2" xfId="9158"/>
    <cellStyle name="40% - Accent1 2 13 2 2" xfId="28184"/>
    <cellStyle name="40% - Accent1 2 13 3" xfId="12677"/>
    <cellStyle name="40% - Accent1 2 13 3 2" xfId="31678"/>
    <cellStyle name="40% - Accent1 2 13 4" xfId="16248"/>
    <cellStyle name="40% - Accent1 2 13 4 2" xfId="35194"/>
    <cellStyle name="40% - Accent1 2 13 5" xfId="19876"/>
    <cellStyle name="40% - Accent1 2 13 6" xfId="24591"/>
    <cellStyle name="40% - Accent1 2 14" xfId="6380"/>
    <cellStyle name="40% - Accent1 2 14 2" xfId="9941"/>
    <cellStyle name="40% - Accent1 2 14 2 2" xfId="28966"/>
    <cellStyle name="40% - Accent1 2 14 3" xfId="13462"/>
    <cellStyle name="40% - Accent1 2 14 3 2" xfId="32460"/>
    <cellStyle name="40% - Accent1 2 14 4" xfId="17032"/>
    <cellStyle name="40% - Accent1 2 14 4 2" xfId="35977"/>
    <cellStyle name="40% - Accent1 2 14 5" xfId="20716"/>
    <cellStyle name="40% - Accent1 2 14 6" xfId="25442"/>
    <cellStyle name="40% - Accent1 2 15" xfId="2312"/>
    <cellStyle name="40% - Accent1 2 15 2" xfId="21718"/>
    <cellStyle name="40% - Accent1 2 16" xfId="6538"/>
    <cellStyle name="40% - Accent1 2 16 2" xfId="25570"/>
    <cellStyle name="40% - Accent1 2 17" xfId="10044"/>
    <cellStyle name="40% - Accent1 2 17 2" xfId="29058"/>
    <cellStyle name="40% - Accent1 2 18" xfId="13624"/>
    <cellStyle name="40% - Accent1 2 18 2" xfId="32579"/>
    <cellStyle name="40% - Accent1 2 19" xfId="17150"/>
    <cellStyle name="40% - Accent1 2 2" xfId="1626"/>
    <cellStyle name="40% - Accent1 2 2 10" xfId="17385"/>
    <cellStyle name="40% - Accent1 2 2 11" xfId="21135"/>
    <cellStyle name="40% - Accent1 2 2 2" xfId="1988"/>
    <cellStyle name="40% - Accent1 2 2 2 10" xfId="21451"/>
    <cellStyle name="40% - Accent1 2 2 2 2" xfId="4840"/>
    <cellStyle name="40% - Accent1 2 2 2 2 2" xfId="8733"/>
    <cellStyle name="40% - Accent1 2 2 2 2 2 2" xfId="27759"/>
    <cellStyle name="40% - Accent1 2 2 2 2 3" xfId="12251"/>
    <cellStyle name="40% - Accent1 2 2 2 2 3 2" xfId="31253"/>
    <cellStyle name="40% - Accent1 2 2 2 2 4" xfId="15823"/>
    <cellStyle name="40% - Accent1 2 2 2 2 4 2" xfId="34769"/>
    <cellStyle name="40% - Accent1 2 2 2 2 5" xfId="19414"/>
    <cellStyle name="40% - Accent1 2 2 2 2 6" xfId="24071"/>
    <cellStyle name="40% - Accent1 2 2 2 3" xfId="3727"/>
    <cellStyle name="40% - Accent1 2 2 2 3 2" xfId="7857"/>
    <cellStyle name="40% - Accent1 2 2 2 3 2 2" xfId="26884"/>
    <cellStyle name="40% - Accent1 2 2 2 3 3" xfId="11368"/>
    <cellStyle name="40% - Accent1 2 2 2 3 3 2" xfId="30373"/>
    <cellStyle name="40% - Accent1 2 2 2 3 4" xfId="14945"/>
    <cellStyle name="40% - Accent1 2 2 2 3 4 2" xfId="33892"/>
    <cellStyle name="40% - Accent1 2 2 2 3 5" xfId="18501"/>
    <cellStyle name="40% - Accent1 2 2 2 3 6" xfId="23098"/>
    <cellStyle name="40% - Accent1 2 2 2 4" xfId="6099"/>
    <cellStyle name="40% - Accent1 2 2 2 4 2" xfId="9689"/>
    <cellStyle name="40% - Accent1 2 2 2 4 2 2" xfId="28714"/>
    <cellStyle name="40% - Accent1 2 2 2 4 3" xfId="13209"/>
    <cellStyle name="40% - Accent1 2 2 2 4 3 2" xfId="32208"/>
    <cellStyle name="40% - Accent1 2 2 2 4 4" xfId="16780"/>
    <cellStyle name="40% - Accent1 2 2 2 4 4 2" xfId="35725"/>
    <cellStyle name="40% - Accent1 2 2 2 4 5" xfId="20439"/>
    <cellStyle name="40% - Accent1 2 2 2 4 6" xfId="25189"/>
    <cellStyle name="40% - Accent1 2 2 2 5" xfId="2894"/>
    <cellStyle name="40% - Accent1 2 2 2 5 2" xfId="22297"/>
    <cellStyle name="40% - Accent1 2 2 2 6" xfId="7075"/>
    <cellStyle name="40% - Accent1 2 2 2 6 2" xfId="26102"/>
    <cellStyle name="40% - Accent1 2 2 2 7" xfId="10583"/>
    <cellStyle name="40% - Accent1 2 2 2 7 2" xfId="29590"/>
    <cellStyle name="40% - Accent1 2 2 2 8" xfId="14161"/>
    <cellStyle name="40% - Accent1 2 2 2 8 2" xfId="33110"/>
    <cellStyle name="40% - Accent1 2 2 2 9" xfId="17693"/>
    <cellStyle name="40% - Accent1 2 2 3" xfId="4531"/>
    <cellStyle name="40% - Accent1 2 2 3 2" xfId="8429"/>
    <cellStyle name="40% - Accent1 2 2 3 2 2" xfId="27455"/>
    <cellStyle name="40% - Accent1 2 2 3 3" xfId="11947"/>
    <cellStyle name="40% - Accent1 2 2 3 3 2" xfId="30949"/>
    <cellStyle name="40% - Accent1 2 2 3 4" xfId="15519"/>
    <cellStyle name="40% - Accent1 2 2 3 4 2" xfId="34465"/>
    <cellStyle name="40% - Accent1 2 2 3 5" xfId="19110"/>
    <cellStyle name="40% - Accent1 2 2 3 6" xfId="23762"/>
    <cellStyle name="40% - Accent1 2 2 4" xfId="3415"/>
    <cellStyle name="40% - Accent1 2 2 4 2" xfId="7553"/>
    <cellStyle name="40% - Accent1 2 2 4 2 2" xfId="26580"/>
    <cellStyle name="40% - Accent1 2 2 4 3" xfId="11063"/>
    <cellStyle name="40% - Accent1 2 2 4 3 2" xfId="30069"/>
    <cellStyle name="40% - Accent1 2 2 4 4" xfId="14641"/>
    <cellStyle name="40% - Accent1 2 2 4 4 2" xfId="33588"/>
    <cellStyle name="40% - Accent1 2 2 4 5" xfId="18189"/>
    <cellStyle name="40% - Accent1 2 2 4 6" xfId="22794"/>
    <cellStyle name="40% - Accent1 2 2 5" xfId="5775"/>
    <cellStyle name="40% - Accent1 2 2 5 2" xfId="9385"/>
    <cellStyle name="40% - Accent1 2 2 5 2 2" xfId="28410"/>
    <cellStyle name="40% - Accent1 2 2 5 3" xfId="12904"/>
    <cellStyle name="40% - Accent1 2 2 5 3 2" xfId="31904"/>
    <cellStyle name="40% - Accent1 2 2 5 4" xfId="16476"/>
    <cellStyle name="40% - Accent1 2 2 5 4 2" xfId="35421"/>
    <cellStyle name="40% - Accent1 2 2 5 5" xfId="20123"/>
    <cellStyle name="40% - Accent1 2 2 5 6" xfId="24877"/>
    <cellStyle name="40% - Accent1 2 2 6" xfId="2582"/>
    <cellStyle name="40% - Accent1 2 2 6 2" xfId="21985"/>
    <cellStyle name="40% - Accent1 2 2 7" xfId="6771"/>
    <cellStyle name="40% - Accent1 2 2 7 2" xfId="25798"/>
    <cellStyle name="40% - Accent1 2 2 8" xfId="10279"/>
    <cellStyle name="40% - Accent1 2 2 8 2" xfId="29286"/>
    <cellStyle name="40% - Accent1 2 2 9" xfId="13857"/>
    <cellStyle name="40% - Accent1 2 2 9 2" xfId="32806"/>
    <cellStyle name="40% - Accent1 2 20" xfId="20809"/>
    <cellStyle name="40% - Accent1 2 21" xfId="36061"/>
    <cellStyle name="40% - Accent1 2 3" xfId="1715"/>
    <cellStyle name="40% - Accent1 2 3 10" xfId="21213"/>
    <cellStyle name="40% - Accent1 2 3 2" xfId="4610"/>
    <cellStyle name="40% - Accent1 2 3 2 2" xfId="8507"/>
    <cellStyle name="40% - Accent1 2 3 2 2 2" xfId="27533"/>
    <cellStyle name="40% - Accent1 2 3 2 3" xfId="12025"/>
    <cellStyle name="40% - Accent1 2 3 2 3 2" xfId="31027"/>
    <cellStyle name="40% - Accent1 2 3 2 4" xfId="15597"/>
    <cellStyle name="40% - Accent1 2 3 2 4 2" xfId="34543"/>
    <cellStyle name="40% - Accent1 2 3 2 5" xfId="19188"/>
    <cellStyle name="40% - Accent1 2 3 2 6" xfId="23841"/>
    <cellStyle name="40% - Accent1 2 3 3" xfId="3497"/>
    <cellStyle name="40% - Accent1 2 3 3 2" xfId="7631"/>
    <cellStyle name="40% - Accent1 2 3 3 2 2" xfId="26658"/>
    <cellStyle name="40% - Accent1 2 3 3 3" xfId="11141"/>
    <cellStyle name="40% - Accent1 2 3 3 3 2" xfId="30147"/>
    <cellStyle name="40% - Accent1 2 3 3 4" xfId="14719"/>
    <cellStyle name="40% - Accent1 2 3 3 4 2" xfId="33666"/>
    <cellStyle name="40% - Accent1 2 3 3 5" xfId="18271"/>
    <cellStyle name="40% - Accent1 2 3 3 6" xfId="22872"/>
    <cellStyle name="40% - Accent1 2 3 4" xfId="5857"/>
    <cellStyle name="40% - Accent1 2 3 4 2" xfId="9463"/>
    <cellStyle name="40% - Accent1 2 3 4 2 2" xfId="28488"/>
    <cellStyle name="40% - Accent1 2 3 4 3" xfId="12982"/>
    <cellStyle name="40% - Accent1 2 3 4 3 2" xfId="31982"/>
    <cellStyle name="40% - Accent1 2 3 4 4" xfId="16554"/>
    <cellStyle name="40% - Accent1 2 3 4 4 2" xfId="35499"/>
    <cellStyle name="40% - Accent1 2 3 4 5" xfId="20205"/>
    <cellStyle name="40% - Accent1 2 3 4 6" xfId="24955"/>
    <cellStyle name="40% - Accent1 2 3 5" xfId="2664"/>
    <cellStyle name="40% - Accent1 2 3 5 2" xfId="22067"/>
    <cellStyle name="40% - Accent1 2 3 6" xfId="6849"/>
    <cellStyle name="40% - Accent1 2 3 6 2" xfId="25876"/>
    <cellStyle name="40% - Accent1 2 3 7" xfId="10357"/>
    <cellStyle name="40% - Accent1 2 3 7 2" xfId="29364"/>
    <cellStyle name="40% - Accent1 2 3 8" xfId="13935"/>
    <cellStyle name="40% - Accent1 2 3 8 2" xfId="32884"/>
    <cellStyle name="40% - Accent1 2 3 9" xfId="17463"/>
    <cellStyle name="40% - Accent1 2 4" xfId="1893"/>
    <cellStyle name="40% - Accent1 2 4 10" xfId="21364"/>
    <cellStyle name="40% - Accent1 2 4 2" xfId="4761"/>
    <cellStyle name="40% - Accent1 2 4 2 2" xfId="8655"/>
    <cellStyle name="40% - Accent1 2 4 2 2 2" xfId="27681"/>
    <cellStyle name="40% - Accent1 2 4 2 3" xfId="12173"/>
    <cellStyle name="40% - Accent1 2 4 2 3 2" xfId="31175"/>
    <cellStyle name="40% - Accent1 2 4 2 4" xfId="15745"/>
    <cellStyle name="40% - Accent1 2 4 2 4 2" xfId="34691"/>
    <cellStyle name="40% - Accent1 2 4 2 5" xfId="19336"/>
    <cellStyle name="40% - Accent1 2 4 2 6" xfId="23992"/>
    <cellStyle name="40% - Accent1 2 4 3" xfId="3648"/>
    <cellStyle name="40% - Accent1 2 4 3 2" xfId="7779"/>
    <cellStyle name="40% - Accent1 2 4 3 2 2" xfId="26806"/>
    <cellStyle name="40% - Accent1 2 4 3 3" xfId="11290"/>
    <cellStyle name="40% - Accent1 2 4 3 3 2" xfId="30295"/>
    <cellStyle name="40% - Accent1 2 4 3 4" xfId="14867"/>
    <cellStyle name="40% - Accent1 2 4 3 4 2" xfId="33814"/>
    <cellStyle name="40% - Accent1 2 4 3 5" xfId="18422"/>
    <cellStyle name="40% - Accent1 2 4 3 6" xfId="23020"/>
    <cellStyle name="40% - Accent1 2 4 4" xfId="6014"/>
    <cellStyle name="40% - Accent1 2 4 4 2" xfId="9611"/>
    <cellStyle name="40% - Accent1 2 4 4 2 2" xfId="28636"/>
    <cellStyle name="40% - Accent1 2 4 4 3" xfId="13131"/>
    <cellStyle name="40% - Accent1 2 4 4 3 2" xfId="32130"/>
    <cellStyle name="40% - Accent1 2 4 4 4" xfId="16702"/>
    <cellStyle name="40% - Accent1 2 4 4 4 2" xfId="35647"/>
    <cellStyle name="40% - Accent1 2 4 4 5" xfId="20360"/>
    <cellStyle name="40% - Accent1 2 4 4 6" xfId="25105"/>
    <cellStyle name="40% - Accent1 2 4 5" xfId="2815"/>
    <cellStyle name="40% - Accent1 2 4 5 2" xfId="22218"/>
    <cellStyle name="40% - Accent1 2 4 6" xfId="6997"/>
    <cellStyle name="40% - Accent1 2 4 6 2" xfId="26024"/>
    <cellStyle name="40% - Accent1 2 4 7" xfId="10505"/>
    <cellStyle name="40% - Accent1 2 4 7 2" xfId="29512"/>
    <cellStyle name="40% - Accent1 2 4 8" xfId="14083"/>
    <cellStyle name="40% - Accent1 2 4 8 2" xfId="33032"/>
    <cellStyle name="40% - Accent1 2 4 9" xfId="17615"/>
    <cellStyle name="40% - Accent1 2 5" xfId="2094"/>
    <cellStyle name="40% - Accent1 2 5 10" xfId="21531"/>
    <cellStyle name="40% - Accent1 2 5 2" xfId="4923"/>
    <cellStyle name="40% - Accent1 2 5 2 2" xfId="8813"/>
    <cellStyle name="40% - Accent1 2 5 2 2 2" xfId="27839"/>
    <cellStyle name="40% - Accent1 2 5 2 3" xfId="12331"/>
    <cellStyle name="40% - Accent1 2 5 2 3 2" xfId="31333"/>
    <cellStyle name="40% - Accent1 2 5 2 4" xfId="15903"/>
    <cellStyle name="40% - Accent1 2 5 2 4 2" xfId="34849"/>
    <cellStyle name="40% - Accent1 2 5 2 5" xfId="19494"/>
    <cellStyle name="40% - Accent1 2 5 2 6" xfId="24153"/>
    <cellStyle name="40% - Accent1 2 5 3" xfId="3816"/>
    <cellStyle name="40% - Accent1 2 5 3 2" xfId="7937"/>
    <cellStyle name="40% - Accent1 2 5 3 2 2" xfId="26964"/>
    <cellStyle name="40% - Accent1 2 5 3 3" xfId="11448"/>
    <cellStyle name="40% - Accent1 2 5 3 3 2" xfId="30453"/>
    <cellStyle name="40% - Accent1 2 5 3 4" xfId="15025"/>
    <cellStyle name="40% - Accent1 2 5 3 4 2" xfId="33972"/>
    <cellStyle name="40% - Accent1 2 5 3 5" xfId="18590"/>
    <cellStyle name="40% - Accent1 2 5 3 6" xfId="23178"/>
    <cellStyle name="40% - Accent1 2 5 4" xfId="6188"/>
    <cellStyle name="40% - Accent1 2 5 4 2" xfId="9769"/>
    <cellStyle name="40% - Accent1 2 5 4 2 2" xfId="28794"/>
    <cellStyle name="40% - Accent1 2 5 4 3" xfId="13290"/>
    <cellStyle name="40% - Accent1 2 5 4 3 2" xfId="32288"/>
    <cellStyle name="40% - Accent1 2 5 4 4" xfId="16860"/>
    <cellStyle name="40% - Accent1 2 5 4 4 2" xfId="35805"/>
    <cellStyle name="40% - Accent1 2 5 4 5" xfId="20528"/>
    <cellStyle name="40% - Accent1 2 5 4 6" xfId="25269"/>
    <cellStyle name="40% - Accent1 2 5 5" xfId="2983"/>
    <cellStyle name="40% - Accent1 2 5 5 2" xfId="22386"/>
    <cellStyle name="40% - Accent1 2 5 6" xfId="7155"/>
    <cellStyle name="40% - Accent1 2 5 6 2" xfId="26182"/>
    <cellStyle name="40% - Accent1 2 5 7" xfId="10665"/>
    <cellStyle name="40% - Accent1 2 5 7 2" xfId="29671"/>
    <cellStyle name="40% - Accent1 2 5 8" xfId="14242"/>
    <cellStyle name="40% - Accent1 2 5 8 2" xfId="33190"/>
    <cellStyle name="40% - Accent1 2 5 9" xfId="17773"/>
    <cellStyle name="40% - Accent1 2 6" xfId="2203"/>
    <cellStyle name="40% - Accent1 2 6 10" xfId="21617"/>
    <cellStyle name="40% - Accent1 2 6 2" xfId="5010"/>
    <cellStyle name="40% - Accent1 2 6 2 2" xfId="8899"/>
    <cellStyle name="40% - Accent1 2 6 2 2 2" xfId="27925"/>
    <cellStyle name="40% - Accent1 2 6 2 3" xfId="12417"/>
    <cellStyle name="40% - Accent1 2 6 2 3 2" xfId="31419"/>
    <cellStyle name="40% - Accent1 2 6 2 4" xfId="15989"/>
    <cellStyle name="40% - Accent1 2 6 2 4 2" xfId="34935"/>
    <cellStyle name="40% - Accent1 2 6 2 5" xfId="19580"/>
    <cellStyle name="40% - Accent1 2 6 2 6" xfId="24239"/>
    <cellStyle name="40% - Accent1 2 6 3" xfId="3909"/>
    <cellStyle name="40% - Accent1 2 6 3 2" xfId="8023"/>
    <cellStyle name="40% - Accent1 2 6 3 2 2" xfId="27050"/>
    <cellStyle name="40% - Accent1 2 6 3 3" xfId="11534"/>
    <cellStyle name="40% - Accent1 2 6 3 3 2" xfId="30539"/>
    <cellStyle name="40% - Accent1 2 6 3 4" xfId="15111"/>
    <cellStyle name="40% - Accent1 2 6 3 4 2" xfId="34058"/>
    <cellStyle name="40% - Accent1 2 6 3 5" xfId="18683"/>
    <cellStyle name="40% - Accent1 2 6 3 6" xfId="23264"/>
    <cellStyle name="40% - Accent1 2 6 4" xfId="6281"/>
    <cellStyle name="40% - Accent1 2 6 4 2" xfId="9855"/>
    <cellStyle name="40% - Accent1 2 6 4 2 2" xfId="28880"/>
    <cellStyle name="40% - Accent1 2 6 4 3" xfId="13376"/>
    <cellStyle name="40% - Accent1 2 6 4 3 2" xfId="32374"/>
    <cellStyle name="40% - Accent1 2 6 4 4" xfId="16946"/>
    <cellStyle name="40% - Accent1 2 6 4 4 2" xfId="35891"/>
    <cellStyle name="40% - Accent1 2 6 4 5" xfId="20621"/>
    <cellStyle name="40% - Accent1 2 6 4 6" xfId="25355"/>
    <cellStyle name="40% - Accent1 2 6 5" xfId="3076"/>
    <cellStyle name="40% - Accent1 2 6 5 2" xfId="22479"/>
    <cellStyle name="40% - Accent1 2 6 6" xfId="7241"/>
    <cellStyle name="40% - Accent1 2 6 6 2" xfId="26268"/>
    <cellStyle name="40% - Accent1 2 6 7" xfId="10751"/>
    <cellStyle name="40% - Accent1 2 6 7 2" xfId="29757"/>
    <cellStyle name="40% - Accent1 2 6 8" xfId="14329"/>
    <cellStyle name="40% - Accent1 2 6 8 2" xfId="33276"/>
    <cellStyle name="40% - Accent1 2 6 9" xfId="17859"/>
    <cellStyle name="40% - Accent1 2 7" xfId="1511"/>
    <cellStyle name="40% - Accent1 2 7 10" xfId="21046"/>
    <cellStyle name="40% - Accent1 2 7 2" xfId="4451"/>
    <cellStyle name="40% - Accent1 2 7 2 2" xfId="8351"/>
    <cellStyle name="40% - Accent1 2 7 2 2 2" xfId="27377"/>
    <cellStyle name="40% - Accent1 2 7 2 3" xfId="11869"/>
    <cellStyle name="40% - Accent1 2 7 2 3 2" xfId="30871"/>
    <cellStyle name="40% - Accent1 2 7 2 4" xfId="15441"/>
    <cellStyle name="40% - Accent1 2 7 2 4 2" xfId="34387"/>
    <cellStyle name="40% - Accent1 2 7 2 5" xfId="19032"/>
    <cellStyle name="40% - Accent1 2 7 2 6" xfId="23683"/>
    <cellStyle name="40% - Accent1 2 7 3" xfId="3333"/>
    <cellStyle name="40% - Accent1 2 7 3 2" xfId="7475"/>
    <cellStyle name="40% - Accent1 2 7 3 2 2" xfId="26502"/>
    <cellStyle name="40% - Accent1 2 7 3 3" xfId="10985"/>
    <cellStyle name="40% - Accent1 2 7 3 3 2" xfId="29991"/>
    <cellStyle name="40% - Accent1 2 7 3 4" xfId="14563"/>
    <cellStyle name="40% - Accent1 2 7 3 4 2" xfId="33510"/>
    <cellStyle name="40% - Accent1 2 7 3 5" xfId="18107"/>
    <cellStyle name="40% - Accent1 2 7 3 6" xfId="22716"/>
    <cellStyle name="40% - Accent1 2 7 4" xfId="5687"/>
    <cellStyle name="40% - Accent1 2 7 4 2" xfId="9307"/>
    <cellStyle name="40% - Accent1 2 7 4 2 2" xfId="28332"/>
    <cellStyle name="40% - Accent1 2 7 4 3" xfId="12826"/>
    <cellStyle name="40% - Accent1 2 7 4 3 2" xfId="31826"/>
    <cellStyle name="40% - Accent1 2 7 4 4" xfId="16398"/>
    <cellStyle name="40% - Accent1 2 7 4 4 2" xfId="35343"/>
    <cellStyle name="40% - Accent1 2 7 4 5" xfId="20041"/>
    <cellStyle name="40% - Accent1 2 7 4 6" xfId="24793"/>
    <cellStyle name="40% - Accent1 2 7 5" xfId="2500"/>
    <cellStyle name="40% - Accent1 2 7 5 2" xfId="21903"/>
    <cellStyle name="40% - Accent1 2 7 6" xfId="6693"/>
    <cellStyle name="40% - Accent1 2 7 6 2" xfId="25720"/>
    <cellStyle name="40% - Accent1 2 7 7" xfId="10201"/>
    <cellStyle name="40% - Accent1 2 7 7 2" xfId="29208"/>
    <cellStyle name="40% - Accent1 2 7 8" xfId="13779"/>
    <cellStyle name="40% - Accent1 2 7 8 2" xfId="32728"/>
    <cellStyle name="40% - Accent1 2 7 9" xfId="17307"/>
    <cellStyle name="40% - Accent1 2 8" xfId="4015"/>
    <cellStyle name="40% - Accent1 2 8 2" xfId="8109"/>
    <cellStyle name="40% - Accent1 2 8 2 2" xfId="27136"/>
    <cellStyle name="40% - Accent1 2 8 3" xfId="11621"/>
    <cellStyle name="40% - Accent1 2 8 3 2" xfId="30626"/>
    <cellStyle name="40% - Accent1 2 8 4" xfId="15197"/>
    <cellStyle name="40% - Accent1 2 8 4 2" xfId="34144"/>
    <cellStyle name="40% - Accent1 2 8 5" xfId="18777"/>
    <cellStyle name="40% - Accent1 2 8 6" xfId="23353"/>
    <cellStyle name="40% - Accent1 2 9" xfId="4230"/>
    <cellStyle name="40% - Accent1 2 9 2" xfId="8201"/>
    <cellStyle name="40% - Accent1 2 9 2 2" xfId="27227"/>
    <cellStyle name="40% - Accent1 2 9 3" xfId="11717"/>
    <cellStyle name="40% - Accent1 2 9 3 2" xfId="30720"/>
    <cellStyle name="40% - Accent1 2 9 4" xfId="15289"/>
    <cellStyle name="40% - Accent1 2 9 4 2" xfId="34236"/>
    <cellStyle name="40% - Accent1 2 9 5" xfId="18877"/>
    <cellStyle name="40% - Accent1 2 9 6" xfId="23494"/>
    <cellStyle name="40% - Accent1 3" xfId="890"/>
    <cellStyle name="40% - Accent1 3 10" xfId="3172"/>
    <cellStyle name="40% - Accent1 3 10 2" xfId="7328"/>
    <cellStyle name="40% - Accent1 3 10 2 2" xfId="26355"/>
    <cellStyle name="40% - Accent1 3 10 3" xfId="10838"/>
    <cellStyle name="40% - Accent1 3 10 3 2" xfId="29844"/>
    <cellStyle name="40% - Accent1 3 10 4" xfId="14416"/>
    <cellStyle name="40% - Accent1 3 10 4 2" xfId="33363"/>
    <cellStyle name="40% - Accent1 3 10 5" xfId="17952"/>
    <cellStyle name="40% - Accent1 3 10 6" xfId="22567"/>
    <cellStyle name="40% - Accent1 3 11" xfId="5263"/>
    <cellStyle name="40% - Accent1 3 11 2" xfId="8987"/>
    <cellStyle name="40% - Accent1 3 11 2 2" xfId="28013"/>
    <cellStyle name="40% - Accent1 3 11 3" xfId="12506"/>
    <cellStyle name="40% - Accent1 3 11 3 2" xfId="31507"/>
    <cellStyle name="40% - Accent1 3 11 4" xfId="16077"/>
    <cellStyle name="40% - Accent1 3 11 4 2" xfId="35023"/>
    <cellStyle name="40% - Accent1 3 11 5" xfId="19677"/>
    <cellStyle name="40% - Accent1 3 11 6" xfId="24418"/>
    <cellStyle name="40% - Accent1 3 12" xfId="5367"/>
    <cellStyle name="40% - Accent1 3 12 2" xfId="9073"/>
    <cellStyle name="40% - Accent1 3 12 2 2" xfId="28099"/>
    <cellStyle name="40% - Accent1 3 12 3" xfId="12592"/>
    <cellStyle name="40% - Accent1 3 12 3 2" xfId="31593"/>
    <cellStyle name="40% - Accent1 3 12 4" xfId="16163"/>
    <cellStyle name="40% - Accent1 3 12 4 2" xfId="35109"/>
    <cellStyle name="40% - Accent1 3 12 5" xfId="19777"/>
    <cellStyle name="40% - Accent1 3 12 6" xfId="24505"/>
    <cellStyle name="40% - Accent1 3 13" xfId="5471"/>
    <cellStyle name="40% - Accent1 3 13 2" xfId="9159"/>
    <cellStyle name="40% - Accent1 3 13 2 2" xfId="28185"/>
    <cellStyle name="40% - Accent1 3 13 3" xfId="12678"/>
    <cellStyle name="40% - Accent1 3 13 3 2" xfId="31679"/>
    <cellStyle name="40% - Accent1 3 13 4" xfId="16249"/>
    <cellStyle name="40% - Accent1 3 13 4 2" xfId="35195"/>
    <cellStyle name="40% - Accent1 3 13 5" xfId="19877"/>
    <cellStyle name="40% - Accent1 3 13 6" xfId="24592"/>
    <cellStyle name="40% - Accent1 3 14" xfId="6381"/>
    <cellStyle name="40% - Accent1 3 14 2" xfId="9942"/>
    <cellStyle name="40% - Accent1 3 14 2 2" xfId="28967"/>
    <cellStyle name="40% - Accent1 3 14 3" xfId="13463"/>
    <cellStyle name="40% - Accent1 3 14 3 2" xfId="32461"/>
    <cellStyle name="40% - Accent1 3 14 4" xfId="17033"/>
    <cellStyle name="40% - Accent1 3 14 4 2" xfId="35978"/>
    <cellStyle name="40% - Accent1 3 14 5" xfId="20717"/>
    <cellStyle name="40% - Accent1 3 14 6" xfId="25443"/>
    <cellStyle name="40% - Accent1 3 15" xfId="2313"/>
    <cellStyle name="40% - Accent1 3 15 2" xfId="21719"/>
    <cellStyle name="40% - Accent1 3 16" xfId="6539"/>
    <cellStyle name="40% - Accent1 3 16 2" xfId="25571"/>
    <cellStyle name="40% - Accent1 3 17" xfId="10045"/>
    <cellStyle name="40% - Accent1 3 17 2" xfId="29059"/>
    <cellStyle name="40% - Accent1 3 18" xfId="13625"/>
    <cellStyle name="40% - Accent1 3 18 2" xfId="32580"/>
    <cellStyle name="40% - Accent1 3 19" xfId="17151"/>
    <cellStyle name="40% - Accent1 3 2" xfId="1627"/>
    <cellStyle name="40% - Accent1 3 2 10" xfId="17386"/>
    <cellStyle name="40% - Accent1 3 2 11" xfId="21136"/>
    <cellStyle name="40% - Accent1 3 2 2" xfId="1989"/>
    <cellStyle name="40% - Accent1 3 2 2 10" xfId="21452"/>
    <cellStyle name="40% - Accent1 3 2 2 2" xfId="4841"/>
    <cellStyle name="40% - Accent1 3 2 2 2 2" xfId="8734"/>
    <cellStyle name="40% - Accent1 3 2 2 2 2 2" xfId="27760"/>
    <cellStyle name="40% - Accent1 3 2 2 2 3" xfId="12252"/>
    <cellStyle name="40% - Accent1 3 2 2 2 3 2" xfId="31254"/>
    <cellStyle name="40% - Accent1 3 2 2 2 4" xfId="15824"/>
    <cellStyle name="40% - Accent1 3 2 2 2 4 2" xfId="34770"/>
    <cellStyle name="40% - Accent1 3 2 2 2 5" xfId="19415"/>
    <cellStyle name="40% - Accent1 3 2 2 2 6" xfId="24072"/>
    <cellStyle name="40% - Accent1 3 2 2 3" xfId="3728"/>
    <cellStyle name="40% - Accent1 3 2 2 3 2" xfId="7858"/>
    <cellStyle name="40% - Accent1 3 2 2 3 2 2" xfId="26885"/>
    <cellStyle name="40% - Accent1 3 2 2 3 3" xfId="11369"/>
    <cellStyle name="40% - Accent1 3 2 2 3 3 2" xfId="30374"/>
    <cellStyle name="40% - Accent1 3 2 2 3 4" xfId="14946"/>
    <cellStyle name="40% - Accent1 3 2 2 3 4 2" xfId="33893"/>
    <cellStyle name="40% - Accent1 3 2 2 3 5" xfId="18502"/>
    <cellStyle name="40% - Accent1 3 2 2 3 6" xfId="23099"/>
    <cellStyle name="40% - Accent1 3 2 2 4" xfId="6100"/>
    <cellStyle name="40% - Accent1 3 2 2 4 2" xfId="9690"/>
    <cellStyle name="40% - Accent1 3 2 2 4 2 2" xfId="28715"/>
    <cellStyle name="40% - Accent1 3 2 2 4 3" xfId="13210"/>
    <cellStyle name="40% - Accent1 3 2 2 4 3 2" xfId="32209"/>
    <cellStyle name="40% - Accent1 3 2 2 4 4" xfId="16781"/>
    <cellStyle name="40% - Accent1 3 2 2 4 4 2" xfId="35726"/>
    <cellStyle name="40% - Accent1 3 2 2 4 5" xfId="20440"/>
    <cellStyle name="40% - Accent1 3 2 2 4 6" xfId="25190"/>
    <cellStyle name="40% - Accent1 3 2 2 5" xfId="2895"/>
    <cellStyle name="40% - Accent1 3 2 2 5 2" xfId="22298"/>
    <cellStyle name="40% - Accent1 3 2 2 6" xfId="7076"/>
    <cellStyle name="40% - Accent1 3 2 2 6 2" xfId="26103"/>
    <cellStyle name="40% - Accent1 3 2 2 7" xfId="10584"/>
    <cellStyle name="40% - Accent1 3 2 2 7 2" xfId="29591"/>
    <cellStyle name="40% - Accent1 3 2 2 8" xfId="14162"/>
    <cellStyle name="40% - Accent1 3 2 2 8 2" xfId="33111"/>
    <cellStyle name="40% - Accent1 3 2 2 9" xfId="17694"/>
    <cellStyle name="40% - Accent1 3 2 3" xfId="4532"/>
    <cellStyle name="40% - Accent1 3 2 3 2" xfId="8430"/>
    <cellStyle name="40% - Accent1 3 2 3 2 2" xfId="27456"/>
    <cellStyle name="40% - Accent1 3 2 3 3" xfId="11948"/>
    <cellStyle name="40% - Accent1 3 2 3 3 2" xfId="30950"/>
    <cellStyle name="40% - Accent1 3 2 3 4" xfId="15520"/>
    <cellStyle name="40% - Accent1 3 2 3 4 2" xfId="34466"/>
    <cellStyle name="40% - Accent1 3 2 3 5" xfId="19111"/>
    <cellStyle name="40% - Accent1 3 2 3 6" xfId="23763"/>
    <cellStyle name="40% - Accent1 3 2 4" xfId="3416"/>
    <cellStyle name="40% - Accent1 3 2 4 2" xfId="7554"/>
    <cellStyle name="40% - Accent1 3 2 4 2 2" xfId="26581"/>
    <cellStyle name="40% - Accent1 3 2 4 3" xfId="11064"/>
    <cellStyle name="40% - Accent1 3 2 4 3 2" xfId="30070"/>
    <cellStyle name="40% - Accent1 3 2 4 4" xfId="14642"/>
    <cellStyle name="40% - Accent1 3 2 4 4 2" xfId="33589"/>
    <cellStyle name="40% - Accent1 3 2 4 5" xfId="18190"/>
    <cellStyle name="40% - Accent1 3 2 4 6" xfId="22795"/>
    <cellStyle name="40% - Accent1 3 2 5" xfId="5776"/>
    <cellStyle name="40% - Accent1 3 2 5 2" xfId="9386"/>
    <cellStyle name="40% - Accent1 3 2 5 2 2" xfId="28411"/>
    <cellStyle name="40% - Accent1 3 2 5 3" xfId="12905"/>
    <cellStyle name="40% - Accent1 3 2 5 3 2" xfId="31905"/>
    <cellStyle name="40% - Accent1 3 2 5 4" xfId="16477"/>
    <cellStyle name="40% - Accent1 3 2 5 4 2" xfId="35422"/>
    <cellStyle name="40% - Accent1 3 2 5 5" xfId="20124"/>
    <cellStyle name="40% - Accent1 3 2 5 6" xfId="24878"/>
    <cellStyle name="40% - Accent1 3 2 6" xfId="2583"/>
    <cellStyle name="40% - Accent1 3 2 6 2" xfId="21986"/>
    <cellStyle name="40% - Accent1 3 2 7" xfId="6772"/>
    <cellStyle name="40% - Accent1 3 2 7 2" xfId="25799"/>
    <cellStyle name="40% - Accent1 3 2 8" xfId="10280"/>
    <cellStyle name="40% - Accent1 3 2 8 2" xfId="29287"/>
    <cellStyle name="40% - Accent1 3 2 9" xfId="13858"/>
    <cellStyle name="40% - Accent1 3 2 9 2" xfId="32807"/>
    <cellStyle name="40% - Accent1 3 20" xfId="20810"/>
    <cellStyle name="40% - Accent1 3 21" xfId="36062"/>
    <cellStyle name="40% - Accent1 3 3" xfId="1716"/>
    <cellStyle name="40% - Accent1 3 3 10" xfId="21214"/>
    <cellStyle name="40% - Accent1 3 3 2" xfId="4611"/>
    <cellStyle name="40% - Accent1 3 3 2 2" xfId="8508"/>
    <cellStyle name="40% - Accent1 3 3 2 2 2" xfId="27534"/>
    <cellStyle name="40% - Accent1 3 3 2 3" xfId="12026"/>
    <cellStyle name="40% - Accent1 3 3 2 3 2" xfId="31028"/>
    <cellStyle name="40% - Accent1 3 3 2 4" xfId="15598"/>
    <cellStyle name="40% - Accent1 3 3 2 4 2" xfId="34544"/>
    <cellStyle name="40% - Accent1 3 3 2 5" xfId="19189"/>
    <cellStyle name="40% - Accent1 3 3 2 6" xfId="23842"/>
    <cellStyle name="40% - Accent1 3 3 3" xfId="3498"/>
    <cellStyle name="40% - Accent1 3 3 3 2" xfId="7632"/>
    <cellStyle name="40% - Accent1 3 3 3 2 2" xfId="26659"/>
    <cellStyle name="40% - Accent1 3 3 3 3" xfId="11142"/>
    <cellStyle name="40% - Accent1 3 3 3 3 2" xfId="30148"/>
    <cellStyle name="40% - Accent1 3 3 3 4" xfId="14720"/>
    <cellStyle name="40% - Accent1 3 3 3 4 2" xfId="33667"/>
    <cellStyle name="40% - Accent1 3 3 3 5" xfId="18272"/>
    <cellStyle name="40% - Accent1 3 3 3 6" xfId="22873"/>
    <cellStyle name="40% - Accent1 3 3 4" xfId="5858"/>
    <cellStyle name="40% - Accent1 3 3 4 2" xfId="9464"/>
    <cellStyle name="40% - Accent1 3 3 4 2 2" xfId="28489"/>
    <cellStyle name="40% - Accent1 3 3 4 3" xfId="12983"/>
    <cellStyle name="40% - Accent1 3 3 4 3 2" xfId="31983"/>
    <cellStyle name="40% - Accent1 3 3 4 4" xfId="16555"/>
    <cellStyle name="40% - Accent1 3 3 4 4 2" xfId="35500"/>
    <cellStyle name="40% - Accent1 3 3 4 5" xfId="20206"/>
    <cellStyle name="40% - Accent1 3 3 4 6" xfId="24956"/>
    <cellStyle name="40% - Accent1 3 3 5" xfId="2665"/>
    <cellStyle name="40% - Accent1 3 3 5 2" xfId="22068"/>
    <cellStyle name="40% - Accent1 3 3 6" xfId="6850"/>
    <cellStyle name="40% - Accent1 3 3 6 2" xfId="25877"/>
    <cellStyle name="40% - Accent1 3 3 7" xfId="10358"/>
    <cellStyle name="40% - Accent1 3 3 7 2" xfId="29365"/>
    <cellStyle name="40% - Accent1 3 3 8" xfId="13936"/>
    <cellStyle name="40% - Accent1 3 3 8 2" xfId="32885"/>
    <cellStyle name="40% - Accent1 3 3 9" xfId="17464"/>
    <cellStyle name="40% - Accent1 3 4" xfId="1894"/>
    <cellStyle name="40% - Accent1 3 4 10" xfId="21365"/>
    <cellStyle name="40% - Accent1 3 4 2" xfId="4762"/>
    <cellStyle name="40% - Accent1 3 4 2 2" xfId="8656"/>
    <cellStyle name="40% - Accent1 3 4 2 2 2" xfId="27682"/>
    <cellStyle name="40% - Accent1 3 4 2 3" xfId="12174"/>
    <cellStyle name="40% - Accent1 3 4 2 3 2" xfId="31176"/>
    <cellStyle name="40% - Accent1 3 4 2 4" xfId="15746"/>
    <cellStyle name="40% - Accent1 3 4 2 4 2" xfId="34692"/>
    <cellStyle name="40% - Accent1 3 4 2 5" xfId="19337"/>
    <cellStyle name="40% - Accent1 3 4 2 6" xfId="23993"/>
    <cellStyle name="40% - Accent1 3 4 3" xfId="3649"/>
    <cellStyle name="40% - Accent1 3 4 3 2" xfId="7780"/>
    <cellStyle name="40% - Accent1 3 4 3 2 2" xfId="26807"/>
    <cellStyle name="40% - Accent1 3 4 3 3" xfId="11291"/>
    <cellStyle name="40% - Accent1 3 4 3 3 2" xfId="30296"/>
    <cellStyle name="40% - Accent1 3 4 3 4" xfId="14868"/>
    <cellStyle name="40% - Accent1 3 4 3 4 2" xfId="33815"/>
    <cellStyle name="40% - Accent1 3 4 3 5" xfId="18423"/>
    <cellStyle name="40% - Accent1 3 4 3 6" xfId="23021"/>
    <cellStyle name="40% - Accent1 3 4 4" xfId="6015"/>
    <cellStyle name="40% - Accent1 3 4 4 2" xfId="9612"/>
    <cellStyle name="40% - Accent1 3 4 4 2 2" xfId="28637"/>
    <cellStyle name="40% - Accent1 3 4 4 3" xfId="13132"/>
    <cellStyle name="40% - Accent1 3 4 4 3 2" xfId="32131"/>
    <cellStyle name="40% - Accent1 3 4 4 4" xfId="16703"/>
    <cellStyle name="40% - Accent1 3 4 4 4 2" xfId="35648"/>
    <cellStyle name="40% - Accent1 3 4 4 5" xfId="20361"/>
    <cellStyle name="40% - Accent1 3 4 4 6" xfId="25106"/>
    <cellStyle name="40% - Accent1 3 4 5" xfId="2816"/>
    <cellStyle name="40% - Accent1 3 4 5 2" xfId="22219"/>
    <cellStyle name="40% - Accent1 3 4 6" xfId="6998"/>
    <cellStyle name="40% - Accent1 3 4 6 2" xfId="26025"/>
    <cellStyle name="40% - Accent1 3 4 7" xfId="10506"/>
    <cellStyle name="40% - Accent1 3 4 7 2" xfId="29513"/>
    <cellStyle name="40% - Accent1 3 4 8" xfId="14084"/>
    <cellStyle name="40% - Accent1 3 4 8 2" xfId="33033"/>
    <cellStyle name="40% - Accent1 3 4 9" xfId="17616"/>
    <cellStyle name="40% - Accent1 3 5" xfId="2095"/>
    <cellStyle name="40% - Accent1 3 5 10" xfId="21532"/>
    <cellStyle name="40% - Accent1 3 5 2" xfId="4924"/>
    <cellStyle name="40% - Accent1 3 5 2 2" xfId="8814"/>
    <cellStyle name="40% - Accent1 3 5 2 2 2" xfId="27840"/>
    <cellStyle name="40% - Accent1 3 5 2 3" xfId="12332"/>
    <cellStyle name="40% - Accent1 3 5 2 3 2" xfId="31334"/>
    <cellStyle name="40% - Accent1 3 5 2 4" xfId="15904"/>
    <cellStyle name="40% - Accent1 3 5 2 4 2" xfId="34850"/>
    <cellStyle name="40% - Accent1 3 5 2 5" xfId="19495"/>
    <cellStyle name="40% - Accent1 3 5 2 6" xfId="24154"/>
    <cellStyle name="40% - Accent1 3 5 3" xfId="3817"/>
    <cellStyle name="40% - Accent1 3 5 3 2" xfId="7938"/>
    <cellStyle name="40% - Accent1 3 5 3 2 2" xfId="26965"/>
    <cellStyle name="40% - Accent1 3 5 3 3" xfId="11449"/>
    <cellStyle name="40% - Accent1 3 5 3 3 2" xfId="30454"/>
    <cellStyle name="40% - Accent1 3 5 3 4" xfId="15026"/>
    <cellStyle name="40% - Accent1 3 5 3 4 2" xfId="33973"/>
    <cellStyle name="40% - Accent1 3 5 3 5" xfId="18591"/>
    <cellStyle name="40% - Accent1 3 5 3 6" xfId="23179"/>
    <cellStyle name="40% - Accent1 3 5 4" xfId="6189"/>
    <cellStyle name="40% - Accent1 3 5 4 2" xfId="9770"/>
    <cellStyle name="40% - Accent1 3 5 4 2 2" xfId="28795"/>
    <cellStyle name="40% - Accent1 3 5 4 3" xfId="13291"/>
    <cellStyle name="40% - Accent1 3 5 4 3 2" xfId="32289"/>
    <cellStyle name="40% - Accent1 3 5 4 4" xfId="16861"/>
    <cellStyle name="40% - Accent1 3 5 4 4 2" xfId="35806"/>
    <cellStyle name="40% - Accent1 3 5 4 5" xfId="20529"/>
    <cellStyle name="40% - Accent1 3 5 4 6" xfId="25270"/>
    <cellStyle name="40% - Accent1 3 5 5" xfId="2984"/>
    <cellStyle name="40% - Accent1 3 5 5 2" xfId="22387"/>
    <cellStyle name="40% - Accent1 3 5 6" xfId="7156"/>
    <cellStyle name="40% - Accent1 3 5 6 2" xfId="26183"/>
    <cellStyle name="40% - Accent1 3 5 7" xfId="10666"/>
    <cellStyle name="40% - Accent1 3 5 7 2" xfId="29672"/>
    <cellStyle name="40% - Accent1 3 5 8" xfId="14243"/>
    <cellStyle name="40% - Accent1 3 5 8 2" xfId="33191"/>
    <cellStyle name="40% - Accent1 3 5 9" xfId="17774"/>
    <cellStyle name="40% - Accent1 3 6" xfId="2204"/>
    <cellStyle name="40% - Accent1 3 6 10" xfId="21618"/>
    <cellStyle name="40% - Accent1 3 6 2" xfId="5011"/>
    <cellStyle name="40% - Accent1 3 6 2 2" xfId="8900"/>
    <cellStyle name="40% - Accent1 3 6 2 2 2" xfId="27926"/>
    <cellStyle name="40% - Accent1 3 6 2 3" xfId="12418"/>
    <cellStyle name="40% - Accent1 3 6 2 3 2" xfId="31420"/>
    <cellStyle name="40% - Accent1 3 6 2 4" xfId="15990"/>
    <cellStyle name="40% - Accent1 3 6 2 4 2" xfId="34936"/>
    <cellStyle name="40% - Accent1 3 6 2 5" xfId="19581"/>
    <cellStyle name="40% - Accent1 3 6 2 6" xfId="24240"/>
    <cellStyle name="40% - Accent1 3 6 3" xfId="3910"/>
    <cellStyle name="40% - Accent1 3 6 3 2" xfId="8024"/>
    <cellStyle name="40% - Accent1 3 6 3 2 2" xfId="27051"/>
    <cellStyle name="40% - Accent1 3 6 3 3" xfId="11535"/>
    <cellStyle name="40% - Accent1 3 6 3 3 2" xfId="30540"/>
    <cellStyle name="40% - Accent1 3 6 3 4" xfId="15112"/>
    <cellStyle name="40% - Accent1 3 6 3 4 2" xfId="34059"/>
    <cellStyle name="40% - Accent1 3 6 3 5" xfId="18684"/>
    <cellStyle name="40% - Accent1 3 6 3 6" xfId="23265"/>
    <cellStyle name="40% - Accent1 3 6 4" xfId="6282"/>
    <cellStyle name="40% - Accent1 3 6 4 2" xfId="9856"/>
    <cellStyle name="40% - Accent1 3 6 4 2 2" xfId="28881"/>
    <cellStyle name="40% - Accent1 3 6 4 3" xfId="13377"/>
    <cellStyle name="40% - Accent1 3 6 4 3 2" xfId="32375"/>
    <cellStyle name="40% - Accent1 3 6 4 4" xfId="16947"/>
    <cellStyle name="40% - Accent1 3 6 4 4 2" xfId="35892"/>
    <cellStyle name="40% - Accent1 3 6 4 5" xfId="20622"/>
    <cellStyle name="40% - Accent1 3 6 4 6" xfId="25356"/>
    <cellStyle name="40% - Accent1 3 6 5" xfId="3077"/>
    <cellStyle name="40% - Accent1 3 6 5 2" xfId="22480"/>
    <cellStyle name="40% - Accent1 3 6 6" xfId="7242"/>
    <cellStyle name="40% - Accent1 3 6 6 2" xfId="26269"/>
    <cellStyle name="40% - Accent1 3 6 7" xfId="10752"/>
    <cellStyle name="40% - Accent1 3 6 7 2" xfId="29758"/>
    <cellStyle name="40% - Accent1 3 6 8" xfId="14330"/>
    <cellStyle name="40% - Accent1 3 6 8 2" xfId="33277"/>
    <cellStyle name="40% - Accent1 3 6 9" xfId="17860"/>
    <cellStyle name="40% - Accent1 3 7" xfId="1512"/>
    <cellStyle name="40% - Accent1 3 7 10" xfId="21047"/>
    <cellStyle name="40% - Accent1 3 7 2" xfId="4452"/>
    <cellStyle name="40% - Accent1 3 7 2 2" xfId="8352"/>
    <cellStyle name="40% - Accent1 3 7 2 2 2" xfId="27378"/>
    <cellStyle name="40% - Accent1 3 7 2 3" xfId="11870"/>
    <cellStyle name="40% - Accent1 3 7 2 3 2" xfId="30872"/>
    <cellStyle name="40% - Accent1 3 7 2 4" xfId="15442"/>
    <cellStyle name="40% - Accent1 3 7 2 4 2" xfId="34388"/>
    <cellStyle name="40% - Accent1 3 7 2 5" xfId="19033"/>
    <cellStyle name="40% - Accent1 3 7 2 6" xfId="23684"/>
    <cellStyle name="40% - Accent1 3 7 3" xfId="3334"/>
    <cellStyle name="40% - Accent1 3 7 3 2" xfId="7476"/>
    <cellStyle name="40% - Accent1 3 7 3 2 2" xfId="26503"/>
    <cellStyle name="40% - Accent1 3 7 3 3" xfId="10986"/>
    <cellStyle name="40% - Accent1 3 7 3 3 2" xfId="29992"/>
    <cellStyle name="40% - Accent1 3 7 3 4" xfId="14564"/>
    <cellStyle name="40% - Accent1 3 7 3 4 2" xfId="33511"/>
    <cellStyle name="40% - Accent1 3 7 3 5" xfId="18108"/>
    <cellStyle name="40% - Accent1 3 7 3 6" xfId="22717"/>
    <cellStyle name="40% - Accent1 3 7 4" xfId="5688"/>
    <cellStyle name="40% - Accent1 3 7 4 2" xfId="9308"/>
    <cellStyle name="40% - Accent1 3 7 4 2 2" xfId="28333"/>
    <cellStyle name="40% - Accent1 3 7 4 3" xfId="12827"/>
    <cellStyle name="40% - Accent1 3 7 4 3 2" xfId="31827"/>
    <cellStyle name="40% - Accent1 3 7 4 4" xfId="16399"/>
    <cellStyle name="40% - Accent1 3 7 4 4 2" xfId="35344"/>
    <cellStyle name="40% - Accent1 3 7 4 5" xfId="20042"/>
    <cellStyle name="40% - Accent1 3 7 4 6" xfId="24794"/>
    <cellStyle name="40% - Accent1 3 7 5" xfId="2501"/>
    <cellStyle name="40% - Accent1 3 7 5 2" xfId="21904"/>
    <cellStyle name="40% - Accent1 3 7 6" xfId="6694"/>
    <cellStyle name="40% - Accent1 3 7 6 2" xfId="25721"/>
    <cellStyle name="40% - Accent1 3 7 7" xfId="10202"/>
    <cellStyle name="40% - Accent1 3 7 7 2" xfId="29209"/>
    <cellStyle name="40% - Accent1 3 7 8" xfId="13780"/>
    <cellStyle name="40% - Accent1 3 7 8 2" xfId="32729"/>
    <cellStyle name="40% - Accent1 3 7 9" xfId="17308"/>
    <cellStyle name="40% - Accent1 3 8" xfId="4016"/>
    <cellStyle name="40% - Accent1 3 8 2" xfId="8110"/>
    <cellStyle name="40% - Accent1 3 8 2 2" xfId="27137"/>
    <cellStyle name="40% - Accent1 3 8 3" xfId="11622"/>
    <cellStyle name="40% - Accent1 3 8 3 2" xfId="30627"/>
    <cellStyle name="40% - Accent1 3 8 4" xfId="15198"/>
    <cellStyle name="40% - Accent1 3 8 4 2" xfId="34145"/>
    <cellStyle name="40% - Accent1 3 8 5" xfId="18778"/>
    <cellStyle name="40% - Accent1 3 8 6" xfId="23354"/>
    <cellStyle name="40% - Accent1 3 9" xfId="4231"/>
    <cellStyle name="40% - Accent1 3 9 2" xfId="8202"/>
    <cellStyle name="40% - Accent1 3 9 2 2" xfId="27228"/>
    <cellStyle name="40% - Accent1 3 9 3" xfId="11718"/>
    <cellStyle name="40% - Accent1 3 9 3 2" xfId="30721"/>
    <cellStyle name="40% - Accent1 3 9 4" xfId="15290"/>
    <cellStyle name="40% - Accent1 3 9 4 2" xfId="34237"/>
    <cellStyle name="40% - Accent1 3 9 5" xfId="18878"/>
    <cellStyle name="40% - Accent1 3 9 6" xfId="23495"/>
    <cellStyle name="40% - Accent1 4" xfId="891"/>
    <cellStyle name="40% - Accent1 4 10" xfId="3173"/>
    <cellStyle name="40% - Accent1 4 10 2" xfId="7329"/>
    <cellStyle name="40% - Accent1 4 10 2 2" xfId="26356"/>
    <cellStyle name="40% - Accent1 4 10 3" xfId="10839"/>
    <cellStyle name="40% - Accent1 4 10 3 2" xfId="29845"/>
    <cellStyle name="40% - Accent1 4 10 4" xfId="14417"/>
    <cellStyle name="40% - Accent1 4 10 4 2" xfId="33364"/>
    <cellStyle name="40% - Accent1 4 10 5" xfId="17953"/>
    <cellStyle name="40% - Accent1 4 10 6" xfId="22568"/>
    <cellStyle name="40% - Accent1 4 11" xfId="5264"/>
    <cellStyle name="40% - Accent1 4 11 2" xfId="8988"/>
    <cellStyle name="40% - Accent1 4 11 2 2" xfId="28014"/>
    <cellStyle name="40% - Accent1 4 11 3" xfId="12507"/>
    <cellStyle name="40% - Accent1 4 11 3 2" xfId="31508"/>
    <cellStyle name="40% - Accent1 4 11 4" xfId="16078"/>
    <cellStyle name="40% - Accent1 4 11 4 2" xfId="35024"/>
    <cellStyle name="40% - Accent1 4 11 5" xfId="19678"/>
    <cellStyle name="40% - Accent1 4 11 6" xfId="24419"/>
    <cellStyle name="40% - Accent1 4 12" xfId="5368"/>
    <cellStyle name="40% - Accent1 4 12 2" xfId="9074"/>
    <cellStyle name="40% - Accent1 4 12 2 2" xfId="28100"/>
    <cellStyle name="40% - Accent1 4 12 3" xfId="12593"/>
    <cellStyle name="40% - Accent1 4 12 3 2" xfId="31594"/>
    <cellStyle name="40% - Accent1 4 12 4" xfId="16164"/>
    <cellStyle name="40% - Accent1 4 12 4 2" xfId="35110"/>
    <cellStyle name="40% - Accent1 4 12 5" xfId="19778"/>
    <cellStyle name="40% - Accent1 4 12 6" xfId="24506"/>
    <cellStyle name="40% - Accent1 4 13" xfId="5472"/>
    <cellStyle name="40% - Accent1 4 13 2" xfId="9160"/>
    <cellStyle name="40% - Accent1 4 13 2 2" xfId="28186"/>
    <cellStyle name="40% - Accent1 4 13 3" xfId="12679"/>
    <cellStyle name="40% - Accent1 4 13 3 2" xfId="31680"/>
    <cellStyle name="40% - Accent1 4 13 4" xfId="16250"/>
    <cellStyle name="40% - Accent1 4 13 4 2" xfId="35196"/>
    <cellStyle name="40% - Accent1 4 13 5" xfId="19878"/>
    <cellStyle name="40% - Accent1 4 13 6" xfId="24593"/>
    <cellStyle name="40% - Accent1 4 14" xfId="6382"/>
    <cellStyle name="40% - Accent1 4 14 2" xfId="9943"/>
    <cellStyle name="40% - Accent1 4 14 2 2" xfId="28968"/>
    <cellStyle name="40% - Accent1 4 14 3" xfId="13464"/>
    <cellStyle name="40% - Accent1 4 14 3 2" xfId="32462"/>
    <cellStyle name="40% - Accent1 4 14 4" xfId="17034"/>
    <cellStyle name="40% - Accent1 4 14 4 2" xfId="35979"/>
    <cellStyle name="40% - Accent1 4 14 5" xfId="20718"/>
    <cellStyle name="40% - Accent1 4 14 6" xfId="25444"/>
    <cellStyle name="40% - Accent1 4 15" xfId="2314"/>
    <cellStyle name="40% - Accent1 4 15 2" xfId="21720"/>
    <cellStyle name="40% - Accent1 4 16" xfId="6540"/>
    <cellStyle name="40% - Accent1 4 16 2" xfId="25572"/>
    <cellStyle name="40% - Accent1 4 17" xfId="10046"/>
    <cellStyle name="40% - Accent1 4 17 2" xfId="29060"/>
    <cellStyle name="40% - Accent1 4 18" xfId="13626"/>
    <cellStyle name="40% - Accent1 4 18 2" xfId="32581"/>
    <cellStyle name="40% - Accent1 4 19" xfId="17152"/>
    <cellStyle name="40% - Accent1 4 2" xfId="1628"/>
    <cellStyle name="40% - Accent1 4 2 10" xfId="17387"/>
    <cellStyle name="40% - Accent1 4 2 11" xfId="21137"/>
    <cellStyle name="40% - Accent1 4 2 2" xfId="1990"/>
    <cellStyle name="40% - Accent1 4 2 2 10" xfId="21453"/>
    <cellStyle name="40% - Accent1 4 2 2 2" xfId="4842"/>
    <cellStyle name="40% - Accent1 4 2 2 2 2" xfId="8735"/>
    <cellStyle name="40% - Accent1 4 2 2 2 2 2" xfId="27761"/>
    <cellStyle name="40% - Accent1 4 2 2 2 3" xfId="12253"/>
    <cellStyle name="40% - Accent1 4 2 2 2 3 2" xfId="31255"/>
    <cellStyle name="40% - Accent1 4 2 2 2 4" xfId="15825"/>
    <cellStyle name="40% - Accent1 4 2 2 2 4 2" xfId="34771"/>
    <cellStyle name="40% - Accent1 4 2 2 2 5" xfId="19416"/>
    <cellStyle name="40% - Accent1 4 2 2 2 6" xfId="24073"/>
    <cellStyle name="40% - Accent1 4 2 2 3" xfId="3729"/>
    <cellStyle name="40% - Accent1 4 2 2 3 2" xfId="7859"/>
    <cellStyle name="40% - Accent1 4 2 2 3 2 2" xfId="26886"/>
    <cellStyle name="40% - Accent1 4 2 2 3 3" xfId="11370"/>
    <cellStyle name="40% - Accent1 4 2 2 3 3 2" xfId="30375"/>
    <cellStyle name="40% - Accent1 4 2 2 3 4" xfId="14947"/>
    <cellStyle name="40% - Accent1 4 2 2 3 4 2" xfId="33894"/>
    <cellStyle name="40% - Accent1 4 2 2 3 5" xfId="18503"/>
    <cellStyle name="40% - Accent1 4 2 2 3 6" xfId="23100"/>
    <cellStyle name="40% - Accent1 4 2 2 4" xfId="6101"/>
    <cellStyle name="40% - Accent1 4 2 2 4 2" xfId="9691"/>
    <cellStyle name="40% - Accent1 4 2 2 4 2 2" xfId="28716"/>
    <cellStyle name="40% - Accent1 4 2 2 4 3" xfId="13211"/>
    <cellStyle name="40% - Accent1 4 2 2 4 3 2" xfId="32210"/>
    <cellStyle name="40% - Accent1 4 2 2 4 4" xfId="16782"/>
    <cellStyle name="40% - Accent1 4 2 2 4 4 2" xfId="35727"/>
    <cellStyle name="40% - Accent1 4 2 2 4 5" xfId="20441"/>
    <cellStyle name="40% - Accent1 4 2 2 4 6" xfId="25191"/>
    <cellStyle name="40% - Accent1 4 2 2 5" xfId="2896"/>
    <cellStyle name="40% - Accent1 4 2 2 5 2" xfId="22299"/>
    <cellStyle name="40% - Accent1 4 2 2 6" xfId="7077"/>
    <cellStyle name="40% - Accent1 4 2 2 6 2" xfId="26104"/>
    <cellStyle name="40% - Accent1 4 2 2 7" xfId="10585"/>
    <cellStyle name="40% - Accent1 4 2 2 7 2" xfId="29592"/>
    <cellStyle name="40% - Accent1 4 2 2 8" xfId="14163"/>
    <cellStyle name="40% - Accent1 4 2 2 8 2" xfId="33112"/>
    <cellStyle name="40% - Accent1 4 2 2 9" xfId="17695"/>
    <cellStyle name="40% - Accent1 4 2 3" xfId="4533"/>
    <cellStyle name="40% - Accent1 4 2 3 2" xfId="8431"/>
    <cellStyle name="40% - Accent1 4 2 3 2 2" xfId="27457"/>
    <cellStyle name="40% - Accent1 4 2 3 3" xfId="11949"/>
    <cellStyle name="40% - Accent1 4 2 3 3 2" xfId="30951"/>
    <cellStyle name="40% - Accent1 4 2 3 4" xfId="15521"/>
    <cellStyle name="40% - Accent1 4 2 3 4 2" xfId="34467"/>
    <cellStyle name="40% - Accent1 4 2 3 5" xfId="19112"/>
    <cellStyle name="40% - Accent1 4 2 3 6" xfId="23764"/>
    <cellStyle name="40% - Accent1 4 2 4" xfId="3417"/>
    <cellStyle name="40% - Accent1 4 2 4 2" xfId="7555"/>
    <cellStyle name="40% - Accent1 4 2 4 2 2" xfId="26582"/>
    <cellStyle name="40% - Accent1 4 2 4 3" xfId="11065"/>
    <cellStyle name="40% - Accent1 4 2 4 3 2" xfId="30071"/>
    <cellStyle name="40% - Accent1 4 2 4 4" xfId="14643"/>
    <cellStyle name="40% - Accent1 4 2 4 4 2" xfId="33590"/>
    <cellStyle name="40% - Accent1 4 2 4 5" xfId="18191"/>
    <cellStyle name="40% - Accent1 4 2 4 6" xfId="22796"/>
    <cellStyle name="40% - Accent1 4 2 5" xfId="5777"/>
    <cellStyle name="40% - Accent1 4 2 5 2" xfId="9387"/>
    <cellStyle name="40% - Accent1 4 2 5 2 2" xfId="28412"/>
    <cellStyle name="40% - Accent1 4 2 5 3" xfId="12906"/>
    <cellStyle name="40% - Accent1 4 2 5 3 2" xfId="31906"/>
    <cellStyle name="40% - Accent1 4 2 5 4" xfId="16478"/>
    <cellStyle name="40% - Accent1 4 2 5 4 2" xfId="35423"/>
    <cellStyle name="40% - Accent1 4 2 5 5" xfId="20125"/>
    <cellStyle name="40% - Accent1 4 2 5 6" xfId="24879"/>
    <cellStyle name="40% - Accent1 4 2 6" xfId="2584"/>
    <cellStyle name="40% - Accent1 4 2 6 2" xfId="21987"/>
    <cellStyle name="40% - Accent1 4 2 7" xfId="6773"/>
    <cellStyle name="40% - Accent1 4 2 7 2" xfId="25800"/>
    <cellStyle name="40% - Accent1 4 2 8" xfId="10281"/>
    <cellStyle name="40% - Accent1 4 2 8 2" xfId="29288"/>
    <cellStyle name="40% - Accent1 4 2 9" xfId="13859"/>
    <cellStyle name="40% - Accent1 4 2 9 2" xfId="32808"/>
    <cellStyle name="40% - Accent1 4 20" xfId="20811"/>
    <cellStyle name="40% - Accent1 4 3" xfId="1717"/>
    <cellStyle name="40% - Accent1 4 3 10" xfId="21215"/>
    <cellStyle name="40% - Accent1 4 3 2" xfId="4612"/>
    <cellStyle name="40% - Accent1 4 3 2 2" xfId="8509"/>
    <cellStyle name="40% - Accent1 4 3 2 2 2" xfId="27535"/>
    <cellStyle name="40% - Accent1 4 3 2 3" xfId="12027"/>
    <cellStyle name="40% - Accent1 4 3 2 3 2" xfId="31029"/>
    <cellStyle name="40% - Accent1 4 3 2 4" xfId="15599"/>
    <cellStyle name="40% - Accent1 4 3 2 4 2" xfId="34545"/>
    <cellStyle name="40% - Accent1 4 3 2 5" xfId="19190"/>
    <cellStyle name="40% - Accent1 4 3 2 6" xfId="23843"/>
    <cellStyle name="40% - Accent1 4 3 3" xfId="3499"/>
    <cellStyle name="40% - Accent1 4 3 3 2" xfId="7633"/>
    <cellStyle name="40% - Accent1 4 3 3 2 2" xfId="26660"/>
    <cellStyle name="40% - Accent1 4 3 3 3" xfId="11143"/>
    <cellStyle name="40% - Accent1 4 3 3 3 2" xfId="30149"/>
    <cellStyle name="40% - Accent1 4 3 3 4" xfId="14721"/>
    <cellStyle name="40% - Accent1 4 3 3 4 2" xfId="33668"/>
    <cellStyle name="40% - Accent1 4 3 3 5" xfId="18273"/>
    <cellStyle name="40% - Accent1 4 3 3 6" xfId="22874"/>
    <cellStyle name="40% - Accent1 4 3 4" xfId="5859"/>
    <cellStyle name="40% - Accent1 4 3 4 2" xfId="9465"/>
    <cellStyle name="40% - Accent1 4 3 4 2 2" xfId="28490"/>
    <cellStyle name="40% - Accent1 4 3 4 3" xfId="12984"/>
    <cellStyle name="40% - Accent1 4 3 4 3 2" xfId="31984"/>
    <cellStyle name="40% - Accent1 4 3 4 4" xfId="16556"/>
    <cellStyle name="40% - Accent1 4 3 4 4 2" xfId="35501"/>
    <cellStyle name="40% - Accent1 4 3 4 5" xfId="20207"/>
    <cellStyle name="40% - Accent1 4 3 4 6" xfId="24957"/>
    <cellStyle name="40% - Accent1 4 3 5" xfId="2666"/>
    <cellStyle name="40% - Accent1 4 3 5 2" xfId="22069"/>
    <cellStyle name="40% - Accent1 4 3 6" xfId="6851"/>
    <cellStyle name="40% - Accent1 4 3 6 2" xfId="25878"/>
    <cellStyle name="40% - Accent1 4 3 7" xfId="10359"/>
    <cellStyle name="40% - Accent1 4 3 7 2" xfId="29366"/>
    <cellStyle name="40% - Accent1 4 3 8" xfId="13937"/>
    <cellStyle name="40% - Accent1 4 3 8 2" xfId="32886"/>
    <cellStyle name="40% - Accent1 4 3 9" xfId="17465"/>
    <cellStyle name="40% - Accent1 4 4" xfId="1895"/>
    <cellStyle name="40% - Accent1 4 4 10" xfId="21366"/>
    <cellStyle name="40% - Accent1 4 4 2" xfId="4763"/>
    <cellStyle name="40% - Accent1 4 4 2 2" xfId="8657"/>
    <cellStyle name="40% - Accent1 4 4 2 2 2" xfId="27683"/>
    <cellStyle name="40% - Accent1 4 4 2 3" xfId="12175"/>
    <cellStyle name="40% - Accent1 4 4 2 3 2" xfId="31177"/>
    <cellStyle name="40% - Accent1 4 4 2 4" xfId="15747"/>
    <cellStyle name="40% - Accent1 4 4 2 4 2" xfId="34693"/>
    <cellStyle name="40% - Accent1 4 4 2 5" xfId="19338"/>
    <cellStyle name="40% - Accent1 4 4 2 6" xfId="23994"/>
    <cellStyle name="40% - Accent1 4 4 3" xfId="3650"/>
    <cellStyle name="40% - Accent1 4 4 3 2" xfId="7781"/>
    <cellStyle name="40% - Accent1 4 4 3 2 2" xfId="26808"/>
    <cellStyle name="40% - Accent1 4 4 3 3" xfId="11292"/>
    <cellStyle name="40% - Accent1 4 4 3 3 2" xfId="30297"/>
    <cellStyle name="40% - Accent1 4 4 3 4" xfId="14869"/>
    <cellStyle name="40% - Accent1 4 4 3 4 2" xfId="33816"/>
    <cellStyle name="40% - Accent1 4 4 3 5" xfId="18424"/>
    <cellStyle name="40% - Accent1 4 4 3 6" xfId="23022"/>
    <cellStyle name="40% - Accent1 4 4 4" xfId="6016"/>
    <cellStyle name="40% - Accent1 4 4 4 2" xfId="9613"/>
    <cellStyle name="40% - Accent1 4 4 4 2 2" xfId="28638"/>
    <cellStyle name="40% - Accent1 4 4 4 3" xfId="13133"/>
    <cellStyle name="40% - Accent1 4 4 4 3 2" xfId="32132"/>
    <cellStyle name="40% - Accent1 4 4 4 4" xfId="16704"/>
    <cellStyle name="40% - Accent1 4 4 4 4 2" xfId="35649"/>
    <cellStyle name="40% - Accent1 4 4 4 5" xfId="20362"/>
    <cellStyle name="40% - Accent1 4 4 4 6" xfId="25107"/>
    <cellStyle name="40% - Accent1 4 4 5" xfId="2817"/>
    <cellStyle name="40% - Accent1 4 4 5 2" xfId="22220"/>
    <cellStyle name="40% - Accent1 4 4 6" xfId="6999"/>
    <cellStyle name="40% - Accent1 4 4 6 2" xfId="26026"/>
    <cellStyle name="40% - Accent1 4 4 7" xfId="10507"/>
    <cellStyle name="40% - Accent1 4 4 7 2" xfId="29514"/>
    <cellStyle name="40% - Accent1 4 4 8" xfId="14085"/>
    <cellStyle name="40% - Accent1 4 4 8 2" xfId="33034"/>
    <cellStyle name="40% - Accent1 4 4 9" xfId="17617"/>
    <cellStyle name="40% - Accent1 4 5" xfId="2096"/>
    <cellStyle name="40% - Accent1 4 5 10" xfId="21533"/>
    <cellStyle name="40% - Accent1 4 5 2" xfId="4925"/>
    <cellStyle name="40% - Accent1 4 5 2 2" xfId="8815"/>
    <cellStyle name="40% - Accent1 4 5 2 2 2" xfId="27841"/>
    <cellStyle name="40% - Accent1 4 5 2 3" xfId="12333"/>
    <cellStyle name="40% - Accent1 4 5 2 3 2" xfId="31335"/>
    <cellStyle name="40% - Accent1 4 5 2 4" xfId="15905"/>
    <cellStyle name="40% - Accent1 4 5 2 4 2" xfId="34851"/>
    <cellStyle name="40% - Accent1 4 5 2 5" xfId="19496"/>
    <cellStyle name="40% - Accent1 4 5 2 6" xfId="24155"/>
    <cellStyle name="40% - Accent1 4 5 3" xfId="3818"/>
    <cellStyle name="40% - Accent1 4 5 3 2" xfId="7939"/>
    <cellStyle name="40% - Accent1 4 5 3 2 2" xfId="26966"/>
    <cellStyle name="40% - Accent1 4 5 3 3" xfId="11450"/>
    <cellStyle name="40% - Accent1 4 5 3 3 2" xfId="30455"/>
    <cellStyle name="40% - Accent1 4 5 3 4" xfId="15027"/>
    <cellStyle name="40% - Accent1 4 5 3 4 2" xfId="33974"/>
    <cellStyle name="40% - Accent1 4 5 3 5" xfId="18592"/>
    <cellStyle name="40% - Accent1 4 5 3 6" xfId="23180"/>
    <cellStyle name="40% - Accent1 4 5 4" xfId="6190"/>
    <cellStyle name="40% - Accent1 4 5 4 2" xfId="9771"/>
    <cellStyle name="40% - Accent1 4 5 4 2 2" xfId="28796"/>
    <cellStyle name="40% - Accent1 4 5 4 3" xfId="13292"/>
    <cellStyle name="40% - Accent1 4 5 4 3 2" xfId="32290"/>
    <cellStyle name="40% - Accent1 4 5 4 4" xfId="16862"/>
    <cellStyle name="40% - Accent1 4 5 4 4 2" xfId="35807"/>
    <cellStyle name="40% - Accent1 4 5 4 5" xfId="20530"/>
    <cellStyle name="40% - Accent1 4 5 4 6" xfId="25271"/>
    <cellStyle name="40% - Accent1 4 5 5" xfId="2985"/>
    <cellStyle name="40% - Accent1 4 5 5 2" xfId="22388"/>
    <cellStyle name="40% - Accent1 4 5 6" xfId="7157"/>
    <cellStyle name="40% - Accent1 4 5 6 2" xfId="26184"/>
    <cellStyle name="40% - Accent1 4 5 7" xfId="10667"/>
    <cellStyle name="40% - Accent1 4 5 7 2" xfId="29673"/>
    <cellStyle name="40% - Accent1 4 5 8" xfId="14244"/>
    <cellStyle name="40% - Accent1 4 5 8 2" xfId="33192"/>
    <cellStyle name="40% - Accent1 4 5 9" xfId="17775"/>
    <cellStyle name="40% - Accent1 4 6" xfId="2205"/>
    <cellStyle name="40% - Accent1 4 6 10" xfId="21619"/>
    <cellStyle name="40% - Accent1 4 6 2" xfId="5012"/>
    <cellStyle name="40% - Accent1 4 6 2 2" xfId="8901"/>
    <cellStyle name="40% - Accent1 4 6 2 2 2" xfId="27927"/>
    <cellStyle name="40% - Accent1 4 6 2 3" xfId="12419"/>
    <cellStyle name="40% - Accent1 4 6 2 3 2" xfId="31421"/>
    <cellStyle name="40% - Accent1 4 6 2 4" xfId="15991"/>
    <cellStyle name="40% - Accent1 4 6 2 4 2" xfId="34937"/>
    <cellStyle name="40% - Accent1 4 6 2 5" xfId="19582"/>
    <cellStyle name="40% - Accent1 4 6 2 6" xfId="24241"/>
    <cellStyle name="40% - Accent1 4 6 3" xfId="3911"/>
    <cellStyle name="40% - Accent1 4 6 3 2" xfId="8025"/>
    <cellStyle name="40% - Accent1 4 6 3 2 2" xfId="27052"/>
    <cellStyle name="40% - Accent1 4 6 3 3" xfId="11536"/>
    <cellStyle name="40% - Accent1 4 6 3 3 2" xfId="30541"/>
    <cellStyle name="40% - Accent1 4 6 3 4" xfId="15113"/>
    <cellStyle name="40% - Accent1 4 6 3 4 2" xfId="34060"/>
    <cellStyle name="40% - Accent1 4 6 3 5" xfId="18685"/>
    <cellStyle name="40% - Accent1 4 6 3 6" xfId="23266"/>
    <cellStyle name="40% - Accent1 4 6 4" xfId="6283"/>
    <cellStyle name="40% - Accent1 4 6 4 2" xfId="9857"/>
    <cellStyle name="40% - Accent1 4 6 4 2 2" xfId="28882"/>
    <cellStyle name="40% - Accent1 4 6 4 3" xfId="13378"/>
    <cellStyle name="40% - Accent1 4 6 4 3 2" xfId="32376"/>
    <cellStyle name="40% - Accent1 4 6 4 4" xfId="16948"/>
    <cellStyle name="40% - Accent1 4 6 4 4 2" xfId="35893"/>
    <cellStyle name="40% - Accent1 4 6 4 5" xfId="20623"/>
    <cellStyle name="40% - Accent1 4 6 4 6" xfId="25357"/>
    <cellStyle name="40% - Accent1 4 6 5" xfId="3078"/>
    <cellStyle name="40% - Accent1 4 6 5 2" xfId="22481"/>
    <cellStyle name="40% - Accent1 4 6 6" xfId="7243"/>
    <cellStyle name="40% - Accent1 4 6 6 2" xfId="26270"/>
    <cellStyle name="40% - Accent1 4 6 7" xfId="10753"/>
    <cellStyle name="40% - Accent1 4 6 7 2" xfId="29759"/>
    <cellStyle name="40% - Accent1 4 6 8" xfId="14331"/>
    <cellStyle name="40% - Accent1 4 6 8 2" xfId="33278"/>
    <cellStyle name="40% - Accent1 4 6 9" xfId="17861"/>
    <cellStyle name="40% - Accent1 4 7" xfId="1513"/>
    <cellStyle name="40% - Accent1 4 7 10" xfId="21048"/>
    <cellStyle name="40% - Accent1 4 7 2" xfId="4453"/>
    <cellStyle name="40% - Accent1 4 7 2 2" xfId="8353"/>
    <cellStyle name="40% - Accent1 4 7 2 2 2" xfId="27379"/>
    <cellStyle name="40% - Accent1 4 7 2 3" xfId="11871"/>
    <cellStyle name="40% - Accent1 4 7 2 3 2" xfId="30873"/>
    <cellStyle name="40% - Accent1 4 7 2 4" xfId="15443"/>
    <cellStyle name="40% - Accent1 4 7 2 4 2" xfId="34389"/>
    <cellStyle name="40% - Accent1 4 7 2 5" xfId="19034"/>
    <cellStyle name="40% - Accent1 4 7 2 6" xfId="23685"/>
    <cellStyle name="40% - Accent1 4 7 3" xfId="3335"/>
    <cellStyle name="40% - Accent1 4 7 3 2" xfId="7477"/>
    <cellStyle name="40% - Accent1 4 7 3 2 2" xfId="26504"/>
    <cellStyle name="40% - Accent1 4 7 3 3" xfId="10987"/>
    <cellStyle name="40% - Accent1 4 7 3 3 2" xfId="29993"/>
    <cellStyle name="40% - Accent1 4 7 3 4" xfId="14565"/>
    <cellStyle name="40% - Accent1 4 7 3 4 2" xfId="33512"/>
    <cellStyle name="40% - Accent1 4 7 3 5" xfId="18109"/>
    <cellStyle name="40% - Accent1 4 7 3 6" xfId="22718"/>
    <cellStyle name="40% - Accent1 4 7 4" xfId="5689"/>
    <cellStyle name="40% - Accent1 4 7 4 2" xfId="9309"/>
    <cellStyle name="40% - Accent1 4 7 4 2 2" xfId="28334"/>
    <cellStyle name="40% - Accent1 4 7 4 3" xfId="12828"/>
    <cellStyle name="40% - Accent1 4 7 4 3 2" xfId="31828"/>
    <cellStyle name="40% - Accent1 4 7 4 4" xfId="16400"/>
    <cellStyle name="40% - Accent1 4 7 4 4 2" xfId="35345"/>
    <cellStyle name="40% - Accent1 4 7 4 5" xfId="20043"/>
    <cellStyle name="40% - Accent1 4 7 4 6" xfId="24795"/>
    <cellStyle name="40% - Accent1 4 7 5" xfId="2502"/>
    <cellStyle name="40% - Accent1 4 7 5 2" xfId="21905"/>
    <cellStyle name="40% - Accent1 4 7 6" xfId="6695"/>
    <cellStyle name="40% - Accent1 4 7 6 2" xfId="25722"/>
    <cellStyle name="40% - Accent1 4 7 7" xfId="10203"/>
    <cellStyle name="40% - Accent1 4 7 7 2" xfId="29210"/>
    <cellStyle name="40% - Accent1 4 7 8" xfId="13781"/>
    <cellStyle name="40% - Accent1 4 7 8 2" xfId="32730"/>
    <cellStyle name="40% - Accent1 4 7 9" xfId="17309"/>
    <cellStyle name="40% - Accent1 4 8" xfId="4017"/>
    <cellStyle name="40% - Accent1 4 8 2" xfId="8111"/>
    <cellStyle name="40% - Accent1 4 8 2 2" xfId="27138"/>
    <cellStyle name="40% - Accent1 4 8 3" xfId="11623"/>
    <cellStyle name="40% - Accent1 4 8 3 2" xfId="30628"/>
    <cellStyle name="40% - Accent1 4 8 4" xfId="15199"/>
    <cellStyle name="40% - Accent1 4 8 4 2" xfId="34146"/>
    <cellStyle name="40% - Accent1 4 8 5" xfId="18779"/>
    <cellStyle name="40% - Accent1 4 8 6" xfId="23355"/>
    <cellStyle name="40% - Accent1 4 9" xfId="4232"/>
    <cellStyle name="40% - Accent1 4 9 2" xfId="8203"/>
    <cellStyle name="40% - Accent1 4 9 2 2" xfId="27229"/>
    <cellStyle name="40% - Accent1 4 9 3" xfId="11719"/>
    <cellStyle name="40% - Accent1 4 9 3 2" xfId="30722"/>
    <cellStyle name="40% - Accent1 4 9 4" xfId="15291"/>
    <cellStyle name="40% - Accent1 4 9 4 2" xfId="34238"/>
    <cellStyle name="40% - Accent1 4 9 5" xfId="18879"/>
    <cellStyle name="40% - Accent1 4 9 6" xfId="23496"/>
    <cellStyle name="40% - Accent1 5" xfId="892"/>
    <cellStyle name="40% - Accent1 5 10" xfId="3174"/>
    <cellStyle name="40% - Accent1 5 10 2" xfId="7330"/>
    <cellStyle name="40% - Accent1 5 10 2 2" xfId="26357"/>
    <cellStyle name="40% - Accent1 5 10 3" xfId="10840"/>
    <cellStyle name="40% - Accent1 5 10 3 2" xfId="29846"/>
    <cellStyle name="40% - Accent1 5 10 4" xfId="14418"/>
    <cellStyle name="40% - Accent1 5 10 4 2" xfId="33365"/>
    <cellStyle name="40% - Accent1 5 10 5" xfId="17954"/>
    <cellStyle name="40% - Accent1 5 10 6" xfId="22569"/>
    <cellStyle name="40% - Accent1 5 11" xfId="5265"/>
    <cellStyle name="40% - Accent1 5 11 2" xfId="8989"/>
    <cellStyle name="40% - Accent1 5 11 2 2" xfId="28015"/>
    <cellStyle name="40% - Accent1 5 11 3" xfId="12508"/>
    <cellStyle name="40% - Accent1 5 11 3 2" xfId="31509"/>
    <cellStyle name="40% - Accent1 5 11 4" xfId="16079"/>
    <cellStyle name="40% - Accent1 5 11 4 2" xfId="35025"/>
    <cellStyle name="40% - Accent1 5 11 5" xfId="19679"/>
    <cellStyle name="40% - Accent1 5 11 6" xfId="24420"/>
    <cellStyle name="40% - Accent1 5 12" xfId="5369"/>
    <cellStyle name="40% - Accent1 5 12 2" xfId="9075"/>
    <cellStyle name="40% - Accent1 5 12 2 2" xfId="28101"/>
    <cellStyle name="40% - Accent1 5 12 3" xfId="12594"/>
    <cellStyle name="40% - Accent1 5 12 3 2" xfId="31595"/>
    <cellStyle name="40% - Accent1 5 12 4" xfId="16165"/>
    <cellStyle name="40% - Accent1 5 12 4 2" xfId="35111"/>
    <cellStyle name="40% - Accent1 5 12 5" xfId="19779"/>
    <cellStyle name="40% - Accent1 5 12 6" xfId="24507"/>
    <cellStyle name="40% - Accent1 5 13" xfId="5473"/>
    <cellStyle name="40% - Accent1 5 13 2" xfId="9161"/>
    <cellStyle name="40% - Accent1 5 13 2 2" xfId="28187"/>
    <cellStyle name="40% - Accent1 5 13 3" xfId="12680"/>
    <cellStyle name="40% - Accent1 5 13 3 2" xfId="31681"/>
    <cellStyle name="40% - Accent1 5 13 4" xfId="16251"/>
    <cellStyle name="40% - Accent1 5 13 4 2" xfId="35197"/>
    <cellStyle name="40% - Accent1 5 13 5" xfId="19879"/>
    <cellStyle name="40% - Accent1 5 13 6" xfId="24594"/>
    <cellStyle name="40% - Accent1 5 14" xfId="6383"/>
    <cellStyle name="40% - Accent1 5 14 2" xfId="9944"/>
    <cellStyle name="40% - Accent1 5 14 2 2" xfId="28969"/>
    <cellStyle name="40% - Accent1 5 14 3" xfId="13465"/>
    <cellStyle name="40% - Accent1 5 14 3 2" xfId="32463"/>
    <cellStyle name="40% - Accent1 5 14 4" xfId="17035"/>
    <cellStyle name="40% - Accent1 5 14 4 2" xfId="35980"/>
    <cellStyle name="40% - Accent1 5 14 5" xfId="20719"/>
    <cellStyle name="40% - Accent1 5 14 6" xfId="25445"/>
    <cellStyle name="40% - Accent1 5 15" xfId="2315"/>
    <cellStyle name="40% - Accent1 5 15 2" xfId="21721"/>
    <cellStyle name="40% - Accent1 5 16" xfId="6541"/>
    <cellStyle name="40% - Accent1 5 16 2" xfId="25573"/>
    <cellStyle name="40% - Accent1 5 17" xfId="10047"/>
    <cellStyle name="40% - Accent1 5 17 2" xfId="29061"/>
    <cellStyle name="40% - Accent1 5 18" xfId="13627"/>
    <cellStyle name="40% - Accent1 5 18 2" xfId="32582"/>
    <cellStyle name="40% - Accent1 5 19" xfId="17153"/>
    <cellStyle name="40% - Accent1 5 2" xfId="1629"/>
    <cellStyle name="40% - Accent1 5 2 10" xfId="17388"/>
    <cellStyle name="40% - Accent1 5 2 11" xfId="21138"/>
    <cellStyle name="40% - Accent1 5 2 2" xfId="1991"/>
    <cellStyle name="40% - Accent1 5 2 2 10" xfId="21454"/>
    <cellStyle name="40% - Accent1 5 2 2 2" xfId="4843"/>
    <cellStyle name="40% - Accent1 5 2 2 2 2" xfId="8736"/>
    <cellStyle name="40% - Accent1 5 2 2 2 2 2" xfId="27762"/>
    <cellStyle name="40% - Accent1 5 2 2 2 3" xfId="12254"/>
    <cellStyle name="40% - Accent1 5 2 2 2 3 2" xfId="31256"/>
    <cellStyle name="40% - Accent1 5 2 2 2 4" xfId="15826"/>
    <cellStyle name="40% - Accent1 5 2 2 2 4 2" xfId="34772"/>
    <cellStyle name="40% - Accent1 5 2 2 2 5" xfId="19417"/>
    <cellStyle name="40% - Accent1 5 2 2 2 6" xfId="24074"/>
    <cellStyle name="40% - Accent1 5 2 2 3" xfId="3730"/>
    <cellStyle name="40% - Accent1 5 2 2 3 2" xfId="7860"/>
    <cellStyle name="40% - Accent1 5 2 2 3 2 2" xfId="26887"/>
    <cellStyle name="40% - Accent1 5 2 2 3 3" xfId="11371"/>
    <cellStyle name="40% - Accent1 5 2 2 3 3 2" xfId="30376"/>
    <cellStyle name="40% - Accent1 5 2 2 3 4" xfId="14948"/>
    <cellStyle name="40% - Accent1 5 2 2 3 4 2" xfId="33895"/>
    <cellStyle name="40% - Accent1 5 2 2 3 5" xfId="18504"/>
    <cellStyle name="40% - Accent1 5 2 2 3 6" xfId="23101"/>
    <cellStyle name="40% - Accent1 5 2 2 4" xfId="6102"/>
    <cellStyle name="40% - Accent1 5 2 2 4 2" xfId="9692"/>
    <cellStyle name="40% - Accent1 5 2 2 4 2 2" xfId="28717"/>
    <cellStyle name="40% - Accent1 5 2 2 4 3" xfId="13212"/>
    <cellStyle name="40% - Accent1 5 2 2 4 3 2" xfId="32211"/>
    <cellStyle name="40% - Accent1 5 2 2 4 4" xfId="16783"/>
    <cellStyle name="40% - Accent1 5 2 2 4 4 2" xfId="35728"/>
    <cellStyle name="40% - Accent1 5 2 2 4 5" xfId="20442"/>
    <cellStyle name="40% - Accent1 5 2 2 4 6" xfId="25192"/>
    <cellStyle name="40% - Accent1 5 2 2 5" xfId="2897"/>
    <cellStyle name="40% - Accent1 5 2 2 5 2" xfId="22300"/>
    <cellStyle name="40% - Accent1 5 2 2 6" xfId="7078"/>
    <cellStyle name="40% - Accent1 5 2 2 6 2" xfId="26105"/>
    <cellStyle name="40% - Accent1 5 2 2 7" xfId="10586"/>
    <cellStyle name="40% - Accent1 5 2 2 7 2" xfId="29593"/>
    <cellStyle name="40% - Accent1 5 2 2 8" xfId="14164"/>
    <cellStyle name="40% - Accent1 5 2 2 8 2" xfId="33113"/>
    <cellStyle name="40% - Accent1 5 2 2 9" xfId="17696"/>
    <cellStyle name="40% - Accent1 5 2 3" xfId="4534"/>
    <cellStyle name="40% - Accent1 5 2 3 2" xfId="8432"/>
    <cellStyle name="40% - Accent1 5 2 3 2 2" xfId="27458"/>
    <cellStyle name="40% - Accent1 5 2 3 3" xfId="11950"/>
    <cellStyle name="40% - Accent1 5 2 3 3 2" xfId="30952"/>
    <cellStyle name="40% - Accent1 5 2 3 4" xfId="15522"/>
    <cellStyle name="40% - Accent1 5 2 3 4 2" xfId="34468"/>
    <cellStyle name="40% - Accent1 5 2 3 5" xfId="19113"/>
    <cellStyle name="40% - Accent1 5 2 3 6" xfId="23765"/>
    <cellStyle name="40% - Accent1 5 2 4" xfId="3418"/>
    <cellStyle name="40% - Accent1 5 2 4 2" xfId="7556"/>
    <cellStyle name="40% - Accent1 5 2 4 2 2" xfId="26583"/>
    <cellStyle name="40% - Accent1 5 2 4 3" xfId="11066"/>
    <cellStyle name="40% - Accent1 5 2 4 3 2" xfId="30072"/>
    <cellStyle name="40% - Accent1 5 2 4 4" xfId="14644"/>
    <cellStyle name="40% - Accent1 5 2 4 4 2" xfId="33591"/>
    <cellStyle name="40% - Accent1 5 2 4 5" xfId="18192"/>
    <cellStyle name="40% - Accent1 5 2 4 6" xfId="22797"/>
    <cellStyle name="40% - Accent1 5 2 5" xfId="5778"/>
    <cellStyle name="40% - Accent1 5 2 5 2" xfId="9388"/>
    <cellStyle name="40% - Accent1 5 2 5 2 2" xfId="28413"/>
    <cellStyle name="40% - Accent1 5 2 5 3" xfId="12907"/>
    <cellStyle name="40% - Accent1 5 2 5 3 2" xfId="31907"/>
    <cellStyle name="40% - Accent1 5 2 5 4" xfId="16479"/>
    <cellStyle name="40% - Accent1 5 2 5 4 2" xfId="35424"/>
    <cellStyle name="40% - Accent1 5 2 5 5" xfId="20126"/>
    <cellStyle name="40% - Accent1 5 2 5 6" xfId="24880"/>
    <cellStyle name="40% - Accent1 5 2 6" xfId="2585"/>
    <cellStyle name="40% - Accent1 5 2 6 2" xfId="21988"/>
    <cellStyle name="40% - Accent1 5 2 7" xfId="6774"/>
    <cellStyle name="40% - Accent1 5 2 7 2" xfId="25801"/>
    <cellStyle name="40% - Accent1 5 2 8" xfId="10282"/>
    <cellStyle name="40% - Accent1 5 2 8 2" xfId="29289"/>
    <cellStyle name="40% - Accent1 5 2 9" xfId="13860"/>
    <cellStyle name="40% - Accent1 5 2 9 2" xfId="32809"/>
    <cellStyle name="40% - Accent1 5 20" xfId="20812"/>
    <cellStyle name="40% - Accent1 5 3" xfId="1718"/>
    <cellStyle name="40% - Accent1 5 3 10" xfId="21216"/>
    <cellStyle name="40% - Accent1 5 3 2" xfId="4613"/>
    <cellStyle name="40% - Accent1 5 3 2 2" xfId="8510"/>
    <cellStyle name="40% - Accent1 5 3 2 2 2" xfId="27536"/>
    <cellStyle name="40% - Accent1 5 3 2 3" xfId="12028"/>
    <cellStyle name="40% - Accent1 5 3 2 3 2" xfId="31030"/>
    <cellStyle name="40% - Accent1 5 3 2 4" xfId="15600"/>
    <cellStyle name="40% - Accent1 5 3 2 4 2" xfId="34546"/>
    <cellStyle name="40% - Accent1 5 3 2 5" xfId="19191"/>
    <cellStyle name="40% - Accent1 5 3 2 6" xfId="23844"/>
    <cellStyle name="40% - Accent1 5 3 3" xfId="3500"/>
    <cellStyle name="40% - Accent1 5 3 3 2" xfId="7634"/>
    <cellStyle name="40% - Accent1 5 3 3 2 2" xfId="26661"/>
    <cellStyle name="40% - Accent1 5 3 3 3" xfId="11144"/>
    <cellStyle name="40% - Accent1 5 3 3 3 2" xfId="30150"/>
    <cellStyle name="40% - Accent1 5 3 3 4" xfId="14722"/>
    <cellStyle name="40% - Accent1 5 3 3 4 2" xfId="33669"/>
    <cellStyle name="40% - Accent1 5 3 3 5" xfId="18274"/>
    <cellStyle name="40% - Accent1 5 3 3 6" xfId="22875"/>
    <cellStyle name="40% - Accent1 5 3 4" xfId="5860"/>
    <cellStyle name="40% - Accent1 5 3 4 2" xfId="9466"/>
    <cellStyle name="40% - Accent1 5 3 4 2 2" xfId="28491"/>
    <cellStyle name="40% - Accent1 5 3 4 3" xfId="12985"/>
    <cellStyle name="40% - Accent1 5 3 4 3 2" xfId="31985"/>
    <cellStyle name="40% - Accent1 5 3 4 4" xfId="16557"/>
    <cellStyle name="40% - Accent1 5 3 4 4 2" xfId="35502"/>
    <cellStyle name="40% - Accent1 5 3 4 5" xfId="20208"/>
    <cellStyle name="40% - Accent1 5 3 4 6" xfId="24958"/>
    <cellStyle name="40% - Accent1 5 3 5" xfId="2667"/>
    <cellStyle name="40% - Accent1 5 3 5 2" xfId="22070"/>
    <cellStyle name="40% - Accent1 5 3 6" xfId="6852"/>
    <cellStyle name="40% - Accent1 5 3 6 2" xfId="25879"/>
    <cellStyle name="40% - Accent1 5 3 7" xfId="10360"/>
    <cellStyle name="40% - Accent1 5 3 7 2" xfId="29367"/>
    <cellStyle name="40% - Accent1 5 3 8" xfId="13938"/>
    <cellStyle name="40% - Accent1 5 3 8 2" xfId="32887"/>
    <cellStyle name="40% - Accent1 5 3 9" xfId="17466"/>
    <cellStyle name="40% - Accent1 5 4" xfId="1896"/>
    <cellStyle name="40% - Accent1 5 4 10" xfId="21367"/>
    <cellStyle name="40% - Accent1 5 4 2" xfId="4764"/>
    <cellStyle name="40% - Accent1 5 4 2 2" xfId="8658"/>
    <cellStyle name="40% - Accent1 5 4 2 2 2" xfId="27684"/>
    <cellStyle name="40% - Accent1 5 4 2 3" xfId="12176"/>
    <cellStyle name="40% - Accent1 5 4 2 3 2" xfId="31178"/>
    <cellStyle name="40% - Accent1 5 4 2 4" xfId="15748"/>
    <cellStyle name="40% - Accent1 5 4 2 4 2" xfId="34694"/>
    <cellStyle name="40% - Accent1 5 4 2 5" xfId="19339"/>
    <cellStyle name="40% - Accent1 5 4 2 6" xfId="23995"/>
    <cellStyle name="40% - Accent1 5 4 3" xfId="3651"/>
    <cellStyle name="40% - Accent1 5 4 3 2" xfId="7782"/>
    <cellStyle name="40% - Accent1 5 4 3 2 2" xfId="26809"/>
    <cellStyle name="40% - Accent1 5 4 3 3" xfId="11293"/>
    <cellStyle name="40% - Accent1 5 4 3 3 2" xfId="30298"/>
    <cellStyle name="40% - Accent1 5 4 3 4" xfId="14870"/>
    <cellStyle name="40% - Accent1 5 4 3 4 2" xfId="33817"/>
    <cellStyle name="40% - Accent1 5 4 3 5" xfId="18425"/>
    <cellStyle name="40% - Accent1 5 4 3 6" xfId="23023"/>
    <cellStyle name="40% - Accent1 5 4 4" xfId="6017"/>
    <cellStyle name="40% - Accent1 5 4 4 2" xfId="9614"/>
    <cellStyle name="40% - Accent1 5 4 4 2 2" xfId="28639"/>
    <cellStyle name="40% - Accent1 5 4 4 3" xfId="13134"/>
    <cellStyle name="40% - Accent1 5 4 4 3 2" xfId="32133"/>
    <cellStyle name="40% - Accent1 5 4 4 4" xfId="16705"/>
    <cellStyle name="40% - Accent1 5 4 4 4 2" xfId="35650"/>
    <cellStyle name="40% - Accent1 5 4 4 5" xfId="20363"/>
    <cellStyle name="40% - Accent1 5 4 4 6" xfId="25108"/>
    <cellStyle name="40% - Accent1 5 4 5" xfId="2818"/>
    <cellStyle name="40% - Accent1 5 4 5 2" xfId="22221"/>
    <cellStyle name="40% - Accent1 5 4 6" xfId="7000"/>
    <cellStyle name="40% - Accent1 5 4 6 2" xfId="26027"/>
    <cellStyle name="40% - Accent1 5 4 7" xfId="10508"/>
    <cellStyle name="40% - Accent1 5 4 7 2" xfId="29515"/>
    <cellStyle name="40% - Accent1 5 4 8" xfId="14086"/>
    <cellStyle name="40% - Accent1 5 4 8 2" xfId="33035"/>
    <cellStyle name="40% - Accent1 5 4 9" xfId="17618"/>
    <cellStyle name="40% - Accent1 5 5" xfId="2097"/>
    <cellStyle name="40% - Accent1 5 5 10" xfId="21534"/>
    <cellStyle name="40% - Accent1 5 5 2" xfId="4926"/>
    <cellStyle name="40% - Accent1 5 5 2 2" xfId="8816"/>
    <cellStyle name="40% - Accent1 5 5 2 2 2" xfId="27842"/>
    <cellStyle name="40% - Accent1 5 5 2 3" xfId="12334"/>
    <cellStyle name="40% - Accent1 5 5 2 3 2" xfId="31336"/>
    <cellStyle name="40% - Accent1 5 5 2 4" xfId="15906"/>
    <cellStyle name="40% - Accent1 5 5 2 4 2" xfId="34852"/>
    <cellStyle name="40% - Accent1 5 5 2 5" xfId="19497"/>
    <cellStyle name="40% - Accent1 5 5 2 6" xfId="24156"/>
    <cellStyle name="40% - Accent1 5 5 3" xfId="3819"/>
    <cellStyle name="40% - Accent1 5 5 3 2" xfId="7940"/>
    <cellStyle name="40% - Accent1 5 5 3 2 2" xfId="26967"/>
    <cellStyle name="40% - Accent1 5 5 3 3" xfId="11451"/>
    <cellStyle name="40% - Accent1 5 5 3 3 2" xfId="30456"/>
    <cellStyle name="40% - Accent1 5 5 3 4" xfId="15028"/>
    <cellStyle name="40% - Accent1 5 5 3 4 2" xfId="33975"/>
    <cellStyle name="40% - Accent1 5 5 3 5" xfId="18593"/>
    <cellStyle name="40% - Accent1 5 5 3 6" xfId="23181"/>
    <cellStyle name="40% - Accent1 5 5 4" xfId="6191"/>
    <cellStyle name="40% - Accent1 5 5 4 2" xfId="9772"/>
    <cellStyle name="40% - Accent1 5 5 4 2 2" xfId="28797"/>
    <cellStyle name="40% - Accent1 5 5 4 3" xfId="13293"/>
    <cellStyle name="40% - Accent1 5 5 4 3 2" xfId="32291"/>
    <cellStyle name="40% - Accent1 5 5 4 4" xfId="16863"/>
    <cellStyle name="40% - Accent1 5 5 4 4 2" xfId="35808"/>
    <cellStyle name="40% - Accent1 5 5 4 5" xfId="20531"/>
    <cellStyle name="40% - Accent1 5 5 4 6" xfId="25272"/>
    <cellStyle name="40% - Accent1 5 5 5" xfId="2986"/>
    <cellStyle name="40% - Accent1 5 5 5 2" xfId="22389"/>
    <cellStyle name="40% - Accent1 5 5 6" xfId="7158"/>
    <cellStyle name="40% - Accent1 5 5 6 2" xfId="26185"/>
    <cellStyle name="40% - Accent1 5 5 7" xfId="10668"/>
    <cellStyle name="40% - Accent1 5 5 7 2" xfId="29674"/>
    <cellStyle name="40% - Accent1 5 5 8" xfId="14245"/>
    <cellStyle name="40% - Accent1 5 5 8 2" xfId="33193"/>
    <cellStyle name="40% - Accent1 5 5 9" xfId="17776"/>
    <cellStyle name="40% - Accent1 5 6" xfId="2206"/>
    <cellStyle name="40% - Accent1 5 6 10" xfId="21620"/>
    <cellStyle name="40% - Accent1 5 6 2" xfId="5013"/>
    <cellStyle name="40% - Accent1 5 6 2 2" xfId="8902"/>
    <cellStyle name="40% - Accent1 5 6 2 2 2" xfId="27928"/>
    <cellStyle name="40% - Accent1 5 6 2 3" xfId="12420"/>
    <cellStyle name="40% - Accent1 5 6 2 3 2" xfId="31422"/>
    <cellStyle name="40% - Accent1 5 6 2 4" xfId="15992"/>
    <cellStyle name="40% - Accent1 5 6 2 4 2" xfId="34938"/>
    <cellStyle name="40% - Accent1 5 6 2 5" xfId="19583"/>
    <cellStyle name="40% - Accent1 5 6 2 6" xfId="24242"/>
    <cellStyle name="40% - Accent1 5 6 3" xfId="3912"/>
    <cellStyle name="40% - Accent1 5 6 3 2" xfId="8026"/>
    <cellStyle name="40% - Accent1 5 6 3 2 2" xfId="27053"/>
    <cellStyle name="40% - Accent1 5 6 3 3" xfId="11537"/>
    <cellStyle name="40% - Accent1 5 6 3 3 2" xfId="30542"/>
    <cellStyle name="40% - Accent1 5 6 3 4" xfId="15114"/>
    <cellStyle name="40% - Accent1 5 6 3 4 2" xfId="34061"/>
    <cellStyle name="40% - Accent1 5 6 3 5" xfId="18686"/>
    <cellStyle name="40% - Accent1 5 6 3 6" xfId="23267"/>
    <cellStyle name="40% - Accent1 5 6 4" xfId="6284"/>
    <cellStyle name="40% - Accent1 5 6 4 2" xfId="9858"/>
    <cellStyle name="40% - Accent1 5 6 4 2 2" xfId="28883"/>
    <cellStyle name="40% - Accent1 5 6 4 3" xfId="13379"/>
    <cellStyle name="40% - Accent1 5 6 4 3 2" xfId="32377"/>
    <cellStyle name="40% - Accent1 5 6 4 4" xfId="16949"/>
    <cellStyle name="40% - Accent1 5 6 4 4 2" xfId="35894"/>
    <cellStyle name="40% - Accent1 5 6 4 5" xfId="20624"/>
    <cellStyle name="40% - Accent1 5 6 4 6" xfId="25358"/>
    <cellStyle name="40% - Accent1 5 6 5" xfId="3079"/>
    <cellStyle name="40% - Accent1 5 6 5 2" xfId="22482"/>
    <cellStyle name="40% - Accent1 5 6 6" xfId="7244"/>
    <cellStyle name="40% - Accent1 5 6 6 2" xfId="26271"/>
    <cellStyle name="40% - Accent1 5 6 7" xfId="10754"/>
    <cellStyle name="40% - Accent1 5 6 7 2" xfId="29760"/>
    <cellStyle name="40% - Accent1 5 6 8" xfId="14332"/>
    <cellStyle name="40% - Accent1 5 6 8 2" xfId="33279"/>
    <cellStyle name="40% - Accent1 5 6 9" xfId="17862"/>
    <cellStyle name="40% - Accent1 5 7" xfId="1514"/>
    <cellStyle name="40% - Accent1 5 7 10" xfId="21049"/>
    <cellStyle name="40% - Accent1 5 7 2" xfId="4454"/>
    <cellStyle name="40% - Accent1 5 7 2 2" xfId="8354"/>
    <cellStyle name="40% - Accent1 5 7 2 2 2" xfId="27380"/>
    <cellStyle name="40% - Accent1 5 7 2 3" xfId="11872"/>
    <cellStyle name="40% - Accent1 5 7 2 3 2" xfId="30874"/>
    <cellStyle name="40% - Accent1 5 7 2 4" xfId="15444"/>
    <cellStyle name="40% - Accent1 5 7 2 4 2" xfId="34390"/>
    <cellStyle name="40% - Accent1 5 7 2 5" xfId="19035"/>
    <cellStyle name="40% - Accent1 5 7 2 6" xfId="23686"/>
    <cellStyle name="40% - Accent1 5 7 3" xfId="3336"/>
    <cellStyle name="40% - Accent1 5 7 3 2" xfId="7478"/>
    <cellStyle name="40% - Accent1 5 7 3 2 2" xfId="26505"/>
    <cellStyle name="40% - Accent1 5 7 3 3" xfId="10988"/>
    <cellStyle name="40% - Accent1 5 7 3 3 2" xfId="29994"/>
    <cellStyle name="40% - Accent1 5 7 3 4" xfId="14566"/>
    <cellStyle name="40% - Accent1 5 7 3 4 2" xfId="33513"/>
    <cellStyle name="40% - Accent1 5 7 3 5" xfId="18110"/>
    <cellStyle name="40% - Accent1 5 7 3 6" xfId="22719"/>
    <cellStyle name="40% - Accent1 5 7 4" xfId="5690"/>
    <cellStyle name="40% - Accent1 5 7 4 2" xfId="9310"/>
    <cellStyle name="40% - Accent1 5 7 4 2 2" xfId="28335"/>
    <cellStyle name="40% - Accent1 5 7 4 3" xfId="12829"/>
    <cellStyle name="40% - Accent1 5 7 4 3 2" xfId="31829"/>
    <cellStyle name="40% - Accent1 5 7 4 4" xfId="16401"/>
    <cellStyle name="40% - Accent1 5 7 4 4 2" xfId="35346"/>
    <cellStyle name="40% - Accent1 5 7 4 5" xfId="20044"/>
    <cellStyle name="40% - Accent1 5 7 4 6" xfId="24796"/>
    <cellStyle name="40% - Accent1 5 7 5" xfId="2503"/>
    <cellStyle name="40% - Accent1 5 7 5 2" xfId="21906"/>
    <cellStyle name="40% - Accent1 5 7 6" xfId="6696"/>
    <cellStyle name="40% - Accent1 5 7 6 2" xfId="25723"/>
    <cellStyle name="40% - Accent1 5 7 7" xfId="10204"/>
    <cellStyle name="40% - Accent1 5 7 7 2" xfId="29211"/>
    <cellStyle name="40% - Accent1 5 7 8" xfId="13782"/>
    <cellStyle name="40% - Accent1 5 7 8 2" xfId="32731"/>
    <cellStyle name="40% - Accent1 5 7 9" xfId="17310"/>
    <cellStyle name="40% - Accent1 5 8" xfId="4018"/>
    <cellStyle name="40% - Accent1 5 8 2" xfId="8112"/>
    <cellStyle name="40% - Accent1 5 8 2 2" xfId="27139"/>
    <cellStyle name="40% - Accent1 5 8 3" xfId="11624"/>
    <cellStyle name="40% - Accent1 5 8 3 2" xfId="30629"/>
    <cellStyle name="40% - Accent1 5 8 4" xfId="15200"/>
    <cellStyle name="40% - Accent1 5 8 4 2" xfId="34147"/>
    <cellStyle name="40% - Accent1 5 8 5" xfId="18780"/>
    <cellStyle name="40% - Accent1 5 8 6" xfId="23356"/>
    <cellStyle name="40% - Accent1 5 9" xfId="4233"/>
    <cellStyle name="40% - Accent1 5 9 2" xfId="8204"/>
    <cellStyle name="40% - Accent1 5 9 2 2" xfId="27230"/>
    <cellStyle name="40% - Accent1 5 9 3" xfId="11720"/>
    <cellStyle name="40% - Accent1 5 9 3 2" xfId="30723"/>
    <cellStyle name="40% - Accent1 5 9 4" xfId="15292"/>
    <cellStyle name="40% - Accent1 5 9 4 2" xfId="34239"/>
    <cellStyle name="40% - Accent1 5 9 5" xfId="18880"/>
    <cellStyle name="40% - Accent1 5 9 6" xfId="23497"/>
    <cellStyle name="40% - Accent1 6" xfId="893"/>
    <cellStyle name="40% - Accent1 6 10" xfId="3175"/>
    <cellStyle name="40% - Accent1 6 10 2" xfId="7331"/>
    <cellStyle name="40% - Accent1 6 10 2 2" xfId="26358"/>
    <cellStyle name="40% - Accent1 6 10 3" xfId="10841"/>
    <cellStyle name="40% - Accent1 6 10 3 2" xfId="29847"/>
    <cellStyle name="40% - Accent1 6 10 4" xfId="14419"/>
    <cellStyle name="40% - Accent1 6 10 4 2" xfId="33366"/>
    <cellStyle name="40% - Accent1 6 10 5" xfId="17955"/>
    <cellStyle name="40% - Accent1 6 10 6" xfId="22570"/>
    <cellStyle name="40% - Accent1 6 11" xfId="5266"/>
    <cellStyle name="40% - Accent1 6 11 2" xfId="8990"/>
    <cellStyle name="40% - Accent1 6 11 2 2" xfId="28016"/>
    <cellStyle name="40% - Accent1 6 11 3" xfId="12509"/>
    <cellStyle name="40% - Accent1 6 11 3 2" xfId="31510"/>
    <cellStyle name="40% - Accent1 6 11 4" xfId="16080"/>
    <cellStyle name="40% - Accent1 6 11 4 2" xfId="35026"/>
    <cellStyle name="40% - Accent1 6 11 5" xfId="19680"/>
    <cellStyle name="40% - Accent1 6 11 6" xfId="24421"/>
    <cellStyle name="40% - Accent1 6 12" xfId="5370"/>
    <cellStyle name="40% - Accent1 6 12 2" xfId="9076"/>
    <cellStyle name="40% - Accent1 6 12 2 2" xfId="28102"/>
    <cellStyle name="40% - Accent1 6 12 3" xfId="12595"/>
    <cellStyle name="40% - Accent1 6 12 3 2" xfId="31596"/>
    <cellStyle name="40% - Accent1 6 12 4" xfId="16166"/>
    <cellStyle name="40% - Accent1 6 12 4 2" xfId="35112"/>
    <cellStyle name="40% - Accent1 6 12 5" xfId="19780"/>
    <cellStyle name="40% - Accent1 6 12 6" xfId="24508"/>
    <cellStyle name="40% - Accent1 6 13" xfId="5474"/>
    <cellStyle name="40% - Accent1 6 13 2" xfId="9162"/>
    <cellStyle name="40% - Accent1 6 13 2 2" xfId="28188"/>
    <cellStyle name="40% - Accent1 6 13 3" xfId="12681"/>
    <cellStyle name="40% - Accent1 6 13 3 2" xfId="31682"/>
    <cellStyle name="40% - Accent1 6 13 4" xfId="16252"/>
    <cellStyle name="40% - Accent1 6 13 4 2" xfId="35198"/>
    <cellStyle name="40% - Accent1 6 13 5" xfId="19880"/>
    <cellStyle name="40% - Accent1 6 13 6" xfId="24595"/>
    <cellStyle name="40% - Accent1 6 14" xfId="6384"/>
    <cellStyle name="40% - Accent1 6 14 2" xfId="9945"/>
    <cellStyle name="40% - Accent1 6 14 2 2" xfId="28970"/>
    <cellStyle name="40% - Accent1 6 14 3" xfId="13466"/>
    <cellStyle name="40% - Accent1 6 14 3 2" xfId="32464"/>
    <cellStyle name="40% - Accent1 6 14 4" xfId="17036"/>
    <cellStyle name="40% - Accent1 6 14 4 2" xfId="35981"/>
    <cellStyle name="40% - Accent1 6 14 5" xfId="20720"/>
    <cellStyle name="40% - Accent1 6 14 6" xfId="25446"/>
    <cellStyle name="40% - Accent1 6 15" xfId="2316"/>
    <cellStyle name="40% - Accent1 6 15 2" xfId="21722"/>
    <cellStyle name="40% - Accent1 6 16" xfId="6542"/>
    <cellStyle name="40% - Accent1 6 16 2" xfId="25574"/>
    <cellStyle name="40% - Accent1 6 17" xfId="10048"/>
    <cellStyle name="40% - Accent1 6 17 2" xfId="29062"/>
    <cellStyle name="40% - Accent1 6 18" xfId="13628"/>
    <cellStyle name="40% - Accent1 6 18 2" xfId="32583"/>
    <cellStyle name="40% - Accent1 6 19" xfId="17154"/>
    <cellStyle name="40% - Accent1 6 2" xfId="1630"/>
    <cellStyle name="40% - Accent1 6 2 10" xfId="17389"/>
    <cellStyle name="40% - Accent1 6 2 11" xfId="21139"/>
    <cellStyle name="40% - Accent1 6 2 2" xfId="1992"/>
    <cellStyle name="40% - Accent1 6 2 2 10" xfId="21455"/>
    <cellStyle name="40% - Accent1 6 2 2 2" xfId="4844"/>
    <cellStyle name="40% - Accent1 6 2 2 2 2" xfId="8737"/>
    <cellStyle name="40% - Accent1 6 2 2 2 2 2" xfId="27763"/>
    <cellStyle name="40% - Accent1 6 2 2 2 3" xfId="12255"/>
    <cellStyle name="40% - Accent1 6 2 2 2 3 2" xfId="31257"/>
    <cellStyle name="40% - Accent1 6 2 2 2 4" xfId="15827"/>
    <cellStyle name="40% - Accent1 6 2 2 2 4 2" xfId="34773"/>
    <cellStyle name="40% - Accent1 6 2 2 2 5" xfId="19418"/>
    <cellStyle name="40% - Accent1 6 2 2 2 6" xfId="24075"/>
    <cellStyle name="40% - Accent1 6 2 2 3" xfId="3731"/>
    <cellStyle name="40% - Accent1 6 2 2 3 2" xfId="7861"/>
    <cellStyle name="40% - Accent1 6 2 2 3 2 2" xfId="26888"/>
    <cellStyle name="40% - Accent1 6 2 2 3 3" xfId="11372"/>
    <cellStyle name="40% - Accent1 6 2 2 3 3 2" xfId="30377"/>
    <cellStyle name="40% - Accent1 6 2 2 3 4" xfId="14949"/>
    <cellStyle name="40% - Accent1 6 2 2 3 4 2" xfId="33896"/>
    <cellStyle name="40% - Accent1 6 2 2 3 5" xfId="18505"/>
    <cellStyle name="40% - Accent1 6 2 2 3 6" xfId="23102"/>
    <cellStyle name="40% - Accent1 6 2 2 4" xfId="6103"/>
    <cellStyle name="40% - Accent1 6 2 2 4 2" xfId="9693"/>
    <cellStyle name="40% - Accent1 6 2 2 4 2 2" xfId="28718"/>
    <cellStyle name="40% - Accent1 6 2 2 4 3" xfId="13213"/>
    <cellStyle name="40% - Accent1 6 2 2 4 3 2" xfId="32212"/>
    <cellStyle name="40% - Accent1 6 2 2 4 4" xfId="16784"/>
    <cellStyle name="40% - Accent1 6 2 2 4 4 2" xfId="35729"/>
    <cellStyle name="40% - Accent1 6 2 2 4 5" xfId="20443"/>
    <cellStyle name="40% - Accent1 6 2 2 4 6" xfId="25193"/>
    <cellStyle name="40% - Accent1 6 2 2 5" xfId="2898"/>
    <cellStyle name="40% - Accent1 6 2 2 5 2" xfId="22301"/>
    <cellStyle name="40% - Accent1 6 2 2 6" xfId="7079"/>
    <cellStyle name="40% - Accent1 6 2 2 6 2" xfId="26106"/>
    <cellStyle name="40% - Accent1 6 2 2 7" xfId="10587"/>
    <cellStyle name="40% - Accent1 6 2 2 7 2" xfId="29594"/>
    <cellStyle name="40% - Accent1 6 2 2 8" xfId="14165"/>
    <cellStyle name="40% - Accent1 6 2 2 8 2" xfId="33114"/>
    <cellStyle name="40% - Accent1 6 2 2 9" xfId="17697"/>
    <cellStyle name="40% - Accent1 6 2 3" xfId="4535"/>
    <cellStyle name="40% - Accent1 6 2 3 2" xfId="8433"/>
    <cellStyle name="40% - Accent1 6 2 3 2 2" xfId="27459"/>
    <cellStyle name="40% - Accent1 6 2 3 3" xfId="11951"/>
    <cellStyle name="40% - Accent1 6 2 3 3 2" xfId="30953"/>
    <cellStyle name="40% - Accent1 6 2 3 4" xfId="15523"/>
    <cellStyle name="40% - Accent1 6 2 3 4 2" xfId="34469"/>
    <cellStyle name="40% - Accent1 6 2 3 5" xfId="19114"/>
    <cellStyle name="40% - Accent1 6 2 3 6" xfId="23766"/>
    <cellStyle name="40% - Accent1 6 2 4" xfId="3419"/>
    <cellStyle name="40% - Accent1 6 2 4 2" xfId="7557"/>
    <cellStyle name="40% - Accent1 6 2 4 2 2" xfId="26584"/>
    <cellStyle name="40% - Accent1 6 2 4 3" xfId="11067"/>
    <cellStyle name="40% - Accent1 6 2 4 3 2" xfId="30073"/>
    <cellStyle name="40% - Accent1 6 2 4 4" xfId="14645"/>
    <cellStyle name="40% - Accent1 6 2 4 4 2" xfId="33592"/>
    <cellStyle name="40% - Accent1 6 2 4 5" xfId="18193"/>
    <cellStyle name="40% - Accent1 6 2 4 6" xfId="22798"/>
    <cellStyle name="40% - Accent1 6 2 5" xfId="5779"/>
    <cellStyle name="40% - Accent1 6 2 5 2" xfId="9389"/>
    <cellStyle name="40% - Accent1 6 2 5 2 2" xfId="28414"/>
    <cellStyle name="40% - Accent1 6 2 5 3" xfId="12908"/>
    <cellStyle name="40% - Accent1 6 2 5 3 2" xfId="31908"/>
    <cellStyle name="40% - Accent1 6 2 5 4" xfId="16480"/>
    <cellStyle name="40% - Accent1 6 2 5 4 2" xfId="35425"/>
    <cellStyle name="40% - Accent1 6 2 5 5" xfId="20127"/>
    <cellStyle name="40% - Accent1 6 2 5 6" xfId="24881"/>
    <cellStyle name="40% - Accent1 6 2 6" xfId="2586"/>
    <cellStyle name="40% - Accent1 6 2 6 2" xfId="21989"/>
    <cellStyle name="40% - Accent1 6 2 7" xfId="6775"/>
    <cellStyle name="40% - Accent1 6 2 7 2" xfId="25802"/>
    <cellStyle name="40% - Accent1 6 2 8" xfId="10283"/>
    <cellStyle name="40% - Accent1 6 2 8 2" xfId="29290"/>
    <cellStyle name="40% - Accent1 6 2 9" xfId="13861"/>
    <cellStyle name="40% - Accent1 6 2 9 2" xfId="32810"/>
    <cellStyle name="40% - Accent1 6 20" xfId="20813"/>
    <cellStyle name="40% - Accent1 6 3" xfId="1719"/>
    <cellStyle name="40% - Accent1 6 3 10" xfId="21217"/>
    <cellStyle name="40% - Accent1 6 3 2" xfId="4614"/>
    <cellStyle name="40% - Accent1 6 3 2 2" xfId="8511"/>
    <cellStyle name="40% - Accent1 6 3 2 2 2" xfId="27537"/>
    <cellStyle name="40% - Accent1 6 3 2 3" xfId="12029"/>
    <cellStyle name="40% - Accent1 6 3 2 3 2" xfId="31031"/>
    <cellStyle name="40% - Accent1 6 3 2 4" xfId="15601"/>
    <cellStyle name="40% - Accent1 6 3 2 4 2" xfId="34547"/>
    <cellStyle name="40% - Accent1 6 3 2 5" xfId="19192"/>
    <cellStyle name="40% - Accent1 6 3 2 6" xfId="23845"/>
    <cellStyle name="40% - Accent1 6 3 3" xfId="3501"/>
    <cellStyle name="40% - Accent1 6 3 3 2" xfId="7635"/>
    <cellStyle name="40% - Accent1 6 3 3 2 2" xfId="26662"/>
    <cellStyle name="40% - Accent1 6 3 3 3" xfId="11145"/>
    <cellStyle name="40% - Accent1 6 3 3 3 2" xfId="30151"/>
    <cellStyle name="40% - Accent1 6 3 3 4" xfId="14723"/>
    <cellStyle name="40% - Accent1 6 3 3 4 2" xfId="33670"/>
    <cellStyle name="40% - Accent1 6 3 3 5" xfId="18275"/>
    <cellStyle name="40% - Accent1 6 3 3 6" xfId="22876"/>
    <cellStyle name="40% - Accent1 6 3 4" xfId="5861"/>
    <cellStyle name="40% - Accent1 6 3 4 2" xfId="9467"/>
    <cellStyle name="40% - Accent1 6 3 4 2 2" xfId="28492"/>
    <cellStyle name="40% - Accent1 6 3 4 3" xfId="12986"/>
    <cellStyle name="40% - Accent1 6 3 4 3 2" xfId="31986"/>
    <cellStyle name="40% - Accent1 6 3 4 4" xfId="16558"/>
    <cellStyle name="40% - Accent1 6 3 4 4 2" xfId="35503"/>
    <cellStyle name="40% - Accent1 6 3 4 5" xfId="20209"/>
    <cellStyle name="40% - Accent1 6 3 4 6" xfId="24959"/>
    <cellStyle name="40% - Accent1 6 3 5" xfId="2668"/>
    <cellStyle name="40% - Accent1 6 3 5 2" xfId="22071"/>
    <cellStyle name="40% - Accent1 6 3 6" xfId="6853"/>
    <cellStyle name="40% - Accent1 6 3 6 2" xfId="25880"/>
    <cellStyle name="40% - Accent1 6 3 7" xfId="10361"/>
    <cellStyle name="40% - Accent1 6 3 7 2" xfId="29368"/>
    <cellStyle name="40% - Accent1 6 3 8" xfId="13939"/>
    <cellStyle name="40% - Accent1 6 3 8 2" xfId="32888"/>
    <cellStyle name="40% - Accent1 6 3 9" xfId="17467"/>
    <cellStyle name="40% - Accent1 6 4" xfId="1897"/>
    <cellStyle name="40% - Accent1 6 4 10" xfId="21368"/>
    <cellStyle name="40% - Accent1 6 4 2" xfId="4765"/>
    <cellStyle name="40% - Accent1 6 4 2 2" xfId="8659"/>
    <cellStyle name="40% - Accent1 6 4 2 2 2" xfId="27685"/>
    <cellStyle name="40% - Accent1 6 4 2 3" xfId="12177"/>
    <cellStyle name="40% - Accent1 6 4 2 3 2" xfId="31179"/>
    <cellStyle name="40% - Accent1 6 4 2 4" xfId="15749"/>
    <cellStyle name="40% - Accent1 6 4 2 4 2" xfId="34695"/>
    <cellStyle name="40% - Accent1 6 4 2 5" xfId="19340"/>
    <cellStyle name="40% - Accent1 6 4 2 6" xfId="23996"/>
    <cellStyle name="40% - Accent1 6 4 3" xfId="3652"/>
    <cellStyle name="40% - Accent1 6 4 3 2" xfId="7783"/>
    <cellStyle name="40% - Accent1 6 4 3 2 2" xfId="26810"/>
    <cellStyle name="40% - Accent1 6 4 3 3" xfId="11294"/>
    <cellStyle name="40% - Accent1 6 4 3 3 2" xfId="30299"/>
    <cellStyle name="40% - Accent1 6 4 3 4" xfId="14871"/>
    <cellStyle name="40% - Accent1 6 4 3 4 2" xfId="33818"/>
    <cellStyle name="40% - Accent1 6 4 3 5" xfId="18426"/>
    <cellStyle name="40% - Accent1 6 4 3 6" xfId="23024"/>
    <cellStyle name="40% - Accent1 6 4 4" xfId="6018"/>
    <cellStyle name="40% - Accent1 6 4 4 2" xfId="9615"/>
    <cellStyle name="40% - Accent1 6 4 4 2 2" xfId="28640"/>
    <cellStyle name="40% - Accent1 6 4 4 3" xfId="13135"/>
    <cellStyle name="40% - Accent1 6 4 4 3 2" xfId="32134"/>
    <cellStyle name="40% - Accent1 6 4 4 4" xfId="16706"/>
    <cellStyle name="40% - Accent1 6 4 4 4 2" xfId="35651"/>
    <cellStyle name="40% - Accent1 6 4 4 5" xfId="20364"/>
    <cellStyle name="40% - Accent1 6 4 4 6" xfId="25109"/>
    <cellStyle name="40% - Accent1 6 4 5" xfId="2819"/>
    <cellStyle name="40% - Accent1 6 4 5 2" xfId="22222"/>
    <cellStyle name="40% - Accent1 6 4 6" xfId="7001"/>
    <cellStyle name="40% - Accent1 6 4 6 2" xfId="26028"/>
    <cellStyle name="40% - Accent1 6 4 7" xfId="10509"/>
    <cellStyle name="40% - Accent1 6 4 7 2" xfId="29516"/>
    <cellStyle name="40% - Accent1 6 4 8" xfId="14087"/>
    <cellStyle name="40% - Accent1 6 4 8 2" xfId="33036"/>
    <cellStyle name="40% - Accent1 6 4 9" xfId="17619"/>
    <cellStyle name="40% - Accent1 6 5" xfId="2098"/>
    <cellStyle name="40% - Accent1 6 5 10" xfId="21535"/>
    <cellStyle name="40% - Accent1 6 5 2" xfId="4927"/>
    <cellStyle name="40% - Accent1 6 5 2 2" xfId="8817"/>
    <cellStyle name="40% - Accent1 6 5 2 2 2" xfId="27843"/>
    <cellStyle name="40% - Accent1 6 5 2 3" xfId="12335"/>
    <cellStyle name="40% - Accent1 6 5 2 3 2" xfId="31337"/>
    <cellStyle name="40% - Accent1 6 5 2 4" xfId="15907"/>
    <cellStyle name="40% - Accent1 6 5 2 4 2" xfId="34853"/>
    <cellStyle name="40% - Accent1 6 5 2 5" xfId="19498"/>
    <cellStyle name="40% - Accent1 6 5 2 6" xfId="24157"/>
    <cellStyle name="40% - Accent1 6 5 3" xfId="3820"/>
    <cellStyle name="40% - Accent1 6 5 3 2" xfId="7941"/>
    <cellStyle name="40% - Accent1 6 5 3 2 2" xfId="26968"/>
    <cellStyle name="40% - Accent1 6 5 3 3" xfId="11452"/>
    <cellStyle name="40% - Accent1 6 5 3 3 2" xfId="30457"/>
    <cellStyle name="40% - Accent1 6 5 3 4" xfId="15029"/>
    <cellStyle name="40% - Accent1 6 5 3 4 2" xfId="33976"/>
    <cellStyle name="40% - Accent1 6 5 3 5" xfId="18594"/>
    <cellStyle name="40% - Accent1 6 5 3 6" xfId="23182"/>
    <cellStyle name="40% - Accent1 6 5 4" xfId="6192"/>
    <cellStyle name="40% - Accent1 6 5 4 2" xfId="9773"/>
    <cellStyle name="40% - Accent1 6 5 4 2 2" xfId="28798"/>
    <cellStyle name="40% - Accent1 6 5 4 3" xfId="13294"/>
    <cellStyle name="40% - Accent1 6 5 4 3 2" xfId="32292"/>
    <cellStyle name="40% - Accent1 6 5 4 4" xfId="16864"/>
    <cellStyle name="40% - Accent1 6 5 4 4 2" xfId="35809"/>
    <cellStyle name="40% - Accent1 6 5 4 5" xfId="20532"/>
    <cellStyle name="40% - Accent1 6 5 4 6" xfId="25273"/>
    <cellStyle name="40% - Accent1 6 5 5" xfId="2987"/>
    <cellStyle name="40% - Accent1 6 5 5 2" xfId="22390"/>
    <cellStyle name="40% - Accent1 6 5 6" xfId="7159"/>
    <cellStyle name="40% - Accent1 6 5 6 2" xfId="26186"/>
    <cellStyle name="40% - Accent1 6 5 7" xfId="10669"/>
    <cellStyle name="40% - Accent1 6 5 7 2" xfId="29675"/>
    <cellStyle name="40% - Accent1 6 5 8" xfId="14246"/>
    <cellStyle name="40% - Accent1 6 5 8 2" xfId="33194"/>
    <cellStyle name="40% - Accent1 6 5 9" xfId="17777"/>
    <cellStyle name="40% - Accent1 6 6" xfId="2207"/>
    <cellStyle name="40% - Accent1 6 6 10" xfId="21621"/>
    <cellStyle name="40% - Accent1 6 6 2" xfId="5014"/>
    <cellStyle name="40% - Accent1 6 6 2 2" xfId="8903"/>
    <cellStyle name="40% - Accent1 6 6 2 2 2" xfId="27929"/>
    <cellStyle name="40% - Accent1 6 6 2 3" xfId="12421"/>
    <cellStyle name="40% - Accent1 6 6 2 3 2" xfId="31423"/>
    <cellStyle name="40% - Accent1 6 6 2 4" xfId="15993"/>
    <cellStyle name="40% - Accent1 6 6 2 4 2" xfId="34939"/>
    <cellStyle name="40% - Accent1 6 6 2 5" xfId="19584"/>
    <cellStyle name="40% - Accent1 6 6 2 6" xfId="24243"/>
    <cellStyle name="40% - Accent1 6 6 3" xfId="3913"/>
    <cellStyle name="40% - Accent1 6 6 3 2" xfId="8027"/>
    <cellStyle name="40% - Accent1 6 6 3 2 2" xfId="27054"/>
    <cellStyle name="40% - Accent1 6 6 3 3" xfId="11538"/>
    <cellStyle name="40% - Accent1 6 6 3 3 2" xfId="30543"/>
    <cellStyle name="40% - Accent1 6 6 3 4" xfId="15115"/>
    <cellStyle name="40% - Accent1 6 6 3 4 2" xfId="34062"/>
    <cellStyle name="40% - Accent1 6 6 3 5" xfId="18687"/>
    <cellStyle name="40% - Accent1 6 6 3 6" xfId="23268"/>
    <cellStyle name="40% - Accent1 6 6 4" xfId="6285"/>
    <cellStyle name="40% - Accent1 6 6 4 2" xfId="9859"/>
    <cellStyle name="40% - Accent1 6 6 4 2 2" xfId="28884"/>
    <cellStyle name="40% - Accent1 6 6 4 3" xfId="13380"/>
    <cellStyle name="40% - Accent1 6 6 4 3 2" xfId="32378"/>
    <cellStyle name="40% - Accent1 6 6 4 4" xfId="16950"/>
    <cellStyle name="40% - Accent1 6 6 4 4 2" xfId="35895"/>
    <cellStyle name="40% - Accent1 6 6 4 5" xfId="20625"/>
    <cellStyle name="40% - Accent1 6 6 4 6" xfId="25359"/>
    <cellStyle name="40% - Accent1 6 6 5" xfId="3080"/>
    <cellStyle name="40% - Accent1 6 6 5 2" xfId="22483"/>
    <cellStyle name="40% - Accent1 6 6 6" xfId="7245"/>
    <cellStyle name="40% - Accent1 6 6 6 2" xfId="26272"/>
    <cellStyle name="40% - Accent1 6 6 7" xfId="10755"/>
    <cellStyle name="40% - Accent1 6 6 7 2" xfId="29761"/>
    <cellStyle name="40% - Accent1 6 6 8" xfId="14333"/>
    <cellStyle name="40% - Accent1 6 6 8 2" xfId="33280"/>
    <cellStyle name="40% - Accent1 6 6 9" xfId="17863"/>
    <cellStyle name="40% - Accent1 6 7" xfId="1515"/>
    <cellStyle name="40% - Accent1 6 7 10" xfId="21050"/>
    <cellStyle name="40% - Accent1 6 7 2" xfId="4455"/>
    <cellStyle name="40% - Accent1 6 7 2 2" xfId="8355"/>
    <cellStyle name="40% - Accent1 6 7 2 2 2" xfId="27381"/>
    <cellStyle name="40% - Accent1 6 7 2 3" xfId="11873"/>
    <cellStyle name="40% - Accent1 6 7 2 3 2" xfId="30875"/>
    <cellStyle name="40% - Accent1 6 7 2 4" xfId="15445"/>
    <cellStyle name="40% - Accent1 6 7 2 4 2" xfId="34391"/>
    <cellStyle name="40% - Accent1 6 7 2 5" xfId="19036"/>
    <cellStyle name="40% - Accent1 6 7 2 6" xfId="23687"/>
    <cellStyle name="40% - Accent1 6 7 3" xfId="3337"/>
    <cellStyle name="40% - Accent1 6 7 3 2" xfId="7479"/>
    <cellStyle name="40% - Accent1 6 7 3 2 2" xfId="26506"/>
    <cellStyle name="40% - Accent1 6 7 3 3" xfId="10989"/>
    <cellStyle name="40% - Accent1 6 7 3 3 2" xfId="29995"/>
    <cellStyle name="40% - Accent1 6 7 3 4" xfId="14567"/>
    <cellStyle name="40% - Accent1 6 7 3 4 2" xfId="33514"/>
    <cellStyle name="40% - Accent1 6 7 3 5" xfId="18111"/>
    <cellStyle name="40% - Accent1 6 7 3 6" xfId="22720"/>
    <cellStyle name="40% - Accent1 6 7 4" xfId="5691"/>
    <cellStyle name="40% - Accent1 6 7 4 2" xfId="9311"/>
    <cellStyle name="40% - Accent1 6 7 4 2 2" xfId="28336"/>
    <cellStyle name="40% - Accent1 6 7 4 3" xfId="12830"/>
    <cellStyle name="40% - Accent1 6 7 4 3 2" xfId="31830"/>
    <cellStyle name="40% - Accent1 6 7 4 4" xfId="16402"/>
    <cellStyle name="40% - Accent1 6 7 4 4 2" xfId="35347"/>
    <cellStyle name="40% - Accent1 6 7 4 5" xfId="20045"/>
    <cellStyle name="40% - Accent1 6 7 4 6" xfId="24797"/>
    <cellStyle name="40% - Accent1 6 7 5" xfId="2504"/>
    <cellStyle name="40% - Accent1 6 7 5 2" xfId="21907"/>
    <cellStyle name="40% - Accent1 6 7 6" xfId="6697"/>
    <cellStyle name="40% - Accent1 6 7 6 2" xfId="25724"/>
    <cellStyle name="40% - Accent1 6 7 7" xfId="10205"/>
    <cellStyle name="40% - Accent1 6 7 7 2" xfId="29212"/>
    <cellStyle name="40% - Accent1 6 7 8" xfId="13783"/>
    <cellStyle name="40% - Accent1 6 7 8 2" xfId="32732"/>
    <cellStyle name="40% - Accent1 6 7 9" xfId="17311"/>
    <cellStyle name="40% - Accent1 6 8" xfId="4019"/>
    <cellStyle name="40% - Accent1 6 8 2" xfId="8113"/>
    <cellStyle name="40% - Accent1 6 8 2 2" xfId="27140"/>
    <cellStyle name="40% - Accent1 6 8 3" xfId="11625"/>
    <cellStyle name="40% - Accent1 6 8 3 2" xfId="30630"/>
    <cellStyle name="40% - Accent1 6 8 4" xfId="15201"/>
    <cellStyle name="40% - Accent1 6 8 4 2" xfId="34148"/>
    <cellStyle name="40% - Accent1 6 8 5" xfId="18781"/>
    <cellStyle name="40% - Accent1 6 8 6" xfId="23357"/>
    <cellStyle name="40% - Accent1 6 9" xfId="4234"/>
    <cellStyle name="40% - Accent1 6 9 2" xfId="8205"/>
    <cellStyle name="40% - Accent1 6 9 2 2" xfId="27231"/>
    <cellStyle name="40% - Accent1 6 9 3" xfId="11721"/>
    <cellStyle name="40% - Accent1 6 9 3 2" xfId="30724"/>
    <cellStyle name="40% - Accent1 6 9 4" xfId="15293"/>
    <cellStyle name="40% - Accent1 6 9 4 2" xfId="34240"/>
    <cellStyle name="40% - Accent1 6 9 5" xfId="18881"/>
    <cellStyle name="40% - Accent1 6 9 6" xfId="23498"/>
    <cellStyle name="40% - Accent1 7" xfId="1130"/>
    <cellStyle name="40% - Accent1 8" xfId="1431"/>
    <cellStyle name="40% - Accent1 9" xfId="32"/>
    <cellStyle name="40% - Accent2 2" xfId="894"/>
    <cellStyle name="40% - Accent2 2 10" xfId="3176"/>
    <cellStyle name="40% - Accent2 2 10 2" xfId="7332"/>
    <cellStyle name="40% - Accent2 2 10 2 2" xfId="26359"/>
    <cellStyle name="40% - Accent2 2 10 3" xfId="10842"/>
    <cellStyle name="40% - Accent2 2 10 3 2" xfId="29848"/>
    <cellStyle name="40% - Accent2 2 10 4" xfId="14420"/>
    <cellStyle name="40% - Accent2 2 10 4 2" xfId="33367"/>
    <cellStyle name="40% - Accent2 2 10 5" xfId="17956"/>
    <cellStyle name="40% - Accent2 2 10 6" xfId="22571"/>
    <cellStyle name="40% - Accent2 2 11" xfId="5267"/>
    <cellStyle name="40% - Accent2 2 11 2" xfId="8991"/>
    <cellStyle name="40% - Accent2 2 11 2 2" xfId="28017"/>
    <cellStyle name="40% - Accent2 2 11 3" xfId="12510"/>
    <cellStyle name="40% - Accent2 2 11 3 2" xfId="31511"/>
    <cellStyle name="40% - Accent2 2 11 4" xfId="16081"/>
    <cellStyle name="40% - Accent2 2 11 4 2" xfId="35027"/>
    <cellStyle name="40% - Accent2 2 11 5" xfId="19681"/>
    <cellStyle name="40% - Accent2 2 11 6" xfId="24422"/>
    <cellStyle name="40% - Accent2 2 12" xfId="5371"/>
    <cellStyle name="40% - Accent2 2 12 2" xfId="9077"/>
    <cellStyle name="40% - Accent2 2 12 2 2" xfId="28103"/>
    <cellStyle name="40% - Accent2 2 12 3" xfId="12596"/>
    <cellStyle name="40% - Accent2 2 12 3 2" xfId="31597"/>
    <cellStyle name="40% - Accent2 2 12 4" xfId="16167"/>
    <cellStyle name="40% - Accent2 2 12 4 2" xfId="35113"/>
    <cellStyle name="40% - Accent2 2 12 5" xfId="19781"/>
    <cellStyle name="40% - Accent2 2 12 6" xfId="24509"/>
    <cellStyle name="40% - Accent2 2 13" xfId="5475"/>
    <cellStyle name="40% - Accent2 2 13 2" xfId="9163"/>
    <cellStyle name="40% - Accent2 2 13 2 2" xfId="28189"/>
    <cellStyle name="40% - Accent2 2 13 3" xfId="12682"/>
    <cellStyle name="40% - Accent2 2 13 3 2" xfId="31683"/>
    <cellStyle name="40% - Accent2 2 13 4" xfId="16253"/>
    <cellStyle name="40% - Accent2 2 13 4 2" xfId="35199"/>
    <cellStyle name="40% - Accent2 2 13 5" xfId="19881"/>
    <cellStyle name="40% - Accent2 2 13 6" xfId="24596"/>
    <cellStyle name="40% - Accent2 2 14" xfId="6385"/>
    <cellStyle name="40% - Accent2 2 14 2" xfId="9946"/>
    <cellStyle name="40% - Accent2 2 14 2 2" xfId="28971"/>
    <cellStyle name="40% - Accent2 2 14 3" xfId="13467"/>
    <cellStyle name="40% - Accent2 2 14 3 2" xfId="32465"/>
    <cellStyle name="40% - Accent2 2 14 4" xfId="17037"/>
    <cellStyle name="40% - Accent2 2 14 4 2" xfId="35982"/>
    <cellStyle name="40% - Accent2 2 14 5" xfId="20721"/>
    <cellStyle name="40% - Accent2 2 14 6" xfId="25447"/>
    <cellStyle name="40% - Accent2 2 15" xfId="2317"/>
    <cellStyle name="40% - Accent2 2 15 2" xfId="21723"/>
    <cellStyle name="40% - Accent2 2 16" xfId="6543"/>
    <cellStyle name="40% - Accent2 2 16 2" xfId="25575"/>
    <cellStyle name="40% - Accent2 2 17" xfId="10049"/>
    <cellStyle name="40% - Accent2 2 17 2" xfId="29063"/>
    <cellStyle name="40% - Accent2 2 18" xfId="13629"/>
    <cellStyle name="40% - Accent2 2 18 2" xfId="32584"/>
    <cellStyle name="40% - Accent2 2 19" xfId="17155"/>
    <cellStyle name="40% - Accent2 2 2" xfId="1631"/>
    <cellStyle name="40% - Accent2 2 2 10" xfId="17390"/>
    <cellStyle name="40% - Accent2 2 2 11" xfId="21140"/>
    <cellStyle name="40% - Accent2 2 2 2" xfId="1993"/>
    <cellStyle name="40% - Accent2 2 2 2 10" xfId="21456"/>
    <cellStyle name="40% - Accent2 2 2 2 2" xfId="4845"/>
    <cellStyle name="40% - Accent2 2 2 2 2 2" xfId="8738"/>
    <cellStyle name="40% - Accent2 2 2 2 2 2 2" xfId="27764"/>
    <cellStyle name="40% - Accent2 2 2 2 2 3" xfId="12256"/>
    <cellStyle name="40% - Accent2 2 2 2 2 3 2" xfId="31258"/>
    <cellStyle name="40% - Accent2 2 2 2 2 4" xfId="15828"/>
    <cellStyle name="40% - Accent2 2 2 2 2 4 2" xfId="34774"/>
    <cellStyle name="40% - Accent2 2 2 2 2 5" xfId="19419"/>
    <cellStyle name="40% - Accent2 2 2 2 2 6" xfId="24076"/>
    <cellStyle name="40% - Accent2 2 2 2 3" xfId="3732"/>
    <cellStyle name="40% - Accent2 2 2 2 3 2" xfId="7862"/>
    <cellStyle name="40% - Accent2 2 2 2 3 2 2" xfId="26889"/>
    <cellStyle name="40% - Accent2 2 2 2 3 3" xfId="11373"/>
    <cellStyle name="40% - Accent2 2 2 2 3 3 2" xfId="30378"/>
    <cellStyle name="40% - Accent2 2 2 2 3 4" xfId="14950"/>
    <cellStyle name="40% - Accent2 2 2 2 3 4 2" xfId="33897"/>
    <cellStyle name="40% - Accent2 2 2 2 3 5" xfId="18506"/>
    <cellStyle name="40% - Accent2 2 2 2 3 6" xfId="23103"/>
    <cellStyle name="40% - Accent2 2 2 2 4" xfId="6104"/>
    <cellStyle name="40% - Accent2 2 2 2 4 2" xfId="9694"/>
    <cellStyle name="40% - Accent2 2 2 2 4 2 2" xfId="28719"/>
    <cellStyle name="40% - Accent2 2 2 2 4 3" xfId="13214"/>
    <cellStyle name="40% - Accent2 2 2 2 4 3 2" xfId="32213"/>
    <cellStyle name="40% - Accent2 2 2 2 4 4" xfId="16785"/>
    <cellStyle name="40% - Accent2 2 2 2 4 4 2" xfId="35730"/>
    <cellStyle name="40% - Accent2 2 2 2 4 5" xfId="20444"/>
    <cellStyle name="40% - Accent2 2 2 2 4 6" xfId="25194"/>
    <cellStyle name="40% - Accent2 2 2 2 5" xfId="2899"/>
    <cellStyle name="40% - Accent2 2 2 2 5 2" xfId="22302"/>
    <cellStyle name="40% - Accent2 2 2 2 6" xfId="7080"/>
    <cellStyle name="40% - Accent2 2 2 2 6 2" xfId="26107"/>
    <cellStyle name="40% - Accent2 2 2 2 7" xfId="10588"/>
    <cellStyle name="40% - Accent2 2 2 2 7 2" xfId="29595"/>
    <cellStyle name="40% - Accent2 2 2 2 8" xfId="14166"/>
    <cellStyle name="40% - Accent2 2 2 2 8 2" xfId="33115"/>
    <cellStyle name="40% - Accent2 2 2 2 9" xfId="17698"/>
    <cellStyle name="40% - Accent2 2 2 3" xfId="4536"/>
    <cellStyle name="40% - Accent2 2 2 3 2" xfId="8434"/>
    <cellStyle name="40% - Accent2 2 2 3 2 2" xfId="27460"/>
    <cellStyle name="40% - Accent2 2 2 3 3" xfId="11952"/>
    <cellStyle name="40% - Accent2 2 2 3 3 2" xfId="30954"/>
    <cellStyle name="40% - Accent2 2 2 3 4" xfId="15524"/>
    <cellStyle name="40% - Accent2 2 2 3 4 2" xfId="34470"/>
    <cellStyle name="40% - Accent2 2 2 3 5" xfId="19115"/>
    <cellStyle name="40% - Accent2 2 2 3 6" xfId="23767"/>
    <cellStyle name="40% - Accent2 2 2 4" xfId="3420"/>
    <cellStyle name="40% - Accent2 2 2 4 2" xfId="7558"/>
    <cellStyle name="40% - Accent2 2 2 4 2 2" xfId="26585"/>
    <cellStyle name="40% - Accent2 2 2 4 3" xfId="11068"/>
    <cellStyle name="40% - Accent2 2 2 4 3 2" xfId="30074"/>
    <cellStyle name="40% - Accent2 2 2 4 4" xfId="14646"/>
    <cellStyle name="40% - Accent2 2 2 4 4 2" xfId="33593"/>
    <cellStyle name="40% - Accent2 2 2 4 5" xfId="18194"/>
    <cellStyle name="40% - Accent2 2 2 4 6" xfId="22799"/>
    <cellStyle name="40% - Accent2 2 2 5" xfId="5780"/>
    <cellStyle name="40% - Accent2 2 2 5 2" xfId="9390"/>
    <cellStyle name="40% - Accent2 2 2 5 2 2" xfId="28415"/>
    <cellStyle name="40% - Accent2 2 2 5 3" xfId="12909"/>
    <cellStyle name="40% - Accent2 2 2 5 3 2" xfId="31909"/>
    <cellStyle name="40% - Accent2 2 2 5 4" xfId="16481"/>
    <cellStyle name="40% - Accent2 2 2 5 4 2" xfId="35426"/>
    <cellStyle name="40% - Accent2 2 2 5 5" xfId="20128"/>
    <cellStyle name="40% - Accent2 2 2 5 6" xfId="24882"/>
    <cellStyle name="40% - Accent2 2 2 6" xfId="2587"/>
    <cellStyle name="40% - Accent2 2 2 6 2" xfId="21990"/>
    <cellStyle name="40% - Accent2 2 2 7" xfId="6776"/>
    <cellStyle name="40% - Accent2 2 2 7 2" xfId="25803"/>
    <cellStyle name="40% - Accent2 2 2 8" xfId="10284"/>
    <cellStyle name="40% - Accent2 2 2 8 2" xfId="29291"/>
    <cellStyle name="40% - Accent2 2 2 9" xfId="13862"/>
    <cellStyle name="40% - Accent2 2 2 9 2" xfId="32811"/>
    <cellStyle name="40% - Accent2 2 20" xfId="20814"/>
    <cellStyle name="40% - Accent2 2 21" xfId="36063"/>
    <cellStyle name="40% - Accent2 2 3" xfId="1720"/>
    <cellStyle name="40% - Accent2 2 3 10" xfId="21218"/>
    <cellStyle name="40% - Accent2 2 3 2" xfId="4615"/>
    <cellStyle name="40% - Accent2 2 3 2 2" xfId="8512"/>
    <cellStyle name="40% - Accent2 2 3 2 2 2" xfId="27538"/>
    <cellStyle name="40% - Accent2 2 3 2 3" xfId="12030"/>
    <cellStyle name="40% - Accent2 2 3 2 3 2" xfId="31032"/>
    <cellStyle name="40% - Accent2 2 3 2 4" xfId="15602"/>
    <cellStyle name="40% - Accent2 2 3 2 4 2" xfId="34548"/>
    <cellStyle name="40% - Accent2 2 3 2 5" xfId="19193"/>
    <cellStyle name="40% - Accent2 2 3 2 6" xfId="23846"/>
    <cellStyle name="40% - Accent2 2 3 3" xfId="3502"/>
    <cellStyle name="40% - Accent2 2 3 3 2" xfId="7636"/>
    <cellStyle name="40% - Accent2 2 3 3 2 2" xfId="26663"/>
    <cellStyle name="40% - Accent2 2 3 3 3" xfId="11146"/>
    <cellStyle name="40% - Accent2 2 3 3 3 2" xfId="30152"/>
    <cellStyle name="40% - Accent2 2 3 3 4" xfId="14724"/>
    <cellStyle name="40% - Accent2 2 3 3 4 2" xfId="33671"/>
    <cellStyle name="40% - Accent2 2 3 3 5" xfId="18276"/>
    <cellStyle name="40% - Accent2 2 3 3 6" xfId="22877"/>
    <cellStyle name="40% - Accent2 2 3 4" xfId="5862"/>
    <cellStyle name="40% - Accent2 2 3 4 2" xfId="9468"/>
    <cellStyle name="40% - Accent2 2 3 4 2 2" xfId="28493"/>
    <cellStyle name="40% - Accent2 2 3 4 3" xfId="12987"/>
    <cellStyle name="40% - Accent2 2 3 4 3 2" xfId="31987"/>
    <cellStyle name="40% - Accent2 2 3 4 4" xfId="16559"/>
    <cellStyle name="40% - Accent2 2 3 4 4 2" xfId="35504"/>
    <cellStyle name="40% - Accent2 2 3 4 5" xfId="20210"/>
    <cellStyle name="40% - Accent2 2 3 4 6" xfId="24960"/>
    <cellStyle name="40% - Accent2 2 3 5" xfId="2669"/>
    <cellStyle name="40% - Accent2 2 3 5 2" xfId="22072"/>
    <cellStyle name="40% - Accent2 2 3 6" xfId="6854"/>
    <cellStyle name="40% - Accent2 2 3 6 2" xfId="25881"/>
    <cellStyle name="40% - Accent2 2 3 7" xfId="10362"/>
    <cellStyle name="40% - Accent2 2 3 7 2" xfId="29369"/>
    <cellStyle name="40% - Accent2 2 3 8" xfId="13940"/>
    <cellStyle name="40% - Accent2 2 3 8 2" xfId="32889"/>
    <cellStyle name="40% - Accent2 2 3 9" xfId="17468"/>
    <cellStyle name="40% - Accent2 2 4" xfId="1898"/>
    <cellStyle name="40% - Accent2 2 4 10" xfId="21369"/>
    <cellStyle name="40% - Accent2 2 4 2" xfId="4766"/>
    <cellStyle name="40% - Accent2 2 4 2 2" xfId="8660"/>
    <cellStyle name="40% - Accent2 2 4 2 2 2" xfId="27686"/>
    <cellStyle name="40% - Accent2 2 4 2 3" xfId="12178"/>
    <cellStyle name="40% - Accent2 2 4 2 3 2" xfId="31180"/>
    <cellStyle name="40% - Accent2 2 4 2 4" xfId="15750"/>
    <cellStyle name="40% - Accent2 2 4 2 4 2" xfId="34696"/>
    <cellStyle name="40% - Accent2 2 4 2 5" xfId="19341"/>
    <cellStyle name="40% - Accent2 2 4 2 6" xfId="23997"/>
    <cellStyle name="40% - Accent2 2 4 3" xfId="3653"/>
    <cellStyle name="40% - Accent2 2 4 3 2" xfId="7784"/>
    <cellStyle name="40% - Accent2 2 4 3 2 2" xfId="26811"/>
    <cellStyle name="40% - Accent2 2 4 3 3" xfId="11295"/>
    <cellStyle name="40% - Accent2 2 4 3 3 2" xfId="30300"/>
    <cellStyle name="40% - Accent2 2 4 3 4" xfId="14872"/>
    <cellStyle name="40% - Accent2 2 4 3 4 2" xfId="33819"/>
    <cellStyle name="40% - Accent2 2 4 3 5" xfId="18427"/>
    <cellStyle name="40% - Accent2 2 4 3 6" xfId="23025"/>
    <cellStyle name="40% - Accent2 2 4 4" xfId="6019"/>
    <cellStyle name="40% - Accent2 2 4 4 2" xfId="9616"/>
    <cellStyle name="40% - Accent2 2 4 4 2 2" xfId="28641"/>
    <cellStyle name="40% - Accent2 2 4 4 3" xfId="13136"/>
    <cellStyle name="40% - Accent2 2 4 4 3 2" xfId="32135"/>
    <cellStyle name="40% - Accent2 2 4 4 4" xfId="16707"/>
    <cellStyle name="40% - Accent2 2 4 4 4 2" xfId="35652"/>
    <cellStyle name="40% - Accent2 2 4 4 5" xfId="20365"/>
    <cellStyle name="40% - Accent2 2 4 4 6" xfId="25110"/>
    <cellStyle name="40% - Accent2 2 4 5" xfId="2820"/>
    <cellStyle name="40% - Accent2 2 4 5 2" xfId="22223"/>
    <cellStyle name="40% - Accent2 2 4 6" xfId="7002"/>
    <cellStyle name="40% - Accent2 2 4 6 2" xfId="26029"/>
    <cellStyle name="40% - Accent2 2 4 7" xfId="10510"/>
    <cellStyle name="40% - Accent2 2 4 7 2" xfId="29517"/>
    <cellStyle name="40% - Accent2 2 4 8" xfId="14088"/>
    <cellStyle name="40% - Accent2 2 4 8 2" xfId="33037"/>
    <cellStyle name="40% - Accent2 2 4 9" xfId="17620"/>
    <cellStyle name="40% - Accent2 2 5" xfId="2099"/>
    <cellStyle name="40% - Accent2 2 5 10" xfId="21536"/>
    <cellStyle name="40% - Accent2 2 5 2" xfId="4928"/>
    <cellStyle name="40% - Accent2 2 5 2 2" xfId="8818"/>
    <cellStyle name="40% - Accent2 2 5 2 2 2" xfId="27844"/>
    <cellStyle name="40% - Accent2 2 5 2 3" xfId="12336"/>
    <cellStyle name="40% - Accent2 2 5 2 3 2" xfId="31338"/>
    <cellStyle name="40% - Accent2 2 5 2 4" xfId="15908"/>
    <cellStyle name="40% - Accent2 2 5 2 4 2" xfId="34854"/>
    <cellStyle name="40% - Accent2 2 5 2 5" xfId="19499"/>
    <cellStyle name="40% - Accent2 2 5 2 6" xfId="24158"/>
    <cellStyle name="40% - Accent2 2 5 3" xfId="3821"/>
    <cellStyle name="40% - Accent2 2 5 3 2" xfId="7942"/>
    <cellStyle name="40% - Accent2 2 5 3 2 2" xfId="26969"/>
    <cellStyle name="40% - Accent2 2 5 3 3" xfId="11453"/>
    <cellStyle name="40% - Accent2 2 5 3 3 2" xfId="30458"/>
    <cellStyle name="40% - Accent2 2 5 3 4" xfId="15030"/>
    <cellStyle name="40% - Accent2 2 5 3 4 2" xfId="33977"/>
    <cellStyle name="40% - Accent2 2 5 3 5" xfId="18595"/>
    <cellStyle name="40% - Accent2 2 5 3 6" xfId="23183"/>
    <cellStyle name="40% - Accent2 2 5 4" xfId="6193"/>
    <cellStyle name="40% - Accent2 2 5 4 2" xfId="9774"/>
    <cellStyle name="40% - Accent2 2 5 4 2 2" xfId="28799"/>
    <cellStyle name="40% - Accent2 2 5 4 3" xfId="13295"/>
    <cellStyle name="40% - Accent2 2 5 4 3 2" xfId="32293"/>
    <cellStyle name="40% - Accent2 2 5 4 4" xfId="16865"/>
    <cellStyle name="40% - Accent2 2 5 4 4 2" xfId="35810"/>
    <cellStyle name="40% - Accent2 2 5 4 5" xfId="20533"/>
    <cellStyle name="40% - Accent2 2 5 4 6" xfId="25274"/>
    <cellStyle name="40% - Accent2 2 5 5" xfId="2988"/>
    <cellStyle name="40% - Accent2 2 5 5 2" xfId="22391"/>
    <cellStyle name="40% - Accent2 2 5 6" xfId="7160"/>
    <cellStyle name="40% - Accent2 2 5 6 2" xfId="26187"/>
    <cellStyle name="40% - Accent2 2 5 7" xfId="10670"/>
    <cellStyle name="40% - Accent2 2 5 7 2" xfId="29676"/>
    <cellStyle name="40% - Accent2 2 5 8" xfId="14247"/>
    <cellStyle name="40% - Accent2 2 5 8 2" xfId="33195"/>
    <cellStyle name="40% - Accent2 2 5 9" xfId="17778"/>
    <cellStyle name="40% - Accent2 2 6" xfId="2208"/>
    <cellStyle name="40% - Accent2 2 6 10" xfId="21622"/>
    <cellStyle name="40% - Accent2 2 6 2" xfId="5015"/>
    <cellStyle name="40% - Accent2 2 6 2 2" xfId="8904"/>
    <cellStyle name="40% - Accent2 2 6 2 2 2" xfId="27930"/>
    <cellStyle name="40% - Accent2 2 6 2 3" xfId="12422"/>
    <cellStyle name="40% - Accent2 2 6 2 3 2" xfId="31424"/>
    <cellStyle name="40% - Accent2 2 6 2 4" xfId="15994"/>
    <cellStyle name="40% - Accent2 2 6 2 4 2" xfId="34940"/>
    <cellStyle name="40% - Accent2 2 6 2 5" xfId="19585"/>
    <cellStyle name="40% - Accent2 2 6 2 6" xfId="24244"/>
    <cellStyle name="40% - Accent2 2 6 3" xfId="3914"/>
    <cellStyle name="40% - Accent2 2 6 3 2" xfId="8028"/>
    <cellStyle name="40% - Accent2 2 6 3 2 2" xfId="27055"/>
    <cellStyle name="40% - Accent2 2 6 3 3" xfId="11539"/>
    <cellStyle name="40% - Accent2 2 6 3 3 2" xfId="30544"/>
    <cellStyle name="40% - Accent2 2 6 3 4" xfId="15116"/>
    <cellStyle name="40% - Accent2 2 6 3 4 2" xfId="34063"/>
    <cellStyle name="40% - Accent2 2 6 3 5" xfId="18688"/>
    <cellStyle name="40% - Accent2 2 6 3 6" xfId="23269"/>
    <cellStyle name="40% - Accent2 2 6 4" xfId="6286"/>
    <cellStyle name="40% - Accent2 2 6 4 2" xfId="9860"/>
    <cellStyle name="40% - Accent2 2 6 4 2 2" xfId="28885"/>
    <cellStyle name="40% - Accent2 2 6 4 3" xfId="13381"/>
    <cellStyle name="40% - Accent2 2 6 4 3 2" xfId="32379"/>
    <cellStyle name="40% - Accent2 2 6 4 4" xfId="16951"/>
    <cellStyle name="40% - Accent2 2 6 4 4 2" xfId="35896"/>
    <cellStyle name="40% - Accent2 2 6 4 5" xfId="20626"/>
    <cellStyle name="40% - Accent2 2 6 4 6" xfId="25360"/>
    <cellStyle name="40% - Accent2 2 6 5" xfId="3081"/>
    <cellStyle name="40% - Accent2 2 6 5 2" xfId="22484"/>
    <cellStyle name="40% - Accent2 2 6 6" xfId="7246"/>
    <cellStyle name="40% - Accent2 2 6 6 2" xfId="26273"/>
    <cellStyle name="40% - Accent2 2 6 7" xfId="10756"/>
    <cellStyle name="40% - Accent2 2 6 7 2" xfId="29762"/>
    <cellStyle name="40% - Accent2 2 6 8" xfId="14334"/>
    <cellStyle name="40% - Accent2 2 6 8 2" xfId="33281"/>
    <cellStyle name="40% - Accent2 2 6 9" xfId="17864"/>
    <cellStyle name="40% - Accent2 2 7" xfId="1516"/>
    <cellStyle name="40% - Accent2 2 7 10" xfId="21051"/>
    <cellStyle name="40% - Accent2 2 7 2" xfId="4456"/>
    <cellStyle name="40% - Accent2 2 7 2 2" xfId="8356"/>
    <cellStyle name="40% - Accent2 2 7 2 2 2" xfId="27382"/>
    <cellStyle name="40% - Accent2 2 7 2 3" xfId="11874"/>
    <cellStyle name="40% - Accent2 2 7 2 3 2" xfId="30876"/>
    <cellStyle name="40% - Accent2 2 7 2 4" xfId="15446"/>
    <cellStyle name="40% - Accent2 2 7 2 4 2" xfId="34392"/>
    <cellStyle name="40% - Accent2 2 7 2 5" xfId="19037"/>
    <cellStyle name="40% - Accent2 2 7 2 6" xfId="23688"/>
    <cellStyle name="40% - Accent2 2 7 3" xfId="3338"/>
    <cellStyle name="40% - Accent2 2 7 3 2" xfId="7480"/>
    <cellStyle name="40% - Accent2 2 7 3 2 2" xfId="26507"/>
    <cellStyle name="40% - Accent2 2 7 3 3" xfId="10990"/>
    <cellStyle name="40% - Accent2 2 7 3 3 2" xfId="29996"/>
    <cellStyle name="40% - Accent2 2 7 3 4" xfId="14568"/>
    <cellStyle name="40% - Accent2 2 7 3 4 2" xfId="33515"/>
    <cellStyle name="40% - Accent2 2 7 3 5" xfId="18112"/>
    <cellStyle name="40% - Accent2 2 7 3 6" xfId="22721"/>
    <cellStyle name="40% - Accent2 2 7 4" xfId="5692"/>
    <cellStyle name="40% - Accent2 2 7 4 2" xfId="9312"/>
    <cellStyle name="40% - Accent2 2 7 4 2 2" xfId="28337"/>
    <cellStyle name="40% - Accent2 2 7 4 3" xfId="12831"/>
    <cellStyle name="40% - Accent2 2 7 4 3 2" xfId="31831"/>
    <cellStyle name="40% - Accent2 2 7 4 4" xfId="16403"/>
    <cellStyle name="40% - Accent2 2 7 4 4 2" xfId="35348"/>
    <cellStyle name="40% - Accent2 2 7 4 5" xfId="20046"/>
    <cellStyle name="40% - Accent2 2 7 4 6" xfId="24798"/>
    <cellStyle name="40% - Accent2 2 7 5" xfId="2505"/>
    <cellStyle name="40% - Accent2 2 7 5 2" xfId="21908"/>
    <cellStyle name="40% - Accent2 2 7 6" xfId="6698"/>
    <cellStyle name="40% - Accent2 2 7 6 2" xfId="25725"/>
    <cellStyle name="40% - Accent2 2 7 7" xfId="10206"/>
    <cellStyle name="40% - Accent2 2 7 7 2" xfId="29213"/>
    <cellStyle name="40% - Accent2 2 7 8" xfId="13784"/>
    <cellStyle name="40% - Accent2 2 7 8 2" xfId="32733"/>
    <cellStyle name="40% - Accent2 2 7 9" xfId="17312"/>
    <cellStyle name="40% - Accent2 2 8" xfId="4020"/>
    <cellStyle name="40% - Accent2 2 8 2" xfId="8114"/>
    <cellStyle name="40% - Accent2 2 8 2 2" xfId="27141"/>
    <cellStyle name="40% - Accent2 2 8 3" xfId="11626"/>
    <cellStyle name="40% - Accent2 2 8 3 2" xfId="30631"/>
    <cellStyle name="40% - Accent2 2 8 4" xfId="15202"/>
    <cellStyle name="40% - Accent2 2 8 4 2" xfId="34149"/>
    <cellStyle name="40% - Accent2 2 8 5" xfId="18782"/>
    <cellStyle name="40% - Accent2 2 8 6" xfId="23358"/>
    <cellStyle name="40% - Accent2 2 9" xfId="4235"/>
    <cellStyle name="40% - Accent2 2 9 2" xfId="8206"/>
    <cellStyle name="40% - Accent2 2 9 2 2" xfId="27232"/>
    <cellStyle name="40% - Accent2 2 9 3" xfId="11722"/>
    <cellStyle name="40% - Accent2 2 9 3 2" xfId="30725"/>
    <cellStyle name="40% - Accent2 2 9 4" xfId="15294"/>
    <cellStyle name="40% - Accent2 2 9 4 2" xfId="34241"/>
    <cellStyle name="40% - Accent2 2 9 5" xfId="18882"/>
    <cellStyle name="40% - Accent2 2 9 6" xfId="23499"/>
    <cellStyle name="40% - Accent2 3" xfId="895"/>
    <cellStyle name="40% - Accent2 3 10" xfId="3177"/>
    <cellStyle name="40% - Accent2 3 10 2" xfId="7333"/>
    <cellStyle name="40% - Accent2 3 10 2 2" xfId="26360"/>
    <cellStyle name="40% - Accent2 3 10 3" xfId="10843"/>
    <cellStyle name="40% - Accent2 3 10 3 2" xfId="29849"/>
    <cellStyle name="40% - Accent2 3 10 4" xfId="14421"/>
    <cellStyle name="40% - Accent2 3 10 4 2" xfId="33368"/>
    <cellStyle name="40% - Accent2 3 10 5" xfId="17957"/>
    <cellStyle name="40% - Accent2 3 10 6" xfId="22572"/>
    <cellStyle name="40% - Accent2 3 11" xfId="5268"/>
    <cellStyle name="40% - Accent2 3 11 2" xfId="8992"/>
    <cellStyle name="40% - Accent2 3 11 2 2" xfId="28018"/>
    <cellStyle name="40% - Accent2 3 11 3" xfId="12511"/>
    <cellStyle name="40% - Accent2 3 11 3 2" xfId="31512"/>
    <cellStyle name="40% - Accent2 3 11 4" xfId="16082"/>
    <cellStyle name="40% - Accent2 3 11 4 2" xfId="35028"/>
    <cellStyle name="40% - Accent2 3 11 5" xfId="19682"/>
    <cellStyle name="40% - Accent2 3 11 6" xfId="24423"/>
    <cellStyle name="40% - Accent2 3 12" xfId="5372"/>
    <cellStyle name="40% - Accent2 3 12 2" xfId="9078"/>
    <cellStyle name="40% - Accent2 3 12 2 2" xfId="28104"/>
    <cellStyle name="40% - Accent2 3 12 3" xfId="12597"/>
    <cellStyle name="40% - Accent2 3 12 3 2" xfId="31598"/>
    <cellStyle name="40% - Accent2 3 12 4" xfId="16168"/>
    <cellStyle name="40% - Accent2 3 12 4 2" xfId="35114"/>
    <cellStyle name="40% - Accent2 3 12 5" xfId="19782"/>
    <cellStyle name="40% - Accent2 3 12 6" xfId="24510"/>
    <cellStyle name="40% - Accent2 3 13" xfId="5476"/>
    <cellStyle name="40% - Accent2 3 13 2" xfId="9164"/>
    <cellStyle name="40% - Accent2 3 13 2 2" xfId="28190"/>
    <cellStyle name="40% - Accent2 3 13 3" xfId="12683"/>
    <cellStyle name="40% - Accent2 3 13 3 2" xfId="31684"/>
    <cellStyle name="40% - Accent2 3 13 4" xfId="16254"/>
    <cellStyle name="40% - Accent2 3 13 4 2" xfId="35200"/>
    <cellStyle name="40% - Accent2 3 13 5" xfId="19882"/>
    <cellStyle name="40% - Accent2 3 13 6" xfId="24597"/>
    <cellStyle name="40% - Accent2 3 14" xfId="6386"/>
    <cellStyle name="40% - Accent2 3 14 2" xfId="9947"/>
    <cellStyle name="40% - Accent2 3 14 2 2" xfId="28972"/>
    <cellStyle name="40% - Accent2 3 14 3" xfId="13468"/>
    <cellStyle name="40% - Accent2 3 14 3 2" xfId="32466"/>
    <cellStyle name="40% - Accent2 3 14 4" xfId="17038"/>
    <cellStyle name="40% - Accent2 3 14 4 2" xfId="35983"/>
    <cellStyle name="40% - Accent2 3 14 5" xfId="20722"/>
    <cellStyle name="40% - Accent2 3 14 6" xfId="25448"/>
    <cellStyle name="40% - Accent2 3 15" xfId="2318"/>
    <cellStyle name="40% - Accent2 3 15 2" xfId="21724"/>
    <cellStyle name="40% - Accent2 3 16" xfId="6544"/>
    <cellStyle name="40% - Accent2 3 16 2" xfId="25576"/>
    <cellStyle name="40% - Accent2 3 17" xfId="10050"/>
    <cellStyle name="40% - Accent2 3 17 2" xfId="29064"/>
    <cellStyle name="40% - Accent2 3 18" xfId="13630"/>
    <cellStyle name="40% - Accent2 3 18 2" xfId="32585"/>
    <cellStyle name="40% - Accent2 3 19" xfId="17156"/>
    <cellStyle name="40% - Accent2 3 2" xfId="1632"/>
    <cellStyle name="40% - Accent2 3 2 10" xfId="17391"/>
    <cellStyle name="40% - Accent2 3 2 11" xfId="21141"/>
    <cellStyle name="40% - Accent2 3 2 2" xfId="1994"/>
    <cellStyle name="40% - Accent2 3 2 2 10" xfId="21457"/>
    <cellStyle name="40% - Accent2 3 2 2 2" xfId="4846"/>
    <cellStyle name="40% - Accent2 3 2 2 2 2" xfId="8739"/>
    <cellStyle name="40% - Accent2 3 2 2 2 2 2" xfId="27765"/>
    <cellStyle name="40% - Accent2 3 2 2 2 3" xfId="12257"/>
    <cellStyle name="40% - Accent2 3 2 2 2 3 2" xfId="31259"/>
    <cellStyle name="40% - Accent2 3 2 2 2 4" xfId="15829"/>
    <cellStyle name="40% - Accent2 3 2 2 2 4 2" xfId="34775"/>
    <cellStyle name="40% - Accent2 3 2 2 2 5" xfId="19420"/>
    <cellStyle name="40% - Accent2 3 2 2 2 6" xfId="24077"/>
    <cellStyle name="40% - Accent2 3 2 2 3" xfId="3733"/>
    <cellStyle name="40% - Accent2 3 2 2 3 2" xfId="7863"/>
    <cellStyle name="40% - Accent2 3 2 2 3 2 2" xfId="26890"/>
    <cellStyle name="40% - Accent2 3 2 2 3 3" xfId="11374"/>
    <cellStyle name="40% - Accent2 3 2 2 3 3 2" xfId="30379"/>
    <cellStyle name="40% - Accent2 3 2 2 3 4" xfId="14951"/>
    <cellStyle name="40% - Accent2 3 2 2 3 4 2" xfId="33898"/>
    <cellStyle name="40% - Accent2 3 2 2 3 5" xfId="18507"/>
    <cellStyle name="40% - Accent2 3 2 2 3 6" xfId="23104"/>
    <cellStyle name="40% - Accent2 3 2 2 4" xfId="6105"/>
    <cellStyle name="40% - Accent2 3 2 2 4 2" xfId="9695"/>
    <cellStyle name="40% - Accent2 3 2 2 4 2 2" xfId="28720"/>
    <cellStyle name="40% - Accent2 3 2 2 4 3" xfId="13215"/>
    <cellStyle name="40% - Accent2 3 2 2 4 3 2" xfId="32214"/>
    <cellStyle name="40% - Accent2 3 2 2 4 4" xfId="16786"/>
    <cellStyle name="40% - Accent2 3 2 2 4 4 2" xfId="35731"/>
    <cellStyle name="40% - Accent2 3 2 2 4 5" xfId="20445"/>
    <cellStyle name="40% - Accent2 3 2 2 4 6" xfId="25195"/>
    <cellStyle name="40% - Accent2 3 2 2 5" xfId="2900"/>
    <cellStyle name="40% - Accent2 3 2 2 5 2" xfId="22303"/>
    <cellStyle name="40% - Accent2 3 2 2 6" xfId="7081"/>
    <cellStyle name="40% - Accent2 3 2 2 6 2" xfId="26108"/>
    <cellStyle name="40% - Accent2 3 2 2 7" xfId="10589"/>
    <cellStyle name="40% - Accent2 3 2 2 7 2" xfId="29596"/>
    <cellStyle name="40% - Accent2 3 2 2 8" xfId="14167"/>
    <cellStyle name="40% - Accent2 3 2 2 8 2" xfId="33116"/>
    <cellStyle name="40% - Accent2 3 2 2 9" xfId="17699"/>
    <cellStyle name="40% - Accent2 3 2 3" xfId="4537"/>
    <cellStyle name="40% - Accent2 3 2 3 2" xfId="8435"/>
    <cellStyle name="40% - Accent2 3 2 3 2 2" xfId="27461"/>
    <cellStyle name="40% - Accent2 3 2 3 3" xfId="11953"/>
    <cellStyle name="40% - Accent2 3 2 3 3 2" xfId="30955"/>
    <cellStyle name="40% - Accent2 3 2 3 4" xfId="15525"/>
    <cellStyle name="40% - Accent2 3 2 3 4 2" xfId="34471"/>
    <cellStyle name="40% - Accent2 3 2 3 5" xfId="19116"/>
    <cellStyle name="40% - Accent2 3 2 3 6" xfId="23768"/>
    <cellStyle name="40% - Accent2 3 2 4" xfId="3421"/>
    <cellStyle name="40% - Accent2 3 2 4 2" xfId="7559"/>
    <cellStyle name="40% - Accent2 3 2 4 2 2" xfId="26586"/>
    <cellStyle name="40% - Accent2 3 2 4 3" xfId="11069"/>
    <cellStyle name="40% - Accent2 3 2 4 3 2" xfId="30075"/>
    <cellStyle name="40% - Accent2 3 2 4 4" xfId="14647"/>
    <cellStyle name="40% - Accent2 3 2 4 4 2" xfId="33594"/>
    <cellStyle name="40% - Accent2 3 2 4 5" xfId="18195"/>
    <cellStyle name="40% - Accent2 3 2 4 6" xfId="22800"/>
    <cellStyle name="40% - Accent2 3 2 5" xfId="5781"/>
    <cellStyle name="40% - Accent2 3 2 5 2" xfId="9391"/>
    <cellStyle name="40% - Accent2 3 2 5 2 2" xfId="28416"/>
    <cellStyle name="40% - Accent2 3 2 5 3" xfId="12910"/>
    <cellStyle name="40% - Accent2 3 2 5 3 2" xfId="31910"/>
    <cellStyle name="40% - Accent2 3 2 5 4" xfId="16482"/>
    <cellStyle name="40% - Accent2 3 2 5 4 2" xfId="35427"/>
    <cellStyle name="40% - Accent2 3 2 5 5" xfId="20129"/>
    <cellStyle name="40% - Accent2 3 2 5 6" xfId="24883"/>
    <cellStyle name="40% - Accent2 3 2 6" xfId="2588"/>
    <cellStyle name="40% - Accent2 3 2 6 2" xfId="21991"/>
    <cellStyle name="40% - Accent2 3 2 7" xfId="6777"/>
    <cellStyle name="40% - Accent2 3 2 7 2" xfId="25804"/>
    <cellStyle name="40% - Accent2 3 2 8" xfId="10285"/>
    <cellStyle name="40% - Accent2 3 2 8 2" xfId="29292"/>
    <cellStyle name="40% - Accent2 3 2 9" xfId="13863"/>
    <cellStyle name="40% - Accent2 3 2 9 2" xfId="32812"/>
    <cellStyle name="40% - Accent2 3 20" xfId="20815"/>
    <cellStyle name="40% - Accent2 3 21" xfId="36064"/>
    <cellStyle name="40% - Accent2 3 3" xfId="1721"/>
    <cellStyle name="40% - Accent2 3 3 10" xfId="21219"/>
    <cellStyle name="40% - Accent2 3 3 2" xfId="4616"/>
    <cellStyle name="40% - Accent2 3 3 2 2" xfId="8513"/>
    <cellStyle name="40% - Accent2 3 3 2 2 2" xfId="27539"/>
    <cellStyle name="40% - Accent2 3 3 2 3" xfId="12031"/>
    <cellStyle name="40% - Accent2 3 3 2 3 2" xfId="31033"/>
    <cellStyle name="40% - Accent2 3 3 2 4" xfId="15603"/>
    <cellStyle name="40% - Accent2 3 3 2 4 2" xfId="34549"/>
    <cellStyle name="40% - Accent2 3 3 2 5" xfId="19194"/>
    <cellStyle name="40% - Accent2 3 3 2 6" xfId="23847"/>
    <cellStyle name="40% - Accent2 3 3 3" xfId="3503"/>
    <cellStyle name="40% - Accent2 3 3 3 2" xfId="7637"/>
    <cellStyle name="40% - Accent2 3 3 3 2 2" xfId="26664"/>
    <cellStyle name="40% - Accent2 3 3 3 3" xfId="11147"/>
    <cellStyle name="40% - Accent2 3 3 3 3 2" xfId="30153"/>
    <cellStyle name="40% - Accent2 3 3 3 4" xfId="14725"/>
    <cellStyle name="40% - Accent2 3 3 3 4 2" xfId="33672"/>
    <cellStyle name="40% - Accent2 3 3 3 5" xfId="18277"/>
    <cellStyle name="40% - Accent2 3 3 3 6" xfId="22878"/>
    <cellStyle name="40% - Accent2 3 3 4" xfId="5863"/>
    <cellStyle name="40% - Accent2 3 3 4 2" xfId="9469"/>
    <cellStyle name="40% - Accent2 3 3 4 2 2" xfId="28494"/>
    <cellStyle name="40% - Accent2 3 3 4 3" xfId="12988"/>
    <cellStyle name="40% - Accent2 3 3 4 3 2" xfId="31988"/>
    <cellStyle name="40% - Accent2 3 3 4 4" xfId="16560"/>
    <cellStyle name="40% - Accent2 3 3 4 4 2" xfId="35505"/>
    <cellStyle name="40% - Accent2 3 3 4 5" xfId="20211"/>
    <cellStyle name="40% - Accent2 3 3 4 6" xfId="24961"/>
    <cellStyle name="40% - Accent2 3 3 5" xfId="2670"/>
    <cellStyle name="40% - Accent2 3 3 5 2" xfId="22073"/>
    <cellStyle name="40% - Accent2 3 3 6" xfId="6855"/>
    <cellStyle name="40% - Accent2 3 3 6 2" xfId="25882"/>
    <cellStyle name="40% - Accent2 3 3 7" xfId="10363"/>
    <cellStyle name="40% - Accent2 3 3 7 2" xfId="29370"/>
    <cellStyle name="40% - Accent2 3 3 8" xfId="13941"/>
    <cellStyle name="40% - Accent2 3 3 8 2" xfId="32890"/>
    <cellStyle name="40% - Accent2 3 3 9" xfId="17469"/>
    <cellStyle name="40% - Accent2 3 4" xfId="1899"/>
    <cellStyle name="40% - Accent2 3 4 10" xfId="21370"/>
    <cellStyle name="40% - Accent2 3 4 2" xfId="4767"/>
    <cellStyle name="40% - Accent2 3 4 2 2" xfId="8661"/>
    <cellStyle name="40% - Accent2 3 4 2 2 2" xfId="27687"/>
    <cellStyle name="40% - Accent2 3 4 2 3" xfId="12179"/>
    <cellStyle name="40% - Accent2 3 4 2 3 2" xfId="31181"/>
    <cellStyle name="40% - Accent2 3 4 2 4" xfId="15751"/>
    <cellStyle name="40% - Accent2 3 4 2 4 2" xfId="34697"/>
    <cellStyle name="40% - Accent2 3 4 2 5" xfId="19342"/>
    <cellStyle name="40% - Accent2 3 4 2 6" xfId="23998"/>
    <cellStyle name="40% - Accent2 3 4 3" xfId="3654"/>
    <cellStyle name="40% - Accent2 3 4 3 2" xfId="7785"/>
    <cellStyle name="40% - Accent2 3 4 3 2 2" xfId="26812"/>
    <cellStyle name="40% - Accent2 3 4 3 3" xfId="11296"/>
    <cellStyle name="40% - Accent2 3 4 3 3 2" xfId="30301"/>
    <cellStyle name="40% - Accent2 3 4 3 4" xfId="14873"/>
    <cellStyle name="40% - Accent2 3 4 3 4 2" xfId="33820"/>
    <cellStyle name="40% - Accent2 3 4 3 5" xfId="18428"/>
    <cellStyle name="40% - Accent2 3 4 3 6" xfId="23026"/>
    <cellStyle name="40% - Accent2 3 4 4" xfId="6020"/>
    <cellStyle name="40% - Accent2 3 4 4 2" xfId="9617"/>
    <cellStyle name="40% - Accent2 3 4 4 2 2" xfId="28642"/>
    <cellStyle name="40% - Accent2 3 4 4 3" xfId="13137"/>
    <cellStyle name="40% - Accent2 3 4 4 3 2" xfId="32136"/>
    <cellStyle name="40% - Accent2 3 4 4 4" xfId="16708"/>
    <cellStyle name="40% - Accent2 3 4 4 4 2" xfId="35653"/>
    <cellStyle name="40% - Accent2 3 4 4 5" xfId="20366"/>
    <cellStyle name="40% - Accent2 3 4 4 6" xfId="25111"/>
    <cellStyle name="40% - Accent2 3 4 5" xfId="2821"/>
    <cellStyle name="40% - Accent2 3 4 5 2" xfId="22224"/>
    <cellStyle name="40% - Accent2 3 4 6" xfId="7003"/>
    <cellStyle name="40% - Accent2 3 4 6 2" xfId="26030"/>
    <cellStyle name="40% - Accent2 3 4 7" xfId="10511"/>
    <cellStyle name="40% - Accent2 3 4 7 2" xfId="29518"/>
    <cellStyle name="40% - Accent2 3 4 8" xfId="14089"/>
    <cellStyle name="40% - Accent2 3 4 8 2" xfId="33038"/>
    <cellStyle name="40% - Accent2 3 4 9" xfId="17621"/>
    <cellStyle name="40% - Accent2 3 5" xfId="2100"/>
    <cellStyle name="40% - Accent2 3 5 10" xfId="21537"/>
    <cellStyle name="40% - Accent2 3 5 2" xfId="4929"/>
    <cellStyle name="40% - Accent2 3 5 2 2" xfId="8819"/>
    <cellStyle name="40% - Accent2 3 5 2 2 2" xfId="27845"/>
    <cellStyle name="40% - Accent2 3 5 2 3" xfId="12337"/>
    <cellStyle name="40% - Accent2 3 5 2 3 2" xfId="31339"/>
    <cellStyle name="40% - Accent2 3 5 2 4" xfId="15909"/>
    <cellStyle name="40% - Accent2 3 5 2 4 2" xfId="34855"/>
    <cellStyle name="40% - Accent2 3 5 2 5" xfId="19500"/>
    <cellStyle name="40% - Accent2 3 5 2 6" xfId="24159"/>
    <cellStyle name="40% - Accent2 3 5 3" xfId="3822"/>
    <cellStyle name="40% - Accent2 3 5 3 2" xfId="7943"/>
    <cellStyle name="40% - Accent2 3 5 3 2 2" xfId="26970"/>
    <cellStyle name="40% - Accent2 3 5 3 3" xfId="11454"/>
    <cellStyle name="40% - Accent2 3 5 3 3 2" xfId="30459"/>
    <cellStyle name="40% - Accent2 3 5 3 4" xfId="15031"/>
    <cellStyle name="40% - Accent2 3 5 3 4 2" xfId="33978"/>
    <cellStyle name="40% - Accent2 3 5 3 5" xfId="18596"/>
    <cellStyle name="40% - Accent2 3 5 3 6" xfId="23184"/>
    <cellStyle name="40% - Accent2 3 5 4" xfId="6194"/>
    <cellStyle name="40% - Accent2 3 5 4 2" xfId="9775"/>
    <cellStyle name="40% - Accent2 3 5 4 2 2" xfId="28800"/>
    <cellStyle name="40% - Accent2 3 5 4 3" xfId="13296"/>
    <cellStyle name="40% - Accent2 3 5 4 3 2" xfId="32294"/>
    <cellStyle name="40% - Accent2 3 5 4 4" xfId="16866"/>
    <cellStyle name="40% - Accent2 3 5 4 4 2" xfId="35811"/>
    <cellStyle name="40% - Accent2 3 5 4 5" xfId="20534"/>
    <cellStyle name="40% - Accent2 3 5 4 6" xfId="25275"/>
    <cellStyle name="40% - Accent2 3 5 5" xfId="2989"/>
    <cellStyle name="40% - Accent2 3 5 5 2" xfId="22392"/>
    <cellStyle name="40% - Accent2 3 5 6" xfId="7161"/>
    <cellStyle name="40% - Accent2 3 5 6 2" xfId="26188"/>
    <cellStyle name="40% - Accent2 3 5 7" xfId="10671"/>
    <cellStyle name="40% - Accent2 3 5 7 2" xfId="29677"/>
    <cellStyle name="40% - Accent2 3 5 8" xfId="14248"/>
    <cellStyle name="40% - Accent2 3 5 8 2" xfId="33196"/>
    <cellStyle name="40% - Accent2 3 5 9" xfId="17779"/>
    <cellStyle name="40% - Accent2 3 6" xfId="2209"/>
    <cellStyle name="40% - Accent2 3 6 10" xfId="21623"/>
    <cellStyle name="40% - Accent2 3 6 2" xfId="5016"/>
    <cellStyle name="40% - Accent2 3 6 2 2" xfId="8905"/>
    <cellStyle name="40% - Accent2 3 6 2 2 2" xfId="27931"/>
    <cellStyle name="40% - Accent2 3 6 2 3" xfId="12423"/>
    <cellStyle name="40% - Accent2 3 6 2 3 2" xfId="31425"/>
    <cellStyle name="40% - Accent2 3 6 2 4" xfId="15995"/>
    <cellStyle name="40% - Accent2 3 6 2 4 2" xfId="34941"/>
    <cellStyle name="40% - Accent2 3 6 2 5" xfId="19586"/>
    <cellStyle name="40% - Accent2 3 6 2 6" xfId="24245"/>
    <cellStyle name="40% - Accent2 3 6 3" xfId="3915"/>
    <cellStyle name="40% - Accent2 3 6 3 2" xfId="8029"/>
    <cellStyle name="40% - Accent2 3 6 3 2 2" xfId="27056"/>
    <cellStyle name="40% - Accent2 3 6 3 3" xfId="11540"/>
    <cellStyle name="40% - Accent2 3 6 3 3 2" xfId="30545"/>
    <cellStyle name="40% - Accent2 3 6 3 4" xfId="15117"/>
    <cellStyle name="40% - Accent2 3 6 3 4 2" xfId="34064"/>
    <cellStyle name="40% - Accent2 3 6 3 5" xfId="18689"/>
    <cellStyle name="40% - Accent2 3 6 3 6" xfId="23270"/>
    <cellStyle name="40% - Accent2 3 6 4" xfId="6287"/>
    <cellStyle name="40% - Accent2 3 6 4 2" xfId="9861"/>
    <cellStyle name="40% - Accent2 3 6 4 2 2" xfId="28886"/>
    <cellStyle name="40% - Accent2 3 6 4 3" xfId="13382"/>
    <cellStyle name="40% - Accent2 3 6 4 3 2" xfId="32380"/>
    <cellStyle name="40% - Accent2 3 6 4 4" xfId="16952"/>
    <cellStyle name="40% - Accent2 3 6 4 4 2" xfId="35897"/>
    <cellStyle name="40% - Accent2 3 6 4 5" xfId="20627"/>
    <cellStyle name="40% - Accent2 3 6 4 6" xfId="25361"/>
    <cellStyle name="40% - Accent2 3 6 5" xfId="3082"/>
    <cellStyle name="40% - Accent2 3 6 5 2" xfId="22485"/>
    <cellStyle name="40% - Accent2 3 6 6" xfId="7247"/>
    <cellStyle name="40% - Accent2 3 6 6 2" xfId="26274"/>
    <cellStyle name="40% - Accent2 3 6 7" xfId="10757"/>
    <cellStyle name="40% - Accent2 3 6 7 2" xfId="29763"/>
    <cellStyle name="40% - Accent2 3 6 8" xfId="14335"/>
    <cellStyle name="40% - Accent2 3 6 8 2" xfId="33282"/>
    <cellStyle name="40% - Accent2 3 6 9" xfId="17865"/>
    <cellStyle name="40% - Accent2 3 7" xfId="1517"/>
    <cellStyle name="40% - Accent2 3 7 10" xfId="21052"/>
    <cellStyle name="40% - Accent2 3 7 2" xfId="4457"/>
    <cellStyle name="40% - Accent2 3 7 2 2" xfId="8357"/>
    <cellStyle name="40% - Accent2 3 7 2 2 2" xfId="27383"/>
    <cellStyle name="40% - Accent2 3 7 2 3" xfId="11875"/>
    <cellStyle name="40% - Accent2 3 7 2 3 2" xfId="30877"/>
    <cellStyle name="40% - Accent2 3 7 2 4" xfId="15447"/>
    <cellStyle name="40% - Accent2 3 7 2 4 2" xfId="34393"/>
    <cellStyle name="40% - Accent2 3 7 2 5" xfId="19038"/>
    <cellStyle name="40% - Accent2 3 7 2 6" xfId="23689"/>
    <cellStyle name="40% - Accent2 3 7 3" xfId="3339"/>
    <cellStyle name="40% - Accent2 3 7 3 2" xfId="7481"/>
    <cellStyle name="40% - Accent2 3 7 3 2 2" xfId="26508"/>
    <cellStyle name="40% - Accent2 3 7 3 3" xfId="10991"/>
    <cellStyle name="40% - Accent2 3 7 3 3 2" xfId="29997"/>
    <cellStyle name="40% - Accent2 3 7 3 4" xfId="14569"/>
    <cellStyle name="40% - Accent2 3 7 3 4 2" xfId="33516"/>
    <cellStyle name="40% - Accent2 3 7 3 5" xfId="18113"/>
    <cellStyle name="40% - Accent2 3 7 3 6" xfId="22722"/>
    <cellStyle name="40% - Accent2 3 7 4" xfId="5693"/>
    <cellStyle name="40% - Accent2 3 7 4 2" xfId="9313"/>
    <cellStyle name="40% - Accent2 3 7 4 2 2" xfId="28338"/>
    <cellStyle name="40% - Accent2 3 7 4 3" xfId="12832"/>
    <cellStyle name="40% - Accent2 3 7 4 3 2" xfId="31832"/>
    <cellStyle name="40% - Accent2 3 7 4 4" xfId="16404"/>
    <cellStyle name="40% - Accent2 3 7 4 4 2" xfId="35349"/>
    <cellStyle name="40% - Accent2 3 7 4 5" xfId="20047"/>
    <cellStyle name="40% - Accent2 3 7 4 6" xfId="24799"/>
    <cellStyle name="40% - Accent2 3 7 5" xfId="2506"/>
    <cellStyle name="40% - Accent2 3 7 5 2" xfId="21909"/>
    <cellStyle name="40% - Accent2 3 7 6" xfId="6699"/>
    <cellStyle name="40% - Accent2 3 7 6 2" xfId="25726"/>
    <cellStyle name="40% - Accent2 3 7 7" xfId="10207"/>
    <cellStyle name="40% - Accent2 3 7 7 2" xfId="29214"/>
    <cellStyle name="40% - Accent2 3 7 8" xfId="13785"/>
    <cellStyle name="40% - Accent2 3 7 8 2" xfId="32734"/>
    <cellStyle name="40% - Accent2 3 7 9" xfId="17313"/>
    <cellStyle name="40% - Accent2 3 8" xfId="4021"/>
    <cellStyle name="40% - Accent2 3 8 2" xfId="8115"/>
    <cellStyle name="40% - Accent2 3 8 2 2" xfId="27142"/>
    <cellStyle name="40% - Accent2 3 8 3" xfId="11627"/>
    <cellStyle name="40% - Accent2 3 8 3 2" xfId="30632"/>
    <cellStyle name="40% - Accent2 3 8 4" xfId="15203"/>
    <cellStyle name="40% - Accent2 3 8 4 2" xfId="34150"/>
    <cellStyle name="40% - Accent2 3 8 5" xfId="18783"/>
    <cellStyle name="40% - Accent2 3 8 6" xfId="23359"/>
    <cellStyle name="40% - Accent2 3 9" xfId="4236"/>
    <cellStyle name="40% - Accent2 3 9 2" xfId="8207"/>
    <cellStyle name="40% - Accent2 3 9 2 2" xfId="27233"/>
    <cellStyle name="40% - Accent2 3 9 3" xfId="11723"/>
    <cellStyle name="40% - Accent2 3 9 3 2" xfId="30726"/>
    <cellStyle name="40% - Accent2 3 9 4" xfId="15295"/>
    <cellStyle name="40% - Accent2 3 9 4 2" xfId="34242"/>
    <cellStyle name="40% - Accent2 3 9 5" xfId="18883"/>
    <cellStyle name="40% - Accent2 3 9 6" xfId="23500"/>
    <cellStyle name="40% - Accent2 4" xfId="896"/>
    <cellStyle name="40% - Accent2 4 10" xfId="3178"/>
    <cellStyle name="40% - Accent2 4 10 2" xfId="7334"/>
    <cellStyle name="40% - Accent2 4 10 2 2" xfId="26361"/>
    <cellStyle name="40% - Accent2 4 10 3" xfId="10844"/>
    <cellStyle name="40% - Accent2 4 10 3 2" xfId="29850"/>
    <cellStyle name="40% - Accent2 4 10 4" xfId="14422"/>
    <cellStyle name="40% - Accent2 4 10 4 2" xfId="33369"/>
    <cellStyle name="40% - Accent2 4 10 5" xfId="17958"/>
    <cellStyle name="40% - Accent2 4 10 6" xfId="22573"/>
    <cellStyle name="40% - Accent2 4 11" xfId="5269"/>
    <cellStyle name="40% - Accent2 4 11 2" xfId="8993"/>
    <cellStyle name="40% - Accent2 4 11 2 2" xfId="28019"/>
    <cellStyle name="40% - Accent2 4 11 3" xfId="12512"/>
    <cellStyle name="40% - Accent2 4 11 3 2" xfId="31513"/>
    <cellStyle name="40% - Accent2 4 11 4" xfId="16083"/>
    <cellStyle name="40% - Accent2 4 11 4 2" xfId="35029"/>
    <cellStyle name="40% - Accent2 4 11 5" xfId="19683"/>
    <cellStyle name="40% - Accent2 4 11 6" xfId="24424"/>
    <cellStyle name="40% - Accent2 4 12" xfId="5373"/>
    <cellStyle name="40% - Accent2 4 12 2" xfId="9079"/>
    <cellStyle name="40% - Accent2 4 12 2 2" xfId="28105"/>
    <cellStyle name="40% - Accent2 4 12 3" xfId="12598"/>
    <cellStyle name="40% - Accent2 4 12 3 2" xfId="31599"/>
    <cellStyle name="40% - Accent2 4 12 4" xfId="16169"/>
    <cellStyle name="40% - Accent2 4 12 4 2" xfId="35115"/>
    <cellStyle name="40% - Accent2 4 12 5" xfId="19783"/>
    <cellStyle name="40% - Accent2 4 12 6" xfId="24511"/>
    <cellStyle name="40% - Accent2 4 13" xfId="5477"/>
    <cellStyle name="40% - Accent2 4 13 2" xfId="9165"/>
    <cellStyle name="40% - Accent2 4 13 2 2" xfId="28191"/>
    <cellStyle name="40% - Accent2 4 13 3" xfId="12684"/>
    <cellStyle name="40% - Accent2 4 13 3 2" xfId="31685"/>
    <cellStyle name="40% - Accent2 4 13 4" xfId="16255"/>
    <cellStyle name="40% - Accent2 4 13 4 2" xfId="35201"/>
    <cellStyle name="40% - Accent2 4 13 5" xfId="19883"/>
    <cellStyle name="40% - Accent2 4 13 6" xfId="24598"/>
    <cellStyle name="40% - Accent2 4 14" xfId="6387"/>
    <cellStyle name="40% - Accent2 4 14 2" xfId="9948"/>
    <cellStyle name="40% - Accent2 4 14 2 2" xfId="28973"/>
    <cellStyle name="40% - Accent2 4 14 3" xfId="13469"/>
    <cellStyle name="40% - Accent2 4 14 3 2" xfId="32467"/>
    <cellStyle name="40% - Accent2 4 14 4" xfId="17039"/>
    <cellStyle name="40% - Accent2 4 14 4 2" xfId="35984"/>
    <cellStyle name="40% - Accent2 4 14 5" xfId="20723"/>
    <cellStyle name="40% - Accent2 4 14 6" xfId="25449"/>
    <cellStyle name="40% - Accent2 4 15" xfId="2319"/>
    <cellStyle name="40% - Accent2 4 15 2" xfId="21725"/>
    <cellStyle name="40% - Accent2 4 16" xfId="6545"/>
    <cellStyle name="40% - Accent2 4 16 2" xfId="25577"/>
    <cellStyle name="40% - Accent2 4 17" xfId="10051"/>
    <cellStyle name="40% - Accent2 4 17 2" xfId="29065"/>
    <cellStyle name="40% - Accent2 4 18" xfId="13631"/>
    <cellStyle name="40% - Accent2 4 18 2" xfId="32586"/>
    <cellStyle name="40% - Accent2 4 19" xfId="17157"/>
    <cellStyle name="40% - Accent2 4 2" xfId="1633"/>
    <cellStyle name="40% - Accent2 4 2 10" xfId="17392"/>
    <cellStyle name="40% - Accent2 4 2 11" xfId="21142"/>
    <cellStyle name="40% - Accent2 4 2 2" xfId="1995"/>
    <cellStyle name="40% - Accent2 4 2 2 10" xfId="21458"/>
    <cellStyle name="40% - Accent2 4 2 2 2" xfId="4847"/>
    <cellStyle name="40% - Accent2 4 2 2 2 2" xfId="8740"/>
    <cellStyle name="40% - Accent2 4 2 2 2 2 2" xfId="27766"/>
    <cellStyle name="40% - Accent2 4 2 2 2 3" xfId="12258"/>
    <cellStyle name="40% - Accent2 4 2 2 2 3 2" xfId="31260"/>
    <cellStyle name="40% - Accent2 4 2 2 2 4" xfId="15830"/>
    <cellStyle name="40% - Accent2 4 2 2 2 4 2" xfId="34776"/>
    <cellStyle name="40% - Accent2 4 2 2 2 5" xfId="19421"/>
    <cellStyle name="40% - Accent2 4 2 2 2 6" xfId="24078"/>
    <cellStyle name="40% - Accent2 4 2 2 3" xfId="3734"/>
    <cellStyle name="40% - Accent2 4 2 2 3 2" xfId="7864"/>
    <cellStyle name="40% - Accent2 4 2 2 3 2 2" xfId="26891"/>
    <cellStyle name="40% - Accent2 4 2 2 3 3" xfId="11375"/>
    <cellStyle name="40% - Accent2 4 2 2 3 3 2" xfId="30380"/>
    <cellStyle name="40% - Accent2 4 2 2 3 4" xfId="14952"/>
    <cellStyle name="40% - Accent2 4 2 2 3 4 2" xfId="33899"/>
    <cellStyle name="40% - Accent2 4 2 2 3 5" xfId="18508"/>
    <cellStyle name="40% - Accent2 4 2 2 3 6" xfId="23105"/>
    <cellStyle name="40% - Accent2 4 2 2 4" xfId="6106"/>
    <cellStyle name="40% - Accent2 4 2 2 4 2" xfId="9696"/>
    <cellStyle name="40% - Accent2 4 2 2 4 2 2" xfId="28721"/>
    <cellStyle name="40% - Accent2 4 2 2 4 3" xfId="13216"/>
    <cellStyle name="40% - Accent2 4 2 2 4 3 2" xfId="32215"/>
    <cellStyle name="40% - Accent2 4 2 2 4 4" xfId="16787"/>
    <cellStyle name="40% - Accent2 4 2 2 4 4 2" xfId="35732"/>
    <cellStyle name="40% - Accent2 4 2 2 4 5" xfId="20446"/>
    <cellStyle name="40% - Accent2 4 2 2 4 6" xfId="25196"/>
    <cellStyle name="40% - Accent2 4 2 2 5" xfId="2901"/>
    <cellStyle name="40% - Accent2 4 2 2 5 2" xfId="22304"/>
    <cellStyle name="40% - Accent2 4 2 2 6" xfId="7082"/>
    <cellStyle name="40% - Accent2 4 2 2 6 2" xfId="26109"/>
    <cellStyle name="40% - Accent2 4 2 2 7" xfId="10590"/>
    <cellStyle name="40% - Accent2 4 2 2 7 2" xfId="29597"/>
    <cellStyle name="40% - Accent2 4 2 2 8" xfId="14168"/>
    <cellStyle name="40% - Accent2 4 2 2 8 2" xfId="33117"/>
    <cellStyle name="40% - Accent2 4 2 2 9" xfId="17700"/>
    <cellStyle name="40% - Accent2 4 2 3" xfId="4538"/>
    <cellStyle name="40% - Accent2 4 2 3 2" xfId="8436"/>
    <cellStyle name="40% - Accent2 4 2 3 2 2" xfId="27462"/>
    <cellStyle name="40% - Accent2 4 2 3 3" xfId="11954"/>
    <cellStyle name="40% - Accent2 4 2 3 3 2" xfId="30956"/>
    <cellStyle name="40% - Accent2 4 2 3 4" xfId="15526"/>
    <cellStyle name="40% - Accent2 4 2 3 4 2" xfId="34472"/>
    <cellStyle name="40% - Accent2 4 2 3 5" xfId="19117"/>
    <cellStyle name="40% - Accent2 4 2 3 6" xfId="23769"/>
    <cellStyle name="40% - Accent2 4 2 4" xfId="3422"/>
    <cellStyle name="40% - Accent2 4 2 4 2" xfId="7560"/>
    <cellStyle name="40% - Accent2 4 2 4 2 2" xfId="26587"/>
    <cellStyle name="40% - Accent2 4 2 4 3" xfId="11070"/>
    <cellStyle name="40% - Accent2 4 2 4 3 2" xfId="30076"/>
    <cellStyle name="40% - Accent2 4 2 4 4" xfId="14648"/>
    <cellStyle name="40% - Accent2 4 2 4 4 2" xfId="33595"/>
    <cellStyle name="40% - Accent2 4 2 4 5" xfId="18196"/>
    <cellStyle name="40% - Accent2 4 2 4 6" xfId="22801"/>
    <cellStyle name="40% - Accent2 4 2 5" xfId="5782"/>
    <cellStyle name="40% - Accent2 4 2 5 2" xfId="9392"/>
    <cellStyle name="40% - Accent2 4 2 5 2 2" xfId="28417"/>
    <cellStyle name="40% - Accent2 4 2 5 3" xfId="12911"/>
    <cellStyle name="40% - Accent2 4 2 5 3 2" xfId="31911"/>
    <cellStyle name="40% - Accent2 4 2 5 4" xfId="16483"/>
    <cellStyle name="40% - Accent2 4 2 5 4 2" xfId="35428"/>
    <cellStyle name="40% - Accent2 4 2 5 5" xfId="20130"/>
    <cellStyle name="40% - Accent2 4 2 5 6" xfId="24884"/>
    <cellStyle name="40% - Accent2 4 2 6" xfId="2589"/>
    <cellStyle name="40% - Accent2 4 2 6 2" xfId="21992"/>
    <cellStyle name="40% - Accent2 4 2 7" xfId="6778"/>
    <cellStyle name="40% - Accent2 4 2 7 2" xfId="25805"/>
    <cellStyle name="40% - Accent2 4 2 8" xfId="10286"/>
    <cellStyle name="40% - Accent2 4 2 8 2" xfId="29293"/>
    <cellStyle name="40% - Accent2 4 2 9" xfId="13864"/>
    <cellStyle name="40% - Accent2 4 2 9 2" xfId="32813"/>
    <cellStyle name="40% - Accent2 4 20" xfId="20816"/>
    <cellStyle name="40% - Accent2 4 3" xfId="1722"/>
    <cellStyle name="40% - Accent2 4 3 10" xfId="21220"/>
    <cellStyle name="40% - Accent2 4 3 2" xfId="4617"/>
    <cellStyle name="40% - Accent2 4 3 2 2" xfId="8514"/>
    <cellStyle name="40% - Accent2 4 3 2 2 2" xfId="27540"/>
    <cellStyle name="40% - Accent2 4 3 2 3" xfId="12032"/>
    <cellStyle name="40% - Accent2 4 3 2 3 2" xfId="31034"/>
    <cellStyle name="40% - Accent2 4 3 2 4" xfId="15604"/>
    <cellStyle name="40% - Accent2 4 3 2 4 2" xfId="34550"/>
    <cellStyle name="40% - Accent2 4 3 2 5" xfId="19195"/>
    <cellStyle name="40% - Accent2 4 3 2 6" xfId="23848"/>
    <cellStyle name="40% - Accent2 4 3 3" xfId="3504"/>
    <cellStyle name="40% - Accent2 4 3 3 2" xfId="7638"/>
    <cellStyle name="40% - Accent2 4 3 3 2 2" xfId="26665"/>
    <cellStyle name="40% - Accent2 4 3 3 3" xfId="11148"/>
    <cellStyle name="40% - Accent2 4 3 3 3 2" xfId="30154"/>
    <cellStyle name="40% - Accent2 4 3 3 4" xfId="14726"/>
    <cellStyle name="40% - Accent2 4 3 3 4 2" xfId="33673"/>
    <cellStyle name="40% - Accent2 4 3 3 5" xfId="18278"/>
    <cellStyle name="40% - Accent2 4 3 3 6" xfId="22879"/>
    <cellStyle name="40% - Accent2 4 3 4" xfId="5864"/>
    <cellStyle name="40% - Accent2 4 3 4 2" xfId="9470"/>
    <cellStyle name="40% - Accent2 4 3 4 2 2" xfId="28495"/>
    <cellStyle name="40% - Accent2 4 3 4 3" xfId="12989"/>
    <cellStyle name="40% - Accent2 4 3 4 3 2" xfId="31989"/>
    <cellStyle name="40% - Accent2 4 3 4 4" xfId="16561"/>
    <cellStyle name="40% - Accent2 4 3 4 4 2" xfId="35506"/>
    <cellStyle name="40% - Accent2 4 3 4 5" xfId="20212"/>
    <cellStyle name="40% - Accent2 4 3 4 6" xfId="24962"/>
    <cellStyle name="40% - Accent2 4 3 5" xfId="2671"/>
    <cellStyle name="40% - Accent2 4 3 5 2" xfId="22074"/>
    <cellStyle name="40% - Accent2 4 3 6" xfId="6856"/>
    <cellStyle name="40% - Accent2 4 3 6 2" xfId="25883"/>
    <cellStyle name="40% - Accent2 4 3 7" xfId="10364"/>
    <cellStyle name="40% - Accent2 4 3 7 2" xfId="29371"/>
    <cellStyle name="40% - Accent2 4 3 8" xfId="13942"/>
    <cellStyle name="40% - Accent2 4 3 8 2" xfId="32891"/>
    <cellStyle name="40% - Accent2 4 3 9" xfId="17470"/>
    <cellStyle name="40% - Accent2 4 4" xfId="1900"/>
    <cellStyle name="40% - Accent2 4 4 10" xfId="21371"/>
    <cellStyle name="40% - Accent2 4 4 2" xfId="4768"/>
    <cellStyle name="40% - Accent2 4 4 2 2" xfId="8662"/>
    <cellStyle name="40% - Accent2 4 4 2 2 2" xfId="27688"/>
    <cellStyle name="40% - Accent2 4 4 2 3" xfId="12180"/>
    <cellStyle name="40% - Accent2 4 4 2 3 2" xfId="31182"/>
    <cellStyle name="40% - Accent2 4 4 2 4" xfId="15752"/>
    <cellStyle name="40% - Accent2 4 4 2 4 2" xfId="34698"/>
    <cellStyle name="40% - Accent2 4 4 2 5" xfId="19343"/>
    <cellStyle name="40% - Accent2 4 4 2 6" xfId="23999"/>
    <cellStyle name="40% - Accent2 4 4 3" xfId="3655"/>
    <cellStyle name="40% - Accent2 4 4 3 2" xfId="7786"/>
    <cellStyle name="40% - Accent2 4 4 3 2 2" xfId="26813"/>
    <cellStyle name="40% - Accent2 4 4 3 3" xfId="11297"/>
    <cellStyle name="40% - Accent2 4 4 3 3 2" xfId="30302"/>
    <cellStyle name="40% - Accent2 4 4 3 4" xfId="14874"/>
    <cellStyle name="40% - Accent2 4 4 3 4 2" xfId="33821"/>
    <cellStyle name="40% - Accent2 4 4 3 5" xfId="18429"/>
    <cellStyle name="40% - Accent2 4 4 3 6" xfId="23027"/>
    <cellStyle name="40% - Accent2 4 4 4" xfId="6021"/>
    <cellStyle name="40% - Accent2 4 4 4 2" xfId="9618"/>
    <cellStyle name="40% - Accent2 4 4 4 2 2" xfId="28643"/>
    <cellStyle name="40% - Accent2 4 4 4 3" xfId="13138"/>
    <cellStyle name="40% - Accent2 4 4 4 3 2" xfId="32137"/>
    <cellStyle name="40% - Accent2 4 4 4 4" xfId="16709"/>
    <cellStyle name="40% - Accent2 4 4 4 4 2" xfId="35654"/>
    <cellStyle name="40% - Accent2 4 4 4 5" xfId="20367"/>
    <cellStyle name="40% - Accent2 4 4 4 6" xfId="25112"/>
    <cellStyle name="40% - Accent2 4 4 5" xfId="2822"/>
    <cellStyle name="40% - Accent2 4 4 5 2" xfId="22225"/>
    <cellStyle name="40% - Accent2 4 4 6" xfId="7004"/>
    <cellStyle name="40% - Accent2 4 4 6 2" xfId="26031"/>
    <cellStyle name="40% - Accent2 4 4 7" xfId="10512"/>
    <cellStyle name="40% - Accent2 4 4 7 2" xfId="29519"/>
    <cellStyle name="40% - Accent2 4 4 8" xfId="14090"/>
    <cellStyle name="40% - Accent2 4 4 8 2" xfId="33039"/>
    <cellStyle name="40% - Accent2 4 4 9" xfId="17622"/>
    <cellStyle name="40% - Accent2 4 5" xfId="2101"/>
    <cellStyle name="40% - Accent2 4 5 10" xfId="21538"/>
    <cellStyle name="40% - Accent2 4 5 2" xfId="4930"/>
    <cellStyle name="40% - Accent2 4 5 2 2" xfId="8820"/>
    <cellStyle name="40% - Accent2 4 5 2 2 2" xfId="27846"/>
    <cellStyle name="40% - Accent2 4 5 2 3" xfId="12338"/>
    <cellStyle name="40% - Accent2 4 5 2 3 2" xfId="31340"/>
    <cellStyle name="40% - Accent2 4 5 2 4" xfId="15910"/>
    <cellStyle name="40% - Accent2 4 5 2 4 2" xfId="34856"/>
    <cellStyle name="40% - Accent2 4 5 2 5" xfId="19501"/>
    <cellStyle name="40% - Accent2 4 5 2 6" xfId="24160"/>
    <cellStyle name="40% - Accent2 4 5 3" xfId="3823"/>
    <cellStyle name="40% - Accent2 4 5 3 2" xfId="7944"/>
    <cellStyle name="40% - Accent2 4 5 3 2 2" xfId="26971"/>
    <cellStyle name="40% - Accent2 4 5 3 3" xfId="11455"/>
    <cellStyle name="40% - Accent2 4 5 3 3 2" xfId="30460"/>
    <cellStyle name="40% - Accent2 4 5 3 4" xfId="15032"/>
    <cellStyle name="40% - Accent2 4 5 3 4 2" xfId="33979"/>
    <cellStyle name="40% - Accent2 4 5 3 5" xfId="18597"/>
    <cellStyle name="40% - Accent2 4 5 3 6" xfId="23185"/>
    <cellStyle name="40% - Accent2 4 5 4" xfId="6195"/>
    <cellStyle name="40% - Accent2 4 5 4 2" xfId="9776"/>
    <cellStyle name="40% - Accent2 4 5 4 2 2" xfId="28801"/>
    <cellStyle name="40% - Accent2 4 5 4 3" xfId="13297"/>
    <cellStyle name="40% - Accent2 4 5 4 3 2" xfId="32295"/>
    <cellStyle name="40% - Accent2 4 5 4 4" xfId="16867"/>
    <cellStyle name="40% - Accent2 4 5 4 4 2" xfId="35812"/>
    <cellStyle name="40% - Accent2 4 5 4 5" xfId="20535"/>
    <cellStyle name="40% - Accent2 4 5 4 6" xfId="25276"/>
    <cellStyle name="40% - Accent2 4 5 5" xfId="2990"/>
    <cellStyle name="40% - Accent2 4 5 5 2" xfId="22393"/>
    <cellStyle name="40% - Accent2 4 5 6" xfId="7162"/>
    <cellStyle name="40% - Accent2 4 5 6 2" xfId="26189"/>
    <cellStyle name="40% - Accent2 4 5 7" xfId="10672"/>
    <cellStyle name="40% - Accent2 4 5 7 2" xfId="29678"/>
    <cellStyle name="40% - Accent2 4 5 8" xfId="14249"/>
    <cellStyle name="40% - Accent2 4 5 8 2" xfId="33197"/>
    <cellStyle name="40% - Accent2 4 5 9" xfId="17780"/>
    <cellStyle name="40% - Accent2 4 6" xfId="2210"/>
    <cellStyle name="40% - Accent2 4 6 10" xfId="21624"/>
    <cellStyle name="40% - Accent2 4 6 2" xfId="5017"/>
    <cellStyle name="40% - Accent2 4 6 2 2" xfId="8906"/>
    <cellStyle name="40% - Accent2 4 6 2 2 2" xfId="27932"/>
    <cellStyle name="40% - Accent2 4 6 2 3" xfId="12424"/>
    <cellStyle name="40% - Accent2 4 6 2 3 2" xfId="31426"/>
    <cellStyle name="40% - Accent2 4 6 2 4" xfId="15996"/>
    <cellStyle name="40% - Accent2 4 6 2 4 2" xfId="34942"/>
    <cellStyle name="40% - Accent2 4 6 2 5" xfId="19587"/>
    <cellStyle name="40% - Accent2 4 6 2 6" xfId="24246"/>
    <cellStyle name="40% - Accent2 4 6 3" xfId="3916"/>
    <cellStyle name="40% - Accent2 4 6 3 2" xfId="8030"/>
    <cellStyle name="40% - Accent2 4 6 3 2 2" xfId="27057"/>
    <cellStyle name="40% - Accent2 4 6 3 3" xfId="11541"/>
    <cellStyle name="40% - Accent2 4 6 3 3 2" xfId="30546"/>
    <cellStyle name="40% - Accent2 4 6 3 4" xfId="15118"/>
    <cellStyle name="40% - Accent2 4 6 3 4 2" xfId="34065"/>
    <cellStyle name="40% - Accent2 4 6 3 5" xfId="18690"/>
    <cellStyle name="40% - Accent2 4 6 3 6" xfId="23271"/>
    <cellStyle name="40% - Accent2 4 6 4" xfId="6288"/>
    <cellStyle name="40% - Accent2 4 6 4 2" xfId="9862"/>
    <cellStyle name="40% - Accent2 4 6 4 2 2" xfId="28887"/>
    <cellStyle name="40% - Accent2 4 6 4 3" xfId="13383"/>
    <cellStyle name="40% - Accent2 4 6 4 3 2" xfId="32381"/>
    <cellStyle name="40% - Accent2 4 6 4 4" xfId="16953"/>
    <cellStyle name="40% - Accent2 4 6 4 4 2" xfId="35898"/>
    <cellStyle name="40% - Accent2 4 6 4 5" xfId="20628"/>
    <cellStyle name="40% - Accent2 4 6 4 6" xfId="25362"/>
    <cellStyle name="40% - Accent2 4 6 5" xfId="3083"/>
    <cellStyle name="40% - Accent2 4 6 5 2" xfId="22486"/>
    <cellStyle name="40% - Accent2 4 6 6" xfId="7248"/>
    <cellStyle name="40% - Accent2 4 6 6 2" xfId="26275"/>
    <cellStyle name="40% - Accent2 4 6 7" xfId="10758"/>
    <cellStyle name="40% - Accent2 4 6 7 2" xfId="29764"/>
    <cellStyle name="40% - Accent2 4 6 8" xfId="14336"/>
    <cellStyle name="40% - Accent2 4 6 8 2" xfId="33283"/>
    <cellStyle name="40% - Accent2 4 6 9" xfId="17866"/>
    <cellStyle name="40% - Accent2 4 7" xfId="1518"/>
    <cellStyle name="40% - Accent2 4 7 10" xfId="21053"/>
    <cellStyle name="40% - Accent2 4 7 2" xfId="4458"/>
    <cellStyle name="40% - Accent2 4 7 2 2" xfId="8358"/>
    <cellStyle name="40% - Accent2 4 7 2 2 2" xfId="27384"/>
    <cellStyle name="40% - Accent2 4 7 2 3" xfId="11876"/>
    <cellStyle name="40% - Accent2 4 7 2 3 2" xfId="30878"/>
    <cellStyle name="40% - Accent2 4 7 2 4" xfId="15448"/>
    <cellStyle name="40% - Accent2 4 7 2 4 2" xfId="34394"/>
    <cellStyle name="40% - Accent2 4 7 2 5" xfId="19039"/>
    <cellStyle name="40% - Accent2 4 7 2 6" xfId="23690"/>
    <cellStyle name="40% - Accent2 4 7 3" xfId="3340"/>
    <cellStyle name="40% - Accent2 4 7 3 2" xfId="7482"/>
    <cellStyle name="40% - Accent2 4 7 3 2 2" xfId="26509"/>
    <cellStyle name="40% - Accent2 4 7 3 3" xfId="10992"/>
    <cellStyle name="40% - Accent2 4 7 3 3 2" xfId="29998"/>
    <cellStyle name="40% - Accent2 4 7 3 4" xfId="14570"/>
    <cellStyle name="40% - Accent2 4 7 3 4 2" xfId="33517"/>
    <cellStyle name="40% - Accent2 4 7 3 5" xfId="18114"/>
    <cellStyle name="40% - Accent2 4 7 3 6" xfId="22723"/>
    <cellStyle name="40% - Accent2 4 7 4" xfId="5694"/>
    <cellStyle name="40% - Accent2 4 7 4 2" xfId="9314"/>
    <cellStyle name="40% - Accent2 4 7 4 2 2" xfId="28339"/>
    <cellStyle name="40% - Accent2 4 7 4 3" xfId="12833"/>
    <cellStyle name="40% - Accent2 4 7 4 3 2" xfId="31833"/>
    <cellStyle name="40% - Accent2 4 7 4 4" xfId="16405"/>
    <cellStyle name="40% - Accent2 4 7 4 4 2" xfId="35350"/>
    <cellStyle name="40% - Accent2 4 7 4 5" xfId="20048"/>
    <cellStyle name="40% - Accent2 4 7 4 6" xfId="24800"/>
    <cellStyle name="40% - Accent2 4 7 5" xfId="2507"/>
    <cellStyle name="40% - Accent2 4 7 5 2" xfId="21910"/>
    <cellStyle name="40% - Accent2 4 7 6" xfId="6700"/>
    <cellStyle name="40% - Accent2 4 7 6 2" xfId="25727"/>
    <cellStyle name="40% - Accent2 4 7 7" xfId="10208"/>
    <cellStyle name="40% - Accent2 4 7 7 2" xfId="29215"/>
    <cellStyle name="40% - Accent2 4 7 8" xfId="13786"/>
    <cellStyle name="40% - Accent2 4 7 8 2" xfId="32735"/>
    <cellStyle name="40% - Accent2 4 7 9" xfId="17314"/>
    <cellStyle name="40% - Accent2 4 8" xfId="4022"/>
    <cellStyle name="40% - Accent2 4 8 2" xfId="8116"/>
    <cellStyle name="40% - Accent2 4 8 2 2" xfId="27143"/>
    <cellStyle name="40% - Accent2 4 8 3" xfId="11628"/>
    <cellStyle name="40% - Accent2 4 8 3 2" xfId="30633"/>
    <cellStyle name="40% - Accent2 4 8 4" xfId="15204"/>
    <cellStyle name="40% - Accent2 4 8 4 2" xfId="34151"/>
    <cellStyle name="40% - Accent2 4 8 5" xfId="18784"/>
    <cellStyle name="40% - Accent2 4 8 6" xfId="23360"/>
    <cellStyle name="40% - Accent2 4 9" xfId="4237"/>
    <cellStyle name="40% - Accent2 4 9 2" xfId="8208"/>
    <cellStyle name="40% - Accent2 4 9 2 2" xfId="27234"/>
    <cellStyle name="40% - Accent2 4 9 3" xfId="11724"/>
    <cellStyle name="40% - Accent2 4 9 3 2" xfId="30727"/>
    <cellStyle name="40% - Accent2 4 9 4" xfId="15296"/>
    <cellStyle name="40% - Accent2 4 9 4 2" xfId="34243"/>
    <cellStyle name="40% - Accent2 4 9 5" xfId="18884"/>
    <cellStyle name="40% - Accent2 4 9 6" xfId="23501"/>
    <cellStyle name="40% - Accent2 5" xfId="897"/>
    <cellStyle name="40% - Accent2 5 10" xfId="3179"/>
    <cellStyle name="40% - Accent2 5 10 2" xfId="7335"/>
    <cellStyle name="40% - Accent2 5 10 2 2" xfId="26362"/>
    <cellStyle name="40% - Accent2 5 10 3" xfId="10845"/>
    <cellStyle name="40% - Accent2 5 10 3 2" xfId="29851"/>
    <cellStyle name="40% - Accent2 5 10 4" xfId="14423"/>
    <cellStyle name="40% - Accent2 5 10 4 2" xfId="33370"/>
    <cellStyle name="40% - Accent2 5 10 5" xfId="17959"/>
    <cellStyle name="40% - Accent2 5 10 6" xfId="22574"/>
    <cellStyle name="40% - Accent2 5 11" xfId="5270"/>
    <cellStyle name="40% - Accent2 5 11 2" xfId="8994"/>
    <cellStyle name="40% - Accent2 5 11 2 2" xfId="28020"/>
    <cellStyle name="40% - Accent2 5 11 3" xfId="12513"/>
    <cellStyle name="40% - Accent2 5 11 3 2" xfId="31514"/>
    <cellStyle name="40% - Accent2 5 11 4" xfId="16084"/>
    <cellStyle name="40% - Accent2 5 11 4 2" xfId="35030"/>
    <cellStyle name="40% - Accent2 5 11 5" xfId="19684"/>
    <cellStyle name="40% - Accent2 5 11 6" xfId="24425"/>
    <cellStyle name="40% - Accent2 5 12" xfId="5374"/>
    <cellStyle name="40% - Accent2 5 12 2" xfId="9080"/>
    <cellStyle name="40% - Accent2 5 12 2 2" xfId="28106"/>
    <cellStyle name="40% - Accent2 5 12 3" xfId="12599"/>
    <cellStyle name="40% - Accent2 5 12 3 2" xfId="31600"/>
    <cellStyle name="40% - Accent2 5 12 4" xfId="16170"/>
    <cellStyle name="40% - Accent2 5 12 4 2" xfId="35116"/>
    <cellStyle name="40% - Accent2 5 12 5" xfId="19784"/>
    <cellStyle name="40% - Accent2 5 12 6" xfId="24512"/>
    <cellStyle name="40% - Accent2 5 13" xfId="5478"/>
    <cellStyle name="40% - Accent2 5 13 2" xfId="9166"/>
    <cellStyle name="40% - Accent2 5 13 2 2" xfId="28192"/>
    <cellStyle name="40% - Accent2 5 13 3" xfId="12685"/>
    <cellStyle name="40% - Accent2 5 13 3 2" xfId="31686"/>
    <cellStyle name="40% - Accent2 5 13 4" xfId="16256"/>
    <cellStyle name="40% - Accent2 5 13 4 2" xfId="35202"/>
    <cellStyle name="40% - Accent2 5 13 5" xfId="19884"/>
    <cellStyle name="40% - Accent2 5 13 6" xfId="24599"/>
    <cellStyle name="40% - Accent2 5 14" xfId="6388"/>
    <cellStyle name="40% - Accent2 5 14 2" xfId="9949"/>
    <cellStyle name="40% - Accent2 5 14 2 2" xfId="28974"/>
    <cellStyle name="40% - Accent2 5 14 3" xfId="13470"/>
    <cellStyle name="40% - Accent2 5 14 3 2" xfId="32468"/>
    <cellStyle name="40% - Accent2 5 14 4" xfId="17040"/>
    <cellStyle name="40% - Accent2 5 14 4 2" xfId="35985"/>
    <cellStyle name="40% - Accent2 5 14 5" xfId="20724"/>
    <cellStyle name="40% - Accent2 5 14 6" xfId="25450"/>
    <cellStyle name="40% - Accent2 5 15" xfId="2320"/>
    <cellStyle name="40% - Accent2 5 15 2" xfId="21726"/>
    <cellStyle name="40% - Accent2 5 16" xfId="6546"/>
    <cellStyle name="40% - Accent2 5 16 2" xfId="25578"/>
    <cellStyle name="40% - Accent2 5 17" xfId="10052"/>
    <cellStyle name="40% - Accent2 5 17 2" xfId="29066"/>
    <cellStyle name="40% - Accent2 5 18" xfId="13632"/>
    <cellStyle name="40% - Accent2 5 18 2" xfId="32587"/>
    <cellStyle name="40% - Accent2 5 19" xfId="17158"/>
    <cellStyle name="40% - Accent2 5 2" xfId="1634"/>
    <cellStyle name="40% - Accent2 5 2 10" xfId="17393"/>
    <cellStyle name="40% - Accent2 5 2 11" xfId="21143"/>
    <cellStyle name="40% - Accent2 5 2 2" xfId="1996"/>
    <cellStyle name="40% - Accent2 5 2 2 10" xfId="21459"/>
    <cellStyle name="40% - Accent2 5 2 2 2" xfId="4848"/>
    <cellStyle name="40% - Accent2 5 2 2 2 2" xfId="8741"/>
    <cellStyle name="40% - Accent2 5 2 2 2 2 2" xfId="27767"/>
    <cellStyle name="40% - Accent2 5 2 2 2 3" xfId="12259"/>
    <cellStyle name="40% - Accent2 5 2 2 2 3 2" xfId="31261"/>
    <cellStyle name="40% - Accent2 5 2 2 2 4" xfId="15831"/>
    <cellStyle name="40% - Accent2 5 2 2 2 4 2" xfId="34777"/>
    <cellStyle name="40% - Accent2 5 2 2 2 5" xfId="19422"/>
    <cellStyle name="40% - Accent2 5 2 2 2 6" xfId="24079"/>
    <cellStyle name="40% - Accent2 5 2 2 3" xfId="3735"/>
    <cellStyle name="40% - Accent2 5 2 2 3 2" xfId="7865"/>
    <cellStyle name="40% - Accent2 5 2 2 3 2 2" xfId="26892"/>
    <cellStyle name="40% - Accent2 5 2 2 3 3" xfId="11376"/>
    <cellStyle name="40% - Accent2 5 2 2 3 3 2" xfId="30381"/>
    <cellStyle name="40% - Accent2 5 2 2 3 4" xfId="14953"/>
    <cellStyle name="40% - Accent2 5 2 2 3 4 2" xfId="33900"/>
    <cellStyle name="40% - Accent2 5 2 2 3 5" xfId="18509"/>
    <cellStyle name="40% - Accent2 5 2 2 3 6" xfId="23106"/>
    <cellStyle name="40% - Accent2 5 2 2 4" xfId="6107"/>
    <cellStyle name="40% - Accent2 5 2 2 4 2" xfId="9697"/>
    <cellStyle name="40% - Accent2 5 2 2 4 2 2" xfId="28722"/>
    <cellStyle name="40% - Accent2 5 2 2 4 3" xfId="13217"/>
    <cellStyle name="40% - Accent2 5 2 2 4 3 2" xfId="32216"/>
    <cellStyle name="40% - Accent2 5 2 2 4 4" xfId="16788"/>
    <cellStyle name="40% - Accent2 5 2 2 4 4 2" xfId="35733"/>
    <cellStyle name="40% - Accent2 5 2 2 4 5" xfId="20447"/>
    <cellStyle name="40% - Accent2 5 2 2 4 6" xfId="25197"/>
    <cellStyle name="40% - Accent2 5 2 2 5" xfId="2902"/>
    <cellStyle name="40% - Accent2 5 2 2 5 2" xfId="22305"/>
    <cellStyle name="40% - Accent2 5 2 2 6" xfId="7083"/>
    <cellStyle name="40% - Accent2 5 2 2 6 2" xfId="26110"/>
    <cellStyle name="40% - Accent2 5 2 2 7" xfId="10591"/>
    <cellStyle name="40% - Accent2 5 2 2 7 2" xfId="29598"/>
    <cellStyle name="40% - Accent2 5 2 2 8" xfId="14169"/>
    <cellStyle name="40% - Accent2 5 2 2 8 2" xfId="33118"/>
    <cellStyle name="40% - Accent2 5 2 2 9" xfId="17701"/>
    <cellStyle name="40% - Accent2 5 2 3" xfId="4539"/>
    <cellStyle name="40% - Accent2 5 2 3 2" xfId="8437"/>
    <cellStyle name="40% - Accent2 5 2 3 2 2" xfId="27463"/>
    <cellStyle name="40% - Accent2 5 2 3 3" xfId="11955"/>
    <cellStyle name="40% - Accent2 5 2 3 3 2" xfId="30957"/>
    <cellStyle name="40% - Accent2 5 2 3 4" xfId="15527"/>
    <cellStyle name="40% - Accent2 5 2 3 4 2" xfId="34473"/>
    <cellStyle name="40% - Accent2 5 2 3 5" xfId="19118"/>
    <cellStyle name="40% - Accent2 5 2 3 6" xfId="23770"/>
    <cellStyle name="40% - Accent2 5 2 4" xfId="3423"/>
    <cellStyle name="40% - Accent2 5 2 4 2" xfId="7561"/>
    <cellStyle name="40% - Accent2 5 2 4 2 2" xfId="26588"/>
    <cellStyle name="40% - Accent2 5 2 4 3" xfId="11071"/>
    <cellStyle name="40% - Accent2 5 2 4 3 2" xfId="30077"/>
    <cellStyle name="40% - Accent2 5 2 4 4" xfId="14649"/>
    <cellStyle name="40% - Accent2 5 2 4 4 2" xfId="33596"/>
    <cellStyle name="40% - Accent2 5 2 4 5" xfId="18197"/>
    <cellStyle name="40% - Accent2 5 2 4 6" xfId="22802"/>
    <cellStyle name="40% - Accent2 5 2 5" xfId="5783"/>
    <cellStyle name="40% - Accent2 5 2 5 2" xfId="9393"/>
    <cellStyle name="40% - Accent2 5 2 5 2 2" xfId="28418"/>
    <cellStyle name="40% - Accent2 5 2 5 3" xfId="12912"/>
    <cellStyle name="40% - Accent2 5 2 5 3 2" xfId="31912"/>
    <cellStyle name="40% - Accent2 5 2 5 4" xfId="16484"/>
    <cellStyle name="40% - Accent2 5 2 5 4 2" xfId="35429"/>
    <cellStyle name="40% - Accent2 5 2 5 5" xfId="20131"/>
    <cellStyle name="40% - Accent2 5 2 5 6" xfId="24885"/>
    <cellStyle name="40% - Accent2 5 2 6" xfId="2590"/>
    <cellStyle name="40% - Accent2 5 2 6 2" xfId="21993"/>
    <cellStyle name="40% - Accent2 5 2 7" xfId="6779"/>
    <cellStyle name="40% - Accent2 5 2 7 2" xfId="25806"/>
    <cellStyle name="40% - Accent2 5 2 8" xfId="10287"/>
    <cellStyle name="40% - Accent2 5 2 8 2" xfId="29294"/>
    <cellStyle name="40% - Accent2 5 2 9" xfId="13865"/>
    <cellStyle name="40% - Accent2 5 2 9 2" xfId="32814"/>
    <cellStyle name="40% - Accent2 5 20" xfId="20817"/>
    <cellStyle name="40% - Accent2 5 3" xfId="1723"/>
    <cellStyle name="40% - Accent2 5 3 10" xfId="21221"/>
    <cellStyle name="40% - Accent2 5 3 2" xfId="4618"/>
    <cellStyle name="40% - Accent2 5 3 2 2" xfId="8515"/>
    <cellStyle name="40% - Accent2 5 3 2 2 2" xfId="27541"/>
    <cellStyle name="40% - Accent2 5 3 2 3" xfId="12033"/>
    <cellStyle name="40% - Accent2 5 3 2 3 2" xfId="31035"/>
    <cellStyle name="40% - Accent2 5 3 2 4" xfId="15605"/>
    <cellStyle name="40% - Accent2 5 3 2 4 2" xfId="34551"/>
    <cellStyle name="40% - Accent2 5 3 2 5" xfId="19196"/>
    <cellStyle name="40% - Accent2 5 3 2 6" xfId="23849"/>
    <cellStyle name="40% - Accent2 5 3 3" xfId="3505"/>
    <cellStyle name="40% - Accent2 5 3 3 2" xfId="7639"/>
    <cellStyle name="40% - Accent2 5 3 3 2 2" xfId="26666"/>
    <cellStyle name="40% - Accent2 5 3 3 3" xfId="11149"/>
    <cellStyle name="40% - Accent2 5 3 3 3 2" xfId="30155"/>
    <cellStyle name="40% - Accent2 5 3 3 4" xfId="14727"/>
    <cellStyle name="40% - Accent2 5 3 3 4 2" xfId="33674"/>
    <cellStyle name="40% - Accent2 5 3 3 5" xfId="18279"/>
    <cellStyle name="40% - Accent2 5 3 3 6" xfId="22880"/>
    <cellStyle name="40% - Accent2 5 3 4" xfId="5865"/>
    <cellStyle name="40% - Accent2 5 3 4 2" xfId="9471"/>
    <cellStyle name="40% - Accent2 5 3 4 2 2" xfId="28496"/>
    <cellStyle name="40% - Accent2 5 3 4 3" xfId="12990"/>
    <cellStyle name="40% - Accent2 5 3 4 3 2" xfId="31990"/>
    <cellStyle name="40% - Accent2 5 3 4 4" xfId="16562"/>
    <cellStyle name="40% - Accent2 5 3 4 4 2" xfId="35507"/>
    <cellStyle name="40% - Accent2 5 3 4 5" xfId="20213"/>
    <cellStyle name="40% - Accent2 5 3 4 6" xfId="24963"/>
    <cellStyle name="40% - Accent2 5 3 5" xfId="2672"/>
    <cellStyle name="40% - Accent2 5 3 5 2" xfId="22075"/>
    <cellStyle name="40% - Accent2 5 3 6" xfId="6857"/>
    <cellStyle name="40% - Accent2 5 3 6 2" xfId="25884"/>
    <cellStyle name="40% - Accent2 5 3 7" xfId="10365"/>
    <cellStyle name="40% - Accent2 5 3 7 2" xfId="29372"/>
    <cellStyle name="40% - Accent2 5 3 8" xfId="13943"/>
    <cellStyle name="40% - Accent2 5 3 8 2" xfId="32892"/>
    <cellStyle name="40% - Accent2 5 3 9" xfId="17471"/>
    <cellStyle name="40% - Accent2 5 4" xfId="1901"/>
    <cellStyle name="40% - Accent2 5 4 10" xfId="21372"/>
    <cellStyle name="40% - Accent2 5 4 2" xfId="4769"/>
    <cellStyle name="40% - Accent2 5 4 2 2" xfId="8663"/>
    <cellStyle name="40% - Accent2 5 4 2 2 2" xfId="27689"/>
    <cellStyle name="40% - Accent2 5 4 2 3" xfId="12181"/>
    <cellStyle name="40% - Accent2 5 4 2 3 2" xfId="31183"/>
    <cellStyle name="40% - Accent2 5 4 2 4" xfId="15753"/>
    <cellStyle name="40% - Accent2 5 4 2 4 2" xfId="34699"/>
    <cellStyle name="40% - Accent2 5 4 2 5" xfId="19344"/>
    <cellStyle name="40% - Accent2 5 4 2 6" xfId="24000"/>
    <cellStyle name="40% - Accent2 5 4 3" xfId="3656"/>
    <cellStyle name="40% - Accent2 5 4 3 2" xfId="7787"/>
    <cellStyle name="40% - Accent2 5 4 3 2 2" xfId="26814"/>
    <cellStyle name="40% - Accent2 5 4 3 3" xfId="11298"/>
    <cellStyle name="40% - Accent2 5 4 3 3 2" xfId="30303"/>
    <cellStyle name="40% - Accent2 5 4 3 4" xfId="14875"/>
    <cellStyle name="40% - Accent2 5 4 3 4 2" xfId="33822"/>
    <cellStyle name="40% - Accent2 5 4 3 5" xfId="18430"/>
    <cellStyle name="40% - Accent2 5 4 3 6" xfId="23028"/>
    <cellStyle name="40% - Accent2 5 4 4" xfId="6022"/>
    <cellStyle name="40% - Accent2 5 4 4 2" xfId="9619"/>
    <cellStyle name="40% - Accent2 5 4 4 2 2" xfId="28644"/>
    <cellStyle name="40% - Accent2 5 4 4 3" xfId="13139"/>
    <cellStyle name="40% - Accent2 5 4 4 3 2" xfId="32138"/>
    <cellStyle name="40% - Accent2 5 4 4 4" xfId="16710"/>
    <cellStyle name="40% - Accent2 5 4 4 4 2" xfId="35655"/>
    <cellStyle name="40% - Accent2 5 4 4 5" xfId="20368"/>
    <cellStyle name="40% - Accent2 5 4 4 6" xfId="25113"/>
    <cellStyle name="40% - Accent2 5 4 5" xfId="2823"/>
    <cellStyle name="40% - Accent2 5 4 5 2" xfId="22226"/>
    <cellStyle name="40% - Accent2 5 4 6" xfId="7005"/>
    <cellStyle name="40% - Accent2 5 4 6 2" xfId="26032"/>
    <cellStyle name="40% - Accent2 5 4 7" xfId="10513"/>
    <cellStyle name="40% - Accent2 5 4 7 2" xfId="29520"/>
    <cellStyle name="40% - Accent2 5 4 8" xfId="14091"/>
    <cellStyle name="40% - Accent2 5 4 8 2" xfId="33040"/>
    <cellStyle name="40% - Accent2 5 4 9" xfId="17623"/>
    <cellStyle name="40% - Accent2 5 5" xfId="2102"/>
    <cellStyle name="40% - Accent2 5 5 10" xfId="21539"/>
    <cellStyle name="40% - Accent2 5 5 2" xfId="4931"/>
    <cellStyle name="40% - Accent2 5 5 2 2" xfId="8821"/>
    <cellStyle name="40% - Accent2 5 5 2 2 2" xfId="27847"/>
    <cellStyle name="40% - Accent2 5 5 2 3" xfId="12339"/>
    <cellStyle name="40% - Accent2 5 5 2 3 2" xfId="31341"/>
    <cellStyle name="40% - Accent2 5 5 2 4" xfId="15911"/>
    <cellStyle name="40% - Accent2 5 5 2 4 2" xfId="34857"/>
    <cellStyle name="40% - Accent2 5 5 2 5" xfId="19502"/>
    <cellStyle name="40% - Accent2 5 5 2 6" xfId="24161"/>
    <cellStyle name="40% - Accent2 5 5 3" xfId="3824"/>
    <cellStyle name="40% - Accent2 5 5 3 2" xfId="7945"/>
    <cellStyle name="40% - Accent2 5 5 3 2 2" xfId="26972"/>
    <cellStyle name="40% - Accent2 5 5 3 3" xfId="11456"/>
    <cellStyle name="40% - Accent2 5 5 3 3 2" xfId="30461"/>
    <cellStyle name="40% - Accent2 5 5 3 4" xfId="15033"/>
    <cellStyle name="40% - Accent2 5 5 3 4 2" xfId="33980"/>
    <cellStyle name="40% - Accent2 5 5 3 5" xfId="18598"/>
    <cellStyle name="40% - Accent2 5 5 3 6" xfId="23186"/>
    <cellStyle name="40% - Accent2 5 5 4" xfId="6196"/>
    <cellStyle name="40% - Accent2 5 5 4 2" xfId="9777"/>
    <cellStyle name="40% - Accent2 5 5 4 2 2" xfId="28802"/>
    <cellStyle name="40% - Accent2 5 5 4 3" xfId="13298"/>
    <cellStyle name="40% - Accent2 5 5 4 3 2" xfId="32296"/>
    <cellStyle name="40% - Accent2 5 5 4 4" xfId="16868"/>
    <cellStyle name="40% - Accent2 5 5 4 4 2" xfId="35813"/>
    <cellStyle name="40% - Accent2 5 5 4 5" xfId="20536"/>
    <cellStyle name="40% - Accent2 5 5 4 6" xfId="25277"/>
    <cellStyle name="40% - Accent2 5 5 5" xfId="2991"/>
    <cellStyle name="40% - Accent2 5 5 5 2" xfId="22394"/>
    <cellStyle name="40% - Accent2 5 5 6" xfId="7163"/>
    <cellStyle name="40% - Accent2 5 5 6 2" xfId="26190"/>
    <cellStyle name="40% - Accent2 5 5 7" xfId="10673"/>
    <cellStyle name="40% - Accent2 5 5 7 2" xfId="29679"/>
    <cellStyle name="40% - Accent2 5 5 8" xfId="14250"/>
    <cellStyle name="40% - Accent2 5 5 8 2" xfId="33198"/>
    <cellStyle name="40% - Accent2 5 5 9" xfId="17781"/>
    <cellStyle name="40% - Accent2 5 6" xfId="2211"/>
    <cellStyle name="40% - Accent2 5 6 10" xfId="21625"/>
    <cellStyle name="40% - Accent2 5 6 2" xfId="5018"/>
    <cellStyle name="40% - Accent2 5 6 2 2" xfId="8907"/>
    <cellStyle name="40% - Accent2 5 6 2 2 2" xfId="27933"/>
    <cellStyle name="40% - Accent2 5 6 2 3" xfId="12425"/>
    <cellStyle name="40% - Accent2 5 6 2 3 2" xfId="31427"/>
    <cellStyle name="40% - Accent2 5 6 2 4" xfId="15997"/>
    <cellStyle name="40% - Accent2 5 6 2 4 2" xfId="34943"/>
    <cellStyle name="40% - Accent2 5 6 2 5" xfId="19588"/>
    <cellStyle name="40% - Accent2 5 6 2 6" xfId="24247"/>
    <cellStyle name="40% - Accent2 5 6 3" xfId="3917"/>
    <cellStyle name="40% - Accent2 5 6 3 2" xfId="8031"/>
    <cellStyle name="40% - Accent2 5 6 3 2 2" xfId="27058"/>
    <cellStyle name="40% - Accent2 5 6 3 3" xfId="11542"/>
    <cellStyle name="40% - Accent2 5 6 3 3 2" xfId="30547"/>
    <cellStyle name="40% - Accent2 5 6 3 4" xfId="15119"/>
    <cellStyle name="40% - Accent2 5 6 3 4 2" xfId="34066"/>
    <cellStyle name="40% - Accent2 5 6 3 5" xfId="18691"/>
    <cellStyle name="40% - Accent2 5 6 3 6" xfId="23272"/>
    <cellStyle name="40% - Accent2 5 6 4" xfId="6289"/>
    <cellStyle name="40% - Accent2 5 6 4 2" xfId="9863"/>
    <cellStyle name="40% - Accent2 5 6 4 2 2" xfId="28888"/>
    <cellStyle name="40% - Accent2 5 6 4 3" xfId="13384"/>
    <cellStyle name="40% - Accent2 5 6 4 3 2" xfId="32382"/>
    <cellStyle name="40% - Accent2 5 6 4 4" xfId="16954"/>
    <cellStyle name="40% - Accent2 5 6 4 4 2" xfId="35899"/>
    <cellStyle name="40% - Accent2 5 6 4 5" xfId="20629"/>
    <cellStyle name="40% - Accent2 5 6 4 6" xfId="25363"/>
    <cellStyle name="40% - Accent2 5 6 5" xfId="3084"/>
    <cellStyle name="40% - Accent2 5 6 5 2" xfId="22487"/>
    <cellStyle name="40% - Accent2 5 6 6" xfId="7249"/>
    <cellStyle name="40% - Accent2 5 6 6 2" xfId="26276"/>
    <cellStyle name="40% - Accent2 5 6 7" xfId="10759"/>
    <cellStyle name="40% - Accent2 5 6 7 2" xfId="29765"/>
    <cellStyle name="40% - Accent2 5 6 8" xfId="14337"/>
    <cellStyle name="40% - Accent2 5 6 8 2" xfId="33284"/>
    <cellStyle name="40% - Accent2 5 6 9" xfId="17867"/>
    <cellStyle name="40% - Accent2 5 7" xfId="1519"/>
    <cellStyle name="40% - Accent2 5 7 10" xfId="21054"/>
    <cellStyle name="40% - Accent2 5 7 2" xfId="4459"/>
    <cellStyle name="40% - Accent2 5 7 2 2" xfId="8359"/>
    <cellStyle name="40% - Accent2 5 7 2 2 2" xfId="27385"/>
    <cellStyle name="40% - Accent2 5 7 2 3" xfId="11877"/>
    <cellStyle name="40% - Accent2 5 7 2 3 2" xfId="30879"/>
    <cellStyle name="40% - Accent2 5 7 2 4" xfId="15449"/>
    <cellStyle name="40% - Accent2 5 7 2 4 2" xfId="34395"/>
    <cellStyle name="40% - Accent2 5 7 2 5" xfId="19040"/>
    <cellStyle name="40% - Accent2 5 7 2 6" xfId="23691"/>
    <cellStyle name="40% - Accent2 5 7 3" xfId="3341"/>
    <cellStyle name="40% - Accent2 5 7 3 2" xfId="7483"/>
    <cellStyle name="40% - Accent2 5 7 3 2 2" xfId="26510"/>
    <cellStyle name="40% - Accent2 5 7 3 3" xfId="10993"/>
    <cellStyle name="40% - Accent2 5 7 3 3 2" xfId="29999"/>
    <cellStyle name="40% - Accent2 5 7 3 4" xfId="14571"/>
    <cellStyle name="40% - Accent2 5 7 3 4 2" xfId="33518"/>
    <cellStyle name="40% - Accent2 5 7 3 5" xfId="18115"/>
    <cellStyle name="40% - Accent2 5 7 3 6" xfId="22724"/>
    <cellStyle name="40% - Accent2 5 7 4" xfId="5695"/>
    <cellStyle name="40% - Accent2 5 7 4 2" xfId="9315"/>
    <cellStyle name="40% - Accent2 5 7 4 2 2" xfId="28340"/>
    <cellStyle name="40% - Accent2 5 7 4 3" xfId="12834"/>
    <cellStyle name="40% - Accent2 5 7 4 3 2" xfId="31834"/>
    <cellStyle name="40% - Accent2 5 7 4 4" xfId="16406"/>
    <cellStyle name="40% - Accent2 5 7 4 4 2" xfId="35351"/>
    <cellStyle name="40% - Accent2 5 7 4 5" xfId="20049"/>
    <cellStyle name="40% - Accent2 5 7 4 6" xfId="24801"/>
    <cellStyle name="40% - Accent2 5 7 5" xfId="2508"/>
    <cellStyle name="40% - Accent2 5 7 5 2" xfId="21911"/>
    <cellStyle name="40% - Accent2 5 7 6" xfId="6701"/>
    <cellStyle name="40% - Accent2 5 7 6 2" xfId="25728"/>
    <cellStyle name="40% - Accent2 5 7 7" xfId="10209"/>
    <cellStyle name="40% - Accent2 5 7 7 2" xfId="29216"/>
    <cellStyle name="40% - Accent2 5 7 8" xfId="13787"/>
    <cellStyle name="40% - Accent2 5 7 8 2" xfId="32736"/>
    <cellStyle name="40% - Accent2 5 7 9" xfId="17315"/>
    <cellStyle name="40% - Accent2 5 8" xfId="4023"/>
    <cellStyle name="40% - Accent2 5 8 2" xfId="8117"/>
    <cellStyle name="40% - Accent2 5 8 2 2" xfId="27144"/>
    <cellStyle name="40% - Accent2 5 8 3" xfId="11629"/>
    <cellStyle name="40% - Accent2 5 8 3 2" xfId="30634"/>
    <cellStyle name="40% - Accent2 5 8 4" xfId="15205"/>
    <cellStyle name="40% - Accent2 5 8 4 2" xfId="34152"/>
    <cellStyle name="40% - Accent2 5 8 5" xfId="18785"/>
    <cellStyle name="40% - Accent2 5 8 6" xfId="23361"/>
    <cellStyle name="40% - Accent2 5 9" xfId="4238"/>
    <cellStyle name="40% - Accent2 5 9 2" xfId="8209"/>
    <cellStyle name="40% - Accent2 5 9 2 2" xfId="27235"/>
    <cellStyle name="40% - Accent2 5 9 3" xfId="11725"/>
    <cellStyle name="40% - Accent2 5 9 3 2" xfId="30728"/>
    <cellStyle name="40% - Accent2 5 9 4" xfId="15297"/>
    <cellStyle name="40% - Accent2 5 9 4 2" xfId="34244"/>
    <cellStyle name="40% - Accent2 5 9 5" xfId="18885"/>
    <cellStyle name="40% - Accent2 5 9 6" xfId="23502"/>
    <cellStyle name="40% - Accent2 6" xfId="1131"/>
    <cellStyle name="40% - Accent2 7" xfId="1432"/>
    <cellStyle name="40% - Accent2 8" xfId="33"/>
    <cellStyle name="40% - Accent3 2" xfId="898"/>
    <cellStyle name="40% - Accent3 2 10" xfId="3180"/>
    <cellStyle name="40% - Accent3 2 10 2" xfId="7336"/>
    <cellStyle name="40% - Accent3 2 10 2 2" xfId="26363"/>
    <cellStyle name="40% - Accent3 2 10 3" xfId="10846"/>
    <cellStyle name="40% - Accent3 2 10 3 2" xfId="29852"/>
    <cellStyle name="40% - Accent3 2 10 4" xfId="14424"/>
    <cellStyle name="40% - Accent3 2 10 4 2" xfId="33371"/>
    <cellStyle name="40% - Accent3 2 10 5" xfId="17960"/>
    <cellStyle name="40% - Accent3 2 10 6" xfId="22575"/>
    <cellStyle name="40% - Accent3 2 11" xfId="5271"/>
    <cellStyle name="40% - Accent3 2 11 2" xfId="8995"/>
    <cellStyle name="40% - Accent3 2 11 2 2" xfId="28021"/>
    <cellStyle name="40% - Accent3 2 11 3" xfId="12514"/>
    <cellStyle name="40% - Accent3 2 11 3 2" xfId="31515"/>
    <cellStyle name="40% - Accent3 2 11 4" xfId="16085"/>
    <cellStyle name="40% - Accent3 2 11 4 2" xfId="35031"/>
    <cellStyle name="40% - Accent3 2 11 5" xfId="19685"/>
    <cellStyle name="40% - Accent3 2 11 6" xfId="24426"/>
    <cellStyle name="40% - Accent3 2 12" xfId="5375"/>
    <cellStyle name="40% - Accent3 2 12 2" xfId="9081"/>
    <cellStyle name="40% - Accent3 2 12 2 2" xfId="28107"/>
    <cellStyle name="40% - Accent3 2 12 3" xfId="12600"/>
    <cellStyle name="40% - Accent3 2 12 3 2" xfId="31601"/>
    <cellStyle name="40% - Accent3 2 12 4" xfId="16171"/>
    <cellStyle name="40% - Accent3 2 12 4 2" xfId="35117"/>
    <cellStyle name="40% - Accent3 2 12 5" xfId="19785"/>
    <cellStyle name="40% - Accent3 2 12 6" xfId="24513"/>
    <cellStyle name="40% - Accent3 2 13" xfId="5479"/>
    <cellStyle name="40% - Accent3 2 13 2" xfId="9167"/>
    <cellStyle name="40% - Accent3 2 13 2 2" xfId="28193"/>
    <cellStyle name="40% - Accent3 2 13 3" xfId="12686"/>
    <cellStyle name="40% - Accent3 2 13 3 2" xfId="31687"/>
    <cellStyle name="40% - Accent3 2 13 4" xfId="16257"/>
    <cellStyle name="40% - Accent3 2 13 4 2" xfId="35203"/>
    <cellStyle name="40% - Accent3 2 13 5" xfId="19885"/>
    <cellStyle name="40% - Accent3 2 13 6" xfId="24600"/>
    <cellStyle name="40% - Accent3 2 14" xfId="6389"/>
    <cellStyle name="40% - Accent3 2 14 2" xfId="9950"/>
    <cellStyle name="40% - Accent3 2 14 2 2" xfId="28975"/>
    <cellStyle name="40% - Accent3 2 14 3" xfId="13471"/>
    <cellStyle name="40% - Accent3 2 14 3 2" xfId="32469"/>
    <cellStyle name="40% - Accent3 2 14 4" xfId="17041"/>
    <cellStyle name="40% - Accent3 2 14 4 2" xfId="35986"/>
    <cellStyle name="40% - Accent3 2 14 5" xfId="20725"/>
    <cellStyle name="40% - Accent3 2 14 6" xfId="25451"/>
    <cellStyle name="40% - Accent3 2 15" xfId="2321"/>
    <cellStyle name="40% - Accent3 2 15 2" xfId="21727"/>
    <cellStyle name="40% - Accent3 2 16" xfId="6547"/>
    <cellStyle name="40% - Accent3 2 16 2" xfId="25579"/>
    <cellStyle name="40% - Accent3 2 17" xfId="10053"/>
    <cellStyle name="40% - Accent3 2 17 2" xfId="29067"/>
    <cellStyle name="40% - Accent3 2 18" xfId="13633"/>
    <cellStyle name="40% - Accent3 2 18 2" xfId="32588"/>
    <cellStyle name="40% - Accent3 2 19" xfId="17159"/>
    <cellStyle name="40% - Accent3 2 2" xfId="1635"/>
    <cellStyle name="40% - Accent3 2 2 10" xfId="17394"/>
    <cellStyle name="40% - Accent3 2 2 11" xfId="21144"/>
    <cellStyle name="40% - Accent3 2 2 2" xfId="1997"/>
    <cellStyle name="40% - Accent3 2 2 2 10" xfId="21460"/>
    <cellStyle name="40% - Accent3 2 2 2 2" xfId="4849"/>
    <cellStyle name="40% - Accent3 2 2 2 2 2" xfId="8742"/>
    <cellStyle name="40% - Accent3 2 2 2 2 2 2" xfId="27768"/>
    <cellStyle name="40% - Accent3 2 2 2 2 3" xfId="12260"/>
    <cellStyle name="40% - Accent3 2 2 2 2 3 2" xfId="31262"/>
    <cellStyle name="40% - Accent3 2 2 2 2 4" xfId="15832"/>
    <cellStyle name="40% - Accent3 2 2 2 2 4 2" xfId="34778"/>
    <cellStyle name="40% - Accent3 2 2 2 2 5" xfId="19423"/>
    <cellStyle name="40% - Accent3 2 2 2 2 6" xfId="24080"/>
    <cellStyle name="40% - Accent3 2 2 2 3" xfId="3736"/>
    <cellStyle name="40% - Accent3 2 2 2 3 2" xfId="7866"/>
    <cellStyle name="40% - Accent3 2 2 2 3 2 2" xfId="26893"/>
    <cellStyle name="40% - Accent3 2 2 2 3 3" xfId="11377"/>
    <cellStyle name="40% - Accent3 2 2 2 3 3 2" xfId="30382"/>
    <cellStyle name="40% - Accent3 2 2 2 3 4" xfId="14954"/>
    <cellStyle name="40% - Accent3 2 2 2 3 4 2" xfId="33901"/>
    <cellStyle name="40% - Accent3 2 2 2 3 5" xfId="18510"/>
    <cellStyle name="40% - Accent3 2 2 2 3 6" xfId="23107"/>
    <cellStyle name="40% - Accent3 2 2 2 4" xfId="6108"/>
    <cellStyle name="40% - Accent3 2 2 2 4 2" xfId="9698"/>
    <cellStyle name="40% - Accent3 2 2 2 4 2 2" xfId="28723"/>
    <cellStyle name="40% - Accent3 2 2 2 4 3" xfId="13218"/>
    <cellStyle name="40% - Accent3 2 2 2 4 3 2" xfId="32217"/>
    <cellStyle name="40% - Accent3 2 2 2 4 4" xfId="16789"/>
    <cellStyle name="40% - Accent3 2 2 2 4 4 2" xfId="35734"/>
    <cellStyle name="40% - Accent3 2 2 2 4 5" xfId="20448"/>
    <cellStyle name="40% - Accent3 2 2 2 4 6" xfId="25198"/>
    <cellStyle name="40% - Accent3 2 2 2 5" xfId="2903"/>
    <cellStyle name="40% - Accent3 2 2 2 5 2" xfId="22306"/>
    <cellStyle name="40% - Accent3 2 2 2 6" xfId="7084"/>
    <cellStyle name="40% - Accent3 2 2 2 6 2" xfId="26111"/>
    <cellStyle name="40% - Accent3 2 2 2 7" xfId="10592"/>
    <cellStyle name="40% - Accent3 2 2 2 7 2" xfId="29599"/>
    <cellStyle name="40% - Accent3 2 2 2 8" xfId="14170"/>
    <cellStyle name="40% - Accent3 2 2 2 8 2" xfId="33119"/>
    <cellStyle name="40% - Accent3 2 2 2 9" xfId="17702"/>
    <cellStyle name="40% - Accent3 2 2 3" xfId="4540"/>
    <cellStyle name="40% - Accent3 2 2 3 2" xfId="8438"/>
    <cellStyle name="40% - Accent3 2 2 3 2 2" xfId="27464"/>
    <cellStyle name="40% - Accent3 2 2 3 3" xfId="11956"/>
    <cellStyle name="40% - Accent3 2 2 3 3 2" xfId="30958"/>
    <cellStyle name="40% - Accent3 2 2 3 4" xfId="15528"/>
    <cellStyle name="40% - Accent3 2 2 3 4 2" xfId="34474"/>
    <cellStyle name="40% - Accent3 2 2 3 5" xfId="19119"/>
    <cellStyle name="40% - Accent3 2 2 3 6" xfId="23771"/>
    <cellStyle name="40% - Accent3 2 2 4" xfId="3424"/>
    <cellStyle name="40% - Accent3 2 2 4 2" xfId="7562"/>
    <cellStyle name="40% - Accent3 2 2 4 2 2" xfId="26589"/>
    <cellStyle name="40% - Accent3 2 2 4 3" xfId="11072"/>
    <cellStyle name="40% - Accent3 2 2 4 3 2" xfId="30078"/>
    <cellStyle name="40% - Accent3 2 2 4 4" xfId="14650"/>
    <cellStyle name="40% - Accent3 2 2 4 4 2" xfId="33597"/>
    <cellStyle name="40% - Accent3 2 2 4 5" xfId="18198"/>
    <cellStyle name="40% - Accent3 2 2 4 6" xfId="22803"/>
    <cellStyle name="40% - Accent3 2 2 5" xfId="5784"/>
    <cellStyle name="40% - Accent3 2 2 5 2" xfId="9394"/>
    <cellStyle name="40% - Accent3 2 2 5 2 2" xfId="28419"/>
    <cellStyle name="40% - Accent3 2 2 5 3" xfId="12913"/>
    <cellStyle name="40% - Accent3 2 2 5 3 2" xfId="31913"/>
    <cellStyle name="40% - Accent3 2 2 5 4" xfId="16485"/>
    <cellStyle name="40% - Accent3 2 2 5 4 2" xfId="35430"/>
    <cellStyle name="40% - Accent3 2 2 5 5" xfId="20132"/>
    <cellStyle name="40% - Accent3 2 2 5 6" xfId="24886"/>
    <cellStyle name="40% - Accent3 2 2 6" xfId="2591"/>
    <cellStyle name="40% - Accent3 2 2 6 2" xfId="21994"/>
    <cellStyle name="40% - Accent3 2 2 7" xfId="6780"/>
    <cellStyle name="40% - Accent3 2 2 7 2" xfId="25807"/>
    <cellStyle name="40% - Accent3 2 2 8" xfId="10288"/>
    <cellStyle name="40% - Accent3 2 2 8 2" xfId="29295"/>
    <cellStyle name="40% - Accent3 2 2 9" xfId="13866"/>
    <cellStyle name="40% - Accent3 2 2 9 2" xfId="32815"/>
    <cellStyle name="40% - Accent3 2 20" xfId="20818"/>
    <cellStyle name="40% - Accent3 2 21" xfId="36065"/>
    <cellStyle name="40% - Accent3 2 3" xfId="1724"/>
    <cellStyle name="40% - Accent3 2 3 10" xfId="21222"/>
    <cellStyle name="40% - Accent3 2 3 2" xfId="4619"/>
    <cellStyle name="40% - Accent3 2 3 2 2" xfId="8516"/>
    <cellStyle name="40% - Accent3 2 3 2 2 2" xfId="27542"/>
    <cellStyle name="40% - Accent3 2 3 2 3" xfId="12034"/>
    <cellStyle name="40% - Accent3 2 3 2 3 2" xfId="31036"/>
    <cellStyle name="40% - Accent3 2 3 2 4" xfId="15606"/>
    <cellStyle name="40% - Accent3 2 3 2 4 2" xfId="34552"/>
    <cellStyle name="40% - Accent3 2 3 2 5" xfId="19197"/>
    <cellStyle name="40% - Accent3 2 3 2 6" xfId="23850"/>
    <cellStyle name="40% - Accent3 2 3 3" xfId="3506"/>
    <cellStyle name="40% - Accent3 2 3 3 2" xfId="7640"/>
    <cellStyle name="40% - Accent3 2 3 3 2 2" xfId="26667"/>
    <cellStyle name="40% - Accent3 2 3 3 3" xfId="11150"/>
    <cellStyle name="40% - Accent3 2 3 3 3 2" xfId="30156"/>
    <cellStyle name="40% - Accent3 2 3 3 4" xfId="14728"/>
    <cellStyle name="40% - Accent3 2 3 3 4 2" xfId="33675"/>
    <cellStyle name="40% - Accent3 2 3 3 5" xfId="18280"/>
    <cellStyle name="40% - Accent3 2 3 3 6" xfId="22881"/>
    <cellStyle name="40% - Accent3 2 3 4" xfId="5866"/>
    <cellStyle name="40% - Accent3 2 3 4 2" xfId="9472"/>
    <cellStyle name="40% - Accent3 2 3 4 2 2" xfId="28497"/>
    <cellStyle name="40% - Accent3 2 3 4 3" xfId="12991"/>
    <cellStyle name="40% - Accent3 2 3 4 3 2" xfId="31991"/>
    <cellStyle name="40% - Accent3 2 3 4 4" xfId="16563"/>
    <cellStyle name="40% - Accent3 2 3 4 4 2" xfId="35508"/>
    <cellStyle name="40% - Accent3 2 3 4 5" xfId="20214"/>
    <cellStyle name="40% - Accent3 2 3 4 6" xfId="24964"/>
    <cellStyle name="40% - Accent3 2 3 5" xfId="2673"/>
    <cellStyle name="40% - Accent3 2 3 5 2" xfId="22076"/>
    <cellStyle name="40% - Accent3 2 3 6" xfId="6858"/>
    <cellStyle name="40% - Accent3 2 3 6 2" xfId="25885"/>
    <cellStyle name="40% - Accent3 2 3 7" xfId="10366"/>
    <cellStyle name="40% - Accent3 2 3 7 2" xfId="29373"/>
    <cellStyle name="40% - Accent3 2 3 8" xfId="13944"/>
    <cellStyle name="40% - Accent3 2 3 8 2" xfId="32893"/>
    <cellStyle name="40% - Accent3 2 3 9" xfId="17472"/>
    <cellStyle name="40% - Accent3 2 4" xfId="1902"/>
    <cellStyle name="40% - Accent3 2 4 10" xfId="21373"/>
    <cellStyle name="40% - Accent3 2 4 2" xfId="4770"/>
    <cellStyle name="40% - Accent3 2 4 2 2" xfId="8664"/>
    <cellStyle name="40% - Accent3 2 4 2 2 2" xfId="27690"/>
    <cellStyle name="40% - Accent3 2 4 2 3" xfId="12182"/>
    <cellStyle name="40% - Accent3 2 4 2 3 2" xfId="31184"/>
    <cellStyle name="40% - Accent3 2 4 2 4" xfId="15754"/>
    <cellStyle name="40% - Accent3 2 4 2 4 2" xfId="34700"/>
    <cellStyle name="40% - Accent3 2 4 2 5" xfId="19345"/>
    <cellStyle name="40% - Accent3 2 4 2 6" xfId="24001"/>
    <cellStyle name="40% - Accent3 2 4 3" xfId="3657"/>
    <cellStyle name="40% - Accent3 2 4 3 2" xfId="7788"/>
    <cellStyle name="40% - Accent3 2 4 3 2 2" xfId="26815"/>
    <cellStyle name="40% - Accent3 2 4 3 3" xfId="11299"/>
    <cellStyle name="40% - Accent3 2 4 3 3 2" xfId="30304"/>
    <cellStyle name="40% - Accent3 2 4 3 4" xfId="14876"/>
    <cellStyle name="40% - Accent3 2 4 3 4 2" xfId="33823"/>
    <cellStyle name="40% - Accent3 2 4 3 5" xfId="18431"/>
    <cellStyle name="40% - Accent3 2 4 3 6" xfId="23029"/>
    <cellStyle name="40% - Accent3 2 4 4" xfId="6023"/>
    <cellStyle name="40% - Accent3 2 4 4 2" xfId="9620"/>
    <cellStyle name="40% - Accent3 2 4 4 2 2" xfId="28645"/>
    <cellStyle name="40% - Accent3 2 4 4 3" xfId="13140"/>
    <cellStyle name="40% - Accent3 2 4 4 3 2" xfId="32139"/>
    <cellStyle name="40% - Accent3 2 4 4 4" xfId="16711"/>
    <cellStyle name="40% - Accent3 2 4 4 4 2" xfId="35656"/>
    <cellStyle name="40% - Accent3 2 4 4 5" xfId="20369"/>
    <cellStyle name="40% - Accent3 2 4 4 6" xfId="25114"/>
    <cellStyle name="40% - Accent3 2 4 5" xfId="2824"/>
    <cellStyle name="40% - Accent3 2 4 5 2" xfId="22227"/>
    <cellStyle name="40% - Accent3 2 4 6" xfId="7006"/>
    <cellStyle name="40% - Accent3 2 4 6 2" xfId="26033"/>
    <cellStyle name="40% - Accent3 2 4 7" xfId="10514"/>
    <cellStyle name="40% - Accent3 2 4 7 2" xfId="29521"/>
    <cellStyle name="40% - Accent3 2 4 8" xfId="14092"/>
    <cellStyle name="40% - Accent3 2 4 8 2" xfId="33041"/>
    <cellStyle name="40% - Accent3 2 4 9" xfId="17624"/>
    <cellStyle name="40% - Accent3 2 5" xfId="2103"/>
    <cellStyle name="40% - Accent3 2 5 10" xfId="21540"/>
    <cellStyle name="40% - Accent3 2 5 2" xfId="4932"/>
    <cellStyle name="40% - Accent3 2 5 2 2" xfId="8822"/>
    <cellStyle name="40% - Accent3 2 5 2 2 2" xfId="27848"/>
    <cellStyle name="40% - Accent3 2 5 2 3" xfId="12340"/>
    <cellStyle name="40% - Accent3 2 5 2 3 2" xfId="31342"/>
    <cellStyle name="40% - Accent3 2 5 2 4" xfId="15912"/>
    <cellStyle name="40% - Accent3 2 5 2 4 2" xfId="34858"/>
    <cellStyle name="40% - Accent3 2 5 2 5" xfId="19503"/>
    <cellStyle name="40% - Accent3 2 5 2 6" xfId="24162"/>
    <cellStyle name="40% - Accent3 2 5 3" xfId="3825"/>
    <cellStyle name="40% - Accent3 2 5 3 2" xfId="7946"/>
    <cellStyle name="40% - Accent3 2 5 3 2 2" xfId="26973"/>
    <cellStyle name="40% - Accent3 2 5 3 3" xfId="11457"/>
    <cellStyle name="40% - Accent3 2 5 3 3 2" xfId="30462"/>
    <cellStyle name="40% - Accent3 2 5 3 4" xfId="15034"/>
    <cellStyle name="40% - Accent3 2 5 3 4 2" xfId="33981"/>
    <cellStyle name="40% - Accent3 2 5 3 5" xfId="18599"/>
    <cellStyle name="40% - Accent3 2 5 3 6" xfId="23187"/>
    <cellStyle name="40% - Accent3 2 5 4" xfId="6197"/>
    <cellStyle name="40% - Accent3 2 5 4 2" xfId="9778"/>
    <cellStyle name="40% - Accent3 2 5 4 2 2" xfId="28803"/>
    <cellStyle name="40% - Accent3 2 5 4 3" xfId="13299"/>
    <cellStyle name="40% - Accent3 2 5 4 3 2" xfId="32297"/>
    <cellStyle name="40% - Accent3 2 5 4 4" xfId="16869"/>
    <cellStyle name="40% - Accent3 2 5 4 4 2" xfId="35814"/>
    <cellStyle name="40% - Accent3 2 5 4 5" xfId="20537"/>
    <cellStyle name="40% - Accent3 2 5 4 6" xfId="25278"/>
    <cellStyle name="40% - Accent3 2 5 5" xfId="2992"/>
    <cellStyle name="40% - Accent3 2 5 5 2" xfId="22395"/>
    <cellStyle name="40% - Accent3 2 5 6" xfId="7164"/>
    <cellStyle name="40% - Accent3 2 5 6 2" xfId="26191"/>
    <cellStyle name="40% - Accent3 2 5 7" xfId="10674"/>
    <cellStyle name="40% - Accent3 2 5 7 2" xfId="29680"/>
    <cellStyle name="40% - Accent3 2 5 8" xfId="14251"/>
    <cellStyle name="40% - Accent3 2 5 8 2" xfId="33199"/>
    <cellStyle name="40% - Accent3 2 5 9" xfId="17782"/>
    <cellStyle name="40% - Accent3 2 6" xfId="2212"/>
    <cellStyle name="40% - Accent3 2 6 10" xfId="21626"/>
    <cellStyle name="40% - Accent3 2 6 2" xfId="5019"/>
    <cellStyle name="40% - Accent3 2 6 2 2" xfId="8908"/>
    <cellStyle name="40% - Accent3 2 6 2 2 2" xfId="27934"/>
    <cellStyle name="40% - Accent3 2 6 2 3" xfId="12426"/>
    <cellStyle name="40% - Accent3 2 6 2 3 2" xfId="31428"/>
    <cellStyle name="40% - Accent3 2 6 2 4" xfId="15998"/>
    <cellStyle name="40% - Accent3 2 6 2 4 2" xfId="34944"/>
    <cellStyle name="40% - Accent3 2 6 2 5" xfId="19589"/>
    <cellStyle name="40% - Accent3 2 6 2 6" xfId="24248"/>
    <cellStyle name="40% - Accent3 2 6 3" xfId="3918"/>
    <cellStyle name="40% - Accent3 2 6 3 2" xfId="8032"/>
    <cellStyle name="40% - Accent3 2 6 3 2 2" xfId="27059"/>
    <cellStyle name="40% - Accent3 2 6 3 3" xfId="11543"/>
    <cellStyle name="40% - Accent3 2 6 3 3 2" xfId="30548"/>
    <cellStyle name="40% - Accent3 2 6 3 4" xfId="15120"/>
    <cellStyle name="40% - Accent3 2 6 3 4 2" xfId="34067"/>
    <cellStyle name="40% - Accent3 2 6 3 5" xfId="18692"/>
    <cellStyle name="40% - Accent3 2 6 3 6" xfId="23273"/>
    <cellStyle name="40% - Accent3 2 6 4" xfId="6290"/>
    <cellStyle name="40% - Accent3 2 6 4 2" xfId="9864"/>
    <cellStyle name="40% - Accent3 2 6 4 2 2" xfId="28889"/>
    <cellStyle name="40% - Accent3 2 6 4 3" xfId="13385"/>
    <cellStyle name="40% - Accent3 2 6 4 3 2" xfId="32383"/>
    <cellStyle name="40% - Accent3 2 6 4 4" xfId="16955"/>
    <cellStyle name="40% - Accent3 2 6 4 4 2" xfId="35900"/>
    <cellStyle name="40% - Accent3 2 6 4 5" xfId="20630"/>
    <cellStyle name="40% - Accent3 2 6 4 6" xfId="25364"/>
    <cellStyle name="40% - Accent3 2 6 5" xfId="3085"/>
    <cellStyle name="40% - Accent3 2 6 5 2" xfId="22488"/>
    <cellStyle name="40% - Accent3 2 6 6" xfId="7250"/>
    <cellStyle name="40% - Accent3 2 6 6 2" xfId="26277"/>
    <cellStyle name="40% - Accent3 2 6 7" xfId="10760"/>
    <cellStyle name="40% - Accent3 2 6 7 2" xfId="29766"/>
    <cellStyle name="40% - Accent3 2 6 8" xfId="14338"/>
    <cellStyle name="40% - Accent3 2 6 8 2" xfId="33285"/>
    <cellStyle name="40% - Accent3 2 6 9" xfId="17868"/>
    <cellStyle name="40% - Accent3 2 7" xfId="1520"/>
    <cellStyle name="40% - Accent3 2 7 10" xfId="21055"/>
    <cellStyle name="40% - Accent3 2 7 2" xfId="4460"/>
    <cellStyle name="40% - Accent3 2 7 2 2" xfId="8360"/>
    <cellStyle name="40% - Accent3 2 7 2 2 2" xfId="27386"/>
    <cellStyle name="40% - Accent3 2 7 2 3" xfId="11878"/>
    <cellStyle name="40% - Accent3 2 7 2 3 2" xfId="30880"/>
    <cellStyle name="40% - Accent3 2 7 2 4" xfId="15450"/>
    <cellStyle name="40% - Accent3 2 7 2 4 2" xfId="34396"/>
    <cellStyle name="40% - Accent3 2 7 2 5" xfId="19041"/>
    <cellStyle name="40% - Accent3 2 7 2 6" xfId="23692"/>
    <cellStyle name="40% - Accent3 2 7 3" xfId="3342"/>
    <cellStyle name="40% - Accent3 2 7 3 2" xfId="7484"/>
    <cellStyle name="40% - Accent3 2 7 3 2 2" xfId="26511"/>
    <cellStyle name="40% - Accent3 2 7 3 3" xfId="10994"/>
    <cellStyle name="40% - Accent3 2 7 3 3 2" xfId="30000"/>
    <cellStyle name="40% - Accent3 2 7 3 4" xfId="14572"/>
    <cellStyle name="40% - Accent3 2 7 3 4 2" xfId="33519"/>
    <cellStyle name="40% - Accent3 2 7 3 5" xfId="18116"/>
    <cellStyle name="40% - Accent3 2 7 3 6" xfId="22725"/>
    <cellStyle name="40% - Accent3 2 7 4" xfId="5696"/>
    <cellStyle name="40% - Accent3 2 7 4 2" xfId="9316"/>
    <cellStyle name="40% - Accent3 2 7 4 2 2" xfId="28341"/>
    <cellStyle name="40% - Accent3 2 7 4 3" xfId="12835"/>
    <cellStyle name="40% - Accent3 2 7 4 3 2" xfId="31835"/>
    <cellStyle name="40% - Accent3 2 7 4 4" xfId="16407"/>
    <cellStyle name="40% - Accent3 2 7 4 4 2" xfId="35352"/>
    <cellStyle name="40% - Accent3 2 7 4 5" xfId="20050"/>
    <cellStyle name="40% - Accent3 2 7 4 6" xfId="24802"/>
    <cellStyle name="40% - Accent3 2 7 5" xfId="2509"/>
    <cellStyle name="40% - Accent3 2 7 5 2" xfId="21912"/>
    <cellStyle name="40% - Accent3 2 7 6" xfId="6702"/>
    <cellStyle name="40% - Accent3 2 7 6 2" xfId="25729"/>
    <cellStyle name="40% - Accent3 2 7 7" xfId="10210"/>
    <cellStyle name="40% - Accent3 2 7 7 2" xfId="29217"/>
    <cellStyle name="40% - Accent3 2 7 8" xfId="13788"/>
    <cellStyle name="40% - Accent3 2 7 8 2" xfId="32737"/>
    <cellStyle name="40% - Accent3 2 7 9" xfId="17316"/>
    <cellStyle name="40% - Accent3 2 8" xfId="4024"/>
    <cellStyle name="40% - Accent3 2 8 2" xfId="8118"/>
    <cellStyle name="40% - Accent3 2 8 2 2" xfId="27145"/>
    <cellStyle name="40% - Accent3 2 8 3" xfId="11630"/>
    <cellStyle name="40% - Accent3 2 8 3 2" xfId="30635"/>
    <cellStyle name="40% - Accent3 2 8 4" xfId="15206"/>
    <cellStyle name="40% - Accent3 2 8 4 2" xfId="34153"/>
    <cellStyle name="40% - Accent3 2 8 5" xfId="18786"/>
    <cellStyle name="40% - Accent3 2 8 6" xfId="23362"/>
    <cellStyle name="40% - Accent3 2 9" xfId="4239"/>
    <cellStyle name="40% - Accent3 2 9 2" xfId="8210"/>
    <cellStyle name="40% - Accent3 2 9 2 2" xfId="27236"/>
    <cellStyle name="40% - Accent3 2 9 3" xfId="11726"/>
    <cellStyle name="40% - Accent3 2 9 3 2" xfId="30729"/>
    <cellStyle name="40% - Accent3 2 9 4" xfId="15298"/>
    <cellStyle name="40% - Accent3 2 9 4 2" xfId="34245"/>
    <cellStyle name="40% - Accent3 2 9 5" xfId="18886"/>
    <cellStyle name="40% - Accent3 2 9 6" xfId="23503"/>
    <cellStyle name="40% - Accent3 3" xfId="899"/>
    <cellStyle name="40% - Accent3 3 10" xfId="3181"/>
    <cellStyle name="40% - Accent3 3 10 2" xfId="7337"/>
    <cellStyle name="40% - Accent3 3 10 2 2" xfId="26364"/>
    <cellStyle name="40% - Accent3 3 10 3" xfId="10847"/>
    <cellStyle name="40% - Accent3 3 10 3 2" xfId="29853"/>
    <cellStyle name="40% - Accent3 3 10 4" xfId="14425"/>
    <cellStyle name="40% - Accent3 3 10 4 2" xfId="33372"/>
    <cellStyle name="40% - Accent3 3 10 5" xfId="17961"/>
    <cellStyle name="40% - Accent3 3 10 6" xfId="22576"/>
    <cellStyle name="40% - Accent3 3 11" xfId="5272"/>
    <cellStyle name="40% - Accent3 3 11 2" xfId="8996"/>
    <cellStyle name="40% - Accent3 3 11 2 2" xfId="28022"/>
    <cellStyle name="40% - Accent3 3 11 3" xfId="12515"/>
    <cellStyle name="40% - Accent3 3 11 3 2" xfId="31516"/>
    <cellStyle name="40% - Accent3 3 11 4" xfId="16086"/>
    <cellStyle name="40% - Accent3 3 11 4 2" xfId="35032"/>
    <cellStyle name="40% - Accent3 3 11 5" xfId="19686"/>
    <cellStyle name="40% - Accent3 3 11 6" xfId="24427"/>
    <cellStyle name="40% - Accent3 3 12" xfId="5376"/>
    <cellStyle name="40% - Accent3 3 12 2" xfId="9082"/>
    <cellStyle name="40% - Accent3 3 12 2 2" xfId="28108"/>
    <cellStyle name="40% - Accent3 3 12 3" xfId="12601"/>
    <cellStyle name="40% - Accent3 3 12 3 2" xfId="31602"/>
    <cellStyle name="40% - Accent3 3 12 4" xfId="16172"/>
    <cellStyle name="40% - Accent3 3 12 4 2" xfId="35118"/>
    <cellStyle name="40% - Accent3 3 12 5" xfId="19786"/>
    <cellStyle name="40% - Accent3 3 12 6" xfId="24514"/>
    <cellStyle name="40% - Accent3 3 13" xfId="5480"/>
    <cellStyle name="40% - Accent3 3 13 2" xfId="9168"/>
    <cellStyle name="40% - Accent3 3 13 2 2" xfId="28194"/>
    <cellStyle name="40% - Accent3 3 13 3" xfId="12687"/>
    <cellStyle name="40% - Accent3 3 13 3 2" xfId="31688"/>
    <cellStyle name="40% - Accent3 3 13 4" xfId="16258"/>
    <cellStyle name="40% - Accent3 3 13 4 2" xfId="35204"/>
    <cellStyle name="40% - Accent3 3 13 5" xfId="19886"/>
    <cellStyle name="40% - Accent3 3 13 6" xfId="24601"/>
    <cellStyle name="40% - Accent3 3 14" xfId="6390"/>
    <cellStyle name="40% - Accent3 3 14 2" xfId="9951"/>
    <cellStyle name="40% - Accent3 3 14 2 2" xfId="28976"/>
    <cellStyle name="40% - Accent3 3 14 3" xfId="13472"/>
    <cellStyle name="40% - Accent3 3 14 3 2" xfId="32470"/>
    <cellStyle name="40% - Accent3 3 14 4" xfId="17042"/>
    <cellStyle name="40% - Accent3 3 14 4 2" xfId="35987"/>
    <cellStyle name="40% - Accent3 3 14 5" xfId="20726"/>
    <cellStyle name="40% - Accent3 3 14 6" xfId="25452"/>
    <cellStyle name="40% - Accent3 3 15" xfId="2322"/>
    <cellStyle name="40% - Accent3 3 15 2" xfId="21728"/>
    <cellStyle name="40% - Accent3 3 16" xfId="6548"/>
    <cellStyle name="40% - Accent3 3 16 2" xfId="25580"/>
    <cellStyle name="40% - Accent3 3 17" xfId="10054"/>
    <cellStyle name="40% - Accent3 3 17 2" xfId="29068"/>
    <cellStyle name="40% - Accent3 3 18" xfId="13634"/>
    <cellStyle name="40% - Accent3 3 18 2" xfId="32589"/>
    <cellStyle name="40% - Accent3 3 19" xfId="17160"/>
    <cellStyle name="40% - Accent3 3 2" xfId="1636"/>
    <cellStyle name="40% - Accent3 3 2 10" xfId="17395"/>
    <cellStyle name="40% - Accent3 3 2 11" xfId="21145"/>
    <cellStyle name="40% - Accent3 3 2 2" xfId="1998"/>
    <cellStyle name="40% - Accent3 3 2 2 10" xfId="21461"/>
    <cellStyle name="40% - Accent3 3 2 2 2" xfId="4850"/>
    <cellStyle name="40% - Accent3 3 2 2 2 2" xfId="8743"/>
    <cellStyle name="40% - Accent3 3 2 2 2 2 2" xfId="27769"/>
    <cellStyle name="40% - Accent3 3 2 2 2 3" xfId="12261"/>
    <cellStyle name="40% - Accent3 3 2 2 2 3 2" xfId="31263"/>
    <cellStyle name="40% - Accent3 3 2 2 2 4" xfId="15833"/>
    <cellStyle name="40% - Accent3 3 2 2 2 4 2" xfId="34779"/>
    <cellStyle name="40% - Accent3 3 2 2 2 5" xfId="19424"/>
    <cellStyle name="40% - Accent3 3 2 2 2 6" xfId="24081"/>
    <cellStyle name="40% - Accent3 3 2 2 3" xfId="3737"/>
    <cellStyle name="40% - Accent3 3 2 2 3 2" xfId="7867"/>
    <cellStyle name="40% - Accent3 3 2 2 3 2 2" xfId="26894"/>
    <cellStyle name="40% - Accent3 3 2 2 3 3" xfId="11378"/>
    <cellStyle name="40% - Accent3 3 2 2 3 3 2" xfId="30383"/>
    <cellStyle name="40% - Accent3 3 2 2 3 4" xfId="14955"/>
    <cellStyle name="40% - Accent3 3 2 2 3 4 2" xfId="33902"/>
    <cellStyle name="40% - Accent3 3 2 2 3 5" xfId="18511"/>
    <cellStyle name="40% - Accent3 3 2 2 3 6" xfId="23108"/>
    <cellStyle name="40% - Accent3 3 2 2 4" xfId="6109"/>
    <cellStyle name="40% - Accent3 3 2 2 4 2" xfId="9699"/>
    <cellStyle name="40% - Accent3 3 2 2 4 2 2" xfId="28724"/>
    <cellStyle name="40% - Accent3 3 2 2 4 3" xfId="13219"/>
    <cellStyle name="40% - Accent3 3 2 2 4 3 2" xfId="32218"/>
    <cellStyle name="40% - Accent3 3 2 2 4 4" xfId="16790"/>
    <cellStyle name="40% - Accent3 3 2 2 4 4 2" xfId="35735"/>
    <cellStyle name="40% - Accent3 3 2 2 4 5" xfId="20449"/>
    <cellStyle name="40% - Accent3 3 2 2 4 6" xfId="25199"/>
    <cellStyle name="40% - Accent3 3 2 2 5" xfId="2904"/>
    <cellStyle name="40% - Accent3 3 2 2 5 2" xfId="22307"/>
    <cellStyle name="40% - Accent3 3 2 2 6" xfId="7085"/>
    <cellStyle name="40% - Accent3 3 2 2 6 2" xfId="26112"/>
    <cellStyle name="40% - Accent3 3 2 2 7" xfId="10593"/>
    <cellStyle name="40% - Accent3 3 2 2 7 2" xfId="29600"/>
    <cellStyle name="40% - Accent3 3 2 2 8" xfId="14171"/>
    <cellStyle name="40% - Accent3 3 2 2 8 2" xfId="33120"/>
    <cellStyle name="40% - Accent3 3 2 2 9" xfId="17703"/>
    <cellStyle name="40% - Accent3 3 2 3" xfId="4541"/>
    <cellStyle name="40% - Accent3 3 2 3 2" xfId="8439"/>
    <cellStyle name="40% - Accent3 3 2 3 2 2" xfId="27465"/>
    <cellStyle name="40% - Accent3 3 2 3 3" xfId="11957"/>
    <cellStyle name="40% - Accent3 3 2 3 3 2" xfId="30959"/>
    <cellStyle name="40% - Accent3 3 2 3 4" xfId="15529"/>
    <cellStyle name="40% - Accent3 3 2 3 4 2" xfId="34475"/>
    <cellStyle name="40% - Accent3 3 2 3 5" xfId="19120"/>
    <cellStyle name="40% - Accent3 3 2 3 6" xfId="23772"/>
    <cellStyle name="40% - Accent3 3 2 4" xfId="3425"/>
    <cellStyle name="40% - Accent3 3 2 4 2" xfId="7563"/>
    <cellStyle name="40% - Accent3 3 2 4 2 2" xfId="26590"/>
    <cellStyle name="40% - Accent3 3 2 4 3" xfId="11073"/>
    <cellStyle name="40% - Accent3 3 2 4 3 2" xfId="30079"/>
    <cellStyle name="40% - Accent3 3 2 4 4" xfId="14651"/>
    <cellStyle name="40% - Accent3 3 2 4 4 2" xfId="33598"/>
    <cellStyle name="40% - Accent3 3 2 4 5" xfId="18199"/>
    <cellStyle name="40% - Accent3 3 2 4 6" xfId="22804"/>
    <cellStyle name="40% - Accent3 3 2 5" xfId="5785"/>
    <cellStyle name="40% - Accent3 3 2 5 2" xfId="9395"/>
    <cellStyle name="40% - Accent3 3 2 5 2 2" xfId="28420"/>
    <cellStyle name="40% - Accent3 3 2 5 3" xfId="12914"/>
    <cellStyle name="40% - Accent3 3 2 5 3 2" xfId="31914"/>
    <cellStyle name="40% - Accent3 3 2 5 4" xfId="16486"/>
    <cellStyle name="40% - Accent3 3 2 5 4 2" xfId="35431"/>
    <cellStyle name="40% - Accent3 3 2 5 5" xfId="20133"/>
    <cellStyle name="40% - Accent3 3 2 5 6" xfId="24887"/>
    <cellStyle name="40% - Accent3 3 2 6" xfId="2592"/>
    <cellStyle name="40% - Accent3 3 2 6 2" xfId="21995"/>
    <cellStyle name="40% - Accent3 3 2 7" xfId="6781"/>
    <cellStyle name="40% - Accent3 3 2 7 2" xfId="25808"/>
    <cellStyle name="40% - Accent3 3 2 8" xfId="10289"/>
    <cellStyle name="40% - Accent3 3 2 8 2" xfId="29296"/>
    <cellStyle name="40% - Accent3 3 2 9" xfId="13867"/>
    <cellStyle name="40% - Accent3 3 2 9 2" xfId="32816"/>
    <cellStyle name="40% - Accent3 3 20" xfId="20819"/>
    <cellStyle name="40% - Accent3 3 21" xfId="36066"/>
    <cellStyle name="40% - Accent3 3 3" xfId="1725"/>
    <cellStyle name="40% - Accent3 3 3 10" xfId="21223"/>
    <cellStyle name="40% - Accent3 3 3 2" xfId="4620"/>
    <cellStyle name="40% - Accent3 3 3 2 2" xfId="8517"/>
    <cellStyle name="40% - Accent3 3 3 2 2 2" xfId="27543"/>
    <cellStyle name="40% - Accent3 3 3 2 3" xfId="12035"/>
    <cellStyle name="40% - Accent3 3 3 2 3 2" xfId="31037"/>
    <cellStyle name="40% - Accent3 3 3 2 4" xfId="15607"/>
    <cellStyle name="40% - Accent3 3 3 2 4 2" xfId="34553"/>
    <cellStyle name="40% - Accent3 3 3 2 5" xfId="19198"/>
    <cellStyle name="40% - Accent3 3 3 2 6" xfId="23851"/>
    <cellStyle name="40% - Accent3 3 3 3" xfId="3507"/>
    <cellStyle name="40% - Accent3 3 3 3 2" xfId="7641"/>
    <cellStyle name="40% - Accent3 3 3 3 2 2" xfId="26668"/>
    <cellStyle name="40% - Accent3 3 3 3 3" xfId="11151"/>
    <cellStyle name="40% - Accent3 3 3 3 3 2" xfId="30157"/>
    <cellStyle name="40% - Accent3 3 3 3 4" xfId="14729"/>
    <cellStyle name="40% - Accent3 3 3 3 4 2" xfId="33676"/>
    <cellStyle name="40% - Accent3 3 3 3 5" xfId="18281"/>
    <cellStyle name="40% - Accent3 3 3 3 6" xfId="22882"/>
    <cellStyle name="40% - Accent3 3 3 4" xfId="5867"/>
    <cellStyle name="40% - Accent3 3 3 4 2" xfId="9473"/>
    <cellStyle name="40% - Accent3 3 3 4 2 2" xfId="28498"/>
    <cellStyle name="40% - Accent3 3 3 4 3" xfId="12992"/>
    <cellStyle name="40% - Accent3 3 3 4 3 2" xfId="31992"/>
    <cellStyle name="40% - Accent3 3 3 4 4" xfId="16564"/>
    <cellStyle name="40% - Accent3 3 3 4 4 2" xfId="35509"/>
    <cellStyle name="40% - Accent3 3 3 4 5" xfId="20215"/>
    <cellStyle name="40% - Accent3 3 3 4 6" xfId="24965"/>
    <cellStyle name="40% - Accent3 3 3 5" xfId="2674"/>
    <cellStyle name="40% - Accent3 3 3 5 2" xfId="22077"/>
    <cellStyle name="40% - Accent3 3 3 6" xfId="6859"/>
    <cellStyle name="40% - Accent3 3 3 6 2" xfId="25886"/>
    <cellStyle name="40% - Accent3 3 3 7" xfId="10367"/>
    <cellStyle name="40% - Accent3 3 3 7 2" xfId="29374"/>
    <cellStyle name="40% - Accent3 3 3 8" xfId="13945"/>
    <cellStyle name="40% - Accent3 3 3 8 2" xfId="32894"/>
    <cellStyle name="40% - Accent3 3 3 9" xfId="17473"/>
    <cellStyle name="40% - Accent3 3 4" xfId="1903"/>
    <cellStyle name="40% - Accent3 3 4 10" xfId="21374"/>
    <cellStyle name="40% - Accent3 3 4 2" xfId="4771"/>
    <cellStyle name="40% - Accent3 3 4 2 2" xfId="8665"/>
    <cellStyle name="40% - Accent3 3 4 2 2 2" xfId="27691"/>
    <cellStyle name="40% - Accent3 3 4 2 3" xfId="12183"/>
    <cellStyle name="40% - Accent3 3 4 2 3 2" xfId="31185"/>
    <cellStyle name="40% - Accent3 3 4 2 4" xfId="15755"/>
    <cellStyle name="40% - Accent3 3 4 2 4 2" xfId="34701"/>
    <cellStyle name="40% - Accent3 3 4 2 5" xfId="19346"/>
    <cellStyle name="40% - Accent3 3 4 2 6" xfId="24002"/>
    <cellStyle name="40% - Accent3 3 4 3" xfId="3658"/>
    <cellStyle name="40% - Accent3 3 4 3 2" xfId="7789"/>
    <cellStyle name="40% - Accent3 3 4 3 2 2" xfId="26816"/>
    <cellStyle name="40% - Accent3 3 4 3 3" xfId="11300"/>
    <cellStyle name="40% - Accent3 3 4 3 3 2" xfId="30305"/>
    <cellStyle name="40% - Accent3 3 4 3 4" xfId="14877"/>
    <cellStyle name="40% - Accent3 3 4 3 4 2" xfId="33824"/>
    <cellStyle name="40% - Accent3 3 4 3 5" xfId="18432"/>
    <cellStyle name="40% - Accent3 3 4 3 6" xfId="23030"/>
    <cellStyle name="40% - Accent3 3 4 4" xfId="6024"/>
    <cellStyle name="40% - Accent3 3 4 4 2" xfId="9621"/>
    <cellStyle name="40% - Accent3 3 4 4 2 2" xfId="28646"/>
    <cellStyle name="40% - Accent3 3 4 4 3" xfId="13141"/>
    <cellStyle name="40% - Accent3 3 4 4 3 2" xfId="32140"/>
    <cellStyle name="40% - Accent3 3 4 4 4" xfId="16712"/>
    <cellStyle name="40% - Accent3 3 4 4 4 2" xfId="35657"/>
    <cellStyle name="40% - Accent3 3 4 4 5" xfId="20370"/>
    <cellStyle name="40% - Accent3 3 4 4 6" xfId="25115"/>
    <cellStyle name="40% - Accent3 3 4 5" xfId="2825"/>
    <cellStyle name="40% - Accent3 3 4 5 2" xfId="22228"/>
    <cellStyle name="40% - Accent3 3 4 6" xfId="7007"/>
    <cellStyle name="40% - Accent3 3 4 6 2" xfId="26034"/>
    <cellStyle name="40% - Accent3 3 4 7" xfId="10515"/>
    <cellStyle name="40% - Accent3 3 4 7 2" xfId="29522"/>
    <cellStyle name="40% - Accent3 3 4 8" xfId="14093"/>
    <cellStyle name="40% - Accent3 3 4 8 2" xfId="33042"/>
    <cellStyle name="40% - Accent3 3 4 9" xfId="17625"/>
    <cellStyle name="40% - Accent3 3 5" xfId="2104"/>
    <cellStyle name="40% - Accent3 3 5 10" xfId="21541"/>
    <cellStyle name="40% - Accent3 3 5 2" xfId="4933"/>
    <cellStyle name="40% - Accent3 3 5 2 2" xfId="8823"/>
    <cellStyle name="40% - Accent3 3 5 2 2 2" xfId="27849"/>
    <cellStyle name="40% - Accent3 3 5 2 3" xfId="12341"/>
    <cellStyle name="40% - Accent3 3 5 2 3 2" xfId="31343"/>
    <cellStyle name="40% - Accent3 3 5 2 4" xfId="15913"/>
    <cellStyle name="40% - Accent3 3 5 2 4 2" xfId="34859"/>
    <cellStyle name="40% - Accent3 3 5 2 5" xfId="19504"/>
    <cellStyle name="40% - Accent3 3 5 2 6" xfId="24163"/>
    <cellStyle name="40% - Accent3 3 5 3" xfId="3826"/>
    <cellStyle name="40% - Accent3 3 5 3 2" xfId="7947"/>
    <cellStyle name="40% - Accent3 3 5 3 2 2" xfId="26974"/>
    <cellStyle name="40% - Accent3 3 5 3 3" xfId="11458"/>
    <cellStyle name="40% - Accent3 3 5 3 3 2" xfId="30463"/>
    <cellStyle name="40% - Accent3 3 5 3 4" xfId="15035"/>
    <cellStyle name="40% - Accent3 3 5 3 4 2" xfId="33982"/>
    <cellStyle name="40% - Accent3 3 5 3 5" xfId="18600"/>
    <cellStyle name="40% - Accent3 3 5 3 6" xfId="23188"/>
    <cellStyle name="40% - Accent3 3 5 4" xfId="6198"/>
    <cellStyle name="40% - Accent3 3 5 4 2" xfId="9779"/>
    <cellStyle name="40% - Accent3 3 5 4 2 2" xfId="28804"/>
    <cellStyle name="40% - Accent3 3 5 4 3" xfId="13300"/>
    <cellStyle name="40% - Accent3 3 5 4 3 2" xfId="32298"/>
    <cellStyle name="40% - Accent3 3 5 4 4" xfId="16870"/>
    <cellStyle name="40% - Accent3 3 5 4 4 2" xfId="35815"/>
    <cellStyle name="40% - Accent3 3 5 4 5" xfId="20538"/>
    <cellStyle name="40% - Accent3 3 5 4 6" xfId="25279"/>
    <cellStyle name="40% - Accent3 3 5 5" xfId="2993"/>
    <cellStyle name="40% - Accent3 3 5 5 2" xfId="22396"/>
    <cellStyle name="40% - Accent3 3 5 6" xfId="7165"/>
    <cellStyle name="40% - Accent3 3 5 6 2" xfId="26192"/>
    <cellStyle name="40% - Accent3 3 5 7" xfId="10675"/>
    <cellStyle name="40% - Accent3 3 5 7 2" xfId="29681"/>
    <cellStyle name="40% - Accent3 3 5 8" xfId="14252"/>
    <cellStyle name="40% - Accent3 3 5 8 2" xfId="33200"/>
    <cellStyle name="40% - Accent3 3 5 9" xfId="17783"/>
    <cellStyle name="40% - Accent3 3 6" xfId="2213"/>
    <cellStyle name="40% - Accent3 3 6 10" xfId="21627"/>
    <cellStyle name="40% - Accent3 3 6 2" xfId="5020"/>
    <cellStyle name="40% - Accent3 3 6 2 2" xfId="8909"/>
    <cellStyle name="40% - Accent3 3 6 2 2 2" xfId="27935"/>
    <cellStyle name="40% - Accent3 3 6 2 3" xfId="12427"/>
    <cellStyle name="40% - Accent3 3 6 2 3 2" xfId="31429"/>
    <cellStyle name="40% - Accent3 3 6 2 4" xfId="15999"/>
    <cellStyle name="40% - Accent3 3 6 2 4 2" xfId="34945"/>
    <cellStyle name="40% - Accent3 3 6 2 5" xfId="19590"/>
    <cellStyle name="40% - Accent3 3 6 2 6" xfId="24249"/>
    <cellStyle name="40% - Accent3 3 6 3" xfId="3919"/>
    <cellStyle name="40% - Accent3 3 6 3 2" xfId="8033"/>
    <cellStyle name="40% - Accent3 3 6 3 2 2" xfId="27060"/>
    <cellStyle name="40% - Accent3 3 6 3 3" xfId="11544"/>
    <cellStyle name="40% - Accent3 3 6 3 3 2" xfId="30549"/>
    <cellStyle name="40% - Accent3 3 6 3 4" xfId="15121"/>
    <cellStyle name="40% - Accent3 3 6 3 4 2" xfId="34068"/>
    <cellStyle name="40% - Accent3 3 6 3 5" xfId="18693"/>
    <cellStyle name="40% - Accent3 3 6 3 6" xfId="23274"/>
    <cellStyle name="40% - Accent3 3 6 4" xfId="6291"/>
    <cellStyle name="40% - Accent3 3 6 4 2" xfId="9865"/>
    <cellStyle name="40% - Accent3 3 6 4 2 2" xfId="28890"/>
    <cellStyle name="40% - Accent3 3 6 4 3" xfId="13386"/>
    <cellStyle name="40% - Accent3 3 6 4 3 2" xfId="32384"/>
    <cellStyle name="40% - Accent3 3 6 4 4" xfId="16956"/>
    <cellStyle name="40% - Accent3 3 6 4 4 2" xfId="35901"/>
    <cellStyle name="40% - Accent3 3 6 4 5" xfId="20631"/>
    <cellStyle name="40% - Accent3 3 6 4 6" xfId="25365"/>
    <cellStyle name="40% - Accent3 3 6 5" xfId="3086"/>
    <cellStyle name="40% - Accent3 3 6 5 2" xfId="22489"/>
    <cellStyle name="40% - Accent3 3 6 6" xfId="7251"/>
    <cellStyle name="40% - Accent3 3 6 6 2" xfId="26278"/>
    <cellStyle name="40% - Accent3 3 6 7" xfId="10761"/>
    <cellStyle name="40% - Accent3 3 6 7 2" xfId="29767"/>
    <cellStyle name="40% - Accent3 3 6 8" xfId="14339"/>
    <cellStyle name="40% - Accent3 3 6 8 2" xfId="33286"/>
    <cellStyle name="40% - Accent3 3 6 9" xfId="17869"/>
    <cellStyle name="40% - Accent3 3 7" xfId="1521"/>
    <cellStyle name="40% - Accent3 3 7 10" xfId="21056"/>
    <cellStyle name="40% - Accent3 3 7 2" xfId="4461"/>
    <cellStyle name="40% - Accent3 3 7 2 2" xfId="8361"/>
    <cellStyle name="40% - Accent3 3 7 2 2 2" xfId="27387"/>
    <cellStyle name="40% - Accent3 3 7 2 3" xfId="11879"/>
    <cellStyle name="40% - Accent3 3 7 2 3 2" xfId="30881"/>
    <cellStyle name="40% - Accent3 3 7 2 4" xfId="15451"/>
    <cellStyle name="40% - Accent3 3 7 2 4 2" xfId="34397"/>
    <cellStyle name="40% - Accent3 3 7 2 5" xfId="19042"/>
    <cellStyle name="40% - Accent3 3 7 2 6" xfId="23693"/>
    <cellStyle name="40% - Accent3 3 7 3" xfId="3343"/>
    <cellStyle name="40% - Accent3 3 7 3 2" xfId="7485"/>
    <cellStyle name="40% - Accent3 3 7 3 2 2" xfId="26512"/>
    <cellStyle name="40% - Accent3 3 7 3 3" xfId="10995"/>
    <cellStyle name="40% - Accent3 3 7 3 3 2" xfId="30001"/>
    <cellStyle name="40% - Accent3 3 7 3 4" xfId="14573"/>
    <cellStyle name="40% - Accent3 3 7 3 4 2" xfId="33520"/>
    <cellStyle name="40% - Accent3 3 7 3 5" xfId="18117"/>
    <cellStyle name="40% - Accent3 3 7 3 6" xfId="22726"/>
    <cellStyle name="40% - Accent3 3 7 4" xfId="5697"/>
    <cellStyle name="40% - Accent3 3 7 4 2" xfId="9317"/>
    <cellStyle name="40% - Accent3 3 7 4 2 2" xfId="28342"/>
    <cellStyle name="40% - Accent3 3 7 4 3" xfId="12836"/>
    <cellStyle name="40% - Accent3 3 7 4 3 2" xfId="31836"/>
    <cellStyle name="40% - Accent3 3 7 4 4" xfId="16408"/>
    <cellStyle name="40% - Accent3 3 7 4 4 2" xfId="35353"/>
    <cellStyle name="40% - Accent3 3 7 4 5" xfId="20051"/>
    <cellStyle name="40% - Accent3 3 7 4 6" xfId="24803"/>
    <cellStyle name="40% - Accent3 3 7 5" xfId="2510"/>
    <cellStyle name="40% - Accent3 3 7 5 2" xfId="21913"/>
    <cellStyle name="40% - Accent3 3 7 6" xfId="6703"/>
    <cellStyle name="40% - Accent3 3 7 6 2" xfId="25730"/>
    <cellStyle name="40% - Accent3 3 7 7" xfId="10211"/>
    <cellStyle name="40% - Accent3 3 7 7 2" xfId="29218"/>
    <cellStyle name="40% - Accent3 3 7 8" xfId="13789"/>
    <cellStyle name="40% - Accent3 3 7 8 2" xfId="32738"/>
    <cellStyle name="40% - Accent3 3 7 9" xfId="17317"/>
    <cellStyle name="40% - Accent3 3 8" xfId="4025"/>
    <cellStyle name="40% - Accent3 3 8 2" xfId="8119"/>
    <cellStyle name="40% - Accent3 3 8 2 2" xfId="27146"/>
    <cellStyle name="40% - Accent3 3 8 3" xfId="11631"/>
    <cellStyle name="40% - Accent3 3 8 3 2" xfId="30636"/>
    <cellStyle name="40% - Accent3 3 8 4" xfId="15207"/>
    <cellStyle name="40% - Accent3 3 8 4 2" xfId="34154"/>
    <cellStyle name="40% - Accent3 3 8 5" xfId="18787"/>
    <cellStyle name="40% - Accent3 3 8 6" xfId="23363"/>
    <cellStyle name="40% - Accent3 3 9" xfId="4240"/>
    <cellStyle name="40% - Accent3 3 9 2" xfId="8211"/>
    <cellStyle name="40% - Accent3 3 9 2 2" xfId="27237"/>
    <cellStyle name="40% - Accent3 3 9 3" xfId="11727"/>
    <cellStyle name="40% - Accent3 3 9 3 2" xfId="30730"/>
    <cellStyle name="40% - Accent3 3 9 4" xfId="15299"/>
    <cellStyle name="40% - Accent3 3 9 4 2" xfId="34246"/>
    <cellStyle name="40% - Accent3 3 9 5" xfId="18887"/>
    <cellStyle name="40% - Accent3 3 9 6" xfId="23504"/>
    <cellStyle name="40% - Accent3 4" xfId="900"/>
    <cellStyle name="40% - Accent3 4 10" xfId="3182"/>
    <cellStyle name="40% - Accent3 4 10 2" xfId="7338"/>
    <cellStyle name="40% - Accent3 4 10 2 2" xfId="26365"/>
    <cellStyle name="40% - Accent3 4 10 3" xfId="10848"/>
    <cellStyle name="40% - Accent3 4 10 3 2" xfId="29854"/>
    <cellStyle name="40% - Accent3 4 10 4" xfId="14426"/>
    <cellStyle name="40% - Accent3 4 10 4 2" xfId="33373"/>
    <cellStyle name="40% - Accent3 4 10 5" xfId="17962"/>
    <cellStyle name="40% - Accent3 4 10 6" xfId="22577"/>
    <cellStyle name="40% - Accent3 4 11" xfId="5273"/>
    <cellStyle name="40% - Accent3 4 11 2" xfId="8997"/>
    <cellStyle name="40% - Accent3 4 11 2 2" xfId="28023"/>
    <cellStyle name="40% - Accent3 4 11 3" xfId="12516"/>
    <cellStyle name="40% - Accent3 4 11 3 2" xfId="31517"/>
    <cellStyle name="40% - Accent3 4 11 4" xfId="16087"/>
    <cellStyle name="40% - Accent3 4 11 4 2" xfId="35033"/>
    <cellStyle name="40% - Accent3 4 11 5" xfId="19687"/>
    <cellStyle name="40% - Accent3 4 11 6" xfId="24428"/>
    <cellStyle name="40% - Accent3 4 12" xfId="5377"/>
    <cellStyle name="40% - Accent3 4 12 2" xfId="9083"/>
    <cellStyle name="40% - Accent3 4 12 2 2" xfId="28109"/>
    <cellStyle name="40% - Accent3 4 12 3" xfId="12602"/>
    <cellStyle name="40% - Accent3 4 12 3 2" xfId="31603"/>
    <cellStyle name="40% - Accent3 4 12 4" xfId="16173"/>
    <cellStyle name="40% - Accent3 4 12 4 2" xfId="35119"/>
    <cellStyle name="40% - Accent3 4 12 5" xfId="19787"/>
    <cellStyle name="40% - Accent3 4 12 6" xfId="24515"/>
    <cellStyle name="40% - Accent3 4 13" xfId="5481"/>
    <cellStyle name="40% - Accent3 4 13 2" xfId="9169"/>
    <cellStyle name="40% - Accent3 4 13 2 2" xfId="28195"/>
    <cellStyle name="40% - Accent3 4 13 3" xfId="12688"/>
    <cellStyle name="40% - Accent3 4 13 3 2" xfId="31689"/>
    <cellStyle name="40% - Accent3 4 13 4" xfId="16259"/>
    <cellStyle name="40% - Accent3 4 13 4 2" xfId="35205"/>
    <cellStyle name="40% - Accent3 4 13 5" xfId="19887"/>
    <cellStyle name="40% - Accent3 4 13 6" xfId="24602"/>
    <cellStyle name="40% - Accent3 4 14" xfId="6391"/>
    <cellStyle name="40% - Accent3 4 14 2" xfId="9952"/>
    <cellStyle name="40% - Accent3 4 14 2 2" xfId="28977"/>
    <cellStyle name="40% - Accent3 4 14 3" xfId="13473"/>
    <cellStyle name="40% - Accent3 4 14 3 2" xfId="32471"/>
    <cellStyle name="40% - Accent3 4 14 4" xfId="17043"/>
    <cellStyle name="40% - Accent3 4 14 4 2" xfId="35988"/>
    <cellStyle name="40% - Accent3 4 14 5" xfId="20727"/>
    <cellStyle name="40% - Accent3 4 14 6" xfId="25453"/>
    <cellStyle name="40% - Accent3 4 15" xfId="2323"/>
    <cellStyle name="40% - Accent3 4 15 2" xfId="21729"/>
    <cellStyle name="40% - Accent3 4 16" xfId="6549"/>
    <cellStyle name="40% - Accent3 4 16 2" xfId="25581"/>
    <cellStyle name="40% - Accent3 4 17" xfId="10055"/>
    <cellStyle name="40% - Accent3 4 17 2" xfId="29069"/>
    <cellStyle name="40% - Accent3 4 18" xfId="13635"/>
    <cellStyle name="40% - Accent3 4 18 2" xfId="32590"/>
    <cellStyle name="40% - Accent3 4 19" xfId="17161"/>
    <cellStyle name="40% - Accent3 4 2" xfId="1637"/>
    <cellStyle name="40% - Accent3 4 2 10" xfId="17396"/>
    <cellStyle name="40% - Accent3 4 2 11" xfId="21146"/>
    <cellStyle name="40% - Accent3 4 2 2" xfId="1999"/>
    <cellStyle name="40% - Accent3 4 2 2 10" xfId="21462"/>
    <cellStyle name="40% - Accent3 4 2 2 2" xfId="4851"/>
    <cellStyle name="40% - Accent3 4 2 2 2 2" xfId="8744"/>
    <cellStyle name="40% - Accent3 4 2 2 2 2 2" xfId="27770"/>
    <cellStyle name="40% - Accent3 4 2 2 2 3" xfId="12262"/>
    <cellStyle name="40% - Accent3 4 2 2 2 3 2" xfId="31264"/>
    <cellStyle name="40% - Accent3 4 2 2 2 4" xfId="15834"/>
    <cellStyle name="40% - Accent3 4 2 2 2 4 2" xfId="34780"/>
    <cellStyle name="40% - Accent3 4 2 2 2 5" xfId="19425"/>
    <cellStyle name="40% - Accent3 4 2 2 2 6" xfId="24082"/>
    <cellStyle name="40% - Accent3 4 2 2 3" xfId="3738"/>
    <cellStyle name="40% - Accent3 4 2 2 3 2" xfId="7868"/>
    <cellStyle name="40% - Accent3 4 2 2 3 2 2" xfId="26895"/>
    <cellStyle name="40% - Accent3 4 2 2 3 3" xfId="11379"/>
    <cellStyle name="40% - Accent3 4 2 2 3 3 2" xfId="30384"/>
    <cellStyle name="40% - Accent3 4 2 2 3 4" xfId="14956"/>
    <cellStyle name="40% - Accent3 4 2 2 3 4 2" xfId="33903"/>
    <cellStyle name="40% - Accent3 4 2 2 3 5" xfId="18512"/>
    <cellStyle name="40% - Accent3 4 2 2 3 6" xfId="23109"/>
    <cellStyle name="40% - Accent3 4 2 2 4" xfId="6110"/>
    <cellStyle name="40% - Accent3 4 2 2 4 2" xfId="9700"/>
    <cellStyle name="40% - Accent3 4 2 2 4 2 2" xfId="28725"/>
    <cellStyle name="40% - Accent3 4 2 2 4 3" xfId="13220"/>
    <cellStyle name="40% - Accent3 4 2 2 4 3 2" xfId="32219"/>
    <cellStyle name="40% - Accent3 4 2 2 4 4" xfId="16791"/>
    <cellStyle name="40% - Accent3 4 2 2 4 4 2" xfId="35736"/>
    <cellStyle name="40% - Accent3 4 2 2 4 5" xfId="20450"/>
    <cellStyle name="40% - Accent3 4 2 2 4 6" xfId="25200"/>
    <cellStyle name="40% - Accent3 4 2 2 5" xfId="2905"/>
    <cellStyle name="40% - Accent3 4 2 2 5 2" xfId="22308"/>
    <cellStyle name="40% - Accent3 4 2 2 6" xfId="7086"/>
    <cellStyle name="40% - Accent3 4 2 2 6 2" xfId="26113"/>
    <cellStyle name="40% - Accent3 4 2 2 7" xfId="10594"/>
    <cellStyle name="40% - Accent3 4 2 2 7 2" xfId="29601"/>
    <cellStyle name="40% - Accent3 4 2 2 8" xfId="14172"/>
    <cellStyle name="40% - Accent3 4 2 2 8 2" xfId="33121"/>
    <cellStyle name="40% - Accent3 4 2 2 9" xfId="17704"/>
    <cellStyle name="40% - Accent3 4 2 3" xfId="4542"/>
    <cellStyle name="40% - Accent3 4 2 3 2" xfId="8440"/>
    <cellStyle name="40% - Accent3 4 2 3 2 2" xfId="27466"/>
    <cellStyle name="40% - Accent3 4 2 3 3" xfId="11958"/>
    <cellStyle name="40% - Accent3 4 2 3 3 2" xfId="30960"/>
    <cellStyle name="40% - Accent3 4 2 3 4" xfId="15530"/>
    <cellStyle name="40% - Accent3 4 2 3 4 2" xfId="34476"/>
    <cellStyle name="40% - Accent3 4 2 3 5" xfId="19121"/>
    <cellStyle name="40% - Accent3 4 2 3 6" xfId="23773"/>
    <cellStyle name="40% - Accent3 4 2 4" xfId="3426"/>
    <cellStyle name="40% - Accent3 4 2 4 2" xfId="7564"/>
    <cellStyle name="40% - Accent3 4 2 4 2 2" xfId="26591"/>
    <cellStyle name="40% - Accent3 4 2 4 3" xfId="11074"/>
    <cellStyle name="40% - Accent3 4 2 4 3 2" xfId="30080"/>
    <cellStyle name="40% - Accent3 4 2 4 4" xfId="14652"/>
    <cellStyle name="40% - Accent3 4 2 4 4 2" xfId="33599"/>
    <cellStyle name="40% - Accent3 4 2 4 5" xfId="18200"/>
    <cellStyle name="40% - Accent3 4 2 4 6" xfId="22805"/>
    <cellStyle name="40% - Accent3 4 2 5" xfId="5786"/>
    <cellStyle name="40% - Accent3 4 2 5 2" xfId="9396"/>
    <cellStyle name="40% - Accent3 4 2 5 2 2" xfId="28421"/>
    <cellStyle name="40% - Accent3 4 2 5 3" xfId="12915"/>
    <cellStyle name="40% - Accent3 4 2 5 3 2" xfId="31915"/>
    <cellStyle name="40% - Accent3 4 2 5 4" xfId="16487"/>
    <cellStyle name="40% - Accent3 4 2 5 4 2" xfId="35432"/>
    <cellStyle name="40% - Accent3 4 2 5 5" xfId="20134"/>
    <cellStyle name="40% - Accent3 4 2 5 6" xfId="24888"/>
    <cellStyle name="40% - Accent3 4 2 6" xfId="2593"/>
    <cellStyle name="40% - Accent3 4 2 6 2" xfId="21996"/>
    <cellStyle name="40% - Accent3 4 2 7" xfId="6782"/>
    <cellStyle name="40% - Accent3 4 2 7 2" xfId="25809"/>
    <cellStyle name="40% - Accent3 4 2 8" xfId="10290"/>
    <cellStyle name="40% - Accent3 4 2 8 2" xfId="29297"/>
    <cellStyle name="40% - Accent3 4 2 9" xfId="13868"/>
    <cellStyle name="40% - Accent3 4 2 9 2" xfId="32817"/>
    <cellStyle name="40% - Accent3 4 20" xfId="20820"/>
    <cellStyle name="40% - Accent3 4 3" xfId="1726"/>
    <cellStyle name="40% - Accent3 4 3 10" xfId="21224"/>
    <cellStyle name="40% - Accent3 4 3 2" xfId="4621"/>
    <cellStyle name="40% - Accent3 4 3 2 2" xfId="8518"/>
    <cellStyle name="40% - Accent3 4 3 2 2 2" xfId="27544"/>
    <cellStyle name="40% - Accent3 4 3 2 3" xfId="12036"/>
    <cellStyle name="40% - Accent3 4 3 2 3 2" xfId="31038"/>
    <cellStyle name="40% - Accent3 4 3 2 4" xfId="15608"/>
    <cellStyle name="40% - Accent3 4 3 2 4 2" xfId="34554"/>
    <cellStyle name="40% - Accent3 4 3 2 5" xfId="19199"/>
    <cellStyle name="40% - Accent3 4 3 2 6" xfId="23852"/>
    <cellStyle name="40% - Accent3 4 3 3" xfId="3508"/>
    <cellStyle name="40% - Accent3 4 3 3 2" xfId="7642"/>
    <cellStyle name="40% - Accent3 4 3 3 2 2" xfId="26669"/>
    <cellStyle name="40% - Accent3 4 3 3 3" xfId="11152"/>
    <cellStyle name="40% - Accent3 4 3 3 3 2" xfId="30158"/>
    <cellStyle name="40% - Accent3 4 3 3 4" xfId="14730"/>
    <cellStyle name="40% - Accent3 4 3 3 4 2" xfId="33677"/>
    <cellStyle name="40% - Accent3 4 3 3 5" xfId="18282"/>
    <cellStyle name="40% - Accent3 4 3 3 6" xfId="22883"/>
    <cellStyle name="40% - Accent3 4 3 4" xfId="5868"/>
    <cellStyle name="40% - Accent3 4 3 4 2" xfId="9474"/>
    <cellStyle name="40% - Accent3 4 3 4 2 2" xfId="28499"/>
    <cellStyle name="40% - Accent3 4 3 4 3" xfId="12993"/>
    <cellStyle name="40% - Accent3 4 3 4 3 2" xfId="31993"/>
    <cellStyle name="40% - Accent3 4 3 4 4" xfId="16565"/>
    <cellStyle name="40% - Accent3 4 3 4 4 2" xfId="35510"/>
    <cellStyle name="40% - Accent3 4 3 4 5" xfId="20216"/>
    <cellStyle name="40% - Accent3 4 3 4 6" xfId="24966"/>
    <cellStyle name="40% - Accent3 4 3 5" xfId="2675"/>
    <cellStyle name="40% - Accent3 4 3 5 2" xfId="22078"/>
    <cellStyle name="40% - Accent3 4 3 6" xfId="6860"/>
    <cellStyle name="40% - Accent3 4 3 6 2" xfId="25887"/>
    <cellStyle name="40% - Accent3 4 3 7" xfId="10368"/>
    <cellStyle name="40% - Accent3 4 3 7 2" xfId="29375"/>
    <cellStyle name="40% - Accent3 4 3 8" xfId="13946"/>
    <cellStyle name="40% - Accent3 4 3 8 2" xfId="32895"/>
    <cellStyle name="40% - Accent3 4 3 9" xfId="17474"/>
    <cellStyle name="40% - Accent3 4 4" xfId="1904"/>
    <cellStyle name="40% - Accent3 4 4 10" xfId="21375"/>
    <cellStyle name="40% - Accent3 4 4 2" xfId="4772"/>
    <cellStyle name="40% - Accent3 4 4 2 2" xfId="8666"/>
    <cellStyle name="40% - Accent3 4 4 2 2 2" xfId="27692"/>
    <cellStyle name="40% - Accent3 4 4 2 3" xfId="12184"/>
    <cellStyle name="40% - Accent3 4 4 2 3 2" xfId="31186"/>
    <cellStyle name="40% - Accent3 4 4 2 4" xfId="15756"/>
    <cellStyle name="40% - Accent3 4 4 2 4 2" xfId="34702"/>
    <cellStyle name="40% - Accent3 4 4 2 5" xfId="19347"/>
    <cellStyle name="40% - Accent3 4 4 2 6" xfId="24003"/>
    <cellStyle name="40% - Accent3 4 4 3" xfId="3659"/>
    <cellStyle name="40% - Accent3 4 4 3 2" xfId="7790"/>
    <cellStyle name="40% - Accent3 4 4 3 2 2" xfId="26817"/>
    <cellStyle name="40% - Accent3 4 4 3 3" xfId="11301"/>
    <cellStyle name="40% - Accent3 4 4 3 3 2" xfId="30306"/>
    <cellStyle name="40% - Accent3 4 4 3 4" xfId="14878"/>
    <cellStyle name="40% - Accent3 4 4 3 4 2" xfId="33825"/>
    <cellStyle name="40% - Accent3 4 4 3 5" xfId="18433"/>
    <cellStyle name="40% - Accent3 4 4 3 6" xfId="23031"/>
    <cellStyle name="40% - Accent3 4 4 4" xfId="6025"/>
    <cellStyle name="40% - Accent3 4 4 4 2" xfId="9622"/>
    <cellStyle name="40% - Accent3 4 4 4 2 2" xfId="28647"/>
    <cellStyle name="40% - Accent3 4 4 4 3" xfId="13142"/>
    <cellStyle name="40% - Accent3 4 4 4 3 2" xfId="32141"/>
    <cellStyle name="40% - Accent3 4 4 4 4" xfId="16713"/>
    <cellStyle name="40% - Accent3 4 4 4 4 2" xfId="35658"/>
    <cellStyle name="40% - Accent3 4 4 4 5" xfId="20371"/>
    <cellStyle name="40% - Accent3 4 4 4 6" xfId="25116"/>
    <cellStyle name="40% - Accent3 4 4 5" xfId="2826"/>
    <cellStyle name="40% - Accent3 4 4 5 2" xfId="22229"/>
    <cellStyle name="40% - Accent3 4 4 6" xfId="7008"/>
    <cellStyle name="40% - Accent3 4 4 6 2" xfId="26035"/>
    <cellStyle name="40% - Accent3 4 4 7" xfId="10516"/>
    <cellStyle name="40% - Accent3 4 4 7 2" xfId="29523"/>
    <cellStyle name="40% - Accent3 4 4 8" xfId="14094"/>
    <cellStyle name="40% - Accent3 4 4 8 2" xfId="33043"/>
    <cellStyle name="40% - Accent3 4 4 9" xfId="17626"/>
    <cellStyle name="40% - Accent3 4 5" xfId="2105"/>
    <cellStyle name="40% - Accent3 4 5 10" xfId="21542"/>
    <cellStyle name="40% - Accent3 4 5 2" xfId="4934"/>
    <cellStyle name="40% - Accent3 4 5 2 2" xfId="8824"/>
    <cellStyle name="40% - Accent3 4 5 2 2 2" xfId="27850"/>
    <cellStyle name="40% - Accent3 4 5 2 3" xfId="12342"/>
    <cellStyle name="40% - Accent3 4 5 2 3 2" xfId="31344"/>
    <cellStyle name="40% - Accent3 4 5 2 4" xfId="15914"/>
    <cellStyle name="40% - Accent3 4 5 2 4 2" xfId="34860"/>
    <cellStyle name="40% - Accent3 4 5 2 5" xfId="19505"/>
    <cellStyle name="40% - Accent3 4 5 2 6" xfId="24164"/>
    <cellStyle name="40% - Accent3 4 5 3" xfId="3827"/>
    <cellStyle name="40% - Accent3 4 5 3 2" xfId="7948"/>
    <cellStyle name="40% - Accent3 4 5 3 2 2" xfId="26975"/>
    <cellStyle name="40% - Accent3 4 5 3 3" xfId="11459"/>
    <cellStyle name="40% - Accent3 4 5 3 3 2" xfId="30464"/>
    <cellStyle name="40% - Accent3 4 5 3 4" xfId="15036"/>
    <cellStyle name="40% - Accent3 4 5 3 4 2" xfId="33983"/>
    <cellStyle name="40% - Accent3 4 5 3 5" xfId="18601"/>
    <cellStyle name="40% - Accent3 4 5 3 6" xfId="23189"/>
    <cellStyle name="40% - Accent3 4 5 4" xfId="6199"/>
    <cellStyle name="40% - Accent3 4 5 4 2" xfId="9780"/>
    <cellStyle name="40% - Accent3 4 5 4 2 2" xfId="28805"/>
    <cellStyle name="40% - Accent3 4 5 4 3" xfId="13301"/>
    <cellStyle name="40% - Accent3 4 5 4 3 2" xfId="32299"/>
    <cellStyle name="40% - Accent3 4 5 4 4" xfId="16871"/>
    <cellStyle name="40% - Accent3 4 5 4 4 2" xfId="35816"/>
    <cellStyle name="40% - Accent3 4 5 4 5" xfId="20539"/>
    <cellStyle name="40% - Accent3 4 5 4 6" xfId="25280"/>
    <cellStyle name="40% - Accent3 4 5 5" xfId="2994"/>
    <cellStyle name="40% - Accent3 4 5 5 2" xfId="22397"/>
    <cellStyle name="40% - Accent3 4 5 6" xfId="7166"/>
    <cellStyle name="40% - Accent3 4 5 6 2" xfId="26193"/>
    <cellStyle name="40% - Accent3 4 5 7" xfId="10676"/>
    <cellStyle name="40% - Accent3 4 5 7 2" xfId="29682"/>
    <cellStyle name="40% - Accent3 4 5 8" xfId="14253"/>
    <cellStyle name="40% - Accent3 4 5 8 2" xfId="33201"/>
    <cellStyle name="40% - Accent3 4 5 9" xfId="17784"/>
    <cellStyle name="40% - Accent3 4 6" xfId="2214"/>
    <cellStyle name="40% - Accent3 4 6 10" xfId="21628"/>
    <cellStyle name="40% - Accent3 4 6 2" xfId="5021"/>
    <cellStyle name="40% - Accent3 4 6 2 2" xfId="8910"/>
    <cellStyle name="40% - Accent3 4 6 2 2 2" xfId="27936"/>
    <cellStyle name="40% - Accent3 4 6 2 3" xfId="12428"/>
    <cellStyle name="40% - Accent3 4 6 2 3 2" xfId="31430"/>
    <cellStyle name="40% - Accent3 4 6 2 4" xfId="16000"/>
    <cellStyle name="40% - Accent3 4 6 2 4 2" xfId="34946"/>
    <cellStyle name="40% - Accent3 4 6 2 5" xfId="19591"/>
    <cellStyle name="40% - Accent3 4 6 2 6" xfId="24250"/>
    <cellStyle name="40% - Accent3 4 6 3" xfId="3920"/>
    <cellStyle name="40% - Accent3 4 6 3 2" xfId="8034"/>
    <cellStyle name="40% - Accent3 4 6 3 2 2" xfId="27061"/>
    <cellStyle name="40% - Accent3 4 6 3 3" xfId="11545"/>
    <cellStyle name="40% - Accent3 4 6 3 3 2" xfId="30550"/>
    <cellStyle name="40% - Accent3 4 6 3 4" xfId="15122"/>
    <cellStyle name="40% - Accent3 4 6 3 4 2" xfId="34069"/>
    <cellStyle name="40% - Accent3 4 6 3 5" xfId="18694"/>
    <cellStyle name="40% - Accent3 4 6 3 6" xfId="23275"/>
    <cellStyle name="40% - Accent3 4 6 4" xfId="6292"/>
    <cellStyle name="40% - Accent3 4 6 4 2" xfId="9866"/>
    <cellStyle name="40% - Accent3 4 6 4 2 2" xfId="28891"/>
    <cellStyle name="40% - Accent3 4 6 4 3" xfId="13387"/>
    <cellStyle name="40% - Accent3 4 6 4 3 2" xfId="32385"/>
    <cellStyle name="40% - Accent3 4 6 4 4" xfId="16957"/>
    <cellStyle name="40% - Accent3 4 6 4 4 2" xfId="35902"/>
    <cellStyle name="40% - Accent3 4 6 4 5" xfId="20632"/>
    <cellStyle name="40% - Accent3 4 6 4 6" xfId="25366"/>
    <cellStyle name="40% - Accent3 4 6 5" xfId="3087"/>
    <cellStyle name="40% - Accent3 4 6 5 2" xfId="22490"/>
    <cellStyle name="40% - Accent3 4 6 6" xfId="7252"/>
    <cellStyle name="40% - Accent3 4 6 6 2" xfId="26279"/>
    <cellStyle name="40% - Accent3 4 6 7" xfId="10762"/>
    <cellStyle name="40% - Accent3 4 6 7 2" xfId="29768"/>
    <cellStyle name="40% - Accent3 4 6 8" xfId="14340"/>
    <cellStyle name="40% - Accent3 4 6 8 2" xfId="33287"/>
    <cellStyle name="40% - Accent3 4 6 9" xfId="17870"/>
    <cellStyle name="40% - Accent3 4 7" xfId="1522"/>
    <cellStyle name="40% - Accent3 4 7 10" xfId="21057"/>
    <cellStyle name="40% - Accent3 4 7 2" xfId="4462"/>
    <cellStyle name="40% - Accent3 4 7 2 2" xfId="8362"/>
    <cellStyle name="40% - Accent3 4 7 2 2 2" xfId="27388"/>
    <cellStyle name="40% - Accent3 4 7 2 3" xfId="11880"/>
    <cellStyle name="40% - Accent3 4 7 2 3 2" xfId="30882"/>
    <cellStyle name="40% - Accent3 4 7 2 4" xfId="15452"/>
    <cellStyle name="40% - Accent3 4 7 2 4 2" xfId="34398"/>
    <cellStyle name="40% - Accent3 4 7 2 5" xfId="19043"/>
    <cellStyle name="40% - Accent3 4 7 2 6" xfId="23694"/>
    <cellStyle name="40% - Accent3 4 7 3" xfId="3344"/>
    <cellStyle name="40% - Accent3 4 7 3 2" xfId="7486"/>
    <cellStyle name="40% - Accent3 4 7 3 2 2" xfId="26513"/>
    <cellStyle name="40% - Accent3 4 7 3 3" xfId="10996"/>
    <cellStyle name="40% - Accent3 4 7 3 3 2" xfId="30002"/>
    <cellStyle name="40% - Accent3 4 7 3 4" xfId="14574"/>
    <cellStyle name="40% - Accent3 4 7 3 4 2" xfId="33521"/>
    <cellStyle name="40% - Accent3 4 7 3 5" xfId="18118"/>
    <cellStyle name="40% - Accent3 4 7 3 6" xfId="22727"/>
    <cellStyle name="40% - Accent3 4 7 4" xfId="5698"/>
    <cellStyle name="40% - Accent3 4 7 4 2" xfId="9318"/>
    <cellStyle name="40% - Accent3 4 7 4 2 2" xfId="28343"/>
    <cellStyle name="40% - Accent3 4 7 4 3" xfId="12837"/>
    <cellStyle name="40% - Accent3 4 7 4 3 2" xfId="31837"/>
    <cellStyle name="40% - Accent3 4 7 4 4" xfId="16409"/>
    <cellStyle name="40% - Accent3 4 7 4 4 2" xfId="35354"/>
    <cellStyle name="40% - Accent3 4 7 4 5" xfId="20052"/>
    <cellStyle name="40% - Accent3 4 7 4 6" xfId="24804"/>
    <cellStyle name="40% - Accent3 4 7 5" xfId="2511"/>
    <cellStyle name="40% - Accent3 4 7 5 2" xfId="21914"/>
    <cellStyle name="40% - Accent3 4 7 6" xfId="6704"/>
    <cellStyle name="40% - Accent3 4 7 6 2" xfId="25731"/>
    <cellStyle name="40% - Accent3 4 7 7" xfId="10212"/>
    <cellStyle name="40% - Accent3 4 7 7 2" xfId="29219"/>
    <cellStyle name="40% - Accent3 4 7 8" xfId="13790"/>
    <cellStyle name="40% - Accent3 4 7 8 2" xfId="32739"/>
    <cellStyle name="40% - Accent3 4 7 9" xfId="17318"/>
    <cellStyle name="40% - Accent3 4 8" xfId="4026"/>
    <cellStyle name="40% - Accent3 4 8 2" xfId="8120"/>
    <cellStyle name="40% - Accent3 4 8 2 2" xfId="27147"/>
    <cellStyle name="40% - Accent3 4 8 3" xfId="11632"/>
    <cellStyle name="40% - Accent3 4 8 3 2" xfId="30637"/>
    <cellStyle name="40% - Accent3 4 8 4" xfId="15208"/>
    <cellStyle name="40% - Accent3 4 8 4 2" xfId="34155"/>
    <cellStyle name="40% - Accent3 4 8 5" xfId="18788"/>
    <cellStyle name="40% - Accent3 4 8 6" xfId="23364"/>
    <cellStyle name="40% - Accent3 4 9" xfId="4241"/>
    <cellStyle name="40% - Accent3 4 9 2" xfId="8212"/>
    <cellStyle name="40% - Accent3 4 9 2 2" xfId="27238"/>
    <cellStyle name="40% - Accent3 4 9 3" xfId="11728"/>
    <cellStyle name="40% - Accent3 4 9 3 2" xfId="30731"/>
    <cellStyle name="40% - Accent3 4 9 4" xfId="15300"/>
    <cellStyle name="40% - Accent3 4 9 4 2" xfId="34247"/>
    <cellStyle name="40% - Accent3 4 9 5" xfId="18888"/>
    <cellStyle name="40% - Accent3 4 9 6" xfId="23505"/>
    <cellStyle name="40% - Accent3 5" xfId="901"/>
    <cellStyle name="40% - Accent3 5 10" xfId="3183"/>
    <cellStyle name="40% - Accent3 5 10 2" xfId="7339"/>
    <cellStyle name="40% - Accent3 5 10 2 2" xfId="26366"/>
    <cellStyle name="40% - Accent3 5 10 3" xfId="10849"/>
    <cellStyle name="40% - Accent3 5 10 3 2" xfId="29855"/>
    <cellStyle name="40% - Accent3 5 10 4" xfId="14427"/>
    <cellStyle name="40% - Accent3 5 10 4 2" xfId="33374"/>
    <cellStyle name="40% - Accent3 5 10 5" xfId="17963"/>
    <cellStyle name="40% - Accent3 5 10 6" xfId="22578"/>
    <cellStyle name="40% - Accent3 5 11" xfId="5274"/>
    <cellStyle name="40% - Accent3 5 11 2" xfId="8998"/>
    <cellStyle name="40% - Accent3 5 11 2 2" xfId="28024"/>
    <cellStyle name="40% - Accent3 5 11 3" xfId="12517"/>
    <cellStyle name="40% - Accent3 5 11 3 2" xfId="31518"/>
    <cellStyle name="40% - Accent3 5 11 4" xfId="16088"/>
    <cellStyle name="40% - Accent3 5 11 4 2" xfId="35034"/>
    <cellStyle name="40% - Accent3 5 11 5" xfId="19688"/>
    <cellStyle name="40% - Accent3 5 11 6" xfId="24429"/>
    <cellStyle name="40% - Accent3 5 12" xfId="5378"/>
    <cellStyle name="40% - Accent3 5 12 2" xfId="9084"/>
    <cellStyle name="40% - Accent3 5 12 2 2" xfId="28110"/>
    <cellStyle name="40% - Accent3 5 12 3" xfId="12603"/>
    <cellStyle name="40% - Accent3 5 12 3 2" xfId="31604"/>
    <cellStyle name="40% - Accent3 5 12 4" xfId="16174"/>
    <cellStyle name="40% - Accent3 5 12 4 2" xfId="35120"/>
    <cellStyle name="40% - Accent3 5 12 5" xfId="19788"/>
    <cellStyle name="40% - Accent3 5 12 6" xfId="24516"/>
    <cellStyle name="40% - Accent3 5 13" xfId="5482"/>
    <cellStyle name="40% - Accent3 5 13 2" xfId="9170"/>
    <cellStyle name="40% - Accent3 5 13 2 2" xfId="28196"/>
    <cellStyle name="40% - Accent3 5 13 3" xfId="12689"/>
    <cellStyle name="40% - Accent3 5 13 3 2" xfId="31690"/>
    <cellStyle name="40% - Accent3 5 13 4" xfId="16260"/>
    <cellStyle name="40% - Accent3 5 13 4 2" xfId="35206"/>
    <cellStyle name="40% - Accent3 5 13 5" xfId="19888"/>
    <cellStyle name="40% - Accent3 5 13 6" xfId="24603"/>
    <cellStyle name="40% - Accent3 5 14" xfId="6392"/>
    <cellStyle name="40% - Accent3 5 14 2" xfId="9953"/>
    <cellStyle name="40% - Accent3 5 14 2 2" xfId="28978"/>
    <cellStyle name="40% - Accent3 5 14 3" xfId="13474"/>
    <cellStyle name="40% - Accent3 5 14 3 2" xfId="32472"/>
    <cellStyle name="40% - Accent3 5 14 4" xfId="17044"/>
    <cellStyle name="40% - Accent3 5 14 4 2" xfId="35989"/>
    <cellStyle name="40% - Accent3 5 14 5" xfId="20728"/>
    <cellStyle name="40% - Accent3 5 14 6" xfId="25454"/>
    <cellStyle name="40% - Accent3 5 15" xfId="2324"/>
    <cellStyle name="40% - Accent3 5 15 2" xfId="21730"/>
    <cellStyle name="40% - Accent3 5 16" xfId="6550"/>
    <cellStyle name="40% - Accent3 5 16 2" xfId="25582"/>
    <cellStyle name="40% - Accent3 5 17" xfId="10056"/>
    <cellStyle name="40% - Accent3 5 17 2" xfId="29070"/>
    <cellStyle name="40% - Accent3 5 18" xfId="13636"/>
    <cellStyle name="40% - Accent3 5 18 2" xfId="32591"/>
    <cellStyle name="40% - Accent3 5 19" xfId="17162"/>
    <cellStyle name="40% - Accent3 5 2" xfId="1638"/>
    <cellStyle name="40% - Accent3 5 2 10" xfId="17397"/>
    <cellStyle name="40% - Accent3 5 2 11" xfId="21147"/>
    <cellStyle name="40% - Accent3 5 2 2" xfId="2000"/>
    <cellStyle name="40% - Accent3 5 2 2 10" xfId="21463"/>
    <cellStyle name="40% - Accent3 5 2 2 2" xfId="4852"/>
    <cellStyle name="40% - Accent3 5 2 2 2 2" xfId="8745"/>
    <cellStyle name="40% - Accent3 5 2 2 2 2 2" xfId="27771"/>
    <cellStyle name="40% - Accent3 5 2 2 2 3" xfId="12263"/>
    <cellStyle name="40% - Accent3 5 2 2 2 3 2" xfId="31265"/>
    <cellStyle name="40% - Accent3 5 2 2 2 4" xfId="15835"/>
    <cellStyle name="40% - Accent3 5 2 2 2 4 2" xfId="34781"/>
    <cellStyle name="40% - Accent3 5 2 2 2 5" xfId="19426"/>
    <cellStyle name="40% - Accent3 5 2 2 2 6" xfId="24083"/>
    <cellStyle name="40% - Accent3 5 2 2 3" xfId="3739"/>
    <cellStyle name="40% - Accent3 5 2 2 3 2" xfId="7869"/>
    <cellStyle name="40% - Accent3 5 2 2 3 2 2" xfId="26896"/>
    <cellStyle name="40% - Accent3 5 2 2 3 3" xfId="11380"/>
    <cellStyle name="40% - Accent3 5 2 2 3 3 2" xfId="30385"/>
    <cellStyle name="40% - Accent3 5 2 2 3 4" xfId="14957"/>
    <cellStyle name="40% - Accent3 5 2 2 3 4 2" xfId="33904"/>
    <cellStyle name="40% - Accent3 5 2 2 3 5" xfId="18513"/>
    <cellStyle name="40% - Accent3 5 2 2 3 6" xfId="23110"/>
    <cellStyle name="40% - Accent3 5 2 2 4" xfId="6111"/>
    <cellStyle name="40% - Accent3 5 2 2 4 2" xfId="9701"/>
    <cellStyle name="40% - Accent3 5 2 2 4 2 2" xfId="28726"/>
    <cellStyle name="40% - Accent3 5 2 2 4 3" xfId="13221"/>
    <cellStyle name="40% - Accent3 5 2 2 4 3 2" xfId="32220"/>
    <cellStyle name="40% - Accent3 5 2 2 4 4" xfId="16792"/>
    <cellStyle name="40% - Accent3 5 2 2 4 4 2" xfId="35737"/>
    <cellStyle name="40% - Accent3 5 2 2 4 5" xfId="20451"/>
    <cellStyle name="40% - Accent3 5 2 2 4 6" xfId="25201"/>
    <cellStyle name="40% - Accent3 5 2 2 5" xfId="2906"/>
    <cellStyle name="40% - Accent3 5 2 2 5 2" xfId="22309"/>
    <cellStyle name="40% - Accent3 5 2 2 6" xfId="7087"/>
    <cellStyle name="40% - Accent3 5 2 2 6 2" xfId="26114"/>
    <cellStyle name="40% - Accent3 5 2 2 7" xfId="10595"/>
    <cellStyle name="40% - Accent3 5 2 2 7 2" xfId="29602"/>
    <cellStyle name="40% - Accent3 5 2 2 8" xfId="14173"/>
    <cellStyle name="40% - Accent3 5 2 2 8 2" xfId="33122"/>
    <cellStyle name="40% - Accent3 5 2 2 9" xfId="17705"/>
    <cellStyle name="40% - Accent3 5 2 3" xfId="4543"/>
    <cellStyle name="40% - Accent3 5 2 3 2" xfId="8441"/>
    <cellStyle name="40% - Accent3 5 2 3 2 2" xfId="27467"/>
    <cellStyle name="40% - Accent3 5 2 3 3" xfId="11959"/>
    <cellStyle name="40% - Accent3 5 2 3 3 2" xfId="30961"/>
    <cellStyle name="40% - Accent3 5 2 3 4" xfId="15531"/>
    <cellStyle name="40% - Accent3 5 2 3 4 2" xfId="34477"/>
    <cellStyle name="40% - Accent3 5 2 3 5" xfId="19122"/>
    <cellStyle name="40% - Accent3 5 2 3 6" xfId="23774"/>
    <cellStyle name="40% - Accent3 5 2 4" xfId="3427"/>
    <cellStyle name="40% - Accent3 5 2 4 2" xfId="7565"/>
    <cellStyle name="40% - Accent3 5 2 4 2 2" xfId="26592"/>
    <cellStyle name="40% - Accent3 5 2 4 3" xfId="11075"/>
    <cellStyle name="40% - Accent3 5 2 4 3 2" xfId="30081"/>
    <cellStyle name="40% - Accent3 5 2 4 4" xfId="14653"/>
    <cellStyle name="40% - Accent3 5 2 4 4 2" xfId="33600"/>
    <cellStyle name="40% - Accent3 5 2 4 5" xfId="18201"/>
    <cellStyle name="40% - Accent3 5 2 4 6" xfId="22806"/>
    <cellStyle name="40% - Accent3 5 2 5" xfId="5787"/>
    <cellStyle name="40% - Accent3 5 2 5 2" xfId="9397"/>
    <cellStyle name="40% - Accent3 5 2 5 2 2" xfId="28422"/>
    <cellStyle name="40% - Accent3 5 2 5 3" xfId="12916"/>
    <cellStyle name="40% - Accent3 5 2 5 3 2" xfId="31916"/>
    <cellStyle name="40% - Accent3 5 2 5 4" xfId="16488"/>
    <cellStyle name="40% - Accent3 5 2 5 4 2" xfId="35433"/>
    <cellStyle name="40% - Accent3 5 2 5 5" xfId="20135"/>
    <cellStyle name="40% - Accent3 5 2 5 6" xfId="24889"/>
    <cellStyle name="40% - Accent3 5 2 6" xfId="2594"/>
    <cellStyle name="40% - Accent3 5 2 6 2" xfId="21997"/>
    <cellStyle name="40% - Accent3 5 2 7" xfId="6783"/>
    <cellStyle name="40% - Accent3 5 2 7 2" xfId="25810"/>
    <cellStyle name="40% - Accent3 5 2 8" xfId="10291"/>
    <cellStyle name="40% - Accent3 5 2 8 2" xfId="29298"/>
    <cellStyle name="40% - Accent3 5 2 9" xfId="13869"/>
    <cellStyle name="40% - Accent3 5 2 9 2" xfId="32818"/>
    <cellStyle name="40% - Accent3 5 20" xfId="20821"/>
    <cellStyle name="40% - Accent3 5 3" xfId="1727"/>
    <cellStyle name="40% - Accent3 5 3 10" xfId="21225"/>
    <cellStyle name="40% - Accent3 5 3 2" xfId="4622"/>
    <cellStyle name="40% - Accent3 5 3 2 2" xfId="8519"/>
    <cellStyle name="40% - Accent3 5 3 2 2 2" xfId="27545"/>
    <cellStyle name="40% - Accent3 5 3 2 3" xfId="12037"/>
    <cellStyle name="40% - Accent3 5 3 2 3 2" xfId="31039"/>
    <cellStyle name="40% - Accent3 5 3 2 4" xfId="15609"/>
    <cellStyle name="40% - Accent3 5 3 2 4 2" xfId="34555"/>
    <cellStyle name="40% - Accent3 5 3 2 5" xfId="19200"/>
    <cellStyle name="40% - Accent3 5 3 2 6" xfId="23853"/>
    <cellStyle name="40% - Accent3 5 3 3" xfId="3509"/>
    <cellStyle name="40% - Accent3 5 3 3 2" xfId="7643"/>
    <cellStyle name="40% - Accent3 5 3 3 2 2" xfId="26670"/>
    <cellStyle name="40% - Accent3 5 3 3 3" xfId="11153"/>
    <cellStyle name="40% - Accent3 5 3 3 3 2" xfId="30159"/>
    <cellStyle name="40% - Accent3 5 3 3 4" xfId="14731"/>
    <cellStyle name="40% - Accent3 5 3 3 4 2" xfId="33678"/>
    <cellStyle name="40% - Accent3 5 3 3 5" xfId="18283"/>
    <cellStyle name="40% - Accent3 5 3 3 6" xfId="22884"/>
    <cellStyle name="40% - Accent3 5 3 4" xfId="5869"/>
    <cellStyle name="40% - Accent3 5 3 4 2" xfId="9475"/>
    <cellStyle name="40% - Accent3 5 3 4 2 2" xfId="28500"/>
    <cellStyle name="40% - Accent3 5 3 4 3" xfId="12994"/>
    <cellStyle name="40% - Accent3 5 3 4 3 2" xfId="31994"/>
    <cellStyle name="40% - Accent3 5 3 4 4" xfId="16566"/>
    <cellStyle name="40% - Accent3 5 3 4 4 2" xfId="35511"/>
    <cellStyle name="40% - Accent3 5 3 4 5" xfId="20217"/>
    <cellStyle name="40% - Accent3 5 3 4 6" xfId="24967"/>
    <cellStyle name="40% - Accent3 5 3 5" xfId="2676"/>
    <cellStyle name="40% - Accent3 5 3 5 2" xfId="22079"/>
    <cellStyle name="40% - Accent3 5 3 6" xfId="6861"/>
    <cellStyle name="40% - Accent3 5 3 6 2" xfId="25888"/>
    <cellStyle name="40% - Accent3 5 3 7" xfId="10369"/>
    <cellStyle name="40% - Accent3 5 3 7 2" xfId="29376"/>
    <cellStyle name="40% - Accent3 5 3 8" xfId="13947"/>
    <cellStyle name="40% - Accent3 5 3 8 2" xfId="32896"/>
    <cellStyle name="40% - Accent3 5 3 9" xfId="17475"/>
    <cellStyle name="40% - Accent3 5 4" xfId="1905"/>
    <cellStyle name="40% - Accent3 5 4 10" xfId="21376"/>
    <cellStyle name="40% - Accent3 5 4 2" xfId="4773"/>
    <cellStyle name="40% - Accent3 5 4 2 2" xfId="8667"/>
    <cellStyle name="40% - Accent3 5 4 2 2 2" xfId="27693"/>
    <cellStyle name="40% - Accent3 5 4 2 3" xfId="12185"/>
    <cellStyle name="40% - Accent3 5 4 2 3 2" xfId="31187"/>
    <cellStyle name="40% - Accent3 5 4 2 4" xfId="15757"/>
    <cellStyle name="40% - Accent3 5 4 2 4 2" xfId="34703"/>
    <cellStyle name="40% - Accent3 5 4 2 5" xfId="19348"/>
    <cellStyle name="40% - Accent3 5 4 2 6" xfId="24004"/>
    <cellStyle name="40% - Accent3 5 4 3" xfId="3660"/>
    <cellStyle name="40% - Accent3 5 4 3 2" xfId="7791"/>
    <cellStyle name="40% - Accent3 5 4 3 2 2" xfId="26818"/>
    <cellStyle name="40% - Accent3 5 4 3 3" xfId="11302"/>
    <cellStyle name="40% - Accent3 5 4 3 3 2" xfId="30307"/>
    <cellStyle name="40% - Accent3 5 4 3 4" xfId="14879"/>
    <cellStyle name="40% - Accent3 5 4 3 4 2" xfId="33826"/>
    <cellStyle name="40% - Accent3 5 4 3 5" xfId="18434"/>
    <cellStyle name="40% - Accent3 5 4 3 6" xfId="23032"/>
    <cellStyle name="40% - Accent3 5 4 4" xfId="6026"/>
    <cellStyle name="40% - Accent3 5 4 4 2" xfId="9623"/>
    <cellStyle name="40% - Accent3 5 4 4 2 2" xfId="28648"/>
    <cellStyle name="40% - Accent3 5 4 4 3" xfId="13143"/>
    <cellStyle name="40% - Accent3 5 4 4 3 2" xfId="32142"/>
    <cellStyle name="40% - Accent3 5 4 4 4" xfId="16714"/>
    <cellStyle name="40% - Accent3 5 4 4 4 2" xfId="35659"/>
    <cellStyle name="40% - Accent3 5 4 4 5" xfId="20372"/>
    <cellStyle name="40% - Accent3 5 4 4 6" xfId="25117"/>
    <cellStyle name="40% - Accent3 5 4 5" xfId="2827"/>
    <cellStyle name="40% - Accent3 5 4 5 2" xfId="22230"/>
    <cellStyle name="40% - Accent3 5 4 6" xfId="7009"/>
    <cellStyle name="40% - Accent3 5 4 6 2" xfId="26036"/>
    <cellStyle name="40% - Accent3 5 4 7" xfId="10517"/>
    <cellStyle name="40% - Accent3 5 4 7 2" xfId="29524"/>
    <cellStyle name="40% - Accent3 5 4 8" xfId="14095"/>
    <cellStyle name="40% - Accent3 5 4 8 2" xfId="33044"/>
    <cellStyle name="40% - Accent3 5 4 9" xfId="17627"/>
    <cellStyle name="40% - Accent3 5 5" xfId="2106"/>
    <cellStyle name="40% - Accent3 5 5 10" xfId="21543"/>
    <cellStyle name="40% - Accent3 5 5 2" xfId="4935"/>
    <cellStyle name="40% - Accent3 5 5 2 2" xfId="8825"/>
    <cellStyle name="40% - Accent3 5 5 2 2 2" xfId="27851"/>
    <cellStyle name="40% - Accent3 5 5 2 3" xfId="12343"/>
    <cellStyle name="40% - Accent3 5 5 2 3 2" xfId="31345"/>
    <cellStyle name="40% - Accent3 5 5 2 4" xfId="15915"/>
    <cellStyle name="40% - Accent3 5 5 2 4 2" xfId="34861"/>
    <cellStyle name="40% - Accent3 5 5 2 5" xfId="19506"/>
    <cellStyle name="40% - Accent3 5 5 2 6" xfId="24165"/>
    <cellStyle name="40% - Accent3 5 5 3" xfId="3828"/>
    <cellStyle name="40% - Accent3 5 5 3 2" xfId="7949"/>
    <cellStyle name="40% - Accent3 5 5 3 2 2" xfId="26976"/>
    <cellStyle name="40% - Accent3 5 5 3 3" xfId="11460"/>
    <cellStyle name="40% - Accent3 5 5 3 3 2" xfId="30465"/>
    <cellStyle name="40% - Accent3 5 5 3 4" xfId="15037"/>
    <cellStyle name="40% - Accent3 5 5 3 4 2" xfId="33984"/>
    <cellStyle name="40% - Accent3 5 5 3 5" xfId="18602"/>
    <cellStyle name="40% - Accent3 5 5 3 6" xfId="23190"/>
    <cellStyle name="40% - Accent3 5 5 4" xfId="6200"/>
    <cellStyle name="40% - Accent3 5 5 4 2" xfId="9781"/>
    <cellStyle name="40% - Accent3 5 5 4 2 2" xfId="28806"/>
    <cellStyle name="40% - Accent3 5 5 4 3" xfId="13302"/>
    <cellStyle name="40% - Accent3 5 5 4 3 2" xfId="32300"/>
    <cellStyle name="40% - Accent3 5 5 4 4" xfId="16872"/>
    <cellStyle name="40% - Accent3 5 5 4 4 2" xfId="35817"/>
    <cellStyle name="40% - Accent3 5 5 4 5" xfId="20540"/>
    <cellStyle name="40% - Accent3 5 5 4 6" xfId="25281"/>
    <cellStyle name="40% - Accent3 5 5 5" xfId="2995"/>
    <cellStyle name="40% - Accent3 5 5 5 2" xfId="22398"/>
    <cellStyle name="40% - Accent3 5 5 6" xfId="7167"/>
    <cellStyle name="40% - Accent3 5 5 6 2" xfId="26194"/>
    <cellStyle name="40% - Accent3 5 5 7" xfId="10677"/>
    <cellStyle name="40% - Accent3 5 5 7 2" xfId="29683"/>
    <cellStyle name="40% - Accent3 5 5 8" xfId="14254"/>
    <cellStyle name="40% - Accent3 5 5 8 2" xfId="33202"/>
    <cellStyle name="40% - Accent3 5 5 9" xfId="17785"/>
    <cellStyle name="40% - Accent3 5 6" xfId="2215"/>
    <cellStyle name="40% - Accent3 5 6 10" xfId="21629"/>
    <cellStyle name="40% - Accent3 5 6 2" xfId="5022"/>
    <cellStyle name="40% - Accent3 5 6 2 2" xfId="8911"/>
    <cellStyle name="40% - Accent3 5 6 2 2 2" xfId="27937"/>
    <cellStyle name="40% - Accent3 5 6 2 3" xfId="12429"/>
    <cellStyle name="40% - Accent3 5 6 2 3 2" xfId="31431"/>
    <cellStyle name="40% - Accent3 5 6 2 4" xfId="16001"/>
    <cellStyle name="40% - Accent3 5 6 2 4 2" xfId="34947"/>
    <cellStyle name="40% - Accent3 5 6 2 5" xfId="19592"/>
    <cellStyle name="40% - Accent3 5 6 2 6" xfId="24251"/>
    <cellStyle name="40% - Accent3 5 6 3" xfId="3921"/>
    <cellStyle name="40% - Accent3 5 6 3 2" xfId="8035"/>
    <cellStyle name="40% - Accent3 5 6 3 2 2" xfId="27062"/>
    <cellStyle name="40% - Accent3 5 6 3 3" xfId="11546"/>
    <cellStyle name="40% - Accent3 5 6 3 3 2" xfId="30551"/>
    <cellStyle name="40% - Accent3 5 6 3 4" xfId="15123"/>
    <cellStyle name="40% - Accent3 5 6 3 4 2" xfId="34070"/>
    <cellStyle name="40% - Accent3 5 6 3 5" xfId="18695"/>
    <cellStyle name="40% - Accent3 5 6 3 6" xfId="23276"/>
    <cellStyle name="40% - Accent3 5 6 4" xfId="6293"/>
    <cellStyle name="40% - Accent3 5 6 4 2" xfId="9867"/>
    <cellStyle name="40% - Accent3 5 6 4 2 2" xfId="28892"/>
    <cellStyle name="40% - Accent3 5 6 4 3" xfId="13388"/>
    <cellStyle name="40% - Accent3 5 6 4 3 2" xfId="32386"/>
    <cellStyle name="40% - Accent3 5 6 4 4" xfId="16958"/>
    <cellStyle name="40% - Accent3 5 6 4 4 2" xfId="35903"/>
    <cellStyle name="40% - Accent3 5 6 4 5" xfId="20633"/>
    <cellStyle name="40% - Accent3 5 6 4 6" xfId="25367"/>
    <cellStyle name="40% - Accent3 5 6 5" xfId="3088"/>
    <cellStyle name="40% - Accent3 5 6 5 2" xfId="22491"/>
    <cellStyle name="40% - Accent3 5 6 6" xfId="7253"/>
    <cellStyle name="40% - Accent3 5 6 6 2" xfId="26280"/>
    <cellStyle name="40% - Accent3 5 6 7" xfId="10763"/>
    <cellStyle name="40% - Accent3 5 6 7 2" xfId="29769"/>
    <cellStyle name="40% - Accent3 5 6 8" xfId="14341"/>
    <cellStyle name="40% - Accent3 5 6 8 2" xfId="33288"/>
    <cellStyle name="40% - Accent3 5 6 9" xfId="17871"/>
    <cellStyle name="40% - Accent3 5 7" xfId="1523"/>
    <cellStyle name="40% - Accent3 5 7 10" xfId="21058"/>
    <cellStyle name="40% - Accent3 5 7 2" xfId="4463"/>
    <cellStyle name="40% - Accent3 5 7 2 2" xfId="8363"/>
    <cellStyle name="40% - Accent3 5 7 2 2 2" xfId="27389"/>
    <cellStyle name="40% - Accent3 5 7 2 3" xfId="11881"/>
    <cellStyle name="40% - Accent3 5 7 2 3 2" xfId="30883"/>
    <cellStyle name="40% - Accent3 5 7 2 4" xfId="15453"/>
    <cellStyle name="40% - Accent3 5 7 2 4 2" xfId="34399"/>
    <cellStyle name="40% - Accent3 5 7 2 5" xfId="19044"/>
    <cellStyle name="40% - Accent3 5 7 2 6" xfId="23695"/>
    <cellStyle name="40% - Accent3 5 7 3" xfId="3345"/>
    <cellStyle name="40% - Accent3 5 7 3 2" xfId="7487"/>
    <cellStyle name="40% - Accent3 5 7 3 2 2" xfId="26514"/>
    <cellStyle name="40% - Accent3 5 7 3 3" xfId="10997"/>
    <cellStyle name="40% - Accent3 5 7 3 3 2" xfId="30003"/>
    <cellStyle name="40% - Accent3 5 7 3 4" xfId="14575"/>
    <cellStyle name="40% - Accent3 5 7 3 4 2" xfId="33522"/>
    <cellStyle name="40% - Accent3 5 7 3 5" xfId="18119"/>
    <cellStyle name="40% - Accent3 5 7 3 6" xfId="22728"/>
    <cellStyle name="40% - Accent3 5 7 4" xfId="5699"/>
    <cellStyle name="40% - Accent3 5 7 4 2" xfId="9319"/>
    <cellStyle name="40% - Accent3 5 7 4 2 2" xfId="28344"/>
    <cellStyle name="40% - Accent3 5 7 4 3" xfId="12838"/>
    <cellStyle name="40% - Accent3 5 7 4 3 2" xfId="31838"/>
    <cellStyle name="40% - Accent3 5 7 4 4" xfId="16410"/>
    <cellStyle name="40% - Accent3 5 7 4 4 2" xfId="35355"/>
    <cellStyle name="40% - Accent3 5 7 4 5" xfId="20053"/>
    <cellStyle name="40% - Accent3 5 7 4 6" xfId="24805"/>
    <cellStyle name="40% - Accent3 5 7 5" xfId="2512"/>
    <cellStyle name="40% - Accent3 5 7 5 2" xfId="21915"/>
    <cellStyle name="40% - Accent3 5 7 6" xfId="6705"/>
    <cellStyle name="40% - Accent3 5 7 6 2" xfId="25732"/>
    <cellStyle name="40% - Accent3 5 7 7" xfId="10213"/>
    <cellStyle name="40% - Accent3 5 7 7 2" xfId="29220"/>
    <cellStyle name="40% - Accent3 5 7 8" xfId="13791"/>
    <cellStyle name="40% - Accent3 5 7 8 2" xfId="32740"/>
    <cellStyle name="40% - Accent3 5 7 9" xfId="17319"/>
    <cellStyle name="40% - Accent3 5 8" xfId="4027"/>
    <cellStyle name="40% - Accent3 5 8 2" xfId="8121"/>
    <cellStyle name="40% - Accent3 5 8 2 2" xfId="27148"/>
    <cellStyle name="40% - Accent3 5 8 3" xfId="11633"/>
    <cellStyle name="40% - Accent3 5 8 3 2" xfId="30638"/>
    <cellStyle name="40% - Accent3 5 8 4" xfId="15209"/>
    <cellStyle name="40% - Accent3 5 8 4 2" xfId="34156"/>
    <cellStyle name="40% - Accent3 5 8 5" xfId="18789"/>
    <cellStyle name="40% - Accent3 5 8 6" xfId="23365"/>
    <cellStyle name="40% - Accent3 5 9" xfId="4242"/>
    <cellStyle name="40% - Accent3 5 9 2" xfId="8213"/>
    <cellStyle name="40% - Accent3 5 9 2 2" xfId="27239"/>
    <cellStyle name="40% - Accent3 5 9 3" xfId="11729"/>
    <cellStyle name="40% - Accent3 5 9 3 2" xfId="30732"/>
    <cellStyle name="40% - Accent3 5 9 4" xfId="15301"/>
    <cellStyle name="40% - Accent3 5 9 4 2" xfId="34248"/>
    <cellStyle name="40% - Accent3 5 9 5" xfId="18889"/>
    <cellStyle name="40% - Accent3 5 9 6" xfId="23506"/>
    <cellStyle name="40% - Accent3 6" xfId="1132"/>
    <cellStyle name="40% - Accent3 7" xfId="1433"/>
    <cellStyle name="40% - Accent3 8" xfId="34"/>
    <cellStyle name="40% - Accent4 2" xfId="902"/>
    <cellStyle name="40% - Accent4 2 10" xfId="3184"/>
    <cellStyle name="40% - Accent4 2 10 2" xfId="7340"/>
    <cellStyle name="40% - Accent4 2 10 2 2" xfId="26367"/>
    <cellStyle name="40% - Accent4 2 10 3" xfId="10850"/>
    <cellStyle name="40% - Accent4 2 10 3 2" xfId="29856"/>
    <cellStyle name="40% - Accent4 2 10 4" xfId="14428"/>
    <cellStyle name="40% - Accent4 2 10 4 2" xfId="33375"/>
    <cellStyle name="40% - Accent4 2 10 5" xfId="17964"/>
    <cellStyle name="40% - Accent4 2 10 6" xfId="22579"/>
    <cellStyle name="40% - Accent4 2 11" xfId="5275"/>
    <cellStyle name="40% - Accent4 2 11 2" xfId="8999"/>
    <cellStyle name="40% - Accent4 2 11 2 2" xfId="28025"/>
    <cellStyle name="40% - Accent4 2 11 3" xfId="12518"/>
    <cellStyle name="40% - Accent4 2 11 3 2" xfId="31519"/>
    <cellStyle name="40% - Accent4 2 11 4" xfId="16089"/>
    <cellStyle name="40% - Accent4 2 11 4 2" xfId="35035"/>
    <cellStyle name="40% - Accent4 2 11 5" xfId="19689"/>
    <cellStyle name="40% - Accent4 2 11 6" xfId="24430"/>
    <cellStyle name="40% - Accent4 2 12" xfId="5379"/>
    <cellStyle name="40% - Accent4 2 12 2" xfId="9085"/>
    <cellStyle name="40% - Accent4 2 12 2 2" xfId="28111"/>
    <cellStyle name="40% - Accent4 2 12 3" xfId="12604"/>
    <cellStyle name="40% - Accent4 2 12 3 2" xfId="31605"/>
    <cellStyle name="40% - Accent4 2 12 4" xfId="16175"/>
    <cellStyle name="40% - Accent4 2 12 4 2" xfId="35121"/>
    <cellStyle name="40% - Accent4 2 12 5" xfId="19789"/>
    <cellStyle name="40% - Accent4 2 12 6" xfId="24517"/>
    <cellStyle name="40% - Accent4 2 13" xfId="5483"/>
    <cellStyle name="40% - Accent4 2 13 2" xfId="9171"/>
    <cellStyle name="40% - Accent4 2 13 2 2" xfId="28197"/>
    <cellStyle name="40% - Accent4 2 13 3" xfId="12690"/>
    <cellStyle name="40% - Accent4 2 13 3 2" xfId="31691"/>
    <cellStyle name="40% - Accent4 2 13 4" xfId="16261"/>
    <cellStyle name="40% - Accent4 2 13 4 2" xfId="35207"/>
    <cellStyle name="40% - Accent4 2 13 5" xfId="19889"/>
    <cellStyle name="40% - Accent4 2 13 6" xfId="24604"/>
    <cellStyle name="40% - Accent4 2 14" xfId="6393"/>
    <cellStyle name="40% - Accent4 2 14 2" xfId="9954"/>
    <cellStyle name="40% - Accent4 2 14 2 2" xfId="28979"/>
    <cellStyle name="40% - Accent4 2 14 3" xfId="13475"/>
    <cellStyle name="40% - Accent4 2 14 3 2" xfId="32473"/>
    <cellStyle name="40% - Accent4 2 14 4" xfId="17045"/>
    <cellStyle name="40% - Accent4 2 14 4 2" xfId="35990"/>
    <cellStyle name="40% - Accent4 2 14 5" xfId="20729"/>
    <cellStyle name="40% - Accent4 2 14 6" xfId="25455"/>
    <cellStyle name="40% - Accent4 2 15" xfId="2325"/>
    <cellStyle name="40% - Accent4 2 15 2" xfId="21731"/>
    <cellStyle name="40% - Accent4 2 16" xfId="6551"/>
    <cellStyle name="40% - Accent4 2 16 2" xfId="25583"/>
    <cellStyle name="40% - Accent4 2 17" xfId="10057"/>
    <cellStyle name="40% - Accent4 2 17 2" xfId="29071"/>
    <cellStyle name="40% - Accent4 2 18" xfId="13637"/>
    <cellStyle name="40% - Accent4 2 18 2" xfId="32592"/>
    <cellStyle name="40% - Accent4 2 19" xfId="17163"/>
    <cellStyle name="40% - Accent4 2 2" xfId="1639"/>
    <cellStyle name="40% - Accent4 2 2 10" xfId="17398"/>
    <cellStyle name="40% - Accent4 2 2 11" xfId="21148"/>
    <cellStyle name="40% - Accent4 2 2 2" xfId="2001"/>
    <cellStyle name="40% - Accent4 2 2 2 10" xfId="21464"/>
    <cellStyle name="40% - Accent4 2 2 2 2" xfId="4853"/>
    <cellStyle name="40% - Accent4 2 2 2 2 2" xfId="8746"/>
    <cellStyle name="40% - Accent4 2 2 2 2 2 2" xfId="27772"/>
    <cellStyle name="40% - Accent4 2 2 2 2 3" xfId="12264"/>
    <cellStyle name="40% - Accent4 2 2 2 2 3 2" xfId="31266"/>
    <cellStyle name="40% - Accent4 2 2 2 2 4" xfId="15836"/>
    <cellStyle name="40% - Accent4 2 2 2 2 4 2" xfId="34782"/>
    <cellStyle name="40% - Accent4 2 2 2 2 5" xfId="19427"/>
    <cellStyle name="40% - Accent4 2 2 2 2 6" xfId="24084"/>
    <cellStyle name="40% - Accent4 2 2 2 3" xfId="3740"/>
    <cellStyle name="40% - Accent4 2 2 2 3 2" xfId="7870"/>
    <cellStyle name="40% - Accent4 2 2 2 3 2 2" xfId="26897"/>
    <cellStyle name="40% - Accent4 2 2 2 3 3" xfId="11381"/>
    <cellStyle name="40% - Accent4 2 2 2 3 3 2" xfId="30386"/>
    <cellStyle name="40% - Accent4 2 2 2 3 4" xfId="14958"/>
    <cellStyle name="40% - Accent4 2 2 2 3 4 2" xfId="33905"/>
    <cellStyle name="40% - Accent4 2 2 2 3 5" xfId="18514"/>
    <cellStyle name="40% - Accent4 2 2 2 3 6" xfId="23111"/>
    <cellStyle name="40% - Accent4 2 2 2 4" xfId="6112"/>
    <cellStyle name="40% - Accent4 2 2 2 4 2" xfId="9702"/>
    <cellStyle name="40% - Accent4 2 2 2 4 2 2" xfId="28727"/>
    <cellStyle name="40% - Accent4 2 2 2 4 3" xfId="13222"/>
    <cellStyle name="40% - Accent4 2 2 2 4 3 2" xfId="32221"/>
    <cellStyle name="40% - Accent4 2 2 2 4 4" xfId="16793"/>
    <cellStyle name="40% - Accent4 2 2 2 4 4 2" xfId="35738"/>
    <cellStyle name="40% - Accent4 2 2 2 4 5" xfId="20452"/>
    <cellStyle name="40% - Accent4 2 2 2 4 6" xfId="25202"/>
    <cellStyle name="40% - Accent4 2 2 2 5" xfId="2907"/>
    <cellStyle name="40% - Accent4 2 2 2 5 2" xfId="22310"/>
    <cellStyle name="40% - Accent4 2 2 2 6" xfId="7088"/>
    <cellStyle name="40% - Accent4 2 2 2 6 2" xfId="26115"/>
    <cellStyle name="40% - Accent4 2 2 2 7" xfId="10596"/>
    <cellStyle name="40% - Accent4 2 2 2 7 2" xfId="29603"/>
    <cellStyle name="40% - Accent4 2 2 2 8" xfId="14174"/>
    <cellStyle name="40% - Accent4 2 2 2 8 2" xfId="33123"/>
    <cellStyle name="40% - Accent4 2 2 2 9" xfId="17706"/>
    <cellStyle name="40% - Accent4 2 2 3" xfId="4544"/>
    <cellStyle name="40% - Accent4 2 2 3 2" xfId="8442"/>
    <cellStyle name="40% - Accent4 2 2 3 2 2" xfId="27468"/>
    <cellStyle name="40% - Accent4 2 2 3 3" xfId="11960"/>
    <cellStyle name="40% - Accent4 2 2 3 3 2" xfId="30962"/>
    <cellStyle name="40% - Accent4 2 2 3 4" xfId="15532"/>
    <cellStyle name="40% - Accent4 2 2 3 4 2" xfId="34478"/>
    <cellStyle name="40% - Accent4 2 2 3 5" xfId="19123"/>
    <cellStyle name="40% - Accent4 2 2 3 6" xfId="23775"/>
    <cellStyle name="40% - Accent4 2 2 4" xfId="3428"/>
    <cellStyle name="40% - Accent4 2 2 4 2" xfId="7566"/>
    <cellStyle name="40% - Accent4 2 2 4 2 2" xfId="26593"/>
    <cellStyle name="40% - Accent4 2 2 4 3" xfId="11076"/>
    <cellStyle name="40% - Accent4 2 2 4 3 2" xfId="30082"/>
    <cellStyle name="40% - Accent4 2 2 4 4" xfId="14654"/>
    <cellStyle name="40% - Accent4 2 2 4 4 2" xfId="33601"/>
    <cellStyle name="40% - Accent4 2 2 4 5" xfId="18202"/>
    <cellStyle name="40% - Accent4 2 2 4 6" xfId="22807"/>
    <cellStyle name="40% - Accent4 2 2 5" xfId="5788"/>
    <cellStyle name="40% - Accent4 2 2 5 2" xfId="9398"/>
    <cellStyle name="40% - Accent4 2 2 5 2 2" xfId="28423"/>
    <cellStyle name="40% - Accent4 2 2 5 3" xfId="12917"/>
    <cellStyle name="40% - Accent4 2 2 5 3 2" xfId="31917"/>
    <cellStyle name="40% - Accent4 2 2 5 4" xfId="16489"/>
    <cellStyle name="40% - Accent4 2 2 5 4 2" xfId="35434"/>
    <cellStyle name="40% - Accent4 2 2 5 5" xfId="20136"/>
    <cellStyle name="40% - Accent4 2 2 5 6" xfId="24890"/>
    <cellStyle name="40% - Accent4 2 2 6" xfId="2595"/>
    <cellStyle name="40% - Accent4 2 2 6 2" xfId="21998"/>
    <cellStyle name="40% - Accent4 2 2 7" xfId="6784"/>
    <cellStyle name="40% - Accent4 2 2 7 2" xfId="25811"/>
    <cellStyle name="40% - Accent4 2 2 8" xfId="10292"/>
    <cellStyle name="40% - Accent4 2 2 8 2" xfId="29299"/>
    <cellStyle name="40% - Accent4 2 2 9" xfId="13870"/>
    <cellStyle name="40% - Accent4 2 2 9 2" xfId="32819"/>
    <cellStyle name="40% - Accent4 2 20" xfId="20822"/>
    <cellStyle name="40% - Accent4 2 21" xfId="36067"/>
    <cellStyle name="40% - Accent4 2 3" xfId="1728"/>
    <cellStyle name="40% - Accent4 2 3 10" xfId="21226"/>
    <cellStyle name="40% - Accent4 2 3 2" xfId="4623"/>
    <cellStyle name="40% - Accent4 2 3 2 2" xfId="8520"/>
    <cellStyle name="40% - Accent4 2 3 2 2 2" xfId="27546"/>
    <cellStyle name="40% - Accent4 2 3 2 3" xfId="12038"/>
    <cellStyle name="40% - Accent4 2 3 2 3 2" xfId="31040"/>
    <cellStyle name="40% - Accent4 2 3 2 4" xfId="15610"/>
    <cellStyle name="40% - Accent4 2 3 2 4 2" xfId="34556"/>
    <cellStyle name="40% - Accent4 2 3 2 5" xfId="19201"/>
    <cellStyle name="40% - Accent4 2 3 2 6" xfId="23854"/>
    <cellStyle name="40% - Accent4 2 3 3" xfId="3510"/>
    <cellStyle name="40% - Accent4 2 3 3 2" xfId="7644"/>
    <cellStyle name="40% - Accent4 2 3 3 2 2" xfId="26671"/>
    <cellStyle name="40% - Accent4 2 3 3 3" xfId="11154"/>
    <cellStyle name="40% - Accent4 2 3 3 3 2" xfId="30160"/>
    <cellStyle name="40% - Accent4 2 3 3 4" xfId="14732"/>
    <cellStyle name="40% - Accent4 2 3 3 4 2" xfId="33679"/>
    <cellStyle name="40% - Accent4 2 3 3 5" xfId="18284"/>
    <cellStyle name="40% - Accent4 2 3 3 6" xfId="22885"/>
    <cellStyle name="40% - Accent4 2 3 4" xfId="5870"/>
    <cellStyle name="40% - Accent4 2 3 4 2" xfId="9476"/>
    <cellStyle name="40% - Accent4 2 3 4 2 2" xfId="28501"/>
    <cellStyle name="40% - Accent4 2 3 4 3" xfId="12995"/>
    <cellStyle name="40% - Accent4 2 3 4 3 2" xfId="31995"/>
    <cellStyle name="40% - Accent4 2 3 4 4" xfId="16567"/>
    <cellStyle name="40% - Accent4 2 3 4 4 2" xfId="35512"/>
    <cellStyle name="40% - Accent4 2 3 4 5" xfId="20218"/>
    <cellStyle name="40% - Accent4 2 3 4 6" xfId="24968"/>
    <cellStyle name="40% - Accent4 2 3 5" xfId="2677"/>
    <cellStyle name="40% - Accent4 2 3 5 2" xfId="22080"/>
    <cellStyle name="40% - Accent4 2 3 6" xfId="6862"/>
    <cellStyle name="40% - Accent4 2 3 6 2" xfId="25889"/>
    <cellStyle name="40% - Accent4 2 3 7" xfId="10370"/>
    <cellStyle name="40% - Accent4 2 3 7 2" xfId="29377"/>
    <cellStyle name="40% - Accent4 2 3 8" xfId="13948"/>
    <cellStyle name="40% - Accent4 2 3 8 2" xfId="32897"/>
    <cellStyle name="40% - Accent4 2 3 9" xfId="17476"/>
    <cellStyle name="40% - Accent4 2 4" xfId="1906"/>
    <cellStyle name="40% - Accent4 2 4 10" xfId="21377"/>
    <cellStyle name="40% - Accent4 2 4 2" xfId="4774"/>
    <cellStyle name="40% - Accent4 2 4 2 2" xfId="8668"/>
    <cellStyle name="40% - Accent4 2 4 2 2 2" xfId="27694"/>
    <cellStyle name="40% - Accent4 2 4 2 3" xfId="12186"/>
    <cellStyle name="40% - Accent4 2 4 2 3 2" xfId="31188"/>
    <cellStyle name="40% - Accent4 2 4 2 4" xfId="15758"/>
    <cellStyle name="40% - Accent4 2 4 2 4 2" xfId="34704"/>
    <cellStyle name="40% - Accent4 2 4 2 5" xfId="19349"/>
    <cellStyle name="40% - Accent4 2 4 2 6" xfId="24005"/>
    <cellStyle name="40% - Accent4 2 4 3" xfId="3661"/>
    <cellStyle name="40% - Accent4 2 4 3 2" xfId="7792"/>
    <cellStyle name="40% - Accent4 2 4 3 2 2" xfId="26819"/>
    <cellStyle name="40% - Accent4 2 4 3 3" xfId="11303"/>
    <cellStyle name="40% - Accent4 2 4 3 3 2" xfId="30308"/>
    <cellStyle name="40% - Accent4 2 4 3 4" xfId="14880"/>
    <cellStyle name="40% - Accent4 2 4 3 4 2" xfId="33827"/>
    <cellStyle name="40% - Accent4 2 4 3 5" xfId="18435"/>
    <cellStyle name="40% - Accent4 2 4 3 6" xfId="23033"/>
    <cellStyle name="40% - Accent4 2 4 4" xfId="6027"/>
    <cellStyle name="40% - Accent4 2 4 4 2" xfId="9624"/>
    <cellStyle name="40% - Accent4 2 4 4 2 2" xfId="28649"/>
    <cellStyle name="40% - Accent4 2 4 4 3" xfId="13144"/>
    <cellStyle name="40% - Accent4 2 4 4 3 2" xfId="32143"/>
    <cellStyle name="40% - Accent4 2 4 4 4" xfId="16715"/>
    <cellStyle name="40% - Accent4 2 4 4 4 2" xfId="35660"/>
    <cellStyle name="40% - Accent4 2 4 4 5" xfId="20373"/>
    <cellStyle name="40% - Accent4 2 4 4 6" xfId="25118"/>
    <cellStyle name="40% - Accent4 2 4 5" xfId="2828"/>
    <cellStyle name="40% - Accent4 2 4 5 2" xfId="22231"/>
    <cellStyle name="40% - Accent4 2 4 6" xfId="7010"/>
    <cellStyle name="40% - Accent4 2 4 6 2" xfId="26037"/>
    <cellStyle name="40% - Accent4 2 4 7" xfId="10518"/>
    <cellStyle name="40% - Accent4 2 4 7 2" xfId="29525"/>
    <cellStyle name="40% - Accent4 2 4 8" xfId="14096"/>
    <cellStyle name="40% - Accent4 2 4 8 2" xfId="33045"/>
    <cellStyle name="40% - Accent4 2 4 9" xfId="17628"/>
    <cellStyle name="40% - Accent4 2 5" xfId="2107"/>
    <cellStyle name="40% - Accent4 2 5 10" xfId="21544"/>
    <cellStyle name="40% - Accent4 2 5 2" xfId="4936"/>
    <cellStyle name="40% - Accent4 2 5 2 2" xfId="8826"/>
    <cellStyle name="40% - Accent4 2 5 2 2 2" xfId="27852"/>
    <cellStyle name="40% - Accent4 2 5 2 3" xfId="12344"/>
    <cellStyle name="40% - Accent4 2 5 2 3 2" xfId="31346"/>
    <cellStyle name="40% - Accent4 2 5 2 4" xfId="15916"/>
    <cellStyle name="40% - Accent4 2 5 2 4 2" xfId="34862"/>
    <cellStyle name="40% - Accent4 2 5 2 5" xfId="19507"/>
    <cellStyle name="40% - Accent4 2 5 2 6" xfId="24166"/>
    <cellStyle name="40% - Accent4 2 5 3" xfId="3829"/>
    <cellStyle name="40% - Accent4 2 5 3 2" xfId="7950"/>
    <cellStyle name="40% - Accent4 2 5 3 2 2" xfId="26977"/>
    <cellStyle name="40% - Accent4 2 5 3 3" xfId="11461"/>
    <cellStyle name="40% - Accent4 2 5 3 3 2" xfId="30466"/>
    <cellStyle name="40% - Accent4 2 5 3 4" xfId="15038"/>
    <cellStyle name="40% - Accent4 2 5 3 4 2" xfId="33985"/>
    <cellStyle name="40% - Accent4 2 5 3 5" xfId="18603"/>
    <cellStyle name="40% - Accent4 2 5 3 6" xfId="23191"/>
    <cellStyle name="40% - Accent4 2 5 4" xfId="6201"/>
    <cellStyle name="40% - Accent4 2 5 4 2" xfId="9782"/>
    <cellStyle name="40% - Accent4 2 5 4 2 2" xfId="28807"/>
    <cellStyle name="40% - Accent4 2 5 4 3" xfId="13303"/>
    <cellStyle name="40% - Accent4 2 5 4 3 2" xfId="32301"/>
    <cellStyle name="40% - Accent4 2 5 4 4" xfId="16873"/>
    <cellStyle name="40% - Accent4 2 5 4 4 2" xfId="35818"/>
    <cellStyle name="40% - Accent4 2 5 4 5" xfId="20541"/>
    <cellStyle name="40% - Accent4 2 5 4 6" xfId="25282"/>
    <cellStyle name="40% - Accent4 2 5 5" xfId="2996"/>
    <cellStyle name="40% - Accent4 2 5 5 2" xfId="22399"/>
    <cellStyle name="40% - Accent4 2 5 6" xfId="7168"/>
    <cellStyle name="40% - Accent4 2 5 6 2" xfId="26195"/>
    <cellStyle name="40% - Accent4 2 5 7" xfId="10678"/>
    <cellStyle name="40% - Accent4 2 5 7 2" xfId="29684"/>
    <cellStyle name="40% - Accent4 2 5 8" xfId="14255"/>
    <cellStyle name="40% - Accent4 2 5 8 2" xfId="33203"/>
    <cellStyle name="40% - Accent4 2 5 9" xfId="17786"/>
    <cellStyle name="40% - Accent4 2 6" xfId="2216"/>
    <cellStyle name="40% - Accent4 2 6 10" xfId="21630"/>
    <cellStyle name="40% - Accent4 2 6 2" xfId="5023"/>
    <cellStyle name="40% - Accent4 2 6 2 2" xfId="8912"/>
    <cellStyle name="40% - Accent4 2 6 2 2 2" xfId="27938"/>
    <cellStyle name="40% - Accent4 2 6 2 3" xfId="12430"/>
    <cellStyle name="40% - Accent4 2 6 2 3 2" xfId="31432"/>
    <cellStyle name="40% - Accent4 2 6 2 4" xfId="16002"/>
    <cellStyle name="40% - Accent4 2 6 2 4 2" xfId="34948"/>
    <cellStyle name="40% - Accent4 2 6 2 5" xfId="19593"/>
    <cellStyle name="40% - Accent4 2 6 2 6" xfId="24252"/>
    <cellStyle name="40% - Accent4 2 6 3" xfId="3922"/>
    <cellStyle name="40% - Accent4 2 6 3 2" xfId="8036"/>
    <cellStyle name="40% - Accent4 2 6 3 2 2" xfId="27063"/>
    <cellStyle name="40% - Accent4 2 6 3 3" xfId="11547"/>
    <cellStyle name="40% - Accent4 2 6 3 3 2" xfId="30552"/>
    <cellStyle name="40% - Accent4 2 6 3 4" xfId="15124"/>
    <cellStyle name="40% - Accent4 2 6 3 4 2" xfId="34071"/>
    <cellStyle name="40% - Accent4 2 6 3 5" xfId="18696"/>
    <cellStyle name="40% - Accent4 2 6 3 6" xfId="23277"/>
    <cellStyle name="40% - Accent4 2 6 4" xfId="6294"/>
    <cellStyle name="40% - Accent4 2 6 4 2" xfId="9868"/>
    <cellStyle name="40% - Accent4 2 6 4 2 2" xfId="28893"/>
    <cellStyle name="40% - Accent4 2 6 4 3" xfId="13389"/>
    <cellStyle name="40% - Accent4 2 6 4 3 2" xfId="32387"/>
    <cellStyle name="40% - Accent4 2 6 4 4" xfId="16959"/>
    <cellStyle name="40% - Accent4 2 6 4 4 2" xfId="35904"/>
    <cellStyle name="40% - Accent4 2 6 4 5" xfId="20634"/>
    <cellStyle name="40% - Accent4 2 6 4 6" xfId="25368"/>
    <cellStyle name="40% - Accent4 2 6 5" xfId="3089"/>
    <cellStyle name="40% - Accent4 2 6 5 2" xfId="22492"/>
    <cellStyle name="40% - Accent4 2 6 6" xfId="7254"/>
    <cellStyle name="40% - Accent4 2 6 6 2" xfId="26281"/>
    <cellStyle name="40% - Accent4 2 6 7" xfId="10764"/>
    <cellStyle name="40% - Accent4 2 6 7 2" xfId="29770"/>
    <cellStyle name="40% - Accent4 2 6 8" xfId="14342"/>
    <cellStyle name="40% - Accent4 2 6 8 2" xfId="33289"/>
    <cellStyle name="40% - Accent4 2 6 9" xfId="17872"/>
    <cellStyle name="40% - Accent4 2 7" xfId="1524"/>
    <cellStyle name="40% - Accent4 2 7 10" xfId="21059"/>
    <cellStyle name="40% - Accent4 2 7 2" xfId="4464"/>
    <cellStyle name="40% - Accent4 2 7 2 2" xfId="8364"/>
    <cellStyle name="40% - Accent4 2 7 2 2 2" xfId="27390"/>
    <cellStyle name="40% - Accent4 2 7 2 3" xfId="11882"/>
    <cellStyle name="40% - Accent4 2 7 2 3 2" xfId="30884"/>
    <cellStyle name="40% - Accent4 2 7 2 4" xfId="15454"/>
    <cellStyle name="40% - Accent4 2 7 2 4 2" xfId="34400"/>
    <cellStyle name="40% - Accent4 2 7 2 5" xfId="19045"/>
    <cellStyle name="40% - Accent4 2 7 2 6" xfId="23696"/>
    <cellStyle name="40% - Accent4 2 7 3" xfId="3346"/>
    <cellStyle name="40% - Accent4 2 7 3 2" xfId="7488"/>
    <cellStyle name="40% - Accent4 2 7 3 2 2" xfId="26515"/>
    <cellStyle name="40% - Accent4 2 7 3 3" xfId="10998"/>
    <cellStyle name="40% - Accent4 2 7 3 3 2" xfId="30004"/>
    <cellStyle name="40% - Accent4 2 7 3 4" xfId="14576"/>
    <cellStyle name="40% - Accent4 2 7 3 4 2" xfId="33523"/>
    <cellStyle name="40% - Accent4 2 7 3 5" xfId="18120"/>
    <cellStyle name="40% - Accent4 2 7 3 6" xfId="22729"/>
    <cellStyle name="40% - Accent4 2 7 4" xfId="5700"/>
    <cellStyle name="40% - Accent4 2 7 4 2" xfId="9320"/>
    <cellStyle name="40% - Accent4 2 7 4 2 2" xfId="28345"/>
    <cellStyle name="40% - Accent4 2 7 4 3" xfId="12839"/>
    <cellStyle name="40% - Accent4 2 7 4 3 2" xfId="31839"/>
    <cellStyle name="40% - Accent4 2 7 4 4" xfId="16411"/>
    <cellStyle name="40% - Accent4 2 7 4 4 2" xfId="35356"/>
    <cellStyle name="40% - Accent4 2 7 4 5" xfId="20054"/>
    <cellStyle name="40% - Accent4 2 7 4 6" xfId="24806"/>
    <cellStyle name="40% - Accent4 2 7 5" xfId="2513"/>
    <cellStyle name="40% - Accent4 2 7 5 2" xfId="21916"/>
    <cellStyle name="40% - Accent4 2 7 6" xfId="6706"/>
    <cellStyle name="40% - Accent4 2 7 6 2" xfId="25733"/>
    <cellStyle name="40% - Accent4 2 7 7" xfId="10214"/>
    <cellStyle name="40% - Accent4 2 7 7 2" xfId="29221"/>
    <cellStyle name="40% - Accent4 2 7 8" xfId="13792"/>
    <cellStyle name="40% - Accent4 2 7 8 2" xfId="32741"/>
    <cellStyle name="40% - Accent4 2 7 9" xfId="17320"/>
    <cellStyle name="40% - Accent4 2 8" xfId="4028"/>
    <cellStyle name="40% - Accent4 2 8 2" xfId="8122"/>
    <cellStyle name="40% - Accent4 2 8 2 2" xfId="27149"/>
    <cellStyle name="40% - Accent4 2 8 3" xfId="11634"/>
    <cellStyle name="40% - Accent4 2 8 3 2" xfId="30639"/>
    <cellStyle name="40% - Accent4 2 8 4" xfId="15210"/>
    <cellStyle name="40% - Accent4 2 8 4 2" xfId="34157"/>
    <cellStyle name="40% - Accent4 2 8 5" xfId="18790"/>
    <cellStyle name="40% - Accent4 2 8 6" xfId="23366"/>
    <cellStyle name="40% - Accent4 2 9" xfId="4243"/>
    <cellStyle name="40% - Accent4 2 9 2" xfId="8214"/>
    <cellStyle name="40% - Accent4 2 9 2 2" xfId="27240"/>
    <cellStyle name="40% - Accent4 2 9 3" xfId="11730"/>
    <cellStyle name="40% - Accent4 2 9 3 2" xfId="30733"/>
    <cellStyle name="40% - Accent4 2 9 4" xfId="15302"/>
    <cellStyle name="40% - Accent4 2 9 4 2" xfId="34249"/>
    <cellStyle name="40% - Accent4 2 9 5" xfId="18890"/>
    <cellStyle name="40% - Accent4 2 9 6" xfId="23507"/>
    <cellStyle name="40% - Accent4 3" xfId="903"/>
    <cellStyle name="40% - Accent4 3 10" xfId="3185"/>
    <cellStyle name="40% - Accent4 3 10 2" xfId="7341"/>
    <cellStyle name="40% - Accent4 3 10 2 2" xfId="26368"/>
    <cellStyle name="40% - Accent4 3 10 3" xfId="10851"/>
    <cellStyle name="40% - Accent4 3 10 3 2" xfId="29857"/>
    <cellStyle name="40% - Accent4 3 10 4" xfId="14429"/>
    <cellStyle name="40% - Accent4 3 10 4 2" xfId="33376"/>
    <cellStyle name="40% - Accent4 3 10 5" xfId="17965"/>
    <cellStyle name="40% - Accent4 3 10 6" xfId="22580"/>
    <cellStyle name="40% - Accent4 3 11" xfId="5276"/>
    <cellStyle name="40% - Accent4 3 11 2" xfId="9000"/>
    <cellStyle name="40% - Accent4 3 11 2 2" xfId="28026"/>
    <cellStyle name="40% - Accent4 3 11 3" xfId="12519"/>
    <cellStyle name="40% - Accent4 3 11 3 2" xfId="31520"/>
    <cellStyle name="40% - Accent4 3 11 4" xfId="16090"/>
    <cellStyle name="40% - Accent4 3 11 4 2" xfId="35036"/>
    <cellStyle name="40% - Accent4 3 11 5" xfId="19690"/>
    <cellStyle name="40% - Accent4 3 11 6" xfId="24431"/>
    <cellStyle name="40% - Accent4 3 12" xfId="5380"/>
    <cellStyle name="40% - Accent4 3 12 2" xfId="9086"/>
    <cellStyle name="40% - Accent4 3 12 2 2" xfId="28112"/>
    <cellStyle name="40% - Accent4 3 12 3" xfId="12605"/>
    <cellStyle name="40% - Accent4 3 12 3 2" xfId="31606"/>
    <cellStyle name="40% - Accent4 3 12 4" xfId="16176"/>
    <cellStyle name="40% - Accent4 3 12 4 2" xfId="35122"/>
    <cellStyle name="40% - Accent4 3 12 5" xfId="19790"/>
    <cellStyle name="40% - Accent4 3 12 6" xfId="24518"/>
    <cellStyle name="40% - Accent4 3 13" xfId="5484"/>
    <cellStyle name="40% - Accent4 3 13 2" xfId="9172"/>
    <cellStyle name="40% - Accent4 3 13 2 2" xfId="28198"/>
    <cellStyle name="40% - Accent4 3 13 3" xfId="12691"/>
    <cellStyle name="40% - Accent4 3 13 3 2" xfId="31692"/>
    <cellStyle name="40% - Accent4 3 13 4" xfId="16262"/>
    <cellStyle name="40% - Accent4 3 13 4 2" xfId="35208"/>
    <cellStyle name="40% - Accent4 3 13 5" xfId="19890"/>
    <cellStyle name="40% - Accent4 3 13 6" xfId="24605"/>
    <cellStyle name="40% - Accent4 3 14" xfId="6394"/>
    <cellStyle name="40% - Accent4 3 14 2" xfId="9955"/>
    <cellStyle name="40% - Accent4 3 14 2 2" xfId="28980"/>
    <cellStyle name="40% - Accent4 3 14 3" xfId="13476"/>
    <cellStyle name="40% - Accent4 3 14 3 2" xfId="32474"/>
    <cellStyle name="40% - Accent4 3 14 4" xfId="17046"/>
    <cellStyle name="40% - Accent4 3 14 4 2" xfId="35991"/>
    <cellStyle name="40% - Accent4 3 14 5" xfId="20730"/>
    <cellStyle name="40% - Accent4 3 14 6" xfId="25456"/>
    <cellStyle name="40% - Accent4 3 15" xfId="2326"/>
    <cellStyle name="40% - Accent4 3 15 2" xfId="21732"/>
    <cellStyle name="40% - Accent4 3 16" xfId="6552"/>
    <cellStyle name="40% - Accent4 3 16 2" xfId="25584"/>
    <cellStyle name="40% - Accent4 3 17" xfId="10058"/>
    <cellStyle name="40% - Accent4 3 17 2" xfId="29072"/>
    <cellStyle name="40% - Accent4 3 18" xfId="13638"/>
    <cellStyle name="40% - Accent4 3 18 2" xfId="32593"/>
    <cellStyle name="40% - Accent4 3 19" xfId="17164"/>
    <cellStyle name="40% - Accent4 3 2" xfId="1640"/>
    <cellStyle name="40% - Accent4 3 2 10" xfId="17399"/>
    <cellStyle name="40% - Accent4 3 2 11" xfId="21149"/>
    <cellStyle name="40% - Accent4 3 2 2" xfId="2002"/>
    <cellStyle name="40% - Accent4 3 2 2 10" xfId="21465"/>
    <cellStyle name="40% - Accent4 3 2 2 2" xfId="4854"/>
    <cellStyle name="40% - Accent4 3 2 2 2 2" xfId="8747"/>
    <cellStyle name="40% - Accent4 3 2 2 2 2 2" xfId="27773"/>
    <cellStyle name="40% - Accent4 3 2 2 2 3" xfId="12265"/>
    <cellStyle name="40% - Accent4 3 2 2 2 3 2" xfId="31267"/>
    <cellStyle name="40% - Accent4 3 2 2 2 4" xfId="15837"/>
    <cellStyle name="40% - Accent4 3 2 2 2 4 2" xfId="34783"/>
    <cellStyle name="40% - Accent4 3 2 2 2 5" xfId="19428"/>
    <cellStyle name="40% - Accent4 3 2 2 2 6" xfId="24085"/>
    <cellStyle name="40% - Accent4 3 2 2 3" xfId="3741"/>
    <cellStyle name="40% - Accent4 3 2 2 3 2" xfId="7871"/>
    <cellStyle name="40% - Accent4 3 2 2 3 2 2" xfId="26898"/>
    <cellStyle name="40% - Accent4 3 2 2 3 3" xfId="11382"/>
    <cellStyle name="40% - Accent4 3 2 2 3 3 2" xfId="30387"/>
    <cellStyle name="40% - Accent4 3 2 2 3 4" xfId="14959"/>
    <cellStyle name="40% - Accent4 3 2 2 3 4 2" xfId="33906"/>
    <cellStyle name="40% - Accent4 3 2 2 3 5" xfId="18515"/>
    <cellStyle name="40% - Accent4 3 2 2 3 6" xfId="23112"/>
    <cellStyle name="40% - Accent4 3 2 2 4" xfId="6113"/>
    <cellStyle name="40% - Accent4 3 2 2 4 2" xfId="9703"/>
    <cellStyle name="40% - Accent4 3 2 2 4 2 2" xfId="28728"/>
    <cellStyle name="40% - Accent4 3 2 2 4 3" xfId="13223"/>
    <cellStyle name="40% - Accent4 3 2 2 4 3 2" xfId="32222"/>
    <cellStyle name="40% - Accent4 3 2 2 4 4" xfId="16794"/>
    <cellStyle name="40% - Accent4 3 2 2 4 4 2" xfId="35739"/>
    <cellStyle name="40% - Accent4 3 2 2 4 5" xfId="20453"/>
    <cellStyle name="40% - Accent4 3 2 2 4 6" xfId="25203"/>
    <cellStyle name="40% - Accent4 3 2 2 5" xfId="2908"/>
    <cellStyle name="40% - Accent4 3 2 2 5 2" xfId="22311"/>
    <cellStyle name="40% - Accent4 3 2 2 6" xfId="7089"/>
    <cellStyle name="40% - Accent4 3 2 2 6 2" xfId="26116"/>
    <cellStyle name="40% - Accent4 3 2 2 7" xfId="10597"/>
    <cellStyle name="40% - Accent4 3 2 2 7 2" xfId="29604"/>
    <cellStyle name="40% - Accent4 3 2 2 8" xfId="14175"/>
    <cellStyle name="40% - Accent4 3 2 2 8 2" xfId="33124"/>
    <cellStyle name="40% - Accent4 3 2 2 9" xfId="17707"/>
    <cellStyle name="40% - Accent4 3 2 3" xfId="4545"/>
    <cellStyle name="40% - Accent4 3 2 3 2" xfId="8443"/>
    <cellStyle name="40% - Accent4 3 2 3 2 2" xfId="27469"/>
    <cellStyle name="40% - Accent4 3 2 3 3" xfId="11961"/>
    <cellStyle name="40% - Accent4 3 2 3 3 2" xfId="30963"/>
    <cellStyle name="40% - Accent4 3 2 3 4" xfId="15533"/>
    <cellStyle name="40% - Accent4 3 2 3 4 2" xfId="34479"/>
    <cellStyle name="40% - Accent4 3 2 3 5" xfId="19124"/>
    <cellStyle name="40% - Accent4 3 2 3 6" xfId="23776"/>
    <cellStyle name="40% - Accent4 3 2 4" xfId="3429"/>
    <cellStyle name="40% - Accent4 3 2 4 2" xfId="7567"/>
    <cellStyle name="40% - Accent4 3 2 4 2 2" xfId="26594"/>
    <cellStyle name="40% - Accent4 3 2 4 3" xfId="11077"/>
    <cellStyle name="40% - Accent4 3 2 4 3 2" xfId="30083"/>
    <cellStyle name="40% - Accent4 3 2 4 4" xfId="14655"/>
    <cellStyle name="40% - Accent4 3 2 4 4 2" xfId="33602"/>
    <cellStyle name="40% - Accent4 3 2 4 5" xfId="18203"/>
    <cellStyle name="40% - Accent4 3 2 4 6" xfId="22808"/>
    <cellStyle name="40% - Accent4 3 2 5" xfId="5789"/>
    <cellStyle name="40% - Accent4 3 2 5 2" xfId="9399"/>
    <cellStyle name="40% - Accent4 3 2 5 2 2" xfId="28424"/>
    <cellStyle name="40% - Accent4 3 2 5 3" xfId="12918"/>
    <cellStyle name="40% - Accent4 3 2 5 3 2" xfId="31918"/>
    <cellStyle name="40% - Accent4 3 2 5 4" xfId="16490"/>
    <cellStyle name="40% - Accent4 3 2 5 4 2" xfId="35435"/>
    <cellStyle name="40% - Accent4 3 2 5 5" xfId="20137"/>
    <cellStyle name="40% - Accent4 3 2 5 6" xfId="24891"/>
    <cellStyle name="40% - Accent4 3 2 6" xfId="2596"/>
    <cellStyle name="40% - Accent4 3 2 6 2" xfId="21999"/>
    <cellStyle name="40% - Accent4 3 2 7" xfId="6785"/>
    <cellStyle name="40% - Accent4 3 2 7 2" xfId="25812"/>
    <cellStyle name="40% - Accent4 3 2 8" xfId="10293"/>
    <cellStyle name="40% - Accent4 3 2 8 2" xfId="29300"/>
    <cellStyle name="40% - Accent4 3 2 9" xfId="13871"/>
    <cellStyle name="40% - Accent4 3 2 9 2" xfId="32820"/>
    <cellStyle name="40% - Accent4 3 20" xfId="20823"/>
    <cellStyle name="40% - Accent4 3 21" xfId="36068"/>
    <cellStyle name="40% - Accent4 3 3" xfId="1729"/>
    <cellStyle name="40% - Accent4 3 3 10" xfId="21227"/>
    <cellStyle name="40% - Accent4 3 3 2" xfId="4624"/>
    <cellStyle name="40% - Accent4 3 3 2 2" xfId="8521"/>
    <cellStyle name="40% - Accent4 3 3 2 2 2" xfId="27547"/>
    <cellStyle name="40% - Accent4 3 3 2 3" xfId="12039"/>
    <cellStyle name="40% - Accent4 3 3 2 3 2" xfId="31041"/>
    <cellStyle name="40% - Accent4 3 3 2 4" xfId="15611"/>
    <cellStyle name="40% - Accent4 3 3 2 4 2" xfId="34557"/>
    <cellStyle name="40% - Accent4 3 3 2 5" xfId="19202"/>
    <cellStyle name="40% - Accent4 3 3 2 6" xfId="23855"/>
    <cellStyle name="40% - Accent4 3 3 3" xfId="3511"/>
    <cellStyle name="40% - Accent4 3 3 3 2" xfId="7645"/>
    <cellStyle name="40% - Accent4 3 3 3 2 2" xfId="26672"/>
    <cellStyle name="40% - Accent4 3 3 3 3" xfId="11155"/>
    <cellStyle name="40% - Accent4 3 3 3 3 2" xfId="30161"/>
    <cellStyle name="40% - Accent4 3 3 3 4" xfId="14733"/>
    <cellStyle name="40% - Accent4 3 3 3 4 2" xfId="33680"/>
    <cellStyle name="40% - Accent4 3 3 3 5" xfId="18285"/>
    <cellStyle name="40% - Accent4 3 3 3 6" xfId="22886"/>
    <cellStyle name="40% - Accent4 3 3 4" xfId="5871"/>
    <cellStyle name="40% - Accent4 3 3 4 2" xfId="9477"/>
    <cellStyle name="40% - Accent4 3 3 4 2 2" xfId="28502"/>
    <cellStyle name="40% - Accent4 3 3 4 3" xfId="12996"/>
    <cellStyle name="40% - Accent4 3 3 4 3 2" xfId="31996"/>
    <cellStyle name="40% - Accent4 3 3 4 4" xfId="16568"/>
    <cellStyle name="40% - Accent4 3 3 4 4 2" xfId="35513"/>
    <cellStyle name="40% - Accent4 3 3 4 5" xfId="20219"/>
    <cellStyle name="40% - Accent4 3 3 4 6" xfId="24969"/>
    <cellStyle name="40% - Accent4 3 3 5" xfId="2678"/>
    <cellStyle name="40% - Accent4 3 3 5 2" xfId="22081"/>
    <cellStyle name="40% - Accent4 3 3 6" xfId="6863"/>
    <cellStyle name="40% - Accent4 3 3 6 2" xfId="25890"/>
    <cellStyle name="40% - Accent4 3 3 7" xfId="10371"/>
    <cellStyle name="40% - Accent4 3 3 7 2" xfId="29378"/>
    <cellStyle name="40% - Accent4 3 3 8" xfId="13949"/>
    <cellStyle name="40% - Accent4 3 3 8 2" xfId="32898"/>
    <cellStyle name="40% - Accent4 3 3 9" xfId="17477"/>
    <cellStyle name="40% - Accent4 3 4" xfId="1907"/>
    <cellStyle name="40% - Accent4 3 4 10" xfId="21378"/>
    <cellStyle name="40% - Accent4 3 4 2" xfId="4775"/>
    <cellStyle name="40% - Accent4 3 4 2 2" xfId="8669"/>
    <cellStyle name="40% - Accent4 3 4 2 2 2" xfId="27695"/>
    <cellStyle name="40% - Accent4 3 4 2 3" xfId="12187"/>
    <cellStyle name="40% - Accent4 3 4 2 3 2" xfId="31189"/>
    <cellStyle name="40% - Accent4 3 4 2 4" xfId="15759"/>
    <cellStyle name="40% - Accent4 3 4 2 4 2" xfId="34705"/>
    <cellStyle name="40% - Accent4 3 4 2 5" xfId="19350"/>
    <cellStyle name="40% - Accent4 3 4 2 6" xfId="24006"/>
    <cellStyle name="40% - Accent4 3 4 3" xfId="3662"/>
    <cellStyle name="40% - Accent4 3 4 3 2" xfId="7793"/>
    <cellStyle name="40% - Accent4 3 4 3 2 2" xfId="26820"/>
    <cellStyle name="40% - Accent4 3 4 3 3" xfId="11304"/>
    <cellStyle name="40% - Accent4 3 4 3 3 2" xfId="30309"/>
    <cellStyle name="40% - Accent4 3 4 3 4" xfId="14881"/>
    <cellStyle name="40% - Accent4 3 4 3 4 2" xfId="33828"/>
    <cellStyle name="40% - Accent4 3 4 3 5" xfId="18436"/>
    <cellStyle name="40% - Accent4 3 4 3 6" xfId="23034"/>
    <cellStyle name="40% - Accent4 3 4 4" xfId="6028"/>
    <cellStyle name="40% - Accent4 3 4 4 2" xfId="9625"/>
    <cellStyle name="40% - Accent4 3 4 4 2 2" xfId="28650"/>
    <cellStyle name="40% - Accent4 3 4 4 3" xfId="13145"/>
    <cellStyle name="40% - Accent4 3 4 4 3 2" xfId="32144"/>
    <cellStyle name="40% - Accent4 3 4 4 4" xfId="16716"/>
    <cellStyle name="40% - Accent4 3 4 4 4 2" xfId="35661"/>
    <cellStyle name="40% - Accent4 3 4 4 5" xfId="20374"/>
    <cellStyle name="40% - Accent4 3 4 4 6" xfId="25119"/>
    <cellStyle name="40% - Accent4 3 4 5" xfId="2829"/>
    <cellStyle name="40% - Accent4 3 4 5 2" xfId="22232"/>
    <cellStyle name="40% - Accent4 3 4 6" xfId="7011"/>
    <cellStyle name="40% - Accent4 3 4 6 2" xfId="26038"/>
    <cellStyle name="40% - Accent4 3 4 7" xfId="10519"/>
    <cellStyle name="40% - Accent4 3 4 7 2" xfId="29526"/>
    <cellStyle name="40% - Accent4 3 4 8" xfId="14097"/>
    <cellStyle name="40% - Accent4 3 4 8 2" xfId="33046"/>
    <cellStyle name="40% - Accent4 3 4 9" xfId="17629"/>
    <cellStyle name="40% - Accent4 3 5" xfId="2108"/>
    <cellStyle name="40% - Accent4 3 5 10" xfId="21545"/>
    <cellStyle name="40% - Accent4 3 5 2" xfId="4937"/>
    <cellStyle name="40% - Accent4 3 5 2 2" xfId="8827"/>
    <cellStyle name="40% - Accent4 3 5 2 2 2" xfId="27853"/>
    <cellStyle name="40% - Accent4 3 5 2 3" xfId="12345"/>
    <cellStyle name="40% - Accent4 3 5 2 3 2" xfId="31347"/>
    <cellStyle name="40% - Accent4 3 5 2 4" xfId="15917"/>
    <cellStyle name="40% - Accent4 3 5 2 4 2" xfId="34863"/>
    <cellStyle name="40% - Accent4 3 5 2 5" xfId="19508"/>
    <cellStyle name="40% - Accent4 3 5 2 6" xfId="24167"/>
    <cellStyle name="40% - Accent4 3 5 3" xfId="3830"/>
    <cellStyle name="40% - Accent4 3 5 3 2" xfId="7951"/>
    <cellStyle name="40% - Accent4 3 5 3 2 2" xfId="26978"/>
    <cellStyle name="40% - Accent4 3 5 3 3" xfId="11462"/>
    <cellStyle name="40% - Accent4 3 5 3 3 2" xfId="30467"/>
    <cellStyle name="40% - Accent4 3 5 3 4" xfId="15039"/>
    <cellStyle name="40% - Accent4 3 5 3 4 2" xfId="33986"/>
    <cellStyle name="40% - Accent4 3 5 3 5" xfId="18604"/>
    <cellStyle name="40% - Accent4 3 5 3 6" xfId="23192"/>
    <cellStyle name="40% - Accent4 3 5 4" xfId="6202"/>
    <cellStyle name="40% - Accent4 3 5 4 2" xfId="9783"/>
    <cellStyle name="40% - Accent4 3 5 4 2 2" xfId="28808"/>
    <cellStyle name="40% - Accent4 3 5 4 3" xfId="13304"/>
    <cellStyle name="40% - Accent4 3 5 4 3 2" xfId="32302"/>
    <cellStyle name="40% - Accent4 3 5 4 4" xfId="16874"/>
    <cellStyle name="40% - Accent4 3 5 4 4 2" xfId="35819"/>
    <cellStyle name="40% - Accent4 3 5 4 5" xfId="20542"/>
    <cellStyle name="40% - Accent4 3 5 4 6" xfId="25283"/>
    <cellStyle name="40% - Accent4 3 5 5" xfId="2997"/>
    <cellStyle name="40% - Accent4 3 5 5 2" xfId="22400"/>
    <cellStyle name="40% - Accent4 3 5 6" xfId="7169"/>
    <cellStyle name="40% - Accent4 3 5 6 2" xfId="26196"/>
    <cellStyle name="40% - Accent4 3 5 7" xfId="10679"/>
    <cellStyle name="40% - Accent4 3 5 7 2" xfId="29685"/>
    <cellStyle name="40% - Accent4 3 5 8" xfId="14256"/>
    <cellStyle name="40% - Accent4 3 5 8 2" xfId="33204"/>
    <cellStyle name="40% - Accent4 3 5 9" xfId="17787"/>
    <cellStyle name="40% - Accent4 3 6" xfId="2217"/>
    <cellStyle name="40% - Accent4 3 6 10" xfId="21631"/>
    <cellStyle name="40% - Accent4 3 6 2" xfId="5024"/>
    <cellStyle name="40% - Accent4 3 6 2 2" xfId="8913"/>
    <cellStyle name="40% - Accent4 3 6 2 2 2" xfId="27939"/>
    <cellStyle name="40% - Accent4 3 6 2 3" xfId="12431"/>
    <cellStyle name="40% - Accent4 3 6 2 3 2" xfId="31433"/>
    <cellStyle name="40% - Accent4 3 6 2 4" xfId="16003"/>
    <cellStyle name="40% - Accent4 3 6 2 4 2" xfId="34949"/>
    <cellStyle name="40% - Accent4 3 6 2 5" xfId="19594"/>
    <cellStyle name="40% - Accent4 3 6 2 6" xfId="24253"/>
    <cellStyle name="40% - Accent4 3 6 3" xfId="3923"/>
    <cellStyle name="40% - Accent4 3 6 3 2" xfId="8037"/>
    <cellStyle name="40% - Accent4 3 6 3 2 2" xfId="27064"/>
    <cellStyle name="40% - Accent4 3 6 3 3" xfId="11548"/>
    <cellStyle name="40% - Accent4 3 6 3 3 2" xfId="30553"/>
    <cellStyle name="40% - Accent4 3 6 3 4" xfId="15125"/>
    <cellStyle name="40% - Accent4 3 6 3 4 2" xfId="34072"/>
    <cellStyle name="40% - Accent4 3 6 3 5" xfId="18697"/>
    <cellStyle name="40% - Accent4 3 6 3 6" xfId="23278"/>
    <cellStyle name="40% - Accent4 3 6 4" xfId="6295"/>
    <cellStyle name="40% - Accent4 3 6 4 2" xfId="9869"/>
    <cellStyle name="40% - Accent4 3 6 4 2 2" xfId="28894"/>
    <cellStyle name="40% - Accent4 3 6 4 3" xfId="13390"/>
    <cellStyle name="40% - Accent4 3 6 4 3 2" xfId="32388"/>
    <cellStyle name="40% - Accent4 3 6 4 4" xfId="16960"/>
    <cellStyle name="40% - Accent4 3 6 4 4 2" xfId="35905"/>
    <cellStyle name="40% - Accent4 3 6 4 5" xfId="20635"/>
    <cellStyle name="40% - Accent4 3 6 4 6" xfId="25369"/>
    <cellStyle name="40% - Accent4 3 6 5" xfId="3090"/>
    <cellStyle name="40% - Accent4 3 6 5 2" xfId="22493"/>
    <cellStyle name="40% - Accent4 3 6 6" xfId="7255"/>
    <cellStyle name="40% - Accent4 3 6 6 2" xfId="26282"/>
    <cellStyle name="40% - Accent4 3 6 7" xfId="10765"/>
    <cellStyle name="40% - Accent4 3 6 7 2" xfId="29771"/>
    <cellStyle name="40% - Accent4 3 6 8" xfId="14343"/>
    <cellStyle name="40% - Accent4 3 6 8 2" xfId="33290"/>
    <cellStyle name="40% - Accent4 3 6 9" xfId="17873"/>
    <cellStyle name="40% - Accent4 3 7" xfId="1525"/>
    <cellStyle name="40% - Accent4 3 7 10" xfId="21060"/>
    <cellStyle name="40% - Accent4 3 7 2" xfId="4465"/>
    <cellStyle name="40% - Accent4 3 7 2 2" xfId="8365"/>
    <cellStyle name="40% - Accent4 3 7 2 2 2" xfId="27391"/>
    <cellStyle name="40% - Accent4 3 7 2 3" xfId="11883"/>
    <cellStyle name="40% - Accent4 3 7 2 3 2" xfId="30885"/>
    <cellStyle name="40% - Accent4 3 7 2 4" xfId="15455"/>
    <cellStyle name="40% - Accent4 3 7 2 4 2" xfId="34401"/>
    <cellStyle name="40% - Accent4 3 7 2 5" xfId="19046"/>
    <cellStyle name="40% - Accent4 3 7 2 6" xfId="23697"/>
    <cellStyle name="40% - Accent4 3 7 3" xfId="3347"/>
    <cellStyle name="40% - Accent4 3 7 3 2" xfId="7489"/>
    <cellStyle name="40% - Accent4 3 7 3 2 2" xfId="26516"/>
    <cellStyle name="40% - Accent4 3 7 3 3" xfId="10999"/>
    <cellStyle name="40% - Accent4 3 7 3 3 2" xfId="30005"/>
    <cellStyle name="40% - Accent4 3 7 3 4" xfId="14577"/>
    <cellStyle name="40% - Accent4 3 7 3 4 2" xfId="33524"/>
    <cellStyle name="40% - Accent4 3 7 3 5" xfId="18121"/>
    <cellStyle name="40% - Accent4 3 7 3 6" xfId="22730"/>
    <cellStyle name="40% - Accent4 3 7 4" xfId="5701"/>
    <cellStyle name="40% - Accent4 3 7 4 2" xfId="9321"/>
    <cellStyle name="40% - Accent4 3 7 4 2 2" xfId="28346"/>
    <cellStyle name="40% - Accent4 3 7 4 3" xfId="12840"/>
    <cellStyle name="40% - Accent4 3 7 4 3 2" xfId="31840"/>
    <cellStyle name="40% - Accent4 3 7 4 4" xfId="16412"/>
    <cellStyle name="40% - Accent4 3 7 4 4 2" xfId="35357"/>
    <cellStyle name="40% - Accent4 3 7 4 5" xfId="20055"/>
    <cellStyle name="40% - Accent4 3 7 4 6" xfId="24807"/>
    <cellStyle name="40% - Accent4 3 7 5" xfId="2514"/>
    <cellStyle name="40% - Accent4 3 7 5 2" xfId="21917"/>
    <cellStyle name="40% - Accent4 3 7 6" xfId="6707"/>
    <cellStyle name="40% - Accent4 3 7 6 2" xfId="25734"/>
    <cellStyle name="40% - Accent4 3 7 7" xfId="10215"/>
    <cellStyle name="40% - Accent4 3 7 7 2" xfId="29222"/>
    <cellStyle name="40% - Accent4 3 7 8" xfId="13793"/>
    <cellStyle name="40% - Accent4 3 7 8 2" xfId="32742"/>
    <cellStyle name="40% - Accent4 3 7 9" xfId="17321"/>
    <cellStyle name="40% - Accent4 3 8" xfId="4029"/>
    <cellStyle name="40% - Accent4 3 8 2" xfId="8123"/>
    <cellStyle name="40% - Accent4 3 8 2 2" xfId="27150"/>
    <cellStyle name="40% - Accent4 3 8 3" xfId="11635"/>
    <cellStyle name="40% - Accent4 3 8 3 2" xfId="30640"/>
    <cellStyle name="40% - Accent4 3 8 4" xfId="15211"/>
    <cellStyle name="40% - Accent4 3 8 4 2" xfId="34158"/>
    <cellStyle name="40% - Accent4 3 8 5" xfId="18791"/>
    <cellStyle name="40% - Accent4 3 8 6" xfId="23367"/>
    <cellStyle name="40% - Accent4 3 9" xfId="4244"/>
    <cellStyle name="40% - Accent4 3 9 2" xfId="8215"/>
    <cellStyle name="40% - Accent4 3 9 2 2" xfId="27241"/>
    <cellStyle name="40% - Accent4 3 9 3" xfId="11731"/>
    <cellStyle name="40% - Accent4 3 9 3 2" xfId="30734"/>
    <cellStyle name="40% - Accent4 3 9 4" xfId="15303"/>
    <cellStyle name="40% - Accent4 3 9 4 2" xfId="34250"/>
    <cellStyle name="40% - Accent4 3 9 5" xfId="18891"/>
    <cellStyle name="40% - Accent4 3 9 6" xfId="23508"/>
    <cellStyle name="40% - Accent4 4" xfId="904"/>
    <cellStyle name="40% - Accent4 4 10" xfId="3186"/>
    <cellStyle name="40% - Accent4 4 10 2" xfId="7342"/>
    <cellStyle name="40% - Accent4 4 10 2 2" xfId="26369"/>
    <cellStyle name="40% - Accent4 4 10 3" xfId="10852"/>
    <cellStyle name="40% - Accent4 4 10 3 2" xfId="29858"/>
    <cellStyle name="40% - Accent4 4 10 4" xfId="14430"/>
    <cellStyle name="40% - Accent4 4 10 4 2" xfId="33377"/>
    <cellStyle name="40% - Accent4 4 10 5" xfId="17966"/>
    <cellStyle name="40% - Accent4 4 10 6" xfId="22581"/>
    <cellStyle name="40% - Accent4 4 11" xfId="5277"/>
    <cellStyle name="40% - Accent4 4 11 2" xfId="9001"/>
    <cellStyle name="40% - Accent4 4 11 2 2" xfId="28027"/>
    <cellStyle name="40% - Accent4 4 11 3" xfId="12520"/>
    <cellStyle name="40% - Accent4 4 11 3 2" xfId="31521"/>
    <cellStyle name="40% - Accent4 4 11 4" xfId="16091"/>
    <cellStyle name="40% - Accent4 4 11 4 2" xfId="35037"/>
    <cellStyle name="40% - Accent4 4 11 5" xfId="19691"/>
    <cellStyle name="40% - Accent4 4 11 6" xfId="24432"/>
    <cellStyle name="40% - Accent4 4 12" xfId="5381"/>
    <cellStyle name="40% - Accent4 4 12 2" xfId="9087"/>
    <cellStyle name="40% - Accent4 4 12 2 2" xfId="28113"/>
    <cellStyle name="40% - Accent4 4 12 3" xfId="12606"/>
    <cellStyle name="40% - Accent4 4 12 3 2" xfId="31607"/>
    <cellStyle name="40% - Accent4 4 12 4" xfId="16177"/>
    <cellStyle name="40% - Accent4 4 12 4 2" xfId="35123"/>
    <cellStyle name="40% - Accent4 4 12 5" xfId="19791"/>
    <cellStyle name="40% - Accent4 4 12 6" xfId="24519"/>
    <cellStyle name="40% - Accent4 4 13" xfId="5485"/>
    <cellStyle name="40% - Accent4 4 13 2" xfId="9173"/>
    <cellStyle name="40% - Accent4 4 13 2 2" xfId="28199"/>
    <cellStyle name="40% - Accent4 4 13 3" xfId="12692"/>
    <cellStyle name="40% - Accent4 4 13 3 2" xfId="31693"/>
    <cellStyle name="40% - Accent4 4 13 4" xfId="16263"/>
    <cellStyle name="40% - Accent4 4 13 4 2" xfId="35209"/>
    <cellStyle name="40% - Accent4 4 13 5" xfId="19891"/>
    <cellStyle name="40% - Accent4 4 13 6" xfId="24606"/>
    <cellStyle name="40% - Accent4 4 14" xfId="6395"/>
    <cellStyle name="40% - Accent4 4 14 2" xfId="9956"/>
    <cellStyle name="40% - Accent4 4 14 2 2" xfId="28981"/>
    <cellStyle name="40% - Accent4 4 14 3" xfId="13477"/>
    <cellStyle name="40% - Accent4 4 14 3 2" xfId="32475"/>
    <cellStyle name="40% - Accent4 4 14 4" xfId="17047"/>
    <cellStyle name="40% - Accent4 4 14 4 2" xfId="35992"/>
    <cellStyle name="40% - Accent4 4 14 5" xfId="20731"/>
    <cellStyle name="40% - Accent4 4 14 6" xfId="25457"/>
    <cellStyle name="40% - Accent4 4 15" xfId="2327"/>
    <cellStyle name="40% - Accent4 4 15 2" xfId="21733"/>
    <cellStyle name="40% - Accent4 4 16" xfId="6553"/>
    <cellStyle name="40% - Accent4 4 16 2" xfId="25585"/>
    <cellStyle name="40% - Accent4 4 17" xfId="10059"/>
    <cellStyle name="40% - Accent4 4 17 2" xfId="29073"/>
    <cellStyle name="40% - Accent4 4 18" xfId="13639"/>
    <cellStyle name="40% - Accent4 4 18 2" xfId="32594"/>
    <cellStyle name="40% - Accent4 4 19" xfId="17165"/>
    <cellStyle name="40% - Accent4 4 2" xfId="1641"/>
    <cellStyle name="40% - Accent4 4 2 10" xfId="17400"/>
    <cellStyle name="40% - Accent4 4 2 11" xfId="21150"/>
    <cellStyle name="40% - Accent4 4 2 2" xfId="2003"/>
    <cellStyle name="40% - Accent4 4 2 2 10" xfId="21466"/>
    <cellStyle name="40% - Accent4 4 2 2 2" xfId="4855"/>
    <cellStyle name="40% - Accent4 4 2 2 2 2" xfId="8748"/>
    <cellStyle name="40% - Accent4 4 2 2 2 2 2" xfId="27774"/>
    <cellStyle name="40% - Accent4 4 2 2 2 3" xfId="12266"/>
    <cellStyle name="40% - Accent4 4 2 2 2 3 2" xfId="31268"/>
    <cellStyle name="40% - Accent4 4 2 2 2 4" xfId="15838"/>
    <cellStyle name="40% - Accent4 4 2 2 2 4 2" xfId="34784"/>
    <cellStyle name="40% - Accent4 4 2 2 2 5" xfId="19429"/>
    <cellStyle name="40% - Accent4 4 2 2 2 6" xfId="24086"/>
    <cellStyle name="40% - Accent4 4 2 2 3" xfId="3742"/>
    <cellStyle name="40% - Accent4 4 2 2 3 2" xfId="7872"/>
    <cellStyle name="40% - Accent4 4 2 2 3 2 2" xfId="26899"/>
    <cellStyle name="40% - Accent4 4 2 2 3 3" xfId="11383"/>
    <cellStyle name="40% - Accent4 4 2 2 3 3 2" xfId="30388"/>
    <cellStyle name="40% - Accent4 4 2 2 3 4" xfId="14960"/>
    <cellStyle name="40% - Accent4 4 2 2 3 4 2" xfId="33907"/>
    <cellStyle name="40% - Accent4 4 2 2 3 5" xfId="18516"/>
    <cellStyle name="40% - Accent4 4 2 2 3 6" xfId="23113"/>
    <cellStyle name="40% - Accent4 4 2 2 4" xfId="6114"/>
    <cellStyle name="40% - Accent4 4 2 2 4 2" xfId="9704"/>
    <cellStyle name="40% - Accent4 4 2 2 4 2 2" xfId="28729"/>
    <cellStyle name="40% - Accent4 4 2 2 4 3" xfId="13224"/>
    <cellStyle name="40% - Accent4 4 2 2 4 3 2" xfId="32223"/>
    <cellStyle name="40% - Accent4 4 2 2 4 4" xfId="16795"/>
    <cellStyle name="40% - Accent4 4 2 2 4 4 2" xfId="35740"/>
    <cellStyle name="40% - Accent4 4 2 2 4 5" xfId="20454"/>
    <cellStyle name="40% - Accent4 4 2 2 4 6" xfId="25204"/>
    <cellStyle name="40% - Accent4 4 2 2 5" xfId="2909"/>
    <cellStyle name="40% - Accent4 4 2 2 5 2" xfId="22312"/>
    <cellStyle name="40% - Accent4 4 2 2 6" xfId="7090"/>
    <cellStyle name="40% - Accent4 4 2 2 6 2" xfId="26117"/>
    <cellStyle name="40% - Accent4 4 2 2 7" xfId="10598"/>
    <cellStyle name="40% - Accent4 4 2 2 7 2" xfId="29605"/>
    <cellStyle name="40% - Accent4 4 2 2 8" xfId="14176"/>
    <cellStyle name="40% - Accent4 4 2 2 8 2" xfId="33125"/>
    <cellStyle name="40% - Accent4 4 2 2 9" xfId="17708"/>
    <cellStyle name="40% - Accent4 4 2 3" xfId="4546"/>
    <cellStyle name="40% - Accent4 4 2 3 2" xfId="8444"/>
    <cellStyle name="40% - Accent4 4 2 3 2 2" xfId="27470"/>
    <cellStyle name="40% - Accent4 4 2 3 3" xfId="11962"/>
    <cellStyle name="40% - Accent4 4 2 3 3 2" xfId="30964"/>
    <cellStyle name="40% - Accent4 4 2 3 4" xfId="15534"/>
    <cellStyle name="40% - Accent4 4 2 3 4 2" xfId="34480"/>
    <cellStyle name="40% - Accent4 4 2 3 5" xfId="19125"/>
    <cellStyle name="40% - Accent4 4 2 3 6" xfId="23777"/>
    <cellStyle name="40% - Accent4 4 2 4" xfId="3430"/>
    <cellStyle name="40% - Accent4 4 2 4 2" xfId="7568"/>
    <cellStyle name="40% - Accent4 4 2 4 2 2" xfId="26595"/>
    <cellStyle name="40% - Accent4 4 2 4 3" xfId="11078"/>
    <cellStyle name="40% - Accent4 4 2 4 3 2" xfId="30084"/>
    <cellStyle name="40% - Accent4 4 2 4 4" xfId="14656"/>
    <cellStyle name="40% - Accent4 4 2 4 4 2" xfId="33603"/>
    <cellStyle name="40% - Accent4 4 2 4 5" xfId="18204"/>
    <cellStyle name="40% - Accent4 4 2 4 6" xfId="22809"/>
    <cellStyle name="40% - Accent4 4 2 5" xfId="5790"/>
    <cellStyle name="40% - Accent4 4 2 5 2" xfId="9400"/>
    <cellStyle name="40% - Accent4 4 2 5 2 2" xfId="28425"/>
    <cellStyle name="40% - Accent4 4 2 5 3" xfId="12919"/>
    <cellStyle name="40% - Accent4 4 2 5 3 2" xfId="31919"/>
    <cellStyle name="40% - Accent4 4 2 5 4" xfId="16491"/>
    <cellStyle name="40% - Accent4 4 2 5 4 2" xfId="35436"/>
    <cellStyle name="40% - Accent4 4 2 5 5" xfId="20138"/>
    <cellStyle name="40% - Accent4 4 2 5 6" xfId="24892"/>
    <cellStyle name="40% - Accent4 4 2 6" xfId="2597"/>
    <cellStyle name="40% - Accent4 4 2 6 2" xfId="22000"/>
    <cellStyle name="40% - Accent4 4 2 7" xfId="6786"/>
    <cellStyle name="40% - Accent4 4 2 7 2" xfId="25813"/>
    <cellStyle name="40% - Accent4 4 2 8" xfId="10294"/>
    <cellStyle name="40% - Accent4 4 2 8 2" xfId="29301"/>
    <cellStyle name="40% - Accent4 4 2 9" xfId="13872"/>
    <cellStyle name="40% - Accent4 4 2 9 2" xfId="32821"/>
    <cellStyle name="40% - Accent4 4 20" xfId="20824"/>
    <cellStyle name="40% - Accent4 4 3" xfId="1730"/>
    <cellStyle name="40% - Accent4 4 3 10" xfId="21228"/>
    <cellStyle name="40% - Accent4 4 3 2" xfId="4625"/>
    <cellStyle name="40% - Accent4 4 3 2 2" xfId="8522"/>
    <cellStyle name="40% - Accent4 4 3 2 2 2" xfId="27548"/>
    <cellStyle name="40% - Accent4 4 3 2 3" xfId="12040"/>
    <cellStyle name="40% - Accent4 4 3 2 3 2" xfId="31042"/>
    <cellStyle name="40% - Accent4 4 3 2 4" xfId="15612"/>
    <cellStyle name="40% - Accent4 4 3 2 4 2" xfId="34558"/>
    <cellStyle name="40% - Accent4 4 3 2 5" xfId="19203"/>
    <cellStyle name="40% - Accent4 4 3 2 6" xfId="23856"/>
    <cellStyle name="40% - Accent4 4 3 3" xfId="3512"/>
    <cellStyle name="40% - Accent4 4 3 3 2" xfId="7646"/>
    <cellStyle name="40% - Accent4 4 3 3 2 2" xfId="26673"/>
    <cellStyle name="40% - Accent4 4 3 3 3" xfId="11156"/>
    <cellStyle name="40% - Accent4 4 3 3 3 2" xfId="30162"/>
    <cellStyle name="40% - Accent4 4 3 3 4" xfId="14734"/>
    <cellStyle name="40% - Accent4 4 3 3 4 2" xfId="33681"/>
    <cellStyle name="40% - Accent4 4 3 3 5" xfId="18286"/>
    <cellStyle name="40% - Accent4 4 3 3 6" xfId="22887"/>
    <cellStyle name="40% - Accent4 4 3 4" xfId="5872"/>
    <cellStyle name="40% - Accent4 4 3 4 2" xfId="9478"/>
    <cellStyle name="40% - Accent4 4 3 4 2 2" xfId="28503"/>
    <cellStyle name="40% - Accent4 4 3 4 3" xfId="12997"/>
    <cellStyle name="40% - Accent4 4 3 4 3 2" xfId="31997"/>
    <cellStyle name="40% - Accent4 4 3 4 4" xfId="16569"/>
    <cellStyle name="40% - Accent4 4 3 4 4 2" xfId="35514"/>
    <cellStyle name="40% - Accent4 4 3 4 5" xfId="20220"/>
    <cellStyle name="40% - Accent4 4 3 4 6" xfId="24970"/>
    <cellStyle name="40% - Accent4 4 3 5" xfId="2679"/>
    <cellStyle name="40% - Accent4 4 3 5 2" xfId="22082"/>
    <cellStyle name="40% - Accent4 4 3 6" xfId="6864"/>
    <cellStyle name="40% - Accent4 4 3 6 2" xfId="25891"/>
    <cellStyle name="40% - Accent4 4 3 7" xfId="10372"/>
    <cellStyle name="40% - Accent4 4 3 7 2" xfId="29379"/>
    <cellStyle name="40% - Accent4 4 3 8" xfId="13950"/>
    <cellStyle name="40% - Accent4 4 3 8 2" xfId="32899"/>
    <cellStyle name="40% - Accent4 4 3 9" xfId="17478"/>
    <cellStyle name="40% - Accent4 4 4" xfId="1908"/>
    <cellStyle name="40% - Accent4 4 4 10" xfId="21379"/>
    <cellStyle name="40% - Accent4 4 4 2" xfId="4776"/>
    <cellStyle name="40% - Accent4 4 4 2 2" xfId="8670"/>
    <cellStyle name="40% - Accent4 4 4 2 2 2" xfId="27696"/>
    <cellStyle name="40% - Accent4 4 4 2 3" xfId="12188"/>
    <cellStyle name="40% - Accent4 4 4 2 3 2" xfId="31190"/>
    <cellStyle name="40% - Accent4 4 4 2 4" xfId="15760"/>
    <cellStyle name="40% - Accent4 4 4 2 4 2" xfId="34706"/>
    <cellStyle name="40% - Accent4 4 4 2 5" xfId="19351"/>
    <cellStyle name="40% - Accent4 4 4 2 6" xfId="24007"/>
    <cellStyle name="40% - Accent4 4 4 3" xfId="3663"/>
    <cellStyle name="40% - Accent4 4 4 3 2" xfId="7794"/>
    <cellStyle name="40% - Accent4 4 4 3 2 2" xfId="26821"/>
    <cellStyle name="40% - Accent4 4 4 3 3" xfId="11305"/>
    <cellStyle name="40% - Accent4 4 4 3 3 2" xfId="30310"/>
    <cellStyle name="40% - Accent4 4 4 3 4" xfId="14882"/>
    <cellStyle name="40% - Accent4 4 4 3 4 2" xfId="33829"/>
    <cellStyle name="40% - Accent4 4 4 3 5" xfId="18437"/>
    <cellStyle name="40% - Accent4 4 4 3 6" xfId="23035"/>
    <cellStyle name="40% - Accent4 4 4 4" xfId="6029"/>
    <cellStyle name="40% - Accent4 4 4 4 2" xfId="9626"/>
    <cellStyle name="40% - Accent4 4 4 4 2 2" xfId="28651"/>
    <cellStyle name="40% - Accent4 4 4 4 3" xfId="13146"/>
    <cellStyle name="40% - Accent4 4 4 4 3 2" xfId="32145"/>
    <cellStyle name="40% - Accent4 4 4 4 4" xfId="16717"/>
    <cellStyle name="40% - Accent4 4 4 4 4 2" xfId="35662"/>
    <cellStyle name="40% - Accent4 4 4 4 5" xfId="20375"/>
    <cellStyle name="40% - Accent4 4 4 4 6" xfId="25120"/>
    <cellStyle name="40% - Accent4 4 4 5" xfId="2830"/>
    <cellStyle name="40% - Accent4 4 4 5 2" xfId="22233"/>
    <cellStyle name="40% - Accent4 4 4 6" xfId="7012"/>
    <cellStyle name="40% - Accent4 4 4 6 2" xfId="26039"/>
    <cellStyle name="40% - Accent4 4 4 7" xfId="10520"/>
    <cellStyle name="40% - Accent4 4 4 7 2" xfId="29527"/>
    <cellStyle name="40% - Accent4 4 4 8" xfId="14098"/>
    <cellStyle name="40% - Accent4 4 4 8 2" xfId="33047"/>
    <cellStyle name="40% - Accent4 4 4 9" xfId="17630"/>
    <cellStyle name="40% - Accent4 4 5" xfId="2109"/>
    <cellStyle name="40% - Accent4 4 5 10" xfId="21546"/>
    <cellStyle name="40% - Accent4 4 5 2" xfId="4938"/>
    <cellStyle name="40% - Accent4 4 5 2 2" xfId="8828"/>
    <cellStyle name="40% - Accent4 4 5 2 2 2" xfId="27854"/>
    <cellStyle name="40% - Accent4 4 5 2 3" xfId="12346"/>
    <cellStyle name="40% - Accent4 4 5 2 3 2" xfId="31348"/>
    <cellStyle name="40% - Accent4 4 5 2 4" xfId="15918"/>
    <cellStyle name="40% - Accent4 4 5 2 4 2" xfId="34864"/>
    <cellStyle name="40% - Accent4 4 5 2 5" xfId="19509"/>
    <cellStyle name="40% - Accent4 4 5 2 6" xfId="24168"/>
    <cellStyle name="40% - Accent4 4 5 3" xfId="3831"/>
    <cellStyle name="40% - Accent4 4 5 3 2" xfId="7952"/>
    <cellStyle name="40% - Accent4 4 5 3 2 2" xfId="26979"/>
    <cellStyle name="40% - Accent4 4 5 3 3" xfId="11463"/>
    <cellStyle name="40% - Accent4 4 5 3 3 2" xfId="30468"/>
    <cellStyle name="40% - Accent4 4 5 3 4" xfId="15040"/>
    <cellStyle name="40% - Accent4 4 5 3 4 2" xfId="33987"/>
    <cellStyle name="40% - Accent4 4 5 3 5" xfId="18605"/>
    <cellStyle name="40% - Accent4 4 5 3 6" xfId="23193"/>
    <cellStyle name="40% - Accent4 4 5 4" xfId="6203"/>
    <cellStyle name="40% - Accent4 4 5 4 2" xfId="9784"/>
    <cellStyle name="40% - Accent4 4 5 4 2 2" xfId="28809"/>
    <cellStyle name="40% - Accent4 4 5 4 3" xfId="13305"/>
    <cellStyle name="40% - Accent4 4 5 4 3 2" xfId="32303"/>
    <cellStyle name="40% - Accent4 4 5 4 4" xfId="16875"/>
    <cellStyle name="40% - Accent4 4 5 4 4 2" xfId="35820"/>
    <cellStyle name="40% - Accent4 4 5 4 5" xfId="20543"/>
    <cellStyle name="40% - Accent4 4 5 4 6" xfId="25284"/>
    <cellStyle name="40% - Accent4 4 5 5" xfId="2998"/>
    <cellStyle name="40% - Accent4 4 5 5 2" xfId="22401"/>
    <cellStyle name="40% - Accent4 4 5 6" xfId="7170"/>
    <cellStyle name="40% - Accent4 4 5 6 2" xfId="26197"/>
    <cellStyle name="40% - Accent4 4 5 7" xfId="10680"/>
    <cellStyle name="40% - Accent4 4 5 7 2" xfId="29686"/>
    <cellStyle name="40% - Accent4 4 5 8" xfId="14257"/>
    <cellStyle name="40% - Accent4 4 5 8 2" xfId="33205"/>
    <cellStyle name="40% - Accent4 4 5 9" xfId="17788"/>
    <cellStyle name="40% - Accent4 4 6" xfId="2218"/>
    <cellStyle name="40% - Accent4 4 6 10" xfId="21632"/>
    <cellStyle name="40% - Accent4 4 6 2" xfId="5025"/>
    <cellStyle name="40% - Accent4 4 6 2 2" xfId="8914"/>
    <cellStyle name="40% - Accent4 4 6 2 2 2" xfId="27940"/>
    <cellStyle name="40% - Accent4 4 6 2 3" xfId="12432"/>
    <cellStyle name="40% - Accent4 4 6 2 3 2" xfId="31434"/>
    <cellStyle name="40% - Accent4 4 6 2 4" xfId="16004"/>
    <cellStyle name="40% - Accent4 4 6 2 4 2" xfId="34950"/>
    <cellStyle name="40% - Accent4 4 6 2 5" xfId="19595"/>
    <cellStyle name="40% - Accent4 4 6 2 6" xfId="24254"/>
    <cellStyle name="40% - Accent4 4 6 3" xfId="3924"/>
    <cellStyle name="40% - Accent4 4 6 3 2" xfId="8038"/>
    <cellStyle name="40% - Accent4 4 6 3 2 2" xfId="27065"/>
    <cellStyle name="40% - Accent4 4 6 3 3" xfId="11549"/>
    <cellStyle name="40% - Accent4 4 6 3 3 2" xfId="30554"/>
    <cellStyle name="40% - Accent4 4 6 3 4" xfId="15126"/>
    <cellStyle name="40% - Accent4 4 6 3 4 2" xfId="34073"/>
    <cellStyle name="40% - Accent4 4 6 3 5" xfId="18698"/>
    <cellStyle name="40% - Accent4 4 6 3 6" xfId="23279"/>
    <cellStyle name="40% - Accent4 4 6 4" xfId="6296"/>
    <cellStyle name="40% - Accent4 4 6 4 2" xfId="9870"/>
    <cellStyle name="40% - Accent4 4 6 4 2 2" xfId="28895"/>
    <cellStyle name="40% - Accent4 4 6 4 3" xfId="13391"/>
    <cellStyle name="40% - Accent4 4 6 4 3 2" xfId="32389"/>
    <cellStyle name="40% - Accent4 4 6 4 4" xfId="16961"/>
    <cellStyle name="40% - Accent4 4 6 4 4 2" xfId="35906"/>
    <cellStyle name="40% - Accent4 4 6 4 5" xfId="20636"/>
    <cellStyle name="40% - Accent4 4 6 4 6" xfId="25370"/>
    <cellStyle name="40% - Accent4 4 6 5" xfId="3091"/>
    <cellStyle name="40% - Accent4 4 6 5 2" xfId="22494"/>
    <cellStyle name="40% - Accent4 4 6 6" xfId="7256"/>
    <cellStyle name="40% - Accent4 4 6 6 2" xfId="26283"/>
    <cellStyle name="40% - Accent4 4 6 7" xfId="10766"/>
    <cellStyle name="40% - Accent4 4 6 7 2" xfId="29772"/>
    <cellStyle name="40% - Accent4 4 6 8" xfId="14344"/>
    <cellStyle name="40% - Accent4 4 6 8 2" xfId="33291"/>
    <cellStyle name="40% - Accent4 4 6 9" xfId="17874"/>
    <cellStyle name="40% - Accent4 4 7" xfId="1526"/>
    <cellStyle name="40% - Accent4 4 7 10" xfId="21061"/>
    <cellStyle name="40% - Accent4 4 7 2" xfId="4466"/>
    <cellStyle name="40% - Accent4 4 7 2 2" xfId="8366"/>
    <cellStyle name="40% - Accent4 4 7 2 2 2" xfId="27392"/>
    <cellStyle name="40% - Accent4 4 7 2 3" xfId="11884"/>
    <cellStyle name="40% - Accent4 4 7 2 3 2" xfId="30886"/>
    <cellStyle name="40% - Accent4 4 7 2 4" xfId="15456"/>
    <cellStyle name="40% - Accent4 4 7 2 4 2" xfId="34402"/>
    <cellStyle name="40% - Accent4 4 7 2 5" xfId="19047"/>
    <cellStyle name="40% - Accent4 4 7 2 6" xfId="23698"/>
    <cellStyle name="40% - Accent4 4 7 3" xfId="3348"/>
    <cellStyle name="40% - Accent4 4 7 3 2" xfId="7490"/>
    <cellStyle name="40% - Accent4 4 7 3 2 2" xfId="26517"/>
    <cellStyle name="40% - Accent4 4 7 3 3" xfId="11000"/>
    <cellStyle name="40% - Accent4 4 7 3 3 2" xfId="30006"/>
    <cellStyle name="40% - Accent4 4 7 3 4" xfId="14578"/>
    <cellStyle name="40% - Accent4 4 7 3 4 2" xfId="33525"/>
    <cellStyle name="40% - Accent4 4 7 3 5" xfId="18122"/>
    <cellStyle name="40% - Accent4 4 7 3 6" xfId="22731"/>
    <cellStyle name="40% - Accent4 4 7 4" xfId="5702"/>
    <cellStyle name="40% - Accent4 4 7 4 2" xfId="9322"/>
    <cellStyle name="40% - Accent4 4 7 4 2 2" xfId="28347"/>
    <cellStyle name="40% - Accent4 4 7 4 3" xfId="12841"/>
    <cellStyle name="40% - Accent4 4 7 4 3 2" xfId="31841"/>
    <cellStyle name="40% - Accent4 4 7 4 4" xfId="16413"/>
    <cellStyle name="40% - Accent4 4 7 4 4 2" xfId="35358"/>
    <cellStyle name="40% - Accent4 4 7 4 5" xfId="20056"/>
    <cellStyle name="40% - Accent4 4 7 4 6" xfId="24808"/>
    <cellStyle name="40% - Accent4 4 7 5" xfId="2515"/>
    <cellStyle name="40% - Accent4 4 7 5 2" xfId="21918"/>
    <cellStyle name="40% - Accent4 4 7 6" xfId="6708"/>
    <cellStyle name="40% - Accent4 4 7 6 2" xfId="25735"/>
    <cellStyle name="40% - Accent4 4 7 7" xfId="10216"/>
    <cellStyle name="40% - Accent4 4 7 7 2" xfId="29223"/>
    <cellStyle name="40% - Accent4 4 7 8" xfId="13794"/>
    <cellStyle name="40% - Accent4 4 7 8 2" xfId="32743"/>
    <cellStyle name="40% - Accent4 4 7 9" xfId="17322"/>
    <cellStyle name="40% - Accent4 4 8" xfId="4030"/>
    <cellStyle name="40% - Accent4 4 8 2" xfId="8124"/>
    <cellStyle name="40% - Accent4 4 8 2 2" xfId="27151"/>
    <cellStyle name="40% - Accent4 4 8 3" xfId="11636"/>
    <cellStyle name="40% - Accent4 4 8 3 2" xfId="30641"/>
    <cellStyle name="40% - Accent4 4 8 4" xfId="15212"/>
    <cellStyle name="40% - Accent4 4 8 4 2" xfId="34159"/>
    <cellStyle name="40% - Accent4 4 8 5" xfId="18792"/>
    <cellStyle name="40% - Accent4 4 8 6" xfId="23368"/>
    <cellStyle name="40% - Accent4 4 9" xfId="4245"/>
    <cellStyle name="40% - Accent4 4 9 2" xfId="8216"/>
    <cellStyle name="40% - Accent4 4 9 2 2" xfId="27242"/>
    <cellStyle name="40% - Accent4 4 9 3" xfId="11732"/>
    <cellStyle name="40% - Accent4 4 9 3 2" xfId="30735"/>
    <cellStyle name="40% - Accent4 4 9 4" xfId="15304"/>
    <cellStyle name="40% - Accent4 4 9 4 2" xfId="34251"/>
    <cellStyle name="40% - Accent4 4 9 5" xfId="18892"/>
    <cellStyle name="40% - Accent4 4 9 6" xfId="23509"/>
    <cellStyle name="40% - Accent4 5" xfId="905"/>
    <cellStyle name="40% - Accent4 5 10" xfId="3187"/>
    <cellStyle name="40% - Accent4 5 10 2" xfId="7343"/>
    <cellStyle name="40% - Accent4 5 10 2 2" xfId="26370"/>
    <cellStyle name="40% - Accent4 5 10 3" xfId="10853"/>
    <cellStyle name="40% - Accent4 5 10 3 2" xfId="29859"/>
    <cellStyle name="40% - Accent4 5 10 4" xfId="14431"/>
    <cellStyle name="40% - Accent4 5 10 4 2" xfId="33378"/>
    <cellStyle name="40% - Accent4 5 10 5" xfId="17967"/>
    <cellStyle name="40% - Accent4 5 10 6" xfId="22582"/>
    <cellStyle name="40% - Accent4 5 11" xfId="5278"/>
    <cellStyle name="40% - Accent4 5 11 2" xfId="9002"/>
    <cellStyle name="40% - Accent4 5 11 2 2" xfId="28028"/>
    <cellStyle name="40% - Accent4 5 11 3" xfId="12521"/>
    <cellStyle name="40% - Accent4 5 11 3 2" xfId="31522"/>
    <cellStyle name="40% - Accent4 5 11 4" xfId="16092"/>
    <cellStyle name="40% - Accent4 5 11 4 2" xfId="35038"/>
    <cellStyle name="40% - Accent4 5 11 5" xfId="19692"/>
    <cellStyle name="40% - Accent4 5 11 6" xfId="24433"/>
    <cellStyle name="40% - Accent4 5 12" xfId="5382"/>
    <cellStyle name="40% - Accent4 5 12 2" xfId="9088"/>
    <cellStyle name="40% - Accent4 5 12 2 2" xfId="28114"/>
    <cellStyle name="40% - Accent4 5 12 3" xfId="12607"/>
    <cellStyle name="40% - Accent4 5 12 3 2" xfId="31608"/>
    <cellStyle name="40% - Accent4 5 12 4" xfId="16178"/>
    <cellStyle name="40% - Accent4 5 12 4 2" xfId="35124"/>
    <cellStyle name="40% - Accent4 5 12 5" xfId="19792"/>
    <cellStyle name="40% - Accent4 5 12 6" xfId="24520"/>
    <cellStyle name="40% - Accent4 5 13" xfId="5486"/>
    <cellStyle name="40% - Accent4 5 13 2" xfId="9174"/>
    <cellStyle name="40% - Accent4 5 13 2 2" xfId="28200"/>
    <cellStyle name="40% - Accent4 5 13 3" xfId="12693"/>
    <cellStyle name="40% - Accent4 5 13 3 2" xfId="31694"/>
    <cellStyle name="40% - Accent4 5 13 4" xfId="16264"/>
    <cellStyle name="40% - Accent4 5 13 4 2" xfId="35210"/>
    <cellStyle name="40% - Accent4 5 13 5" xfId="19892"/>
    <cellStyle name="40% - Accent4 5 13 6" xfId="24607"/>
    <cellStyle name="40% - Accent4 5 14" xfId="6396"/>
    <cellStyle name="40% - Accent4 5 14 2" xfId="9957"/>
    <cellStyle name="40% - Accent4 5 14 2 2" xfId="28982"/>
    <cellStyle name="40% - Accent4 5 14 3" xfId="13478"/>
    <cellStyle name="40% - Accent4 5 14 3 2" xfId="32476"/>
    <cellStyle name="40% - Accent4 5 14 4" xfId="17048"/>
    <cellStyle name="40% - Accent4 5 14 4 2" xfId="35993"/>
    <cellStyle name="40% - Accent4 5 14 5" xfId="20732"/>
    <cellStyle name="40% - Accent4 5 14 6" xfId="25458"/>
    <cellStyle name="40% - Accent4 5 15" xfId="2328"/>
    <cellStyle name="40% - Accent4 5 15 2" xfId="21734"/>
    <cellStyle name="40% - Accent4 5 16" xfId="6554"/>
    <cellStyle name="40% - Accent4 5 16 2" xfId="25586"/>
    <cellStyle name="40% - Accent4 5 17" xfId="10060"/>
    <cellStyle name="40% - Accent4 5 17 2" xfId="29074"/>
    <cellStyle name="40% - Accent4 5 18" xfId="13640"/>
    <cellStyle name="40% - Accent4 5 18 2" xfId="32595"/>
    <cellStyle name="40% - Accent4 5 19" xfId="17166"/>
    <cellStyle name="40% - Accent4 5 2" xfId="1642"/>
    <cellStyle name="40% - Accent4 5 2 10" xfId="17401"/>
    <cellStyle name="40% - Accent4 5 2 11" xfId="21151"/>
    <cellStyle name="40% - Accent4 5 2 2" xfId="2004"/>
    <cellStyle name="40% - Accent4 5 2 2 10" xfId="21467"/>
    <cellStyle name="40% - Accent4 5 2 2 2" xfId="4856"/>
    <cellStyle name="40% - Accent4 5 2 2 2 2" xfId="8749"/>
    <cellStyle name="40% - Accent4 5 2 2 2 2 2" xfId="27775"/>
    <cellStyle name="40% - Accent4 5 2 2 2 3" xfId="12267"/>
    <cellStyle name="40% - Accent4 5 2 2 2 3 2" xfId="31269"/>
    <cellStyle name="40% - Accent4 5 2 2 2 4" xfId="15839"/>
    <cellStyle name="40% - Accent4 5 2 2 2 4 2" xfId="34785"/>
    <cellStyle name="40% - Accent4 5 2 2 2 5" xfId="19430"/>
    <cellStyle name="40% - Accent4 5 2 2 2 6" xfId="24087"/>
    <cellStyle name="40% - Accent4 5 2 2 3" xfId="3743"/>
    <cellStyle name="40% - Accent4 5 2 2 3 2" xfId="7873"/>
    <cellStyle name="40% - Accent4 5 2 2 3 2 2" xfId="26900"/>
    <cellStyle name="40% - Accent4 5 2 2 3 3" xfId="11384"/>
    <cellStyle name="40% - Accent4 5 2 2 3 3 2" xfId="30389"/>
    <cellStyle name="40% - Accent4 5 2 2 3 4" xfId="14961"/>
    <cellStyle name="40% - Accent4 5 2 2 3 4 2" xfId="33908"/>
    <cellStyle name="40% - Accent4 5 2 2 3 5" xfId="18517"/>
    <cellStyle name="40% - Accent4 5 2 2 3 6" xfId="23114"/>
    <cellStyle name="40% - Accent4 5 2 2 4" xfId="6115"/>
    <cellStyle name="40% - Accent4 5 2 2 4 2" xfId="9705"/>
    <cellStyle name="40% - Accent4 5 2 2 4 2 2" xfId="28730"/>
    <cellStyle name="40% - Accent4 5 2 2 4 3" xfId="13225"/>
    <cellStyle name="40% - Accent4 5 2 2 4 3 2" xfId="32224"/>
    <cellStyle name="40% - Accent4 5 2 2 4 4" xfId="16796"/>
    <cellStyle name="40% - Accent4 5 2 2 4 4 2" xfId="35741"/>
    <cellStyle name="40% - Accent4 5 2 2 4 5" xfId="20455"/>
    <cellStyle name="40% - Accent4 5 2 2 4 6" xfId="25205"/>
    <cellStyle name="40% - Accent4 5 2 2 5" xfId="2910"/>
    <cellStyle name="40% - Accent4 5 2 2 5 2" xfId="22313"/>
    <cellStyle name="40% - Accent4 5 2 2 6" xfId="7091"/>
    <cellStyle name="40% - Accent4 5 2 2 6 2" xfId="26118"/>
    <cellStyle name="40% - Accent4 5 2 2 7" xfId="10599"/>
    <cellStyle name="40% - Accent4 5 2 2 7 2" xfId="29606"/>
    <cellStyle name="40% - Accent4 5 2 2 8" xfId="14177"/>
    <cellStyle name="40% - Accent4 5 2 2 8 2" xfId="33126"/>
    <cellStyle name="40% - Accent4 5 2 2 9" xfId="17709"/>
    <cellStyle name="40% - Accent4 5 2 3" xfId="4547"/>
    <cellStyle name="40% - Accent4 5 2 3 2" xfId="8445"/>
    <cellStyle name="40% - Accent4 5 2 3 2 2" xfId="27471"/>
    <cellStyle name="40% - Accent4 5 2 3 3" xfId="11963"/>
    <cellStyle name="40% - Accent4 5 2 3 3 2" xfId="30965"/>
    <cellStyle name="40% - Accent4 5 2 3 4" xfId="15535"/>
    <cellStyle name="40% - Accent4 5 2 3 4 2" xfId="34481"/>
    <cellStyle name="40% - Accent4 5 2 3 5" xfId="19126"/>
    <cellStyle name="40% - Accent4 5 2 3 6" xfId="23778"/>
    <cellStyle name="40% - Accent4 5 2 4" xfId="3431"/>
    <cellStyle name="40% - Accent4 5 2 4 2" xfId="7569"/>
    <cellStyle name="40% - Accent4 5 2 4 2 2" xfId="26596"/>
    <cellStyle name="40% - Accent4 5 2 4 3" xfId="11079"/>
    <cellStyle name="40% - Accent4 5 2 4 3 2" xfId="30085"/>
    <cellStyle name="40% - Accent4 5 2 4 4" xfId="14657"/>
    <cellStyle name="40% - Accent4 5 2 4 4 2" xfId="33604"/>
    <cellStyle name="40% - Accent4 5 2 4 5" xfId="18205"/>
    <cellStyle name="40% - Accent4 5 2 4 6" xfId="22810"/>
    <cellStyle name="40% - Accent4 5 2 5" xfId="5791"/>
    <cellStyle name="40% - Accent4 5 2 5 2" xfId="9401"/>
    <cellStyle name="40% - Accent4 5 2 5 2 2" xfId="28426"/>
    <cellStyle name="40% - Accent4 5 2 5 3" xfId="12920"/>
    <cellStyle name="40% - Accent4 5 2 5 3 2" xfId="31920"/>
    <cellStyle name="40% - Accent4 5 2 5 4" xfId="16492"/>
    <cellStyle name="40% - Accent4 5 2 5 4 2" xfId="35437"/>
    <cellStyle name="40% - Accent4 5 2 5 5" xfId="20139"/>
    <cellStyle name="40% - Accent4 5 2 5 6" xfId="24893"/>
    <cellStyle name="40% - Accent4 5 2 6" xfId="2598"/>
    <cellStyle name="40% - Accent4 5 2 6 2" xfId="22001"/>
    <cellStyle name="40% - Accent4 5 2 7" xfId="6787"/>
    <cellStyle name="40% - Accent4 5 2 7 2" xfId="25814"/>
    <cellStyle name="40% - Accent4 5 2 8" xfId="10295"/>
    <cellStyle name="40% - Accent4 5 2 8 2" xfId="29302"/>
    <cellStyle name="40% - Accent4 5 2 9" xfId="13873"/>
    <cellStyle name="40% - Accent4 5 2 9 2" xfId="32822"/>
    <cellStyle name="40% - Accent4 5 20" xfId="20825"/>
    <cellStyle name="40% - Accent4 5 3" xfId="1731"/>
    <cellStyle name="40% - Accent4 5 3 10" xfId="21229"/>
    <cellStyle name="40% - Accent4 5 3 2" xfId="4626"/>
    <cellStyle name="40% - Accent4 5 3 2 2" xfId="8523"/>
    <cellStyle name="40% - Accent4 5 3 2 2 2" xfId="27549"/>
    <cellStyle name="40% - Accent4 5 3 2 3" xfId="12041"/>
    <cellStyle name="40% - Accent4 5 3 2 3 2" xfId="31043"/>
    <cellStyle name="40% - Accent4 5 3 2 4" xfId="15613"/>
    <cellStyle name="40% - Accent4 5 3 2 4 2" xfId="34559"/>
    <cellStyle name="40% - Accent4 5 3 2 5" xfId="19204"/>
    <cellStyle name="40% - Accent4 5 3 2 6" xfId="23857"/>
    <cellStyle name="40% - Accent4 5 3 3" xfId="3513"/>
    <cellStyle name="40% - Accent4 5 3 3 2" xfId="7647"/>
    <cellStyle name="40% - Accent4 5 3 3 2 2" xfId="26674"/>
    <cellStyle name="40% - Accent4 5 3 3 3" xfId="11157"/>
    <cellStyle name="40% - Accent4 5 3 3 3 2" xfId="30163"/>
    <cellStyle name="40% - Accent4 5 3 3 4" xfId="14735"/>
    <cellStyle name="40% - Accent4 5 3 3 4 2" xfId="33682"/>
    <cellStyle name="40% - Accent4 5 3 3 5" xfId="18287"/>
    <cellStyle name="40% - Accent4 5 3 3 6" xfId="22888"/>
    <cellStyle name="40% - Accent4 5 3 4" xfId="5873"/>
    <cellStyle name="40% - Accent4 5 3 4 2" xfId="9479"/>
    <cellStyle name="40% - Accent4 5 3 4 2 2" xfId="28504"/>
    <cellStyle name="40% - Accent4 5 3 4 3" xfId="12998"/>
    <cellStyle name="40% - Accent4 5 3 4 3 2" xfId="31998"/>
    <cellStyle name="40% - Accent4 5 3 4 4" xfId="16570"/>
    <cellStyle name="40% - Accent4 5 3 4 4 2" xfId="35515"/>
    <cellStyle name="40% - Accent4 5 3 4 5" xfId="20221"/>
    <cellStyle name="40% - Accent4 5 3 4 6" xfId="24971"/>
    <cellStyle name="40% - Accent4 5 3 5" xfId="2680"/>
    <cellStyle name="40% - Accent4 5 3 5 2" xfId="22083"/>
    <cellStyle name="40% - Accent4 5 3 6" xfId="6865"/>
    <cellStyle name="40% - Accent4 5 3 6 2" xfId="25892"/>
    <cellStyle name="40% - Accent4 5 3 7" xfId="10373"/>
    <cellStyle name="40% - Accent4 5 3 7 2" xfId="29380"/>
    <cellStyle name="40% - Accent4 5 3 8" xfId="13951"/>
    <cellStyle name="40% - Accent4 5 3 8 2" xfId="32900"/>
    <cellStyle name="40% - Accent4 5 3 9" xfId="17479"/>
    <cellStyle name="40% - Accent4 5 4" xfId="1909"/>
    <cellStyle name="40% - Accent4 5 4 10" xfId="21380"/>
    <cellStyle name="40% - Accent4 5 4 2" xfId="4777"/>
    <cellStyle name="40% - Accent4 5 4 2 2" xfId="8671"/>
    <cellStyle name="40% - Accent4 5 4 2 2 2" xfId="27697"/>
    <cellStyle name="40% - Accent4 5 4 2 3" xfId="12189"/>
    <cellStyle name="40% - Accent4 5 4 2 3 2" xfId="31191"/>
    <cellStyle name="40% - Accent4 5 4 2 4" xfId="15761"/>
    <cellStyle name="40% - Accent4 5 4 2 4 2" xfId="34707"/>
    <cellStyle name="40% - Accent4 5 4 2 5" xfId="19352"/>
    <cellStyle name="40% - Accent4 5 4 2 6" xfId="24008"/>
    <cellStyle name="40% - Accent4 5 4 3" xfId="3664"/>
    <cellStyle name="40% - Accent4 5 4 3 2" xfId="7795"/>
    <cellStyle name="40% - Accent4 5 4 3 2 2" xfId="26822"/>
    <cellStyle name="40% - Accent4 5 4 3 3" xfId="11306"/>
    <cellStyle name="40% - Accent4 5 4 3 3 2" xfId="30311"/>
    <cellStyle name="40% - Accent4 5 4 3 4" xfId="14883"/>
    <cellStyle name="40% - Accent4 5 4 3 4 2" xfId="33830"/>
    <cellStyle name="40% - Accent4 5 4 3 5" xfId="18438"/>
    <cellStyle name="40% - Accent4 5 4 3 6" xfId="23036"/>
    <cellStyle name="40% - Accent4 5 4 4" xfId="6030"/>
    <cellStyle name="40% - Accent4 5 4 4 2" xfId="9627"/>
    <cellStyle name="40% - Accent4 5 4 4 2 2" xfId="28652"/>
    <cellStyle name="40% - Accent4 5 4 4 3" xfId="13147"/>
    <cellStyle name="40% - Accent4 5 4 4 3 2" xfId="32146"/>
    <cellStyle name="40% - Accent4 5 4 4 4" xfId="16718"/>
    <cellStyle name="40% - Accent4 5 4 4 4 2" xfId="35663"/>
    <cellStyle name="40% - Accent4 5 4 4 5" xfId="20376"/>
    <cellStyle name="40% - Accent4 5 4 4 6" xfId="25121"/>
    <cellStyle name="40% - Accent4 5 4 5" xfId="2831"/>
    <cellStyle name="40% - Accent4 5 4 5 2" xfId="22234"/>
    <cellStyle name="40% - Accent4 5 4 6" xfId="7013"/>
    <cellStyle name="40% - Accent4 5 4 6 2" xfId="26040"/>
    <cellStyle name="40% - Accent4 5 4 7" xfId="10521"/>
    <cellStyle name="40% - Accent4 5 4 7 2" xfId="29528"/>
    <cellStyle name="40% - Accent4 5 4 8" xfId="14099"/>
    <cellStyle name="40% - Accent4 5 4 8 2" xfId="33048"/>
    <cellStyle name="40% - Accent4 5 4 9" xfId="17631"/>
    <cellStyle name="40% - Accent4 5 5" xfId="2110"/>
    <cellStyle name="40% - Accent4 5 5 10" xfId="21547"/>
    <cellStyle name="40% - Accent4 5 5 2" xfId="4939"/>
    <cellStyle name="40% - Accent4 5 5 2 2" xfId="8829"/>
    <cellStyle name="40% - Accent4 5 5 2 2 2" xfId="27855"/>
    <cellStyle name="40% - Accent4 5 5 2 3" xfId="12347"/>
    <cellStyle name="40% - Accent4 5 5 2 3 2" xfId="31349"/>
    <cellStyle name="40% - Accent4 5 5 2 4" xfId="15919"/>
    <cellStyle name="40% - Accent4 5 5 2 4 2" xfId="34865"/>
    <cellStyle name="40% - Accent4 5 5 2 5" xfId="19510"/>
    <cellStyle name="40% - Accent4 5 5 2 6" xfId="24169"/>
    <cellStyle name="40% - Accent4 5 5 3" xfId="3832"/>
    <cellStyle name="40% - Accent4 5 5 3 2" xfId="7953"/>
    <cellStyle name="40% - Accent4 5 5 3 2 2" xfId="26980"/>
    <cellStyle name="40% - Accent4 5 5 3 3" xfId="11464"/>
    <cellStyle name="40% - Accent4 5 5 3 3 2" xfId="30469"/>
    <cellStyle name="40% - Accent4 5 5 3 4" xfId="15041"/>
    <cellStyle name="40% - Accent4 5 5 3 4 2" xfId="33988"/>
    <cellStyle name="40% - Accent4 5 5 3 5" xfId="18606"/>
    <cellStyle name="40% - Accent4 5 5 3 6" xfId="23194"/>
    <cellStyle name="40% - Accent4 5 5 4" xfId="6204"/>
    <cellStyle name="40% - Accent4 5 5 4 2" xfId="9785"/>
    <cellStyle name="40% - Accent4 5 5 4 2 2" xfId="28810"/>
    <cellStyle name="40% - Accent4 5 5 4 3" xfId="13306"/>
    <cellStyle name="40% - Accent4 5 5 4 3 2" xfId="32304"/>
    <cellStyle name="40% - Accent4 5 5 4 4" xfId="16876"/>
    <cellStyle name="40% - Accent4 5 5 4 4 2" xfId="35821"/>
    <cellStyle name="40% - Accent4 5 5 4 5" xfId="20544"/>
    <cellStyle name="40% - Accent4 5 5 4 6" xfId="25285"/>
    <cellStyle name="40% - Accent4 5 5 5" xfId="2999"/>
    <cellStyle name="40% - Accent4 5 5 5 2" xfId="22402"/>
    <cellStyle name="40% - Accent4 5 5 6" xfId="7171"/>
    <cellStyle name="40% - Accent4 5 5 6 2" xfId="26198"/>
    <cellStyle name="40% - Accent4 5 5 7" xfId="10681"/>
    <cellStyle name="40% - Accent4 5 5 7 2" xfId="29687"/>
    <cellStyle name="40% - Accent4 5 5 8" xfId="14258"/>
    <cellStyle name="40% - Accent4 5 5 8 2" xfId="33206"/>
    <cellStyle name="40% - Accent4 5 5 9" xfId="17789"/>
    <cellStyle name="40% - Accent4 5 6" xfId="2219"/>
    <cellStyle name="40% - Accent4 5 6 10" xfId="21633"/>
    <cellStyle name="40% - Accent4 5 6 2" xfId="5026"/>
    <cellStyle name="40% - Accent4 5 6 2 2" xfId="8915"/>
    <cellStyle name="40% - Accent4 5 6 2 2 2" xfId="27941"/>
    <cellStyle name="40% - Accent4 5 6 2 3" xfId="12433"/>
    <cellStyle name="40% - Accent4 5 6 2 3 2" xfId="31435"/>
    <cellStyle name="40% - Accent4 5 6 2 4" xfId="16005"/>
    <cellStyle name="40% - Accent4 5 6 2 4 2" xfId="34951"/>
    <cellStyle name="40% - Accent4 5 6 2 5" xfId="19596"/>
    <cellStyle name="40% - Accent4 5 6 2 6" xfId="24255"/>
    <cellStyle name="40% - Accent4 5 6 3" xfId="3925"/>
    <cellStyle name="40% - Accent4 5 6 3 2" xfId="8039"/>
    <cellStyle name="40% - Accent4 5 6 3 2 2" xfId="27066"/>
    <cellStyle name="40% - Accent4 5 6 3 3" xfId="11550"/>
    <cellStyle name="40% - Accent4 5 6 3 3 2" xfId="30555"/>
    <cellStyle name="40% - Accent4 5 6 3 4" xfId="15127"/>
    <cellStyle name="40% - Accent4 5 6 3 4 2" xfId="34074"/>
    <cellStyle name="40% - Accent4 5 6 3 5" xfId="18699"/>
    <cellStyle name="40% - Accent4 5 6 3 6" xfId="23280"/>
    <cellStyle name="40% - Accent4 5 6 4" xfId="6297"/>
    <cellStyle name="40% - Accent4 5 6 4 2" xfId="9871"/>
    <cellStyle name="40% - Accent4 5 6 4 2 2" xfId="28896"/>
    <cellStyle name="40% - Accent4 5 6 4 3" xfId="13392"/>
    <cellStyle name="40% - Accent4 5 6 4 3 2" xfId="32390"/>
    <cellStyle name="40% - Accent4 5 6 4 4" xfId="16962"/>
    <cellStyle name="40% - Accent4 5 6 4 4 2" xfId="35907"/>
    <cellStyle name="40% - Accent4 5 6 4 5" xfId="20637"/>
    <cellStyle name="40% - Accent4 5 6 4 6" xfId="25371"/>
    <cellStyle name="40% - Accent4 5 6 5" xfId="3092"/>
    <cellStyle name="40% - Accent4 5 6 5 2" xfId="22495"/>
    <cellStyle name="40% - Accent4 5 6 6" xfId="7257"/>
    <cellStyle name="40% - Accent4 5 6 6 2" xfId="26284"/>
    <cellStyle name="40% - Accent4 5 6 7" xfId="10767"/>
    <cellStyle name="40% - Accent4 5 6 7 2" xfId="29773"/>
    <cellStyle name="40% - Accent4 5 6 8" xfId="14345"/>
    <cellStyle name="40% - Accent4 5 6 8 2" xfId="33292"/>
    <cellStyle name="40% - Accent4 5 6 9" xfId="17875"/>
    <cellStyle name="40% - Accent4 5 7" xfId="1527"/>
    <cellStyle name="40% - Accent4 5 7 10" xfId="21062"/>
    <cellStyle name="40% - Accent4 5 7 2" xfId="4467"/>
    <cellStyle name="40% - Accent4 5 7 2 2" xfId="8367"/>
    <cellStyle name="40% - Accent4 5 7 2 2 2" xfId="27393"/>
    <cellStyle name="40% - Accent4 5 7 2 3" xfId="11885"/>
    <cellStyle name="40% - Accent4 5 7 2 3 2" xfId="30887"/>
    <cellStyle name="40% - Accent4 5 7 2 4" xfId="15457"/>
    <cellStyle name="40% - Accent4 5 7 2 4 2" xfId="34403"/>
    <cellStyle name="40% - Accent4 5 7 2 5" xfId="19048"/>
    <cellStyle name="40% - Accent4 5 7 2 6" xfId="23699"/>
    <cellStyle name="40% - Accent4 5 7 3" xfId="3349"/>
    <cellStyle name="40% - Accent4 5 7 3 2" xfId="7491"/>
    <cellStyle name="40% - Accent4 5 7 3 2 2" xfId="26518"/>
    <cellStyle name="40% - Accent4 5 7 3 3" xfId="11001"/>
    <cellStyle name="40% - Accent4 5 7 3 3 2" xfId="30007"/>
    <cellStyle name="40% - Accent4 5 7 3 4" xfId="14579"/>
    <cellStyle name="40% - Accent4 5 7 3 4 2" xfId="33526"/>
    <cellStyle name="40% - Accent4 5 7 3 5" xfId="18123"/>
    <cellStyle name="40% - Accent4 5 7 3 6" xfId="22732"/>
    <cellStyle name="40% - Accent4 5 7 4" xfId="5703"/>
    <cellStyle name="40% - Accent4 5 7 4 2" xfId="9323"/>
    <cellStyle name="40% - Accent4 5 7 4 2 2" xfId="28348"/>
    <cellStyle name="40% - Accent4 5 7 4 3" xfId="12842"/>
    <cellStyle name="40% - Accent4 5 7 4 3 2" xfId="31842"/>
    <cellStyle name="40% - Accent4 5 7 4 4" xfId="16414"/>
    <cellStyle name="40% - Accent4 5 7 4 4 2" xfId="35359"/>
    <cellStyle name="40% - Accent4 5 7 4 5" xfId="20057"/>
    <cellStyle name="40% - Accent4 5 7 4 6" xfId="24809"/>
    <cellStyle name="40% - Accent4 5 7 5" xfId="2516"/>
    <cellStyle name="40% - Accent4 5 7 5 2" xfId="21919"/>
    <cellStyle name="40% - Accent4 5 7 6" xfId="6709"/>
    <cellStyle name="40% - Accent4 5 7 6 2" xfId="25736"/>
    <cellStyle name="40% - Accent4 5 7 7" xfId="10217"/>
    <cellStyle name="40% - Accent4 5 7 7 2" xfId="29224"/>
    <cellStyle name="40% - Accent4 5 7 8" xfId="13795"/>
    <cellStyle name="40% - Accent4 5 7 8 2" xfId="32744"/>
    <cellStyle name="40% - Accent4 5 7 9" xfId="17323"/>
    <cellStyle name="40% - Accent4 5 8" xfId="4031"/>
    <cellStyle name="40% - Accent4 5 8 2" xfId="8125"/>
    <cellStyle name="40% - Accent4 5 8 2 2" xfId="27152"/>
    <cellStyle name="40% - Accent4 5 8 3" xfId="11637"/>
    <cellStyle name="40% - Accent4 5 8 3 2" xfId="30642"/>
    <cellStyle name="40% - Accent4 5 8 4" xfId="15213"/>
    <cellStyle name="40% - Accent4 5 8 4 2" xfId="34160"/>
    <cellStyle name="40% - Accent4 5 8 5" xfId="18793"/>
    <cellStyle name="40% - Accent4 5 8 6" xfId="23369"/>
    <cellStyle name="40% - Accent4 5 9" xfId="4246"/>
    <cellStyle name="40% - Accent4 5 9 2" xfId="8217"/>
    <cellStyle name="40% - Accent4 5 9 2 2" xfId="27243"/>
    <cellStyle name="40% - Accent4 5 9 3" xfId="11733"/>
    <cellStyle name="40% - Accent4 5 9 3 2" xfId="30736"/>
    <cellStyle name="40% - Accent4 5 9 4" xfId="15305"/>
    <cellStyle name="40% - Accent4 5 9 4 2" xfId="34252"/>
    <cellStyle name="40% - Accent4 5 9 5" xfId="18893"/>
    <cellStyle name="40% - Accent4 5 9 6" xfId="23510"/>
    <cellStyle name="40% - Accent4 6" xfId="1133"/>
    <cellStyle name="40% - Accent4 7" xfId="1434"/>
    <cellStyle name="40% - Accent4 8" xfId="35"/>
    <cellStyle name="40% - Accent5 2" xfId="906"/>
    <cellStyle name="40% - Accent5 2 10" xfId="3188"/>
    <cellStyle name="40% - Accent5 2 10 2" xfId="7344"/>
    <cellStyle name="40% - Accent5 2 10 2 2" xfId="26371"/>
    <cellStyle name="40% - Accent5 2 10 3" xfId="10854"/>
    <cellStyle name="40% - Accent5 2 10 3 2" xfId="29860"/>
    <cellStyle name="40% - Accent5 2 10 4" xfId="14432"/>
    <cellStyle name="40% - Accent5 2 10 4 2" xfId="33379"/>
    <cellStyle name="40% - Accent5 2 10 5" xfId="17968"/>
    <cellStyle name="40% - Accent5 2 10 6" xfId="22583"/>
    <cellStyle name="40% - Accent5 2 11" xfId="5279"/>
    <cellStyle name="40% - Accent5 2 11 2" xfId="9003"/>
    <cellStyle name="40% - Accent5 2 11 2 2" xfId="28029"/>
    <cellStyle name="40% - Accent5 2 11 3" xfId="12522"/>
    <cellStyle name="40% - Accent5 2 11 3 2" xfId="31523"/>
    <cellStyle name="40% - Accent5 2 11 4" xfId="16093"/>
    <cellStyle name="40% - Accent5 2 11 4 2" xfId="35039"/>
    <cellStyle name="40% - Accent5 2 11 5" xfId="19693"/>
    <cellStyle name="40% - Accent5 2 11 6" xfId="24434"/>
    <cellStyle name="40% - Accent5 2 12" xfId="5383"/>
    <cellStyle name="40% - Accent5 2 12 2" xfId="9089"/>
    <cellStyle name="40% - Accent5 2 12 2 2" xfId="28115"/>
    <cellStyle name="40% - Accent5 2 12 3" xfId="12608"/>
    <cellStyle name="40% - Accent5 2 12 3 2" xfId="31609"/>
    <cellStyle name="40% - Accent5 2 12 4" xfId="16179"/>
    <cellStyle name="40% - Accent5 2 12 4 2" xfId="35125"/>
    <cellStyle name="40% - Accent5 2 12 5" xfId="19793"/>
    <cellStyle name="40% - Accent5 2 12 6" xfId="24521"/>
    <cellStyle name="40% - Accent5 2 13" xfId="5487"/>
    <cellStyle name="40% - Accent5 2 13 2" xfId="9175"/>
    <cellStyle name="40% - Accent5 2 13 2 2" xfId="28201"/>
    <cellStyle name="40% - Accent5 2 13 3" xfId="12694"/>
    <cellStyle name="40% - Accent5 2 13 3 2" xfId="31695"/>
    <cellStyle name="40% - Accent5 2 13 4" xfId="16265"/>
    <cellStyle name="40% - Accent5 2 13 4 2" xfId="35211"/>
    <cellStyle name="40% - Accent5 2 13 5" xfId="19893"/>
    <cellStyle name="40% - Accent5 2 13 6" xfId="24608"/>
    <cellStyle name="40% - Accent5 2 14" xfId="6397"/>
    <cellStyle name="40% - Accent5 2 14 2" xfId="9958"/>
    <cellStyle name="40% - Accent5 2 14 2 2" xfId="28983"/>
    <cellStyle name="40% - Accent5 2 14 3" xfId="13479"/>
    <cellStyle name="40% - Accent5 2 14 3 2" xfId="32477"/>
    <cellStyle name="40% - Accent5 2 14 4" xfId="17049"/>
    <cellStyle name="40% - Accent5 2 14 4 2" xfId="35994"/>
    <cellStyle name="40% - Accent5 2 14 5" xfId="20733"/>
    <cellStyle name="40% - Accent5 2 14 6" xfId="25459"/>
    <cellStyle name="40% - Accent5 2 15" xfId="2329"/>
    <cellStyle name="40% - Accent5 2 15 2" xfId="21735"/>
    <cellStyle name="40% - Accent5 2 16" xfId="6555"/>
    <cellStyle name="40% - Accent5 2 16 2" xfId="25587"/>
    <cellStyle name="40% - Accent5 2 17" xfId="10061"/>
    <cellStyle name="40% - Accent5 2 17 2" xfId="29075"/>
    <cellStyle name="40% - Accent5 2 18" xfId="13641"/>
    <cellStyle name="40% - Accent5 2 18 2" xfId="32596"/>
    <cellStyle name="40% - Accent5 2 19" xfId="17167"/>
    <cellStyle name="40% - Accent5 2 2" xfId="1643"/>
    <cellStyle name="40% - Accent5 2 2 10" xfId="17402"/>
    <cellStyle name="40% - Accent5 2 2 11" xfId="21152"/>
    <cellStyle name="40% - Accent5 2 2 2" xfId="2005"/>
    <cellStyle name="40% - Accent5 2 2 2 10" xfId="21468"/>
    <cellStyle name="40% - Accent5 2 2 2 2" xfId="4857"/>
    <cellStyle name="40% - Accent5 2 2 2 2 2" xfId="8750"/>
    <cellStyle name="40% - Accent5 2 2 2 2 2 2" xfId="27776"/>
    <cellStyle name="40% - Accent5 2 2 2 2 3" xfId="12268"/>
    <cellStyle name="40% - Accent5 2 2 2 2 3 2" xfId="31270"/>
    <cellStyle name="40% - Accent5 2 2 2 2 4" xfId="15840"/>
    <cellStyle name="40% - Accent5 2 2 2 2 4 2" xfId="34786"/>
    <cellStyle name="40% - Accent5 2 2 2 2 5" xfId="19431"/>
    <cellStyle name="40% - Accent5 2 2 2 2 6" xfId="24088"/>
    <cellStyle name="40% - Accent5 2 2 2 3" xfId="3744"/>
    <cellStyle name="40% - Accent5 2 2 2 3 2" xfId="7874"/>
    <cellStyle name="40% - Accent5 2 2 2 3 2 2" xfId="26901"/>
    <cellStyle name="40% - Accent5 2 2 2 3 3" xfId="11385"/>
    <cellStyle name="40% - Accent5 2 2 2 3 3 2" xfId="30390"/>
    <cellStyle name="40% - Accent5 2 2 2 3 4" xfId="14962"/>
    <cellStyle name="40% - Accent5 2 2 2 3 4 2" xfId="33909"/>
    <cellStyle name="40% - Accent5 2 2 2 3 5" xfId="18518"/>
    <cellStyle name="40% - Accent5 2 2 2 3 6" xfId="23115"/>
    <cellStyle name="40% - Accent5 2 2 2 4" xfId="6116"/>
    <cellStyle name="40% - Accent5 2 2 2 4 2" xfId="9706"/>
    <cellStyle name="40% - Accent5 2 2 2 4 2 2" xfId="28731"/>
    <cellStyle name="40% - Accent5 2 2 2 4 3" xfId="13226"/>
    <cellStyle name="40% - Accent5 2 2 2 4 3 2" xfId="32225"/>
    <cellStyle name="40% - Accent5 2 2 2 4 4" xfId="16797"/>
    <cellStyle name="40% - Accent5 2 2 2 4 4 2" xfId="35742"/>
    <cellStyle name="40% - Accent5 2 2 2 4 5" xfId="20456"/>
    <cellStyle name="40% - Accent5 2 2 2 4 6" xfId="25206"/>
    <cellStyle name="40% - Accent5 2 2 2 5" xfId="2911"/>
    <cellStyle name="40% - Accent5 2 2 2 5 2" xfId="22314"/>
    <cellStyle name="40% - Accent5 2 2 2 6" xfId="7092"/>
    <cellStyle name="40% - Accent5 2 2 2 6 2" xfId="26119"/>
    <cellStyle name="40% - Accent5 2 2 2 7" xfId="10600"/>
    <cellStyle name="40% - Accent5 2 2 2 7 2" xfId="29607"/>
    <cellStyle name="40% - Accent5 2 2 2 8" xfId="14178"/>
    <cellStyle name="40% - Accent5 2 2 2 8 2" xfId="33127"/>
    <cellStyle name="40% - Accent5 2 2 2 9" xfId="17710"/>
    <cellStyle name="40% - Accent5 2 2 3" xfId="4548"/>
    <cellStyle name="40% - Accent5 2 2 3 2" xfId="8446"/>
    <cellStyle name="40% - Accent5 2 2 3 2 2" xfId="27472"/>
    <cellStyle name="40% - Accent5 2 2 3 3" xfId="11964"/>
    <cellStyle name="40% - Accent5 2 2 3 3 2" xfId="30966"/>
    <cellStyle name="40% - Accent5 2 2 3 4" xfId="15536"/>
    <cellStyle name="40% - Accent5 2 2 3 4 2" xfId="34482"/>
    <cellStyle name="40% - Accent5 2 2 3 5" xfId="19127"/>
    <cellStyle name="40% - Accent5 2 2 3 6" xfId="23779"/>
    <cellStyle name="40% - Accent5 2 2 4" xfId="3432"/>
    <cellStyle name="40% - Accent5 2 2 4 2" xfId="7570"/>
    <cellStyle name="40% - Accent5 2 2 4 2 2" xfId="26597"/>
    <cellStyle name="40% - Accent5 2 2 4 3" xfId="11080"/>
    <cellStyle name="40% - Accent5 2 2 4 3 2" xfId="30086"/>
    <cellStyle name="40% - Accent5 2 2 4 4" xfId="14658"/>
    <cellStyle name="40% - Accent5 2 2 4 4 2" xfId="33605"/>
    <cellStyle name="40% - Accent5 2 2 4 5" xfId="18206"/>
    <cellStyle name="40% - Accent5 2 2 4 6" xfId="22811"/>
    <cellStyle name="40% - Accent5 2 2 5" xfId="5792"/>
    <cellStyle name="40% - Accent5 2 2 5 2" xfId="9402"/>
    <cellStyle name="40% - Accent5 2 2 5 2 2" xfId="28427"/>
    <cellStyle name="40% - Accent5 2 2 5 3" xfId="12921"/>
    <cellStyle name="40% - Accent5 2 2 5 3 2" xfId="31921"/>
    <cellStyle name="40% - Accent5 2 2 5 4" xfId="16493"/>
    <cellStyle name="40% - Accent5 2 2 5 4 2" xfId="35438"/>
    <cellStyle name="40% - Accent5 2 2 5 5" xfId="20140"/>
    <cellStyle name="40% - Accent5 2 2 5 6" xfId="24894"/>
    <cellStyle name="40% - Accent5 2 2 6" xfId="2599"/>
    <cellStyle name="40% - Accent5 2 2 6 2" xfId="22002"/>
    <cellStyle name="40% - Accent5 2 2 7" xfId="6788"/>
    <cellStyle name="40% - Accent5 2 2 7 2" xfId="25815"/>
    <cellStyle name="40% - Accent5 2 2 8" xfId="10296"/>
    <cellStyle name="40% - Accent5 2 2 8 2" xfId="29303"/>
    <cellStyle name="40% - Accent5 2 2 9" xfId="13874"/>
    <cellStyle name="40% - Accent5 2 2 9 2" xfId="32823"/>
    <cellStyle name="40% - Accent5 2 20" xfId="20826"/>
    <cellStyle name="40% - Accent5 2 21" xfId="36069"/>
    <cellStyle name="40% - Accent5 2 3" xfId="1732"/>
    <cellStyle name="40% - Accent5 2 3 10" xfId="21230"/>
    <cellStyle name="40% - Accent5 2 3 2" xfId="4627"/>
    <cellStyle name="40% - Accent5 2 3 2 2" xfId="8524"/>
    <cellStyle name="40% - Accent5 2 3 2 2 2" xfId="27550"/>
    <cellStyle name="40% - Accent5 2 3 2 3" xfId="12042"/>
    <cellStyle name="40% - Accent5 2 3 2 3 2" xfId="31044"/>
    <cellStyle name="40% - Accent5 2 3 2 4" xfId="15614"/>
    <cellStyle name="40% - Accent5 2 3 2 4 2" xfId="34560"/>
    <cellStyle name="40% - Accent5 2 3 2 5" xfId="19205"/>
    <cellStyle name="40% - Accent5 2 3 2 6" xfId="23858"/>
    <cellStyle name="40% - Accent5 2 3 3" xfId="3514"/>
    <cellStyle name="40% - Accent5 2 3 3 2" xfId="7648"/>
    <cellStyle name="40% - Accent5 2 3 3 2 2" xfId="26675"/>
    <cellStyle name="40% - Accent5 2 3 3 3" xfId="11158"/>
    <cellStyle name="40% - Accent5 2 3 3 3 2" xfId="30164"/>
    <cellStyle name="40% - Accent5 2 3 3 4" xfId="14736"/>
    <cellStyle name="40% - Accent5 2 3 3 4 2" xfId="33683"/>
    <cellStyle name="40% - Accent5 2 3 3 5" xfId="18288"/>
    <cellStyle name="40% - Accent5 2 3 3 6" xfId="22889"/>
    <cellStyle name="40% - Accent5 2 3 4" xfId="5874"/>
    <cellStyle name="40% - Accent5 2 3 4 2" xfId="9480"/>
    <cellStyle name="40% - Accent5 2 3 4 2 2" xfId="28505"/>
    <cellStyle name="40% - Accent5 2 3 4 3" xfId="12999"/>
    <cellStyle name="40% - Accent5 2 3 4 3 2" xfId="31999"/>
    <cellStyle name="40% - Accent5 2 3 4 4" xfId="16571"/>
    <cellStyle name="40% - Accent5 2 3 4 4 2" xfId="35516"/>
    <cellStyle name="40% - Accent5 2 3 4 5" xfId="20222"/>
    <cellStyle name="40% - Accent5 2 3 4 6" xfId="24972"/>
    <cellStyle name="40% - Accent5 2 3 5" xfId="2681"/>
    <cellStyle name="40% - Accent5 2 3 5 2" xfId="22084"/>
    <cellStyle name="40% - Accent5 2 3 6" xfId="6866"/>
    <cellStyle name="40% - Accent5 2 3 6 2" xfId="25893"/>
    <cellStyle name="40% - Accent5 2 3 7" xfId="10374"/>
    <cellStyle name="40% - Accent5 2 3 7 2" xfId="29381"/>
    <cellStyle name="40% - Accent5 2 3 8" xfId="13952"/>
    <cellStyle name="40% - Accent5 2 3 8 2" xfId="32901"/>
    <cellStyle name="40% - Accent5 2 3 9" xfId="17480"/>
    <cellStyle name="40% - Accent5 2 4" xfId="1910"/>
    <cellStyle name="40% - Accent5 2 4 10" xfId="21381"/>
    <cellStyle name="40% - Accent5 2 4 2" xfId="4778"/>
    <cellStyle name="40% - Accent5 2 4 2 2" xfId="8672"/>
    <cellStyle name="40% - Accent5 2 4 2 2 2" xfId="27698"/>
    <cellStyle name="40% - Accent5 2 4 2 3" xfId="12190"/>
    <cellStyle name="40% - Accent5 2 4 2 3 2" xfId="31192"/>
    <cellStyle name="40% - Accent5 2 4 2 4" xfId="15762"/>
    <cellStyle name="40% - Accent5 2 4 2 4 2" xfId="34708"/>
    <cellStyle name="40% - Accent5 2 4 2 5" xfId="19353"/>
    <cellStyle name="40% - Accent5 2 4 2 6" xfId="24009"/>
    <cellStyle name="40% - Accent5 2 4 3" xfId="3665"/>
    <cellStyle name="40% - Accent5 2 4 3 2" xfId="7796"/>
    <cellStyle name="40% - Accent5 2 4 3 2 2" xfId="26823"/>
    <cellStyle name="40% - Accent5 2 4 3 3" xfId="11307"/>
    <cellStyle name="40% - Accent5 2 4 3 3 2" xfId="30312"/>
    <cellStyle name="40% - Accent5 2 4 3 4" xfId="14884"/>
    <cellStyle name="40% - Accent5 2 4 3 4 2" xfId="33831"/>
    <cellStyle name="40% - Accent5 2 4 3 5" xfId="18439"/>
    <cellStyle name="40% - Accent5 2 4 3 6" xfId="23037"/>
    <cellStyle name="40% - Accent5 2 4 4" xfId="6031"/>
    <cellStyle name="40% - Accent5 2 4 4 2" xfId="9628"/>
    <cellStyle name="40% - Accent5 2 4 4 2 2" xfId="28653"/>
    <cellStyle name="40% - Accent5 2 4 4 3" xfId="13148"/>
    <cellStyle name="40% - Accent5 2 4 4 3 2" xfId="32147"/>
    <cellStyle name="40% - Accent5 2 4 4 4" xfId="16719"/>
    <cellStyle name="40% - Accent5 2 4 4 4 2" xfId="35664"/>
    <cellStyle name="40% - Accent5 2 4 4 5" xfId="20377"/>
    <cellStyle name="40% - Accent5 2 4 4 6" xfId="25122"/>
    <cellStyle name="40% - Accent5 2 4 5" xfId="2832"/>
    <cellStyle name="40% - Accent5 2 4 5 2" xfId="22235"/>
    <cellStyle name="40% - Accent5 2 4 6" xfId="7014"/>
    <cellStyle name="40% - Accent5 2 4 6 2" xfId="26041"/>
    <cellStyle name="40% - Accent5 2 4 7" xfId="10522"/>
    <cellStyle name="40% - Accent5 2 4 7 2" xfId="29529"/>
    <cellStyle name="40% - Accent5 2 4 8" xfId="14100"/>
    <cellStyle name="40% - Accent5 2 4 8 2" xfId="33049"/>
    <cellStyle name="40% - Accent5 2 4 9" xfId="17632"/>
    <cellStyle name="40% - Accent5 2 5" xfId="2111"/>
    <cellStyle name="40% - Accent5 2 5 10" xfId="21548"/>
    <cellStyle name="40% - Accent5 2 5 2" xfId="4940"/>
    <cellStyle name="40% - Accent5 2 5 2 2" xfId="8830"/>
    <cellStyle name="40% - Accent5 2 5 2 2 2" xfId="27856"/>
    <cellStyle name="40% - Accent5 2 5 2 3" xfId="12348"/>
    <cellStyle name="40% - Accent5 2 5 2 3 2" xfId="31350"/>
    <cellStyle name="40% - Accent5 2 5 2 4" xfId="15920"/>
    <cellStyle name="40% - Accent5 2 5 2 4 2" xfId="34866"/>
    <cellStyle name="40% - Accent5 2 5 2 5" xfId="19511"/>
    <cellStyle name="40% - Accent5 2 5 2 6" xfId="24170"/>
    <cellStyle name="40% - Accent5 2 5 3" xfId="3833"/>
    <cellStyle name="40% - Accent5 2 5 3 2" xfId="7954"/>
    <cellStyle name="40% - Accent5 2 5 3 2 2" xfId="26981"/>
    <cellStyle name="40% - Accent5 2 5 3 3" xfId="11465"/>
    <cellStyle name="40% - Accent5 2 5 3 3 2" xfId="30470"/>
    <cellStyle name="40% - Accent5 2 5 3 4" xfId="15042"/>
    <cellStyle name="40% - Accent5 2 5 3 4 2" xfId="33989"/>
    <cellStyle name="40% - Accent5 2 5 3 5" xfId="18607"/>
    <cellStyle name="40% - Accent5 2 5 3 6" xfId="23195"/>
    <cellStyle name="40% - Accent5 2 5 4" xfId="6205"/>
    <cellStyle name="40% - Accent5 2 5 4 2" xfId="9786"/>
    <cellStyle name="40% - Accent5 2 5 4 2 2" xfId="28811"/>
    <cellStyle name="40% - Accent5 2 5 4 3" xfId="13307"/>
    <cellStyle name="40% - Accent5 2 5 4 3 2" xfId="32305"/>
    <cellStyle name="40% - Accent5 2 5 4 4" xfId="16877"/>
    <cellStyle name="40% - Accent5 2 5 4 4 2" xfId="35822"/>
    <cellStyle name="40% - Accent5 2 5 4 5" xfId="20545"/>
    <cellStyle name="40% - Accent5 2 5 4 6" xfId="25286"/>
    <cellStyle name="40% - Accent5 2 5 5" xfId="3000"/>
    <cellStyle name="40% - Accent5 2 5 5 2" xfId="22403"/>
    <cellStyle name="40% - Accent5 2 5 6" xfId="7172"/>
    <cellStyle name="40% - Accent5 2 5 6 2" xfId="26199"/>
    <cellStyle name="40% - Accent5 2 5 7" xfId="10682"/>
    <cellStyle name="40% - Accent5 2 5 7 2" xfId="29688"/>
    <cellStyle name="40% - Accent5 2 5 8" xfId="14259"/>
    <cellStyle name="40% - Accent5 2 5 8 2" xfId="33207"/>
    <cellStyle name="40% - Accent5 2 5 9" xfId="17790"/>
    <cellStyle name="40% - Accent5 2 6" xfId="2220"/>
    <cellStyle name="40% - Accent5 2 6 10" xfId="21634"/>
    <cellStyle name="40% - Accent5 2 6 2" xfId="5027"/>
    <cellStyle name="40% - Accent5 2 6 2 2" xfId="8916"/>
    <cellStyle name="40% - Accent5 2 6 2 2 2" xfId="27942"/>
    <cellStyle name="40% - Accent5 2 6 2 3" xfId="12434"/>
    <cellStyle name="40% - Accent5 2 6 2 3 2" xfId="31436"/>
    <cellStyle name="40% - Accent5 2 6 2 4" xfId="16006"/>
    <cellStyle name="40% - Accent5 2 6 2 4 2" xfId="34952"/>
    <cellStyle name="40% - Accent5 2 6 2 5" xfId="19597"/>
    <cellStyle name="40% - Accent5 2 6 2 6" xfId="24256"/>
    <cellStyle name="40% - Accent5 2 6 3" xfId="3926"/>
    <cellStyle name="40% - Accent5 2 6 3 2" xfId="8040"/>
    <cellStyle name="40% - Accent5 2 6 3 2 2" xfId="27067"/>
    <cellStyle name="40% - Accent5 2 6 3 3" xfId="11551"/>
    <cellStyle name="40% - Accent5 2 6 3 3 2" xfId="30556"/>
    <cellStyle name="40% - Accent5 2 6 3 4" xfId="15128"/>
    <cellStyle name="40% - Accent5 2 6 3 4 2" xfId="34075"/>
    <cellStyle name="40% - Accent5 2 6 3 5" xfId="18700"/>
    <cellStyle name="40% - Accent5 2 6 3 6" xfId="23281"/>
    <cellStyle name="40% - Accent5 2 6 4" xfId="6298"/>
    <cellStyle name="40% - Accent5 2 6 4 2" xfId="9872"/>
    <cellStyle name="40% - Accent5 2 6 4 2 2" xfId="28897"/>
    <cellStyle name="40% - Accent5 2 6 4 3" xfId="13393"/>
    <cellStyle name="40% - Accent5 2 6 4 3 2" xfId="32391"/>
    <cellStyle name="40% - Accent5 2 6 4 4" xfId="16963"/>
    <cellStyle name="40% - Accent5 2 6 4 4 2" xfId="35908"/>
    <cellStyle name="40% - Accent5 2 6 4 5" xfId="20638"/>
    <cellStyle name="40% - Accent5 2 6 4 6" xfId="25372"/>
    <cellStyle name="40% - Accent5 2 6 5" xfId="3093"/>
    <cellStyle name="40% - Accent5 2 6 5 2" xfId="22496"/>
    <cellStyle name="40% - Accent5 2 6 6" xfId="7258"/>
    <cellStyle name="40% - Accent5 2 6 6 2" xfId="26285"/>
    <cellStyle name="40% - Accent5 2 6 7" xfId="10768"/>
    <cellStyle name="40% - Accent5 2 6 7 2" xfId="29774"/>
    <cellStyle name="40% - Accent5 2 6 8" xfId="14346"/>
    <cellStyle name="40% - Accent5 2 6 8 2" xfId="33293"/>
    <cellStyle name="40% - Accent5 2 6 9" xfId="17876"/>
    <cellStyle name="40% - Accent5 2 7" xfId="1528"/>
    <cellStyle name="40% - Accent5 2 7 10" xfId="21063"/>
    <cellStyle name="40% - Accent5 2 7 2" xfId="4468"/>
    <cellStyle name="40% - Accent5 2 7 2 2" xfId="8368"/>
    <cellStyle name="40% - Accent5 2 7 2 2 2" xfId="27394"/>
    <cellStyle name="40% - Accent5 2 7 2 3" xfId="11886"/>
    <cellStyle name="40% - Accent5 2 7 2 3 2" xfId="30888"/>
    <cellStyle name="40% - Accent5 2 7 2 4" xfId="15458"/>
    <cellStyle name="40% - Accent5 2 7 2 4 2" xfId="34404"/>
    <cellStyle name="40% - Accent5 2 7 2 5" xfId="19049"/>
    <cellStyle name="40% - Accent5 2 7 2 6" xfId="23700"/>
    <cellStyle name="40% - Accent5 2 7 3" xfId="3350"/>
    <cellStyle name="40% - Accent5 2 7 3 2" xfId="7492"/>
    <cellStyle name="40% - Accent5 2 7 3 2 2" xfId="26519"/>
    <cellStyle name="40% - Accent5 2 7 3 3" xfId="11002"/>
    <cellStyle name="40% - Accent5 2 7 3 3 2" xfId="30008"/>
    <cellStyle name="40% - Accent5 2 7 3 4" xfId="14580"/>
    <cellStyle name="40% - Accent5 2 7 3 4 2" xfId="33527"/>
    <cellStyle name="40% - Accent5 2 7 3 5" xfId="18124"/>
    <cellStyle name="40% - Accent5 2 7 3 6" xfId="22733"/>
    <cellStyle name="40% - Accent5 2 7 4" xfId="5704"/>
    <cellStyle name="40% - Accent5 2 7 4 2" xfId="9324"/>
    <cellStyle name="40% - Accent5 2 7 4 2 2" xfId="28349"/>
    <cellStyle name="40% - Accent5 2 7 4 3" xfId="12843"/>
    <cellStyle name="40% - Accent5 2 7 4 3 2" xfId="31843"/>
    <cellStyle name="40% - Accent5 2 7 4 4" xfId="16415"/>
    <cellStyle name="40% - Accent5 2 7 4 4 2" xfId="35360"/>
    <cellStyle name="40% - Accent5 2 7 4 5" xfId="20058"/>
    <cellStyle name="40% - Accent5 2 7 4 6" xfId="24810"/>
    <cellStyle name="40% - Accent5 2 7 5" xfId="2517"/>
    <cellStyle name="40% - Accent5 2 7 5 2" xfId="21920"/>
    <cellStyle name="40% - Accent5 2 7 6" xfId="6710"/>
    <cellStyle name="40% - Accent5 2 7 6 2" xfId="25737"/>
    <cellStyle name="40% - Accent5 2 7 7" xfId="10218"/>
    <cellStyle name="40% - Accent5 2 7 7 2" xfId="29225"/>
    <cellStyle name="40% - Accent5 2 7 8" xfId="13796"/>
    <cellStyle name="40% - Accent5 2 7 8 2" xfId="32745"/>
    <cellStyle name="40% - Accent5 2 7 9" xfId="17324"/>
    <cellStyle name="40% - Accent5 2 8" xfId="4032"/>
    <cellStyle name="40% - Accent5 2 8 2" xfId="8126"/>
    <cellStyle name="40% - Accent5 2 8 2 2" xfId="27153"/>
    <cellStyle name="40% - Accent5 2 8 3" xfId="11638"/>
    <cellStyle name="40% - Accent5 2 8 3 2" xfId="30643"/>
    <cellStyle name="40% - Accent5 2 8 4" xfId="15214"/>
    <cellStyle name="40% - Accent5 2 8 4 2" xfId="34161"/>
    <cellStyle name="40% - Accent5 2 8 5" xfId="18794"/>
    <cellStyle name="40% - Accent5 2 8 6" xfId="23370"/>
    <cellStyle name="40% - Accent5 2 9" xfId="4247"/>
    <cellStyle name="40% - Accent5 2 9 2" xfId="8218"/>
    <cellStyle name="40% - Accent5 2 9 2 2" xfId="27244"/>
    <cellStyle name="40% - Accent5 2 9 3" xfId="11734"/>
    <cellStyle name="40% - Accent5 2 9 3 2" xfId="30737"/>
    <cellStyle name="40% - Accent5 2 9 4" xfId="15306"/>
    <cellStyle name="40% - Accent5 2 9 4 2" xfId="34253"/>
    <cellStyle name="40% - Accent5 2 9 5" xfId="18894"/>
    <cellStyle name="40% - Accent5 2 9 6" xfId="23511"/>
    <cellStyle name="40% - Accent5 3" xfId="907"/>
    <cellStyle name="40% - Accent5 3 10" xfId="3189"/>
    <cellStyle name="40% - Accent5 3 10 2" xfId="7345"/>
    <cellStyle name="40% - Accent5 3 10 2 2" xfId="26372"/>
    <cellStyle name="40% - Accent5 3 10 3" xfId="10855"/>
    <cellStyle name="40% - Accent5 3 10 3 2" xfId="29861"/>
    <cellStyle name="40% - Accent5 3 10 4" xfId="14433"/>
    <cellStyle name="40% - Accent5 3 10 4 2" xfId="33380"/>
    <cellStyle name="40% - Accent5 3 10 5" xfId="17969"/>
    <cellStyle name="40% - Accent5 3 10 6" xfId="22584"/>
    <cellStyle name="40% - Accent5 3 11" xfId="5280"/>
    <cellStyle name="40% - Accent5 3 11 2" xfId="9004"/>
    <cellStyle name="40% - Accent5 3 11 2 2" xfId="28030"/>
    <cellStyle name="40% - Accent5 3 11 3" xfId="12523"/>
    <cellStyle name="40% - Accent5 3 11 3 2" xfId="31524"/>
    <cellStyle name="40% - Accent5 3 11 4" xfId="16094"/>
    <cellStyle name="40% - Accent5 3 11 4 2" xfId="35040"/>
    <cellStyle name="40% - Accent5 3 11 5" xfId="19694"/>
    <cellStyle name="40% - Accent5 3 11 6" xfId="24435"/>
    <cellStyle name="40% - Accent5 3 12" xfId="5384"/>
    <cellStyle name="40% - Accent5 3 12 2" xfId="9090"/>
    <cellStyle name="40% - Accent5 3 12 2 2" xfId="28116"/>
    <cellStyle name="40% - Accent5 3 12 3" xfId="12609"/>
    <cellStyle name="40% - Accent5 3 12 3 2" xfId="31610"/>
    <cellStyle name="40% - Accent5 3 12 4" xfId="16180"/>
    <cellStyle name="40% - Accent5 3 12 4 2" xfId="35126"/>
    <cellStyle name="40% - Accent5 3 12 5" xfId="19794"/>
    <cellStyle name="40% - Accent5 3 12 6" xfId="24522"/>
    <cellStyle name="40% - Accent5 3 13" xfId="5488"/>
    <cellStyle name="40% - Accent5 3 13 2" xfId="9176"/>
    <cellStyle name="40% - Accent5 3 13 2 2" xfId="28202"/>
    <cellStyle name="40% - Accent5 3 13 3" xfId="12695"/>
    <cellStyle name="40% - Accent5 3 13 3 2" xfId="31696"/>
    <cellStyle name="40% - Accent5 3 13 4" xfId="16266"/>
    <cellStyle name="40% - Accent5 3 13 4 2" xfId="35212"/>
    <cellStyle name="40% - Accent5 3 13 5" xfId="19894"/>
    <cellStyle name="40% - Accent5 3 13 6" xfId="24609"/>
    <cellStyle name="40% - Accent5 3 14" xfId="6398"/>
    <cellStyle name="40% - Accent5 3 14 2" xfId="9959"/>
    <cellStyle name="40% - Accent5 3 14 2 2" xfId="28984"/>
    <cellStyle name="40% - Accent5 3 14 3" xfId="13480"/>
    <cellStyle name="40% - Accent5 3 14 3 2" xfId="32478"/>
    <cellStyle name="40% - Accent5 3 14 4" xfId="17050"/>
    <cellStyle name="40% - Accent5 3 14 4 2" xfId="35995"/>
    <cellStyle name="40% - Accent5 3 14 5" xfId="20734"/>
    <cellStyle name="40% - Accent5 3 14 6" xfId="25460"/>
    <cellStyle name="40% - Accent5 3 15" xfId="2330"/>
    <cellStyle name="40% - Accent5 3 15 2" xfId="21736"/>
    <cellStyle name="40% - Accent5 3 16" xfId="6556"/>
    <cellStyle name="40% - Accent5 3 16 2" xfId="25588"/>
    <cellStyle name="40% - Accent5 3 17" xfId="10062"/>
    <cellStyle name="40% - Accent5 3 17 2" xfId="29076"/>
    <cellStyle name="40% - Accent5 3 18" xfId="13642"/>
    <cellStyle name="40% - Accent5 3 18 2" xfId="32597"/>
    <cellStyle name="40% - Accent5 3 19" xfId="17168"/>
    <cellStyle name="40% - Accent5 3 2" xfId="1644"/>
    <cellStyle name="40% - Accent5 3 2 10" xfId="17403"/>
    <cellStyle name="40% - Accent5 3 2 11" xfId="21153"/>
    <cellStyle name="40% - Accent5 3 2 2" xfId="2006"/>
    <cellStyle name="40% - Accent5 3 2 2 10" xfId="21469"/>
    <cellStyle name="40% - Accent5 3 2 2 2" xfId="4858"/>
    <cellStyle name="40% - Accent5 3 2 2 2 2" xfId="8751"/>
    <cellStyle name="40% - Accent5 3 2 2 2 2 2" xfId="27777"/>
    <cellStyle name="40% - Accent5 3 2 2 2 3" xfId="12269"/>
    <cellStyle name="40% - Accent5 3 2 2 2 3 2" xfId="31271"/>
    <cellStyle name="40% - Accent5 3 2 2 2 4" xfId="15841"/>
    <cellStyle name="40% - Accent5 3 2 2 2 4 2" xfId="34787"/>
    <cellStyle name="40% - Accent5 3 2 2 2 5" xfId="19432"/>
    <cellStyle name="40% - Accent5 3 2 2 2 6" xfId="24089"/>
    <cellStyle name="40% - Accent5 3 2 2 3" xfId="3745"/>
    <cellStyle name="40% - Accent5 3 2 2 3 2" xfId="7875"/>
    <cellStyle name="40% - Accent5 3 2 2 3 2 2" xfId="26902"/>
    <cellStyle name="40% - Accent5 3 2 2 3 3" xfId="11386"/>
    <cellStyle name="40% - Accent5 3 2 2 3 3 2" xfId="30391"/>
    <cellStyle name="40% - Accent5 3 2 2 3 4" xfId="14963"/>
    <cellStyle name="40% - Accent5 3 2 2 3 4 2" xfId="33910"/>
    <cellStyle name="40% - Accent5 3 2 2 3 5" xfId="18519"/>
    <cellStyle name="40% - Accent5 3 2 2 3 6" xfId="23116"/>
    <cellStyle name="40% - Accent5 3 2 2 4" xfId="6117"/>
    <cellStyle name="40% - Accent5 3 2 2 4 2" xfId="9707"/>
    <cellStyle name="40% - Accent5 3 2 2 4 2 2" xfId="28732"/>
    <cellStyle name="40% - Accent5 3 2 2 4 3" xfId="13227"/>
    <cellStyle name="40% - Accent5 3 2 2 4 3 2" xfId="32226"/>
    <cellStyle name="40% - Accent5 3 2 2 4 4" xfId="16798"/>
    <cellStyle name="40% - Accent5 3 2 2 4 4 2" xfId="35743"/>
    <cellStyle name="40% - Accent5 3 2 2 4 5" xfId="20457"/>
    <cellStyle name="40% - Accent5 3 2 2 4 6" xfId="25207"/>
    <cellStyle name="40% - Accent5 3 2 2 5" xfId="2912"/>
    <cellStyle name="40% - Accent5 3 2 2 5 2" xfId="22315"/>
    <cellStyle name="40% - Accent5 3 2 2 6" xfId="7093"/>
    <cellStyle name="40% - Accent5 3 2 2 6 2" xfId="26120"/>
    <cellStyle name="40% - Accent5 3 2 2 7" xfId="10601"/>
    <cellStyle name="40% - Accent5 3 2 2 7 2" xfId="29608"/>
    <cellStyle name="40% - Accent5 3 2 2 8" xfId="14179"/>
    <cellStyle name="40% - Accent5 3 2 2 8 2" xfId="33128"/>
    <cellStyle name="40% - Accent5 3 2 2 9" xfId="17711"/>
    <cellStyle name="40% - Accent5 3 2 3" xfId="4549"/>
    <cellStyle name="40% - Accent5 3 2 3 2" xfId="8447"/>
    <cellStyle name="40% - Accent5 3 2 3 2 2" xfId="27473"/>
    <cellStyle name="40% - Accent5 3 2 3 3" xfId="11965"/>
    <cellStyle name="40% - Accent5 3 2 3 3 2" xfId="30967"/>
    <cellStyle name="40% - Accent5 3 2 3 4" xfId="15537"/>
    <cellStyle name="40% - Accent5 3 2 3 4 2" xfId="34483"/>
    <cellStyle name="40% - Accent5 3 2 3 5" xfId="19128"/>
    <cellStyle name="40% - Accent5 3 2 3 6" xfId="23780"/>
    <cellStyle name="40% - Accent5 3 2 4" xfId="3433"/>
    <cellStyle name="40% - Accent5 3 2 4 2" xfId="7571"/>
    <cellStyle name="40% - Accent5 3 2 4 2 2" xfId="26598"/>
    <cellStyle name="40% - Accent5 3 2 4 3" xfId="11081"/>
    <cellStyle name="40% - Accent5 3 2 4 3 2" xfId="30087"/>
    <cellStyle name="40% - Accent5 3 2 4 4" xfId="14659"/>
    <cellStyle name="40% - Accent5 3 2 4 4 2" xfId="33606"/>
    <cellStyle name="40% - Accent5 3 2 4 5" xfId="18207"/>
    <cellStyle name="40% - Accent5 3 2 4 6" xfId="22812"/>
    <cellStyle name="40% - Accent5 3 2 5" xfId="5793"/>
    <cellStyle name="40% - Accent5 3 2 5 2" xfId="9403"/>
    <cellStyle name="40% - Accent5 3 2 5 2 2" xfId="28428"/>
    <cellStyle name="40% - Accent5 3 2 5 3" xfId="12922"/>
    <cellStyle name="40% - Accent5 3 2 5 3 2" xfId="31922"/>
    <cellStyle name="40% - Accent5 3 2 5 4" xfId="16494"/>
    <cellStyle name="40% - Accent5 3 2 5 4 2" xfId="35439"/>
    <cellStyle name="40% - Accent5 3 2 5 5" xfId="20141"/>
    <cellStyle name="40% - Accent5 3 2 5 6" xfId="24895"/>
    <cellStyle name="40% - Accent5 3 2 6" xfId="2600"/>
    <cellStyle name="40% - Accent5 3 2 6 2" xfId="22003"/>
    <cellStyle name="40% - Accent5 3 2 7" xfId="6789"/>
    <cellStyle name="40% - Accent5 3 2 7 2" xfId="25816"/>
    <cellStyle name="40% - Accent5 3 2 8" xfId="10297"/>
    <cellStyle name="40% - Accent5 3 2 8 2" xfId="29304"/>
    <cellStyle name="40% - Accent5 3 2 9" xfId="13875"/>
    <cellStyle name="40% - Accent5 3 2 9 2" xfId="32824"/>
    <cellStyle name="40% - Accent5 3 20" xfId="20827"/>
    <cellStyle name="40% - Accent5 3 21" xfId="36070"/>
    <cellStyle name="40% - Accent5 3 3" xfId="1733"/>
    <cellStyle name="40% - Accent5 3 3 10" xfId="21231"/>
    <cellStyle name="40% - Accent5 3 3 2" xfId="4628"/>
    <cellStyle name="40% - Accent5 3 3 2 2" xfId="8525"/>
    <cellStyle name="40% - Accent5 3 3 2 2 2" xfId="27551"/>
    <cellStyle name="40% - Accent5 3 3 2 3" xfId="12043"/>
    <cellStyle name="40% - Accent5 3 3 2 3 2" xfId="31045"/>
    <cellStyle name="40% - Accent5 3 3 2 4" xfId="15615"/>
    <cellStyle name="40% - Accent5 3 3 2 4 2" xfId="34561"/>
    <cellStyle name="40% - Accent5 3 3 2 5" xfId="19206"/>
    <cellStyle name="40% - Accent5 3 3 2 6" xfId="23859"/>
    <cellStyle name="40% - Accent5 3 3 3" xfId="3515"/>
    <cellStyle name="40% - Accent5 3 3 3 2" xfId="7649"/>
    <cellStyle name="40% - Accent5 3 3 3 2 2" xfId="26676"/>
    <cellStyle name="40% - Accent5 3 3 3 3" xfId="11159"/>
    <cellStyle name="40% - Accent5 3 3 3 3 2" xfId="30165"/>
    <cellStyle name="40% - Accent5 3 3 3 4" xfId="14737"/>
    <cellStyle name="40% - Accent5 3 3 3 4 2" xfId="33684"/>
    <cellStyle name="40% - Accent5 3 3 3 5" xfId="18289"/>
    <cellStyle name="40% - Accent5 3 3 3 6" xfId="22890"/>
    <cellStyle name="40% - Accent5 3 3 4" xfId="5875"/>
    <cellStyle name="40% - Accent5 3 3 4 2" xfId="9481"/>
    <cellStyle name="40% - Accent5 3 3 4 2 2" xfId="28506"/>
    <cellStyle name="40% - Accent5 3 3 4 3" xfId="13000"/>
    <cellStyle name="40% - Accent5 3 3 4 3 2" xfId="32000"/>
    <cellStyle name="40% - Accent5 3 3 4 4" xfId="16572"/>
    <cellStyle name="40% - Accent5 3 3 4 4 2" xfId="35517"/>
    <cellStyle name="40% - Accent5 3 3 4 5" xfId="20223"/>
    <cellStyle name="40% - Accent5 3 3 4 6" xfId="24973"/>
    <cellStyle name="40% - Accent5 3 3 5" xfId="2682"/>
    <cellStyle name="40% - Accent5 3 3 5 2" xfId="22085"/>
    <cellStyle name="40% - Accent5 3 3 6" xfId="6867"/>
    <cellStyle name="40% - Accent5 3 3 6 2" xfId="25894"/>
    <cellStyle name="40% - Accent5 3 3 7" xfId="10375"/>
    <cellStyle name="40% - Accent5 3 3 7 2" xfId="29382"/>
    <cellStyle name="40% - Accent5 3 3 8" xfId="13953"/>
    <cellStyle name="40% - Accent5 3 3 8 2" xfId="32902"/>
    <cellStyle name="40% - Accent5 3 3 9" xfId="17481"/>
    <cellStyle name="40% - Accent5 3 4" xfId="1911"/>
    <cellStyle name="40% - Accent5 3 4 10" xfId="21382"/>
    <cellStyle name="40% - Accent5 3 4 2" xfId="4779"/>
    <cellStyle name="40% - Accent5 3 4 2 2" xfId="8673"/>
    <cellStyle name="40% - Accent5 3 4 2 2 2" xfId="27699"/>
    <cellStyle name="40% - Accent5 3 4 2 3" xfId="12191"/>
    <cellStyle name="40% - Accent5 3 4 2 3 2" xfId="31193"/>
    <cellStyle name="40% - Accent5 3 4 2 4" xfId="15763"/>
    <cellStyle name="40% - Accent5 3 4 2 4 2" xfId="34709"/>
    <cellStyle name="40% - Accent5 3 4 2 5" xfId="19354"/>
    <cellStyle name="40% - Accent5 3 4 2 6" xfId="24010"/>
    <cellStyle name="40% - Accent5 3 4 3" xfId="3666"/>
    <cellStyle name="40% - Accent5 3 4 3 2" xfId="7797"/>
    <cellStyle name="40% - Accent5 3 4 3 2 2" xfId="26824"/>
    <cellStyle name="40% - Accent5 3 4 3 3" xfId="11308"/>
    <cellStyle name="40% - Accent5 3 4 3 3 2" xfId="30313"/>
    <cellStyle name="40% - Accent5 3 4 3 4" xfId="14885"/>
    <cellStyle name="40% - Accent5 3 4 3 4 2" xfId="33832"/>
    <cellStyle name="40% - Accent5 3 4 3 5" xfId="18440"/>
    <cellStyle name="40% - Accent5 3 4 3 6" xfId="23038"/>
    <cellStyle name="40% - Accent5 3 4 4" xfId="6032"/>
    <cellStyle name="40% - Accent5 3 4 4 2" xfId="9629"/>
    <cellStyle name="40% - Accent5 3 4 4 2 2" xfId="28654"/>
    <cellStyle name="40% - Accent5 3 4 4 3" xfId="13149"/>
    <cellStyle name="40% - Accent5 3 4 4 3 2" xfId="32148"/>
    <cellStyle name="40% - Accent5 3 4 4 4" xfId="16720"/>
    <cellStyle name="40% - Accent5 3 4 4 4 2" xfId="35665"/>
    <cellStyle name="40% - Accent5 3 4 4 5" xfId="20378"/>
    <cellStyle name="40% - Accent5 3 4 4 6" xfId="25123"/>
    <cellStyle name="40% - Accent5 3 4 5" xfId="2833"/>
    <cellStyle name="40% - Accent5 3 4 5 2" xfId="22236"/>
    <cellStyle name="40% - Accent5 3 4 6" xfId="7015"/>
    <cellStyle name="40% - Accent5 3 4 6 2" xfId="26042"/>
    <cellStyle name="40% - Accent5 3 4 7" xfId="10523"/>
    <cellStyle name="40% - Accent5 3 4 7 2" xfId="29530"/>
    <cellStyle name="40% - Accent5 3 4 8" xfId="14101"/>
    <cellStyle name="40% - Accent5 3 4 8 2" xfId="33050"/>
    <cellStyle name="40% - Accent5 3 4 9" xfId="17633"/>
    <cellStyle name="40% - Accent5 3 5" xfId="2112"/>
    <cellStyle name="40% - Accent5 3 5 10" xfId="21549"/>
    <cellStyle name="40% - Accent5 3 5 2" xfId="4941"/>
    <cellStyle name="40% - Accent5 3 5 2 2" xfId="8831"/>
    <cellStyle name="40% - Accent5 3 5 2 2 2" xfId="27857"/>
    <cellStyle name="40% - Accent5 3 5 2 3" xfId="12349"/>
    <cellStyle name="40% - Accent5 3 5 2 3 2" xfId="31351"/>
    <cellStyle name="40% - Accent5 3 5 2 4" xfId="15921"/>
    <cellStyle name="40% - Accent5 3 5 2 4 2" xfId="34867"/>
    <cellStyle name="40% - Accent5 3 5 2 5" xfId="19512"/>
    <cellStyle name="40% - Accent5 3 5 2 6" xfId="24171"/>
    <cellStyle name="40% - Accent5 3 5 3" xfId="3834"/>
    <cellStyle name="40% - Accent5 3 5 3 2" xfId="7955"/>
    <cellStyle name="40% - Accent5 3 5 3 2 2" xfId="26982"/>
    <cellStyle name="40% - Accent5 3 5 3 3" xfId="11466"/>
    <cellStyle name="40% - Accent5 3 5 3 3 2" xfId="30471"/>
    <cellStyle name="40% - Accent5 3 5 3 4" xfId="15043"/>
    <cellStyle name="40% - Accent5 3 5 3 4 2" xfId="33990"/>
    <cellStyle name="40% - Accent5 3 5 3 5" xfId="18608"/>
    <cellStyle name="40% - Accent5 3 5 3 6" xfId="23196"/>
    <cellStyle name="40% - Accent5 3 5 4" xfId="6206"/>
    <cellStyle name="40% - Accent5 3 5 4 2" xfId="9787"/>
    <cellStyle name="40% - Accent5 3 5 4 2 2" xfId="28812"/>
    <cellStyle name="40% - Accent5 3 5 4 3" xfId="13308"/>
    <cellStyle name="40% - Accent5 3 5 4 3 2" xfId="32306"/>
    <cellStyle name="40% - Accent5 3 5 4 4" xfId="16878"/>
    <cellStyle name="40% - Accent5 3 5 4 4 2" xfId="35823"/>
    <cellStyle name="40% - Accent5 3 5 4 5" xfId="20546"/>
    <cellStyle name="40% - Accent5 3 5 4 6" xfId="25287"/>
    <cellStyle name="40% - Accent5 3 5 5" xfId="3001"/>
    <cellStyle name="40% - Accent5 3 5 5 2" xfId="22404"/>
    <cellStyle name="40% - Accent5 3 5 6" xfId="7173"/>
    <cellStyle name="40% - Accent5 3 5 6 2" xfId="26200"/>
    <cellStyle name="40% - Accent5 3 5 7" xfId="10683"/>
    <cellStyle name="40% - Accent5 3 5 7 2" xfId="29689"/>
    <cellStyle name="40% - Accent5 3 5 8" xfId="14260"/>
    <cellStyle name="40% - Accent5 3 5 8 2" xfId="33208"/>
    <cellStyle name="40% - Accent5 3 5 9" xfId="17791"/>
    <cellStyle name="40% - Accent5 3 6" xfId="2221"/>
    <cellStyle name="40% - Accent5 3 6 10" xfId="21635"/>
    <cellStyle name="40% - Accent5 3 6 2" xfId="5028"/>
    <cellStyle name="40% - Accent5 3 6 2 2" xfId="8917"/>
    <cellStyle name="40% - Accent5 3 6 2 2 2" xfId="27943"/>
    <cellStyle name="40% - Accent5 3 6 2 3" xfId="12435"/>
    <cellStyle name="40% - Accent5 3 6 2 3 2" xfId="31437"/>
    <cellStyle name="40% - Accent5 3 6 2 4" xfId="16007"/>
    <cellStyle name="40% - Accent5 3 6 2 4 2" xfId="34953"/>
    <cellStyle name="40% - Accent5 3 6 2 5" xfId="19598"/>
    <cellStyle name="40% - Accent5 3 6 2 6" xfId="24257"/>
    <cellStyle name="40% - Accent5 3 6 3" xfId="3927"/>
    <cellStyle name="40% - Accent5 3 6 3 2" xfId="8041"/>
    <cellStyle name="40% - Accent5 3 6 3 2 2" xfId="27068"/>
    <cellStyle name="40% - Accent5 3 6 3 3" xfId="11552"/>
    <cellStyle name="40% - Accent5 3 6 3 3 2" xfId="30557"/>
    <cellStyle name="40% - Accent5 3 6 3 4" xfId="15129"/>
    <cellStyle name="40% - Accent5 3 6 3 4 2" xfId="34076"/>
    <cellStyle name="40% - Accent5 3 6 3 5" xfId="18701"/>
    <cellStyle name="40% - Accent5 3 6 3 6" xfId="23282"/>
    <cellStyle name="40% - Accent5 3 6 4" xfId="6299"/>
    <cellStyle name="40% - Accent5 3 6 4 2" xfId="9873"/>
    <cellStyle name="40% - Accent5 3 6 4 2 2" xfId="28898"/>
    <cellStyle name="40% - Accent5 3 6 4 3" xfId="13394"/>
    <cellStyle name="40% - Accent5 3 6 4 3 2" xfId="32392"/>
    <cellStyle name="40% - Accent5 3 6 4 4" xfId="16964"/>
    <cellStyle name="40% - Accent5 3 6 4 4 2" xfId="35909"/>
    <cellStyle name="40% - Accent5 3 6 4 5" xfId="20639"/>
    <cellStyle name="40% - Accent5 3 6 4 6" xfId="25373"/>
    <cellStyle name="40% - Accent5 3 6 5" xfId="3094"/>
    <cellStyle name="40% - Accent5 3 6 5 2" xfId="22497"/>
    <cellStyle name="40% - Accent5 3 6 6" xfId="7259"/>
    <cellStyle name="40% - Accent5 3 6 6 2" xfId="26286"/>
    <cellStyle name="40% - Accent5 3 6 7" xfId="10769"/>
    <cellStyle name="40% - Accent5 3 6 7 2" xfId="29775"/>
    <cellStyle name="40% - Accent5 3 6 8" xfId="14347"/>
    <cellStyle name="40% - Accent5 3 6 8 2" xfId="33294"/>
    <cellStyle name="40% - Accent5 3 6 9" xfId="17877"/>
    <cellStyle name="40% - Accent5 3 7" xfId="1529"/>
    <cellStyle name="40% - Accent5 3 7 10" xfId="21064"/>
    <cellStyle name="40% - Accent5 3 7 2" xfId="4469"/>
    <cellStyle name="40% - Accent5 3 7 2 2" xfId="8369"/>
    <cellStyle name="40% - Accent5 3 7 2 2 2" xfId="27395"/>
    <cellStyle name="40% - Accent5 3 7 2 3" xfId="11887"/>
    <cellStyle name="40% - Accent5 3 7 2 3 2" xfId="30889"/>
    <cellStyle name="40% - Accent5 3 7 2 4" xfId="15459"/>
    <cellStyle name="40% - Accent5 3 7 2 4 2" xfId="34405"/>
    <cellStyle name="40% - Accent5 3 7 2 5" xfId="19050"/>
    <cellStyle name="40% - Accent5 3 7 2 6" xfId="23701"/>
    <cellStyle name="40% - Accent5 3 7 3" xfId="3351"/>
    <cellStyle name="40% - Accent5 3 7 3 2" xfId="7493"/>
    <cellStyle name="40% - Accent5 3 7 3 2 2" xfId="26520"/>
    <cellStyle name="40% - Accent5 3 7 3 3" xfId="11003"/>
    <cellStyle name="40% - Accent5 3 7 3 3 2" xfId="30009"/>
    <cellStyle name="40% - Accent5 3 7 3 4" xfId="14581"/>
    <cellStyle name="40% - Accent5 3 7 3 4 2" xfId="33528"/>
    <cellStyle name="40% - Accent5 3 7 3 5" xfId="18125"/>
    <cellStyle name="40% - Accent5 3 7 3 6" xfId="22734"/>
    <cellStyle name="40% - Accent5 3 7 4" xfId="5705"/>
    <cellStyle name="40% - Accent5 3 7 4 2" xfId="9325"/>
    <cellStyle name="40% - Accent5 3 7 4 2 2" xfId="28350"/>
    <cellStyle name="40% - Accent5 3 7 4 3" xfId="12844"/>
    <cellStyle name="40% - Accent5 3 7 4 3 2" xfId="31844"/>
    <cellStyle name="40% - Accent5 3 7 4 4" xfId="16416"/>
    <cellStyle name="40% - Accent5 3 7 4 4 2" xfId="35361"/>
    <cellStyle name="40% - Accent5 3 7 4 5" xfId="20059"/>
    <cellStyle name="40% - Accent5 3 7 4 6" xfId="24811"/>
    <cellStyle name="40% - Accent5 3 7 5" xfId="2518"/>
    <cellStyle name="40% - Accent5 3 7 5 2" xfId="21921"/>
    <cellStyle name="40% - Accent5 3 7 6" xfId="6711"/>
    <cellStyle name="40% - Accent5 3 7 6 2" xfId="25738"/>
    <cellStyle name="40% - Accent5 3 7 7" xfId="10219"/>
    <cellStyle name="40% - Accent5 3 7 7 2" xfId="29226"/>
    <cellStyle name="40% - Accent5 3 7 8" xfId="13797"/>
    <cellStyle name="40% - Accent5 3 7 8 2" xfId="32746"/>
    <cellStyle name="40% - Accent5 3 7 9" xfId="17325"/>
    <cellStyle name="40% - Accent5 3 8" xfId="4033"/>
    <cellStyle name="40% - Accent5 3 8 2" xfId="8127"/>
    <cellStyle name="40% - Accent5 3 8 2 2" xfId="27154"/>
    <cellStyle name="40% - Accent5 3 8 3" xfId="11639"/>
    <cellStyle name="40% - Accent5 3 8 3 2" xfId="30644"/>
    <cellStyle name="40% - Accent5 3 8 4" xfId="15215"/>
    <cellStyle name="40% - Accent5 3 8 4 2" xfId="34162"/>
    <cellStyle name="40% - Accent5 3 8 5" xfId="18795"/>
    <cellStyle name="40% - Accent5 3 8 6" xfId="23371"/>
    <cellStyle name="40% - Accent5 3 9" xfId="4248"/>
    <cellStyle name="40% - Accent5 3 9 2" xfId="8219"/>
    <cellStyle name="40% - Accent5 3 9 2 2" xfId="27245"/>
    <cellStyle name="40% - Accent5 3 9 3" xfId="11735"/>
    <cellStyle name="40% - Accent5 3 9 3 2" xfId="30738"/>
    <cellStyle name="40% - Accent5 3 9 4" xfId="15307"/>
    <cellStyle name="40% - Accent5 3 9 4 2" xfId="34254"/>
    <cellStyle name="40% - Accent5 3 9 5" xfId="18895"/>
    <cellStyle name="40% - Accent5 3 9 6" xfId="23512"/>
    <cellStyle name="40% - Accent5 4" xfId="908"/>
    <cellStyle name="40% - Accent5 4 10" xfId="3190"/>
    <cellStyle name="40% - Accent5 4 10 2" xfId="7346"/>
    <cellStyle name="40% - Accent5 4 10 2 2" xfId="26373"/>
    <cellStyle name="40% - Accent5 4 10 3" xfId="10856"/>
    <cellStyle name="40% - Accent5 4 10 3 2" xfId="29862"/>
    <cellStyle name="40% - Accent5 4 10 4" xfId="14434"/>
    <cellStyle name="40% - Accent5 4 10 4 2" xfId="33381"/>
    <cellStyle name="40% - Accent5 4 10 5" xfId="17970"/>
    <cellStyle name="40% - Accent5 4 10 6" xfId="22585"/>
    <cellStyle name="40% - Accent5 4 11" xfId="5281"/>
    <cellStyle name="40% - Accent5 4 11 2" xfId="9005"/>
    <cellStyle name="40% - Accent5 4 11 2 2" xfId="28031"/>
    <cellStyle name="40% - Accent5 4 11 3" xfId="12524"/>
    <cellStyle name="40% - Accent5 4 11 3 2" xfId="31525"/>
    <cellStyle name="40% - Accent5 4 11 4" xfId="16095"/>
    <cellStyle name="40% - Accent5 4 11 4 2" xfId="35041"/>
    <cellStyle name="40% - Accent5 4 11 5" xfId="19695"/>
    <cellStyle name="40% - Accent5 4 11 6" xfId="24436"/>
    <cellStyle name="40% - Accent5 4 12" xfId="5385"/>
    <cellStyle name="40% - Accent5 4 12 2" xfId="9091"/>
    <cellStyle name="40% - Accent5 4 12 2 2" xfId="28117"/>
    <cellStyle name="40% - Accent5 4 12 3" xfId="12610"/>
    <cellStyle name="40% - Accent5 4 12 3 2" xfId="31611"/>
    <cellStyle name="40% - Accent5 4 12 4" xfId="16181"/>
    <cellStyle name="40% - Accent5 4 12 4 2" xfId="35127"/>
    <cellStyle name="40% - Accent5 4 12 5" xfId="19795"/>
    <cellStyle name="40% - Accent5 4 12 6" xfId="24523"/>
    <cellStyle name="40% - Accent5 4 13" xfId="5489"/>
    <cellStyle name="40% - Accent5 4 13 2" xfId="9177"/>
    <cellStyle name="40% - Accent5 4 13 2 2" xfId="28203"/>
    <cellStyle name="40% - Accent5 4 13 3" xfId="12696"/>
    <cellStyle name="40% - Accent5 4 13 3 2" xfId="31697"/>
    <cellStyle name="40% - Accent5 4 13 4" xfId="16267"/>
    <cellStyle name="40% - Accent5 4 13 4 2" xfId="35213"/>
    <cellStyle name="40% - Accent5 4 13 5" xfId="19895"/>
    <cellStyle name="40% - Accent5 4 13 6" xfId="24610"/>
    <cellStyle name="40% - Accent5 4 14" xfId="6399"/>
    <cellStyle name="40% - Accent5 4 14 2" xfId="9960"/>
    <cellStyle name="40% - Accent5 4 14 2 2" xfId="28985"/>
    <cellStyle name="40% - Accent5 4 14 3" xfId="13481"/>
    <cellStyle name="40% - Accent5 4 14 3 2" xfId="32479"/>
    <cellStyle name="40% - Accent5 4 14 4" xfId="17051"/>
    <cellStyle name="40% - Accent5 4 14 4 2" xfId="35996"/>
    <cellStyle name="40% - Accent5 4 14 5" xfId="20735"/>
    <cellStyle name="40% - Accent5 4 14 6" xfId="25461"/>
    <cellStyle name="40% - Accent5 4 15" xfId="2331"/>
    <cellStyle name="40% - Accent5 4 15 2" xfId="21737"/>
    <cellStyle name="40% - Accent5 4 16" xfId="6557"/>
    <cellStyle name="40% - Accent5 4 16 2" xfId="25589"/>
    <cellStyle name="40% - Accent5 4 17" xfId="10063"/>
    <cellStyle name="40% - Accent5 4 17 2" xfId="29077"/>
    <cellStyle name="40% - Accent5 4 18" xfId="13643"/>
    <cellStyle name="40% - Accent5 4 18 2" xfId="32598"/>
    <cellStyle name="40% - Accent5 4 19" xfId="17169"/>
    <cellStyle name="40% - Accent5 4 2" xfId="1645"/>
    <cellStyle name="40% - Accent5 4 2 10" xfId="17404"/>
    <cellStyle name="40% - Accent5 4 2 11" xfId="21154"/>
    <cellStyle name="40% - Accent5 4 2 2" xfId="2007"/>
    <cellStyle name="40% - Accent5 4 2 2 10" xfId="21470"/>
    <cellStyle name="40% - Accent5 4 2 2 2" xfId="4859"/>
    <cellStyle name="40% - Accent5 4 2 2 2 2" xfId="8752"/>
    <cellStyle name="40% - Accent5 4 2 2 2 2 2" xfId="27778"/>
    <cellStyle name="40% - Accent5 4 2 2 2 3" xfId="12270"/>
    <cellStyle name="40% - Accent5 4 2 2 2 3 2" xfId="31272"/>
    <cellStyle name="40% - Accent5 4 2 2 2 4" xfId="15842"/>
    <cellStyle name="40% - Accent5 4 2 2 2 4 2" xfId="34788"/>
    <cellStyle name="40% - Accent5 4 2 2 2 5" xfId="19433"/>
    <cellStyle name="40% - Accent5 4 2 2 2 6" xfId="24090"/>
    <cellStyle name="40% - Accent5 4 2 2 3" xfId="3746"/>
    <cellStyle name="40% - Accent5 4 2 2 3 2" xfId="7876"/>
    <cellStyle name="40% - Accent5 4 2 2 3 2 2" xfId="26903"/>
    <cellStyle name="40% - Accent5 4 2 2 3 3" xfId="11387"/>
    <cellStyle name="40% - Accent5 4 2 2 3 3 2" xfId="30392"/>
    <cellStyle name="40% - Accent5 4 2 2 3 4" xfId="14964"/>
    <cellStyle name="40% - Accent5 4 2 2 3 4 2" xfId="33911"/>
    <cellStyle name="40% - Accent5 4 2 2 3 5" xfId="18520"/>
    <cellStyle name="40% - Accent5 4 2 2 3 6" xfId="23117"/>
    <cellStyle name="40% - Accent5 4 2 2 4" xfId="6118"/>
    <cellStyle name="40% - Accent5 4 2 2 4 2" xfId="9708"/>
    <cellStyle name="40% - Accent5 4 2 2 4 2 2" xfId="28733"/>
    <cellStyle name="40% - Accent5 4 2 2 4 3" xfId="13228"/>
    <cellStyle name="40% - Accent5 4 2 2 4 3 2" xfId="32227"/>
    <cellStyle name="40% - Accent5 4 2 2 4 4" xfId="16799"/>
    <cellStyle name="40% - Accent5 4 2 2 4 4 2" xfId="35744"/>
    <cellStyle name="40% - Accent5 4 2 2 4 5" xfId="20458"/>
    <cellStyle name="40% - Accent5 4 2 2 4 6" xfId="25208"/>
    <cellStyle name="40% - Accent5 4 2 2 5" xfId="2913"/>
    <cellStyle name="40% - Accent5 4 2 2 5 2" xfId="22316"/>
    <cellStyle name="40% - Accent5 4 2 2 6" xfId="7094"/>
    <cellStyle name="40% - Accent5 4 2 2 6 2" xfId="26121"/>
    <cellStyle name="40% - Accent5 4 2 2 7" xfId="10602"/>
    <cellStyle name="40% - Accent5 4 2 2 7 2" xfId="29609"/>
    <cellStyle name="40% - Accent5 4 2 2 8" xfId="14180"/>
    <cellStyle name="40% - Accent5 4 2 2 8 2" xfId="33129"/>
    <cellStyle name="40% - Accent5 4 2 2 9" xfId="17712"/>
    <cellStyle name="40% - Accent5 4 2 3" xfId="4550"/>
    <cellStyle name="40% - Accent5 4 2 3 2" xfId="8448"/>
    <cellStyle name="40% - Accent5 4 2 3 2 2" xfId="27474"/>
    <cellStyle name="40% - Accent5 4 2 3 3" xfId="11966"/>
    <cellStyle name="40% - Accent5 4 2 3 3 2" xfId="30968"/>
    <cellStyle name="40% - Accent5 4 2 3 4" xfId="15538"/>
    <cellStyle name="40% - Accent5 4 2 3 4 2" xfId="34484"/>
    <cellStyle name="40% - Accent5 4 2 3 5" xfId="19129"/>
    <cellStyle name="40% - Accent5 4 2 3 6" xfId="23781"/>
    <cellStyle name="40% - Accent5 4 2 4" xfId="3434"/>
    <cellStyle name="40% - Accent5 4 2 4 2" xfId="7572"/>
    <cellStyle name="40% - Accent5 4 2 4 2 2" xfId="26599"/>
    <cellStyle name="40% - Accent5 4 2 4 3" xfId="11082"/>
    <cellStyle name="40% - Accent5 4 2 4 3 2" xfId="30088"/>
    <cellStyle name="40% - Accent5 4 2 4 4" xfId="14660"/>
    <cellStyle name="40% - Accent5 4 2 4 4 2" xfId="33607"/>
    <cellStyle name="40% - Accent5 4 2 4 5" xfId="18208"/>
    <cellStyle name="40% - Accent5 4 2 4 6" xfId="22813"/>
    <cellStyle name="40% - Accent5 4 2 5" xfId="5794"/>
    <cellStyle name="40% - Accent5 4 2 5 2" xfId="9404"/>
    <cellStyle name="40% - Accent5 4 2 5 2 2" xfId="28429"/>
    <cellStyle name="40% - Accent5 4 2 5 3" xfId="12923"/>
    <cellStyle name="40% - Accent5 4 2 5 3 2" xfId="31923"/>
    <cellStyle name="40% - Accent5 4 2 5 4" xfId="16495"/>
    <cellStyle name="40% - Accent5 4 2 5 4 2" xfId="35440"/>
    <cellStyle name="40% - Accent5 4 2 5 5" xfId="20142"/>
    <cellStyle name="40% - Accent5 4 2 5 6" xfId="24896"/>
    <cellStyle name="40% - Accent5 4 2 6" xfId="2601"/>
    <cellStyle name="40% - Accent5 4 2 6 2" xfId="22004"/>
    <cellStyle name="40% - Accent5 4 2 7" xfId="6790"/>
    <cellStyle name="40% - Accent5 4 2 7 2" xfId="25817"/>
    <cellStyle name="40% - Accent5 4 2 8" xfId="10298"/>
    <cellStyle name="40% - Accent5 4 2 8 2" xfId="29305"/>
    <cellStyle name="40% - Accent5 4 2 9" xfId="13876"/>
    <cellStyle name="40% - Accent5 4 2 9 2" xfId="32825"/>
    <cellStyle name="40% - Accent5 4 20" xfId="20828"/>
    <cellStyle name="40% - Accent5 4 3" xfId="1734"/>
    <cellStyle name="40% - Accent5 4 3 10" xfId="21232"/>
    <cellStyle name="40% - Accent5 4 3 2" xfId="4629"/>
    <cellStyle name="40% - Accent5 4 3 2 2" xfId="8526"/>
    <cellStyle name="40% - Accent5 4 3 2 2 2" xfId="27552"/>
    <cellStyle name="40% - Accent5 4 3 2 3" xfId="12044"/>
    <cellStyle name="40% - Accent5 4 3 2 3 2" xfId="31046"/>
    <cellStyle name="40% - Accent5 4 3 2 4" xfId="15616"/>
    <cellStyle name="40% - Accent5 4 3 2 4 2" xfId="34562"/>
    <cellStyle name="40% - Accent5 4 3 2 5" xfId="19207"/>
    <cellStyle name="40% - Accent5 4 3 2 6" xfId="23860"/>
    <cellStyle name="40% - Accent5 4 3 3" xfId="3516"/>
    <cellStyle name="40% - Accent5 4 3 3 2" xfId="7650"/>
    <cellStyle name="40% - Accent5 4 3 3 2 2" xfId="26677"/>
    <cellStyle name="40% - Accent5 4 3 3 3" xfId="11160"/>
    <cellStyle name="40% - Accent5 4 3 3 3 2" xfId="30166"/>
    <cellStyle name="40% - Accent5 4 3 3 4" xfId="14738"/>
    <cellStyle name="40% - Accent5 4 3 3 4 2" xfId="33685"/>
    <cellStyle name="40% - Accent5 4 3 3 5" xfId="18290"/>
    <cellStyle name="40% - Accent5 4 3 3 6" xfId="22891"/>
    <cellStyle name="40% - Accent5 4 3 4" xfId="5876"/>
    <cellStyle name="40% - Accent5 4 3 4 2" xfId="9482"/>
    <cellStyle name="40% - Accent5 4 3 4 2 2" xfId="28507"/>
    <cellStyle name="40% - Accent5 4 3 4 3" xfId="13001"/>
    <cellStyle name="40% - Accent5 4 3 4 3 2" xfId="32001"/>
    <cellStyle name="40% - Accent5 4 3 4 4" xfId="16573"/>
    <cellStyle name="40% - Accent5 4 3 4 4 2" xfId="35518"/>
    <cellStyle name="40% - Accent5 4 3 4 5" xfId="20224"/>
    <cellStyle name="40% - Accent5 4 3 4 6" xfId="24974"/>
    <cellStyle name="40% - Accent5 4 3 5" xfId="2683"/>
    <cellStyle name="40% - Accent5 4 3 5 2" xfId="22086"/>
    <cellStyle name="40% - Accent5 4 3 6" xfId="6868"/>
    <cellStyle name="40% - Accent5 4 3 6 2" xfId="25895"/>
    <cellStyle name="40% - Accent5 4 3 7" xfId="10376"/>
    <cellStyle name="40% - Accent5 4 3 7 2" xfId="29383"/>
    <cellStyle name="40% - Accent5 4 3 8" xfId="13954"/>
    <cellStyle name="40% - Accent5 4 3 8 2" xfId="32903"/>
    <cellStyle name="40% - Accent5 4 3 9" xfId="17482"/>
    <cellStyle name="40% - Accent5 4 4" xfId="1912"/>
    <cellStyle name="40% - Accent5 4 4 10" xfId="21383"/>
    <cellStyle name="40% - Accent5 4 4 2" xfId="4780"/>
    <cellStyle name="40% - Accent5 4 4 2 2" xfId="8674"/>
    <cellStyle name="40% - Accent5 4 4 2 2 2" xfId="27700"/>
    <cellStyle name="40% - Accent5 4 4 2 3" xfId="12192"/>
    <cellStyle name="40% - Accent5 4 4 2 3 2" xfId="31194"/>
    <cellStyle name="40% - Accent5 4 4 2 4" xfId="15764"/>
    <cellStyle name="40% - Accent5 4 4 2 4 2" xfId="34710"/>
    <cellStyle name="40% - Accent5 4 4 2 5" xfId="19355"/>
    <cellStyle name="40% - Accent5 4 4 2 6" xfId="24011"/>
    <cellStyle name="40% - Accent5 4 4 3" xfId="3667"/>
    <cellStyle name="40% - Accent5 4 4 3 2" xfId="7798"/>
    <cellStyle name="40% - Accent5 4 4 3 2 2" xfId="26825"/>
    <cellStyle name="40% - Accent5 4 4 3 3" xfId="11309"/>
    <cellStyle name="40% - Accent5 4 4 3 3 2" xfId="30314"/>
    <cellStyle name="40% - Accent5 4 4 3 4" xfId="14886"/>
    <cellStyle name="40% - Accent5 4 4 3 4 2" xfId="33833"/>
    <cellStyle name="40% - Accent5 4 4 3 5" xfId="18441"/>
    <cellStyle name="40% - Accent5 4 4 3 6" xfId="23039"/>
    <cellStyle name="40% - Accent5 4 4 4" xfId="6033"/>
    <cellStyle name="40% - Accent5 4 4 4 2" xfId="9630"/>
    <cellStyle name="40% - Accent5 4 4 4 2 2" xfId="28655"/>
    <cellStyle name="40% - Accent5 4 4 4 3" xfId="13150"/>
    <cellStyle name="40% - Accent5 4 4 4 3 2" xfId="32149"/>
    <cellStyle name="40% - Accent5 4 4 4 4" xfId="16721"/>
    <cellStyle name="40% - Accent5 4 4 4 4 2" xfId="35666"/>
    <cellStyle name="40% - Accent5 4 4 4 5" xfId="20379"/>
    <cellStyle name="40% - Accent5 4 4 4 6" xfId="25124"/>
    <cellStyle name="40% - Accent5 4 4 5" xfId="2834"/>
    <cellStyle name="40% - Accent5 4 4 5 2" xfId="22237"/>
    <cellStyle name="40% - Accent5 4 4 6" xfId="7016"/>
    <cellStyle name="40% - Accent5 4 4 6 2" xfId="26043"/>
    <cellStyle name="40% - Accent5 4 4 7" xfId="10524"/>
    <cellStyle name="40% - Accent5 4 4 7 2" xfId="29531"/>
    <cellStyle name="40% - Accent5 4 4 8" xfId="14102"/>
    <cellStyle name="40% - Accent5 4 4 8 2" xfId="33051"/>
    <cellStyle name="40% - Accent5 4 4 9" xfId="17634"/>
    <cellStyle name="40% - Accent5 4 5" xfId="2113"/>
    <cellStyle name="40% - Accent5 4 5 10" xfId="21550"/>
    <cellStyle name="40% - Accent5 4 5 2" xfId="4942"/>
    <cellStyle name="40% - Accent5 4 5 2 2" xfId="8832"/>
    <cellStyle name="40% - Accent5 4 5 2 2 2" xfId="27858"/>
    <cellStyle name="40% - Accent5 4 5 2 3" xfId="12350"/>
    <cellStyle name="40% - Accent5 4 5 2 3 2" xfId="31352"/>
    <cellStyle name="40% - Accent5 4 5 2 4" xfId="15922"/>
    <cellStyle name="40% - Accent5 4 5 2 4 2" xfId="34868"/>
    <cellStyle name="40% - Accent5 4 5 2 5" xfId="19513"/>
    <cellStyle name="40% - Accent5 4 5 2 6" xfId="24172"/>
    <cellStyle name="40% - Accent5 4 5 3" xfId="3835"/>
    <cellStyle name="40% - Accent5 4 5 3 2" xfId="7956"/>
    <cellStyle name="40% - Accent5 4 5 3 2 2" xfId="26983"/>
    <cellStyle name="40% - Accent5 4 5 3 3" xfId="11467"/>
    <cellStyle name="40% - Accent5 4 5 3 3 2" xfId="30472"/>
    <cellStyle name="40% - Accent5 4 5 3 4" xfId="15044"/>
    <cellStyle name="40% - Accent5 4 5 3 4 2" xfId="33991"/>
    <cellStyle name="40% - Accent5 4 5 3 5" xfId="18609"/>
    <cellStyle name="40% - Accent5 4 5 3 6" xfId="23197"/>
    <cellStyle name="40% - Accent5 4 5 4" xfId="6207"/>
    <cellStyle name="40% - Accent5 4 5 4 2" xfId="9788"/>
    <cellStyle name="40% - Accent5 4 5 4 2 2" xfId="28813"/>
    <cellStyle name="40% - Accent5 4 5 4 3" xfId="13309"/>
    <cellStyle name="40% - Accent5 4 5 4 3 2" xfId="32307"/>
    <cellStyle name="40% - Accent5 4 5 4 4" xfId="16879"/>
    <cellStyle name="40% - Accent5 4 5 4 4 2" xfId="35824"/>
    <cellStyle name="40% - Accent5 4 5 4 5" xfId="20547"/>
    <cellStyle name="40% - Accent5 4 5 4 6" xfId="25288"/>
    <cellStyle name="40% - Accent5 4 5 5" xfId="3002"/>
    <cellStyle name="40% - Accent5 4 5 5 2" xfId="22405"/>
    <cellStyle name="40% - Accent5 4 5 6" xfId="7174"/>
    <cellStyle name="40% - Accent5 4 5 6 2" xfId="26201"/>
    <cellStyle name="40% - Accent5 4 5 7" xfId="10684"/>
    <cellStyle name="40% - Accent5 4 5 7 2" xfId="29690"/>
    <cellStyle name="40% - Accent5 4 5 8" xfId="14261"/>
    <cellStyle name="40% - Accent5 4 5 8 2" xfId="33209"/>
    <cellStyle name="40% - Accent5 4 5 9" xfId="17792"/>
    <cellStyle name="40% - Accent5 4 6" xfId="2222"/>
    <cellStyle name="40% - Accent5 4 6 10" xfId="21636"/>
    <cellStyle name="40% - Accent5 4 6 2" xfId="5029"/>
    <cellStyle name="40% - Accent5 4 6 2 2" xfId="8918"/>
    <cellStyle name="40% - Accent5 4 6 2 2 2" xfId="27944"/>
    <cellStyle name="40% - Accent5 4 6 2 3" xfId="12436"/>
    <cellStyle name="40% - Accent5 4 6 2 3 2" xfId="31438"/>
    <cellStyle name="40% - Accent5 4 6 2 4" xfId="16008"/>
    <cellStyle name="40% - Accent5 4 6 2 4 2" xfId="34954"/>
    <cellStyle name="40% - Accent5 4 6 2 5" xfId="19599"/>
    <cellStyle name="40% - Accent5 4 6 2 6" xfId="24258"/>
    <cellStyle name="40% - Accent5 4 6 3" xfId="3928"/>
    <cellStyle name="40% - Accent5 4 6 3 2" xfId="8042"/>
    <cellStyle name="40% - Accent5 4 6 3 2 2" xfId="27069"/>
    <cellStyle name="40% - Accent5 4 6 3 3" xfId="11553"/>
    <cellStyle name="40% - Accent5 4 6 3 3 2" xfId="30558"/>
    <cellStyle name="40% - Accent5 4 6 3 4" xfId="15130"/>
    <cellStyle name="40% - Accent5 4 6 3 4 2" xfId="34077"/>
    <cellStyle name="40% - Accent5 4 6 3 5" xfId="18702"/>
    <cellStyle name="40% - Accent5 4 6 3 6" xfId="23283"/>
    <cellStyle name="40% - Accent5 4 6 4" xfId="6300"/>
    <cellStyle name="40% - Accent5 4 6 4 2" xfId="9874"/>
    <cellStyle name="40% - Accent5 4 6 4 2 2" xfId="28899"/>
    <cellStyle name="40% - Accent5 4 6 4 3" xfId="13395"/>
    <cellStyle name="40% - Accent5 4 6 4 3 2" xfId="32393"/>
    <cellStyle name="40% - Accent5 4 6 4 4" xfId="16965"/>
    <cellStyle name="40% - Accent5 4 6 4 4 2" xfId="35910"/>
    <cellStyle name="40% - Accent5 4 6 4 5" xfId="20640"/>
    <cellStyle name="40% - Accent5 4 6 4 6" xfId="25374"/>
    <cellStyle name="40% - Accent5 4 6 5" xfId="3095"/>
    <cellStyle name="40% - Accent5 4 6 5 2" xfId="22498"/>
    <cellStyle name="40% - Accent5 4 6 6" xfId="7260"/>
    <cellStyle name="40% - Accent5 4 6 6 2" xfId="26287"/>
    <cellStyle name="40% - Accent5 4 6 7" xfId="10770"/>
    <cellStyle name="40% - Accent5 4 6 7 2" xfId="29776"/>
    <cellStyle name="40% - Accent5 4 6 8" xfId="14348"/>
    <cellStyle name="40% - Accent5 4 6 8 2" xfId="33295"/>
    <cellStyle name="40% - Accent5 4 6 9" xfId="17878"/>
    <cellStyle name="40% - Accent5 4 7" xfId="1530"/>
    <cellStyle name="40% - Accent5 4 7 10" xfId="21065"/>
    <cellStyle name="40% - Accent5 4 7 2" xfId="4470"/>
    <cellStyle name="40% - Accent5 4 7 2 2" xfId="8370"/>
    <cellStyle name="40% - Accent5 4 7 2 2 2" xfId="27396"/>
    <cellStyle name="40% - Accent5 4 7 2 3" xfId="11888"/>
    <cellStyle name="40% - Accent5 4 7 2 3 2" xfId="30890"/>
    <cellStyle name="40% - Accent5 4 7 2 4" xfId="15460"/>
    <cellStyle name="40% - Accent5 4 7 2 4 2" xfId="34406"/>
    <cellStyle name="40% - Accent5 4 7 2 5" xfId="19051"/>
    <cellStyle name="40% - Accent5 4 7 2 6" xfId="23702"/>
    <cellStyle name="40% - Accent5 4 7 3" xfId="3352"/>
    <cellStyle name="40% - Accent5 4 7 3 2" xfId="7494"/>
    <cellStyle name="40% - Accent5 4 7 3 2 2" xfId="26521"/>
    <cellStyle name="40% - Accent5 4 7 3 3" xfId="11004"/>
    <cellStyle name="40% - Accent5 4 7 3 3 2" xfId="30010"/>
    <cellStyle name="40% - Accent5 4 7 3 4" xfId="14582"/>
    <cellStyle name="40% - Accent5 4 7 3 4 2" xfId="33529"/>
    <cellStyle name="40% - Accent5 4 7 3 5" xfId="18126"/>
    <cellStyle name="40% - Accent5 4 7 3 6" xfId="22735"/>
    <cellStyle name="40% - Accent5 4 7 4" xfId="5706"/>
    <cellStyle name="40% - Accent5 4 7 4 2" xfId="9326"/>
    <cellStyle name="40% - Accent5 4 7 4 2 2" xfId="28351"/>
    <cellStyle name="40% - Accent5 4 7 4 3" xfId="12845"/>
    <cellStyle name="40% - Accent5 4 7 4 3 2" xfId="31845"/>
    <cellStyle name="40% - Accent5 4 7 4 4" xfId="16417"/>
    <cellStyle name="40% - Accent5 4 7 4 4 2" xfId="35362"/>
    <cellStyle name="40% - Accent5 4 7 4 5" xfId="20060"/>
    <cellStyle name="40% - Accent5 4 7 4 6" xfId="24812"/>
    <cellStyle name="40% - Accent5 4 7 5" xfId="2519"/>
    <cellStyle name="40% - Accent5 4 7 5 2" xfId="21922"/>
    <cellStyle name="40% - Accent5 4 7 6" xfId="6712"/>
    <cellStyle name="40% - Accent5 4 7 6 2" xfId="25739"/>
    <cellStyle name="40% - Accent5 4 7 7" xfId="10220"/>
    <cellStyle name="40% - Accent5 4 7 7 2" xfId="29227"/>
    <cellStyle name="40% - Accent5 4 7 8" xfId="13798"/>
    <cellStyle name="40% - Accent5 4 7 8 2" xfId="32747"/>
    <cellStyle name="40% - Accent5 4 7 9" xfId="17326"/>
    <cellStyle name="40% - Accent5 4 8" xfId="4034"/>
    <cellStyle name="40% - Accent5 4 8 2" xfId="8128"/>
    <cellStyle name="40% - Accent5 4 8 2 2" xfId="27155"/>
    <cellStyle name="40% - Accent5 4 8 3" xfId="11640"/>
    <cellStyle name="40% - Accent5 4 8 3 2" xfId="30645"/>
    <cellStyle name="40% - Accent5 4 8 4" xfId="15216"/>
    <cellStyle name="40% - Accent5 4 8 4 2" xfId="34163"/>
    <cellStyle name="40% - Accent5 4 8 5" xfId="18796"/>
    <cellStyle name="40% - Accent5 4 8 6" xfId="23372"/>
    <cellStyle name="40% - Accent5 4 9" xfId="4249"/>
    <cellStyle name="40% - Accent5 4 9 2" xfId="8220"/>
    <cellStyle name="40% - Accent5 4 9 2 2" xfId="27246"/>
    <cellStyle name="40% - Accent5 4 9 3" xfId="11736"/>
    <cellStyle name="40% - Accent5 4 9 3 2" xfId="30739"/>
    <cellStyle name="40% - Accent5 4 9 4" xfId="15308"/>
    <cellStyle name="40% - Accent5 4 9 4 2" xfId="34255"/>
    <cellStyle name="40% - Accent5 4 9 5" xfId="18896"/>
    <cellStyle name="40% - Accent5 4 9 6" xfId="23513"/>
    <cellStyle name="40% - Accent5 5" xfId="909"/>
    <cellStyle name="40% - Accent5 5 10" xfId="3191"/>
    <cellStyle name="40% - Accent5 5 10 2" xfId="7347"/>
    <cellStyle name="40% - Accent5 5 10 2 2" xfId="26374"/>
    <cellStyle name="40% - Accent5 5 10 3" xfId="10857"/>
    <cellStyle name="40% - Accent5 5 10 3 2" xfId="29863"/>
    <cellStyle name="40% - Accent5 5 10 4" xfId="14435"/>
    <cellStyle name="40% - Accent5 5 10 4 2" xfId="33382"/>
    <cellStyle name="40% - Accent5 5 10 5" xfId="17971"/>
    <cellStyle name="40% - Accent5 5 10 6" xfId="22586"/>
    <cellStyle name="40% - Accent5 5 11" xfId="5282"/>
    <cellStyle name="40% - Accent5 5 11 2" xfId="9006"/>
    <cellStyle name="40% - Accent5 5 11 2 2" xfId="28032"/>
    <cellStyle name="40% - Accent5 5 11 3" xfId="12525"/>
    <cellStyle name="40% - Accent5 5 11 3 2" xfId="31526"/>
    <cellStyle name="40% - Accent5 5 11 4" xfId="16096"/>
    <cellStyle name="40% - Accent5 5 11 4 2" xfId="35042"/>
    <cellStyle name="40% - Accent5 5 11 5" xfId="19696"/>
    <cellStyle name="40% - Accent5 5 11 6" xfId="24437"/>
    <cellStyle name="40% - Accent5 5 12" xfId="5386"/>
    <cellStyle name="40% - Accent5 5 12 2" xfId="9092"/>
    <cellStyle name="40% - Accent5 5 12 2 2" xfId="28118"/>
    <cellStyle name="40% - Accent5 5 12 3" xfId="12611"/>
    <cellStyle name="40% - Accent5 5 12 3 2" xfId="31612"/>
    <cellStyle name="40% - Accent5 5 12 4" xfId="16182"/>
    <cellStyle name="40% - Accent5 5 12 4 2" xfId="35128"/>
    <cellStyle name="40% - Accent5 5 12 5" xfId="19796"/>
    <cellStyle name="40% - Accent5 5 12 6" xfId="24524"/>
    <cellStyle name="40% - Accent5 5 13" xfId="5490"/>
    <cellStyle name="40% - Accent5 5 13 2" xfId="9178"/>
    <cellStyle name="40% - Accent5 5 13 2 2" xfId="28204"/>
    <cellStyle name="40% - Accent5 5 13 3" xfId="12697"/>
    <cellStyle name="40% - Accent5 5 13 3 2" xfId="31698"/>
    <cellStyle name="40% - Accent5 5 13 4" xfId="16268"/>
    <cellStyle name="40% - Accent5 5 13 4 2" xfId="35214"/>
    <cellStyle name="40% - Accent5 5 13 5" xfId="19896"/>
    <cellStyle name="40% - Accent5 5 13 6" xfId="24611"/>
    <cellStyle name="40% - Accent5 5 14" xfId="6400"/>
    <cellStyle name="40% - Accent5 5 14 2" xfId="9961"/>
    <cellStyle name="40% - Accent5 5 14 2 2" xfId="28986"/>
    <cellStyle name="40% - Accent5 5 14 3" xfId="13482"/>
    <cellStyle name="40% - Accent5 5 14 3 2" xfId="32480"/>
    <cellStyle name="40% - Accent5 5 14 4" xfId="17052"/>
    <cellStyle name="40% - Accent5 5 14 4 2" xfId="35997"/>
    <cellStyle name="40% - Accent5 5 14 5" xfId="20736"/>
    <cellStyle name="40% - Accent5 5 14 6" xfId="25462"/>
    <cellStyle name="40% - Accent5 5 15" xfId="2332"/>
    <cellStyle name="40% - Accent5 5 15 2" xfId="21738"/>
    <cellStyle name="40% - Accent5 5 16" xfId="6558"/>
    <cellStyle name="40% - Accent5 5 16 2" xfId="25590"/>
    <cellStyle name="40% - Accent5 5 17" xfId="10064"/>
    <cellStyle name="40% - Accent5 5 17 2" xfId="29078"/>
    <cellStyle name="40% - Accent5 5 18" xfId="13644"/>
    <cellStyle name="40% - Accent5 5 18 2" xfId="32599"/>
    <cellStyle name="40% - Accent5 5 19" xfId="17170"/>
    <cellStyle name="40% - Accent5 5 2" xfId="1646"/>
    <cellStyle name="40% - Accent5 5 2 10" xfId="17405"/>
    <cellStyle name="40% - Accent5 5 2 11" xfId="21155"/>
    <cellStyle name="40% - Accent5 5 2 2" xfId="2008"/>
    <cellStyle name="40% - Accent5 5 2 2 10" xfId="21471"/>
    <cellStyle name="40% - Accent5 5 2 2 2" xfId="4860"/>
    <cellStyle name="40% - Accent5 5 2 2 2 2" xfId="8753"/>
    <cellStyle name="40% - Accent5 5 2 2 2 2 2" xfId="27779"/>
    <cellStyle name="40% - Accent5 5 2 2 2 3" xfId="12271"/>
    <cellStyle name="40% - Accent5 5 2 2 2 3 2" xfId="31273"/>
    <cellStyle name="40% - Accent5 5 2 2 2 4" xfId="15843"/>
    <cellStyle name="40% - Accent5 5 2 2 2 4 2" xfId="34789"/>
    <cellStyle name="40% - Accent5 5 2 2 2 5" xfId="19434"/>
    <cellStyle name="40% - Accent5 5 2 2 2 6" xfId="24091"/>
    <cellStyle name="40% - Accent5 5 2 2 3" xfId="3747"/>
    <cellStyle name="40% - Accent5 5 2 2 3 2" xfId="7877"/>
    <cellStyle name="40% - Accent5 5 2 2 3 2 2" xfId="26904"/>
    <cellStyle name="40% - Accent5 5 2 2 3 3" xfId="11388"/>
    <cellStyle name="40% - Accent5 5 2 2 3 3 2" xfId="30393"/>
    <cellStyle name="40% - Accent5 5 2 2 3 4" xfId="14965"/>
    <cellStyle name="40% - Accent5 5 2 2 3 4 2" xfId="33912"/>
    <cellStyle name="40% - Accent5 5 2 2 3 5" xfId="18521"/>
    <cellStyle name="40% - Accent5 5 2 2 3 6" xfId="23118"/>
    <cellStyle name="40% - Accent5 5 2 2 4" xfId="6119"/>
    <cellStyle name="40% - Accent5 5 2 2 4 2" xfId="9709"/>
    <cellStyle name="40% - Accent5 5 2 2 4 2 2" xfId="28734"/>
    <cellStyle name="40% - Accent5 5 2 2 4 3" xfId="13229"/>
    <cellStyle name="40% - Accent5 5 2 2 4 3 2" xfId="32228"/>
    <cellStyle name="40% - Accent5 5 2 2 4 4" xfId="16800"/>
    <cellStyle name="40% - Accent5 5 2 2 4 4 2" xfId="35745"/>
    <cellStyle name="40% - Accent5 5 2 2 4 5" xfId="20459"/>
    <cellStyle name="40% - Accent5 5 2 2 4 6" xfId="25209"/>
    <cellStyle name="40% - Accent5 5 2 2 5" xfId="2914"/>
    <cellStyle name="40% - Accent5 5 2 2 5 2" xfId="22317"/>
    <cellStyle name="40% - Accent5 5 2 2 6" xfId="7095"/>
    <cellStyle name="40% - Accent5 5 2 2 6 2" xfId="26122"/>
    <cellStyle name="40% - Accent5 5 2 2 7" xfId="10603"/>
    <cellStyle name="40% - Accent5 5 2 2 7 2" xfId="29610"/>
    <cellStyle name="40% - Accent5 5 2 2 8" xfId="14181"/>
    <cellStyle name="40% - Accent5 5 2 2 8 2" xfId="33130"/>
    <cellStyle name="40% - Accent5 5 2 2 9" xfId="17713"/>
    <cellStyle name="40% - Accent5 5 2 3" xfId="4551"/>
    <cellStyle name="40% - Accent5 5 2 3 2" xfId="8449"/>
    <cellStyle name="40% - Accent5 5 2 3 2 2" xfId="27475"/>
    <cellStyle name="40% - Accent5 5 2 3 3" xfId="11967"/>
    <cellStyle name="40% - Accent5 5 2 3 3 2" xfId="30969"/>
    <cellStyle name="40% - Accent5 5 2 3 4" xfId="15539"/>
    <cellStyle name="40% - Accent5 5 2 3 4 2" xfId="34485"/>
    <cellStyle name="40% - Accent5 5 2 3 5" xfId="19130"/>
    <cellStyle name="40% - Accent5 5 2 3 6" xfId="23782"/>
    <cellStyle name="40% - Accent5 5 2 4" xfId="3435"/>
    <cellStyle name="40% - Accent5 5 2 4 2" xfId="7573"/>
    <cellStyle name="40% - Accent5 5 2 4 2 2" xfId="26600"/>
    <cellStyle name="40% - Accent5 5 2 4 3" xfId="11083"/>
    <cellStyle name="40% - Accent5 5 2 4 3 2" xfId="30089"/>
    <cellStyle name="40% - Accent5 5 2 4 4" xfId="14661"/>
    <cellStyle name="40% - Accent5 5 2 4 4 2" xfId="33608"/>
    <cellStyle name="40% - Accent5 5 2 4 5" xfId="18209"/>
    <cellStyle name="40% - Accent5 5 2 4 6" xfId="22814"/>
    <cellStyle name="40% - Accent5 5 2 5" xfId="5795"/>
    <cellStyle name="40% - Accent5 5 2 5 2" xfId="9405"/>
    <cellStyle name="40% - Accent5 5 2 5 2 2" xfId="28430"/>
    <cellStyle name="40% - Accent5 5 2 5 3" xfId="12924"/>
    <cellStyle name="40% - Accent5 5 2 5 3 2" xfId="31924"/>
    <cellStyle name="40% - Accent5 5 2 5 4" xfId="16496"/>
    <cellStyle name="40% - Accent5 5 2 5 4 2" xfId="35441"/>
    <cellStyle name="40% - Accent5 5 2 5 5" xfId="20143"/>
    <cellStyle name="40% - Accent5 5 2 5 6" xfId="24897"/>
    <cellStyle name="40% - Accent5 5 2 6" xfId="2602"/>
    <cellStyle name="40% - Accent5 5 2 6 2" xfId="22005"/>
    <cellStyle name="40% - Accent5 5 2 7" xfId="6791"/>
    <cellStyle name="40% - Accent5 5 2 7 2" xfId="25818"/>
    <cellStyle name="40% - Accent5 5 2 8" xfId="10299"/>
    <cellStyle name="40% - Accent5 5 2 8 2" xfId="29306"/>
    <cellStyle name="40% - Accent5 5 2 9" xfId="13877"/>
    <cellStyle name="40% - Accent5 5 2 9 2" xfId="32826"/>
    <cellStyle name="40% - Accent5 5 20" xfId="20829"/>
    <cellStyle name="40% - Accent5 5 3" xfId="1735"/>
    <cellStyle name="40% - Accent5 5 3 10" xfId="21233"/>
    <cellStyle name="40% - Accent5 5 3 2" xfId="4630"/>
    <cellStyle name="40% - Accent5 5 3 2 2" xfId="8527"/>
    <cellStyle name="40% - Accent5 5 3 2 2 2" xfId="27553"/>
    <cellStyle name="40% - Accent5 5 3 2 3" xfId="12045"/>
    <cellStyle name="40% - Accent5 5 3 2 3 2" xfId="31047"/>
    <cellStyle name="40% - Accent5 5 3 2 4" xfId="15617"/>
    <cellStyle name="40% - Accent5 5 3 2 4 2" xfId="34563"/>
    <cellStyle name="40% - Accent5 5 3 2 5" xfId="19208"/>
    <cellStyle name="40% - Accent5 5 3 2 6" xfId="23861"/>
    <cellStyle name="40% - Accent5 5 3 3" xfId="3517"/>
    <cellStyle name="40% - Accent5 5 3 3 2" xfId="7651"/>
    <cellStyle name="40% - Accent5 5 3 3 2 2" xfId="26678"/>
    <cellStyle name="40% - Accent5 5 3 3 3" xfId="11161"/>
    <cellStyle name="40% - Accent5 5 3 3 3 2" xfId="30167"/>
    <cellStyle name="40% - Accent5 5 3 3 4" xfId="14739"/>
    <cellStyle name="40% - Accent5 5 3 3 4 2" xfId="33686"/>
    <cellStyle name="40% - Accent5 5 3 3 5" xfId="18291"/>
    <cellStyle name="40% - Accent5 5 3 3 6" xfId="22892"/>
    <cellStyle name="40% - Accent5 5 3 4" xfId="5877"/>
    <cellStyle name="40% - Accent5 5 3 4 2" xfId="9483"/>
    <cellStyle name="40% - Accent5 5 3 4 2 2" xfId="28508"/>
    <cellStyle name="40% - Accent5 5 3 4 3" xfId="13002"/>
    <cellStyle name="40% - Accent5 5 3 4 3 2" xfId="32002"/>
    <cellStyle name="40% - Accent5 5 3 4 4" xfId="16574"/>
    <cellStyle name="40% - Accent5 5 3 4 4 2" xfId="35519"/>
    <cellStyle name="40% - Accent5 5 3 4 5" xfId="20225"/>
    <cellStyle name="40% - Accent5 5 3 4 6" xfId="24975"/>
    <cellStyle name="40% - Accent5 5 3 5" xfId="2684"/>
    <cellStyle name="40% - Accent5 5 3 5 2" xfId="22087"/>
    <cellStyle name="40% - Accent5 5 3 6" xfId="6869"/>
    <cellStyle name="40% - Accent5 5 3 6 2" xfId="25896"/>
    <cellStyle name="40% - Accent5 5 3 7" xfId="10377"/>
    <cellStyle name="40% - Accent5 5 3 7 2" xfId="29384"/>
    <cellStyle name="40% - Accent5 5 3 8" xfId="13955"/>
    <cellStyle name="40% - Accent5 5 3 8 2" xfId="32904"/>
    <cellStyle name="40% - Accent5 5 3 9" xfId="17483"/>
    <cellStyle name="40% - Accent5 5 4" xfId="1913"/>
    <cellStyle name="40% - Accent5 5 4 10" xfId="21384"/>
    <cellStyle name="40% - Accent5 5 4 2" xfId="4781"/>
    <cellStyle name="40% - Accent5 5 4 2 2" xfId="8675"/>
    <cellStyle name="40% - Accent5 5 4 2 2 2" xfId="27701"/>
    <cellStyle name="40% - Accent5 5 4 2 3" xfId="12193"/>
    <cellStyle name="40% - Accent5 5 4 2 3 2" xfId="31195"/>
    <cellStyle name="40% - Accent5 5 4 2 4" xfId="15765"/>
    <cellStyle name="40% - Accent5 5 4 2 4 2" xfId="34711"/>
    <cellStyle name="40% - Accent5 5 4 2 5" xfId="19356"/>
    <cellStyle name="40% - Accent5 5 4 2 6" xfId="24012"/>
    <cellStyle name="40% - Accent5 5 4 3" xfId="3668"/>
    <cellStyle name="40% - Accent5 5 4 3 2" xfId="7799"/>
    <cellStyle name="40% - Accent5 5 4 3 2 2" xfId="26826"/>
    <cellStyle name="40% - Accent5 5 4 3 3" xfId="11310"/>
    <cellStyle name="40% - Accent5 5 4 3 3 2" xfId="30315"/>
    <cellStyle name="40% - Accent5 5 4 3 4" xfId="14887"/>
    <cellStyle name="40% - Accent5 5 4 3 4 2" xfId="33834"/>
    <cellStyle name="40% - Accent5 5 4 3 5" xfId="18442"/>
    <cellStyle name="40% - Accent5 5 4 3 6" xfId="23040"/>
    <cellStyle name="40% - Accent5 5 4 4" xfId="6034"/>
    <cellStyle name="40% - Accent5 5 4 4 2" xfId="9631"/>
    <cellStyle name="40% - Accent5 5 4 4 2 2" xfId="28656"/>
    <cellStyle name="40% - Accent5 5 4 4 3" xfId="13151"/>
    <cellStyle name="40% - Accent5 5 4 4 3 2" xfId="32150"/>
    <cellStyle name="40% - Accent5 5 4 4 4" xfId="16722"/>
    <cellStyle name="40% - Accent5 5 4 4 4 2" xfId="35667"/>
    <cellStyle name="40% - Accent5 5 4 4 5" xfId="20380"/>
    <cellStyle name="40% - Accent5 5 4 4 6" xfId="25125"/>
    <cellStyle name="40% - Accent5 5 4 5" xfId="2835"/>
    <cellStyle name="40% - Accent5 5 4 5 2" xfId="22238"/>
    <cellStyle name="40% - Accent5 5 4 6" xfId="7017"/>
    <cellStyle name="40% - Accent5 5 4 6 2" xfId="26044"/>
    <cellStyle name="40% - Accent5 5 4 7" xfId="10525"/>
    <cellStyle name="40% - Accent5 5 4 7 2" xfId="29532"/>
    <cellStyle name="40% - Accent5 5 4 8" xfId="14103"/>
    <cellStyle name="40% - Accent5 5 4 8 2" xfId="33052"/>
    <cellStyle name="40% - Accent5 5 4 9" xfId="17635"/>
    <cellStyle name="40% - Accent5 5 5" xfId="2114"/>
    <cellStyle name="40% - Accent5 5 5 10" xfId="21551"/>
    <cellStyle name="40% - Accent5 5 5 2" xfId="4943"/>
    <cellStyle name="40% - Accent5 5 5 2 2" xfId="8833"/>
    <cellStyle name="40% - Accent5 5 5 2 2 2" xfId="27859"/>
    <cellStyle name="40% - Accent5 5 5 2 3" xfId="12351"/>
    <cellStyle name="40% - Accent5 5 5 2 3 2" xfId="31353"/>
    <cellStyle name="40% - Accent5 5 5 2 4" xfId="15923"/>
    <cellStyle name="40% - Accent5 5 5 2 4 2" xfId="34869"/>
    <cellStyle name="40% - Accent5 5 5 2 5" xfId="19514"/>
    <cellStyle name="40% - Accent5 5 5 2 6" xfId="24173"/>
    <cellStyle name="40% - Accent5 5 5 3" xfId="3836"/>
    <cellStyle name="40% - Accent5 5 5 3 2" xfId="7957"/>
    <cellStyle name="40% - Accent5 5 5 3 2 2" xfId="26984"/>
    <cellStyle name="40% - Accent5 5 5 3 3" xfId="11468"/>
    <cellStyle name="40% - Accent5 5 5 3 3 2" xfId="30473"/>
    <cellStyle name="40% - Accent5 5 5 3 4" xfId="15045"/>
    <cellStyle name="40% - Accent5 5 5 3 4 2" xfId="33992"/>
    <cellStyle name="40% - Accent5 5 5 3 5" xfId="18610"/>
    <cellStyle name="40% - Accent5 5 5 3 6" xfId="23198"/>
    <cellStyle name="40% - Accent5 5 5 4" xfId="6208"/>
    <cellStyle name="40% - Accent5 5 5 4 2" xfId="9789"/>
    <cellStyle name="40% - Accent5 5 5 4 2 2" xfId="28814"/>
    <cellStyle name="40% - Accent5 5 5 4 3" xfId="13310"/>
    <cellStyle name="40% - Accent5 5 5 4 3 2" xfId="32308"/>
    <cellStyle name="40% - Accent5 5 5 4 4" xfId="16880"/>
    <cellStyle name="40% - Accent5 5 5 4 4 2" xfId="35825"/>
    <cellStyle name="40% - Accent5 5 5 4 5" xfId="20548"/>
    <cellStyle name="40% - Accent5 5 5 4 6" xfId="25289"/>
    <cellStyle name="40% - Accent5 5 5 5" xfId="3003"/>
    <cellStyle name="40% - Accent5 5 5 5 2" xfId="22406"/>
    <cellStyle name="40% - Accent5 5 5 6" xfId="7175"/>
    <cellStyle name="40% - Accent5 5 5 6 2" xfId="26202"/>
    <cellStyle name="40% - Accent5 5 5 7" xfId="10685"/>
    <cellStyle name="40% - Accent5 5 5 7 2" xfId="29691"/>
    <cellStyle name="40% - Accent5 5 5 8" xfId="14262"/>
    <cellStyle name="40% - Accent5 5 5 8 2" xfId="33210"/>
    <cellStyle name="40% - Accent5 5 5 9" xfId="17793"/>
    <cellStyle name="40% - Accent5 5 6" xfId="2223"/>
    <cellStyle name="40% - Accent5 5 6 10" xfId="21637"/>
    <cellStyle name="40% - Accent5 5 6 2" xfId="5030"/>
    <cellStyle name="40% - Accent5 5 6 2 2" xfId="8919"/>
    <cellStyle name="40% - Accent5 5 6 2 2 2" xfId="27945"/>
    <cellStyle name="40% - Accent5 5 6 2 3" xfId="12437"/>
    <cellStyle name="40% - Accent5 5 6 2 3 2" xfId="31439"/>
    <cellStyle name="40% - Accent5 5 6 2 4" xfId="16009"/>
    <cellStyle name="40% - Accent5 5 6 2 4 2" xfId="34955"/>
    <cellStyle name="40% - Accent5 5 6 2 5" xfId="19600"/>
    <cellStyle name="40% - Accent5 5 6 2 6" xfId="24259"/>
    <cellStyle name="40% - Accent5 5 6 3" xfId="3929"/>
    <cellStyle name="40% - Accent5 5 6 3 2" xfId="8043"/>
    <cellStyle name="40% - Accent5 5 6 3 2 2" xfId="27070"/>
    <cellStyle name="40% - Accent5 5 6 3 3" xfId="11554"/>
    <cellStyle name="40% - Accent5 5 6 3 3 2" xfId="30559"/>
    <cellStyle name="40% - Accent5 5 6 3 4" xfId="15131"/>
    <cellStyle name="40% - Accent5 5 6 3 4 2" xfId="34078"/>
    <cellStyle name="40% - Accent5 5 6 3 5" xfId="18703"/>
    <cellStyle name="40% - Accent5 5 6 3 6" xfId="23284"/>
    <cellStyle name="40% - Accent5 5 6 4" xfId="6301"/>
    <cellStyle name="40% - Accent5 5 6 4 2" xfId="9875"/>
    <cellStyle name="40% - Accent5 5 6 4 2 2" xfId="28900"/>
    <cellStyle name="40% - Accent5 5 6 4 3" xfId="13396"/>
    <cellStyle name="40% - Accent5 5 6 4 3 2" xfId="32394"/>
    <cellStyle name="40% - Accent5 5 6 4 4" xfId="16966"/>
    <cellStyle name="40% - Accent5 5 6 4 4 2" xfId="35911"/>
    <cellStyle name="40% - Accent5 5 6 4 5" xfId="20641"/>
    <cellStyle name="40% - Accent5 5 6 4 6" xfId="25375"/>
    <cellStyle name="40% - Accent5 5 6 5" xfId="3096"/>
    <cellStyle name="40% - Accent5 5 6 5 2" xfId="22499"/>
    <cellStyle name="40% - Accent5 5 6 6" xfId="7261"/>
    <cellStyle name="40% - Accent5 5 6 6 2" xfId="26288"/>
    <cellStyle name="40% - Accent5 5 6 7" xfId="10771"/>
    <cellStyle name="40% - Accent5 5 6 7 2" xfId="29777"/>
    <cellStyle name="40% - Accent5 5 6 8" xfId="14349"/>
    <cellStyle name="40% - Accent5 5 6 8 2" xfId="33296"/>
    <cellStyle name="40% - Accent5 5 6 9" xfId="17879"/>
    <cellStyle name="40% - Accent5 5 7" xfId="1531"/>
    <cellStyle name="40% - Accent5 5 7 10" xfId="21066"/>
    <cellStyle name="40% - Accent5 5 7 2" xfId="4471"/>
    <cellStyle name="40% - Accent5 5 7 2 2" xfId="8371"/>
    <cellStyle name="40% - Accent5 5 7 2 2 2" xfId="27397"/>
    <cellStyle name="40% - Accent5 5 7 2 3" xfId="11889"/>
    <cellStyle name="40% - Accent5 5 7 2 3 2" xfId="30891"/>
    <cellStyle name="40% - Accent5 5 7 2 4" xfId="15461"/>
    <cellStyle name="40% - Accent5 5 7 2 4 2" xfId="34407"/>
    <cellStyle name="40% - Accent5 5 7 2 5" xfId="19052"/>
    <cellStyle name="40% - Accent5 5 7 2 6" xfId="23703"/>
    <cellStyle name="40% - Accent5 5 7 3" xfId="3353"/>
    <cellStyle name="40% - Accent5 5 7 3 2" xfId="7495"/>
    <cellStyle name="40% - Accent5 5 7 3 2 2" xfId="26522"/>
    <cellStyle name="40% - Accent5 5 7 3 3" xfId="11005"/>
    <cellStyle name="40% - Accent5 5 7 3 3 2" xfId="30011"/>
    <cellStyle name="40% - Accent5 5 7 3 4" xfId="14583"/>
    <cellStyle name="40% - Accent5 5 7 3 4 2" xfId="33530"/>
    <cellStyle name="40% - Accent5 5 7 3 5" xfId="18127"/>
    <cellStyle name="40% - Accent5 5 7 3 6" xfId="22736"/>
    <cellStyle name="40% - Accent5 5 7 4" xfId="5707"/>
    <cellStyle name="40% - Accent5 5 7 4 2" xfId="9327"/>
    <cellStyle name="40% - Accent5 5 7 4 2 2" xfId="28352"/>
    <cellStyle name="40% - Accent5 5 7 4 3" xfId="12846"/>
    <cellStyle name="40% - Accent5 5 7 4 3 2" xfId="31846"/>
    <cellStyle name="40% - Accent5 5 7 4 4" xfId="16418"/>
    <cellStyle name="40% - Accent5 5 7 4 4 2" xfId="35363"/>
    <cellStyle name="40% - Accent5 5 7 4 5" xfId="20061"/>
    <cellStyle name="40% - Accent5 5 7 4 6" xfId="24813"/>
    <cellStyle name="40% - Accent5 5 7 5" xfId="2520"/>
    <cellStyle name="40% - Accent5 5 7 5 2" xfId="21923"/>
    <cellStyle name="40% - Accent5 5 7 6" xfId="6713"/>
    <cellStyle name="40% - Accent5 5 7 6 2" xfId="25740"/>
    <cellStyle name="40% - Accent5 5 7 7" xfId="10221"/>
    <cellStyle name="40% - Accent5 5 7 7 2" xfId="29228"/>
    <cellStyle name="40% - Accent5 5 7 8" xfId="13799"/>
    <cellStyle name="40% - Accent5 5 7 8 2" xfId="32748"/>
    <cellStyle name="40% - Accent5 5 7 9" xfId="17327"/>
    <cellStyle name="40% - Accent5 5 8" xfId="4035"/>
    <cellStyle name="40% - Accent5 5 8 2" xfId="8129"/>
    <cellStyle name="40% - Accent5 5 8 2 2" xfId="27156"/>
    <cellStyle name="40% - Accent5 5 8 3" xfId="11641"/>
    <cellStyle name="40% - Accent5 5 8 3 2" xfId="30646"/>
    <cellStyle name="40% - Accent5 5 8 4" xfId="15217"/>
    <cellStyle name="40% - Accent5 5 8 4 2" xfId="34164"/>
    <cellStyle name="40% - Accent5 5 8 5" xfId="18797"/>
    <cellStyle name="40% - Accent5 5 8 6" xfId="23373"/>
    <cellStyle name="40% - Accent5 5 9" xfId="4250"/>
    <cellStyle name="40% - Accent5 5 9 2" xfId="8221"/>
    <cellStyle name="40% - Accent5 5 9 2 2" xfId="27247"/>
    <cellStyle name="40% - Accent5 5 9 3" xfId="11737"/>
    <cellStyle name="40% - Accent5 5 9 3 2" xfId="30740"/>
    <cellStyle name="40% - Accent5 5 9 4" xfId="15309"/>
    <cellStyle name="40% - Accent5 5 9 4 2" xfId="34256"/>
    <cellStyle name="40% - Accent5 5 9 5" xfId="18897"/>
    <cellStyle name="40% - Accent5 5 9 6" xfId="23514"/>
    <cellStyle name="40% - Accent5 6" xfId="1134"/>
    <cellStyle name="40% - Accent5 7" xfId="1435"/>
    <cellStyle name="40% - Accent5 8" xfId="36"/>
    <cellStyle name="40% - Accent6 2" xfId="910"/>
    <cellStyle name="40% - Accent6 2 10" xfId="3192"/>
    <cellStyle name="40% - Accent6 2 10 2" xfId="7348"/>
    <cellStyle name="40% - Accent6 2 10 2 2" xfId="26375"/>
    <cellStyle name="40% - Accent6 2 10 3" xfId="10858"/>
    <cellStyle name="40% - Accent6 2 10 3 2" xfId="29864"/>
    <cellStyle name="40% - Accent6 2 10 4" xfId="14436"/>
    <cellStyle name="40% - Accent6 2 10 4 2" xfId="33383"/>
    <cellStyle name="40% - Accent6 2 10 5" xfId="17972"/>
    <cellStyle name="40% - Accent6 2 10 6" xfId="22587"/>
    <cellStyle name="40% - Accent6 2 11" xfId="5283"/>
    <cellStyle name="40% - Accent6 2 11 2" xfId="9007"/>
    <cellStyle name="40% - Accent6 2 11 2 2" xfId="28033"/>
    <cellStyle name="40% - Accent6 2 11 3" xfId="12526"/>
    <cellStyle name="40% - Accent6 2 11 3 2" xfId="31527"/>
    <cellStyle name="40% - Accent6 2 11 4" xfId="16097"/>
    <cellStyle name="40% - Accent6 2 11 4 2" xfId="35043"/>
    <cellStyle name="40% - Accent6 2 11 5" xfId="19697"/>
    <cellStyle name="40% - Accent6 2 11 6" xfId="24438"/>
    <cellStyle name="40% - Accent6 2 12" xfId="5387"/>
    <cellStyle name="40% - Accent6 2 12 2" xfId="9093"/>
    <cellStyle name="40% - Accent6 2 12 2 2" xfId="28119"/>
    <cellStyle name="40% - Accent6 2 12 3" xfId="12612"/>
    <cellStyle name="40% - Accent6 2 12 3 2" xfId="31613"/>
    <cellStyle name="40% - Accent6 2 12 4" xfId="16183"/>
    <cellStyle name="40% - Accent6 2 12 4 2" xfId="35129"/>
    <cellStyle name="40% - Accent6 2 12 5" xfId="19797"/>
    <cellStyle name="40% - Accent6 2 12 6" xfId="24525"/>
    <cellStyle name="40% - Accent6 2 13" xfId="5491"/>
    <cellStyle name="40% - Accent6 2 13 2" xfId="9179"/>
    <cellStyle name="40% - Accent6 2 13 2 2" xfId="28205"/>
    <cellStyle name="40% - Accent6 2 13 3" xfId="12698"/>
    <cellStyle name="40% - Accent6 2 13 3 2" xfId="31699"/>
    <cellStyle name="40% - Accent6 2 13 4" xfId="16269"/>
    <cellStyle name="40% - Accent6 2 13 4 2" xfId="35215"/>
    <cellStyle name="40% - Accent6 2 13 5" xfId="19897"/>
    <cellStyle name="40% - Accent6 2 13 6" xfId="24612"/>
    <cellStyle name="40% - Accent6 2 14" xfId="6401"/>
    <cellStyle name="40% - Accent6 2 14 2" xfId="9962"/>
    <cellStyle name="40% - Accent6 2 14 2 2" xfId="28987"/>
    <cellStyle name="40% - Accent6 2 14 3" xfId="13483"/>
    <cellStyle name="40% - Accent6 2 14 3 2" xfId="32481"/>
    <cellStyle name="40% - Accent6 2 14 4" xfId="17053"/>
    <cellStyle name="40% - Accent6 2 14 4 2" xfId="35998"/>
    <cellStyle name="40% - Accent6 2 14 5" xfId="20737"/>
    <cellStyle name="40% - Accent6 2 14 6" xfId="25463"/>
    <cellStyle name="40% - Accent6 2 15" xfId="2333"/>
    <cellStyle name="40% - Accent6 2 15 2" xfId="21739"/>
    <cellStyle name="40% - Accent6 2 16" xfId="6559"/>
    <cellStyle name="40% - Accent6 2 16 2" xfId="25591"/>
    <cellStyle name="40% - Accent6 2 17" xfId="10065"/>
    <cellStyle name="40% - Accent6 2 17 2" xfId="29079"/>
    <cellStyle name="40% - Accent6 2 18" xfId="13645"/>
    <cellStyle name="40% - Accent6 2 18 2" xfId="32600"/>
    <cellStyle name="40% - Accent6 2 19" xfId="17171"/>
    <cellStyle name="40% - Accent6 2 2" xfId="1647"/>
    <cellStyle name="40% - Accent6 2 2 10" xfId="17406"/>
    <cellStyle name="40% - Accent6 2 2 11" xfId="21156"/>
    <cellStyle name="40% - Accent6 2 2 2" xfId="2009"/>
    <cellStyle name="40% - Accent6 2 2 2 10" xfId="21472"/>
    <cellStyle name="40% - Accent6 2 2 2 2" xfId="4861"/>
    <cellStyle name="40% - Accent6 2 2 2 2 2" xfId="8754"/>
    <cellStyle name="40% - Accent6 2 2 2 2 2 2" xfId="27780"/>
    <cellStyle name="40% - Accent6 2 2 2 2 3" xfId="12272"/>
    <cellStyle name="40% - Accent6 2 2 2 2 3 2" xfId="31274"/>
    <cellStyle name="40% - Accent6 2 2 2 2 4" xfId="15844"/>
    <cellStyle name="40% - Accent6 2 2 2 2 4 2" xfId="34790"/>
    <cellStyle name="40% - Accent6 2 2 2 2 5" xfId="19435"/>
    <cellStyle name="40% - Accent6 2 2 2 2 6" xfId="24092"/>
    <cellStyle name="40% - Accent6 2 2 2 3" xfId="3748"/>
    <cellStyle name="40% - Accent6 2 2 2 3 2" xfId="7878"/>
    <cellStyle name="40% - Accent6 2 2 2 3 2 2" xfId="26905"/>
    <cellStyle name="40% - Accent6 2 2 2 3 3" xfId="11389"/>
    <cellStyle name="40% - Accent6 2 2 2 3 3 2" xfId="30394"/>
    <cellStyle name="40% - Accent6 2 2 2 3 4" xfId="14966"/>
    <cellStyle name="40% - Accent6 2 2 2 3 4 2" xfId="33913"/>
    <cellStyle name="40% - Accent6 2 2 2 3 5" xfId="18522"/>
    <cellStyle name="40% - Accent6 2 2 2 3 6" xfId="23119"/>
    <cellStyle name="40% - Accent6 2 2 2 4" xfId="6120"/>
    <cellStyle name="40% - Accent6 2 2 2 4 2" xfId="9710"/>
    <cellStyle name="40% - Accent6 2 2 2 4 2 2" xfId="28735"/>
    <cellStyle name="40% - Accent6 2 2 2 4 3" xfId="13230"/>
    <cellStyle name="40% - Accent6 2 2 2 4 3 2" xfId="32229"/>
    <cellStyle name="40% - Accent6 2 2 2 4 4" xfId="16801"/>
    <cellStyle name="40% - Accent6 2 2 2 4 4 2" xfId="35746"/>
    <cellStyle name="40% - Accent6 2 2 2 4 5" xfId="20460"/>
    <cellStyle name="40% - Accent6 2 2 2 4 6" xfId="25210"/>
    <cellStyle name="40% - Accent6 2 2 2 5" xfId="2915"/>
    <cellStyle name="40% - Accent6 2 2 2 5 2" xfId="22318"/>
    <cellStyle name="40% - Accent6 2 2 2 6" xfId="7096"/>
    <cellStyle name="40% - Accent6 2 2 2 6 2" xfId="26123"/>
    <cellStyle name="40% - Accent6 2 2 2 7" xfId="10604"/>
    <cellStyle name="40% - Accent6 2 2 2 7 2" xfId="29611"/>
    <cellStyle name="40% - Accent6 2 2 2 8" xfId="14182"/>
    <cellStyle name="40% - Accent6 2 2 2 8 2" xfId="33131"/>
    <cellStyle name="40% - Accent6 2 2 2 9" xfId="17714"/>
    <cellStyle name="40% - Accent6 2 2 3" xfId="4552"/>
    <cellStyle name="40% - Accent6 2 2 3 2" xfId="8450"/>
    <cellStyle name="40% - Accent6 2 2 3 2 2" xfId="27476"/>
    <cellStyle name="40% - Accent6 2 2 3 3" xfId="11968"/>
    <cellStyle name="40% - Accent6 2 2 3 3 2" xfId="30970"/>
    <cellStyle name="40% - Accent6 2 2 3 4" xfId="15540"/>
    <cellStyle name="40% - Accent6 2 2 3 4 2" xfId="34486"/>
    <cellStyle name="40% - Accent6 2 2 3 5" xfId="19131"/>
    <cellStyle name="40% - Accent6 2 2 3 6" xfId="23783"/>
    <cellStyle name="40% - Accent6 2 2 4" xfId="3436"/>
    <cellStyle name="40% - Accent6 2 2 4 2" xfId="7574"/>
    <cellStyle name="40% - Accent6 2 2 4 2 2" xfId="26601"/>
    <cellStyle name="40% - Accent6 2 2 4 3" xfId="11084"/>
    <cellStyle name="40% - Accent6 2 2 4 3 2" xfId="30090"/>
    <cellStyle name="40% - Accent6 2 2 4 4" xfId="14662"/>
    <cellStyle name="40% - Accent6 2 2 4 4 2" xfId="33609"/>
    <cellStyle name="40% - Accent6 2 2 4 5" xfId="18210"/>
    <cellStyle name="40% - Accent6 2 2 4 6" xfId="22815"/>
    <cellStyle name="40% - Accent6 2 2 5" xfId="5796"/>
    <cellStyle name="40% - Accent6 2 2 5 2" xfId="9406"/>
    <cellStyle name="40% - Accent6 2 2 5 2 2" xfId="28431"/>
    <cellStyle name="40% - Accent6 2 2 5 3" xfId="12925"/>
    <cellStyle name="40% - Accent6 2 2 5 3 2" xfId="31925"/>
    <cellStyle name="40% - Accent6 2 2 5 4" xfId="16497"/>
    <cellStyle name="40% - Accent6 2 2 5 4 2" xfId="35442"/>
    <cellStyle name="40% - Accent6 2 2 5 5" xfId="20144"/>
    <cellStyle name="40% - Accent6 2 2 5 6" xfId="24898"/>
    <cellStyle name="40% - Accent6 2 2 6" xfId="2603"/>
    <cellStyle name="40% - Accent6 2 2 6 2" xfId="22006"/>
    <cellStyle name="40% - Accent6 2 2 7" xfId="6792"/>
    <cellStyle name="40% - Accent6 2 2 7 2" xfId="25819"/>
    <cellStyle name="40% - Accent6 2 2 8" xfId="10300"/>
    <cellStyle name="40% - Accent6 2 2 8 2" xfId="29307"/>
    <cellStyle name="40% - Accent6 2 2 9" xfId="13878"/>
    <cellStyle name="40% - Accent6 2 2 9 2" xfId="32827"/>
    <cellStyle name="40% - Accent6 2 20" xfId="20830"/>
    <cellStyle name="40% - Accent6 2 21" xfId="36071"/>
    <cellStyle name="40% - Accent6 2 3" xfId="1736"/>
    <cellStyle name="40% - Accent6 2 3 10" xfId="21234"/>
    <cellStyle name="40% - Accent6 2 3 2" xfId="4631"/>
    <cellStyle name="40% - Accent6 2 3 2 2" xfId="8528"/>
    <cellStyle name="40% - Accent6 2 3 2 2 2" xfId="27554"/>
    <cellStyle name="40% - Accent6 2 3 2 3" xfId="12046"/>
    <cellStyle name="40% - Accent6 2 3 2 3 2" xfId="31048"/>
    <cellStyle name="40% - Accent6 2 3 2 4" xfId="15618"/>
    <cellStyle name="40% - Accent6 2 3 2 4 2" xfId="34564"/>
    <cellStyle name="40% - Accent6 2 3 2 5" xfId="19209"/>
    <cellStyle name="40% - Accent6 2 3 2 6" xfId="23862"/>
    <cellStyle name="40% - Accent6 2 3 3" xfId="3518"/>
    <cellStyle name="40% - Accent6 2 3 3 2" xfId="7652"/>
    <cellStyle name="40% - Accent6 2 3 3 2 2" xfId="26679"/>
    <cellStyle name="40% - Accent6 2 3 3 3" xfId="11162"/>
    <cellStyle name="40% - Accent6 2 3 3 3 2" xfId="30168"/>
    <cellStyle name="40% - Accent6 2 3 3 4" xfId="14740"/>
    <cellStyle name="40% - Accent6 2 3 3 4 2" xfId="33687"/>
    <cellStyle name="40% - Accent6 2 3 3 5" xfId="18292"/>
    <cellStyle name="40% - Accent6 2 3 3 6" xfId="22893"/>
    <cellStyle name="40% - Accent6 2 3 4" xfId="5878"/>
    <cellStyle name="40% - Accent6 2 3 4 2" xfId="9484"/>
    <cellStyle name="40% - Accent6 2 3 4 2 2" xfId="28509"/>
    <cellStyle name="40% - Accent6 2 3 4 3" xfId="13003"/>
    <cellStyle name="40% - Accent6 2 3 4 3 2" xfId="32003"/>
    <cellStyle name="40% - Accent6 2 3 4 4" xfId="16575"/>
    <cellStyle name="40% - Accent6 2 3 4 4 2" xfId="35520"/>
    <cellStyle name="40% - Accent6 2 3 4 5" xfId="20226"/>
    <cellStyle name="40% - Accent6 2 3 4 6" xfId="24976"/>
    <cellStyle name="40% - Accent6 2 3 5" xfId="2685"/>
    <cellStyle name="40% - Accent6 2 3 5 2" xfId="22088"/>
    <cellStyle name="40% - Accent6 2 3 6" xfId="6870"/>
    <cellStyle name="40% - Accent6 2 3 6 2" xfId="25897"/>
    <cellStyle name="40% - Accent6 2 3 7" xfId="10378"/>
    <cellStyle name="40% - Accent6 2 3 7 2" xfId="29385"/>
    <cellStyle name="40% - Accent6 2 3 8" xfId="13956"/>
    <cellStyle name="40% - Accent6 2 3 8 2" xfId="32905"/>
    <cellStyle name="40% - Accent6 2 3 9" xfId="17484"/>
    <cellStyle name="40% - Accent6 2 4" xfId="1914"/>
    <cellStyle name="40% - Accent6 2 4 10" xfId="21385"/>
    <cellStyle name="40% - Accent6 2 4 2" xfId="4782"/>
    <cellStyle name="40% - Accent6 2 4 2 2" xfId="8676"/>
    <cellStyle name="40% - Accent6 2 4 2 2 2" xfId="27702"/>
    <cellStyle name="40% - Accent6 2 4 2 3" xfId="12194"/>
    <cellStyle name="40% - Accent6 2 4 2 3 2" xfId="31196"/>
    <cellStyle name="40% - Accent6 2 4 2 4" xfId="15766"/>
    <cellStyle name="40% - Accent6 2 4 2 4 2" xfId="34712"/>
    <cellStyle name="40% - Accent6 2 4 2 5" xfId="19357"/>
    <cellStyle name="40% - Accent6 2 4 2 6" xfId="24013"/>
    <cellStyle name="40% - Accent6 2 4 3" xfId="3669"/>
    <cellStyle name="40% - Accent6 2 4 3 2" xfId="7800"/>
    <cellStyle name="40% - Accent6 2 4 3 2 2" xfId="26827"/>
    <cellStyle name="40% - Accent6 2 4 3 3" xfId="11311"/>
    <cellStyle name="40% - Accent6 2 4 3 3 2" xfId="30316"/>
    <cellStyle name="40% - Accent6 2 4 3 4" xfId="14888"/>
    <cellStyle name="40% - Accent6 2 4 3 4 2" xfId="33835"/>
    <cellStyle name="40% - Accent6 2 4 3 5" xfId="18443"/>
    <cellStyle name="40% - Accent6 2 4 3 6" xfId="23041"/>
    <cellStyle name="40% - Accent6 2 4 4" xfId="6035"/>
    <cellStyle name="40% - Accent6 2 4 4 2" xfId="9632"/>
    <cellStyle name="40% - Accent6 2 4 4 2 2" xfId="28657"/>
    <cellStyle name="40% - Accent6 2 4 4 3" xfId="13152"/>
    <cellStyle name="40% - Accent6 2 4 4 3 2" xfId="32151"/>
    <cellStyle name="40% - Accent6 2 4 4 4" xfId="16723"/>
    <cellStyle name="40% - Accent6 2 4 4 4 2" xfId="35668"/>
    <cellStyle name="40% - Accent6 2 4 4 5" xfId="20381"/>
    <cellStyle name="40% - Accent6 2 4 4 6" xfId="25126"/>
    <cellStyle name="40% - Accent6 2 4 5" xfId="2836"/>
    <cellStyle name="40% - Accent6 2 4 5 2" xfId="22239"/>
    <cellStyle name="40% - Accent6 2 4 6" xfId="7018"/>
    <cellStyle name="40% - Accent6 2 4 6 2" xfId="26045"/>
    <cellStyle name="40% - Accent6 2 4 7" xfId="10526"/>
    <cellStyle name="40% - Accent6 2 4 7 2" xfId="29533"/>
    <cellStyle name="40% - Accent6 2 4 8" xfId="14104"/>
    <cellStyle name="40% - Accent6 2 4 8 2" xfId="33053"/>
    <cellStyle name="40% - Accent6 2 4 9" xfId="17636"/>
    <cellStyle name="40% - Accent6 2 5" xfId="2115"/>
    <cellStyle name="40% - Accent6 2 5 10" xfId="21552"/>
    <cellStyle name="40% - Accent6 2 5 2" xfId="4944"/>
    <cellStyle name="40% - Accent6 2 5 2 2" xfId="8834"/>
    <cellStyle name="40% - Accent6 2 5 2 2 2" xfId="27860"/>
    <cellStyle name="40% - Accent6 2 5 2 3" xfId="12352"/>
    <cellStyle name="40% - Accent6 2 5 2 3 2" xfId="31354"/>
    <cellStyle name="40% - Accent6 2 5 2 4" xfId="15924"/>
    <cellStyle name="40% - Accent6 2 5 2 4 2" xfId="34870"/>
    <cellStyle name="40% - Accent6 2 5 2 5" xfId="19515"/>
    <cellStyle name="40% - Accent6 2 5 2 6" xfId="24174"/>
    <cellStyle name="40% - Accent6 2 5 3" xfId="3837"/>
    <cellStyle name="40% - Accent6 2 5 3 2" xfId="7958"/>
    <cellStyle name="40% - Accent6 2 5 3 2 2" xfId="26985"/>
    <cellStyle name="40% - Accent6 2 5 3 3" xfId="11469"/>
    <cellStyle name="40% - Accent6 2 5 3 3 2" xfId="30474"/>
    <cellStyle name="40% - Accent6 2 5 3 4" xfId="15046"/>
    <cellStyle name="40% - Accent6 2 5 3 4 2" xfId="33993"/>
    <cellStyle name="40% - Accent6 2 5 3 5" xfId="18611"/>
    <cellStyle name="40% - Accent6 2 5 3 6" xfId="23199"/>
    <cellStyle name="40% - Accent6 2 5 4" xfId="6209"/>
    <cellStyle name="40% - Accent6 2 5 4 2" xfId="9790"/>
    <cellStyle name="40% - Accent6 2 5 4 2 2" xfId="28815"/>
    <cellStyle name="40% - Accent6 2 5 4 3" xfId="13311"/>
    <cellStyle name="40% - Accent6 2 5 4 3 2" xfId="32309"/>
    <cellStyle name="40% - Accent6 2 5 4 4" xfId="16881"/>
    <cellStyle name="40% - Accent6 2 5 4 4 2" xfId="35826"/>
    <cellStyle name="40% - Accent6 2 5 4 5" xfId="20549"/>
    <cellStyle name="40% - Accent6 2 5 4 6" xfId="25290"/>
    <cellStyle name="40% - Accent6 2 5 5" xfId="3004"/>
    <cellStyle name="40% - Accent6 2 5 5 2" xfId="22407"/>
    <cellStyle name="40% - Accent6 2 5 6" xfId="7176"/>
    <cellStyle name="40% - Accent6 2 5 6 2" xfId="26203"/>
    <cellStyle name="40% - Accent6 2 5 7" xfId="10686"/>
    <cellStyle name="40% - Accent6 2 5 7 2" xfId="29692"/>
    <cellStyle name="40% - Accent6 2 5 8" xfId="14263"/>
    <cellStyle name="40% - Accent6 2 5 8 2" xfId="33211"/>
    <cellStyle name="40% - Accent6 2 5 9" xfId="17794"/>
    <cellStyle name="40% - Accent6 2 6" xfId="2224"/>
    <cellStyle name="40% - Accent6 2 6 10" xfId="21638"/>
    <cellStyle name="40% - Accent6 2 6 2" xfId="5031"/>
    <cellStyle name="40% - Accent6 2 6 2 2" xfId="8920"/>
    <cellStyle name="40% - Accent6 2 6 2 2 2" xfId="27946"/>
    <cellStyle name="40% - Accent6 2 6 2 3" xfId="12438"/>
    <cellStyle name="40% - Accent6 2 6 2 3 2" xfId="31440"/>
    <cellStyle name="40% - Accent6 2 6 2 4" xfId="16010"/>
    <cellStyle name="40% - Accent6 2 6 2 4 2" xfId="34956"/>
    <cellStyle name="40% - Accent6 2 6 2 5" xfId="19601"/>
    <cellStyle name="40% - Accent6 2 6 2 6" xfId="24260"/>
    <cellStyle name="40% - Accent6 2 6 3" xfId="3930"/>
    <cellStyle name="40% - Accent6 2 6 3 2" xfId="8044"/>
    <cellStyle name="40% - Accent6 2 6 3 2 2" xfId="27071"/>
    <cellStyle name="40% - Accent6 2 6 3 3" xfId="11555"/>
    <cellStyle name="40% - Accent6 2 6 3 3 2" xfId="30560"/>
    <cellStyle name="40% - Accent6 2 6 3 4" xfId="15132"/>
    <cellStyle name="40% - Accent6 2 6 3 4 2" xfId="34079"/>
    <cellStyle name="40% - Accent6 2 6 3 5" xfId="18704"/>
    <cellStyle name="40% - Accent6 2 6 3 6" xfId="23285"/>
    <cellStyle name="40% - Accent6 2 6 4" xfId="6302"/>
    <cellStyle name="40% - Accent6 2 6 4 2" xfId="9876"/>
    <cellStyle name="40% - Accent6 2 6 4 2 2" xfId="28901"/>
    <cellStyle name="40% - Accent6 2 6 4 3" xfId="13397"/>
    <cellStyle name="40% - Accent6 2 6 4 3 2" xfId="32395"/>
    <cellStyle name="40% - Accent6 2 6 4 4" xfId="16967"/>
    <cellStyle name="40% - Accent6 2 6 4 4 2" xfId="35912"/>
    <cellStyle name="40% - Accent6 2 6 4 5" xfId="20642"/>
    <cellStyle name="40% - Accent6 2 6 4 6" xfId="25376"/>
    <cellStyle name="40% - Accent6 2 6 5" xfId="3097"/>
    <cellStyle name="40% - Accent6 2 6 5 2" xfId="22500"/>
    <cellStyle name="40% - Accent6 2 6 6" xfId="7262"/>
    <cellStyle name="40% - Accent6 2 6 6 2" xfId="26289"/>
    <cellStyle name="40% - Accent6 2 6 7" xfId="10772"/>
    <cellStyle name="40% - Accent6 2 6 7 2" xfId="29778"/>
    <cellStyle name="40% - Accent6 2 6 8" xfId="14350"/>
    <cellStyle name="40% - Accent6 2 6 8 2" xfId="33297"/>
    <cellStyle name="40% - Accent6 2 6 9" xfId="17880"/>
    <cellStyle name="40% - Accent6 2 7" xfId="1532"/>
    <cellStyle name="40% - Accent6 2 7 10" xfId="21067"/>
    <cellStyle name="40% - Accent6 2 7 2" xfId="4472"/>
    <cellStyle name="40% - Accent6 2 7 2 2" xfId="8372"/>
    <cellStyle name="40% - Accent6 2 7 2 2 2" xfId="27398"/>
    <cellStyle name="40% - Accent6 2 7 2 3" xfId="11890"/>
    <cellStyle name="40% - Accent6 2 7 2 3 2" xfId="30892"/>
    <cellStyle name="40% - Accent6 2 7 2 4" xfId="15462"/>
    <cellStyle name="40% - Accent6 2 7 2 4 2" xfId="34408"/>
    <cellStyle name="40% - Accent6 2 7 2 5" xfId="19053"/>
    <cellStyle name="40% - Accent6 2 7 2 6" xfId="23704"/>
    <cellStyle name="40% - Accent6 2 7 3" xfId="3354"/>
    <cellStyle name="40% - Accent6 2 7 3 2" xfId="7496"/>
    <cellStyle name="40% - Accent6 2 7 3 2 2" xfId="26523"/>
    <cellStyle name="40% - Accent6 2 7 3 3" xfId="11006"/>
    <cellStyle name="40% - Accent6 2 7 3 3 2" xfId="30012"/>
    <cellStyle name="40% - Accent6 2 7 3 4" xfId="14584"/>
    <cellStyle name="40% - Accent6 2 7 3 4 2" xfId="33531"/>
    <cellStyle name="40% - Accent6 2 7 3 5" xfId="18128"/>
    <cellStyle name="40% - Accent6 2 7 3 6" xfId="22737"/>
    <cellStyle name="40% - Accent6 2 7 4" xfId="5708"/>
    <cellStyle name="40% - Accent6 2 7 4 2" xfId="9328"/>
    <cellStyle name="40% - Accent6 2 7 4 2 2" xfId="28353"/>
    <cellStyle name="40% - Accent6 2 7 4 3" xfId="12847"/>
    <cellStyle name="40% - Accent6 2 7 4 3 2" xfId="31847"/>
    <cellStyle name="40% - Accent6 2 7 4 4" xfId="16419"/>
    <cellStyle name="40% - Accent6 2 7 4 4 2" xfId="35364"/>
    <cellStyle name="40% - Accent6 2 7 4 5" xfId="20062"/>
    <cellStyle name="40% - Accent6 2 7 4 6" xfId="24814"/>
    <cellStyle name="40% - Accent6 2 7 5" xfId="2521"/>
    <cellStyle name="40% - Accent6 2 7 5 2" xfId="21924"/>
    <cellStyle name="40% - Accent6 2 7 6" xfId="6714"/>
    <cellStyle name="40% - Accent6 2 7 6 2" xfId="25741"/>
    <cellStyle name="40% - Accent6 2 7 7" xfId="10222"/>
    <cellStyle name="40% - Accent6 2 7 7 2" xfId="29229"/>
    <cellStyle name="40% - Accent6 2 7 8" xfId="13800"/>
    <cellStyle name="40% - Accent6 2 7 8 2" xfId="32749"/>
    <cellStyle name="40% - Accent6 2 7 9" xfId="17328"/>
    <cellStyle name="40% - Accent6 2 8" xfId="4036"/>
    <cellStyle name="40% - Accent6 2 8 2" xfId="8130"/>
    <cellStyle name="40% - Accent6 2 8 2 2" xfId="27157"/>
    <cellStyle name="40% - Accent6 2 8 3" xfId="11642"/>
    <cellStyle name="40% - Accent6 2 8 3 2" xfId="30647"/>
    <cellStyle name="40% - Accent6 2 8 4" xfId="15218"/>
    <cellStyle name="40% - Accent6 2 8 4 2" xfId="34165"/>
    <cellStyle name="40% - Accent6 2 8 5" xfId="18798"/>
    <cellStyle name="40% - Accent6 2 8 6" xfId="23374"/>
    <cellStyle name="40% - Accent6 2 9" xfId="4251"/>
    <cellStyle name="40% - Accent6 2 9 2" xfId="8222"/>
    <cellStyle name="40% - Accent6 2 9 2 2" xfId="27248"/>
    <cellStyle name="40% - Accent6 2 9 3" xfId="11738"/>
    <cellStyle name="40% - Accent6 2 9 3 2" xfId="30741"/>
    <cellStyle name="40% - Accent6 2 9 4" xfId="15310"/>
    <cellStyle name="40% - Accent6 2 9 4 2" xfId="34257"/>
    <cellStyle name="40% - Accent6 2 9 5" xfId="18898"/>
    <cellStyle name="40% - Accent6 2 9 6" xfId="23515"/>
    <cellStyle name="40% - Accent6 3" xfId="911"/>
    <cellStyle name="40% - Accent6 3 10" xfId="3193"/>
    <cellStyle name="40% - Accent6 3 10 2" xfId="7349"/>
    <cellStyle name="40% - Accent6 3 10 2 2" xfId="26376"/>
    <cellStyle name="40% - Accent6 3 10 3" xfId="10859"/>
    <cellStyle name="40% - Accent6 3 10 3 2" xfId="29865"/>
    <cellStyle name="40% - Accent6 3 10 4" xfId="14437"/>
    <cellStyle name="40% - Accent6 3 10 4 2" xfId="33384"/>
    <cellStyle name="40% - Accent6 3 10 5" xfId="17973"/>
    <cellStyle name="40% - Accent6 3 10 6" xfId="22588"/>
    <cellStyle name="40% - Accent6 3 11" xfId="5284"/>
    <cellStyle name="40% - Accent6 3 11 2" xfId="9008"/>
    <cellStyle name="40% - Accent6 3 11 2 2" xfId="28034"/>
    <cellStyle name="40% - Accent6 3 11 3" xfId="12527"/>
    <cellStyle name="40% - Accent6 3 11 3 2" xfId="31528"/>
    <cellStyle name="40% - Accent6 3 11 4" xfId="16098"/>
    <cellStyle name="40% - Accent6 3 11 4 2" xfId="35044"/>
    <cellStyle name="40% - Accent6 3 11 5" xfId="19698"/>
    <cellStyle name="40% - Accent6 3 11 6" xfId="24439"/>
    <cellStyle name="40% - Accent6 3 12" xfId="5388"/>
    <cellStyle name="40% - Accent6 3 12 2" xfId="9094"/>
    <cellStyle name="40% - Accent6 3 12 2 2" xfId="28120"/>
    <cellStyle name="40% - Accent6 3 12 3" xfId="12613"/>
    <cellStyle name="40% - Accent6 3 12 3 2" xfId="31614"/>
    <cellStyle name="40% - Accent6 3 12 4" xfId="16184"/>
    <cellStyle name="40% - Accent6 3 12 4 2" xfId="35130"/>
    <cellStyle name="40% - Accent6 3 12 5" xfId="19798"/>
    <cellStyle name="40% - Accent6 3 12 6" xfId="24526"/>
    <cellStyle name="40% - Accent6 3 13" xfId="5492"/>
    <cellStyle name="40% - Accent6 3 13 2" xfId="9180"/>
    <cellStyle name="40% - Accent6 3 13 2 2" xfId="28206"/>
    <cellStyle name="40% - Accent6 3 13 3" xfId="12699"/>
    <cellStyle name="40% - Accent6 3 13 3 2" xfId="31700"/>
    <cellStyle name="40% - Accent6 3 13 4" xfId="16270"/>
    <cellStyle name="40% - Accent6 3 13 4 2" xfId="35216"/>
    <cellStyle name="40% - Accent6 3 13 5" xfId="19898"/>
    <cellStyle name="40% - Accent6 3 13 6" xfId="24613"/>
    <cellStyle name="40% - Accent6 3 14" xfId="6402"/>
    <cellStyle name="40% - Accent6 3 14 2" xfId="9963"/>
    <cellStyle name="40% - Accent6 3 14 2 2" xfId="28988"/>
    <cellStyle name="40% - Accent6 3 14 3" xfId="13484"/>
    <cellStyle name="40% - Accent6 3 14 3 2" xfId="32482"/>
    <cellStyle name="40% - Accent6 3 14 4" xfId="17054"/>
    <cellStyle name="40% - Accent6 3 14 4 2" xfId="35999"/>
    <cellStyle name="40% - Accent6 3 14 5" xfId="20738"/>
    <cellStyle name="40% - Accent6 3 14 6" xfId="25464"/>
    <cellStyle name="40% - Accent6 3 15" xfId="2334"/>
    <cellStyle name="40% - Accent6 3 15 2" xfId="21740"/>
    <cellStyle name="40% - Accent6 3 16" xfId="6560"/>
    <cellStyle name="40% - Accent6 3 16 2" xfId="25592"/>
    <cellStyle name="40% - Accent6 3 17" xfId="10066"/>
    <cellStyle name="40% - Accent6 3 17 2" xfId="29080"/>
    <cellStyle name="40% - Accent6 3 18" xfId="13646"/>
    <cellStyle name="40% - Accent6 3 18 2" xfId="32601"/>
    <cellStyle name="40% - Accent6 3 19" xfId="17172"/>
    <cellStyle name="40% - Accent6 3 2" xfId="1648"/>
    <cellStyle name="40% - Accent6 3 2 10" xfId="17407"/>
    <cellStyle name="40% - Accent6 3 2 11" xfId="21157"/>
    <cellStyle name="40% - Accent6 3 2 2" xfId="2010"/>
    <cellStyle name="40% - Accent6 3 2 2 10" xfId="21473"/>
    <cellStyle name="40% - Accent6 3 2 2 2" xfId="4862"/>
    <cellStyle name="40% - Accent6 3 2 2 2 2" xfId="8755"/>
    <cellStyle name="40% - Accent6 3 2 2 2 2 2" xfId="27781"/>
    <cellStyle name="40% - Accent6 3 2 2 2 3" xfId="12273"/>
    <cellStyle name="40% - Accent6 3 2 2 2 3 2" xfId="31275"/>
    <cellStyle name="40% - Accent6 3 2 2 2 4" xfId="15845"/>
    <cellStyle name="40% - Accent6 3 2 2 2 4 2" xfId="34791"/>
    <cellStyle name="40% - Accent6 3 2 2 2 5" xfId="19436"/>
    <cellStyle name="40% - Accent6 3 2 2 2 6" xfId="24093"/>
    <cellStyle name="40% - Accent6 3 2 2 3" xfId="3749"/>
    <cellStyle name="40% - Accent6 3 2 2 3 2" xfId="7879"/>
    <cellStyle name="40% - Accent6 3 2 2 3 2 2" xfId="26906"/>
    <cellStyle name="40% - Accent6 3 2 2 3 3" xfId="11390"/>
    <cellStyle name="40% - Accent6 3 2 2 3 3 2" xfId="30395"/>
    <cellStyle name="40% - Accent6 3 2 2 3 4" xfId="14967"/>
    <cellStyle name="40% - Accent6 3 2 2 3 4 2" xfId="33914"/>
    <cellStyle name="40% - Accent6 3 2 2 3 5" xfId="18523"/>
    <cellStyle name="40% - Accent6 3 2 2 3 6" xfId="23120"/>
    <cellStyle name="40% - Accent6 3 2 2 4" xfId="6121"/>
    <cellStyle name="40% - Accent6 3 2 2 4 2" xfId="9711"/>
    <cellStyle name="40% - Accent6 3 2 2 4 2 2" xfId="28736"/>
    <cellStyle name="40% - Accent6 3 2 2 4 3" xfId="13231"/>
    <cellStyle name="40% - Accent6 3 2 2 4 3 2" xfId="32230"/>
    <cellStyle name="40% - Accent6 3 2 2 4 4" xfId="16802"/>
    <cellStyle name="40% - Accent6 3 2 2 4 4 2" xfId="35747"/>
    <cellStyle name="40% - Accent6 3 2 2 4 5" xfId="20461"/>
    <cellStyle name="40% - Accent6 3 2 2 4 6" xfId="25211"/>
    <cellStyle name="40% - Accent6 3 2 2 5" xfId="2916"/>
    <cellStyle name="40% - Accent6 3 2 2 5 2" xfId="22319"/>
    <cellStyle name="40% - Accent6 3 2 2 6" xfId="7097"/>
    <cellStyle name="40% - Accent6 3 2 2 6 2" xfId="26124"/>
    <cellStyle name="40% - Accent6 3 2 2 7" xfId="10605"/>
    <cellStyle name="40% - Accent6 3 2 2 7 2" xfId="29612"/>
    <cellStyle name="40% - Accent6 3 2 2 8" xfId="14183"/>
    <cellStyle name="40% - Accent6 3 2 2 8 2" xfId="33132"/>
    <cellStyle name="40% - Accent6 3 2 2 9" xfId="17715"/>
    <cellStyle name="40% - Accent6 3 2 3" xfId="4553"/>
    <cellStyle name="40% - Accent6 3 2 3 2" xfId="8451"/>
    <cellStyle name="40% - Accent6 3 2 3 2 2" xfId="27477"/>
    <cellStyle name="40% - Accent6 3 2 3 3" xfId="11969"/>
    <cellStyle name="40% - Accent6 3 2 3 3 2" xfId="30971"/>
    <cellStyle name="40% - Accent6 3 2 3 4" xfId="15541"/>
    <cellStyle name="40% - Accent6 3 2 3 4 2" xfId="34487"/>
    <cellStyle name="40% - Accent6 3 2 3 5" xfId="19132"/>
    <cellStyle name="40% - Accent6 3 2 3 6" xfId="23784"/>
    <cellStyle name="40% - Accent6 3 2 4" xfId="3437"/>
    <cellStyle name="40% - Accent6 3 2 4 2" xfId="7575"/>
    <cellStyle name="40% - Accent6 3 2 4 2 2" xfId="26602"/>
    <cellStyle name="40% - Accent6 3 2 4 3" xfId="11085"/>
    <cellStyle name="40% - Accent6 3 2 4 3 2" xfId="30091"/>
    <cellStyle name="40% - Accent6 3 2 4 4" xfId="14663"/>
    <cellStyle name="40% - Accent6 3 2 4 4 2" xfId="33610"/>
    <cellStyle name="40% - Accent6 3 2 4 5" xfId="18211"/>
    <cellStyle name="40% - Accent6 3 2 4 6" xfId="22816"/>
    <cellStyle name="40% - Accent6 3 2 5" xfId="5797"/>
    <cellStyle name="40% - Accent6 3 2 5 2" xfId="9407"/>
    <cellStyle name="40% - Accent6 3 2 5 2 2" xfId="28432"/>
    <cellStyle name="40% - Accent6 3 2 5 3" xfId="12926"/>
    <cellStyle name="40% - Accent6 3 2 5 3 2" xfId="31926"/>
    <cellStyle name="40% - Accent6 3 2 5 4" xfId="16498"/>
    <cellStyle name="40% - Accent6 3 2 5 4 2" xfId="35443"/>
    <cellStyle name="40% - Accent6 3 2 5 5" xfId="20145"/>
    <cellStyle name="40% - Accent6 3 2 5 6" xfId="24899"/>
    <cellStyle name="40% - Accent6 3 2 6" xfId="2604"/>
    <cellStyle name="40% - Accent6 3 2 6 2" xfId="22007"/>
    <cellStyle name="40% - Accent6 3 2 7" xfId="6793"/>
    <cellStyle name="40% - Accent6 3 2 7 2" xfId="25820"/>
    <cellStyle name="40% - Accent6 3 2 8" xfId="10301"/>
    <cellStyle name="40% - Accent6 3 2 8 2" xfId="29308"/>
    <cellStyle name="40% - Accent6 3 2 9" xfId="13879"/>
    <cellStyle name="40% - Accent6 3 2 9 2" xfId="32828"/>
    <cellStyle name="40% - Accent6 3 20" xfId="20831"/>
    <cellStyle name="40% - Accent6 3 21" xfId="36072"/>
    <cellStyle name="40% - Accent6 3 3" xfId="1737"/>
    <cellStyle name="40% - Accent6 3 3 10" xfId="21235"/>
    <cellStyle name="40% - Accent6 3 3 2" xfId="4632"/>
    <cellStyle name="40% - Accent6 3 3 2 2" xfId="8529"/>
    <cellStyle name="40% - Accent6 3 3 2 2 2" xfId="27555"/>
    <cellStyle name="40% - Accent6 3 3 2 3" xfId="12047"/>
    <cellStyle name="40% - Accent6 3 3 2 3 2" xfId="31049"/>
    <cellStyle name="40% - Accent6 3 3 2 4" xfId="15619"/>
    <cellStyle name="40% - Accent6 3 3 2 4 2" xfId="34565"/>
    <cellStyle name="40% - Accent6 3 3 2 5" xfId="19210"/>
    <cellStyle name="40% - Accent6 3 3 2 6" xfId="23863"/>
    <cellStyle name="40% - Accent6 3 3 3" xfId="3519"/>
    <cellStyle name="40% - Accent6 3 3 3 2" xfId="7653"/>
    <cellStyle name="40% - Accent6 3 3 3 2 2" xfId="26680"/>
    <cellStyle name="40% - Accent6 3 3 3 3" xfId="11163"/>
    <cellStyle name="40% - Accent6 3 3 3 3 2" xfId="30169"/>
    <cellStyle name="40% - Accent6 3 3 3 4" xfId="14741"/>
    <cellStyle name="40% - Accent6 3 3 3 4 2" xfId="33688"/>
    <cellStyle name="40% - Accent6 3 3 3 5" xfId="18293"/>
    <cellStyle name="40% - Accent6 3 3 3 6" xfId="22894"/>
    <cellStyle name="40% - Accent6 3 3 4" xfId="5879"/>
    <cellStyle name="40% - Accent6 3 3 4 2" xfId="9485"/>
    <cellStyle name="40% - Accent6 3 3 4 2 2" xfId="28510"/>
    <cellStyle name="40% - Accent6 3 3 4 3" xfId="13004"/>
    <cellStyle name="40% - Accent6 3 3 4 3 2" xfId="32004"/>
    <cellStyle name="40% - Accent6 3 3 4 4" xfId="16576"/>
    <cellStyle name="40% - Accent6 3 3 4 4 2" xfId="35521"/>
    <cellStyle name="40% - Accent6 3 3 4 5" xfId="20227"/>
    <cellStyle name="40% - Accent6 3 3 4 6" xfId="24977"/>
    <cellStyle name="40% - Accent6 3 3 5" xfId="2686"/>
    <cellStyle name="40% - Accent6 3 3 5 2" xfId="22089"/>
    <cellStyle name="40% - Accent6 3 3 6" xfId="6871"/>
    <cellStyle name="40% - Accent6 3 3 6 2" xfId="25898"/>
    <cellStyle name="40% - Accent6 3 3 7" xfId="10379"/>
    <cellStyle name="40% - Accent6 3 3 7 2" xfId="29386"/>
    <cellStyle name="40% - Accent6 3 3 8" xfId="13957"/>
    <cellStyle name="40% - Accent6 3 3 8 2" xfId="32906"/>
    <cellStyle name="40% - Accent6 3 3 9" xfId="17485"/>
    <cellStyle name="40% - Accent6 3 4" xfId="1915"/>
    <cellStyle name="40% - Accent6 3 4 10" xfId="21386"/>
    <cellStyle name="40% - Accent6 3 4 2" xfId="4783"/>
    <cellStyle name="40% - Accent6 3 4 2 2" xfId="8677"/>
    <cellStyle name="40% - Accent6 3 4 2 2 2" xfId="27703"/>
    <cellStyle name="40% - Accent6 3 4 2 3" xfId="12195"/>
    <cellStyle name="40% - Accent6 3 4 2 3 2" xfId="31197"/>
    <cellStyle name="40% - Accent6 3 4 2 4" xfId="15767"/>
    <cellStyle name="40% - Accent6 3 4 2 4 2" xfId="34713"/>
    <cellStyle name="40% - Accent6 3 4 2 5" xfId="19358"/>
    <cellStyle name="40% - Accent6 3 4 2 6" xfId="24014"/>
    <cellStyle name="40% - Accent6 3 4 3" xfId="3670"/>
    <cellStyle name="40% - Accent6 3 4 3 2" xfId="7801"/>
    <cellStyle name="40% - Accent6 3 4 3 2 2" xfId="26828"/>
    <cellStyle name="40% - Accent6 3 4 3 3" xfId="11312"/>
    <cellStyle name="40% - Accent6 3 4 3 3 2" xfId="30317"/>
    <cellStyle name="40% - Accent6 3 4 3 4" xfId="14889"/>
    <cellStyle name="40% - Accent6 3 4 3 4 2" xfId="33836"/>
    <cellStyle name="40% - Accent6 3 4 3 5" xfId="18444"/>
    <cellStyle name="40% - Accent6 3 4 3 6" xfId="23042"/>
    <cellStyle name="40% - Accent6 3 4 4" xfId="6036"/>
    <cellStyle name="40% - Accent6 3 4 4 2" xfId="9633"/>
    <cellStyle name="40% - Accent6 3 4 4 2 2" xfId="28658"/>
    <cellStyle name="40% - Accent6 3 4 4 3" xfId="13153"/>
    <cellStyle name="40% - Accent6 3 4 4 3 2" xfId="32152"/>
    <cellStyle name="40% - Accent6 3 4 4 4" xfId="16724"/>
    <cellStyle name="40% - Accent6 3 4 4 4 2" xfId="35669"/>
    <cellStyle name="40% - Accent6 3 4 4 5" xfId="20382"/>
    <cellStyle name="40% - Accent6 3 4 4 6" xfId="25127"/>
    <cellStyle name="40% - Accent6 3 4 5" xfId="2837"/>
    <cellStyle name="40% - Accent6 3 4 5 2" xfId="22240"/>
    <cellStyle name="40% - Accent6 3 4 6" xfId="7019"/>
    <cellStyle name="40% - Accent6 3 4 6 2" xfId="26046"/>
    <cellStyle name="40% - Accent6 3 4 7" xfId="10527"/>
    <cellStyle name="40% - Accent6 3 4 7 2" xfId="29534"/>
    <cellStyle name="40% - Accent6 3 4 8" xfId="14105"/>
    <cellStyle name="40% - Accent6 3 4 8 2" xfId="33054"/>
    <cellStyle name="40% - Accent6 3 4 9" xfId="17637"/>
    <cellStyle name="40% - Accent6 3 5" xfId="2116"/>
    <cellStyle name="40% - Accent6 3 5 10" xfId="21553"/>
    <cellStyle name="40% - Accent6 3 5 2" xfId="4945"/>
    <cellStyle name="40% - Accent6 3 5 2 2" xfId="8835"/>
    <cellStyle name="40% - Accent6 3 5 2 2 2" xfId="27861"/>
    <cellStyle name="40% - Accent6 3 5 2 3" xfId="12353"/>
    <cellStyle name="40% - Accent6 3 5 2 3 2" xfId="31355"/>
    <cellStyle name="40% - Accent6 3 5 2 4" xfId="15925"/>
    <cellStyle name="40% - Accent6 3 5 2 4 2" xfId="34871"/>
    <cellStyle name="40% - Accent6 3 5 2 5" xfId="19516"/>
    <cellStyle name="40% - Accent6 3 5 2 6" xfId="24175"/>
    <cellStyle name="40% - Accent6 3 5 3" xfId="3838"/>
    <cellStyle name="40% - Accent6 3 5 3 2" xfId="7959"/>
    <cellStyle name="40% - Accent6 3 5 3 2 2" xfId="26986"/>
    <cellStyle name="40% - Accent6 3 5 3 3" xfId="11470"/>
    <cellStyle name="40% - Accent6 3 5 3 3 2" xfId="30475"/>
    <cellStyle name="40% - Accent6 3 5 3 4" xfId="15047"/>
    <cellStyle name="40% - Accent6 3 5 3 4 2" xfId="33994"/>
    <cellStyle name="40% - Accent6 3 5 3 5" xfId="18612"/>
    <cellStyle name="40% - Accent6 3 5 3 6" xfId="23200"/>
    <cellStyle name="40% - Accent6 3 5 4" xfId="6210"/>
    <cellStyle name="40% - Accent6 3 5 4 2" xfId="9791"/>
    <cellStyle name="40% - Accent6 3 5 4 2 2" xfId="28816"/>
    <cellStyle name="40% - Accent6 3 5 4 3" xfId="13312"/>
    <cellStyle name="40% - Accent6 3 5 4 3 2" xfId="32310"/>
    <cellStyle name="40% - Accent6 3 5 4 4" xfId="16882"/>
    <cellStyle name="40% - Accent6 3 5 4 4 2" xfId="35827"/>
    <cellStyle name="40% - Accent6 3 5 4 5" xfId="20550"/>
    <cellStyle name="40% - Accent6 3 5 4 6" xfId="25291"/>
    <cellStyle name="40% - Accent6 3 5 5" xfId="3005"/>
    <cellStyle name="40% - Accent6 3 5 5 2" xfId="22408"/>
    <cellStyle name="40% - Accent6 3 5 6" xfId="7177"/>
    <cellStyle name="40% - Accent6 3 5 6 2" xfId="26204"/>
    <cellStyle name="40% - Accent6 3 5 7" xfId="10687"/>
    <cellStyle name="40% - Accent6 3 5 7 2" xfId="29693"/>
    <cellStyle name="40% - Accent6 3 5 8" xfId="14264"/>
    <cellStyle name="40% - Accent6 3 5 8 2" xfId="33212"/>
    <cellStyle name="40% - Accent6 3 5 9" xfId="17795"/>
    <cellStyle name="40% - Accent6 3 6" xfId="2225"/>
    <cellStyle name="40% - Accent6 3 6 10" xfId="21639"/>
    <cellStyle name="40% - Accent6 3 6 2" xfId="5032"/>
    <cellStyle name="40% - Accent6 3 6 2 2" xfId="8921"/>
    <cellStyle name="40% - Accent6 3 6 2 2 2" xfId="27947"/>
    <cellStyle name="40% - Accent6 3 6 2 3" xfId="12439"/>
    <cellStyle name="40% - Accent6 3 6 2 3 2" xfId="31441"/>
    <cellStyle name="40% - Accent6 3 6 2 4" xfId="16011"/>
    <cellStyle name="40% - Accent6 3 6 2 4 2" xfId="34957"/>
    <cellStyle name="40% - Accent6 3 6 2 5" xfId="19602"/>
    <cellStyle name="40% - Accent6 3 6 2 6" xfId="24261"/>
    <cellStyle name="40% - Accent6 3 6 3" xfId="3931"/>
    <cellStyle name="40% - Accent6 3 6 3 2" xfId="8045"/>
    <cellStyle name="40% - Accent6 3 6 3 2 2" xfId="27072"/>
    <cellStyle name="40% - Accent6 3 6 3 3" xfId="11556"/>
    <cellStyle name="40% - Accent6 3 6 3 3 2" xfId="30561"/>
    <cellStyle name="40% - Accent6 3 6 3 4" xfId="15133"/>
    <cellStyle name="40% - Accent6 3 6 3 4 2" xfId="34080"/>
    <cellStyle name="40% - Accent6 3 6 3 5" xfId="18705"/>
    <cellStyle name="40% - Accent6 3 6 3 6" xfId="23286"/>
    <cellStyle name="40% - Accent6 3 6 4" xfId="6303"/>
    <cellStyle name="40% - Accent6 3 6 4 2" xfId="9877"/>
    <cellStyle name="40% - Accent6 3 6 4 2 2" xfId="28902"/>
    <cellStyle name="40% - Accent6 3 6 4 3" xfId="13398"/>
    <cellStyle name="40% - Accent6 3 6 4 3 2" xfId="32396"/>
    <cellStyle name="40% - Accent6 3 6 4 4" xfId="16968"/>
    <cellStyle name="40% - Accent6 3 6 4 4 2" xfId="35913"/>
    <cellStyle name="40% - Accent6 3 6 4 5" xfId="20643"/>
    <cellStyle name="40% - Accent6 3 6 4 6" xfId="25377"/>
    <cellStyle name="40% - Accent6 3 6 5" xfId="3098"/>
    <cellStyle name="40% - Accent6 3 6 5 2" xfId="22501"/>
    <cellStyle name="40% - Accent6 3 6 6" xfId="7263"/>
    <cellStyle name="40% - Accent6 3 6 6 2" xfId="26290"/>
    <cellStyle name="40% - Accent6 3 6 7" xfId="10773"/>
    <cellStyle name="40% - Accent6 3 6 7 2" xfId="29779"/>
    <cellStyle name="40% - Accent6 3 6 8" xfId="14351"/>
    <cellStyle name="40% - Accent6 3 6 8 2" xfId="33298"/>
    <cellStyle name="40% - Accent6 3 6 9" xfId="17881"/>
    <cellStyle name="40% - Accent6 3 7" xfId="1533"/>
    <cellStyle name="40% - Accent6 3 7 10" xfId="21068"/>
    <cellStyle name="40% - Accent6 3 7 2" xfId="4473"/>
    <cellStyle name="40% - Accent6 3 7 2 2" xfId="8373"/>
    <cellStyle name="40% - Accent6 3 7 2 2 2" xfId="27399"/>
    <cellStyle name="40% - Accent6 3 7 2 3" xfId="11891"/>
    <cellStyle name="40% - Accent6 3 7 2 3 2" xfId="30893"/>
    <cellStyle name="40% - Accent6 3 7 2 4" xfId="15463"/>
    <cellStyle name="40% - Accent6 3 7 2 4 2" xfId="34409"/>
    <cellStyle name="40% - Accent6 3 7 2 5" xfId="19054"/>
    <cellStyle name="40% - Accent6 3 7 2 6" xfId="23705"/>
    <cellStyle name="40% - Accent6 3 7 3" xfId="3355"/>
    <cellStyle name="40% - Accent6 3 7 3 2" xfId="7497"/>
    <cellStyle name="40% - Accent6 3 7 3 2 2" xfId="26524"/>
    <cellStyle name="40% - Accent6 3 7 3 3" xfId="11007"/>
    <cellStyle name="40% - Accent6 3 7 3 3 2" xfId="30013"/>
    <cellStyle name="40% - Accent6 3 7 3 4" xfId="14585"/>
    <cellStyle name="40% - Accent6 3 7 3 4 2" xfId="33532"/>
    <cellStyle name="40% - Accent6 3 7 3 5" xfId="18129"/>
    <cellStyle name="40% - Accent6 3 7 3 6" xfId="22738"/>
    <cellStyle name="40% - Accent6 3 7 4" xfId="5709"/>
    <cellStyle name="40% - Accent6 3 7 4 2" xfId="9329"/>
    <cellStyle name="40% - Accent6 3 7 4 2 2" xfId="28354"/>
    <cellStyle name="40% - Accent6 3 7 4 3" xfId="12848"/>
    <cellStyle name="40% - Accent6 3 7 4 3 2" xfId="31848"/>
    <cellStyle name="40% - Accent6 3 7 4 4" xfId="16420"/>
    <cellStyle name="40% - Accent6 3 7 4 4 2" xfId="35365"/>
    <cellStyle name="40% - Accent6 3 7 4 5" xfId="20063"/>
    <cellStyle name="40% - Accent6 3 7 4 6" xfId="24815"/>
    <cellStyle name="40% - Accent6 3 7 5" xfId="2522"/>
    <cellStyle name="40% - Accent6 3 7 5 2" xfId="21925"/>
    <cellStyle name="40% - Accent6 3 7 6" xfId="6715"/>
    <cellStyle name="40% - Accent6 3 7 6 2" xfId="25742"/>
    <cellStyle name="40% - Accent6 3 7 7" xfId="10223"/>
    <cellStyle name="40% - Accent6 3 7 7 2" xfId="29230"/>
    <cellStyle name="40% - Accent6 3 7 8" xfId="13801"/>
    <cellStyle name="40% - Accent6 3 7 8 2" xfId="32750"/>
    <cellStyle name="40% - Accent6 3 7 9" xfId="17329"/>
    <cellStyle name="40% - Accent6 3 8" xfId="4037"/>
    <cellStyle name="40% - Accent6 3 8 2" xfId="8131"/>
    <cellStyle name="40% - Accent6 3 8 2 2" xfId="27158"/>
    <cellStyle name="40% - Accent6 3 8 3" xfId="11643"/>
    <cellStyle name="40% - Accent6 3 8 3 2" xfId="30648"/>
    <cellStyle name="40% - Accent6 3 8 4" xfId="15219"/>
    <cellStyle name="40% - Accent6 3 8 4 2" xfId="34166"/>
    <cellStyle name="40% - Accent6 3 8 5" xfId="18799"/>
    <cellStyle name="40% - Accent6 3 8 6" xfId="23375"/>
    <cellStyle name="40% - Accent6 3 9" xfId="4252"/>
    <cellStyle name="40% - Accent6 3 9 2" xfId="8223"/>
    <cellStyle name="40% - Accent6 3 9 2 2" xfId="27249"/>
    <cellStyle name="40% - Accent6 3 9 3" xfId="11739"/>
    <cellStyle name="40% - Accent6 3 9 3 2" xfId="30742"/>
    <cellStyle name="40% - Accent6 3 9 4" xfId="15311"/>
    <cellStyle name="40% - Accent6 3 9 4 2" xfId="34258"/>
    <cellStyle name="40% - Accent6 3 9 5" xfId="18899"/>
    <cellStyle name="40% - Accent6 3 9 6" xfId="23516"/>
    <cellStyle name="40% - Accent6 4" xfId="912"/>
    <cellStyle name="40% - Accent6 4 10" xfId="3194"/>
    <cellStyle name="40% - Accent6 4 10 2" xfId="7350"/>
    <cellStyle name="40% - Accent6 4 10 2 2" xfId="26377"/>
    <cellStyle name="40% - Accent6 4 10 3" xfId="10860"/>
    <cellStyle name="40% - Accent6 4 10 3 2" xfId="29866"/>
    <cellStyle name="40% - Accent6 4 10 4" xfId="14438"/>
    <cellStyle name="40% - Accent6 4 10 4 2" xfId="33385"/>
    <cellStyle name="40% - Accent6 4 10 5" xfId="17974"/>
    <cellStyle name="40% - Accent6 4 10 6" xfId="22589"/>
    <cellStyle name="40% - Accent6 4 11" xfId="5285"/>
    <cellStyle name="40% - Accent6 4 11 2" xfId="9009"/>
    <cellStyle name="40% - Accent6 4 11 2 2" xfId="28035"/>
    <cellStyle name="40% - Accent6 4 11 3" xfId="12528"/>
    <cellStyle name="40% - Accent6 4 11 3 2" xfId="31529"/>
    <cellStyle name="40% - Accent6 4 11 4" xfId="16099"/>
    <cellStyle name="40% - Accent6 4 11 4 2" xfId="35045"/>
    <cellStyle name="40% - Accent6 4 11 5" xfId="19699"/>
    <cellStyle name="40% - Accent6 4 11 6" xfId="24440"/>
    <cellStyle name="40% - Accent6 4 12" xfId="5389"/>
    <cellStyle name="40% - Accent6 4 12 2" xfId="9095"/>
    <cellStyle name="40% - Accent6 4 12 2 2" xfId="28121"/>
    <cellStyle name="40% - Accent6 4 12 3" xfId="12614"/>
    <cellStyle name="40% - Accent6 4 12 3 2" xfId="31615"/>
    <cellStyle name="40% - Accent6 4 12 4" xfId="16185"/>
    <cellStyle name="40% - Accent6 4 12 4 2" xfId="35131"/>
    <cellStyle name="40% - Accent6 4 12 5" xfId="19799"/>
    <cellStyle name="40% - Accent6 4 12 6" xfId="24527"/>
    <cellStyle name="40% - Accent6 4 13" xfId="5493"/>
    <cellStyle name="40% - Accent6 4 13 2" xfId="9181"/>
    <cellStyle name="40% - Accent6 4 13 2 2" xfId="28207"/>
    <cellStyle name="40% - Accent6 4 13 3" xfId="12700"/>
    <cellStyle name="40% - Accent6 4 13 3 2" xfId="31701"/>
    <cellStyle name="40% - Accent6 4 13 4" xfId="16271"/>
    <cellStyle name="40% - Accent6 4 13 4 2" xfId="35217"/>
    <cellStyle name="40% - Accent6 4 13 5" xfId="19899"/>
    <cellStyle name="40% - Accent6 4 13 6" xfId="24614"/>
    <cellStyle name="40% - Accent6 4 14" xfId="6403"/>
    <cellStyle name="40% - Accent6 4 14 2" xfId="9964"/>
    <cellStyle name="40% - Accent6 4 14 2 2" xfId="28989"/>
    <cellStyle name="40% - Accent6 4 14 3" xfId="13485"/>
    <cellStyle name="40% - Accent6 4 14 3 2" xfId="32483"/>
    <cellStyle name="40% - Accent6 4 14 4" xfId="17055"/>
    <cellStyle name="40% - Accent6 4 14 4 2" xfId="36000"/>
    <cellStyle name="40% - Accent6 4 14 5" xfId="20739"/>
    <cellStyle name="40% - Accent6 4 14 6" xfId="25465"/>
    <cellStyle name="40% - Accent6 4 15" xfId="2335"/>
    <cellStyle name="40% - Accent6 4 15 2" xfId="21741"/>
    <cellStyle name="40% - Accent6 4 16" xfId="6561"/>
    <cellStyle name="40% - Accent6 4 16 2" xfId="25593"/>
    <cellStyle name="40% - Accent6 4 17" xfId="10067"/>
    <cellStyle name="40% - Accent6 4 17 2" xfId="29081"/>
    <cellStyle name="40% - Accent6 4 18" xfId="13647"/>
    <cellStyle name="40% - Accent6 4 18 2" xfId="32602"/>
    <cellStyle name="40% - Accent6 4 19" xfId="17173"/>
    <cellStyle name="40% - Accent6 4 2" xfId="1649"/>
    <cellStyle name="40% - Accent6 4 2 10" xfId="17408"/>
    <cellStyle name="40% - Accent6 4 2 11" xfId="21158"/>
    <cellStyle name="40% - Accent6 4 2 2" xfId="2011"/>
    <cellStyle name="40% - Accent6 4 2 2 10" xfId="21474"/>
    <cellStyle name="40% - Accent6 4 2 2 2" xfId="4863"/>
    <cellStyle name="40% - Accent6 4 2 2 2 2" xfId="8756"/>
    <cellStyle name="40% - Accent6 4 2 2 2 2 2" xfId="27782"/>
    <cellStyle name="40% - Accent6 4 2 2 2 3" xfId="12274"/>
    <cellStyle name="40% - Accent6 4 2 2 2 3 2" xfId="31276"/>
    <cellStyle name="40% - Accent6 4 2 2 2 4" xfId="15846"/>
    <cellStyle name="40% - Accent6 4 2 2 2 4 2" xfId="34792"/>
    <cellStyle name="40% - Accent6 4 2 2 2 5" xfId="19437"/>
    <cellStyle name="40% - Accent6 4 2 2 2 6" xfId="24094"/>
    <cellStyle name="40% - Accent6 4 2 2 3" xfId="3750"/>
    <cellStyle name="40% - Accent6 4 2 2 3 2" xfId="7880"/>
    <cellStyle name="40% - Accent6 4 2 2 3 2 2" xfId="26907"/>
    <cellStyle name="40% - Accent6 4 2 2 3 3" xfId="11391"/>
    <cellStyle name="40% - Accent6 4 2 2 3 3 2" xfId="30396"/>
    <cellStyle name="40% - Accent6 4 2 2 3 4" xfId="14968"/>
    <cellStyle name="40% - Accent6 4 2 2 3 4 2" xfId="33915"/>
    <cellStyle name="40% - Accent6 4 2 2 3 5" xfId="18524"/>
    <cellStyle name="40% - Accent6 4 2 2 3 6" xfId="23121"/>
    <cellStyle name="40% - Accent6 4 2 2 4" xfId="6122"/>
    <cellStyle name="40% - Accent6 4 2 2 4 2" xfId="9712"/>
    <cellStyle name="40% - Accent6 4 2 2 4 2 2" xfId="28737"/>
    <cellStyle name="40% - Accent6 4 2 2 4 3" xfId="13232"/>
    <cellStyle name="40% - Accent6 4 2 2 4 3 2" xfId="32231"/>
    <cellStyle name="40% - Accent6 4 2 2 4 4" xfId="16803"/>
    <cellStyle name="40% - Accent6 4 2 2 4 4 2" xfId="35748"/>
    <cellStyle name="40% - Accent6 4 2 2 4 5" xfId="20462"/>
    <cellStyle name="40% - Accent6 4 2 2 4 6" xfId="25212"/>
    <cellStyle name="40% - Accent6 4 2 2 5" xfId="2917"/>
    <cellStyle name="40% - Accent6 4 2 2 5 2" xfId="22320"/>
    <cellStyle name="40% - Accent6 4 2 2 6" xfId="7098"/>
    <cellStyle name="40% - Accent6 4 2 2 6 2" xfId="26125"/>
    <cellStyle name="40% - Accent6 4 2 2 7" xfId="10606"/>
    <cellStyle name="40% - Accent6 4 2 2 7 2" xfId="29613"/>
    <cellStyle name="40% - Accent6 4 2 2 8" xfId="14184"/>
    <cellStyle name="40% - Accent6 4 2 2 8 2" xfId="33133"/>
    <cellStyle name="40% - Accent6 4 2 2 9" xfId="17716"/>
    <cellStyle name="40% - Accent6 4 2 3" xfId="4554"/>
    <cellStyle name="40% - Accent6 4 2 3 2" xfId="8452"/>
    <cellStyle name="40% - Accent6 4 2 3 2 2" xfId="27478"/>
    <cellStyle name="40% - Accent6 4 2 3 3" xfId="11970"/>
    <cellStyle name="40% - Accent6 4 2 3 3 2" xfId="30972"/>
    <cellStyle name="40% - Accent6 4 2 3 4" xfId="15542"/>
    <cellStyle name="40% - Accent6 4 2 3 4 2" xfId="34488"/>
    <cellStyle name="40% - Accent6 4 2 3 5" xfId="19133"/>
    <cellStyle name="40% - Accent6 4 2 3 6" xfId="23785"/>
    <cellStyle name="40% - Accent6 4 2 4" xfId="3438"/>
    <cellStyle name="40% - Accent6 4 2 4 2" xfId="7576"/>
    <cellStyle name="40% - Accent6 4 2 4 2 2" xfId="26603"/>
    <cellStyle name="40% - Accent6 4 2 4 3" xfId="11086"/>
    <cellStyle name="40% - Accent6 4 2 4 3 2" xfId="30092"/>
    <cellStyle name="40% - Accent6 4 2 4 4" xfId="14664"/>
    <cellStyle name="40% - Accent6 4 2 4 4 2" xfId="33611"/>
    <cellStyle name="40% - Accent6 4 2 4 5" xfId="18212"/>
    <cellStyle name="40% - Accent6 4 2 4 6" xfId="22817"/>
    <cellStyle name="40% - Accent6 4 2 5" xfId="5798"/>
    <cellStyle name="40% - Accent6 4 2 5 2" xfId="9408"/>
    <cellStyle name="40% - Accent6 4 2 5 2 2" xfId="28433"/>
    <cellStyle name="40% - Accent6 4 2 5 3" xfId="12927"/>
    <cellStyle name="40% - Accent6 4 2 5 3 2" xfId="31927"/>
    <cellStyle name="40% - Accent6 4 2 5 4" xfId="16499"/>
    <cellStyle name="40% - Accent6 4 2 5 4 2" xfId="35444"/>
    <cellStyle name="40% - Accent6 4 2 5 5" xfId="20146"/>
    <cellStyle name="40% - Accent6 4 2 5 6" xfId="24900"/>
    <cellStyle name="40% - Accent6 4 2 6" xfId="2605"/>
    <cellStyle name="40% - Accent6 4 2 6 2" xfId="22008"/>
    <cellStyle name="40% - Accent6 4 2 7" xfId="6794"/>
    <cellStyle name="40% - Accent6 4 2 7 2" xfId="25821"/>
    <cellStyle name="40% - Accent6 4 2 8" xfId="10302"/>
    <cellStyle name="40% - Accent6 4 2 8 2" xfId="29309"/>
    <cellStyle name="40% - Accent6 4 2 9" xfId="13880"/>
    <cellStyle name="40% - Accent6 4 2 9 2" xfId="32829"/>
    <cellStyle name="40% - Accent6 4 20" xfId="20832"/>
    <cellStyle name="40% - Accent6 4 3" xfId="1738"/>
    <cellStyle name="40% - Accent6 4 3 10" xfId="21236"/>
    <cellStyle name="40% - Accent6 4 3 2" xfId="4633"/>
    <cellStyle name="40% - Accent6 4 3 2 2" xfId="8530"/>
    <cellStyle name="40% - Accent6 4 3 2 2 2" xfId="27556"/>
    <cellStyle name="40% - Accent6 4 3 2 3" xfId="12048"/>
    <cellStyle name="40% - Accent6 4 3 2 3 2" xfId="31050"/>
    <cellStyle name="40% - Accent6 4 3 2 4" xfId="15620"/>
    <cellStyle name="40% - Accent6 4 3 2 4 2" xfId="34566"/>
    <cellStyle name="40% - Accent6 4 3 2 5" xfId="19211"/>
    <cellStyle name="40% - Accent6 4 3 2 6" xfId="23864"/>
    <cellStyle name="40% - Accent6 4 3 3" xfId="3520"/>
    <cellStyle name="40% - Accent6 4 3 3 2" xfId="7654"/>
    <cellStyle name="40% - Accent6 4 3 3 2 2" xfId="26681"/>
    <cellStyle name="40% - Accent6 4 3 3 3" xfId="11164"/>
    <cellStyle name="40% - Accent6 4 3 3 3 2" xfId="30170"/>
    <cellStyle name="40% - Accent6 4 3 3 4" xfId="14742"/>
    <cellStyle name="40% - Accent6 4 3 3 4 2" xfId="33689"/>
    <cellStyle name="40% - Accent6 4 3 3 5" xfId="18294"/>
    <cellStyle name="40% - Accent6 4 3 3 6" xfId="22895"/>
    <cellStyle name="40% - Accent6 4 3 4" xfId="5880"/>
    <cellStyle name="40% - Accent6 4 3 4 2" xfId="9486"/>
    <cellStyle name="40% - Accent6 4 3 4 2 2" xfId="28511"/>
    <cellStyle name="40% - Accent6 4 3 4 3" xfId="13005"/>
    <cellStyle name="40% - Accent6 4 3 4 3 2" xfId="32005"/>
    <cellStyle name="40% - Accent6 4 3 4 4" xfId="16577"/>
    <cellStyle name="40% - Accent6 4 3 4 4 2" xfId="35522"/>
    <cellStyle name="40% - Accent6 4 3 4 5" xfId="20228"/>
    <cellStyle name="40% - Accent6 4 3 4 6" xfId="24978"/>
    <cellStyle name="40% - Accent6 4 3 5" xfId="2687"/>
    <cellStyle name="40% - Accent6 4 3 5 2" xfId="22090"/>
    <cellStyle name="40% - Accent6 4 3 6" xfId="6872"/>
    <cellStyle name="40% - Accent6 4 3 6 2" xfId="25899"/>
    <cellStyle name="40% - Accent6 4 3 7" xfId="10380"/>
    <cellStyle name="40% - Accent6 4 3 7 2" xfId="29387"/>
    <cellStyle name="40% - Accent6 4 3 8" xfId="13958"/>
    <cellStyle name="40% - Accent6 4 3 8 2" xfId="32907"/>
    <cellStyle name="40% - Accent6 4 3 9" xfId="17486"/>
    <cellStyle name="40% - Accent6 4 4" xfId="1916"/>
    <cellStyle name="40% - Accent6 4 4 10" xfId="21387"/>
    <cellStyle name="40% - Accent6 4 4 2" xfId="4784"/>
    <cellStyle name="40% - Accent6 4 4 2 2" xfId="8678"/>
    <cellStyle name="40% - Accent6 4 4 2 2 2" xfId="27704"/>
    <cellStyle name="40% - Accent6 4 4 2 3" xfId="12196"/>
    <cellStyle name="40% - Accent6 4 4 2 3 2" xfId="31198"/>
    <cellStyle name="40% - Accent6 4 4 2 4" xfId="15768"/>
    <cellStyle name="40% - Accent6 4 4 2 4 2" xfId="34714"/>
    <cellStyle name="40% - Accent6 4 4 2 5" xfId="19359"/>
    <cellStyle name="40% - Accent6 4 4 2 6" xfId="24015"/>
    <cellStyle name="40% - Accent6 4 4 3" xfId="3671"/>
    <cellStyle name="40% - Accent6 4 4 3 2" xfId="7802"/>
    <cellStyle name="40% - Accent6 4 4 3 2 2" xfId="26829"/>
    <cellStyle name="40% - Accent6 4 4 3 3" xfId="11313"/>
    <cellStyle name="40% - Accent6 4 4 3 3 2" xfId="30318"/>
    <cellStyle name="40% - Accent6 4 4 3 4" xfId="14890"/>
    <cellStyle name="40% - Accent6 4 4 3 4 2" xfId="33837"/>
    <cellStyle name="40% - Accent6 4 4 3 5" xfId="18445"/>
    <cellStyle name="40% - Accent6 4 4 3 6" xfId="23043"/>
    <cellStyle name="40% - Accent6 4 4 4" xfId="6037"/>
    <cellStyle name="40% - Accent6 4 4 4 2" xfId="9634"/>
    <cellStyle name="40% - Accent6 4 4 4 2 2" xfId="28659"/>
    <cellStyle name="40% - Accent6 4 4 4 3" xfId="13154"/>
    <cellStyle name="40% - Accent6 4 4 4 3 2" xfId="32153"/>
    <cellStyle name="40% - Accent6 4 4 4 4" xfId="16725"/>
    <cellStyle name="40% - Accent6 4 4 4 4 2" xfId="35670"/>
    <cellStyle name="40% - Accent6 4 4 4 5" xfId="20383"/>
    <cellStyle name="40% - Accent6 4 4 4 6" xfId="25128"/>
    <cellStyle name="40% - Accent6 4 4 5" xfId="2838"/>
    <cellStyle name="40% - Accent6 4 4 5 2" xfId="22241"/>
    <cellStyle name="40% - Accent6 4 4 6" xfId="7020"/>
    <cellStyle name="40% - Accent6 4 4 6 2" xfId="26047"/>
    <cellStyle name="40% - Accent6 4 4 7" xfId="10528"/>
    <cellStyle name="40% - Accent6 4 4 7 2" xfId="29535"/>
    <cellStyle name="40% - Accent6 4 4 8" xfId="14106"/>
    <cellStyle name="40% - Accent6 4 4 8 2" xfId="33055"/>
    <cellStyle name="40% - Accent6 4 4 9" xfId="17638"/>
    <cellStyle name="40% - Accent6 4 5" xfId="2117"/>
    <cellStyle name="40% - Accent6 4 5 10" xfId="21554"/>
    <cellStyle name="40% - Accent6 4 5 2" xfId="4946"/>
    <cellStyle name="40% - Accent6 4 5 2 2" xfId="8836"/>
    <cellStyle name="40% - Accent6 4 5 2 2 2" xfId="27862"/>
    <cellStyle name="40% - Accent6 4 5 2 3" xfId="12354"/>
    <cellStyle name="40% - Accent6 4 5 2 3 2" xfId="31356"/>
    <cellStyle name="40% - Accent6 4 5 2 4" xfId="15926"/>
    <cellStyle name="40% - Accent6 4 5 2 4 2" xfId="34872"/>
    <cellStyle name="40% - Accent6 4 5 2 5" xfId="19517"/>
    <cellStyle name="40% - Accent6 4 5 2 6" xfId="24176"/>
    <cellStyle name="40% - Accent6 4 5 3" xfId="3839"/>
    <cellStyle name="40% - Accent6 4 5 3 2" xfId="7960"/>
    <cellStyle name="40% - Accent6 4 5 3 2 2" xfId="26987"/>
    <cellStyle name="40% - Accent6 4 5 3 3" xfId="11471"/>
    <cellStyle name="40% - Accent6 4 5 3 3 2" xfId="30476"/>
    <cellStyle name="40% - Accent6 4 5 3 4" xfId="15048"/>
    <cellStyle name="40% - Accent6 4 5 3 4 2" xfId="33995"/>
    <cellStyle name="40% - Accent6 4 5 3 5" xfId="18613"/>
    <cellStyle name="40% - Accent6 4 5 3 6" xfId="23201"/>
    <cellStyle name="40% - Accent6 4 5 4" xfId="6211"/>
    <cellStyle name="40% - Accent6 4 5 4 2" xfId="9792"/>
    <cellStyle name="40% - Accent6 4 5 4 2 2" xfId="28817"/>
    <cellStyle name="40% - Accent6 4 5 4 3" xfId="13313"/>
    <cellStyle name="40% - Accent6 4 5 4 3 2" xfId="32311"/>
    <cellStyle name="40% - Accent6 4 5 4 4" xfId="16883"/>
    <cellStyle name="40% - Accent6 4 5 4 4 2" xfId="35828"/>
    <cellStyle name="40% - Accent6 4 5 4 5" xfId="20551"/>
    <cellStyle name="40% - Accent6 4 5 4 6" xfId="25292"/>
    <cellStyle name="40% - Accent6 4 5 5" xfId="3006"/>
    <cellStyle name="40% - Accent6 4 5 5 2" xfId="22409"/>
    <cellStyle name="40% - Accent6 4 5 6" xfId="7178"/>
    <cellStyle name="40% - Accent6 4 5 6 2" xfId="26205"/>
    <cellStyle name="40% - Accent6 4 5 7" xfId="10688"/>
    <cellStyle name="40% - Accent6 4 5 7 2" xfId="29694"/>
    <cellStyle name="40% - Accent6 4 5 8" xfId="14265"/>
    <cellStyle name="40% - Accent6 4 5 8 2" xfId="33213"/>
    <cellStyle name="40% - Accent6 4 5 9" xfId="17796"/>
    <cellStyle name="40% - Accent6 4 6" xfId="2226"/>
    <cellStyle name="40% - Accent6 4 6 10" xfId="21640"/>
    <cellStyle name="40% - Accent6 4 6 2" xfId="5033"/>
    <cellStyle name="40% - Accent6 4 6 2 2" xfId="8922"/>
    <cellStyle name="40% - Accent6 4 6 2 2 2" xfId="27948"/>
    <cellStyle name="40% - Accent6 4 6 2 3" xfId="12440"/>
    <cellStyle name="40% - Accent6 4 6 2 3 2" xfId="31442"/>
    <cellStyle name="40% - Accent6 4 6 2 4" xfId="16012"/>
    <cellStyle name="40% - Accent6 4 6 2 4 2" xfId="34958"/>
    <cellStyle name="40% - Accent6 4 6 2 5" xfId="19603"/>
    <cellStyle name="40% - Accent6 4 6 2 6" xfId="24262"/>
    <cellStyle name="40% - Accent6 4 6 3" xfId="3932"/>
    <cellStyle name="40% - Accent6 4 6 3 2" xfId="8046"/>
    <cellStyle name="40% - Accent6 4 6 3 2 2" xfId="27073"/>
    <cellStyle name="40% - Accent6 4 6 3 3" xfId="11557"/>
    <cellStyle name="40% - Accent6 4 6 3 3 2" xfId="30562"/>
    <cellStyle name="40% - Accent6 4 6 3 4" xfId="15134"/>
    <cellStyle name="40% - Accent6 4 6 3 4 2" xfId="34081"/>
    <cellStyle name="40% - Accent6 4 6 3 5" xfId="18706"/>
    <cellStyle name="40% - Accent6 4 6 3 6" xfId="23287"/>
    <cellStyle name="40% - Accent6 4 6 4" xfId="6304"/>
    <cellStyle name="40% - Accent6 4 6 4 2" xfId="9878"/>
    <cellStyle name="40% - Accent6 4 6 4 2 2" xfId="28903"/>
    <cellStyle name="40% - Accent6 4 6 4 3" xfId="13399"/>
    <cellStyle name="40% - Accent6 4 6 4 3 2" xfId="32397"/>
    <cellStyle name="40% - Accent6 4 6 4 4" xfId="16969"/>
    <cellStyle name="40% - Accent6 4 6 4 4 2" xfId="35914"/>
    <cellStyle name="40% - Accent6 4 6 4 5" xfId="20644"/>
    <cellStyle name="40% - Accent6 4 6 4 6" xfId="25378"/>
    <cellStyle name="40% - Accent6 4 6 5" xfId="3099"/>
    <cellStyle name="40% - Accent6 4 6 5 2" xfId="22502"/>
    <cellStyle name="40% - Accent6 4 6 6" xfId="7264"/>
    <cellStyle name="40% - Accent6 4 6 6 2" xfId="26291"/>
    <cellStyle name="40% - Accent6 4 6 7" xfId="10774"/>
    <cellStyle name="40% - Accent6 4 6 7 2" xfId="29780"/>
    <cellStyle name="40% - Accent6 4 6 8" xfId="14352"/>
    <cellStyle name="40% - Accent6 4 6 8 2" xfId="33299"/>
    <cellStyle name="40% - Accent6 4 6 9" xfId="17882"/>
    <cellStyle name="40% - Accent6 4 7" xfId="1534"/>
    <cellStyle name="40% - Accent6 4 7 10" xfId="21069"/>
    <cellStyle name="40% - Accent6 4 7 2" xfId="4474"/>
    <cellStyle name="40% - Accent6 4 7 2 2" xfId="8374"/>
    <cellStyle name="40% - Accent6 4 7 2 2 2" xfId="27400"/>
    <cellStyle name="40% - Accent6 4 7 2 3" xfId="11892"/>
    <cellStyle name="40% - Accent6 4 7 2 3 2" xfId="30894"/>
    <cellStyle name="40% - Accent6 4 7 2 4" xfId="15464"/>
    <cellStyle name="40% - Accent6 4 7 2 4 2" xfId="34410"/>
    <cellStyle name="40% - Accent6 4 7 2 5" xfId="19055"/>
    <cellStyle name="40% - Accent6 4 7 2 6" xfId="23706"/>
    <cellStyle name="40% - Accent6 4 7 3" xfId="3356"/>
    <cellStyle name="40% - Accent6 4 7 3 2" xfId="7498"/>
    <cellStyle name="40% - Accent6 4 7 3 2 2" xfId="26525"/>
    <cellStyle name="40% - Accent6 4 7 3 3" xfId="11008"/>
    <cellStyle name="40% - Accent6 4 7 3 3 2" xfId="30014"/>
    <cellStyle name="40% - Accent6 4 7 3 4" xfId="14586"/>
    <cellStyle name="40% - Accent6 4 7 3 4 2" xfId="33533"/>
    <cellStyle name="40% - Accent6 4 7 3 5" xfId="18130"/>
    <cellStyle name="40% - Accent6 4 7 3 6" xfId="22739"/>
    <cellStyle name="40% - Accent6 4 7 4" xfId="5710"/>
    <cellStyle name="40% - Accent6 4 7 4 2" xfId="9330"/>
    <cellStyle name="40% - Accent6 4 7 4 2 2" xfId="28355"/>
    <cellStyle name="40% - Accent6 4 7 4 3" xfId="12849"/>
    <cellStyle name="40% - Accent6 4 7 4 3 2" xfId="31849"/>
    <cellStyle name="40% - Accent6 4 7 4 4" xfId="16421"/>
    <cellStyle name="40% - Accent6 4 7 4 4 2" xfId="35366"/>
    <cellStyle name="40% - Accent6 4 7 4 5" xfId="20064"/>
    <cellStyle name="40% - Accent6 4 7 4 6" xfId="24816"/>
    <cellStyle name="40% - Accent6 4 7 5" xfId="2523"/>
    <cellStyle name="40% - Accent6 4 7 5 2" xfId="21926"/>
    <cellStyle name="40% - Accent6 4 7 6" xfId="6716"/>
    <cellStyle name="40% - Accent6 4 7 6 2" xfId="25743"/>
    <cellStyle name="40% - Accent6 4 7 7" xfId="10224"/>
    <cellStyle name="40% - Accent6 4 7 7 2" xfId="29231"/>
    <cellStyle name="40% - Accent6 4 7 8" xfId="13802"/>
    <cellStyle name="40% - Accent6 4 7 8 2" xfId="32751"/>
    <cellStyle name="40% - Accent6 4 7 9" xfId="17330"/>
    <cellStyle name="40% - Accent6 4 8" xfId="4038"/>
    <cellStyle name="40% - Accent6 4 8 2" xfId="8132"/>
    <cellStyle name="40% - Accent6 4 8 2 2" xfId="27159"/>
    <cellStyle name="40% - Accent6 4 8 3" xfId="11644"/>
    <cellStyle name="40% - Accent6 4 8 3 2" xfId="30649"/>
    <cellStyle name="40% - Accent6 4 8 4" xfId="15220"/>
    <cellStyle name="40% - Accent6 4 8 4 2" xfId="34167"/>
    <cellStyle name="40% - Accent6 4 8 5" xfId="18800"/>
    <cellStyle name="40% - Accent6 4 8 6" xfId="23376"/>
    <cellStyle name="40% - Accent6 4 9" xfId="4253"/>
    <cellStyle name="40% - Accent6 4 9 2" xfId="8224"/>
    <cellStyle name="40% - Accent6 4 9 2 2" xfId="27250"/>
    <cellStyle name="40% - Accent6 4 9 3" xfId="11740"/>
    <cellStyle name="40% - Accent6 4 9 3 2" xfId="30743"/>
    <cellStyle name="40% - Accent6 4 9 4" xfId="15312"/>
    <cellStyle name="40% - Accent6 4 9 4 2" xfId="34259"/>
    <cellStyle name="40% - Accent6 4 9 5" xfId="18900"/>
    <cellStyle name="40% - Accent6 4 9 6" xfId="23517"/>
    <cellStyle name="40% - Accent6 5" xfId="913"/>
    <cellStyle name="40% - Accent6 5 10" xfId="3195"/>
    <cellStyle name="40% - Accent6 5 10 2" xfId="7351"/>
    <cellStyle name="40% - Accent6 5 10 2 2" xfId="26378"/>
    <cellStyle name="40% - Accent6 5 10 3" xfId="10861"/>
    <cellStyle name="40% - Accent6 5 10 3 2" xfId="29867"/>
    <cellStyle name="40% - Accent6 5 10 4" xfId="14439"/>
    <cellStyle name="40% - Accent6 5 10 4 2" xfId="33386"/>
    <cellStyle name="40% - Accent6 5 10 5" xfId="17975"/>
    <cellStyle name="40% - Accent6 5 10 6" xfId="22590"/>
    <cellStyle name="40% - Accent6 5 11" xfId="5286"/>
    <cellStyle name="40% - Accent6 5 11 2" xfId="9010"/>
    <cellStyle name="40% - Accent6 5 11 2 2" xfId="28036"/>
    <cellStyle name="40% - Accent6 5 11 3" xfId="12529"/>
    <cellStyle name="40% - Accent6 5 11 3 2" xfId="31530"/>
    <cellStyle name="40% - Accent6 5 11 4" xfId="16100"/>
    <cellStyle name="40% - Accent6 5 11 4 2" xfId="35046"/>
    <cellStyle name="40% - Accent6 5 11 5" xfId="19700"/>
    <cellStyle name="40% - Accent6 5 11 6" xfId="24441"/>
    <cellStyle name="40% - Accent6 5 12" xfId="5390"/>
    <cellStyle name="40% - Accent6 5 12 2" xfId="9096"/>
    <cellStyle name="40% - Accent6 5 12 2 2" xfId="28122"/>
    <cellStyle name="40% - Accent6 5 12 3" xfId="12615"/>
    <cellStyle name="40% - Accent6 5 12 3 2" xfId="31616"/>
    <cellStyle name="40% - Accent6 5 12 4" xfId="16186"/>
    <cellStyle name="40% - Accent6 5 12 4 2" xfId="35132"/>
    <cellStyle name="40% - Accent6 5 12 5" xfId="19800"/>
    <cellStyle name="40% - Accent6 5 12 6" xfId="24528"/>
    <cellStyle name="40% - Accent6 5 13" xfId="5494"/>
    <cellStyle name="40% - Accent6 5 13 2" xfId="9182"/>
    <cellStyle name="40% - Accent6 5 13 2 2" xfId="28208"/>
    <cellStyle name="40% - Accent6 5 13 3" xfId="12701"/>
    <cellStyle name="40% - Accent6 5 13 3 2" xfId="31702"/>
    <cellStyle name="40% - Accent6 5 13 4" xfId="16272"/>
    <cellStyle name="40% - Accent6 5 13 4 2" xfId="35218"/>
    <cellStyle name="40% - Accent6 5 13 5" xfId="19900"/>
    <cellStyle name="40% - Accent6 5 13 6" xfId="24615"/>
    <cellStyle name="40% - Accent6 5 14" xfId="6404"/>
    <cellStyle name="40% - Accent6 5 14 2" xfId="9965"/>
    <cellStyle name="40% - Accent6 5 14 2 2" xfId="28990"/>
    <cellStyle name="40% - Accent6 5 14 3" xfId="13486"/>
    <cellStyle name="40% - Accent6 5 14 3 2" xfId="32484"/>
    <cellStyle name="40% - Accent6 5 14 4" xfId="17056"/>
    <cellStyle name="40% - Accent6 5 14 4 2" xfId="36001"/>
    <cellStyle name="40% - Accent6 5 14 5" xfId="20740"/>
    <cellStyle name="40% - Accent6 5 14 6" xfId="25466"/>
    <cellStyle name="40% - Accent6 5 15" xfId="2336"/>
    <cellStyle name="40% - Accent6 5 15 2" xfId="21742"/>
    <cellStyle name="40% - Accent6 5 16" xfId="6562"/>
    <cellStyle name="40% - Accent6 5 16 2" xfId="25594"/>
    <cellStyle name="40% - Accent6 5 17" xfId="10068"/>
    <cellStyle name="40% - Accent6 5 17 2" xfId="29082"/>
    <cellStyle name="40% - Accent6 5 18" xfId="13648"/>
    <cellStyle name="40% - Accent6 5 18 2" xfId="32603"/>
    <cellStyle name="40% - Accent6 5 19" xfId="17174"/>
    <cellStyle name="40% - Accent6 5 2" xfId="1650"/>
    <cellStyle name="40% - Accent6 5 2 10" xfId="17409"/>
    <cellStyle name="40% - Accent6 5 2 11" xfId="21159"/>
    <cellStyle name="40% - Accent6 5 2 2" xfId="2012"/>
    <cellStyle name="40% - Accent6 5 2 2 10" xfId="21475"/>
    <cellStyle name="40% - Accent6 5 2 2 2" xfId="4864"/>
    <cellStyle name="40% - Accent6 5 2 2 2 2" xfId="8757"/>
    <cellStyle name="40% - Accent6 5 2 2 2 2 2" xfId="27783"/>
    <cellStyle name="40% - Accent6 5 2 2 2 3" xfId="12275"/>
    <cellStyle name="40% - Accent6 5 2 2 2 3 2" xfId="31277"/>
    <cellStyle name="40% - Accent6 5 2 2 2 4" xfId="15847"/>
    <cellStyle name="40% - Accent6 5 2 2 2 4 2" xfId="34793"/>
    <cellStyle name="40% - Accent6 5 2 2 2 5" xfId="19438"/>
    <cellStyle name="40% - Accent6 5 2 2 2 6" xfId="24095"/>
    <cellStyle name="40% - Accent6 5 2 2 3" xfId="3751"/>
    <cellStyle name="40% - Accent6 5 2 2 3 2" xfId="7881"/>
    <cellStyle name="40% - Accent6 5 2 2 3 2 2" xfId="26908"/>
    <cellStyle name="40% - Accent6 5 2 2 3 3" xfId="11392"/>
    <cellStyle name="40% - Accent6 5 2 2 3 3 2" xfId="30397"/>
    <cellStyle name="40% - Accent6 5 2 2 3 4" xfId="14969"/>
    <cellStyle name="40% - Accent6 5 2 2 3 4 2" xfId="33916"/>
    <cellStyle name="40% - Accent6 5 2 2 3 5" xfId="18525"/>
    <cellStyle name="40% - Accent6 5 2 2 3 6" xfId="23122"/>
    <cellStyle name="40% - Accent6 5 2 2 4" xfId="6123"/>
    <cellStyle name="40% - Accent6 5 2 2 4 2" xfId="9713"/>
    <cellStyle name="40% - Accent6 5 2 2 4 2 2" xfId="28738"/>
    <cellStyle name="40% - Accent6 5 2 2 4 3" xfId="13233"/>
    <cellStyle name="40% - Accent6 5 2 2 4 3 2" xfId="32232"/>
    <cellStyle name="40% - Accent6 5 2 2 4 4" xfId="16804"/>
    <cellStyle name="40% - Accent6 5 2 2 4 4 2" xfId="35749"/>
    <cellStyle name="40% - Accent6 5 2 2 4 5" xfId="20463"/>
    <cellStyle name="40% - Accent6 5 2 2 4 6" xfId="25213"/>
    <cellStyle name="40% - Accent6 5 2 2 5" xfId="2918"/>
    <cellStyle name="40% - Accent6 5 2 2 5 2" xfId="22321"/>
    <cellStyle name="40% - Accent6 5 2 2 6" xfId="7099"/>
    <cellStyle name="40% - Accent6 5 2 2 6 2" xfId="26126"/>
    <cellStyle name="40% - Accent6 5 2 2 7" xfId="10607"/>
    <cellStyle name="40% - Accent6 5 2 2 7 2" xfId="29614"/>
    <cellStyle name="40% - Accent6 5 2 2 8" xfId="14185"/>
    <cellStyle name="40% - Accent6 5 2 2 8 2" xfId="33134"/>
    <cellStyle name="40% - Accent6 5 2 2 9" xfId="17717"/>
    <cellStyle name="40% - Accent6 5 2 3" xfId="4555"/>
    <cellStyle name="40% - Accent6 5 2 3 2" xfId="8453"/>
    <cellStyle name="40% - Accent6 5 2 3 2 2" xfId="27479"/>
    <cellStyle name="40% - Accent6 5 2 3 3" xfId="11971"/>
    <cellStyle name="40% - Accent6 5 2 3 3 2" xfId="30973"/>
    <cellStyle name="40% - Accent6 5 2 3 4" xfId="15543"/>
    <cellStyle name="40% - Accent6 5 2 3 4 2" xfId="34489"/>
    <cellStyle name="40% - Accent6 5 2 3 5" xfId="19134"/>
    <cellStyle name="40% - Accent6 5 2 3 6" xfId="23786"/>
    <cellStyle name="40% - Accent6 5 2 4" xfId="3439"/>
    <cellStyle name="40% - Accent6 5 2 4 2" xfId="7577"/>
    <cellStyle name="40% - Accent6 5 2 4 2 2" xfId="26604"/>
    <cellStyle name="40% - Accent6 5 2 4 3" xfId="11087"/>
    <cellStyle name="40% - Accent6 5 2 4 3 2" xfId="30093"/>
    <cellStyle name="40% - Accent6 5 2 4 4" xfId="14665"/>
    <cellStyle name="40% - Accent6 5 2 4 4 2" xfId="33612"/>
    <cellStyle name="40% - Accent6 5 2 4 5" xfId="18213"/>
    <cellStyle name="40% - Accent6 5 2 4 6" xfId="22818"/>
    <cellStyle name="40% - Accent6 5 2 5" xfId="5799"/>
    <cellStyle name="40% - Accent6 5 2 5 2" xfId="9409"/>
    <cellStyle name="40% - Accent6 5 2 5 2 2" xfId="28434"/>
    <cellStyle name="40% - Accent6 5 2 5 3" xfId="12928"/>
    <cellStyle name="40% - Accent6 5 2 5 3 2" xfId="31928"/>
    <cellStyle name="40% - Accent6 5 2 5 4" xfId="16500"/>
    <cellStyle name="40% - Accent6 5 2 5 4 2" xfId="35445"/>
    <cellStyle name="40% - Accent6 5 2 5 5" xfId="20147"/>
    <cellStyle name="40% - Accent6 5 2 5 6" xfId="24901"/>
    <cellStyle name="40% - Accent6 5 2 6" xfId="2606"/>
    <cellStyle name="40% - Accent6 5 2 6 2" xfId="22009"/>
    <cellStyle name="40% - Accent6 5 2 7" xfId="6795"/>
    <cellStyle name="40% - Accent6 5 2 7 2" xfId="25822"/>
    <cellStyle name="40% - Accent6 5 2 8" xfId="10303"/>
    <cellStyle name="40% - Accent6 5 2 8 2" xfId="29310"/>
    <cellStyle name="40% - Accent6 5 2 9" xfId="13881"/>
    <cellStyle name="40% - Accent6 5 2 9 2" xfId="32830"/>
    <cellStyle name="40% - Accent6 5 20" xfId="20833"/>
    <cellStyle name="40% - Accent6 5 3" xfId="1739"/>
    <cellStyle name="40% - Accent6 5 3 10" xfId="21237"/>
    <cellStyle name="40% - Accent6 5 3 2" xfId="4634"/>
    <cellStyle name="40% - Accent6 5 3 2 2" xfId="8531"/>
    <cellStyle name="40% - Accent6 5 3 2 2 2" xfId="27557"/>
    <cellStyle name="40% - Accent6 5 3 2 3" xfId="12049"/>
    <cellStyle name="40% - Accent6 5 3 2 3 2" xfId="31051"/>
    <cellStyle name="40% - Accent6 5 3 2 4" xfId="15621"/>
    <cellStyle name="40% - Accent6 5 3 2 4 2" xfId="34567"/>
    <cellStyle name="40% - Accent6 5 3 2 5" xfId="19212"/>
    <cellStyle name="40% - Accent6 5 3 2 6" xfId="23865"/>
    <cellStyle name="40% - Accent6 5 3 3" xfId="3521"/>
    <cellStyle name="40% - Accent6 5 3 3 2" xfId="7655"/>
    <cellStyle name="40% - Accent6 5 3 3 2 2" xfId="26682"/>
    <cellStyle name="40% - Accent6 5 3 3 3" xfId="11165"/>
    <cellStyle name="40% - Accent6 5 3 3 3 2" xfId="30171"/>
    <cellStyle name="40% - Accent6 5 3 3 4" xfId="14743"/>
    <cellStyle name="40% - Accent6 5 3 3 4 2" xfId="33690"/>
    <cellStyle name="40% - Accent6 5 3 3 5" xfId="18295"/>
    <cellStyle name="40% - Accent6 5 3 3 6" xfId="22896"/>
    <cellStyle name="40% - Accent6 5 3 4" xfId="5881"/>
    <cellStyle name="40% - Accent6 5 3 4 2" xfId="9487"/>
    <cellStyle name="40% - Accent6 5 3 4 2 2" xfId="28512"/>
    <cellStyle name="40% - Accent6 5 3 4 3" xfId="13006"/>
    <cellStyle name="40% - Accent6 5 3 4 3 2" xfId="32006"/>
    <cellStyle name="40% - Accent6 5 3 4 4" xfId="16578"/>
    <cellStyle name="40% - Accent6 5 3 4 4 2" xfId="35523"/>
    <cellStyle name="40% - Accent6 5 3 4 5" xfId="20229"/>
    <cellStyle name="40% - Accent6 5 3 4 6" xfId="24979"/>
    <cellStyle name="40% - Accent6 5 3 5" xfId="2688"/>
    <cellStyle name="40% - Accent6 5 3 5 2" xfId="22091"/>
    <cellStyle name="40% - Accent6 5 3 6" xfId="6873"/>
    <cellStyle name="40% - Accent6 5 3 6 2" xfId="25900"/>
    <cellStyle name="40% - Accent6 5 3 7" xfId="10381"/>
    <cellStyle name="40% - Accent6 5 3 7 2" xfId="29388"/>
    <cellStyle name="40% - Accent6 5 3 8" xfId="13959"/>
    <cellStyle name="40% - Accent6 5 3 8 2" xfId="32908"/>
    <cellStyle name="40% - Accent6 5 3 9" xfId="17487"/>
    <cellStyle name="40% - Accent6 5 4" xfId="1917"/>
    <cellStyle name="40% - Accent6 5 4 10" xfId="21388"/>
    <cellStyle name="40% - Accent6 5 4 2" xfId="4785"/>
    <cellStyle name="40% - Accent6 5 4 2 2" xfId="8679"/>
    <cellStyle name="40% - Accent6 5 4 2 2 2" xfId="27705"/>
    <cellStyle name="40% - Accent6 5 4 2 3" xfId="12197"/>
    <cellStyle name="40% - Accent6 5 4 2 3 2" xfId="31199"/>
    <cellStyle name="40% - Accent6 5 4 2 4" xfId="15769"/>
    <cellStyle name="40% - Accent6 5 4 2 4 2" xfId="34715"/>
    <cellStyle name="40% - Accent6 5 4 2 5" xfId="19360"/>
    <cellStyle name="40% - Accent6 5 4 2 6" xfId="24016"/>
    <cellStyle name="40% - Accent6 5 4 3" xfId="3672"/>
    <cellStyle name="40% - Accent6 5 4 3 2" xfId="7803"/>
    <cellStyle name="40% - Accent6 5 4 3 2 2" xfId="26830"/>
    <cellStyle name="40% - Accent6 5 4 3 3" xfId="11314"/>
    <cellStyle name="40% - Accent6 5 4 3 3 2" xfId="30319"/>
    <cellStyle name="40% - Accent6 5 4 3 4" xfId="14891"/>
    <cellStyle name="40% - Accent6 5 4 3 4 2" xfId="33838"/>
    <cellStyle name="40% - Accent6 5 4 3 5" xfId="18446"/>
    <cellStyle name="40% - Accent6 5 4 3 6" xfId="23044"/>
    <cellStyle name="40% - Accent6 5 4 4" xfId="6038"/>
    <cellStyle name="40% - Accent6 5 4 4 2" xfId="9635"/>
    <cellStyle name="40% - Accent6 5 4 4 2 2" xfId="28660"/>
    <cellStyle name="40% - Accent6 5 4 4 3" xfId="13155"/>
    <cellStyle name="40% - Accent6 5 4 4 3 2" xfId="32154"/>
    <cellStyle name="40% - Accent6 5 4 4 4" xfId="16726"/>
    <cellStyle name="40% - Accent6 5 4 4 4 2" xfId="35671"/>
    <cellStyle name="40% - Accent6 5 4 4 5" xfId="20384"/>
    <cellStyle name="40% - Accent6 5 4 4 6" xfId="25129"/>
    <cellStyle name="40% - Accent6 5 4 5" xfId="2839"/>
    <cellStyle name="40% - Accent6 5 4 5 2" xfId="22242"/>
    <cellStyle name="40% - Accent6 5 4 6" xfId="7021"/>
    <cellStyle name="40% - Accent6 5 4 6 2" xfId="26048"/>
    <cellStyle name="40% - Accent6 5 4 7" xfId="10529"/>
    <cellStyle name="40% - Accent6 5 4 7 2" xfId="29536"/>
    <cellStyle name="40% - Accent6 5 4 8" xfId="14107"/>
    <cellStyle name="40% - Accent6 5 4 8 2" xfId="33056"/>
    <cellStyle name="40% - Accent6 5 4 9" xfId="17639"/>
    <cellStyle name="40% - Accent6 5 5" xfId="2118"/>
    <cellStyle name="40% - Accent6 5 5 10" xfId="21555"/>
    <cellStyle name="40% - Accent6 5 5 2" xfId="4947"/>
    <cellStyle name="40% - Accent6 5 5 2 2" xfId="8837"/>
    <cellStyle name="40% - Accent6 5 5 2 2 2" xfId="27863"/>
    <cellStyle name="40% - Accent6 5 5 2 3" xfId="12355"/>
    <cellStyle name="40% - Accent6 5 5 2 3 2" xfId="31357"/>
    <cellStyle name="40% - Accent6 5 5 2 4" xfId="15927"/>
    <cellStyle name="40% - Accent6 5 5 2 4 2" xfId="34873"/>
    <cellStyle name="40% - Accent6 5 5 2 5" xfId="19518"/>
    <cellStyle name="40% - Accent6 5 5 2 6" xfId="24177"/>
    <cellStyle name="40% - Accent6 5 5 3" xfId="3840"/>
    <cellStyle name="40% - Accent6 5 5 3 2" xfId="7961"/>
    <cellStyle name="40% - Accent6 5 5 3 2 2" xfId="26988"/>
    <cellStyle name="40% - Accent6 5 5 3 3" xfId="11472"/>
    <cellStyle name="40% - Accent6 5 5 3 3 2" xfId="30477"/>
    <cellStyle name="40% - Accent6 5 5 3 4" xfId="15049"/>
    <cellStyle name="40% - Accent6 5 5 3 4 2" xfId="33996"/>
    <cellStyle name="40% - Accent6 5 5 3 5" xfId="18614"/>
    <cellStyle name="40% - Accent6 5 5 3 6" xfId="23202"/>
    <cellStyle name="40% - Accent6 5 5 4" xfId="6212"/>
    <cellStyle name="40% - Accent6 5 5 4 2" xfId="9793"/>
    <cellStyle name="40% - Accent6 5 5 4 2 2" xfId="28818"/>
    <cellStyle name="40% - Accent6 5 5 4 3" xfId="13314"/>
    <cellStyle name="40% - Accent6 5 5 4 3 2" xfId="32312"/>
    <cellStyle name="40% - Accent6 5 5 4 4" xfId="16884"/>
    <cellStyle name="40% - Accent6 5 5 4 4 2" xfId="35829"/>
    <cellStyle name="40% - Accent6 5 5 4 5" xfId="20552"/>
    <cellStyle name="40% - Accent6 5 5 4 6" xfId="25293"/>
    <cellStyle name="40% - Accent6 5 5 5" xfId="3007"/>
    <cellStyle name="40% - Accent6 5 5 5 2" xfId="22410"/>
    <cellStyle name="40% - Accent6 5 5 6" xfId="7179"/>
    <cellStyle name="40% - Accent6 5 5 6 2" xfId="26206"/>
    <cellStyle name="40% - Accent6 5 5 7" xfId="10689"/>
    <cellStyle name="40% - Accent6 5 5 7 2" xfId="29695"/>
    <cellStyle name="40% - Accent6 5 5 8" xfId="14266"/>
    <cellStyle name="40% - Accent6 5 5 8 2" xfId="33214"/>
    <cellStyle name="40% - Accent6 5 5 9" xfId="17797"/>
    <cellStyle name="40% - Accent6 5 6" xfId="2227"/>
    <cellStyle name="40% - Accent6 5 6 10" xfId="21641"/>
    <cellStyle name="40% - Accent6 5 6 2" xfId="5034"/>
    <cellStyle name="40% - Accent6 5 6 2 2" xfId="8923"/>
    <cellStyle name="40% - Accent6 5 6 2 2 2" xfId="27949"/>
    <cellStyle name="40% - Accent6 5 6 2 3" xfId="12441"/>
    <cellStyle name="40% - Accent6 5 6 2 3 2" xfId="31443"/>
    <cellStyle name="40% - Accent6 5 6 2 4" xfId="16013"/>
    <cellStyle name="40% - Accent6 5 6 2 4 2" xfId="34959"/>
    <cellStyle name="40% - Accent6 5 6 2 5" xfId="19604"/>
    <cellStyle name="40% - Accent6 5 6 2 6" xfId="24263"/>
    <cellStyle name="40% - Accent6 5 6 3" xfId="3933"/>
    <cellStyle name="40% - Accent6 5 6 3 2" xfId="8047"/>
    <cellStyle name="40% - Accent6 5 6 3 2 2" xfId="27074"/>
    <cellStyle name="40% - Accent6 5 6 3 3" xfId="11558"/>
    <cellStyle name="40% - Accent6 5 6 3 3 2" xfId="30563"/>
    <cellStyle name="40% - Accent6 5 6 3 4" xfId="15135"/>
    <cellStyle name="40% - Accent6 5 6 3 4 2" xfId="34082"/>
    <cellStyle name="40% - Accent6 5 6 3 5" xfId="18707"/>
    <cellStyle name="40% - Accent6 5 6 3 6" xfId="23288"/>
    <cellStyle name="40% - Accent6 5 6 4" xfId="6305"/>
    <cellStyle name="40% - Accent6 5 6 4 2" xfId="9879"/>
    <cellStyle name="40% - Accent6 5 6 4 2 2" xfId="28904"/>
    <cellStyle name="40% - Accent6 5 6 4 3" xfId="13400"/>
    <cellStyle name="40% - Accent6 5 6 4 3 2" xfId="32398"/>
    <cellStyle name="40% - Accent6 5 6 4 4" xfId="16970"/>
    <cellStyle name="40% - Accent6 5 6 4 4 2" xfId="35915"/>
    <cellStyle name="40% - Accent6 5 6 4 5" xfId="20645"/>
    <cellStyle name="40% - Accent6 5 6 4 6" xfId="25379"/>
    <cellStyle name="40% - Accent6 5 6 5" xfId="3100"/>
    <cellStyle name="40% - Accent6 5 6 5 2" xfId="22503"/>
    <cellStyle name="40% - Accent6 5 6 6" xfId="7265"/>
    <cellStyle name="40% - Accent6 5 6 6 2" xfId="26292"/>
    <cellStyle name="40% - Accent6 5 6 7" xfId="10775"/>
    <cellStyle name="40% - Accent6 5 6 7 2" xfId="29781"/>
    <cellStyle name="40% - Accent6 5 6 8" xfId="14353"/>
    <cellStyle name="40% - Accent6 5 6 8 2" xfId="33300"/>
    <cellStyle name="40% - Accent6 5 6 9" xfId="17883"/>
    <cellStyle name="40% - Accent6 5 7" xfId="1535"/>
    <cellStyle name="40% - Accent6 5 7 10" xfId="21070"/>
    <cellStyle name="40% - Accent6 5 7 2" xfId="4475"/>
    <cellStyle name="40% - Accent6 5 7 2 2" xfId="8375"/>
    <cellStyle name="40% - Accent6 5 7 2 2 2" xfId="27401"/>
    <cellStyle name="40% - Accent6 5 7 2 3" xfId="11893"/>
    <cellStyle name="40% - Accent6 5 7 2 3 2" xfId="30895"/>
    <cellStyle name="40% - Accent6 5 7 2 4" xfId="15465"/>
    <cellStyle name="40% - Accent6 5 7 2 4 2" xfId="34411"/>
    <cellStyle name="40% - Accent6 5 7 2 5" xfId="19056"/>
    <cellStyle name="40% - Accent6 5 7 2 6" xfId="23707"/>
    <cellStyle name="40% - Accent6 5 7 3" xfId="3357"/>
    <cellStyle name="40% - Accent6 5 7 3 2" xfId="7499"/>
    <cellStyle name="40% - Accent6 5 7 3 2 2" xfId="26526"/>
    <cellStyle name="40% - Accent6 5 7 3 3" xfId="11009"/>
    <cellStyle name="40% - Accent6 5 7 3 3 2" xfId="30015"/>
    <cellStyle name="40% - Accent6 5 7 3 4" xfId="14587"/>
    <cellStyle name="40% - Accent6 5 7 3 4 2" xfId="33534"/>
    <cellStyle name="40% - Accent6 5 7 3 5" xfId="18131"/>
    <cellStyle name="40% - Accent6 5 7 3 6" xfId="22740"/>
    <cellStyle name="40% - Accent6 5 7 4" xfId="5711"/>
    <cellStyle name="40% - Accent6 5 7 4 2" xfId="9331"/>
    <cellStyle name="40% - Accent6 5 7 4 2 2" xfId="28356"/>
    <cellStyle name="40% - Accent6 5 7 4 3" xfId="12850"/>
    <cellStyle name="40% - Accent6 5 7 4 3 2" xfId="31850"/>
    <cellStyle name="40% - Accent6 5 7 4 4" xfId="16422"/>
    <cellStyle name="40% - Accent6 5 7 4 4 2" xfId="35367"/>
    <cellStyle name="40% - Accent6 5 7 4 5" xfId="20065"/>
    <cellStyle name="40% - Accent6 5 7 4 6" xfId="24817"/>
    <cellStyle name="40% - Accent6 5 7 5" xfId="2524"/>
    <cellStyle name="40% - Accent6 5 7 5 2" xfId="21927"/>
    <cellStyle name="40% - Accent6 5 7 6" xfId="6717"/>
    <cellStyle name="40% - Accent6 5 7 6 2" xfId="25744"/>
    <cellStyle name="40% - Accent6 5 7 7" xfId="10225"/>
    <cellStyle name="40% - Accent6 5 7 7 2" xfId="29232"/>
    <cellStyle name="40% - Accent6 5 7 8" xfId="13803"/>
    <cellStyle name="40% - Accent6 5 7 8 2" xfId="32752"/>
    <cellStyle name="40% - Accent6 5 7 9" xfId="17331"/>
    <cellStyle name="40% - Accent6 5 8" xfId="4039"/>
    <cellStyle name="40% - Accent6 5 8 2" xfId="8133"/>
    <cellStyle name="40% - Accent6 5 8 2 2" xfId="27160"/>
    <cellStyle name="40% - Accent6 5 8 3" xfId="11645"/>
    <cellStyle name="40% - Accent6 5 8 3 2" xfId="30650"/>
    <cellStyle name="40% - Accent6 5 8 4" xfId="15221"/>
    <cellStyle name="40% - Accent6 5 8 4 2" xfId="34168"/>
    <cellStyle name="40% - Accent6 5 8 5" xfId="18801"/>
    <cellStyle name="40% - Accent6 5 8 6" xfId="23377"/>
    <cellStyle name="40% - Accent6 5 9" xfId="4254"/>
    <cellStyle name="40% - Accent6 5 9 2" xfId="8225"/>
    <cellStyle name="40% - Accent6 5 9 2 2" xfId="27251"/>
    <cellStyle name="40% - Accent6 5 9 3" xfId="11741"/>
    <cellStyle name="40% - Accent6 5 9 3 2" xfId="30744"/>
    <cellStyle name="40% - Accent6 5 9 4" xfId="15313"/>
    <cellStyle name="40% - Accent6 5 9 4 2" xfId="34260"/>
    <cellStyle name="40% - Accent6 5 9 5" xfId="18901"/>
    <cellStyle name="40% - Accent6 5 9 6" xfId="23518"/>
    <cellStyle name="40% - Accent6 6" xfId="1135"/>
    <cellStyle name="40% - Accent6 7" xfId="1436"/>
    <cellStyle name="40% - Accent6 8" xfId="37"/>
    <cellStyle name="5. Direct Link" xfId="36138"/>
    <cellStyle name="5. Linked Input" xfId="36139"/>
    <cellStyle name="5a. WB Input" xfId="36140"/>
    <cellStyle name="6. Output" xfId="36141"/>
    <cellStyle name="60% - Accent1 2" xfId="1136"/>
    <cellStyle name="60% - Accent1 2 2" xfId="36073"/>
    <cellStyle name="60% - Accent1 3" xfId="1437"/>
    <cellStyle name="60% - Accent1 4" xfId="38"/>
    <cellStyle name="60% - Accent2 2" xfId="1137"/>
    <cellStyle name="60% - Accent2 2 2" xfId="36074"/>
    <cellStyle name="60% - Accent2 3" xfId="1438"/>
    <cellStyle name="60% - Accent2 4" xfId="39"/>
    <cellStyle name="60% - Accent3 2" xfId="1138"/>
    <cellStyle name="60% - Accent3 2 2" xfId="36075"/>
    <cellStyle name="60% - Accent3 3" xfId="1439"/>
    <cellStyle name="60% - Accent3 4" xfId="40"/>
    <cellStyle name="60% - Accent4 2" xfId="1139"/>
    <cellStyle name="60% - Accent4 2 2" xfId="36076"/>
    <cellStyle name="60% - Accent4 3" xfId="1440"/>
    <cellStyle name="60% - Accent4 4" xfId="41"/>
    <cellStyle name="60% - Accent5 2" xfId="1140"/>
    <cellStyle name="60% - Accent5 2 2" xfId="36077"/>
    <cellStyle name="60% - Accent5 3" xfId="1441"/>
    <cellStyle name="60% - Accent5 4" xfId="42"/>
    <cellStyle name="60% - Accent6 2" xfId="1141"/>
    <cellStyle name="60% - Accent6 2 2" xfId="36078"/>
    <cellStyle name="60% - Accent6 3" xfId="1442"/>
    <cellStyle name="60% - Accent6 4" xfId="43"/>
    <cellStyle name="7. Note" xfId="36142"/>
    <cellStyle name="8. Logic" xfId="36143"/>
    <cellStyle name="9. Blank" xfId="36144"/>
    <cellStyle name="Accent1 2" xfId="1142"/>
    <cellStyle name="Accent1 2 2" xfId="36079"/>
    <cellStyle name="Accent1 3" xfId="1443"/>
    <cellStyle name="Accent1 4" xfId="44"/>
    <cellStyle name="Accent2 2" xfId="1143"/>
    <cellStyle name="Accent2 2 2" xfId="36080"/>
    <cellStyle name="Accent2 3" xfId="1444"/>
    <cellStyle name="Accent2 4" xfId="45"/>
    <cellStyle name="Accent3 2" xfId="1144"/>
    <cellStyle name="Accent3 2 2" xfId="36081"/>
    <cellStyle name="Accent3 3" xfId="1445"/>
    <cellStyle name="Accent3 4" xfId="46"/>
    <cellStyle name="Accent4 2" xfId="1145"/>
    <cellStyle name="Accent4 2 2" xfId="36082"/>
    <cellStyle name="Accent4 3" xfId="1446"/>
    <cellStyle name="Accent4 4" xfId="47"/>
    <cellStyle name="Accent5 2" xfId="1146"/>
    <cellStyle name="Accent5 2 2" xfId="36083"/>
    <cellStyle name="Accent5 3" xfId="1447"/>
    <cellStyle name="Accent5 4" xfId="48"/>
    <cellStyle name="Accent6 2" xfId="1147"/>
    <cellStyle name="Accent6 2 2" xfId="36084"/>
    <cellStyle name="Accent6 3" xfId="1448"/>
    <cellStyle name="Accent6 4" xfId="49"/>
    <cellStyle name="ÅëÈ­ [0]_laroux" xfId="914"/>
    <cellStyle name="ÅëÈ­_laroux" xfId="915"/>
    <cellStyle name="Assumption" xfId="112"/>
    <cellStyle name="Assumption 2" xfId="113"/>
    <cellStyle name="Assumption 3" xfId="114"/>
    <cellStyle name="Assumption 4" xfId="115"/>
    <cellStyle name="Assumption 5" xfId="116"/>
    <cellStyle name="Assumption 6" xfId="117"/>
    <cellStyle name="Assumption 7" xfId="118"/>
    <cellStyle name="ÄÞ¸¶ [0]_laroux" xfId="916"/>
    <cellStyle name="ÄÞ¸¶_laroux" xfId="917"/>
    <cellStyle name="Bad 2" xfId="1148"/>
    <cellStyle name="Bad 2 2" xfId="36085"/>
    <cellStyle name="Bad 3" xfId="1449"/>
    <cellStyle name="Bad 4" xfId="50"/>
    <cellStyle name="BlankZero" xfId="918"/>
    <cellStyle name="Body" xfId="919"/>
    <cellStyle name="Ç¥ÁØ_ÀÎÀç°³¹ß¿ø" xfId="920"/>
    <cellStyle name="Calc" xfId="921"/>
    <cellStyle name="Calc - Blue" xfId="922"/>
    <cellStyle name="Calc - Feed" xfId="923"/>
    <cellStyle name="Calc - Green" xfId="924"/>
    <cellStyle name="Calc - Grey" xfId="925"/>
    <cellStyle name="Calc - Light" xfId="926"/>
    <cellStyle name="Calc - Light White" xfId="927"/>
    <cellStyle name="Calc - White" xfId="928"/>
    <cellStyle name="Calc - White Light" xfId="929"/>
    <cellStyle name="Calc - White_AOP Budget Bible 211105 v1" xfId="930"/>
    <cellStyle name="Calc Currency (0)" xfId="931"/>
    <cellStyle name="Calc White" xfId="932"/>
    <cellStyle name="Calc_%" xfId="933"/>
    <cellStyle name="Calc-Col total" xfId="762"/>
    <cellStyle name="Calculation" xfId="1" builtinId="22" customBuiltin="1"/>
    <cellStyle name="Calculation - Info only" xfId="763"/>
    <cellStyle name="Calculation - Row total" xfId="754"/>
    <cellStyle name="Calculation - Row total 2" xfId="778"/>
    <cellStyle name="Calculation - Row total 3" xfId="1474"/>
    <cellStyle name="Calculation 10" xfId="119"/>
    <cellStyle name="Calculation 11" xfId="120"/>
    <cellStyle name="Calculation 12" xfId="121"/>
    <cellStyle name="Calculation 13" xfId="122"/>
    <cellStyle name="Calculation 14" xfId="123"/>
    <cellStyle name="Calculation 15" xfId="124"/>
    <cellStyle name="Calculation 16" xfId="764"/>
    <cellStyle name="Calculation 2" xfId="125"/>
    <cellStyle name="Calculation 2 10" xfId="126"/>
    <cellStyle name="Calculation 2 11" xfId="127"/>
    <cellStyle name="Calculation 2 12" xfId="128"/>
    <cellStyle name="Calculation 2 13" xfId="129"/>
    <cellStyle name="Calculation 2 14" xfId="36086"/>
    <cellStyle name="Calculation 2 2" xfId="130"/>
    <cellStyle name="Calculation 2 3" xfId="131"/>
    <cellStyle name="Calculation 2 4" xfId="132"/>
    <cellStyle name="Calculation 2 5" xfId="133"/>
    <cellStyle name="Calculation 2 6" xfId="134"/>
    <cellStyle name="Calculation 2 7" xfId="135"/>
    <cellStyle name="Calculation 2 8" xfId="136"/>
    <cellStyle name="Calculation 2 9" xfId="137"/>
    <cellStyle name="Calculation 3" xfId="138"/>
    <cellStyle name="Calculation 3 10" xfId="139"/>
    <cellStyle name="Calculation 3 11" xfId="140"/>
    <cellStyle name="Calculation 3 12" xfId="141"/>
    <cellStyle name="Calculation 3 13" xfId="142"/>
    <cellStyle name="Calculation 3 2" xfId="143"/>
    <cellStyle name="Calculation 3 3" xfId="144"/>
    <cellStyle name="Calculation 3 4" xfId="145"/>
    <cellStyle name="Calculation 3 5" xfId="146"/>
    <cellStyle name="Calculation 3 6" xfId="147"/>
    <cellStyle name="Calculation 3 7" xfId="148"/>
    <cellStyle name="Calculation 3 8" xfId="149"/>
    <cellStyle name="Calculation 3 9" xfId="150"/>
    <cellStyle name="Calculation 4" xfId="151"/>
    <cellStyle name="Calculation 4 10" xfId="152"/>
    <cellStyle name="Calculation 4 11" xfId="153"/>
    <cellStyle name="Calculation 4 12" xfId="154"/>
    <cellStyle name="Calculation 4 13" xfId="155"/>
    <cellStyle name="Calculation 4 2" xfId="156"/>
    <cellStyle name="Calculation 4 3" xfId="157"/>
    <cellStyle name="Calculation 4 4" xfId="158"/>
    <cellStyle name="Calculation 4 5" xfId="159"/>
    <cellStyle name="Calculation 4 6" xfId="160"/>
    <cellStyle name="Calculation 4 7" xfId="161"/>
    <cellStyle name="Calculation 4 8" xfId="162"/>
    <cellStyle name="Calculation 4 9" xfId="163"/>
    <cellStyle name="Calculation 5" xfId="164"/>
    <cellStyle name="Calculation 6" xfId="165"/>
    <cellStyle name="Calculation 7" xfId="166"/>
    <cellStyle name="Calculation 8" xfId="167"/>
    <cellStyle name="Calculation 9" xfId="168"/>
    <cellStyle name="Calculation1" xfId="780"/>
    <cellStyle name="Check" xfId="934"/>
    <cellStyle name="Check Cell 2" xfId="1149"/>
    <cellStyle name="Check Cell 2 2" xfId="36087"/>
    <cellStyle name="Check Cell 3" xfId="1450"/>
    <cellStyle name="Check Cell 4" xfId="51"/>
    <cellStyle name="Checksum" xfId="2"/>
    <cellStyle name="Checksum 2" xfId="1122"/>
    <cellStyle name="Checksum 3" xfId="1773"/>
    <cellStyle name="Checksum 4" xfId="1191"/>
    <cellStyle name="Checksum 5" xfId="52"/>
    <cellStyle name="Clear" xfId="935"/>
    <cellStyle name="Column Heading" xfId="53"/>
    <cellStyle name="Column Heading (No Wrap)" xfId="169"/>
    <cellStyle name="Column Heading (No Wrap) 2" xfId="170"/>
    <cellStyle name="Column Heading (No Wrap) 3" xfId="171"/>
    <cellStyle name="Column Heading (No Wrap) 4" xfId="172"/>
    <cellStyle name="Column Heading (No Wrap) 5" xfId="173"/>
    <cellStyle name="Column Heading (No Wrap) 6" xfId="174"/>
    <cellStyle name="Column Heading (No Wrap) 7" xfId="175"/>
    <cellStyle name="Column Heading 2" xfId="176"/>
    <cellStyle name="Column Heading 3" xfId="177"/>
    <cellStyle name="Column Heading 4" xfId="178"/>
    <cellStyle name="Column Heading 5" xfId="179"/>
    <cellStyle name="Column Heading 6" xfId="180"/>
    <cellStyle name="Column Heading 7" xfId="181"/>
    <cellStyle name="Column label" xfId="54"/>
    <cellStyle name="Column label (left aligned)" xfId="55"/>
    <cellStyle name="Column label (no wrap)" xfId="56"/>
    <cellStyle name="Column label (not bold)" xfId="57"/>
    <cellStyle name="Column Total" xfId="182"/>
    <cellStyle name="Column Total 2" xfId="183"/>
    <cellStyle name="Column Total 3" xfId="184"/>
    <cellStyle name="Column Total 4" xfId="185"/>
    <cellStyle name="Column Total 5" xfId="186"/>
    <cellStyle name="Column Total 6" xfId="187"/>
    <cellStyle name="Column Total 7" xfId="188"/>
    <cellStyle name="ColumnLabel" xfId="36145"/>
    <cellStyle name="Comma" xfId="36120" builtinId="3"/>
    <cellStyle name="Comma  - Style1" xfId="936"/>
    <cellStyle name="Comma  - Style2" xfId="937"/>
    <cellStyle name="Comma  - Style3" xfId="938"/>
    <cellStyle name="Comma  - Style4" xfId="939"/>
    <cellStyle name="Comma  - Style5" xfId="940"/>
    <cellStyle name="Comma  - Style6" xfId="941"/>
    <cellStyle name="Comma  - Style7" xfId="942"/>
    <cellStyle name="Comma  - Style8" xfId="943"/>
    <cellStyle name="Comma [1]" xfId="781"/>
    <cellStyle name="Comma [1] 2" xfId="944"/>
    <cellStyle name="Comma [2]" xfId="782"/>
    <cellStyle name="Comma 10" xfId="189"/>
    <cellStyle name="Comma 100" xfId="13536"/>
    <cellStyle name="Comma 100 2" xfId="32521"/>
    <cellStyle name="Comma 101" xfId="9997"/>
    <cellStyle name="Comma 101 2" xfId="29019"/>
    <cellStyle name="Comma 102" xfId="13557"/>
    <cellStyle name="Comma 102 2" xfId="32532"/>
    <cellStyle name="Comma 103" xfId="13520"/>
    <cellStyle name="Comma 103 2" xfId="32516"/>
    <cellStyle name="Comma 104" xfId="13590"/>
    <cellStyle name="Comma 104 2" xfId="32545"/>
    <cellStyle name="Comma 105" xfId="13585"/>
    <cellStyle name="Comma 105 2" xfId="32543"/>
    <cellStyle name="Comma 106" xfId="17102"/>
    <cellStyle name="Comma 106 2" xfId="36037"/>
    <cellStyle name="Comma 107" xfId="16041"/>
    <cellStyle name="Comma 107 2" xfId="34987"/>
    <cellStyle name="Comma 108" xfId="17090"/>
    <cellStyle name="Comma 108 2" xfId="36032"/>
    <cellStyle name="Comma 109" xfId="15334"/>
    <cellStyle name="Comma 109 2" xfId="34280"/>
    <cellStyle name="Comma 11" xfId="190"/>
    <cellStyle name="Comma 110" xfId="17104"/>
    <cellStyle name="Comma 110 2" xfId="36038"/>
    <cellStyle name="Comma 111" xfId="17097"/>
    <cellStyle name="Comma 111 2" xfId="36035"/>
    <cellStyle name="Comma 112" xfId="17108"/>
    <cellStyle name="Comma 112 2" xfId="36039"/>
    <cellStyle name="Comma 113" xfId="17086"/>
    <cellStyle name="Comma 113 2" xfId="36029"/>
    <cellStyle name="Comma 114" xfId="17089"/>
    <cellStyle name="Comma 114 2" xfId="36031"/>
    <cellStyle name="Comma 115" xfId="36117"/>
    <cellStyle name="Comma 12" xfId="191"/>
    <cellStyle name="Comma 13" xfId="192"/>
    <cellStyle name="Comma 14" xfId="193"/>
    <cellStyle name="Comma 15" xfId="194"/>
    <cellStyle name="Comma 16" xfId="783"/>
    <cellStyle name="Comma 16 2" xfId="1087"/>
    <cellStyle name="Comma 16 2 2" xfId="1552"/>
    <cellStyle name="Comma 16 2 2 2" xfId="3358"/>
    <cellStyle name="Comma 16 2 2 2 2" xfId="18132"/>
    <cellStyle name="Comma 16 2 2 3" xfId="5718"/>
    <cellStyle name="Comma 16 2 2 3 2" xfId="20066"/>
    <cellStyle name="Comma 16 2 2 4" xfId="2525"/>
    <cellStyle name="Comma 16 2 2 4 2" xfId="21928"/>
    <cellStyle name="Comma 16 2 3" xfId="1793"/>
    <cellStyle name="Comma 16 2 3 2" xfId="5923"/>
    <cellStyle name="Comma 16 2 3 2 2" xfId="20270"/>
    <cellStyle name="Comma 16 2 3 3" xfId="17527"/>
    <cellStyle name="Comma 16 2 4" xfId="1213"/>
    <cellStyle name="Comma 16 2 4 2" xfId="5542"/>
    <cellStyle name="Comma 16 2 4 2 2" xfId="19945"/>
    <cellStyle name="Comma 16 2 4 3" xfId="17218"/>
    <cellStyle name="Comma 16 2 5" xfId="5293"/>
    <cellStyle name="Comma 16 2 5 2" xfId="19703"/>
    <cellStyle name="Comma 16 2 6" xfId="5397"/>
    <cellStyle name="Comma 16 2 6 2" xfId="19803"/>
    <cellStyle name="Comma 16 2 7" xfId="5498"/>
    <cellStyle name="Comma 16 2 7 2" xfId="19903"/>
    <cellStyle name="Comma 16 2 8" xfId="6414"/>
    <cellStyle name="Comma 16 2 8 2" xfId="20744"/>
    <cellStyle name="Comma 16 3" xfId="1178"/>
    <cellStyle name="Comma 16 3 2" xfId="1761"/>
    <cellStyle name="Comma 16 3 2 2" xfId="5902"/>
    <cellStyle name="Comma 16 3 2 2 2" xfId="20250"/>
    <cellStyle name="Comma 16 3 2 3" xfId="17507"/>
    <cellStyle name="Comma 16 3 3" xfId="1862"/>
    <cellStyle name="Comma 16 3 3 2" xfId="3617"/>
    <cellStyle name="Comma 16 3 3 2 2" xfId="18391"/>
    <cellStyle name="Comma 16 3 3 3" xfId="5983"/>
    <cellStyle name="Comma 16 3 3 3 2" xfId="20329"/>
    <cellStyle name="Comma 16 3 3 4" xfId="2784"/>
    <cellStyle name="Comma 16 3 3 4 2" xfId="22187"/>
    <cellStyle name="Comma 16 3 4" xfId="1478"/>
    <cellStyle name="Comma 16 3 4 2" xfId="3300"/>
    <cellStyle name="Comma 16 3 4 2 2" xfId="18074"/>
    <cellStyle name="Comma 16 3 4 3" xfId="5654"/>
    <cellStyle name="Comma 16 3 4 3 2" xfId="20008"/>
    <cellStyle name="Comma 16 3 4 4" xfId="2467"/>
    <cellStyle name="Comma 16 3 4 4 2" xfId="21870"/>
    <cellStyle name="Comma 16 3 5" xfId="5320"/>
    <cellStyle name="Comma 16 3 5 2" xfId="19730"/>
    <cellStyle name="Comma 16 3 6" xfId="5424"/>
    <cellStyle name="Comma 16 3 6 2" xfId="19830"/>
    <cellStyle name="Comma 16 3 7" xfId="5519"/>
    <cellStyle name="Comma 16 3 7 2" xfId="19924"/>
    <cellStyle name="Comma 16 3 8" xfId="6442"/>
    <cellStyle name="Comma 16 3 8 2" xfId="20771"/>
    <cellStyle name="Comma 16 4" xfId="5225"/>
    <cellStyle name="Comma 16 4 2" xfId="19639"/>
    <cellStyle name="Comma 16 5" xfId="5329"/>
    <cellStyle name="Comma 16 5 2" xfId="19739"/>
    <cellStyle name="Comma 16 6" xfId="5433"/>
    <cellStyle name="Comma 16 6 2" xfId="19839"/>
    <cellStyle name="Comma 16 7" xfId="6339"/>
    <cellStyle name="Comma 16 7 2" xfId="20678"/>
    <cellStyle name="Comma 17" xfId="1105"/>
    <cellStyle name="Comma 17 10" xfId="2258"/>
    <cellStyle name="Comma 17 10 2" xfId="4055"/>
    <cellStyle name="Comma 17 10 2 2" xfId="23386"/>
    <cellStyle name="Comma 17 10 3" xfId="8140"/>
    <cellStyle name="Comma 17 10 3 2" xfId="27167"/>
    <cellStyle name="Comma 17 10 4" xfId="11652"/>
    <cellStyle name="Comma 17 10 4 2" xfId="30657"/>
    <cellStyle name="Comma 17 10 5" xfId="15228"/>
    <cellStyle name="Comma 17 10 5 2" xfId="34175"/>
    <cellStyle name="Comma 17 10 6" xfId="18812"/>
    <cellStyle name="Comma 17 10 7" xfId="21670"/>
    <cellStyle name="Comma 17 11" xfId="4294"/>
    <cellStyle name="Comma 17 11 2" xfId="8232"/>
    <cellStyle name="Comma 17 11 2 2" xfId="27258"/>
    <cellStyle name="Comma 17 11 3" xfId="11748"/>
    <cellStyle name="Comma 17 11 3 2" xfId="30751"/>
    <cellStyle name="Comma 17 11 4" xfId="15321"/>
    <cellStyle name="Comma 17 11 4 2" xfId="34267"/>
    <cellStyle name="Comma 17 11 5" xfId="18910"/>
    <cellStyle name="Comma 17 11 6" xfId="23544"/>
    <cellStyle name="Comma 17 12" xfId="4172"/>
    <cellStyle name="Comma 17 12 2" xfId="8167"/>
    <cellStyle name="Comma 17 12 2 2" xfId="27193"/>
    <cellStyle name="Comma 17 12 3" xfId="11682"/>
    <cellStyle name="Comma 17 12 3 2" xfId="30686"/>
    <cellStyle name="Comma 17 12 4" xfId="15254"/>
    <cellStyle name="Comma 17 12 4 2" xfId="34201"/>
    <cellStyle name="Comma 17 12 5" xfId="18841"/>
    <cellStyle name="Comma 17 12 6" xfId="23454"/>
    <cellStyle name="Comma 17 13" xfId="3210"/>
    <cellStyle name="Comma 17 13 2" xfId="7358"/>
    <cellStyle name="Comma 17 13 2 2" xfId="26385"/>
    <cellStyle name="Comma 17 13 3" xfId="10868"/>
    <cellStyle name="Comma 17 13 3 2" xfId="29874"/>
    <cellStyle name="Comma 17 13 4" xfId="14446"/>
    <cellStyle name="Comma 17 13 4 2" xfId="33393"/>
    <cellStyle name="Comma 17 13 5" xfId="17984"/>
    <cellStyle name="Comma 17 13 6" xfId="22599"/>
    <cellStyle name="Comma 17 14" xfId="5301"/>
    <cellStyle name="Comma 17 14 2" xfId="9017"/>
    <cellStyle name="Comma 17 14 2 2" xfId="28043"/>
    <cellStyle name="Comma 17 14 3" xfId="12536"/>
    <cellStyle name="Comma 17 14 3 2" xfId="31537"/>
    <cellStyle name="Comma 17 14 4" xfId="16107"/>
    <cellStyle name="Comma 17 14 4 2" xfId="35053"/>
    <cellStyle name="Comma 17 14 5" xfId="19711"/>
    <cellStyle name="Comma 17 14 6" xfId="24449"/>
    <cellStyle name="Comma 17 15" xfId="5405"/>
    <cellStyle name="Comma 17 15 2" xfId="9103"/>
    <cellStyle name="Comma 17 15 2 2" xfId="28129"/>
    <cellStyle name="Comma 17 15 3" xfId="12622"/>
    <cellStyle name="Comma 17 15 3 2" xfId="31623"/>
    <cellStyle name="Comma 17 15 4" xfId="16193"/>
    <cellStyle name="Comma 17 15 4 2" xfId="35139"/>
    <cellStyle name="Comma 17 15 5" xfId="19811"/>
    <cellStyle name="Comma 17 15 6" xfId="24536"/>
    <cellStyle name="Comma 17 16" xfId="5506"/>
    <cellStyle name="Comma 17 16 2" xfId="9189"/>
    <cellStyle name="Comma 17 16 2 2" xfId="28215"/>
    <cellStyle name="Comma 17 16 3" xfId="12708"/>
    <cellStyle name="Comma 17 16 3 2" xfId="31709"/>
    <cellStyle name="Comma 17 16 4" xfId="16279"/>
    <cellStyle name="Comma 17 16 4 2" xfId="35225"/>
    <cellStyle name="Comma 17 16 5" xfId="19911"/>
    <cellStyle name="Comma 17 16 6" xfId="24623"/>
    <cellStyle name="Comma 17 17" xfId="6423"/>
    <cellStyle name="Comma 17 17 2" xfId="9972"/>
    <cellStyle name="Comma 17 17 2 2" xfId="28997"/>
    <cellStyle name="Comma 17 17 3" xfId="13493"/>
    <cellStyle name="Comma 17 17 3 2" xfId="32491"/>
    <cellStyle name="Comma 17 17 4" xfId="17063"/>
    <cellStyle name="Comma 17 17 4 2" xfId="36008"/>
    <cellStyle name="Comma 17 17 5" xfId="20752"/>
    <cellStyle name="Comma 17 17 6" xfId="25475"/>
    <cellStyle name="Comma 17 18" xfId="2350"/>
    <cellStyle name="Comma 17 18 2" xfId="21753"/>
    <cellStyle name="Comma 17 19" xfId="6574"/>
    <cellStyle name="Comma 17 19 2" xfId="25602"/>
    <cellStyle name="Comma 17 2" xfId="1404"/>
    <cellStyle name="Comma 17 2 10" xfId="17253"/>
    <cellStyle name="Comma 17 2 11" xfId="20992"/>
    <cellStyle name="Comma 17 2 2" xfId="1836"/>
    <cellStyle name="Comma 17 2 2 10" xfId="21310"/>
    <cellStyle name="Comma 17 2 2 2" xfId="4707"/>
    <cellStyle name="Comma 17 2 2 2 2" xfId="8601"/>
    <cellStyle name="Comma 17 2 2 2 2 2" xfId="27627"/>
    <cellStyle name="Comma 17 2 2 2 3" xfId="12119"/>
    <cellStyle name="Comma 17 2 2 2 3 2" xfId="31121"/>
    <cellStyle name="Comma 17 2 2 2 4" xfId="15691"/>
    <cellStyle name="Comma 17 2 2 2 4 2" xfId="34637"/>
    <cellStyle name="Comma 17 2 2 2 5" xfId="19282"/>
    <cellStyle name="Comma 17 2 2 2 6" xfId="23938"/>
    <cellStyle name="Comma 17 2 2 3" xfId="3592"/>
    <cellStyle name="Comma 17 2 2 3 2" xfId="7725"/>
    <cellStyle name="Comma 17 2 2 3 2 2" xfId="26752"/>
    <cellStyle name="Comma 17 2 2 3 3" xfId="11235"/>
    <cellStyle name="Comma 17 2 2 3 3 2" xfId="30241"/>
    <cellStyle name="Comma 17 2 2 3 4" xfId="14813"/>
    <cellStyle name="Comma 17 2 2 3 4 2" xfId="33760"/>
    <cellStyle name="Comma 17 2 2 3 5" xfId="18366"/>
    <cellStyle name="Comma 17 2 2 3 6" xfId="22966"/>
    <cellStyle name="Comma 17 2 2 4" xfId="5957"/>
    <cellStyle name="Comma 17 2 2 4 2" xfId="9557"/>
    <cellStyle name="Comma 17 2 2 4 2 2" xfId="28582"/>
    <cellStyle name="Comma 17 2 2 4 3" xfId="13077"/>
    <cellStyle name="Comma 17 2 2 4 3 2" xfId="32076"/>
    <cellStyle name="Comma 17 2 2 4 4" xfId="16648"/>
    <cellStyle name="Comma 17 2 2 4 4 2" xfId="35593"/>
    <cellStyle name="Comma 17 2 2 4 5" xfId="20304"/>
    <cellStyle name="Comma 17 2 2 4 6" xfId="25050"/>
    <cellStyle name="Comma 17 2 2 5" xfId="2759"/>
    <cellStyle name="Comma 17 2 2 5 2" xfId="22162"/>
    <cellStyle name="Comma 17 2 2 6" xfId="6943"/>
    <cellStyle name="Comma 17 2 2 6 2" xfId="25970"/>
    <cellStyle name="Comma 17 2 2 7" xfId="10451"/>
    <cellStyle name="Comma 17 2 2 7 2" xfId="29458"/>
    <cellStyle name="Comma 17 2 2 8" xfId="14029"/>
    <cellStyle name="Comma 17 2 2 8 2" xfId="32978"/>
    <cellStyle name="Comma 17 2 2 9" xfId="17561"/>
    <cellStyle name="Comma 17 2 3" xfId="4386"/>
    <cellStyle name="Comma 17 2 3 2" xfId="8297"/>
    <cellStyle name="Comma 17 2 3 2 2" xfId="27323"/>
    <cellStyle name="Comma 17 2 3 3" xfId="11815"/>
    <cellStyle name="Comma 17 2 3 3 2" xfId="30817"/>
    <cellStyle name="Comma 17 2 3 4" xfId="15387"/>
    <cellStyle name="Comma 17 2 3 4 2" xfId="34333"/>
    <cellStyle name="Comma 17 2 3 5" xfId="18978"/>
    <cellStyle name="Comma 17 2 3 6" xfId="23624"/>
    <cellStyle name="Comma 17 2 4" xfId="3274"/>
    <cellStyle name="Comma 17 2 4 2" xfId="7421"/>
    <cellStyle name="Comma 17 2 4 2 2" xfId="26448"/>
    <cellStyle name="Comma 17 2 4 3" xfId="10931"/>
    <cellStyle name="Comma 17 2 4 3 2" xfId="29937"/>
    <cellStyle name="Comma 17 2 4 4" xfId="14509"/>
    <cellStyle name="Comma 17 2 4 4 2" xfId="33456"/>
    <cellStyle name="Comma 17 2 4 5" xfId="18048"/>
    <cellStyle name="Comma 17 2 4 6" xfId="22662"/>
    <cellStyle name="Comma 17 2 5" xfId="5626"/>
    <cellStyle name="Comma 17 2 5 2" xfId="9253"/>
    <cellStyle name="Comma 17 2 5 2 2" xfId="28278"/>
    <cellStyle name="Comma 17 2 5 3" xfId="12772"/>
    <cellStyle name="Comma 17 2 5 3 2" xfId="31772"/>
    <cellStyle name="Comma 17 2 5 4" xfId="16344"/>
    <cellStyle name="Comma 17 2 5 4 2" xfId="35289"/>
    <cellStyle name="Comma 17 2 5 5" xfId="19981"/>
    <cellStyle name="Comma 17 2 5 6" xfId="24738"/>
    <cellStyle name="Comma 17 2 6" xfId="2441"/>
    <cellStyle name="Comma 17 2 6 2" xfId="21844"/>
    <cellStyle name="Comma 17 2 7" xfId="6639"/>
    <cellStyle name="Comma 17 2 7 2" xfId="25666"/>
    <cellStyle name="Comma 17 2 8" xfId="10147"/>
    <cellStyle name="Comma 17 2 8 2" xfId="29154"/>
    <cellStyle name="Comma 17 2 9" xfId="13724"/>
    <cellStyle name="Comma 17 2 9 2" xfId="32674"/>
    <cellStyle name="Comma 17 20" xfId="10081"/>
    <cellStyle name="Comma 17 20 2" xfId="29091"/>
    <cellStyle name="Comma 17 21" xfId="13660"/>
    <cellStyle name="Comma 17 21 2" xfId="32611"/>
    <cellStyle name="Comma 17 22" xfId="17186"/>
    <cellStyle name="Comma 17 23" xfId="20853"/>
    <cellStyle name="Comma 17 3" xfId="1563"/>
    <cellStyle name="Comma 17 3 10" xfId="17338"/>
    <cellStyle name="Comma 17 3 11" xfId="21087"/>
    <cellStyle name="Comma 17 3 2" xfId="1941"/>
    <cellStyle name="Comma 17 3 2 10" xfId="21404"/>
    <cellStyle name="Comma 17 3 2 2" xfId="4793"/>
    <cellStyle name="Comma 17 3 2 2 2" xfId="8686"/>
    <cellStyle name="Comma 17 3 2 2 2 2" xfId="27712"/>
    <cellStyle name="Comma 17 3 2 2 3" xfId="12204"/>
    <cellStyle name="Comma 17 3 2 2 3 2" xfId="31206"/>
    <cellStyle name="Comma 17 3 2 2 4" xfId="15776"/>
    <cellStyle name="Comma 17 3 2 2 4 2" xfId="34722"/>
    <cellStyle name="Comma 17 3 2 2 5" xfId="19367"/>
    <cellStyle name="Comma 17 3 2 2 6" xfId="24024"/>
    <cellStyle name="Comma 17 3 2 3" xfId="3680"/>
    <cellStyle name="Comma 17 3 2 3 2" xfId="7810"/>
    <cellStyle name="Comma 17 3 2 3 2 2" xfId="26837"/>
    <cellStyle name="Comma 17 3 2 3 3" xfId="11321"/>
    <cellStyle name="Comma 17 3 2 3 3 2" xfId="30326"/>
    <cellStyle name="Comma 17 3 2 3 4" xfId="14898"/>
    <cellStyle name="Comma 17 3 2 3 4 2" xfId="33845"/>
    <cellStyle name="Comma 17 3 2 3 5" xfId="18454"/>
    <cellStyle name="Comma 17 3 2 3 6" xfId="23051"/>
    <cellStyle name="Comma 17 3 2 4" xfId="6052"/>
    <cellStyle name="Comma 17 3 2 4 2" xfId="9642"/>
    <cellStyle name="Comma 17 3 2 4 2 2" xfId="28667"/>
    <cellStyle name="Comma 17 3 2 4 3" xfId="13162"/>
    <cellStyle name="Comma 17 3 2 4 3 2" xfId="32161"/>
    <cellStyle name="Comma 17 3 2 4 4" xfId="16733"/>
    <cellStyle name="Comma 17 3 2 4 4 2" xfId="35678"/>
    <cellStyle name="Comma 17 3 2 4 5" xfId="20392"/>
    <cellStyle name="Comma 17 3 2 4 6" xfId="25142"/>
    <cellStyle name="Comma 17 3 2 5" xfId="2847"/>
    <cellStyle name="Comma 17 3 2 5 2" xfId="22250"/>
    <cellStyle name="Comma 17 3 2 6" xfId="7028"/>
    <cellStyle name="Comma 17 3 2 6 2" xfId="26055"/>
    <cellStyle name="Comma 17 3 2 7" xfId="10536"/>
    <cellStyle name="Comma 17 3 2 7 2" xfId="29543"/>
    <cellStyle name="Comma 17 3 2 8" xfId="14114"/>
    <cellStyle name="Comma 17 3 2 8 2" xfId="33063"/>
    <cellStyle name="Comma 17 3 2 9" xfId="17646"/>
    <cellStyle name="Comma 17 3 3" xfId="4484"/>
    <cellStyle name="Comma 17 3 3 2" xfId="8382"/>
    <cellStyle name="Comma 17 3 3 2 2" xfId="27408"/>
    <cellStyle name="Comma 17 3 3 3" xfId="11900"/>
    <cellStyle name="Comma 17 3 3 3 2" xfId="30902"/>
    <cellStyle name="Comma 17 3 3 4" xfId="15472"/>
    <cellStyle name="Comma 17 3 3 4 2" xfId="34418"/>
    <cellStyle name="Comma 17 3 3 5" xfId="19063"/>
    <cellStyle name="Comma 17 3 3 6" xfId="23715"/>
    <cellStyle name="Comma 17 3 4" xfId="3366"/>
    <cellStyle name="Comma 17 3 4 2" xfId="7506"/>
    <cellStyle name="Comma 17 3 4 2 2" xfId="26533"/>
    <cellStyle name="Comma 17 3 4 3" xfId="11016"/>
    <cellStyle name="Comma 17 3 4 3 2" xfId="30022"/>
    <cellStyle name="Comma 17 3 4 4" xfId="14594"/>
    <cellStyle name="Comma 17 3 4 4 2" xfId="33541"/>
    <cellStyle name="Comma 17 3 4 5" xfId="18140"/>
    <cellStyle name="Comma 17 3 4 6" xfId="22747"/>
    <cellStyle name="Comma 17 3 5" xfId="5726"/>
    <cellStyle name="Comma 17 3 5 2" xfId="9338"/>
    <cellStyle name="Comma 17 3 5 2 2" xfId="28363"/>
    <cellStyle name="Comma 17 3 5 3" xfId="12857"/>
    <cellStyle name="Comma 17 3 5 3 2" xfId="31857"/>
    <cellStyle name="Comma 17 3 5 4" xfId="16429"/>
    <cellStyle name="Comma 17 3 5 4 2" xfId="35374"/>
    <cellStyle name="Comma 17 3 5 5" xfId="20074"/>
    <cellStyle name="Comma 17 3 5 6" xfId="24830"/>
    <cellStyle name="Comma 17 3 6" xfId="2533"/>
    <cellStyle name="Comma 17 3 6 2" xfId="21936"/>
    <cellStyle name="Comma 17 3 7" xfId="6724"/>
    <cellStyle name="Comma 17 3 7 2" xfId="25751"/>
    <cellStyle name="Comma 17 3 8" xfId="10232"/>
    <cellStyle name="Comma 17 3 8 2" xfId="29239"/>
    <cellStyle name="Comma 17 3 9" xfId="13810"/>
    <cellStyle name="Comma 17 3 9 2" xfId="32759"/>
    <cellStyle name="Comma 17 4" xfId="1659"/>
    <cellStyle name="Comma 17 4 10" xfId="17416"/>
    <cellStyle name="Comma 17 4 11" xfId="21166"/>
    <cellStyle name="Comma 17 4 2" xfId="2019"/>
    <cellStyle name="Comma 17 4 2 10" xfId="21482"/>
    <cellStyle name="Comma 17 4 2 2" xfId="4871"/>
    <cellStyle name="Comma 17 4 2 2 2" xfId="8764"/>
    <cellStyle name="Comma 17 4 2 2 2 2" xfId="27790"/>
    <cellStyle name="Comma 17 4 2 2 3" xfId="12282"/>
    <cellStyle name="Comma 17 4 2 2 3 2" xfId="31284"/>
    <cellStyle name="Comma 17 4 2 2 4" xfId="15854"/>
    <cellStyle name="Comma 17 4 2 2 4 2" xfId="34800"/>
    <cellStyle name="Comma 17 4 2 2 5" xfId="19445"/>
    <cellStyle name="Comma 17 4 2 2 6" xfId="24102"/>
    <cellStyle name="Comma 17 4 2 3" xfId="3758"/>
    <cellStyle name="Comma 17 4 2 3 2" xfId="7888"/>
    <cellStyle name="Comma 17 4 2 3 2 2" xfId="26915"/>
    <cellStyle name="Comma 17 4 2 3 3" xfId="11399"/>
    <cellStyle name="Comma 17 4 2 3 3 2" xfId="30404"/>
    <cellStyle name="Comma 17 4 2 3 4" xfId="14976"/>
    <cellStyle name="Comma 17 4 2 3 4 2" xfId="33923"/>
    <cellStyle name="Comma 17 4 2 3 5" xfId="18532"/>
    <cellStyle name="Comma 17 4 2 3 6" xfId="23129"/>
    <cellStyle name="Comma 17 4 2 4" xfId="6130"/>
    <cellStyle name="Comma 17 4 2 4 2" xfId="9720"/>
    <cellStyle name="Comma 17 4 2 4 2 2" xfId="28745"/>
    <cellStyle name="Comma 17 4 2 4 3" xfId="13240"/>
    <cellStyle name="Comma 17 4 2 4 3 2" xfId="32239"/>
    <cellStyle name="Comma 17 4 2 4 4" xfId="16811"/>
    <cellStyle name="Comma 17 4 2 4 4 2" xfId="35756"/>
    <cellStyle name="Comma 17 4 2 4 5" xfId="20470"/>
    <cellStyle name="Comma 17 4 2 4 6" xfId="25220"/>
    <cellStyle name="Comma 17 4 2 5" xfId="2925"/>
    <cellStyle name="Comma 17 4 2 5 2" xfId="22328"/>
    <cellStyle name="Comma 17 4 2 6" xfId="7106"/>
    <cellStyle name="Comma 17 4 2 6 2" xfId="26133"/>
    <cellStyle name="Comma 17 4 2 7" xfId="10614"/>
    <cellStyle name="Comma 17 4 2 7 2" xfId="29621"/>
    <cellStyle name="Comma 17 4 2 8" xfId="14192"/>
    <cellStyle name="Comma 17 4 2 8 2" xfId="33141"/>
    <cellStyle name="Comma 17 4 2 9" xfId="17724"/>
    <cellStyle name="Comma 17 4 3" xfId="4562"/>
    <cellStyle name="Comma 17 4 3 2" xfId="8460"/>
    <cellStyle name="Comma 17 4 3 2 2" xfId="27486"/>
    <cellStyle name="Comma 17 4 3 3" xfId="11978"/>
    <cellStyle name="Comma 17 4 3 3 2" xfId="30980"/>
    <cellStyle name="Comma 17 4 3 4" xfId="15550"/>
    <cellStyle name="Comma 17 4 3 4 2" xfId="34496"/>
    <cellStyle name="Comma 17 4 3 5" xfId="19141"/>
    <cellStyle name="Comma 17 4 3 6" xfId="23793"/>
    <cellStyle name="Comma 17 4 4" xfId="3447"/>
    <cellStyle name="Comma 17 4 4 2" xfId="7584"/>
    <cellStyle name="Comma 17 4 4 2 2" xfId="26611"/>
    <cellStyle name="Comma 17 4 4 3" xfId="11094"/>
    <cellStyle name="Comma 17 4 4 3 2" xfId="30100"/>
    <cellStyle name="Comma 17 4 4 4" xfId="14672"/>
    <cellStyle name="Comma 17 4 4 4 2" xfId="33619"/>
    <cellStyle name="Comma 17 4 4 5" xfId="18221"/>
    <cellStyle name="Comma 17 4 4 6" xfId="22825"/>
    <cellStyle name="Comma 17 4 5" xfId="5807"/>
    <cellStyle name="Comma 17 4 5 2" xfId="9416"/>
    <cellStyle name="Comma 17 4 5 2 2" xfId="28441"/>
    <cellStyle name="Comma 17 4 5 3" xfId="12935"/>
    <cellStyle name="Comma 17 4 5 3 2" xfId="31935"/>
    <cellStyle name="Comma 17 4 5 4" xfId="16507"/>
    <cellStyle name="Comma 17 4 5 4 2" xfId="35452"/>
    <cellStyle name="Comma 17 4 5 5" xfId="20155"/>
    <cellStyle name="Comma 17 4 5 6" xfId="24908"/>
    <cellStyle name="Comma 17 4 6" xfId="2614"/>
    <cellStyle name="Comma 17 4 6 2" xfId="22017"/>
    <cellStyle name="Comma 17 4 7" xfId="6802"/>
    <cellStyle name="Comma 17 4 7 2" xfId="25829"/>
    <cellStyle name="Comma 17 4 8" xfId="10310"/>
    <cellStyle name="Comma 17 4 8 2" xfId="29317"/>
    <cellStyle name="Comma 17 4 9" xfId="13888"/>
    <cellStyle name="Comma 17 4 9 2" xfId="32837"/>
    <cellStyle name="Comma 17 5" xfId="1748"/>
    <cellStyle name="Comma 17 5 10" xfId="21244"/>
    <cellStyle name="Comma 17 5 2" xfId="4641"/>
    <cellStyle name="Comma 17 5 2 2" xfId="8538"/>
    <cellStyle name="Comma 17 5 2 2 2" xfId="27564"/>
    <cellStyle name="Comma 17 5 2 3" xfId="12056"/>
    <cellStyle name="Comma 17 5 2 3 2" xfId="31058"/>
    <cellStyle name="Comma 17 5 2 4" xfId="15628"/>
    <cellStyle name="Comma 17 5 2 4 2" xfId="34574"/>
    <cellStyle name="Comma 17 5 2 5" xfId="19219"/>
    <cellStyle name="Comma 17 5 2 6" xfId="23872"/>
    <cellStyle name="Comma 17 5 3" xfId="3529"/>
    <cellStyle name="Comma 17 5 3 2" xfId="7662"/>
    <cellStyle name="Comma 17 5 3 2 2" xfId="26689"/>
    <cellStyle name="Comma 17 5 3 3" xfId="11172"/>
    <cellStyle name="Comma 17 5 3 3 2" xfId="30178"/>
    <cellStyle name="Comma 17 5 3 4" xfId="14750"/>
    <cellStyle name="Comma 17 5 3 4 2" xfId="33697"/>
    <cellStyle name="Comma 17 5 3 5" xfId="18303"/>
    <cellStyle name="Comma 17 5 3 6" xfId="22903"/>
    <cellStyle name="Comma 17 5 4" xfId="5889"/>
    <cellStyle name="Comma 17 5 4 2" xfId="9494"/>
    <cellStyle name="Comma 17 5 4 2 2" xfId="28519"/>
    <cellStyle name="Comma 17 5 4 3" xfId="13013"/>
    <cellStyle name="Comma 17 5 4 3 2" xfId="32013"/>
    <cellStyle name="Comma 17 5 4 4" xfId="16585"/>
    <cellStyle name="Comma 17 5 4 4 2" xfId="35530"/>
    <cellStyle name="Comma 17 5 4 5" xfId="20237"/>
    <cellStyle name="Comma 17 5 4 6" xfId="24986"/>
    <cellStyle name="Comma 17 5 5" xfId="2696"/>
    <cellStyle name="Comma 17 5 5 2" xfId="22099"/>
    <cellStyle name="Comma 17 5 6" xfId="6880"/>
    <cellStyle name="Comma 17 5 6 2" xfId="25907"/>
    <cellStyle name="Comma 17 5 7" xfId="10388"/>
    <cellStyle name="Comma 17 5 7 2" xfId="29395"/>
    <cellStyle name="Comma 17 5 8" xfId="13966"/>
    <cellStyle name="Comma 17 5 8 2" xfId="32915"/>
    <cellStyle name="Comma 17 5 9" xfId="17494"/>
    <cellStyle name="Comma 17 6" xfId="1803"/>
    <cellStyle name="Comma 17 6 10" xfId="21279"/>
    <cellStyle name="Comma 17 6 2" xfId="4676"/>
    <cellStyle name="Comma 17 6 2 2" xfId="8570"/>
    <cellStyle name="Comma 17 6 2 2 2" xfId="27596"/>
    <cellStyle name="Comma 17 6 2 3" xfId="12088"/>
    <cellStyle name="Comma 17 6 2 3 2" xfId="31090"/>
    <cellStyle name="Comma 17 6 2 4" xfId="15660"/>
    <cellStyle name="Comma 17 6 2 4 2" xfId="34606"/>
    <cellStyle name="Comma 17 6 2 5" xfId="19251"/>
    <cellStyle name="Comma 17 6 2 6" xfId="23907"/>
    <cellStyle name="Comma 17 6 3" xfId="3561"/>
    <cellStyle name="Comma 17 6 3 2" xfId="7694"/>
    <cellStyle name="Comma 17 6 3 2 2" xfId="26721"/>
    <cellStyle name="Comma 17 6 3 3" xfId="11204"/>
    <cellStyle name="Comma 17 6 3 3 2" xfId="30210"/>
    <cellStyle name="Comma 17 6 3 4" xfId="14782"/>
    <cellStyle name="Comma 17 6 3 4 2" xfId="33729"/>
    <cellStyle name="Comma 17 6 3 5" xfId="18335"/>
    <cellStyle name="Comma 17 6 3 6" xfId="22935"/>
    <cellStyle name="Comma 17 6 4" xfId="5926"/>
    <cellStyle name="Comma 17 6 4 2" xfId="9526"/>
    <cellStyle name="Comma 17 6 4 2 2" xfId="28551"/>
    <cellStyle name="Comma 17 6 4 3" xfId="13046"/>
    <cellStyle name="Comma 17 6 4 3 2" xfId="32045"/>
    <cellStyle name="Comma 17 6 4 4" xfId="16617"/>
    <cellStyle name="Comma 17 6 4 4 2" xfId="35562"/>
    <cellStyle name="Comma 17 6 4 5" xfId="20273"/>
    <cellStyle name="Comma 17 6 4 6" xfId="25019"/>
    <cellStyle name="Comma 17 6 5" xfId="2728"/>
    <cellStyle name="Comma 17 6 5 2" xfId="22131"/>
    <cellStyle name="Comma 17 6 6" xfId="6912"/>
    <cellStyle name="Comma 17 6 6 2" xfId="25939"/>
    <cellStyle name="Comma 17 6 7" xfId="10420"/>
    <cellStyle name="Comma 17 6 7 2" xfId="29427"/>
    <cellStyle name="Comma 17 6 8" xfId="13998"/>
    <cellStyle name="Comma 17 6 8 2" xfId="32947"/>
    <cellStyle name="Comma 17 6 9" xfId="17530"/>
    <cellStyle name="Comma 17 7" xfId="2135"/>
    <cellStyle name="Comma 17 7 10" xfId="21562"/>
    <cellStyle name="Comma 17 7 2" xfId="4954"/>
    <cellStyle name="Comma 17 7 2 2" xfId="8844"/>
    <cellStyle name="Comma 17 7 2 2 2" xfId="27870"/>
    <cellStyle name="Comma 17 7 2 3" xfId="12362"/>
    <cellStyle name="Comma 17 7 2 3 2" xfId="31364"/>
    <cellStyle name="Comma 17 7 2 4" xfId="15934"/>
    <cellStyle name="Comma 17 7 2 4 2" xfId="34880"/>
    <cellStyle name="Comma 17 7 2 5" xfId="19525"/>
    <cellStyle name="Comma 17 7 2 6" xfId="24184"/>
    <cellStyle name="Comma 17 7 3" xfId="3852"/>
    <cellStyle name="Comma 17 7 3 2" xfId="7968"/>
    <cellStyle name="Comma 17 7 3 2 2" xfId="26995"/>
    <cellStyle name="Comma 17 7 3 3" xfId="11479"/>
    <cellStyle name="Comma 17 7 3 3 2" xfId="30484"/>
    <cellStyle name="Comma 17 7 3 4" xfId="15056"/>
    <cellStyle name="Comma 17 7 3 4 2" xfId="34003"/>
    <cellStyle name="Comma 17 7 3 5" xfId="18626"/>
    <cellStyle name="Comma 17 7 3 6" xfId="23209"/>
    <cellStyle name="Comma 17 7 4" xfId="6224"/>
    <cellStyle name="Comma 17 7 4 2" xfId="9800"/>
    <cellStyle name="Comma 17 7 4 2 2" xfId="28825"/>
    <cellStyle name="Comma 17 7 4 3" xfId="13321"/>
    <cellStyle name="Comma 17 7 4 3 2" xfId="32319"/>
    <cellStyle name="Comma 17 7 4 4" xfId="16891"/>
    <cellStyle name="Comma 17 7 4 4 2" xfId="35836"/>
    <cellStyle name="Comma 17 7 4 5" xfId="20564"/>
    <cellStyle name="Comma 17 7 4 6" xfId="25300"/>
    <cellStyle name="Comma 17 7 5" xfId="3019"/>
    <cellStyle name="Comma 17 7 5 2" xfId="22422"/>
    <cellStyle name="Comma 17 7 6" xfId="7186"/>
    <cellStyle name="Comma 17 7 6 2" xfId="26213"/>
    <cellStyle name="Comma 17 7 7" xfId="10696"/>
    <cellStyle name="Comma 17 7 7 2" xfId="29702"/>
    <cellStyle name="Comma 17 7 8" xfId="14274"/>
    <cellStyle name="Comma 17 7 8 2" xfId="33221"/>
    <cellStyle name="Comma 17 7 9" xfId="17804"/>
    <cellStyle name="Comma 17 8" xfId="2234"/>
    <cellStyle name="Comma 17 8 10" xfId="21648"/>
    <cellStyle name="Comma 17 8 2" xfId="5041"/>
    <cellStyle name="Comma 17 8 2 2" xfId="8930"/>
    <cellStyle name="Comma 17 8 2 2 2" xfId="27956"/>
    <cellStyle name="Comma 17 8 2 3" xfId="12448"/>
    <cellStyle name="Comma 17 8 2 3 2" xfId="31450"/>
    <cellStyle name="Comma 17 8 2 4" xfId="16020"/>
    <cellStyle name="Comma 17 8 2 4 2" xfId="34966"/>
    <cellStyle name="Comma 17 8 2 5" xfId="19611"/>
    <cellStyle name="Comma 17 8 2 6" xfId="24270"/>
    <cellStyle name="Comma 17 8 3" xfId="3940"/>
    <cellStyle name="Comma 17 8 3 2" xfId="8054"/>
    <cellStyle name="Comma 17 8 3 2 2" xfId="27081"/>
    <cellStyle name="Comma 17 8 3 3" xfId="11565"/>
    <cellStyle name="Comma 17 8 3 3 2" xfId="30570"/>
    <cellStyle name="Comma 17 8 3 4" xfId="15142"/>
    <cellStyle name="Comma 17 8 3 4 2" xfId="34089"/>
    <cellStyle name="Comma 17 8 3 5" xfId="18714"/>
    <cellStyle name="Comma 17 8 3 6" xfId="23295"/>
    <cellStyle name="Comma 17 8 4" xfId="6312"/>
    <cellStyle name="Comma 17 8 4 2" xfId="9886"/>
    <cellStyle name="Comma 17 8 4 2 2" xfId="28911"/>
    <cellStyle name="Comma 17 8 4 3" xfId="13407"/>
    <cellStyle name="Comma 17 8 4 3 2" xfId="32405"/>
    <cellStyle name="Comma 17 8 4 4" xfId="16977"/>
    <cellStyle name="Comma 17 8 4 4 2" xfId="35922"/>
    <cellStyle name="Comma 17 8 4 5" xfId="20652"/>
    <cellStyle name="Comma 17 8 4 6" xfId="25386"/>
    <cellStyle name="Comma 17 8 5" xfId="3107"/>
    <cellStyle name="Comma 17 8 5 2" xfId="22510"/>
    <cellStyle name="Comma 17 8 6" xfId="7272"/>
    <cellStyle name="Comma 17 8 6 2" xfId="26299"/>
    <cellStyle name="Comma 17 8 7" xfId="10782"/>
    <cellStyle name="Comma 17 8 7 2" xfId="29788"/>
    <cellStyle name="Comma 17 8 8" xfId="14360"/>
    <cellStyle name="Comma 17 8 8 2" xfId="33307"/>
    <cellStyle name="Comma 17 8 9" xfId="17890"/>
    <cellStyle name="Comma 17 9" xfId="1245"/>
    <cellStyle name="Comma 17 9 10" xfId="20902"/>
    <cellStyle name="Comma 17 9 2" xfId="4354"/>
    <cellStyle name="Comma 17 9 2 2" xfId="8266"/>
    <cellStyle name="Comma 17 9 2 2 2" xfId="27292"/>
    <cellStyle name="Comma 17 9 2 3" xfId="11784"/>
    <cellStyle name="Comma 17 9 2 3 2" xfId="30786"/>
    <cellStyle name="Comma 17 9 2 4" xfId="15356"/>
    <cellStyle name="Comma 17 9 2 4 2" xfId="34302"/>
    <cellStyle name="Comma 17 9 2 5" xfId="18947"/>
    <cellStyle name="Comma 17 9 2 6" xfId="23593"/>
    <cellStyle name="Comma 17 9 3" xfId="3242"/>
    <cellStyle name="Comma 17 9 3 2" xfId="7390"/>
    <cellStyle name="Comma 17 9 3 2 2" xfId="26417"/>
    <cellStyle name="Comma 17 9 3 3" xfId="10900"/>
    <cellStyle name="Comma 17 9 3 3 2" xfId="29906"/>
    <cellStyle name="Comma 17 9 3 4" xfId="14478"/>
    <cellStyle name="Comma 17 9 3 4 2" xfId="33425"/>
    <cellStyle name="Comma 17 9 3 5" xfId="18016"/>
    <cellStyle name="Comma 17 9 3 6" xfId="22631"/>
    <cellStyle name="Comma 17 9 4" xfId="5555"/>
    <cellStyle name="Comma 17 9 4 2" xfId="9222"/>
    <cellStyle name="Comma 17 9 4 2 2" xfId="28247"/>
    <cellStyle name="Comma 17 9 4 3" xfId="12741"/>
    <cellStyle name="Comma 17 9 4 3 2" xfId="31741"/>
    <cellStyle name="Comma 17 9 4 4" xfId="16312"/>
    <cellStyle name="Comma 17 9 4 4 2" xfId="35258"/>
    <cellStyle name="Comma 17 9 4 5" xfId="19948"/>
    <cellStyle name="Comma 17 9 4 6" xfId="24667"/>
    <cellStyle name="Comma 17 9 5" xfId="2390"/>
    <cellStyle name="Comma 17 9 5 2" xfId="21793"/>
    <cellStyle name="Comma 17 9 6" xfId="6606"/>
    <cellStyle name="Comma 17 9 6 2" xfId="25634"/>
    <cellStyle name="Comma 17 9 7" xfId="10114"/>
    <cellStyle name="Comma 17 9 7 2" xfId="29123"/>
    <cellStyle name="Comma 17 9 8" xfId="13692"/>
    <cellStyle name="Comma 17 9 8 2" xfId="32643"/>
    <cellStyle name="Comma 17 9 9" xfId="17221"/>
    <cellStyle name="Comma 18" xfId="1109"/>
    <cellStyle name="Comma 18 10" xfId="4059"/>
    <cellStyle name="Comma 18 10 2" xfId="8144"/>
    <cellStyle name="Comma 18 10 2 2" xfId="27171"/>
    <cellStyle name="Comma 18 10 3" xfId="11656"/>
    <cellStyle name="Comma 18 10 3 2" xfId="30661"/>
    <cellStyle name="Comma 18 10 4" xfId="15232"/>
    <cellStyle name="Comma 18 10 4 2" xfId="34179"/>
    <cellStyle name="Comma 18 10 5" xfId="18816"/>
    <cellStyle name="Comma 18 10 6" xfId="23390"/>
    <cellStyle name="Comma 18 11" xfId="4298"/>
    <cellStyle name="Comma 18 11 2" xfId="8236"/>
    <cellStyle name="Comma 18 11 2 2" xfId="27262"/>
    <cellStyle name="Comma 18 11 3" xfId="11752"/>
    <cellStyle name="Comma 18 11 3 2" xfId="30755"/>
    <cellStyle name="Comma 18 11 4" xfId="15325"/>
    <cellStyle name="Comma 18 11 4 2" xfId="34271"/>
    <cellStyle name="Comma 18 11 5" xfId="18914"/>
    <cellStyle name="Comma 18 11 6" xfId="23548"/>
    <cellStyle name="Comma 18 12" xfId="4158"/>
    <cellStyle name="Comma 18 12 2" xfId="8165"/>
    <cellStyle name="Comma 18 12 2 2" xfId="27192"/>
    <cellStyle name="Comma 18 12 3" xfId="11680"/>
    <cellStyle name="Comma 18 12 3 2" xfId="30684"/>
    <cellStyle name="Comma 18 12 4" xfId="15253"/>
    <cellStyle name="Comma 18 12 4 2" xfId="34200"/>
    <cellStyle name="Comma 18 12 5" xfId="18839"/>
    <cellStyle name="Comma 18 12 6" xfId="23449"/>
    <cellStyle name="Comma 18 13" xfId="3214"/>
    <cellStyle name="Comma 18 13 2" xfId="7362"/>
    <cellStyle name="Comma 18 13 2 2" xfId="26389"/>
    <cellStyle name="Comma 18 13 3" xfId="10872"/>
    <cellStyle name="Comma 18 13 3 2" xfId="29878"/>
    <cellStyle name="Comma 18 13 4" xfId="14450"/>
    <cellStyle name="Comma 18 13 4 2" xfId="33397"/>
    <cellStyle name="Comma 18 13 5" xfId="17988"/>
    <cellStyle name="Comma 18 13 6" xfId="22603"/>
    <cellStyle name="Comma 18 14" xfId="5305"/>
    <cellStyle name="Comma 18 14 2" xfId="9021"/>
    <cellStyle name="Comma 18 14 2 2" xfId="28047"/>
    <cellStyle name="Comma 18 14 3" xfId="12540"/>
    <cellStyle name="Comma 18 14 3 2" xfId="31541"/>
    <cellStyle name="Comma 18 14 4" xfId="16111"/>
    <cellStyle name="Comma 18 14 4 2" xfId="35057"/>
    <cellStyle name="Comma 18 14 5" xfId="19715"/>
    <cellStyle name="Comma 18 14 6" xfId="24453"/>
    <cellStyle name="Comma 18 15" xfId="5409"/>
    <cellStyle name="Comma 18 15 2" xfId="9107"/>
    <cellStyle name="Comma 18 15 2 2" xfId="28133"/>
    <cellStyle name="Comma 18 15 3" xfId="12626"/>
    <cellStyle name="Comma 18 15 3 2" xfId="31627"/>
    <cellStyle name="Comma 18 15 4" xfId="16197"/>
    <cellStyle name="Comma 18 15 4 2" xfId="35143"/>
    <cellStyle name="Comma 18 15 5" xfId="19815"/>
    <cellStyle name="Comma 18 15 6" xfId="24540"/>
    <cellStyle name="Comma 18 16" xfId="5510"/>
    <cellStyle name="Comma 18 16 2" xfId="9193"/>
    <cellStyle name="Comma 18 16 2 2" xfId="28219"/>
    <cellStyle name="Comma 18 16 3" xfId="12712"/>
    <cellStyle name="Comma 18 16 3 2" xfId="31713"/>
    <cellStyle name="Comma 18 16 4" xfId="16283"/>
    <cellStyle name="Comma 18 16 4 2" xfId="35229"/>
    <cellStyle name="Comma 18 16 5" xfId="19915"/>
    <cellStyle name="Comma 18 16 6" xfId="24627"/>
    <cellStyle name="Comma 18 17" xfId="6427"/>
    <cellStyle name="Comma 18 17 2" xfId="9976"/>
    <cellStyle name="Comma 18 17 2 2" xfId="29001"/>
    <cellStyle name="Comma 18 17 3" xfId="13497"/>
    <cellStyle name="Comma 18 17 3 2" xfId="32495"/>
    <cellStyle name="Comma 18 17 4" xfId="17067"/>
    <cellStyle name="Comma 18 17 4 2" xfId="36012"/>
    <cellStyle name="Comma 18 17 5" xfId="20756"/>
    <cellStyle name="Comma 18 17 6" xfId="25479"/>
    <cellStyle name="Comma 18 18" xfId="2354"/>
    <cellStyle name="Comma 18 18 2" xfId="21757"/>
    <cellStyle name="Comma 18 19" xfId="6578"/>
    <cellStyle name="Comma 18 19 2" xfId="25606"/>
    <cellStyle name="Comma 18 2" xfId="1179"/>
    <cellStyle name="Comma 18 2 10" xfId="5314"/>
    <cellStyle name="Comma 18 2 10 2" xfId="9030"/>
    <cellStyle name="Comma 18 2 10 2 2" xfId="28056"/>
    <cellStyle name="Comma 18 2 10 3" xfId="12549"/>
    <cellStyle name="Comma 18 2 10 3 2" xfId="31550"/>
    <cellStyle name="Comma 18 2 10 4" xfId="16120"/>
    <cellStyle name="Comma 18 2 10 4 2" xfId="35066"/>
    <cellStyle name="Comma 18 2 10 5" xfId="19724"/>
    <cellStyle name="Comma 18 2 10 6" xfId="24462"/>
    <cellStyle name="Comma 18 2 11" xfId="5418"/>
    <cellStyle name="Comma 18 2 11 2" xfId="9116"/>
    <cellStyle name="Comma 18 2 11 2 2" xfId="28142"/>
    <cellStyle name="Comma 18 2 11 3" xfId="12635"/>
    <cellStyle name="Comma 18 2 11 3 2" xfId="31636"/>
    <cellStyle name="Comma 18 2 11 4" xfId="16206"/>
    <cellStyle name="Comma 18 2 11 4 2" xfId="35152"/>
    <cellStyle name="Comma 18 2 11 5" xfId="19824"/>
    <cellStyle name="Comma 18 2 11 6" xfId="24549"/>
    <cellStyle name="Comma 18 2 12" xfId="5520"/>
    <cellStyle name="Comma 18 2 12 2" xfId="9202"/>
    <cellStyle name="Comma 18 2 12 2 2" xfId="28228"/>
    <cellStyle name="Comma 18 2 12 3" xfId="12721"/>
    <cellStyle name="Comma 18 2 12 3 2" xfId="31722"/>
    <cellStyle name="Comma 18 2 12 4" xfId="16292"/>
    <cellStyle name="Comma 18 2 12 4 2" xfId="35238"/>
    <cellStyle name="Comma 18 2 12 5" xfId="19925"/>
    <cellStyle name="Comma 18 2 12 6" xfId="24636"/>
    <cellStyle name="Comma 18 2 13" xfId="6436"/>
    <cellStyle name="Comma 18 2 13 2" xfId="9985"/>
    <cellStyle name="Comma 18 2 13 2 2" xfId="29010"/>
    <cellStyle name="Comma 18 2 13 3" xfId="13506"/>
    <cellStyle name="Comma 18 2 13 3 2" xfId="32504"/>
    <cellStyle name="Comma 18 2 13 4" xfId="17076"/>
    <cellStyle name="Comma 18 2 13 4 2" xfId="36021"/>
    <cellStyle name="Comma 18 2 13 5" xfId="20765"/>
    <cellStyle name="Comma 18 2 13 6" xfId="25488"/>
    <cellStyle name="Comma 18 2 14" xfId="2364"/>
    <cellStyle name="Comma 18 2 14 2" xfId="21767"/>
    <cellStyle name="Comma 18 2 15" xfId="6587"/>
    <cellStyle name="Comma 18 2 15 2" xfId="25615"/>
    <cellStyle name="Comma 18 2 16" xfId="10095"/>
    <cellStyle name="Comma 18 2 16 2" xfId="29104"/>
    <cellStyle name="Comma 18 2 17" xfId="13673"/>
    <cellStyle name="Comma 18 2 17 2" xfId="32624"/>
    <cellStyle name="Comma 18 2 18" xfId="17199"/>
    <cellStyle name="Comma 18 2 19" xfId="20868"/>
    <cellStyle name="Comma 18 2 2" xfId="1762"/>
    <cellStyle name="Comma 18 2 2 10" xfId="21257"/>
    <cellStyle name="Comma 18 2 2 2" xfId="4654"/>
    <cellStyle name="Comma 18 2 2 2 2" xfId="8551"/>
    <cellStyle name="Comma 18 2 2 2 2 2" xfId="27577"/>
    <cellStyle name="Comma 18 2 2 2 3" xfId="12069"/>
    <cellStyle name="Comma 18 2 2 2 3 2" xfId="31071"/>
    <cellStyle name="Comma 18 2 2 2 4" xfId="15641"/>
    <cellStyle name="Comma 18 2 2 2 4 2" xfId="34587"/>
    <cellStyle name="Comma 18 2 2 2 5" xfId="19232"/>
    <cellStyle name="Comma 18 2 2 2 6" xfId="23885"/>
    <cellStyle name="Comma 18 2 2 3" xfId="3542"/>
    <cellStyle name="Comma 18 2 2 3 2" xfId="7675"/>
    <cellStyle name="Comma 18 2 2 3 2 2" xfId="26702"/>
    <cellStyle name="Comma 18 2 2 3 3" xfId="11185"/>
    <cellStyle name="Comma 18 2 2 3 3 2" xfId="30191"/>
    <cellStyle name="Comma 18 2 2 3 4" xfId="14763"/>
    <cellStyle name="Comma 18 2 2 3 4 2" xfId="33710"/>
    <cellStyle name="Comma 18 2 2 3 5" xfId="18316"/>
    <cellStyle name="Comma 18 2 2 3 6" xfId="22916"/>
    <cellStyle name="Comma 18 2 2 4" xfId="5903"/>
    <cellStyle name="Comma 18 2 2 4 2" xfId="9507"/>
    <cellStyle name="Comma 18 2 2 4 2 2" xfId="28532"/>
    <cellStyle name="Comma 18 2 2 4 3" xfId="13026"/>
    <cellStyle name="Comma 18 2 2 4 3 2" xfId="32026"/>
    <cellStyle name="Comma 18 2 2 4 4" xfId="16598"/>
    <cellStyle name="Comma 18 2 2 4 4 2" xfId="35543"/>
    <cellStyle name="Comma 18 2 2 4 5" xfId="20251"/>
    <cellStyle name="Comma 18 2 2 4 6" xfId="24999"/>
    <cellStyle name="Comma 18 2 2 5" xfId="2709"/>
    <cellStyle name="Comma 18 2 2 5 2" xfId="22112"/>
    <cellStyle name="Comma 18 2 2 6" xfId="6893"/>
    <cellStyle name="Comma 18 2 2 6 2" xfId="25920"/>
    <cellStyle name="Comma 18 2 2 7" xfId="10401"/>
    <cellStyle name="Comma 18 2 2 7 2" xfId="29408"/>
    <cellStyle name="Comma 18 2 2 8" xfId="13979"/>
    <cellStyle name="Comma 18 2 2 8 2" xfId="32928"/>
    <cellStyle name="Comma 18 2 2 9" xfId="17508"/>
    <cellStyle name="Comma 18 2 3" xfId="1838"/>
    <cellStyle name="Comma 18 2 3 10" xfId="21312"/>
    <cellStyle name="Comma 18 2 3 2" xfId="4709"/>
    <cellStyle name="Comma 18 2 3 2 2" xfId="8603"/>
    <cellStyle name="Comma 18 2 3 2 2 2" xfId="27629"/>
    <cellStyle name="Comma 18 2 3 2 3" xfId="12121"/>
    <cellStyle name="Comma 18 2 3 2 3 2" xfId="31123"/>
    <cellStyle name="Comma 18 2 3 2 4" xfId="15693"/>
    <cellStyle name="Comma 18 2 3 2 4 2" xfId="34639"/>
    <cellStyle name="Comma 18 2 3 2 5" xfId="19284"/>
    <cellStyle name="Comma 18 2 3 2 6" xfId="23940"/>
    <cellStyle name="Comma 18 2 3 3" xfId="3594"/>
    <cellStyle name="Comma 18 2 3 3 2" xfId="7727"/>
    <cellStyle name="Comma 18 2 3 3 2 2" xfId="26754"/>
    <cellStyle name="Comma 18 2 3 3 3" xfId="11237"/>
    <cellStyle name="Comma 18 2 3 3 3 2" xfId="30243"/>
    <cellStyle name="Comma 18 2 3 3 4" xfId="14815"/>
    <cellStyle name="Comma 18 2 3 3 4 2" xfId="33762"/>
    <cellStyle name="Comma 18 2 3 3 5" xfId="18368"/>
    <cellStyle name="Comma 18 2 3 3 6" xfId="22968"/>
    <cellStyle name="Comma 18 2 3 4" xfId="5959"/>
    <cellStyle name="Comma 18 2 3 4 2" xfId="9559"/>
    <cellStyle name="Comma 18 2 3 4 2 2" xfId="28584"/>
    <cellStyle name="Comma 18 2 3 4 3" xfId="13079"/>
    <cellStyle name="Comma 18 2 3 4 3 2" xfId="32078"/>
    <cellStyle name="Comma 18 2 3 4 4" xfId="16650"/>
    <cellStyle name="Comma 18 2 3 4 4 2" xfId="35595"/>
    <cellStyle name="Comma 18 2 3 4 5" xfId="20306"/>
    <cellStyle name="Comma 18 2 3 4 6" xfId="25052"/>
    <cellStyle name="Comma 18 2 3 5" xfId="2761"/>
    <cellStyle name="Comma 18 2 3 5 2" xfId="22164"/>
    <cellStyle name="Comma 18 2 3 6" xfId="6945"/>
    <cellStyle name="Comma 18 2 3 6 2" xfId="25972"/>
    <cellStyle name="Comma 18 2 3 7" xfId="10453"/>
    <cellStyle name="Comma 18 2 3 7 2" xfId="29460"/>
    <cellStyle name="Comma 18 2 3 8" xfId="14031"/>
    <cellStyle name="Comma 18 2 3 8 2" xfId="32980"/>
    <cellStyle name="Comma 18 2 3 9" xfId="17563"/>
    <cellStyle name="Comma 18 2 4" xfId="2149"/>
    <cellStyle name="Comma 18 2 4 10" xfId="21575"/>
    <cellStyle name="Comma 18 2 4 2" xfId="4968"/>
    <cellStyle name="Comma 18 2 4 2 2" xfId="8857"/>
    <cellStyle name="Comma 18 2 4 2 2 2" xfId="27883"/>
    <cellStyle name="Comma 18 2 4 2 3" xfId="12375"/>
    <cellStyle name="Comma 18 2 4 2 3 2" xfId="31377"/>
    <cellStyle name="Comma 18 2 4 2 4" xfId="15947"/>
    <cellStyle name="Comma 18 2 4 2 4 2" xfId="34893"/>
    <cellStyle name="Comma 18 2 4 2 5" xfId="19538"/>
    <cellStyle name="Comma 18 2 4 2 6" xfId="24197"/>
    <cellStyle name="Comma 18 2 4 3" xfId="3866"/>
    <cellStyle name="Comma 18 2 4 3 2" xfId="7981"/>
    <cellStyle name="Comma 18 2 4 3 2 2" xfId="27008"/>
    <cellStyle name="Comma 18 2 4 3 3" xfId="11492"/>
    <cellStyle name="Comma 18 2 4 3 3 2" xfId="30497"/>
    <cellStyle name="Comma 18 2 4 3 4" xfId="15069"/>
    <cellStyle name="Comma 18 2 4 3 4 2" xfId="34016"/>
    <cellStyle name="Comma 18 2 4 3 5" xfId="18640"/>
    <cellStyle name="Comma 18 2 4 3 6" xfId="23222"/>
    <cellStyle name="Comma 18 2 4 4" xfId="6238"/>
    <cellStyle name="Comma 18 2 4 4 2" xfId="9813"/>
    <cellStyle name="Comma 18 2 4 4 2 2" xfId="28838"/>
    <cellStyle name="Comma 18 2 4 4 3" xfId="13334"/>
    <cellStyle name="Comma 18 2 4 4 3 2" xfId="32332"/>
    <cellStyle name="Comma 18 2 4 4 4" xfId="16904"/>
    <cellStyle name="Comma 18 2 4 4 4 2" xfId="35849"/>
    <cellStyle name="Comma 18 2 4 4 5" xfId="20578"/>
    <cellStyle name="Comma 18 2 4 4 6" xfId="25313"/>
    <cellStyle name="Comma 18 2 4 5" xfId="3033"/>
    <cellStyle name="Comma 18 2 4 5 2" xfId="22436"/>
    <cellStyle name="Comma 18 2 4 6" xfId="7199"/>
    <cellStyle name="Comma 18 2 4 6 2" xfId="26226"/>
    <cellStyle name="Comma 18 2 4 7" xfId="10709"/>
    <cellStyle name="Comma 18 2 4 7 2" xfId="29715"/>
    <cellStyle name="Comma 18 2 4 8" xfId="14287"/>
    <cellStyle name="Comma 18 2 4 8 2" xfId="33234"/>
    <cellStyle name="Comma 18 2 4 9" xfId="17817"/>
    <cellStyle name="Comma 18 2 5" xfId="2247"/>
    <cellStyle name="Comma 18 2 5 10" xfId="21661"/>
    <cellStyle name="Comma 18 2 5 2" xfId="5054"/>
    <cellStyle name="Comma 18 2 5 2 2" xfId="8943"/>
    <cellStyle name="Comma 18 2 5 2 2 2" xfId="27969"/>
    <cellStyle name="Comma 18 2 5 2 3" xfId="12461"/>
    <cellStyle name="Comma 18 2 5 2 3 2" xfId="31463"/>
    <cellStyle name="Comma 18 2 5 2 4" xfId="16033"/>
    <cellStyle name="Comma 18 2 5 2 4 2" xfId="34979"/>
    <cellStyle name="Comma 18 2 5 2 5" xfId="19624"/>
    <cellStyle name="Comma 18 2 5 2 6" xfId="24283"/>
    <cellStyle name="Comma 18 2 5 3" xfId="3953"/>
    <cellStyle name="Comma 18 2 5 3 2" xfId="8067"/>
    <cellStyle name="Comma 18 2 5 3 2 2" xfId="27094"/>
    <cellStyle name="Comma 18 2 5 3 3" xfId="11578"/>
    <cellStyle name="Comma 18 2 5 3 3 2" xfId="30583"/>
    <cellStyle name="Comma 18 2 5 3 4" xfId="15155"/>
    <cellStyle name="Comma 18 2 5 3 4 2" xfId="34102"/>
    <cellStyle name="Comma 18 2 5 3 5" xfId="18727"/>
    <cellStyle name="Comma 18 2 5 3 6" xfId="23308"/>
    <cellStyle name="Comma 18 2 5 4" xfId="6325"/>
    <cellStyle name="Comma 18 2 5 4 2" xfId="9899"/>
    <cellStyle name="Comma 18 2 5 4 2 2" xfId="28924"/>
    <cellStyle name="Comma 18 2 5 4 3" xfId="13420"/>
    <cellStyle name="Comma 18 2 5 4 3 2" xfId="32418"/>
    <cellStyle name="Comma 18 2 5 4 4" xfId="16990"/>
    <cellStyle name="Comma 18 2 5 4 4 2" xfId="35935"/>
    <cellStyle name="Comma 18 2 5 4 5" xfId="20665"/>
    <cellStyle name="Comma 18 2 5 4 6" xfId="25399"/>
    <cellStyle name="Comma 18 2 5 5" xfId="3120"/>
    <cellStyle name="Comma 18 2 5 5 2" xfId="22523"/>
    <cellStyle name="Comma 18 2 5 6" xfId="7285"/>
    <cellStyle name="Comma 18 2 5 6 2" xfId="26312"/>
    <cellStyle name="Comma 18 2 5 7" xfId="10795"/>
    <cellStyle name="Comma 18 2 5 7 2" xfId="29801"/>
    <cellStyle name="Comma 18 2 5 8" xfId="14373"/>
    <cellStyle name="Comma 18 2 5 8 2" xfId="33320"/>
    <cellStyle name="Comma 18 2 5 9" xfId="17903"/>
    <cellStyle name="Comma 18 2 6" xfId="1406"/>
    <cellStyle name="Comma 18 2 6 10" xfId="20994"/>
    <cellStyle name="Comma 18 2 6 2" xfId="4388"/>
    <cellStyle name="Comma 18 2 6 2 2" xfId="8299"/>
    <cellStyle name="Comma 18 2 6 2 2 2" xfId="27325"/>
    <cellStyle name="Comma 18 2 6 2 3" xfId="11817"/>
    <cellStyle name="Comma 18 2 6 2 3 2" xfId="30819"/>
    <cellStyle name="Comma 18 2 6 2 4" xfId="15389"/>
    <cellStyle name="Comma 18 2 6 2 4 2" xfId="34335"/>
    <cellStyle name="Comma 18 2 6 2 5" xfId="18980"/>
    <cellStyle name="Comma 18 2 6 2 6" xfId="23626"/>
    <cellStyle name="Comma 18 2 6 3" xfId="3276"/>
    <cellStyle name="Comma 18 2 6 3 2" xfId="7423"/>
    <cellStyle name="Comma 18 2 6 3 2 2" xfId="26450"/>
    <cellStyle name="Comma 18 2 6 3 3" xfId="10933"/>
    <cellStyle name="Comma 18 2 6 3 3 2" xfId="29939"/>
    <cellStyle name="Comma 18 2 6 3 4" xfId="14511"/>
    <cellStyle name="Comma 18 2 6 3 4 2" xfId="33458"/>
    <cellStyle name="Comma 18 2 6 3 5" xfId="18050"/>
    <cellStyle name="Comma 18 2 6 3 6" xfId="22664"/>
    <cellStyle name="Comma 18 2 6 4" xfId="5628"/>
    <cellStyle name="Comma 18 2 6 4 2" xfId="9255"/>
    <cellStyle name="Comma 18 2 6 4 2 2" xfId="28280"/>
    <cellStyle name="Comma 18 2 6 4 3" xfId="12774"/>
    <cellStyle name="Comma 18 2 6 4 3 2" xfId="31774"/>
    <cellStyle name="Comma 18 2 6 4 4" xfId="16346"/>
    <cellStyle name="Comma 18 2 6 4 4 2" xfId="35291"/>
    <cellStyle name="Comma 18 2 6 4 5" xfId="19983"/>
    <cellStyle name="Comma 18 2 6 4 6" xfId="24740"/>
    <cellStyle name="Comma 18 2 6 5" xfId="2443"/>
    <cellStyle name="Comma 18 2 6 5 2" xfId="21846"/>
    <cellStyle name="Comma 18 2 6 6" xfId="6641"/>
    <cellStyle name="Comma 18 2 6 6 2" xfId="25668"/>
    <cellStyle name="Comma 18 2 6 7" xfId="10149"/>
    <cellStyle name="Comma 18 2 6 7 2" xfId="29156"/>
    <cellStyle name="Comma 18 2 6 8" xfId="13726"/>
    <cellStyle name="Comma 18 2 6 8 2" xfId="32676"/>
    <cellStyle name="Comma 18 2 6 9" xfId="17255"/>
    <cellStyle name="Comma 18 2 7" xfId="4069"/>
    <cellStyle name="Comma 18 2 7 2" xfId="8153"/>
    <cellStyle name="Comma 18 2 7 2 2" xfId="27180"/>
    <cellStyle name="Comma 18 2 7 3" xfId="11665"/>
    <cellStyle name="Comma 18 2 7 3 2" xfId="30670"/>
    <cellStyle name="Comma 18 2 7 4" xfId="15241"/>
    <cellStyle name="Comma 18 2 7 4 2" xfId="34188"/>
    <cellStyle name="Comma 18 2 7 5" xfId="18825"/>
    <cellStyle name="Comma 18 2 7 6" xfId="23399"/>
    <cellStyle name="Comma 18 2 8" xfId="4314"/>
    <cellStyle name="Comma 18 2 8 2" xfId="8245"/>
    <cellStyle name="Comma 18 2 8 2 2" xfId="27271"/>
    <cellStyle name="Comma 18 2 8 3" xfId="11762"/>
    <cellStyle name="Comma 18 2 8 3 2" xfId="30765"/>
    <cellStyle name="Comma 18 2 8 4" xfId="15335"/>
    <cellStyle name="Comma 18 2 8 4 2" xfId="34281"/>
    <cellStyle name="Comma 18 2 8 5" xfId="18925"/>
    <cellStyle name="Comma 18 2 8 6" xfId="23562"/>
    <cellStyle name="Comma 18 2 9" xfId="3223"/>
    <cellStyle name="Comma 18 2 9 2" xfId="7371"/>
    <cellStyle name="Comma 18 2 9 2 2" xfId="26398"/>
    <cellStyle name="Comma 18 2 9 3" xfId="10881"/>
    <cellStyle name="Comma 18 2 9 3 2" xfId="29887"/>
    <cellStyle name="Comma 18 2 9 4" xfId="14459"/>
    <cellStyle name="Comma 18 2 9 4 2" xfId="33406"/>
    <cellStyle name="Comma 18 2 9 5" xfId="17997"/>
    <cellStyle name="Comma 18 2 9 6" xfId="22612"/>
    <cellStyle name="Comma 18 20" xfId="10085"/>
    <cellStyle name="Comma 18 20 2" xfId="29095"/>
    <cellStyle name="Comma 18 21" xfId="13664"/>
    <cellStyle name="Comma 18 21 2" xfId="32615"/>
    <cellStyle name="Comma 18 22" xfId="17190"/>
    <cellStyle name="Comma 18 23" xfId="20857"/>
    <cellStyle name="Comma 18 3" xfId="1567"/>
    <cellStyle name="Comma 18 3 10" xfId="17342"/>
    <cellStyle name="Comma 18 3 11" xfId="21091"/>
    <cellStyle name="Comma 18 3 2" xfId="1945"/>
    <cellStyle name="Comma 18 3 2 10" xfId="21408"/>
    <cellStyle name="Comma 18 3 2 2" xfId="4797"/>
    <cellStyle name="Comma 18 3 2 2 2" xfId="8690"/>
    <cellStyle name="Comma 18 3 2 2 2 2" xfId="27716"/>
    <cellStyle name="Comma 18 3 2 2 3" xfId="12208"/>
    <cellStyle name="Comma 18 3 2 2 3 2" xfId="31210"/>
    <cellStyle name="Comma 18 3 2 2 4" xfId="15780"/>
    <cellStyle name="Comma 18 3 2 2 4 2" xfId="34726"/>
    <cellStyle name="Comma 18 3 2 2 5" xfId="19371"/>
    <cellStyle name="Comma 18 3 2 2 6" xfId="24028"/>
    <cellStyle name="Comma 18 3 2 3" xfId="3684"/>
    <cellStyle name="Comma 18 3 2 3 2" xfId="7814"/>
    <cellStyle name="Comma 18 3 2 3 2 2" xfId="26841"/>
    <cellStyle name="Comma 18 3 2 3 3" xfId="11325"/>
    <cellStyle name="Comma 18 3 2 3 3 2" xfId="30330"/>
    <cellStyle name="Comma 18 3 2 3 4" xfId="14902"/>
    <cellStyle name="Comma 18 3 2 3 4 2" xfId="33849"/>
    <cellStyle name="Comma 18 3 2 3 5" xfId="18458"/>
    <cellStyle name="Comma 18 3 2 3 6" xfId="23055"/>
    <cellStyle name="Comma 18 3 2 4" xfId="6056"/>
    <cellStyle name="Comma 18 3 2 4 2" xfId="9646"/>
    <cellStyle name="Comma 18 3 2 4 2 2" xfId="28671"/>
    <cellStyle name="Comma 18 3 2 4 3" xfId="13166"/>
    <cellStyle name="Comma 18 3 2 4 3 2" xfId="32165"/>
    <cellStyle name="Comma 18 3 2 4 4" xfId="16737"/>
    <cellStyle name="Comma 18 3 2 4 4 2" xfId="35682"/>
    <cellStyle name="Comma 18 3 2 4 5" xfId="20396"/>
    <cellStyle name="Comma 18 3 2 4 6" xfId="25146"/>
    <cellStyle name="Comma 18 3 2 5" xfId="2851"/>
    <cellStyle name="Comma 18 3 2 5 2" xfId="22254"/>
    <cellStyle name="Comma 18 3 2 6" xfId="7032"/>
    <cellStyle name="Comma 18 3 2 6 2" xfId="26059"/>
    <cellStyle name="Comma 18 3 2 7" xfId="10540"/>
    <cellStyle name="Comma 18 3 2 7 2" xfId="29547"/>
    <cellStyle name="Comma 18 3 2 8" xfId="14118"/>
    <cellStyle name="Comma 18 3 2 8 2" xfId="33067"/>
    <cellStyle name="Comma 18 3 2 9" xfId="17650"/>
    <cellStyle name="Comma 18 3 3" xfId="4488"/>
    <cellStyle name="Comma 18 3 3 2" xfId="8386"/>
    <cellStyle name="Comma 18 3 3 2 2" xfId="27412"/>
    <cellStyle name="Comma 18 3 3 3" xfId="11904"/>
    <cellStyle name="Comma 18 3 3 3 2" xfId="30906"/>
    <cellStyle name="Comma 18 3 3 4" xfId="15476"/>
    <cellStyle name="Comma 18 3 3 4 2" xfId="34422"/>
    <cellStyle name="Comma 18 3 3 5" xfId="19067"/>
    <cellStyle name="Comma 18 3 3 6" xfId="23719"/>
    <cellStyle name="Comma 18 3 4" xfId="3370"/>
    <cellStyle name="Comma 18 3 4 2" xfId="7510"/>
    <cellStyle name="Comma 18 3 4 2 2" xfId="26537"/>
    <cellStyle name="Comma 18 3 4 3" xfId="11020"/>
    <cellStyle name="Comma 18 3 4 3 2" xfId="30026"/>
    <cellStyle name="Comma 18 3 4 4" xfId="14598"/>
    <cellStyle name="Comma 18 3 4 4 2" xfId="33545"/>
    <cellStyle name="Comma 18 3 4 5" xfId="18144"/>
    <cellStyle name="Comma 18 3 4 6" xfId="22751"/>
    <cellStyle name="Comma 18 3 5" xfId="5730"/>
    <cellStyle name="Comma 18 3 5 2" xfId="9342"/>
    <cellStyle name="Comma 18 3 5 2 2" xfId="28367"/>
    <cellStyle name="Comma 18 3 5 3" xfId="12861"/>
    <cellStyle name="Comma 18 3 5 3 2" xfId="31861"/>
    <cellStyle name="Comma 18 3 5 4" xfId="16433"/>
    <cellStyle name="Comma 18 3 5 4 2" xfId="35378"/>
    <cellStyle name="Comma 18 3 5 5" xfId="20078"/>
    <cellStyle name="Comma 18 3 5 6" xfId="24834"/>
    <cellStyle name="Comma 18 3 6" xfId="2537"/>
    <cellStyle name="Comma 18 3 6 2" xfId="21940"/>
    <cellStyle name="Comma 18 3 7" xfId="6728"/>
    <cellStyle name="Comma 18 3 7 2" xfId="25755"/>
    <cellStyle name="Comma 18 3 8" xfId="10236"/>
    <cellStyle name="Comma 18 3 8 2" xfId="29243"/>
    <cellStyle name="Comma 18 3 9" xfId="13814"/>
    <cellStyle name="Comma 18 3 9 2" xfId="32763"/>
    <cellStyle name="Comma 18 4" xfId="1663"/>
    <cellStyle name="Comma 18 4 10" xfId="17420"/>
    <cellStyle name="Comma 18 4 11" xfId="21170"/>
    <cellStyle name="Comma 18 4 2" xfId="2023"/>
    <cellStyle name="Comma 18 4 2 10" xfId="21486"/>
    <cellStyle name="Comma 18 4 2 2" xfId="4875"/>
    <cellStyle name="Comma 18 4 2 2 2" xfId="8768"/>
    <cellStyle name="Comma 18 4 2 2 2 2" xfId="27794"/>
    <cellStyle name="Comma 18 4 2 2 3" xfId="12286"/>
    <cellStyle name="Comma 18 4 2 2 3 2" xfId="31288"/>
    <cellStyle name="Comma 18 4 2 2 4" xfId="15858"/>
    <cellStyle name="Comma 18 4 2 2 4 2" xfId="34804"/>
    <cellStyle name="Comma 18 4 2 2 5" xfId="19449"/>
    <cellStyle name="Comma 18 4 2 2 6" xfId="24106"/>
    <cellStyle name="Comma 18 4 2 3" xfId="3762"/>
    <cellStyle name="Comma 18 4 2 3 2" xfId="7892"/>
    <cellStyle name="Comma 18 4 2 3 2 2" xfId="26919"/>
    <cellStyle name="Comma 18 4 2 3 3" xfId="11403"/>
    <cellStyle name="Comma 18 4 2 3 3 2" xfId="30408"/>
    <cellStyle name="Comma 18 4 2 3 4" xfId="14980"/>
    <cellStyle name="Comma 18 4 2 3 4 2" xfId="33927"/>
    <cellStyle name="Comma 18 4 2 3 5" xfId="18536"/>
    <cellStyle name="Comma 18 4 2 3 6" xfId="23133"/>
    <cellStyle name="Comma 18 4 2 4" xfId="6134"/>
    <cellStyle name="Comma 18 4 2 4 2" xfId="9724"/>
    <cellStyle name="Comma 18 4 2 4 2 2" xfId="28749"/>
    <cellStyle name="Comma 18 4 2 4 3" xfId="13244"/>
    <cellStyle name="Comma 18 4 2 4 3 2" xfId="32243"/>
    <cellStyle name="Comma 18 4 2 4 4" xfId="16815"/>
    <cellStyle name="Comma 18 4 2 4 4 2" xfId="35760"/>
    <cellStyle name="Comma 18 4 2 4 5" xfId="20474"/>
    <cellStyle name="Comma 18 4 2 4 6" xfId="25224"/>
    <cellStyle name="Comma 18 4 2 5" xfId="2929"/>
    <cellStyle name="Comma 18 4 2 5 2" xfId="22332"/>
    <cellStyle name="Comma 18 4 2 6" xfId="7110"/>
    <cellStyle name="Comma 18 4 2 6 2" xfId="26137"/>
    <cellStyle name="Comma 18 4 2 7" xfId="10618"/>
    <cellStyle name="Comma 18 4 2 7 2" xfId="29625"/>
    <cellStyle name="Comma 18 4 2 8" xfId="14196"/>
    <cellStyle name="Comma 18 4 2 8 2" xfId="33145"/>
    <cellStyle name="Comma 18 4 2 9" xfId="17728"/>
    <cellStyle name="Comma 18 4 3" xfId="4566"/>
    <cellStyle name="Comma 18 4 3 2" xfId="8464"/>
    <cellStyle name="Comma 18 4 3 2 2" xfId="27490"/>
    <cellStyle name="Comma 18 4 3 3" xfId="11982"/>
    <cellStyle name="Comma 18 4 3 3 2" xfId="30984"/>
    <cellStyle name="Comma 18 4 3 4" xfId="15554"/>
    <cellStyle name="Comma 18 4 3 4 2" xfId="34500"/>
    <cellStyle name="Comma 18 4 3 5" xfId="19145"/>
    <cellStyle name="Comma 18 4 3 6" xfId="23797"/>
    <cellStyle name="Comma 18 4 4" xfId="3451"/>
    <cellStyle name="Comma 18 4 4 2" xfId="7588"/>
    <cellStyle name="Comma 18 4 4 2 2" xfId="26615"/>
    <cellStyle name="Comma 18 4 4 3" xfId="11098"/>
    <cellStyle name="Comma 18 4 4 3 2" xfId="30104"/>
    <cellStyle name="Comma 18 4 4 4" xfId="14676"/>
    <cellStyle name="Comma 18 4 4 4 2" xfId="33623"/>
    <cellStyle name="Comma 18 4 4 5" xfId="18225"/>
    <cellStyle name="Comma 18 4 4 6" xfId="22829"/>
    <cellStyle name="Comma 18 4 5" xfId="5811"/>
    <cellStyle name="Comma 18 4 5 2" xfId="9420"/>
    <cellStyle name="Comma 18 4 5 2 2" xfId="28445"/>
    <cellStyle name="Comma 18 4 5 3" xfId="12939"/>
    <cellStyle name="Comma 18 4 5 3 2" xfId="31939"/>
    <cellStyle name="Comma 18 4 5 4" xfId="16511"/>
    <cellStyle name="Comma 18 4 5 4 2" xfId="35456"/>
    <cellStyle name="Comma 18 4 5 5" xfId="20159"/>
    <cellStyle name="Comma 18 4 5 6" xfId="24912"/>
    <cellStyle name="Comma 18 4 6" xfId="2618"/>
    <cellStyle name="Comma 18 4 6 2" xfId="22021"/>
    <cellStyle name="Comma 18 4 7" xfId="6806"/>
    <cellStyle name="Comma 18 4 7 2" xfId="25833"/>
    <cellStyle name="Comma 18 4 8" xfId="10314"/>
    <cellStyle name="Comma 18 4 8 2" xfId="29321"/>
    <cellStyle name="Comma 18 4 9" xfId="13892"/>
    <cellStyle name="Comma 18 4 9 2" xfId="32841"/>
    <cellStyle name="Comma 18 5" xfId="1752"/>
    <cellStyle name="Comma 18 5 10" xfId="21248"/>
    <cellStyle name="Comma 18 5 2" xfId="4645"/>
    <cellStyle name="Comma 18 5 2 2" xfId="8542"/>
    <cellStyle name="Comma 18 5 2 2 2" xfId="27568"/>
    <cellStyle name="Comma 18 5 2 3" xfId="12060"/>
    <cellStyle name="Comma 18 5 2 3 2" xfId="31062"/>
    <cellStyle name="Comma 18 5 2 4" xfId="15632"/>
    <cellStyle name="Comma 18 5 2 4 2" xfId="34578"/>
    <cellStyle name="Comma 18 5 2 5" xfId="19223"/>
    <cellStyle name="Comma 18 5 2 6" xfId="23876"/>
    <cellStyle name="Comma 18 5 3" xfId="3533"/>
    <cellStyle name="Comma 18 5 3 2" xfId="7666"/>
    <cellStyle name="Comma 18 5 3 2 2" xfId="26693"/>
    <cellStyle name="Comma 18 5 3 3" xfId="11176"/>
    <cellStyle name="Comma 18 5 3 3 2" xfId="30182"/>
    <cellStyle name="Comma 18 5 3 4" xfId="14754"/>
    <cellStyle name="Comma 18 5 3 4 2" xfId="33701"/>
    <cellStyle name="Comma 18 5 3 5" xfId="18307"/>
    <cellStyle name="Comma 18 5 3 6" xfId="22907"/>
    <cellStyle name="Comma 18 5 4" xfId="5893"/>
    <cellStyle name="Comma 18 5 4 2" xfId="9498"/>
    <cellStyle name="Comma 18 5 4 2 2" xfId="28523"/>
    <cellStyle name="Comma 18 5 4 3" xfId="13017"/>
    <cellStyle name="Comma 18 5 4 3 2" xfId="32017"/>
    <cellStyle name="Comma 18 5 4 4" xfId="16589"/>
    <cellStyle name="Comma 18 5 4 4 2" xfId="35534"/>
    <cellStyle name="Comma 18 5 4 5" xfId="20241"/>
    <cellStyle name="Comma 18 5 4 6" xfId="24990"/>
    <cellStyle name="Comma 18 5 5" xfId="2700"/>
    <cellStyle name="Comma 18 5 5 2" xfId="22103"/>
    <cellStyle name="Comma 18 5 6" xfId="6884"/>
    <cellStyle name="Comma 18 5 6 2" xfId="25911"/>
    <cellStyle name="Comma 18 5 7" xfId="10392"/>
    <cellStyle name="Comma 18 5 7 2" xfId="29399"/>
    <cellStyle name="Comma 18 5 8" xfId="13970"/>
    <cellStyle name="Comma 18 5 8 2" xfId="32919"/>
    <cellStyle name="Comma 18 5 9" xfId="17498"/>
    <cellStyle name="Comma 18 6" xfId="1805"/>
    <cellStyle name="Comma 18 6 10" xfId="21281"/>
    <cellStyle name="Comma 18 6 2" xfId="4678"/>
    <cellStyle name="Comma 18 6 2 2" xfId="8572"/>
    <cellStyle name="Comma 18 6 2 2 2" xfId="27598"/>
    <cellStyle name="Comma 18 6 2 3" xfId="12090"/>
    <cellStyle name="Comma 18 6 2 3 2" xfId="31092"/>
    <cellStyle name="Comma 18 6 2 4" xfId="15662"/>
    <cellStyle name="Comma 18 6 2 4 2" xfId="34608"/>
    <cellStyle name="Comma 18 6 2 5" xfId="19253"/>
    <cellStyle name="Comma 18 6 2 6" xfId="23909"/>
    <cellStyle name="Comma 18 6 3" xfId="3563"/>
    <cellStyle name="Comma 18 6 3 2" xfId="7696"/>
    <cellStyle name="Comma 18 6 3 2 2" xfId="26723"/>
    <cellStyle name="Comma 18 6 3 3" xfId="11206"/>
    <cellStyle name="Comma 18 6 3 3 2" xfId="30212"/>
    <cellStyle name="Comma 18 6 3 4" xfId="14784"/>
    <cellStyle name="Comma 18 6 3 4 2" xfId="33731"/>
    <cellStyle name="Comma 18 6 3 5" xfId="18337"/>
    <cellStyle name="Comma 18 6 3 6" xfId="22937"/>
    <cellStyle name="Comma 18 6 4" xfId="5928"/>
    <cellStyle name="Comma 18 6 4 2" xfId="9528"/>
    <cellStyle name="Comma 18 6 4 2 2" xfId="28553"/>
    <cellStyle name="Comma 18 6 4 3" xfId="13048"/>
    <cellStyle name="Comma 18 6 4 3 2" xfId="32047"/>
    <cellStyle name="Comma 18 6 4 4" xfId="16619"/>
    <cellStyle name="Comma 18 6 4 4 2" xfId="35564"/>
    <cellStyle name="Comma 18 6 4 5" xfId="20275"/>
    <cellStyle name="Comma 18 6 4 6" xfId="25021"/>
    <cellStyle name="Comma 18 6 5" xfId="2730"/>
    <cellStyle name="Comma 18 6 5 2" xfId="22133"/>
    <cellStyle name="Comma 18 6 6" xfId="6914"/>
    <cellStyle name="Comma 18 6 6 2" xfId="25941"/>
    <cellStyle name="Comma 18 6 7" xfId="10422"/>
    <cellStyle name="Comma 18 6 7 2" xfId="29429"/>
    <cellStyle name="Comma 18 6 8" xfId="14000"/>
    <cellStyle name="Comma 18 6 8 2" xfId="32949"/>
    <cellStyle name="Comma 18 6 9" xfId="17532"/>
    <cellStyle name="Comma 18 7" xfId="2139"/>
    <cellStyle name="Comma 18 7 10" xfId="21566"/>
    <cellStyle name="Comma 18 7 2" xfId="4958"/>
    <cellStyle name="Comma 18 7 2 2" xfId="8848"/>
    <cellStyle name="Comma 18 7 2 2 2" xfId="27874"/>
    <cellStyle name="Comma 18 7 2 3" xfId="12366"/>
    <cellStyle name="Comma 18 7 2 3 2" xfId="31368"/>
    <cellStyle name="Comma 18 7 2 4" xfId="15938"/>
    <cellStyle name="Comma 18 7 2 4 2" xfId="34884"/>
    <cellStyle name="Comma 18 7 2 5" xfId="19529"/>
    <cellStyle name="Comma 18 7 2 6" xfId="24188"/>
    <cellStyle name="Comma 18 7 3" xfId="3856"/>
    <cellStyle name="Comma 18 7 3 2" xfId="7972"/>
    <cellStyle name="Comma 18 7 3 2 2" xfId="26999"/>
    <cellStyle name="Comma 18 7 3 3" xfId="11483"/>
    <cellStyle name="Comma 18 7 3 3 2" xfId="30488"/>
    <cellStyle name="Comma 18 7 3 4" xfId="15060"/>
    <cellStyle name="Comma 18 7 3 4 2" xfId="34007"/>
    <cellStyle name="Comma 18 7 3 5" xfId="18630"/>
    <cellStyle name="Comma 18 7 3 6" xfId="23213"/>
    <cellStyle name="Comma 18 7 4" xfId="6228"/>
    <cellStyle name="Comma 18 7 4 2" xfId="9804"/>
    <cellStyle name="Comma 18 7 4 2 2" xfId="28829"/>
    <cellStyle name="Comma 18 7 4 3" xfId="13325"/>
    <cellStyle name="Comma 18 7 4 3 2" xfId="32323"/>
    <cellStyle name="Comma 18 7 4 4" xfId="16895"/>
    <cellStyle name="Comma 18 7 4 4 2" xfId="35840"/>
    <cellStyle name="Comma 18 7 4 5" xfId="20568"/>
    <cellStyle name="Comma 18 7 4 6" xfId="25304"/>
    <cellStyle name="Comma 18 7 5" xfId="3023"/>
    <cellStyle name="Comma 18 7 5 2" xfId="22426"/>
    <cellStyle name="Comma 18 7 6" xfId="7190"/>
    <cellStyle name="Comma 18 7 6 2" xfId="26217"/>
    <cellStyle name="Comma 18 7 7" xfId="10700"/>
    <cellStyle name="Comma 18 7 7 2" xfId="29706"/>
    <cellStyle name="Comma 18 7 8" xfId="14278"/>
    <cellStyle name="Comma 18 7 8 2" xfId="33225"/>
    <cellStyle name="Comma 18 7 9" xfId="17808"/>
    <cellStyle name="Comma 18 8" xfId="2238"/>
    <cellStyle name="Comma 18 8 10" xfId="21652"/>
    <cellStyle name="Comma 18 8 2" xfId="5045"/>
    <cellStyle name="Comma 18 8 2 2" xfId="8934"/>
    <cellStyle name="Comma 18 8 2 2 2" xfId="27960"/>
    <cellStyle name="Comma 18 8 2 3" xfId="12452"/>
    <cellStyle name="Comma 18 8 2 3 2" xfId="31454"/>
    <cellStyle name="Comma 18 8 2 4" xfId="16024"/>
    <cellStyle name="Comma 18 8 2 4 2" xfId="34970"/>
    <cellStyle name="Comma 18 8 2 5" xfId="19615"/>
    <cellStyle name="Comma 18 8 2 6" xfId="24274"/>
    <cellStyle name="Comma 18 8 3" xfId="3944"/>
    <cellStyle name="Comma 18 8 3 2" xfId="8058"/>
    <cellStyle name="Comma 18 8 3 2 2" xfId="27085"/>
    <cellStyle name="Comma 18 8 3 3" xfId="11569"/>
    <cellStyle name="Comma 18 8 3 3 2" xfId="30574"/>
    <cellStyle name="Comma 18 8 3 4" xfId="15146"/>
    <cellStyle name="Comma 18 8 3 4 2" xfId="34093"/>
    <cellStyle name="Comma 18 8 3 5" xfId="18718"/>
    <cellStyle name="Comma 18 8 3 6" xfId="23299"/>
    <cellStyle name="Comma 18 8 4" xfId="6316"/>
    <cellStyle name="Comma 18 8 4 2" xfId="9890"/>
    <cellStyle name="Comma 18 8 4 2 2" xfId="28915"/>
    <cellStyle name="Comma 18 8 4 3" xfId="13411"/>
    <cellStyle name="Comma 18 8 4 3 2" xfId="32409"/>
    <cellStyle name="Comma 18 8 4 4" xfId="16981"/>
    <cellStyle name="Comma 18 8 4 4 2" xfId="35926"/>
    <cellStyle name="Comma 18 8 4 5" xfId="20656"/>
    <cellStyle name="Comma 18 8 4 6" xfId="25390"/>
    <cellStyle name="Comma 18 8 5" xfId="3111"/>
    <cellStyle name="Comma 18 8 5 2" xfId="22514"/>
    <cellStyle name="Comma 18 8 6" xfId="7276"/>
    <cellStyle name="Comma 18 8 6 2" xfId="26303"/>
    <cellStyle name="Comma 18 8 7" xfId="10786"/>
    <cellStyle name="Comma 18 8 7 2" xfId="29792"/>
    <cellStyle name="Comma 18 8 8" xfId="14364"/>
    <cellStyle name="Comma 18 8 8 2" xfId="33311"/>
    <cellStyle name="Comma 18 8 9" xfId="17894"/>
    <cellStyle name="Comma 18 9" xfId="1247"/>
    <cellStyle name="Comma 18 9 10" xfId="20904"/>
    <cellStyle name="Comma 18 9 2" xfId="4356"/>
    <cellStyle name="Comma 18 9 2 2" xfId="8268"/>
    <cellStyle name="Comma 18 9 2 2 2" xfId="27294"/>
    <cellStyle name="Comma 18 9 2 3" xfId="11786"/>
    <cellStyle name="Comma 18 9 2 3 2" xfId="30788"/>
    <cellStyle name="Comma 18 9 2 4" xfId="15358"/>
    <cellStyle name="Comma 18 9 2 4 2" xfId="34304"/>
    <cellStyle name="Comma 18 9 2 5" xfId="18949"/>
    <cellStyle name="Comma 18 9 2 6" xfId="23595"/>
    <cellStyle name="Comma 18 9 3" xfId="3244"/>
    <cellStyle name="Comma 18 9 3 2" xfId="7392"/>
    <cellStyle name="Comma 18 9 3 2 2" xfId="26419"/>
    <cellStyle name="Comma 18 9 3 3" xfId="10902"/>
    <cellStyle name="Comma 18 9 3 3 2" xfId="29908"/>
    <cellStyle name="Comma 18 9 3 4" xfId="14480"/>
    <cellStyle name="Comma 18 9 3 4 2" xfId="33427"/>
    <cellStyle name="Comma 18 9 3 5" xfId="18018"/>
    <cellStyle name="Comma 18 9 3 6" xfId="22633"/>
    <cellStyle name="Comma 18 9 4" xfId="5557"/>
    <cellStyle name="Comma 18 9 4 2" xfId="9224"/>
    <cellStyle name="Comma 18 9 4 2 2" xfId="28249"/>
    <cellStyle name="Comma 18 9 4 3" xfId="12743"/>
    <cellStyle name="Comma 18 9 4 3 2" xfId="31743"/>
    <cellStyle name="Comma 18 9 4 4" xfId="16314"/>
    <cellStyle name="Comma 18 9 4 4 2" xfId="35260"/>
    <cellStyle name="Comma 18 9 4 5" xfId="19950"/>
    <cellStyle name="Comma 18 9 4 6" xfId="24669"/>
    <cellStyle name="Comma 18 9 5" xfId="2392"/>
    <cellStyle name="Comma 18 9 5 2" xfId="21795"/>
    <cellStyle name="Comma 18 9 6" xfId="6608"/>
    <cellStyle name="Comma 18 9 6 2" xfId="25636"/>
    <cellStyle name="Comma 18 9 7" xfId="10116"/>
    <cellStyle name="Comma 18 9 7 2" xfId="29125"/>
    <cellStyle name="Comma 18 9 8" xfId="13694"/>
    <cellStyle name="Comma 18 9 8 2" xfId="32645"/>
    <cellStyle name="Comma 18 9 9" xfId="17223"/>
    <cellStyle name="Comma 19" xfId="1112"/>
    <cellStyle name="Comma 19 10" xfId="4062"/>
    <cellStyle name="Comma 19 10 2" xfId="8147"/>
    <cellStyle name="Comma 19 10 2 2" xfId="27174"/>
    <cellStyle name="Comma 19 10 3" xfId="11659"/>
    <cellStyle name="Comma 19 10 3 2" xfId="30664"/>
    <cellStyle name="Comma 19 10 4" xfId="15235"/>
    <cellStyle name="Comma 19 10 4 2" xfId="34182"/>
    <cellStyle name="Comma 19 10 5" xfId="18819"/>
    <cellStyle name="Comma 19 10 6" xfId="23393"/>
    <cellStyle name="Comma 19 11" xfId="4301"/>
    <cellStyle name="Comma 19 11 2" xfId="8239"/>
    <cellStyle name="Comma 19 11 2 2" xfId="27265"/>
    <cellStyle name="Comma 19 11 3" xfId="11755"/>
    <cellStyle name="Comma 19 11 3 2" xfId="30758"/>
    <cellStyle name="Comma 19 11 4" xfId="15328"/>
    <cellStyle name="Comma 19 11 4 2" xfId="34274"/>
    <cellStyle name="Comma 19 11 5" xfId="18917"/>
    <cellStyle name="Comma 19 11 6" xfId="23551"/>
    <cellStyle name="Comma 19 12" xfId="4332"/>
    <cellStyle name="Comma 19 12 2" xfId="8253"/>
    <cellStyle name="Comma 19 12 2 2" xfId="27279"/>
    <cellStyle name="Comma 19 12 3" xfId="11771"/>
    <cellStyle name="Comma 19 12 3 2" xfId="30773"/>
    <cellStyle name="Comma 19 12 4" xfId="15343"/>
    <cellStyle name="Comma 19 12 4 2" xfId="34289"/>
    <cellStyle name="Comma 19 12 5" xfId="18933"/>
    <cellStyle name="Comma 19 12 6" xfId="23575"/>
    <cellStyle name="Comma 19 13" xfId="3217"/>
    <cellStyle name="Comma 19 13 2" xfId="7365"/>
    <cellStyle name="Comma 19 13 2 2" xfId="26392"/>
    <cellStyle name="Comma 19 13 3" xfId="10875"/>
    <cellStyle name="Comma 19 13 3 2" xfId="29881"/>
    <cellStyle name="Comma 19 13 4" xfId="14453"/>
    <cellStyle name="Comma 19 13 4 2" xfId="33400"/>
    <cellStyle name="Comma 19 13 5" xfId="17991"/>
    <cellStyle name="Comma 19 13 6" xfId="22606"/>
    <cellStyle name="Comma 19 14" xfId="5308"/>
    <cellStyle name="Comma 19 14 2" xfId="9024"/>
    <cellStyle name="Comma 19 14 2 2" xfId="28050"/>
    <cellStyle name="Comma 19 14 3" xfId="12543"/>
    <cellStyle name="Comma 19 14 3 2" xfId="31544"/>
    <cellStyle name="Comma 19 14 4" xfId="16114"/>
    <cellStyle name="Comma 19 14 4 2" xfId="35060"/>
    <cellStyle name="Comma 19 14 5" xfId="19718"/>
    <cellStyle name="Comma 19 14 6" xfId="24456"/>
    <cellStyle name="Comma 19 15" xfId="5412"/>
    <cellStyle name="Comma 19 15 2" xfId="9110"/>
    <cellStyle name="Comma 19 15 2 2" xfId="28136"/>
    <cellStyle name="Comma 19 15 3" xfId="12629"/>
    <cellStyle name="Comma 19 15 3 2" xfId="31630"/>
    <cellStyle name="Comma 19 15 4" xfId="16200"/>
    <cellStyle name="Comma 19 15 4 2" xfId="35146"/>
    <cellStyle name="Comma 19 15 5" xfId="19818"/>
    <cellStyle name="Comma 19 15 6" xfId="24543"/>
    <cellStyle name="Comma 19 16" xfId="5513"/>
    <cellStyle name="Comma 19 16 2" xfId="9196"/>
    <cellStyle name="Comma 19 16 2 2" xfId="28222"/>
    <cellStyle name="Comma 19 16 3" xfId="12715"/>
    <cellStyle name="Comma 19 16 3 2" xfId="31716"/>
    <cellStyle name="Comma 19 16 4" xfId="16286"/>
    <cellStyle name="Comma 19 16 4 2" xfId="35232"/>
    <cellStyle name="Comma 19 16 5" xfId="19918"/>
    <cellStyle name="Comma 19 16 6" xfId="24630"/>
    <cellStyle name="Comma 19 17" xfId="6430"/>
    <cellStyle name="Comma 19 17 2" xfId="9979"/>
    <cellStyle name="Comma 19 17 2 2" xfId="29004"/>
    <cellStyle name="Comma 19 17 3" xfId="13500"/>
    <cellStyle name="Comma 19 17 3 2" xfId="32498"/>
    <cellStyle name="Comma 19 17 4" xfId="17070"/>
    <cellStyle name="Comma 19 17 4 2" xfId="36015"/>
    <cellStyle name="Comma 19 17 5" xfId="20759"/>
    <cellStyle name="Comma 19 17 6" xfId="25482"/>
    <cellStyle name="Comma 19 18" xfId="2357"/>
    <cellStyle name="Comma 19 18 2" xfId="21760"/>
    <cellStyle name="Comma 19 19" xfId="6581"/>
    <cellStyle name="Comma 19 19 2" xfId="25609"/>
    <cellStyle name="Comma 19 2" xfId="1412"/>
    <cellStyle name="Comma 19 2 10" xfId="17261"/>
    <cellStyle name="Comma 19 2 11" xfId="21000"/>
    <cellStyle name="Comma 19 2 2" xfId="1844"/>
    <cellStyle name="Comma 19 2 2 10" xfId="21318"/>
    <cellStyle name="Comma 19 2 2 2" xfId="4715"/>
    <cellStyle name="Comma 19 2 2 2 2" xfId="8609"/>
    <cellStyle name="Comma 19 2 2 2 2 2" xfId="27635"/>
    <cellStyle name="Comma 19 2 2 2 3" xfId="12127"/>
    <cellStyle name="Comma 19 2 2 2 3 2" xfId="31129"/>
    <cellStyle name="Comma 19 2 2 2 4" xfId="15699"/>
    <cellStyle name="Comma 19 2 2 2 4 2" xfId="34645"/>
    <cellStyle name="Comma 19 2 2 2 5" xfId="19290"/>
    <cellStyle name="Comma 19 2 2 2 6" xfId="23946"/>
    <cellStyle name="Comma 19 2 2 3" xfId="3600"/>
    <cellStyle name="Comma 19 2 2 3 2" xfId="7733"/>
    <cellStyle name="Comma 19 2 2 3 2 2" xfId="26760"/>
    <cellStyle name="Comma 19 2 2 3 3" xfId="11243"/>
    <cellStyle name="Comma 19 2 2 3 3 2" xfId="30249"/>
    <cellStyle name="Comma 19 2 2 3 4" xfId="14821"/>
    <cellStyle name="Comma 19 2 2 3 4 2" xfId="33768"/>
    <cellStyle name="Comma 19 2 2 3 5" xfId="18374"/>
    <cellStyle name="Comma 19 2 2 3 6" xfId="22974"/>
    <cellStyle name="Comma 19 2 2 4" xfId="5965"/>
    <cellStyle name="Comma 19 2 2 4 2" xfId="9565"/>
    <cellStyle name="Comma 19 2 2 4 2 2" xfId="28590"/>
    <cellStyle name="Comma 19 2 2 4 3" xfId="13085"/>
    <cellStyle name="Comma 19 2 2 4 3 2" xfId="32084"/>
    <cellStyle name="Comma 19 2 2 4 4" xfId="16656"/>
    <cellStyle name="Comma 19 2 2 4 4 2" xfId="35601"/>
    <cellStyle name="Comma 19 2 2 4 5" xfId="20312"/>
    <cellStyle name="Comma 19 2 2 4 6" xfId="25058"/>
    <cellStyle name="Comma 19 2 2 5" xfId="2767"/>
    <cellStyle name="Comma 19 2 2 5 2" xfId="22170"/>
    <cellStyle name="Comma 19 2 2 6" xfId="6951"/>
    <cellStyle name="Comma 19 2 2 6 2" xfId="25978"/>
    <cellStyle name="Comma 19 2 2 7" xfId="10459"/>
    <cellStyle name="Comma 19 2 2 7 2" xfId="29466"/>
    <cellStyle name="Comma 19 2 2 8" xfId="14037"/>
    <cellStyle name="Comma 19 2 2 8 2" xfId="32986"/>
    <cellStyle name="Comma 19 2 2 9" xfId="17569"/>
    <cellStyle name="Comma 19 2 3" xfId="4394"/>
    <cellStyle name="Comma 19 2 3 2" xfId="8305"/>
    <cellStyle name="Comma 19 2 3 2 2" xfId="27331"/>
    <cellStyle name="Comma 19 2 3 3" xfId="11823"/>
    <cellStyle name="Comma 19 2 3 3 2" xfId="30825"/>
    <cellStyle name="Comma 19 2 3 4" xfId="15395"/>
    <cellStyle name="Comma 19 2 3 4 2" xfId="34341"/>
    <cellStyle name="Comma 19 2 3 5" xfId="18986"/>
    <cellStyle name="Comma 19 2 3 6" xfId="23632"/>
    <cellStyle name="Comma 19 2 4" xfId="3282"/>
    <cellStyle name="Comma 19 2 4 2" xfId="7429"/>
    <cellStyle name="Comma 19 2 4 2 2" xfId="26456"/>
    <cellStyle name="Comma 19 2 4 3" xfId="10939"/>
    <cellStyle name="Comma 19 2 4 3 2" xfId="29945"/>
    <cellStyle name="Comma 19 2 4 4" xfId="14517"/>
    <cellStyle name="Comma 19 2 4 4 2" xfId="33464"/>
    <cellStyle name="Comma 19 2 4 5" xfId="18056"/>
    <cellStyle name="Comma 19 2 4 6" xfId="22670"/>
    <cellStyle name="Comma 19 2 5" xfId="5634"/>
    <cellStyle name="Comma 19 2 5 2" xfId="9261"/>
    <cellStyle name="Comma 19 2 5 2 2" xfId="28286"/>
    <cellStyle name="Comma 19 2 5 3" xfId="12780"/>
    <cellStyle name="Comma 19 2 5 3 2" xfId="31780"/>
    <cellStyle name="Comma 19 2 5 4" xfId="16352"/>
    <cellStyle name="Comma 19 2 5 4 2" xfId="35297"/>
    <cellStyle name="Comma 19 2 5 5" xfId="19989"/>
    <cellStyle name="Comma 19 2 5 6" xfId="24746"/>
    <cellStyle name="Comma 19 2 6" xfId="2449"/>
    <cellStyle name="Comma 19 2 6 2" xfId="21852"/>
    <cellStyle name="Comma 19 2 7" xfId="6647"/>
    <cellStyle name="Comma 19 2 7 2" xfId="25674"/>
    <cellStyle name="Comma 19 2 8" xfId="10155"/>
    <cellStyle name="Comma 19 2 8 2" xfId="29162"/>
    <cellStyle name="Comma 19 2 9" xfId="13732"/>
    <cellStyle name="Comma 19 2 9 2" xfId="32682"/>
    <cellStyle name="Comma 19 20" xfId="10088"/>
    <cellStyle name="Comma 19 20 2" xfId="29098"/>
    <cellStyle name="Comma 19 21" xfId="13667"/>
    <cellStyle name="Comma 19 21 2" xfId="32618"/>
    <cellStyle name="Comma 19 22" xfId="17193"/>
    <cellStyle name="Comma 19 23" xfId="20860"/>
    <cellStyle name="Comma 19 3" xfId="1570"/>
    <cellStyle name="Comma 19 3 10" xfId="17345"/>
    <cellStyle name="Comma 19 3 11" xfId="21094"/>
    <cellStyle name="Comma 19 3 2" xfId="1948"/>
    <cellStyle name="Comma 19 3 2 10" xfId="21411"/>
    <cellStyle name="Comma 19 3 2 2" xfId="4800"/>
    <cellStyle name="Comma 19 3 2 2 2" xfId="8693"/>
    <cellStyle name="Comma 19 3 2 2 2 2" xfId="27719"/>
    <cellStyle name="Comma 19 3 2 2 3" xfId="12211"/>
    <cellStyle name="Comma 19 3 2 2 3 2" xfId="31213"/>
    <cellStyle name="Comma 19 3 2 2 4" xfId="15783"/>
    <cellStyle name="Comma 19 3 2 2 4 2" xfId="34729"/>
    <cellStyle name="Comma 19 3 2 2 5" xfId="19374"/>
    <cellStyle name="Comma 19 3 2 2 6" xfId="24031"/>
    <cellStyle name="Comma 19 3 2 3" xfId="3687"/>
    <cellStyle name="Comma 19 3 2 3 2" xfId="7817"/>
    <cellStyle name="Comma 19 3 2 3 2 2" xfId="26844"/>
    <cellStyle name="Comma 19 3 2 3 3" xfId="11328"/>
    <cellStyle name="Comma 19 3 2 3 3 2" xfId="30333"/>
    <cellStyle name="Comma 19 3 2 3 4" xfId="14905"/>
    <cellStyle name="Comma 19 3 2 3 4 2" xfId="33852"/>
    <cellStyle name="Comma 19 3 2 3 5" xfId="18461"/>
    <cellStyle name="Comma 19 3 2 3 6" xfId="23058"/>
    <cellStyle name="Comma 19 3 2 4" xfId="6059"/>
    <cellStyle name="Comma 19 3 2 4 2" xfId="9649"/>
    <cellStyle name="Comma 19 3 2 4 2 2" xfId="28674"/>
    <cellStyle name="Comma 19 3 2 4 3" xfId="13169"/>
    <cellStyle name="Comma 19 3 2 4 3 2" xfId="32168"/>
    <cellStyle name="Comma 19 3 2 4 4" xfId="16740"/>
    <cellStyle name="Comma 19 3 2 4 4 2" xfId="35685"/>
    <cellStyle name="Comma 19 3 2 4 5" xfId="20399"/>
    <cellStyle name="Comma 19 3 2 4 6" xfId="25149"/>
    <cellStyle name="Comma 19 3 2 5" xfId="2854"/>
    <cellStyle name="Comma 19 3 2 5 2" xfId="22257"/>
    <cellStyle name="Comma 19 3 2 6" xfId="7035"/>
    <cellStyle name="Comma 19 3 2 6 2" xfId="26062"/>
    <cellStyle name="Comma 19 3 2 7" xfId="10543"/>
    <cellStyle name="Comma 19 3 2 7 2" xfId="29550"/>
    <cellStyle name="Comma 19 3 2 8" xfId="14121"/>
    <cellStyle name="Comma 19 3 2 8 2" xfId="33070"/>
    <cellStyle name="Comma 19 3 2 9" xfId="17653"/>
    <cellStyle name="Comma 19 3 3" xfId="4491"/>
    <cellStyle name="Comma 19 3 3 2" xfId="8389"/>
    <cellStyle name="Comma 19 3 3 2 2" xfId="27415"/>
    <cellStyle name="Comma 19 3 3 3" xfId="11907"/>
    <cellStyle name="Comma 19 3 3 3 2" xfId="30909"/>
    <cellStyle name="Comma 19 3 3 4" xfId="15479"/>
    <cellStyle name="Comma 19 3 3 4 2" xfId="34425"/>
    <cellStyle name="Comma 19 3 3 5" xfId="19070"/>
    <cellStyle name="Comma 19 3 3 6" xfId="23722"/>
    <cellStyle name="Comma 19 3 4" xfId="3373"/>
    <cellStyle name="Comma 19 3 4 2" xfId="7513"/>
    <cellStyle name="Comma 19 3 4 2 2" xfId="26540"/>
    <cellStyle name="Comma 19 3 4 3" xfId="11023"/>
    <cellStyle name="Comma 19 3 4 3 2" xfId="30029"/>
    <cellStyle name="Comma 19 3 4 4" xfId="14601"/>
    <cellStyle name="Comma 19 3 4 4 2" xfId="33548"/>
    <cellStyle name="Comma 19 3 4 5" xfId="18147"/>
    <cellStyle name="Comma 19 3 4 6" xfId="22754"/>
    <cellStyle name="Comma 19 3 5" xfId="5733"/>
    <cellStyle name="Comma 19 3 5 2" xfId="9345"/>
    <cellStyle name="Comma 19 3 5 2 2" xfId="28370"/>
    <cellStyle name="Comma 19 3 5 3" xfId="12864"/>
    <cellStyle name="Comma 19 3 5 3 2" xfId="31864"/>
    <cellStyle name="Comma 19 3 5 4" xfId="16436"/>
    <cellStyle name="Comma 19 3 5 4 2" xfId="35381"/>
    <cellStyle name="Comma 19 3 5 5" xfId="20081"/>
    <cellStyle name="Comma 19 3 5 6" xfId="24837"/>
    <cellStyle name="Comma 19 3 6" xfId="2540"/>
    <cellStyle name="Comma 19 3 6 2" xfId="21943"/>
    <cellStyle name="Comma 19 3 7" xfId="6731"/>
    <cellStyle name="Comma 19 3 7 2" xfId="25758"/>
    <cellStyle name="Comma 19 3 8" xfId="10239"/>
    <cellStyle name="Comma 19 3 8 2" xfId="29246"/>
    <cellStyle name="Comma 19 3 9" xfId="13817"/>
    <cellStyle name="Comma 19 3 9 2" xfId="32766"/>
    <cellStyle name="Comma 19 4" xfId="1666"/>
    <cellStyle name="Comma 19 4 10" xfId="17423"/>
    <cellStyle name="Comma 19 4 11" xfId="21173"/>
    <cellStyle name="Comma 19 4 2" xfId="2026"/>
    <cellStyle name="Comma 19 4 2 10" xfId="21489"/>
    <cellStyle name="Comma 19 4 2 2" xfId="4878"/>
    <cellStyle name="Comma 19 4 2 2 2" xfId="8771"/>
    <cellStyle name="Comma 19 4 2 2 2 2" xfId="27797"/>
    <cellStyle name="Comma 19 4 2 2 3" xfId="12289"/>
    <cellStyle name="Comma 19 4 2 2 3 2" xfId="31291"/>
    <cellStyle name="Comma 19 4 2 2 4" xfId="15861"/>
    <cellStyle name="Comma 19 4 2 2 4 2" xfId="34807"/>
    <cellStyle name="Comma 19 4 2 2 5" xfId="19452"/>
    <cellStyle name="Comma 19 4 2 2 6" xfId="24109"/>
    <cellStyle name="Comma 19 4 2 3" xfId="3765"/>
    <cellStyle name="Comma 19 4 2 3 2" xfId="7895"/>
    <cellStyle name="Comma 19 4 2 3 2 2" xfId="26922"/>
    <cellStyle name="Comma 19 4 2 3 3" xfId="11406"/>
    <cellStyle name="Comma 19 4 2 3 3 2" xfId="30411"/>
    <cellStyle name="Comma 19 4 2 3 4" xfId="14983"/>
    <cellStyle name="Comma 19 4 2 3 4 2" xfId="33930"/>
    <cellStyle name="Comma 19 4 2 3 5" xfId="18539"/>
    <cellStyle name="Comma 19 4 2 3 6" xfId="23136"/>
    <cellStyle name="Comma 19 4 2 4" xfId="6137"/>
    <cellStyle name="Comma 19 4 2 4 2" xfId="9727"/>
    <cellStyle name="Comma 19 4 2 4 2 2" xfId="28752"/>
    <cellStyle name="Comma 19 4 2 4 3" xfId="13247"/>
    <cellStyle name="Comma 19 4 2 4 3 2" xfId="32246"/>
    <cellStyle name="Comma 19 4 2 4 4" xfId="16818"/>
    <cellStyle name="Comma 19 4 2 4 4 2" xfId="35763"/>
    <cellStyle name="Comma 19 4 2 4 5" xfId="20477"/>
    <cellStyle name="Comma 19 4 2 4 6" xfId="25227"/>
    <cellStyle name="Comma 19 4 2 5" xfId="2932"/>
    <cellStyle name="Comma 19 4 2 5 2" xfId="22335"/>
    <cellStyle name="Comma 19 4 2 6" xfId="7113"/>
    <cellStyle name="Comma 19 4 2 6 2" xfId="26140"/>
    <cellStyle name="Comma 19 4 2 7" xfId="10621"/>
    <cellStyle name="Comma 19 4 2 7 2" xfId="29628"/>
    <cellStyle name="Comma 19 4 2 8" xfId="14199"/>
    <cellStyle name="Comma 19 4 2 8 2" xfId="33148"/>
    <cellStyle name="Comma 19 4 2 9" xfId="17731"/>
    <cellStyle name="Comma 19 4 3" xfId="4569"/>
    <cellStyle name="Comma 19 4 3 2" xfId="8467"/>
    <cellStyle name="Comma 19 4 3 2 2" xfId="27493"/>
    <cellStyle name="Comma 19 4 3 3" xfId="11985"/>
    <cellStyle name="Comma 19 4 3 3 2" xfId="30987"/>
    <cellStyle name="Comma 19 4 3 4" xfId="15557"/>
    <cellStyle name="Comma 19 4 3 4 2" xfId="34503"/>
    <cellStyle name="Comma 19 4 3 5" xfId="19148"/>
    <cellStyle name="Comma 19 4 3 6" xfId="23800"/>
    <cellStyle name="Comma 19 4 4" xfId="3454"/>
    <cellStyle name="Comma 19 4 4 2" xfId="7591"/>
    <cellStyle name="Comma 19 4 4 2 2" xfId="26618"/>
    <cellStyle name="Comma 19 4 4 3" xfId="11101"/>
    <cellStyle name="Comma 19 4 4 3 2" xfId="30107"/>
    <cellStyle name="Comma 19 4 4 4" xfId="14679"/>
    <cellStyle name="Comma 19 4 4 4 2" xfId="33626"/>
    <cellStyle name="Comma 19 4 4 5" xfId="18228"/>
    <cellStyle name="Comma 19 4 4 6" xfId="22832"/>
    <cellStyle name="Comma 19 4 5" xfId="5814"/>
    <cellStyle name="Comma 19 4 5 2" xfId="9423"/>
    <cellStyle name="Comma 19 4 5 2 2" xfId="28448"/>
    <cellStyle name="Comma 19 4 5 3" xfId="12942"/>
    <cellStyle name="Comma 19 4 5 3 2" xfId="31942"/>
    <cellStyle name="Comma 19 4 5 4" xfId="16514"/>
    <cellStyle name="Comma 19 4 5 4 2" xfId="35459"/>
    <cellStyle name="Comma 19 4 5 5" xfId="20162"/>
    <cellStyle name="Comma 19 4 5 6" xfId="24915"/>
    <cellStyle name="Comma 19 4 6" xfId="2621"/>
    <cellStyle name="Comma 19 4 6 2" xfId="22024"/>
    <cellStyle name="Comma 19 4 7" xfId="6809"/>
    <cellStyle name="Comma 19 4 7 2" xfId="25836"/>
    <cellStyle name="Comma 19 4 8" xfId="10317"/>
    <cellStyle name="Comma 19 4 8 2" xfId="29324"/>
    <cellStyle name="Comma 19 4 9" xfId="13895"/>
    <cellStyle name="Comma 19 4 9 2" xfId="32844"/>
    <cellStyle name="Comma 19 5" xfId="1755"/>
    <cellStyle name="Comma 19 5 10" xfId="21251"/>
    <cellStyle name="Comma 19 5 2" xfId="4648"/>
    <cellStyle name="Comma 19 5 2 2" xfId="8545"/>
    <cellStyle name="Comma 19 5 2 2 2" xfId="27571"/>
    <cellStyle name="Comma 19 5 2 3" xfId="12063"/>
    <cellStyle name="Comma 19 5 2 3 2" xfId="31065"/>
    <cellStyle name="Comma 19 5 2 4" xfId="15635"/>
    <cellStyle name="Comma 19 5 2 4 2" xfId="34581"/>
    <cellStyle name="Comma 19 5 2 5" xfId="19226"/>
    <cellStyle name="Comma 19 5 2 6" xfId="23879"/>
    <cellStyle name="Comma 19 5 3" xfId="3536"/>
    <cellStyle name="Comma 19 5 3 2" xfId="7669"/>
    <cellStyle name="Comma 19 5 3 2 2" xfId="26696"/>
    <cellStyle name="Comma 19 5 3 3" xfId="11179"/>
    <cellStyle name="Comma 19 5 3 3 2" xfId="30185"/>
    <cellStyle name="Comma 19 5 3 4" xfId="14757"/>
    <cellStyle name="Comma 19 5 3 4 2" xfId="33704"/>
    <cellStyle name="Comma 19 5 3 5" xfId="18310"/>
    <cellStyle name="Comma 19 5 3 6" xfId="22910"/>
    <cellStyle name="Comma 19 5 4" xfId="5896"/>
    <cellStyle name="Comma 19 5 4 2" xfId="9501"/>
    <cellStyle name="Comma 19 5 4 2 2" xfId="28526"/>
    <cellStyle name="Comma 19 5 4 3" xfId="13020"/>
    <cellStyle name="Comma 19 5 4 3 2" xfId="32020"/>
    <cellStyle name="Comma 19 5 4 4" xfId="16592"/>
    <cellStyle name="Comma 19 5 4 4 2" xfId="35537"/>
    <cellStyle name="Comma 19 5 4 5" xfId="20244"/>
    <cellStyle name="Comma 19 5 4 6" xfId="24993"/>
    <cellStyle name="Comma 19 5 5" xfId="2703"/>
    <cellStyle name="Comma 19 5 5 2" xfId="22106"/>
    <cellStyle name="Comma 19 5 6" xfId="6887"/>
    <cellStyle name="Comma 19 5 6 2" xfId="25914"/>
    <cellStyle name="Comma 19 5 7" xfId="10395"/>
    <cellStyle name="Comma 19 5 7 2" xfId="29402"/>
    <cellStyle name="Comma 19 5 8" xfId="13973"/>
    <cellStyle name="Comma 19 5 8 2" xfId="32922"/>
    <cellStyle name="Comma 19 5 9" xfId="17501"/>
    <cellStyle name="Comma 19 6" xfId="1811"/>
    <cellStyle name="Comma 19 6 10" xfId="21287"/>
    <cellStyle name="Comma 19 6 2" xfId="4684"/>
    <cellStyle name="Comma 19 6 2 2" xfId="8578"/>
    <cellStyle name="Comma 19 6 2 2 2" xfId="27604"/>
    <cellStyle name="Comma 19 6 2 3" xfId="12096"/>
    <cellStyle name="Comma 19 6 2 3 2" xfId="31098"/>
    <cellStyle name="Comma 19 6 2 4" xfId="15668"/>
    <cellStyle name="Comma 19 6 2 4 2" xfId="34614"/>
    <cellStyle name="Comma 19 6 2 5" xfId="19259"/>
    <cellStyle name="Comma 19 6 2 6" xfId="23915"/>
    <cellStyle name="Comma 19 6 3" xfId="3569"/>
    <cellStyle name="Comma 19 6 3 2" xfId="7702"/>
    <cellStyle name="Comma 19 6 3 2 2" xfId="26729"/>
    <cellStyle name="Comma 19 6 3 3" xfId="11212"/>
    <cellStyle name="Comma 19 6 3 3 2" xfId="30218"/>
    <cellStyle name="Comma 19 6 3 4" xfId="14790"/>
    <cellStyle name="Comma 19 6 3 4 2" xfId="33737"/>
    <cellStyle name="Comma 19 6 3 5" xfId="18343"/>
    <cellStyle name="Comma 19 6 3 6" xfId="22943"/>
    <cellStyle name="Comma 19 6 4" xfId="5934"/>
    <cellStyle name="Comma 19 6 4 2" xfId="9534"/>
    <cellStyle name="Comma 19 6 4 2 2" xfId="28559"/>
    <cellStyle name="Comma 19 6 4 3" xfId="13054"/>
    <cellStyle name="Comma 19 6 4 3 2" xfId="32053"/>
    <cellStyle name="Comma 19 6 4 4" xfId="16625"/>
    <cellStyle name="Comma 19 6 4 4 2" xfId="35570"/>
    <cellStyle name="Comma 19 6 4 5" xfId="20281"/>
    <cellStyle name="Comma 19 6 4 6" xfId="25027"/>
    <cellStyle name="Comma 19 6 5" xfId="2736"/>
    <cellStyle name="Comma 19 6 5 2" xfId="22139"/>
    <cellStyle name="Comma 19 6 6" xfId="6920"/>
    <cellStyle name="Comma 19 6 6 2" xfId="25947"/>
    <cellStyle name="Comma 19 6 7" xfId="10428"/>
    <cellStyle name="Comma 19 6 7 2" xfId="29435"/>
    <cellStyle name="Comma 19 6 8" xfId="14006"/>
    <cellStyle name="Comma 19 6 8 2" xfId="32955"/>
    <cellStyle name="Comma 19 6 9" xfId="17538"/>
    <cellStyle name="Comma 19 7" xfId="2142"/>
    <cellStyle name="Comma 19 7 10" xfId="21569"/>
    <cellStyle name="Comma 19 7 2" xfId="4961"/>
    <cellStyle name="Comma 19 7 2 2" xfId="8851"/>
    <cellStyle name="Comma 19 7 2 2 2" xfId="27877"/>
    <cellStyle name="Comma 19 7 2 3" xfId="12369"/>
    <cellStyle name="Comma 19 7 2 3 2" xfId="31371"/>
    <cellStyle name="Comma 19 7 2 4" xfId="15941"/>
    <cellStyle name="Comma 19 7 2 4 2" xfId="34887"/>
    <cellStyle name="Comma 19 7 2 5" xfId="19532"/>
    <cellStyle name="Comma 19 7 2 6" xfId="24191"/>
    <cellStyle name="Comma 19 7 3" xfId="3859"/>
    <cellStyle name="Comma 19 7 3 2" xfId="7975"/>
    <cellStyle name="Comma 19 7 3 2 2" xfId="27002"/>
    <cellStyle name="Comma 19 7 3 3" xfId="11486"/>
    <cellStyle name="Comma 19 7 3 3 2" xfId="30491"/>
    <cellStyle name="Comma 19 7 3 4" xfId="15063"/>
    <cellStyle name="Comma 19 7 3 4 2" xfId="34010"/>
    <cellStyle name="Comma 19 7 3 5" xfId="18633"/>
    <cellStyle name="Comma 19 7 3 6" xfId="23216"/>
    <cellStyle name="Comma 19 7 4" xfId="6231"/>
    <cellStyle name="Comma 19 7 4 2" xfId="9807"/>
    <cellStyle name="Comma 19 7 4 2 2" xfId="28832"/>
    <cellStyle name="Comma 19 7 4 3" xfId="13328"/>
    <cellStyle name="Comma 19 7 4 3 2" xfId="32326"/>
    <cellStyle name="Comma 19 7 4 4" xfId="16898"/>
    <cellStyle name="Comma 19 7 4 4 2" xfId="35843"/>
    <cellStyle name="Comma 19 7 4 5" xfId="20571"/>
    <cellStyle name="Comma 19 7 4 6" xfId="25307"/>
    <cellStyle name="Comma 19 7 5" xfId="3026"/>
    <cellStyle name="Comma 19 7 5 2" xfId="22429"/>
    <cellStyle name="Comma 19 7 6" xfId="7193"/>
    <cellStyle name="Comma 19 7 6 2" xfId="26220"/>
    <cellStyle name="Comma 19 7 7" xfId="10703"/>
    <cellStyle name="Comma 19 7 7 2" xfId="29709"/>
    <cellStyle name="Comma 19 7 8" xfId="14281"/>
    <cellStyle name="Comma 19 7 8 2" xfId="33228"/>
    <cellStyle name="Comma 19 7 9" xfId="17811"/>
    <cellStyle name="Comma 19 8" xfId="2241"/>
    <cellStyle name="Comma 19 8 10" xfId="21655"/>
    <cellStyle name="Comma 19 8 2" xfId="5048"/>
    <cellStyle name="Comma 19 8 2 2" xfId="8937"/>
    <cellStyle name="Comma 19 8 2 2 2" xfId="27963"/>
    <cellStyle name="Comma 19 8 2 3" xfId="12455"/>
    <cellStyle name="Comma 19 8 2 3 2" xfId="31457"/>
    <cellStyle name="Comma 19 8 2 4" xfId="16027"/>
    <cellStyle name="Comma 19 8 2 4 2" xfId="34973"/>
    <cellStyle name="Comma 19 8 2 5" xfId="19618"/>
    <cellStyle name="Comma 19 8 2 6" xfId="24277"/>
    <cellStyle name="Comma 19 8 3" xfId="3947"/>
    <cellStyle name="Comma 19 8 3 2" xfId="8061"/>
    <cellStyle name="Comma 19 8 3 2 2" xfId="27088"/>
    <cellStyle name="Comma 19 8 3 3" xfId="11572"/>
    <cellStyle name="Comma 19 8 3 3 2" xfId="30577"/>
    <cellStyle name="Comma 19 8 3 4" xfId="15149"/>
    <cellStyle name="Comma 19 8 3 4 2" xfId="34096"/>
    <cellStyle name="Comma 19 8 3 5" xfId="18721"/>
    <cellStyle name="Comma 19 8 3 6" xfId="23302"/>
    <cellStyle name="Comma 19 8 4" xfId="6319"/>
    <cellStyle name="Comma 19 8 4 2" xfId="9893"/>
    <cellStyle name="Comma 19 8 4 2 2" xfId="28918"/>
    <cellStyle name="Comma 19 8 4 3" xfId="13414"/>
    <cellStyle name="Comma 19 8 4 3 2" xfId="32412"/>
    <cellStyle name="Comma 19 8 4 4" xfId="16984"/>
    <cellStyle name="Comma 19 8 4 4 2" xfId="35929"/>
    <cellStyle name="Comma 19 8 4 5" xfId="20659"/>
    <cellStyle name="Comma 19 8 4 6" xfId="25393"/>
    <cellStyle name="Comma 19 8 5" xfId="3114"/>
    <cellStyle name="Comma 19 8 5 2" xfId="22517"/>
    <cellStyle name="Comma 19 8 6" xfId="7279"/>
    <cellStyle name="Comma 19 8 6 2" xfId="26306"/>
    <cellStyle name="Comma 19 8 7" xfId="10789"/>
    <cellStyle name="Comma 19 8 7 2" xfId="29795"/>
    <cellStyle name="Comma 19 8 8" xfId="14367"/>
    <cellStyle name="Comma 19 8 8 2" xfId="33314"/>
    <cellStyle name="Comma 19 8 9" xfId="17897"/>
    <cellStyle name="Comma 19 9" xfId="1253"/>
    <cellStyle name="Comma 19 9 10" xfId="20910"/>
    <cellStyle name="Comma 19 9 2" xfId="4362"/>
    <cellStyle name="Comma 19 9 2 2" xfId="8274"/>
    <cellStyle name="Comma 19 9 2 2 2" xfId="27300"/>
    <cellStyle name="Comma 19 9 2 3" xfId="11792"/>
    <cellStyle name="Comma 19 9 2 3 2" xfId="30794"/>
    <cellStyle name="Comma 19 9 2 4" xfId="15364"/>
    <cellStyle name="Comma 19 9 2 4 2" xfId="34310"/>
    <cellStyle name="Comma 19 9 2 5" xfId="18955"/>
    <cellStyle name="Comma 19 9 2 6" xfId="23601"/>
    <cellStyle name="Comma 19 9 3" xfId="3250"/>
    <cellStyle name="Comma 19 9 3 2" xfId="7398"/>
    <cellStyle name="Comma 19 9 3 2 2" xfId="26425"/>
    <cellStyle name="Comma 19 9 3 3" xfId="10908"/>
    <cellStyle name="Comma 19 9 3 3 2" xfId="29914"/>
    <cellStyle name="Comma 19 9 3 4" xfId="14486"/>
    <cellStyle name="Comma 19 9 3 4 2" xfId="33433"/>
    <cellStyle name="Comma 19 9 3 5" xfId="18024"/>
    <cellStyle name="Comma 19 9 3 6" xfId="22639"/>
    <cellStyle name="Comma 19 9 4" xfId="5563"/>
    <cellStyle name="Comma 19 9 4 2" xfId="9230"/>
    <cellStyle name="Comma 19 9 4 2 2" xfId="28255"/>
    <cellStyle name="Comma 19 9 4 3" xfId="12749"/>
    <cellStyle name="Comma 19 9 4 3 2" xfId="31749"/>
    <cellStyle name="Comma 19 9 4 4" xfId="16320"/>
    <cellStyle name="Comma 19 9 4 4 2" xfId="35266"/>
    <cellStyle name="Comma 19 9 4 5" xfId="19956"/>
    <cellStyle name="Comma 19 9 4 6" xfId="24675"/>
    <cellStyle name="Comma 19 9 5" xfId="2398"/>
    <cellStyle name="Comma 19 9 5 2" xfId="21801"/>
    <cellStyle name="Comma 19 9 6" xfId="6614"/>
    <cellStyle name="Comma 19 9 6 2" xfId="25642"/>
    <cellStyle name="Comma 19 9 7" xfId="10122"/>
    <cellStyle name="Comma 19 9 7 2" xfId="29131"/>
    <cellStyle name="Comma 19 9 8" xfId="13700"/>
    <cellStyle name="Comma 19 9 8 2" xfId="32651"/>
    <cellStyle name="Comma 19 9 9" xfId="17229"/>
    <cellStyle name="Comma 2" xfId="195"/>
    <cellStyle name="Comma 2 10" xfId="2041"/>
    <cellStyle name="Comma 2 10 10" xfId="21497"/>
    <cellStyle name="Comma 2 10 2" xfId="4888"/>
    <cellStyle name="Comma 2 10 2 2" xfId="8779"/>
    <cellStyle name="Comma 2 10 2 2 2" xfId="27805"/>
    <cellStyle name="Comma 2 10 2 3" xfId="12297"/>
    <cellStyle name="Comma 2 10 2 3 2" xfId="31299"/>
    <cellStyle name="Comma 2 10 2 4" xfId="15869"/>
    <cellStyle name="Comma 2 10 2 4 2" xfId="34815"/>
    <cellStyle name="Comma 2 10 2 5" xfId="19460"/>
    <cellStyle name="Comma 2 10 2 6" xfId="24118"/>
    <cellStyle name="Comma 2 10 3" xfId="3776"/>
    <cellStyle name="Comma 2 10 3 2" xfId="7903"/>
    <cellStyle name="Comma 2 10 3 2 2" xfId="26930"/>
    <cellStyle name="Comma 2 10 3 3" xfId="11414"/>
    <cellStyle name="Comma 2 10 3 3 2" xfId="30419"/>
    <cellStyle name="Comma 2 10 3 4" xfId="14991"/>
    <cellStyle name="Comma 2 10 3 4 2" xfId="33938"/>
    <cellStyle name="Comma 2 10 3 5" xfId="18550"/>
    <cellStyle name="Comma 2 10 3 6" xfId="23144"/>
    <cellStyle name="Comma 2 10 4" xfId="6148"/>
    <cellStyle name="Comma 2 10 4 2" xfId="9735"/>
    <cellStyle name="Comma 2 10 4 2 2" xfId="28760"/>
    <cellStyle name="Comma 2 10 4 3" xfId="13256"/>
    <cellStyle name="Comma 2 10 4 3 2" xfId="32254"/>
    <cellStyle name="Comma 2 10 4 4" xfId="16826"/>
    <cellStyle name="Comma 2 10 4 4 2" xfId="35771"/>
    <cellStyle name="Comma 2 10 4 5" xfId="20488"/>
    <cellStyle name="Comma 2 10 4 6" xfId="25235"/>
    <cellStyle name="Comma 2 10 5" xfId="2943"/>
    <cellStyle name="Comma 2 10 5 2" xfId="22346"/>
    <cellStyle name="Comma 2 10 6" xfId="7121"/>
    <cellStyle name="Comma 2 10 6 2" xfId="26148"/>
    <cellStyle name="Comma 2 10 7" xfId="10629"/>
    <cellStyle name="Comma 2 10 7 2" xfId="29636"/>
    <cellStyle name="Comma 2 10 8" xfId="14207"/>
    <cellStyle name="Comma 2 10 8 2" xfId="33156"/>
    <cellStyle name="Comma 2 10 9" xfId="17739"/>
    <cellStyle name="Comma 2 11" xfId="2167"/>
    <cellStyle name="Comma 2 11 10" xfId="21583"/>
    <cellStyle name="Comma 2 11 2" xfId="4976"/>
    <cellStyle name="Comma 2 11 2 2" xfId="8865"/>
    <cellStyle name="Comma 2 11 2 2 2" xfId="27891"/>
    <cellStyle name="Comma 2 11 2 3" xfId="12383"/>
    <cellStyle name="Comma 2 11 2 3 2" xfId="31385"/>
    <cellStyle name="Comma 2 11 2 4" xfId="15955"/>
    <cellStyle name="Comma 2 11 2 4 2" xfId="34901"/>
    <cellStyle name="Comma 2 11 2 5" xfId="19546"/>
    <cellStyle name="Comma 2 11 2 6" xfId="24205"/>
    <cellStyle name="Comma 2 11 3" xfId="3874"/>
    <cellStyle name="Comma 2 11 3 2" xfId="7989"/>
    <cellStyle name="Comma 2 11 3 2 2" xfId="27016"/>
    <cellStyle name="Comma 2 11 3 3" xfId="11500"/>
    <cellStyle name="Comma 2 11 3 3 2" xfId="30505"/>
    <cellStyle name="Comma 2 11 3 4" xfId="15077"/>
    <cellStyle name="Comma 2 11 3 4 2" xfId="34024"/>
    <cellStyle name="Comma 2 11 3 5" xfId="18648"/>
    <cellStyle name="Comma 2 11 3 6" xfId="23230"/>
    <cellStyle name="Comma 2 11 4" xfId="6246"/>
    <cellStyle name="Comma 2 11 4 2" xfId="9821"/>
    <cellStyle name="Comma 2 11 4 2 2" xfId="28846"/>
    <cellStyle name="Comma 2 11 4 3" xfId="13342"/>
    <cellStyle name="Comma 2 11 4 3 2" xfId="32340"/>
    <cellStyle name="Comma 2 11 4 4" xfId="16912"/>
    <cellStyle name="Comma 2 11 4 4 2" xfId="35857"/>
    <cellStyle name="Comma 2 11 4 5" xfId="20586"/>
    <cellStyle name="Comma 2 11 4 6" xfId="25321"/>
    <cellStyle name="Comma 2 11 5" xfId="3041"/>
    <cellStyle name="Comma 2 11 5 2" xfId="22444"/>
    <cellStyle name="Comma 2 11 6" xfId="7207"/>
    <cellStyle name="Comma 2 11 6 2" xfId="26234"/>
    <cellStyle name="Comma 2 11 7" xfId="10717"/>
    <cellStyle name="Comma 2 11 7 2" xfId="29723"/>
    <cellStyle name="Comma 2 11 8" xfId="14295"/>
    <cellStyle name="Comma 2 11 8 2" xfId="33242"/>
    <cellStyle name="Comma 2 11 9" xfId="17825"/>
    <cellStyle name="Comma 2 12" xfId="1195"/>
    <cellStyle name="Comma 2 12 10" xfId="20876"/>
    <cellStyle name="Comma 2 12 2" xfId="4343"/>
    <cellStyle name="Comma 2 12 2 2" xfId="8255"/>
    <cellStyle name="Comma 2 12 2 2 2" xfId="27281"/>
    <cellStyle name="Comma 2 12 2 3" xfId="11773"/>
    <cellStyle name="Comma 2 12 2 3 2" xfId="30775"/>
    <cellStyle name="Comma 2 12 2 4" xfId="15345"/>
    <cellStyle name="Comma 2 12 2 4 2" xfId="34291"/>
    <cellStyle name="Comma 2 12 2 5" xfId="18936"/>
    <cellStyle name="Comma 2 12 2 6" xfId="23582"/>
    <cellStyle name="Comma 2 12 3" xfId="3231"/>
    <cellStyle name="Comma 2 12 3 2" xfId="7379"/>
    <cellStyle name="Comma 2 12 3 2 2" xfId="26406"/>
    <cellStyle name="Comma 2 12 3 3" xfId="10889"/>
    <cellStyle name="Comma 2 12 3 3 2" xfId="29895"/>
    <cellStyle name="Comma 2 12 3 4" xfId="14467"/>
    <cellStyle name="Comma 2 12 3 4 2" xfId="33414"/>
    <cellStyle name="Comma 2 12 3 5" xfId="18005"/>
    <cellStyle name="Comma 2 12 3 6" xfId="22620"/>
    <cellStyle name="Comma 2 12 4" xfId="5530"/>
    <cellStyle name="Comma 2 12 4 2" xfId="9210"/>
    <cellStyle name="Comma 2 12 4 2 2" xfId="28236"/>
    <cellStyle name="Comma 2 12 4 3" xfId="12729"/>
    <cellStyle name="Comma 2 12 4 3 2" xfId="31730"/>
    <cellStyle name="Comma 2 12 4 4" xfId="16300"/>
    <cellStyle name="Comma 2 12 4 4 2" xfId="35246"/>
    <cellStyle name="Comma 2 12 4 5" xfId="19935"/>
    <cellStyle name="Comma 2 12 4 6" xfId="24644"/>
    <cellStyle name="Comma 2 12 5" xfId="2372"/>
    <cellStyle name="Comma 2 12 5 2" xfId="21775"/>
    <cellStyle name="Comma 2 12 6" xfId="6595"/>
    <cellStyle name="Comma 2 12 6 2" xfId="25623"/>
    <cellStyle name="Comma 2 12 7" xfId="10103"/>
    <cellStyle name="Comma 2 12 7 2" xfId="29112"/>
    <cellStyle name="Comma 2 12 8" xfId="13681"/>
    <cellStyle name="Comma 2 12 8 2" xfId="32632"/>
    <cellStyle name="Comma 2 12 9" xfId="17208"/>
    <cellStyle name="Comma 2 13" xfId="3965"/>
    <cellStyle name="Comma 2 13 2" xfId="8075"/>
    <cellStyle name="Comma 2 13 2 2" xfId="27102"/>
    <cellStyle name="Comma 2 13 3" xfId="11586"/>
    <cellStyle name="Comma 2 13 3 2" xfId="30591"/>
    <cellStyle name="Comma 2 13 4" xfId="15163"/>
    <cellStyle name="Comma 2 13 4 2" xfId="34110"/>
    <cellStyle name="Comma 2 13 5" xfId="18737"/>
    <cellStyle name="Comma 2 13 6" xfId="23316"/>
    <cellStyle name="Comma 2 14" xfId="4105"/>
    <cellStyle name="Comma 2 14 2" xfId="8161"/>
    <cellStyle name="Comma 2 14 2 2" xfId="27188"/>
    <cellStyle name="Comma 2 14 3" xfId="11674"/>
    <cellStyle name="Comma 2 14 3 2" xfId="30678"/>
    <cellStyle name="Comma 2 14 4" xfId="15249"/>
    <cellStyle name="Comma 2 14 4 2" xfId="34196"/>
    <cellStyle name="Comma 2 14 5" xfId="18833"/>
    <cellStyle name="Comma 2 14 6" xfId="23424"/>
    <cellStyle name="Comma 2 15" xfId="4175"/>
    <cellStyle name="Comma 2 15 2" xfId="8168"/>
    <cellStyle name="Comma 2 15 2 2" xfId="27194"/>
    <cellStyle name="Comma 2 15 3" xfId="11683"/>
    <cellStyle name="Comma 2 15 3 2" xfId="30687"/>
    <cellStyle name="Comma 2 15 4" xfId="15255"/>
    <cellStyle name="Comma 2 15 4 2" xfId="34202"/>
    <cellStyle name="Comma 2 15 5" xfId="18842"/>
    <cellStyle name="Comma 2 15 6" xfId="23456"/>
    <cellStyle name="Comma 2 16" xfId="3128"/>
    <cellStyle name="Comma 2 16 2" xfId="7293"/>
    <cellStyle name="Comma 2 16 2 2" xfId="26320"/>
    <cellStyle name="Comma 2 16 3" xfId="10803"/>
    <cellStyle name="Comma 2 16 3 2" xfId="29809"/>
    <cellStyle name="Comma 2 16 4" xfId="14381"/>
    <cellStyle name="Comma 2 16 4 2" xfId="33328"/>
    <cellStyle name="Comma 2 16 5" xfId="17911"/>
    <cellStyle name="Comma 2 16 6" xfId="22531"/>
    <cellStyle name="Comma 2 17" xfId="5220"/>
    <cellStyle name="Comma 2 17 2" xfId="8952"/>
    <cellStyle name="Comma 2 17 2 2" xfId="27978"/>
    <cellStyle name="Comma 2 17 3" xfId="12471"/>
    <cellStyle name="Comma 2 17 3 2" xfId="31472"/>
    <cellStyle name="Comma 2 17 4" xfId="16042"/>
    <cellStyle name="Comma 2 17 4 2" xfId="34988"/>
    <cellStyle name="Comma 2 17 5" xfId="19634"/>
    <cellStyle name="Comma 2 17 6" xfId="24383"/>
    <cellStyle name="Comma 2 18" xfId="5324"/>
    <cellStyle name="Comma 2 18 2" xfId="9038"/>
    <cellStyle name="Comma 2 18 2 2" xfId="28064"/>
    <cellStyle name="Comma 2 18 3" xfId="12557"/>
    <cellStyle name="Comma 2 18 3 2" xfId="31558"/>
    <cellStyle name="Comma 2 18 4" xfId="16128"/>
    <cellStyle name="Comma 2 18 4 2" xfId="35074"/>
    <cellStyle name="Comma 2 18 5" xfId="19734"/>
    <cellStyle name="Comma 2 18 6" xfId="24470"/>
    <cellStyle name="Comma 2 19" xfId="5428"/>
    <cellStyle name="Comma 2 19 2" xfId="9124"/>
    <cellStyle name="Comma 2 19 2 2" xfId="28150"/>
    <cellStyle name="Comma 2 19 3" xfId="12643"/>
    <cellStyle name="Comma 2 19 3 2" xfId="31644"/>
    <cellStyle name="Comma 2 19 4" xfId="16214"/>
    <cellStyle name="Comma 2 19 4 2" xfId="35160"/>
    <cellStyle name="Comma 2 19 5" xfId="19834"/>
    <cellStyle name="Comma 2 19 6" xfId="24557"/>
    <cellStyle name="Comma 2 2" xfId="755"/>
    <cellStyle name="Comma 2 2 10" xfId="2171"/>
    <cellStyle name="Comma 2 2 10 10" xfId="21585"/>
    <cellStyle name="Comma 2 2 10 2" xfId="4978"/>
    <cellStyle name="Comma 2 2 10 2 2" xfId="8867"/>
    <cellStyle name="Comma 2 2 10 2 2 2" xfId="27893"/>
    <cellStyle name="Comma 2 2 10 2 3" xfId="12385"/>
    <cellStyle name="Comma 2 2 10 2 3 2" xfId="31387"/>
    <cellStyle name="Comma 2 2 10 2 4" xfId="15957"/>
    <cellStyle name="Comma 2 2 10 2 4 2" xfId="34903"/>
    <cellStyle name="Comma 2 2 10 2 5" xfId="19548"/>
    <cellStyle name="Comma 2 2 10 2 6" xfId="24207"/>
    <cellStyle name="Comma 2 2 10 3" xfId="3877"/>
    <cellStyle name="Comma 2 2 10 3 2" xfId="7991"/>
    <cellStyle name="Comma 2 2 10 3 2 2" xfId="27018"/>
    <cellStyle name="Comma 2 2 10 3 3" xfId="11502"/>
    <cellStyle name="Comma 2 2 10 3 3 2" xfId="30507"/>
    <cellStyle name="Comma 2 2 10 3 4" xfId="15079"/>
    <cellStyle name="Comma 2 2 10 3 4 2" xfId="34026"/>
    <cellStyle name="Comma 2 2 10 3 5" xfId="18651"/>
    <cellStyle name="Comma 2 2 10 3 6" xfId="23232"/>
    <cellStyle name="Comma 2 2 10 4" xfId="6249"/>
    <cellStyle name="Comma 2 2 10 4 2" xfId="9823"/>
    <cellStyle name="Comma 2 2 10 4 2 2" xfId="28848"/>
    <cellStyle name="Comma 2 2 10 4 3" xfId="13344"/>
    <cellStyle name="Comma 2 2 10 4 3 2" xfId="32342"/>
    <cellStyle name="Comma 2 2 10 4 4" xfId="16914"/>
    <cellStyle name="Comma 2 2 10 4 4 2" xfId="35859"/>
    <cellStyle name="Comma 2 2 10 4 5" xfId="20589"/>
    <cellStyle name="Comma 2 2 10 4 6" xfId="25323"/>
    <cellStyle name="Comma 2 2 10 5" xfId="3044"/>
    <cellStyle name="Comma 2 2 10 5 2" xfId="22447"/>
    <cellStyle name="Comma 2 2 10 6" xfId="7209"/>
    <cellStyle name="Comma 2 2 10 6 2" xfId="26236"/>
    <cellStyle name="Comma 2 2 10 7" xfId="10719"/>
    <cellStyle name="Comma 2 2 10 7 2" xfId="29725"/>
    <cellStyle name="Comma 2 2 10 8" xfId="14297"/>
    <cellStyle name="Comma 2 2 10 8 2" xfId="33244"/>
    <cellStyle name="Comma 2 2 10 9" xfId="17827"/>
    <cellStyle name="Comma 2 2 11" xfId="1203"/>
    <cellStyle name="Comma 2 2 11 10" xfId="20880"/>
    <cellStyle name="Comma 2 2 11 2" xfId="4345"/>
    <cellStyle name="Comma 2 2 11 2 2" xfId="8257"/>
    <cellStyle name="Comma 2 2 11 2 2 2" xfId="27283"/>
    <cellStyle name="Comma 2 2 11 2 3" xfId="11775"/>
    <cellStyle name="Comma 2 2 11 2 3 2" xfId="30777"/>
    <cellStyle name="Comma 2 2 11 2 4" xfId="15347"/>
    <cellStyle name="Comma 2 2 11 2 4 2" xfId="34293"/>
    <cellStyle name="Comma 2 2 11 2 5" xfId="18938"/>
    <cellStyle name="Comma 2 2 11 2 6" xfId="23584"/>
    <cellStyle name="Comma 2 2 11 3" xfId="3233"/>
    <cellStyle name="Comma 2 2 11 3 2" xfId="7381"/>
    <cellStyle name="Comma 2 2 11 3 2 2" xfId="26408"/>
    <cellStyle name="Comma 2 2 11 3 3" xfId="10891"/>
    <cellStyle name="Comma 2 2 11 3 3 2" xfId="29897"/>
    <cellStyle name="Comma 2 2 11 3 4" xfId="14469"/>
    <cellStyle name="Comma 2 2 11 3 4 2" xfId="33416"/>
    <cellStyle name="Comma 2 2 11 3 5" xfId="18007"/>
    <cellStyle name="Comma 2 2 11 3 6" xfId="22622"/>
    <cellStyle name="Comma 2 2 11 4" xfId="5532"/>
    <cellStyle name="Comma 2 2 11 4 2" xfId="9212"/>
    <cellStyle name="Comma 2 2 11 4 2 2" xfId="28238"/>
    <cellStyle name="Comma 2 2 11 4 3" xfId="12731"/>
    <cellStyle name="Comma 2 2 11 4 3 2" xfId="31732"/>
    <cellStyle name="Comma 2 2 11 4 4" xfId="16302"/>
    <cellStyle name="Comma 2 2 11 4 4 2" xfId="35248"/>
    <cellStyle name="Comma 2 2 11 4 5" xfId="19937"/>
    <cellStyle name="Comma 2 2 11 4 6" xfId="24646"/>
    <cellStyle name="Comma 2 2 11 5" xfId="2374"/>
    <cellStyle name="Comma 2 2 11 5 2" xfId="21777"/>
    <cellStyle name="Comma 2 2 11 6" xfId="6597"/>
    <cellStyle name="Comma 2 2 11 6 2" xfId="25625"/>
    <cellStyle name="Comma 2 2 11 7" xfId="10105"/>
    <cellStyle name="Comma 2 2 11 7 2" xfId="29114"/>
    <cellStyle name="Comma 2 2 11 8" xfId="13683"/>
    <cellStyle name="Comma 2 2 11 8 2" xfId="32634"/>
    <cellStyle name="Comma 2 2 11 9" xfId="17210"/>
    <cellStyle name="Comma 2 2 12" xfId="3975"/>
    <cellStyle name="Comma 2 2 12 2" xfId="8077"/>
    <cellStyle name="Comma 2 2 12 2 2" xfId="27104"/>
    <cellStyle name="Comma 2 2 12 3" xfId="11589"/>
    <cellStyle name="Comma 2 2 12 3 2" xfId="30594"/>
    <cellStyle name="Comma 2 2 12 4" xfId="15165"/>
    <cellStyle name="Comma 2 2 12 4 2" xfId="34112"/>
    <cellStyle name="Comma 2 2 12 5" xfId="18740"/>
    <cellStyle name="Comma 2 2 12 6" xfId="23320"/>
    <cellStyle name="Comma 2 2 13" xfId="4180"/>
    <cellStyle name="Comma 2 2 13 2" xfId="8169"/>
    <cellStyle name="Comma 2 2 13 2 2" xfId="27195"/>
    <cellStyle name="Comma 2 2 13 3" xfId="11684"/>
    <cellStyle name="Comma 2 2 13 3 2" xfId="30688"/>
    <cellStyle name="Comma 2 2 13 4" xfId="15256"/>
    <cellStyle name="Comma 2 2 13 4 2" xfId="34203"/>
    <cellStyle name="Comma 2 2 13 5" xfId="18844"/>
    <cellStyle name="Comma 2 2 13 6" xfId="23458"/>
    <cellStyle name="Comma 2 2 14" xfId="4106"/>
    <cellStyle name="Comma 2 2 14 2" xfId="8162"/>
    <cellStyle name="Comma 2 2 14 2 2" xfId="27189"/>
    <cellStyle name="Comma 2 2 14 3" xfId="11675"/>
    <cellStyle name="Comma 2 2 14 3 2" xfId="30679"/>
    <cellStyle name="Comma 2 2 14 4" xfId="15250"/>
    <cellStyle name="Comma 2 2 14 4 2" xfId="34197"/>
    <cellStyle name="Comma 2 2 14 5" xfId="18834"/>
    <cellStyle name="Comma 2 2 14 6" xfId="23425"/>
    <cellStyle name="Comma 2 2 15" xfId="3134"/>
    <cellStyle name="Comma 2 2 15 2" xfId="7295"/>
    <cellStyle name="Comma 2 2 15 2 2" xfId="26322"/>
    <cellStyle name="Comma 2 2 15 3" xfId="10805"/>
    <cellStyle name="Comma 2 2 15 3 2" xfId="29811"/>
    <cellStyle name="Comma 2 2 15 4" xfId="14383"/>
    <cellStyle name="Comma 2 2 15 4 2" xfId="33330"/>
    <cellStyle name="Comma 2 2 15 5" xfId="17914"/>
    <cellStyle name="Comma 2 2 15 6" xfId="22534"/>
    <cellStyle name="Comma 2 2 16" xfId="5223"/>
    <cellStyle name="Comma 2 2 16 2" xfId="8954"/>
    <cellStyle name="Comma 2 2 16 2 2" xfId="27980"/>
    <cellStyle name="Comma 2 2 16 3" xfId="12473"/>
    <cellStyle name="Comma 2 2 16 3 2" xfId="31474"/>
    <cellStyle name="Comma 2 2 16 4" xfId="16044"/>
    <cellStyle name="Comma 2 2 16 4 2" xfId="34990"/>
    <cellStyle name="Comma 2 2 16 5" xfId="19637"/>
    <cellStyle name="Comma 2 2 16 6" xfId="24385"/>
    <cellStyle name="Comma 2 2 17" xfId="5327"/>
    <cellStyle name="Comma 2 2 17 2" xfId="9040"/>
    <cellStyle name="Comma 2 2 17 2 2" xfId="28066"/>
    <cellStyle name="Comma 2 2 17 3" xfId="12559"/>
    <cellStyle name="Comma 2 2 17 3 2" xfId="31560"/>
    <cellStyle name="Comma 2 2 17 4" xfId="16130"/>
    <cellStyle name="Comma 2 2 17 4 2" xfId="35076"/>
    <cellStyle name="Comma 2 2 17 5" xfId="19737"/>
    <cellStyle name="Comma 2 2 17 6" xfId="24472"/>
    <cellStyle name="Comma 2 2 18" xfId="5431"/>
    <cellStyle name="Comma 2 2 18 2" xfId="9126"/>
    <cellStyle name="Comma 2 2 18 2 2" xfId="28152"/>
    <cellStyle name="Comma 2 2 18 3" xfId="12645"/>
    <cellStyle name="Comma 2 2 18 3 2" xfId="31646"/>
    <cellStyle name="Comma 2 2 18 4" xfId="16216"/>
    <cellStyle name="Comma 2 2 18 4 2" xfId="35162"/>
    <cellStyle name="Comma 2 2 18 5" xfId="19837"/>
    <cellStyle name="Comma 2 2 18 6" xfId="24559"/>
    <cellStyle name="Comma 2 2 19" xfId="6337"/>
    <cellStyle name="Comma 2 2 19 2" xfId="9909"/>
    <cellStyle name="Comma 2 2 19 2 2" xfId="28934"/>
    <cellStyle name="Comma 2 2 19 3" xfId="13430"/>
    <cellStyle name="Comma 2 2 19 3 2" xfId="32428"/>
    <cellStyle name="Comma 2 2 19 4" xfId="17000"/>
    <cellStyle name="Comma 2 2 19 4 2" xfId="35945"/>
    <cellStyle name="Comma 2 2 19 5" xfId="20676"/>
    <cellStyle name="Comma 2 2 19 6" xfId="25409"/>
    <cellStyle name="Comma 2 2 2" xfId="784"/>
    <cellStyle name="Comma 2 2 2 2" xfId="3977"/>
    <cellStyle name="Comma 2 2 2 2 2" xfId="18742"/>
    <cellStyle name="Comma 2 2 2 3" xfId="3136"/>
    <cellStyle name="Comma 2 2 2 3 2" xfId="17916"/>
    <cellStyle name="Comma 2 2 2 4" xfId="5226"/>
    <cellStyle name="Comma 2 2 2 4 2" xfId="19640"/>
    <cellStyle name="Comma 2 2 2 5" xfId="5330"/>
    <cellStyle name="Comma 2 2 2 5 2" xfId="19740"/>
    <cellStyle name="Comma 2 2 2 6" xfId="5434"/>
    <cellStyle name="Comma 2 2 2 6 2" xfId="19840"/>
    <cellStyle name="Comma 2 2 2 7" xfId="6340"/>
    <cellStyle name="Comma 2 2 2 7 2" xfId="20679"/>
    <cellStyle name="Comma 2 2 2 8" xfId="2277"/>
    <cellStyle name="Comma 2 2 2 8 2" xfId="21683"/>
    <cellStyle name="Comma 2 2 20" xfId="2275"/>
    <cellStyle name="Comma 2 2 20 2" xfId="21681"/>
    <cellStyle name="Comma 2 2 21" xfId="6506"/>
    <cellStyle name="Comma 2 2 21 2" xfId="25538"/>
    <cellStyle name="Comma 2 2 22" xfId="10010"/>
    <cellStyle name="Comma 2 2 22 2" xfId="29025"/>
    <cellStyle name="Comma 2 2 23" xfId="13591"/>
    <cellStyle name="Comma 2 2 23 2" xfId="32546"/>
    <cellStyle name="Comma 2 2 24" xfId="17118"/>
    <cellStyle name="Comma 2 2 25" xfId="20777"/>
    <cellStyle name="Comma 2 2 3" xfId="1098"/>
    <cellStyle name="Comma 2 2 3 10" xfId="4051"/>
    <cellStyle name="Comma 2 2 3 10 2" xfId="8136"/>
    <cellStyle name="Comma 2 2 3 10 2 2" xfId="27163"/>
    <cellStyle name="Comma 2 2 3 10 3" xfId="11648"/>
    <cellStyle name="Comma 2 2 3 10 3 2" xfId="30653"/>
    <cellStyle name="Comma 2 2 3 10 4" xfId="15224"/>
    <cellStyle name="Comma 2 2 3 10 4 2" xfId="34171"/>
    <cellStyle name="Comma 2 2 3 10 5" xfId="18808"/>
    <cellStyle name="Comma 2 2 3 10 6" xfId="23382"/>
    <cellStyle name="Comma 2 2 3 11" xfId="4289"/>
    <cellStyle name="Comma 2 2 3 11 2" xfId="8228"/>
    <cellStyle name="Comma 2 2 3 11 2 2" xfId="27254"/>
    <cellStyle name="Comma 2 2 3 11 3" xfId="11744"/>
    <cellStyle name="Comma 2 2 3 11 3 2" xfId="30747"/>
    <cellStyle name="Comma 2 2 3 11 4" xfId="15317"/>
    <cellStyle name="Comma 2 2 3 11 4 2" xfId="34263"/>
    <cellStyle name="Comma 2 2 3 11 5" xfId="18906"/>
    <cellStyle name="Comma 2 2 3 11 6" xfId="23539"/>
    <cellStyle name="Comma 2 2 3 12" xfId="4341"/>
    <cellStyle name="Comma 2 2 3 12 2" xfId="8254"/>
    <cellStyle name="Comma 2 2 3 12 2 2" xfId="27280"/>
    <cellStyle name="Comma 2 2 3 12 3" xfId="11772"/>
    <cellStyle name="Comma 2 2 3 12 3 2" xfId="30774"/>
    <cellStyle name="Comma 2 2 3 12 4" xfId="15344"/>
    <cellStyle name="Comma 2 2 3 12 4 2" xfId="34290"/>
    <cellStyle name="Comma 2 2 3 12 5" xfId="18935"/>
    <cellStyle name="Comma 2 2 3 12 6" xfId="23580"/>
    <cellStyle name="Comma 2 2 3 13" xfId="3206"/>
    <cellStyle name="Comma 2 2 3 13 2" xfId="7354"/>
    <cellStyle name="Comma 2 2 3 13 2 2" xfId="26381"/>
    <cellStyle name="Comma 2 2 3 13 3" xfId="10864"/>
    <cellStyle name="Comma 2 2 3 13 3 2" xfId="29870"/>
    <cellStyle name="Comma 2 2 3 13 4" xfId="14442"/>
    <cellStyle name="Comma 2 2 3 13 4 2" xfId="33389"/>
    <cellStyle name="Comma 2 2 3 13 5" xfId="17980"/>
    <cellStyle name="Comma 2 2 3 13 6" xfId="22595"/>
    <cellStyle name="Comma 2 2 3 14" xfId="5297"/>
    <cellStyle name="Comma 2 2 3 14 2" xfId="9013"/>
    <cellStyle name="Comma 2 2 3 14 2 2" xfId="28039"/>
    <cellStyle name="Comma 2 2 3 14 3" xfId="12532"/>
    <cellStyle name="Comma 2 2 3 14 3 2" xfId="31533"/>
    <cellStyle name="Comma 2 2 3 14 4" xfId="16103"/>
    <cellStyle name="Comma 2 2 3 14 4 2" xfId="35049"/>
    <cellStyle name="Comma 2 2 3 14 5" xfId="19707"/>
    <cellStyle name="Comma 2 2 3 14 6" xfId="24445"/>
    <cellStyle name="Comma 2 2 3 15" xfId="5401"/>
    <cellStyle name="Comma 2 2 3 15 2" xfId="9099"/>
    <cellStyle name="Comma 2 2 3 15 2 2" xfId="28125"/>
    <cellStyle name="Comma 2 2 3 15 3" xfId="12618"/>
    <cellStyle name="Comma 2 2 3 15 3 2" xfId="31619"/>
    <cellStyle name="Comma 2 2 3 15 4" xfId="16189"/>
    <cellStyle name="Comma 2 2 3 15 4 2" xfId="35135"/>
    <cellStyle name="Comma 2 2 3 15 5" xfId="19807"/>
    <cellStyle name="Comma 2 2 3 15 6" xfId="24532"/>
    <cellStyle name="Comma 2 2 3 16" xfId="5502"/>
    <cellStyle name="Comma 2 2 3 16 2" xfId="9185"/>
    <cellStyle name="Comma 2 2 3 16 2 2" xfId="28211"/>
    <cellStyle name="Comma 2 2 3 16 3" xfId="12704"/>
    <cellStyle name="Comma 2 2 3 16 3 2" xfId="31705"/>
    <cellStyle name="Comma 2 2 3 16 4" xfId="16275"/>
    <cellStyle name="Comma 2 2 3 16 4 2" xfId="35221"/>
    <cellStyle name="Comma 2 2 3 16 5" xfId="19907"/>
    <cellStyle name="Comma 2 2 3 16 6" xfId="24619"/>
    <cellStyle name="Comma 2 2 3 17" xfId="6419"/>
    <cellStyle name="Comma 2 2 3 17 2" xfId="9968"/>
    <cellStyle name="Comma 2 2 3 17 2 2" xfId="28993"/>
    <cellStyle name="Comma 2 2 3 17 3" xfId="13489"/>
    <cellStyle name="Comma 2 2 3 17 3 2" xfId="32487"/>
    <cellStyle name="Comma 2 2 3 17 4" xfId="17059"/>
    <cellStyle name="Comma 2 2 3 17 4 2" xfId="36004"/>
    <cellStyle name="Comma 2 2 3 17 5" xfId="20748"/>
    <cellStyle name="Comma 2 2 3 17 6" xfId="25471"/>
    <cellStyle name="Comma 2 2 3 18" xfId="2346"/>
    <cellStyle name="Comma 2 2 3 18 2" xfId="21749"/>
    <cellStyle name="Comma 2 2 3 19" xfId="6570"/>
    <cellStyle name="Comma 2 2 3 19 2" xfId="25598"/>
    <cellStyle name="Comma 2 2 3 2" xfId="1410"/>
    <cellStyle name="Comma 2 2 3 2 10" xfId="17259"/>
    <cellStyle name="Comma 2 2 3 2 11" xfId="20998"/>
    <cellStyle name="Comma 2 2 3 2 2" xfId="1842"/>
    <cellStyle name="Comma 2 2 3 2 2 10" xfId="21316"/>
    <cellStyle name="Comma 2 2 3 2 2 2" xfId="4713"/>
    <cellStyle name="Comma 2 2 3 2 2 2 2" xfId="8607"/>
    <cellStyle name="Comma 2 2 3 2 2 2 2 2" xfId="27633"/>
    <cellStyle name="Comma 2 2 3 2 2 2 3" xfId="12125"/>
    <cellStyle name="Comma 2 2 3 2 2 2 3 2" xfId="31127"/>
    <cellStyle name="Comma 2 2 3 2 2 2 4" xfId="15697"/>
    <cellStyle name="Comma 2 2 3 2 2 2 4 2" xfId="34643"/>
    <cellStyle name="Comma 2 2 3 2 2 2 5" xfId="19288"/>
    <cellStyle name="Comma 2 2 3 2 2 2 6" xfId="23944"/>
    <cellStyle name="Comma 2 2 3 2 2 3" xfId="3598"/>
    <cellStyle name="Comma 2 2 3 2 2 3 2" xfId="7731"/>
    <cellStyle name="Comma 2 2 3 2 2 3 2 2" xfId="26758"/>
    <cellStyle name="Comma 2 2 3 2 2 3 3" xfId="11241"/>
    <cellStyle name="Comma 2 2 3 2 2 3 3 2" xfId="30247"/>
    <cellStyle name="Comma 2 2 3 2 2 3 4" xfId="14819"/>
    <cellStyle name="Comma 2 2 3 2 2 3 4 2" xfId="33766"/>
    <cellStyle name="Comma 2 2 3 2 2 3 5" xfId="18372"/>
    <cellStyle name="Comma 2 2 3 2 2 3 6" xfId="22972"/>
    <cellStyle name="Comma 2 2 3 2 2 4" xfId="5963"/>
    <cellStyle name="Comma 2 2 3 2 2 4 2" xfId="9563"/>
    <cellStyle name="Comma 2 2 3 2 2 4 2 2" xfId="28588"/>
    <cellStyle name="Comma 2 2 3 2 2 4 3" xfId="13083"/>
    <cellStyle name="Comma 2 2 3 2 2 4 3 2" xfId="32082"/>
    <cellStyle name="Comma 2 2 3 2 2 4 4" xfId="16654"/>
    <cellStyle name="Comma 2 2 3 2 2 4 4 2" xfId="35599"/>
    <cellStyle name="Comma 2 2 3 2 2 4 5" xfId="20310"/>
    <cellStyle name="Comma 2 2 3 2 2 4 6" xfId="25056"/>
    <cellStyle name="Comma 2 2 3 2 2 5" xfId="2765"/>
    <cellStyle name="Comma 2 2 3 2 2 5 2" xfId="22168"/>
    <cellStyle name="Comma 2 2 3 2 2 6" xfId="6949"/>
    <cellStyle name="Comma 2 2 3 2 2 6 2" xfId="25976"/>
    <cellStyle name="Comma 2 2 3 2 2 7" xfId="10457"/>
    <cellStyle name="Comma 2 2 3 2 2 7 2" xfId="29464"/>
    <cellStyle name="Comma 2 2 3 2 2 8" xfId="14035"/>
    <cellStyle name="Comma 2 2 3 2 2 8 2" xfId="32984"/>
    <cellStyle name="Comma 2 2 3 2 2 9" xfId="17567"/>
    <cellStyle name="Comma 2 2 3 2 3" xfId="4392"/>
    <cellStyle name="Comma 2 2 3 2 3 2" xfId="8303"/>
    <cellStyle name="Comma 2 2 3 2 3 2 2" xfId="27329"/>
    <cellStyle name="Comma 2 2 3 2 3 3" xfId="11821"/>
    <cellStyle name="Comma 2 2 3 2 3 3 2" xfId="30823"/>
    <cellStyle name="Comma 2 2 3 2 3 4" xfId="15393"/>
    <cellStyle name="Comma 2 2 3 2 3 4 2" xfId="34339"/>
    <cellStyle name="Comma 2 2 3 2 3 5" xfId="18984"/>
    <cellStyle name="Comma 2 2 3 2 3 6" xfId="23630"/>
    <cellStyle name="Comma 2 2 3 2 4" xfId="3280"/>
    <cellStyle name="Comma 2 2 3 2 4 2" xfId="7427"/>
    <cellStyle name="Comma 2 2 3 2 4 2 2" xfId="26454"/>
    <cellStyle name="Comma 2 2 3 2 4 3" xfId="10937"/>
    <cellStyle name="Comma 2 2 3 2 4 3 2" xfId="29943"/>
    <cellStyle name="Comma 2 2 3 2 4 4" xfId="14515"/>
    <cellStyle name="Comma 2 2 3 2 4 4 2" xfId="33462"/>
    <cellStyle name="Comma 2 2 3 2 4 5" xfId="18054"/>
    <cellStyle name="Comma 2 2 3 2 4 6" xfId="22668"/>
    <cellStyle name="Comma 2 2 3 2 5" xfId="5632"/>
    <cellStyle name="Comma 2 2 3 2 5 2" xfId="9259"/>
    <cellStyle name="Comma 2 2 3 2 5 2 2" xfId="28284"/>
    <cellStyle name="Comma 2 2 3 2 5 3" xfId="12778"/>
    <cellStyle name="Comma 2 2 3 2 5 3 2" xfId="31778"/>
    <cellStyle name="Comma 2 2 3 2 5 4" xfId="16350"/>
    <cellStyle name="Comma 2 2 3 2 5 4 2" xfId="35295"/>
    <cellStyle name="Comma 2 2 3 2 5 5" xfId="19987"/>
    <cellStyle name="Comma 2 2 3 2 5 6" xfId="24744"/>
    <cellStyle name="Comma 2 2 3 2 6" xfId="2447"/>
    <cellStyle name="Comma 2 2 3 2 6 2" xfId="21850"/>
    <cellStyle name="Comma 2 2 3 2 7" xfId="6645"/>
    <cellStyle name="Comma 2 2 3 2 7 2" xfId="25672"/>
    <cellStyle name="Comma 2 2 3 2 8" xfId="10153"/>
    <cellStyle name="Comma 2 2 3 2 8 2" xfId="29160"/>
    <cellStyle name="Comma 2 2 3 2 9" xfId="13730"/>
    <cellStyle name="Comma 2 2 3 2 9 2" xfId="32680"/>
    <cellStyle name="Comma 2 2 3 20" xfId="10077"/>
    <cellStyle name="Comma 2 2 3 20 2" xfId="29087"/>
    <cellStyle name="Comma 2 2 3 21" xfId="13656"/>
    <cellStyle name="Comma 2 2 3 21 2" xfId="32607"/>
    <cellStyle name="Comma 2 2 3 22" xfId="17182"/>
    <cellStyle name="Comma 2 2 3 23" xfId="20848"/>
    <cellStyle name="Comma 2 2 3 3" xfId="1558"/>
    <cellStyle name="Comma 2 2 3 3 10" xfId="17334"/>
    <cellStyle name="Comma 2 2 3 3 11" xfId="21082"/>
    <cellStyle name="Comma 2 2 3 3 2" xfId="1937"/>
    <cellStyle name="Comma 2 2 3 3 2 10" xfId="21400"/>
    <cellStyle name="Comma 2 2 3 3 2 2" xfId="4789"/>
    <cellStyle name="Comma 2 2 3 3 2 2 2" xfId="8682"/>
    <cellStyle name="Comma 2 2 3 3 2 2 2 2" xfId="27708"/>
    <cellStyle name="Comma 2 2 3 3 2 2 3" xfId="12200"/>
    <cellStyle name="Comma 2 2 3 3 2 2 3 2" xfId="31202"/>
    <cellStyle name="Comma 2 2 3 3 2 2 4" xfId="15772"/>
    <cellStyle name="Comma 2 2 3 3 2 2 4 2" xfId="34718"/>
    <cellStyle name="Comma 2 2 3 3 2 2 5" xfId="19363"/>
    <cellStyle name="Comma 2 2 3 3 2 2 6" xfId="24020"/>
    <cellStyle name="Comma 2 2 3 3 2 3" xfId="3676"/>
    <cellStyle name="Comma 2 2 3 3 2 3 2" xfId="7806"/>
    <cellStyle name="Comma 2 2 3 3 2 3 2 2" xfId="26833"/>
    <cellStyle name="Comma 2 2 3 3 2 3 3" xfId="11317"/>
    <cellStyle name="Comma 2 2 3 3 2 3 3 2" xfId="30322"/>
    <cellStyle name="Comma 2 2 3 3 2 3 4" xfId="14894"/>
    <cellStyle name="Comma 2 2 3 3 2 3 4 2" xfId="33841"/>
    <cellStyle name="Comma 2 2 3 3 2 3 5" xfId="18450"/>
    <cellStyle name="Comma 2 2 3 3 2 3 6" xfId="23047"/>
    <cellStyle name="Comma 2 2 3 3 2 4" xfId="6048"/>
    <cellStyle name="Comma 2 2 3 3 2 4 2" xfId="9638"/>
    <cellStyle name="Comma 2 2 3 3 2 4 2 2" xfId="28663"/>
    <cellStyle name="Comma 2 2 3 3 2 4 3" xfId="13158"/>
    <cellStyle name="Comma 2 2 3 3 2 4 3 2" xfId="32157"/>
    <cellStyle name="Comma 2 2 3 3 2 4 4" xfId="16729"/>
    <cellStyle name="Comma 2 2 3 3 2 4 4 2" xfId="35674"/>
    <cellStyle name="Comma 2 2 3 3 2 4 5" xfId="20388"/>
    <cellStyle name="Comma 2 2 3 3 2 4 6" xfId="25138"/>
    <cellStyle name="Comma 2 2 3 3 2 5" xfId="2843"/>
    <cellStyle name="Comma 2 2 3 3 2 5 2" xfId="22246"/>
    <cellStyle name="Comma 2 2 3 3 2 6" xfId="7024"/>
    <cellStyle name="Comma 2 2 3 3 2 6 2" xfId="26051"/>
    <cellStyle name="Comma 2 2 3 3 2 7" xfId="10532"/>
    <cellStyle name="Comma 2 2 3 3 2 7 2" xfId="29539"/>
    <cellStyle name="Comma 2 2 3 3 2 8" xfId="14110"/>
    <cellStyle name="Comma 2 2 3 3 2 8 2" xfId="33059"/>
    <cellStyle name="Comma 2 2 3 3 2 9" xfId="17642"/>
    <cellStyle name="Comma 2 2 3 3 3" xfId="4480"/>
    <cellStyle name="Comma 2 2 3 3 3 2" xfId="8378"/>
    <cellStyle name="Comma 2 2 3 3 3 2 2" xfId="27404"/>
    <cellStyle name="Comma 2 2 3 3 3 3" xfId="11896"/>
    <cellStyle name="Comma 2 2 3 3 3 3 2" xfId="30898"/>
    <cellStyle name="Comma 2 2 3 3 3 4" xfId="15468"/>
    <cellStyle name="Comma 2 2 3 3 3 4 2" xfId="34414"/>
    <cellStyle name="Comma 2 2 3 3 3 5" xfId="19059"/>
    <cellStyle name="Comma 2 2 3 3 3 6" xfId="23711"/>
    <cellStyle name="Comma 2 2 3 3 4" xfId="3362"/>
    <cellStyle name="Comma 2 2 3 3 4 2" xfId="7502"/>
    <cellStyle name="Comma 2 2 3 3 4 2 2" xfId="26529"/>
    <cellStyle name="Comma 2 2 3 3 4 3" xfId="11012"/>
    <cellStyle name="Comma 2 2 3 3 4 3 2" xfId="30018"/>
    <cellStyle name="Comma 2 2 3 3 4 4" xfId="14590"/>
    <cellStyle name="Comma 2 2 3 3 4 4 2" xfId="33537"/>
    <cellStyle name="Comma 2 2 3 3 4 5" xfId="18136"/>
    <cellStyle name="Comma 2 2 3 3 4 6" xfId="22743"/>
    <cellStyle name="Comma 2 2 3 3 5" xfId="5722"/>
    <cellStyle name="Comma 2 2 3 3 5 2" xfId="9334"/>
    <cellStyle name="Comma 2 2 3 3 5 2 2" xfId="28359"/>
    <cellStyle name="Comma 2 2 3 3 5 3" xfId="12853"/>
    <cellStyle name="Comma 2 2 3 3 5 3 2" xfId="31853"/>
    <cellStyle name="Comma 2 2 3 3 5 4" xfId="16425"/>
    <cellStyle name="Comma 2 2 3 3 5 4 2" xfId="35370"/>
    <cellStyle name="Comma 2 2 3 3 5 5" xfId="20070"/>
    <cellStyle name="Comma 2 2 3 3 5 6" xfId="24826"/>
    <cellStyle name="Comma 2 2 3 3 6" xfId="2529"/>
    <cellStyle name="Comma 2 2 3 3 6 2" xfId="21932"/>
    <cellStyle name="Comma 2 2 3 3 7" xfId="6720"/>
    <cellStyle name="Comma 2 2 3 3 7 2" xfId="25747"/>
    <cellStyle name="Comma 2 2 3 3 8" xfId="10228"/>
    <cellStyle name="Comma 2 2 3 3 8 2" xfId="29235"/>
    <cellStyle name="Comma 2 2 3 3 9" xfId="13806"/>
    <cellStyle name="Comma 2 2 3 3 9 2" xfId="32755"/>
    <cellStyle name="Comma 2 2 3 4" xfId="1655"/>
    <cellStyle name="Comma 2 2 3 4 10" xfId="17412"/>
    <cellStyle name="Comma 2 2 3 4 11" xfId="21162"/>
    <cellStyle name="Comma 2 2 3 4 2" xfId="2015"/>
    <cellStyle name="Comma 2 2 3 4 2 10" xfId="21478"/>
    <cellStyle name="Comma 2 2 3 4 2 2" xfId="4867"/>
    <cellStyle name="Comma 2 2 3 4 2 2 2" xfId="8760"/>
    <cellStyle name="Comma 2 2 3 4 2 2 2 2" xfId="27786"/>
    <cellStyle name="Comma 2 2 3 4 2 2 3" xfId="12278"/>
    <cellStyle name="Comma 2 2 3 4 2 2 3 2" xfId="31280"/>
    <cellStyle name="Comma 2 2 3 4 2 2 4" xfId="15850"/>
    <cellStyle name="Comma 2 2 3 4 2 2 4 2" xfId="34796"/>
    <cellStyle name="Comma 2 2 3 4 2 2 5" xfId="19441"/>
    <cellStyle name="Comma 2 2 3 4 2 2 6" xfId="24098"/>
    <cellStyle name="Comma 2 2 3 4 2 3" xfId="3754"/>
    <cellStyle name="Comma 2 2 3 4 2 3 2" xfId="7884"/>
    <cellStyle name="Comma 2 2 3 4 2 3 2 2" xfId="26911"/>
    <cellStyle name="Comma 2 2 3 4 2 3 3" xfId="11395"/>
    <cellStyle name="Comma 2 2 3 4 2 3 3 2" xfId="30400"/>
    <cellStyle name="Comma 2 2 3 4 2 3 4" xfId="14972"/>
    <cellStyle name="Comma 2 2 3 4 2 3 4 2" xfId="33919"/>
    <cellStyle name="Comma 2 2 3 4 2 3 5" xfId="18528"/>
    <cellStyle name="Comma 2 2 3 4 2 3 6" xfId="23125"/>
    <cellStyle name="Comma 2 2 3 4 2 4" xfId="6126"/>
    <cellStyle name="Comma 2 2 3 4 2 4 2" xfId="9716"/>
    <cellStyle name="Comma 2 2 3 4 2 4 2 2" xfId="28741"/>
    <cellStyle name="Comma 2 2 3 4 2 4 3" xfId="13236"/>
    <cellStyle name="Comma 2 2 3 4 2 4 3 2" xfId="32235"/>
    <cellStyle name="Comma 2 2 3 4 2 4 4" xfId="16807"/>
    <cellStyle name="Comma 2 2 3 4 2 4 4 2" xfId="35752"/>
    <cellStyle name="Comma 2 2 3 4 2 4 5" xfId="20466"/>
    <cellStyle name="Comma 2 2 3 4 2 4 6" xfId="25216"/>
    <cellStyle name="Comma 2 2 3 4 2 5" xfId="2921"/>
    <cellStyle name="Comma 2 2 3 4 2 5 2" xfId="22324"/>
    <cellStyle name="Comma 2 2 3 4 2 6" xfId="7102"/>
    <cellStyle name="Comma 2 2 3 4 2 6 2" xfId="26129"/>
    <cellStyle name="Comma 2 2 3 4 2 7" xfId="10610"/>
    <cellStyle name="Comma 2 2 3 4 2 7 2" xfId="29617"/>
    <cellStyle name="Comma 2 2 3 4 2 8" xfId="14188"/>
    <cellStyle name="Comma 2 2 3 4 2 8 2" xfId="33137"/>
    <cellStyle name="Comma 2 2 3 4 2 9" xfId="17720"/>
    <cellStyle name="Comma 2 2 3 4 3" xfId="4558"/>
    <cellStyle name="Comma 2 2 3 4 3 2" xfId="8456"/>
    <cellStyle name="Comma 2 2 3 4 3 2 2" xfId="27482"/>
    <cellStyle name="Comma 2 2 3 4 3 3" xfId="11974"/>
    <cellStyle name="Comma 2 2 3 4 3 3 2" xfId="30976"/>
    <cellStyle name="Comma 2 2 3 4 3 4" xfId="15546"/>
    <cellStyle name="Comma 2 2 3 4 3 4 2" xfId="34492"/>
    <cellStyle name="Comma 2 2 3 4 3 5" xfId="19137"/>
    <cellStyle name="Comma 2 2 3 4 3 6" xfId="23789"/>
    <cellStyle name="Comma 2 2 3 4 4" xfId="3443"/>
    <cellStyle name="Comma 2 2 3 4 4 2" xfId="7580"/>
    <cellStyle name="Comma 2 2 3 4 4 2 2" xfId="26607"/>
    <cellStyle name="Comma 2 2 3 4 4 3" xfId="11090"/>
    <cellStyle name="Comma 2 2 3 4 4 3 2" xfId="30096"/>
    <cellStyle name="Comma 2 2 3 4 4 4" xfId="14668"/>
    <cellStyle name="Comma 2 2 3 4 4 4 2" xfId="33615"/>
    <cellStyle name="Comma 2 2 3 4 4 5" xfId="18217"/>
    <cellStyle name="Comma 2 2 3 4 4 6" xfId="22821"/>
    <cellStyle name="Comma 2 2 3 4 5" xfId="5803"/>
    <cellStyle name="Comma 2 2 3 4 5 2" xfId="9412"/>
    <cellStyle name="Comma 2 2 3 4 5 2 2" xfId="28437"/>
    <cellStyle name="Comma 2 2 3 4 5 3" xfId="12931"/>
    <cellStyle name="Comma 2 2 3 4 5 3 2" xfId="31931"/>
    <cellStyle name="Comma 2 2 3 4 5 4" xfId="16503"/>
    <cellStyle name="Comma 2 2 3 4 5 4 2" xfId="35448"/>
    <cellStyle name="Comma 2 2 3 4 5 5" xfId="20151"/>
    <cellStyle name="Comma 2 2 3 4 5 6" xfId="24904"/>
    <cellStyle name="Comma 2 2 3 4 6" xfId="2610"/>
    <cellStyle name="Comma 2 2 3 4 6 2" xfId="22013"/>
    <cellStyle name="Comma 2 2 3 4 7" xfId="6798"/>
    <cellStyle name="Comma 2 2 3 4 7 2" xfId="25825"/>
    <cellStyle name="Comma 2 2 3 4 8" xfId="10306"/>
    <cellStyle name="Comma 2 2 3 4 8 2" xfId="29313"/>
    <cellStyle name="Comma 2 2 3 4 9" xfId="13884"/>
    <cellStyle name="Comma 2 2 3 4 9 2" xfId="32833"/>
    <cellStyle name="Comma 2 2 3 5" xfId="1744"/>
    <cellStyle name="Comma 2 2 3 5 10" xfId="21240"/>
    <cellStyle name="Comma 2 2 3 5 2" xfId="4637"/>
    <cellStyle name="Comma 2 2 3 5 2 2" xfId="8534"/>
    <cellStyle name="Comma 2 2 3 5 2 2 2" xfId="27560"/>
    <cellStyle name="Comma 2 2 3 5 2 3" xfId="12052"/>
    <cellStyle name="Comma 2 2 3 5 2 3 2" xfId="31054"/>
    <cellStyle name="Comma 2 2 3 5 2 4" xfId="15624"/>
    <cellStyle name="Comma 2 2 3 5 2 4 2" xfId="34570"/>
    <cellStyle name="Comma 2 2 3 5 2 5" xfId="19215"/>
    <cellStyle name="Comma 2 2 3 5 2 6" xfId="23868"/>
    <cellStyle name="Comma 2 2 3 5 3" xfId="3525"/>
    <cellStyle name="Comma 2 2 3 5 3 2" xfId="7658"/>
    <cellStyle name="Comma 2 2 3 5 3 2 2" xfId="26685"/>
    <cellStyle name="Comma 2 2 3 5 3 3" xfId="11168"/>
    <cellStyle name="Comma 2 2 3 5 3 3 2" xfId="30174"/>
    <cellStyle name="Comma 2 2 3 5 3 4" xfId="14746"/>
    <cellStyle name="Comma 2 2 3 5 3 4 2" xfId="33693"/>
    <cellStyle name="Comma 2 2 3 5 3 5" xfId="18299"/>
    <cellStyle name="Comma 2 2 3 5 3 6" xfId="22899"/>
    <cellStyle name="Comma 2 2 3 5 4" xfId="5885"/>
    <cellStyle name="Comma 2 2 3 5 4 2" xfId="9490"/>
    <cellStyle name="Comma 2 2 3 5 4 2 2" xfId="28515"/>
    <cellStyle name="Comma 2 2 3 5 4 3" xfId="13009"/>
    <cellStyle name="Comma 2 2 3 5 4 3 2" xfId="32009"/>
    <cellStyle name="Comma 2 2 3 5 4 4" xfId="16581"/>
    <cellStyle name="Comma 2 2 3 5 4 4 2" xfId="35526"/>
    <cellStyle name="Comma 2 2 3 5 4 5" xfId="20233"/>
    <cellStyle name="Comma 2 2 3 5 4 6" xfId="24982"/>
    <cellStyle name="Comma 2 2 3 5 5" xfId="2692"/>
    <cellStyle name="Comma 2 2 3 5 5 2" xfId="22095"/>
    <cellStyle name="Comma 2 2 3 5 6" xfId="6876"/>
    <cellStyle name="Comma 2 2 3 5 6 2" xfId="25903"/>
    <cellStyle name="Comma 2 2 3 5 7" xfId="10384"/>
    <cellStyle name="Comma 2 2 3 5 7 2" xfId="29391"/>
    <cellStyle name="Comma 2 2 3 5 8" xfId="13962"/>
    <cellStyle name="Comma 2 2 3 5 8 2" xfId="32911"/>
    <cellStyle name="Comma 2 2 3 5 9" xfId="17490"/>
    <cellStyle name="Comma 2 2 3 6" xfId="1809"/>
    <cellStyle name="Comma 2 2 3 6 10" xfId="21285"/>
    <cellStyle name="Comma 2 2 3 6 2" xfId="4682"/>
    <cellStyle name="Comma 2 2 3 6 2 2" xfId="8576"/>
    <cellStyle name="Comma 2 2 3 6 2 2 2" xfId="27602"/>
    <cellStyle name="Comma 2 2 3 6 2 3" xfId="12094"/>
    <cellStyle name="Comma 2 2 3 6 2 3 2" xfId="31096"/>
    <cellStyle name="Comma 2 2 3 6 2 4" xfId="15666"/>
    <cellStyle name="Comma 2 2 3 6 2 4 2" xfId="34612"/>
    <cellStyle name="Comma 2 2 3 6 2 5" xfId="19257"/>
    <cellStyle name="Comma 2 2 3 6 2 6" xfId="23913"/>
    <cellStyle name="Comma 2 2 3 6 3" xfId="3567"/>
    <cellStyle name="Comma 2 2 3 6 3 2" xfId="7700"/>
    <cellStyle name="Comma 2 2 3 6 3 2 2" xfId="26727"/>
    <cellStyle name="Comma 2 2 3 6 3 3" xfId="11210"/>
    <cellStyle name="Comma 2 2 3 6 3 3 2" xfId="30216"/>
    <cellStyle name="Comma 2 2 3 6 3 4" xfId="14788"/>
    <cellStyle name="Comma 2 2 3 6 3 4 2" xfId="33735"/>
    <cellStyle name="Comma 2 2 3 6 3 5" xfId="18341"/>
    <cellStyle name="Comma 2 2 3 6 3 6" xfId="22941"/>
    <cellStyle name="Comma 2 2 3 6 4" xfId="5932"/>
    <cellStyle name="Comma 2 2 3 6 4 2" xfId="9532"/>
    <cellStyle name="Comma 2 2 3 6 4 2 2" xfId="28557"/>
    <cellStyle name="Comma 2 2 3 6 4 3" xfId="13052"/>
    <cellStyle name="Comma 2 2 3 6 4 3 2" xfId="32051"/>
    <cellStyle name="Comma 2 2 3 6 4 4" xfId="16623"/>
    <cellStyle name="Comma 2 2 3 6 4 4 2" xfId="35568"/>
    <cellStyle name="Comma 2 2 3 6 4 5" xfId="20279"/>
    <cellStyle name="Comma 2 2 3 6 4 6" xfId="25025"/>
    <cellStyle name="Comma 2 2 3 6 5" xfId="2734"/>
    <cellStyle name="Comma 2 2 3 6 5 2" xfId="22137"/>
    <cellStyle name="Comma 2 2 3 6 6" xfId="6918"/>
    <cellStyle name="Comma 2 2 3 6 6 2" xfId="25945"/>
    <cellStyle name="Comma 2 2 3 6 7" xfId="10426"/>
    <cellStyle name="Comma 2 2 3 6 7 2" xfId="29433"/>
    <cellStyle name="Comma 2 2 3 6 8" xfId="14004"/>
    <cellStyle name="Comma 2 2 3 6 8 2" xfId="32953"/>
    <cellStyle name="Comma 2 2 3 6 9" xfId="17536"/>
    <cellStyle name="Comma 2 2 3 7" xfId="2131"/>
    <cellStyle name="Comma 2 2 3 7 10" xfId="21558"/>
    <cellStyle name="Comma 2 2 3 7 2" xfId="4950"/>
    <cellStyle name="Comma 2 2 3 7 2 2" xfId="8840"/>
    <cellStyle name="Comma 2 2 3 7 2 2 2" xfId="27866"/>
    <cellStyle name="Comma 2 2 3 7 2 3" xfId="12358"/>
    <cellStyle name="Comma 2 2 3 7 2 3 2" xfId="31360"/>
    <cellStyle name="Comma 2 2 3 7 2 4" xfId="15930"/>
    <cellStyle name="Comma 2 2 3 7 2 4 2" xfId="34876"/>
    <cellStyle name="Comma 2 2 3 7 2 5" xfId="19521"/>
    <cellStyle name="Comma 2 2 3 7 2 6" xfId="24180"/>
    <cellStyle name="Comma 2 2 3 7 3" xfId="3848"/>
    <cellStyle name="Comma 2 2 3 7 3 2" xfId="7964"/>
    <cellStyle name="Comma 2 2 3 7 3 2 2" xfId="26991"/>
    <cellStyle name="Comma 2 2 3 7 3 3" xfId="11475"/>
    <cellStyle name="Comma 2 2 3 7 3 3 2" xfId="30480"/>
    <cellStyle name="Comma 2 2 3 7 3 4" xfId="15052"/>
    <cellStyle name="Comma 2 2 3 7 3 4 2" xfId="33999"/>
    <cellStyle name="Comma 2 2 3 7 3 5" xfId="18622"/>
    <cellStyle name="Comma 2 2 3 7 3 6" xfId="23205"/>
    <cellStyle name="Comma 2 2 3 7 4" xfId="6220"/>
    <cellStyle name="Comma 2 2 3 7 4 2" xfId="9796"/>
    <cellStyle name="Comma 2 2 3 7 4 2 2" xfId="28821"/>
    <cellStyle name="Comma 2 2 3 7 4 3" xfId="13317"/>
    <cellStyle name="Comma 2 2 3 7 4 3 2" xfId="32315"/>
    <cellStyle name="Comma 2 2 3 7 4 4" xfId="16887"/>
    <cellStyle name="Comma 2 2 3 7 4 4 2" xfId="35832"/>
    <cellStyle name="Comma 2 2 3 7 4 5" xfId="20560"/>
    <cellStyle name="Comma 2 2 3 7 4 6" xfId="25296"/>
    <cellStyle name="Comma 2 2 3 7 5" xfId="3015"/>
    <cellStyle name="Comma 2 2 3 7 5 2" xfId="22418"/>
    <cellStyle name="Comma 2 2 3 7 6" xfId="7182"/>
    <cellStyle name="Comma 2 2 3 7 6 2" xfId="26209"/>
    <cellStyle name="Comma 2 2 3 7 7" xfId="10692"/>
    <cellStyle name="Comma 2 2 3 7 7 2" xfId="29698"/>
    <cellStyle name="Comma 2 2 3 7 8" xfId="14270"/>
    <cellStyle name="Comma 2 2 3 7 8 2" xfId="33217"/>
    <cellStyle name="Comma 2 2 3 7 9" xfId="17800"/>
    <cellStyle name="Comma 2 2 3 8" xfId="2230"/>
    <cellStyle name="Comma 2 2 3 8 10" xfId="21644"/>
    <cellStyle name="Comma 2 2 3 8 2" xfId="5037"/>
    <cellStyle name="Comma 2 2 3 8 2 2" xfId="8926"/>
    <cellStyle name="Comma 2 2 3 8 2 2 2" xfId="27952"/>
    <cellStyle name="Comma 2 2 3 8 2 3" xfId="12444"/>
    <cellStyle name="Comma 2 2 3 8 2 3 2" xfId="31446"/>
    <cellStyle name="Comma 2 2 3 8 2 4" xfId="16016"/>
    <cellStyle name="Comma 2 2 3 8 2 4 2" xfId="34962"/>
    <cellStyle name="Comma 2 2 3 8 2 5" xfId="19607"/>
    <cellStyle name="Comma 2 2 3 8 2 6" xfId="24266"/>
    <cellStyle name="Comma 2 2 3 8 3" xfId="3936"/>
    <cellStyle name="Comma 2 2 3 8 3 2" xfId="8050"/>
    <cellStyle name="Comma 2 2 3 8 3 2 2" xfId="27077"/>
    <cellStyle name="Comma 2 2 3 8 3 3" xfId="11561"/>
    <cellStyle name="Comma 2 2 3 8 3 3 2" xfId="30566"/>
    <cellStyle name="Comma 2 2 3 8 3 4" xfId="15138"/>
    <cellStyle name="Comma 2 2 3 8 3 4 2" xfId="34085"/>
    <cellStyle name="Comma 2 2 3 8 3 5" xfId="18710"/>
    <cellStyle name="Comma 2 2 3 8 3 6" xfId="23291"/>
    <cellStyle name="Comma 2 2 3 8 4" xfId="6308"/>
    <cellStyle name="Comma 2 2 3 8 4 2" xfId="9882"/>
    <cellStyle name="Comma 2 2 3 8 4 2 2" xfId="28907"/>
    <cellStyle name="Comma 2 2 3 8 4 3" xfId="13403"/>
    <cellStyle name="Comma 2 2 3 8 4 3 2" xfId="32401"/>
    <cellStyle name="Comma 2 2 3 8 4 4" xfId="16973"/>
    <cellStyle name="Comma 2 2 3 8 4 4 2" xfId="35918"/>
    <cellStyle name="Comma 2 2 3 8 4 5" xfId="20648"/>
    <cellStyle name="Comma 2 2 3 8 4 6" xfId="25382"/>
    <cellStyle name="Comma 2 2 3 8 5" xfId="3103"/>
    <cellStyle name="Comma 2 2 3 8 5 2" xfId="22506"/>
    <cellStyle name="Comma 2 2 3 8 6" xfId="7268"/>
    <cellStyle name="Comma 2 2 3 8 6 2" xfId="26295"/>
    <cellStyle name="Comma 2 2 3 8 7" xfId="10778"/>
    <cellStyle name="Comma 2 2 3 8 7 2" xfId="29784"/>
    <cellStyle name="Comma 2 2 3 8 8" xfId="14356"/>
    <cellStyle name="Comma 2 2 3 8 8 2" xfId="33303"/>
    <cellStyle name="Comma 2 2 3 8 9" xfId="17886"/>
    <cellStyle name="Comma 2 2 3 9" xfId="1251"/>
    <cellStyle name="Comma 2 2 3 9 10" xfId="20908"/>
    <cellStyle name="Comma 2 2 3 9 2" xfId="4360"/>
    <cellStyle name="Comma 2 2 3 9 2 2" xfId="8272"/>
    <cellStyle name="Comma 2 2 3 9 2 2 2" xfId="27298"/>
    <cellStyle name="Comma 2 2 3 9 2 3" xfId="11790"/>
    <cellStyle name="Comma 2 2 3 9 2 3 2" xfId="30792"/>
    <cellStyle name="Comma 2 2 3 9 2 4" xfId="15362"/>
    <cellStyle name="Comma 2 2 3 9 2 4 2" xfId="34308"/>
    <cellStyle name="Comma 2 2 3 9 2 5" xfId="18953"/>
    <cellStyle name="Comma 2 2 3 9 2 6" xfId="23599"/>
    <cellStyle name="Comma 2 2 3 9 3" xfId="3248"/>
    <cellStyle name="Comma 2 2 3 9 3 2" xfId="7396"/>
    <cellStyle name="Comma 2 2 3 9 3 2 2" xfId="26423"/>
    <cellStyle name="Comma 2 2 3 9 3 3" xfId="10906"/>
    <cellStyle name="Comma 2 2 3 9 3 3 2" xfId="29912"/>
    <cellStyle name="Comma 2 2 3 9 3 4" xfId="14484"/>
    <cellStyle name="Comma 2 2 3 9 3 4 2" xfId="33431"/>
    <cellStyle name="Comma 2 2 3 9 3 5" xfId="18022"/>
    <cellStyle name="Comma 2 2 3 9 3 6" xfId="22637"/>
    <cellStyle name="Comma 2 2 3 9 4" xfId="5561"/>
    <cellStyle name="Comma 2 2 3 9 4 2" xfId="9228"/>
    <cellStyle name="Comma 2 2 3 9 4 2 2" xfId="28253"/>
    <cellStyle name="Comma 2 2 3 9 4 3" xfId="12747"/>
    <cellStyle name="Comma 2 2 3 9 4 3 2" xfId="31747"/>
    <cellStyle name="Comma 2 2 3 9 4 4" xfId="16318"/>
    <cellStyle name="Comma 2 2 3 9 4 4 2" xfId="35264"/>
    <cellStyle name="Comma 2 2 3 9 4 5" xfId="19954"/>
    <cellStyle name="Comma 2 2 3 9 4 6" xfId="24673"/>
    <cellStyle name="Comma 2 2 3 9 5" xfId="2396"/>
    <cellStyle name="Comma 2 2 3 9 5 2" xfId="21799"/>
    <cellStyle name="Comma 2 2 3 9 6" xfId="6612"/>
    <cellStyle name="Comma 2 2 3 9 6 2" xfId="25640"/>
    <cellStyle name="Comma 2 2 3 9 7" xfId="10120"/>
    <cellStyle name="Comma 2 2 3 9 7 2" xfId="29129"/>
    <cellStyle name="Comma 2 2 3 9 8" xfId="13698"/>
    <cellStyle name="Comma 2 2 3 9 8 2" xfId="32649"/>
    <cellStyle name="Comma 2 2 3 9 9" xfId="17227"/>
    <cellStyle name="Comma 2 2 4" xfId="1368"/>
    <cellStyle name="Comma 2 2 4 10" xfId="17244"/>
    <cellStyle name="Comma 2 2 4 11" xfId="20970"/>
    <cellStyle name="Comma 2 2 4 2" xfId="1827"/>
    <cellStyle name="Comma 2 2 4 2 10" xfId="21301"/>
    <cellStyle name="Comma 2 2 4 2 2" xfId="4698"/>
    <cellStyle name="Comma 2 2 4 2 2 2" xfId="8592"/>
    <cellStyle name="Comma 2 2 4 2 2 2 2" xfId="27618"/>
    <cellStyle name="Comma 2 2 4 2 2 3" xfId="12110"/>
    <cellStyle name="Comma 2 2 4 2 2 3 2" xfId="31112"/>
    <cellStyle name="Comma 2 2 4 2 2 4" xfId="15682"/>
    <cellStyle name="Comma 2 2 4 2 2 4 2" xfId="34628"/>
    <cellStyle name="Comma 2 2 4 2 2 5" xfId="19273"/>
    <cellStyle name="Comma 2 2 4 2 2 6" xfId="23929"/>
    <cellStyle name="Comma 2 2 4 2 3" xfId="3583"/>
    <cellStyle name="Comma 2 2 4 2 3 2" xfId="7716"/>
    <cellStyle name="Comma 2 2 4 2 3 2 2" xfId="26743"/>
    <cellStyle name="Comma 2 2 4 2 3 3" xfId="11226"/>
    <cellStyle name="Comma 2 2 4 2 3 3 2" xfId="30232"/>
    <cellStyle name="Comma 2 2 4 2 3 4" xfId="14804"/>
    <cellStyle name="Comma 2 2 4 2 3 4 2" xfId="33751"/>
    <cellStyle name="Comma 2 2 4 2 3 5" xfId="18357"/>
    <cellStyle name="Comma 2 2 4 2 3 6" xfId="22957"/>
    <cellStyle name="Comma 2 2 4 2 4" xfId="5948"/>
    <cellStyle name="Comma 2 2 4 2 4 2" xfId="9548"/>
    <cellStyle name="Comma 2 2 4 2 4 2 2" xfId="28573"/>
    <cellStyle name="Comma 2 2 4 2 4 3" xfId="13068"/>
    <cellStyle name="Comma 2 2 4 2 4 3 2" xfId="32067"/>
    <cellStyle name="Comma 2 2 4 2 4 4" xfId="16639"/>
    <cellStyle name="Comma 2 2 4 2 4 4 2" xfId="35584"/>
    <cellStyle name="Comma 2 2 4 2 4 5" xfId="20295"/>
    <cellStyle name="Comma 2 2 4 2 4 6" xfId="25041"/>
    <cellStyle name="Comma 2 2 4 2 5" xfId="2750"/>
    <cellStyle name="Comma 2 2 4 2 5 2" xfId="22153"/>
    <cellStyle name="Comma 2 2 4 2 6" xfId="6934"/>
    <cellStyle name="Comma 2 2 4 2 6 2" xfId="25961"/>
    <cellStyle name="Comma 2 2 4 2 7" xfId="10442"/>
    <cellStyle name="Comma 2 2 4 2 7 2" xfId="29449"/>
    <cellStyle name="Comma 2 2 4 2 8" xfId="14020"/>
    <cellStyle name="Comma 2 2 4 2 8 2" xfId="32969"/>
    <cellStyle name="Comma 2 2 4 2 9" xfId="17552"/>
    <cellStyle name="Comma 2 2 4 3" xfId="4377"/>
    <cellStyle name="Comma 2 2 4 3 2" xfId="8288"/>
    <cellStyle name="Comma 2 2 4 3 2 2" xfId="27314"/>
    <cellStyle name="Comma 2 2 4 3 3" xfId="11806"/>
    <cellStyle name="Comma 2 2 4 3 3 2" xfId="30808"/>
    <cellStyle name="Comma 2 2 4 3 4" xfId="15378"/>
    <cellStyle name="Comma 2 2 4 3 4 2" xfId="34324"/>
    <cellStyle name="Comma 2 2 4 3 5" xfId="18969"/>
    <cellStyle name="Comma 2 2 4 3 6" xfId="23615"/>
    <cellStyle name="Comma 2 2 4 4" xfId="3265"/>
    <cellStyle name="Comma 2 2 4 4 2" xfId="7412"/>
    <cellStyle name="Comma 2 2 4 4 2 2" xfId="26439"/>
    <cellStyle name="Comma 2 2 4 4 3" xfId="10922"/>
    <cellStyle name="Comma 2 2 4 4 3 2" xfId="29928"/>
    <cellStyle name="Comma 2 2 4 4 4" xfId="14500"/>
    <cellStyle name="Comma 2 2 4 4 4 2" xfId="33447"/>
    <cellStyle name="Comma 2 2 4 4 5" xfId="18039"/>
    <cellStyle name="Comma 2 2 4 4 6" xfId="22653"/>
    <cellStyle name="Comma 2 2 4 5" xfId="5607"/>
    <cellStyle name="Comma 2 2 4 5 2" xfId="9244"/>
    <cellStyle name="Comma 2 2 4 5 2 2" xfId="28269"/>
    <cellStyle name="Comma 2 2 4 5 3" xfId="12763"/>
    <cellStyle name="Comma 2 2 4 5 3 2" xfId="31763"/>
    <cellStyle name="Comma 2 2 4 5 4" xfId="16334"/>
    <cellStyle name="Comma 2 2 4 5 4 2" xfId="35280"/>
    <cellStyle name="Comma 2 2 4 5 5" xfId="19972"/>
    <cellStyle name="Comma 2 2 4 5 6" xfId="24719"/>
    <cellStyle name="Comma 2 2 4 6" xfId="2427"/>
    <cellStyle name="Comma 2 2 4 6 2" xfId="21830"/>
    <cellStyle name="Comma 2 2 4 7" xfId="6630"/>
    <cellStyle name="Comma 2 2 4 7 2" xfId="25657"/>
    <cellStyle name="Comma 2 2 4 8" xfId="10137"/>
    <cellStyle name="Comma 2 2 4 8 2" xfId="29145"/>
    <cellStyle name="Comma 2 2 4 9" xfId="13714"/>
    <cellStyle name="Comma 2 2 4 9 2" xfId="32665"/>
    <cellStyle name="Comma 2 2 5" xfId="1476"/>
    <cellStyle name="Comma 2 2 5 10" xfId="17275"/>
    <cellStyle name="Comma 2 2 5 11" xfId="21014"/>
    <cellStyle name="Comma 2 2 5 2" xfId="1860"/>
    <cellStyle name="Comma 2 2 5 2 10" xfId="21332"/>
    <cellStyle name="Comma 2 2 5 2 2" xfId="4729"/>
    <cellStyle name="Comma 2 2 5 2 2 2" xfId="8623"/>
    <cellStyle name="Comma 2 2 5 2 2 2 2" xfId="27649"/>
    <cellStyle name="Comma 2 2 5 2 2 3" xfId="12141"/>
    <cellStyle name="Comma 2 2 5 2 2 3 2" xfId="31143"/>
    <cellStyle name="Comma 2 2 5 2 2 4" xfId="15713"/>
    <cellStyle name="Comma 2 2 5 2 2 4 2" xfId="34659"/>
    <cellStyle name="Comma 2 2 5 2 2 5" xfId="19304"/>
    <cellStyle name="Comma 2 2 5 2 2 6" xfId="23960"/>
    <cellStyle name="Comma 2 2 5 2 3" xfId="3615"/>
    <cellStyle name="Comma 2 2 5 2 3 2" xfId="7747"/>
    <cellStyle name="Comma 2 2 5 2 3 2 2" xfId="26774"/>
    <cellStyle name="Comma 2 2 5 2 3 3" xfId="11258"/>
    <cellStyle name="Comma 2 2 5 2 3 3 2" xfId="30263"/>
    <cellStyle name="Comma 2 2 5 2 3 4" xfId="14835"/>
    <cellStyle name="Comma 2 2 5 2 3 4 2" xfId="33782"/>
    <cellStyle name="Comma 2 2 5 2 3 5" xfId="18389"/>
    <cellStyle name="Comma 2 2 5 2 3 6" xfId="22988"/>
    <cellStyle name="Comma 2 2 5 2 4" xfId="5981"/>
    <cellStyle name="Comma 2 2 5 2 4 2" xfId="9579"/>
    <cellStyle name="Comma 2 2 5 2 4 2 2" xfId="28604"/>
    <cellStyle name="Comma 2 2 5 2 4 3" xfId="13099"/>
    <cellStyle name="Comma 2 2 5 2 4 3 2" xfId="32098"/>
    <cellStyle name="Comma 2 2 5 2 4 4" xfId="16670"/>
    <cellStyle name="Comma 2 2 5 2 4 4 2" xfId="35615"/>
    <cellStyle name="Comma 2 2 5 2 4 5" xfId="20327"/>
    <cellStyle name="Comma 2 2 5 2 4 6" xfId="25073"/>
    <cellStyle name="Comma 2 2 5 2 5" xfId="2782"/>
    <cellStyle name="Comma 2 2 5 2 5 2" xfId="22185"/>
    <cellStyle name="Comma 2 2 5 2 6" xfId="6965"/>
    <cellStyle name="Comma 2 2 5 2 6 2" xfId="25992"/>
    <cellStyle name="Comma 2 2 5 2 7" xfId="10473"/>
    <cellStyle name="Comma 2 2 5 2 7 2" xfId="29480"/>
    <cellStyle name="Comma 2 2 5 2 8" xfId="14051"/>
    <cellStyle name="Comma 2 2 5 2 8 2" xfId="33000"/>
    <cellStyle name="Comma 2 2 5 2 9" xfId="17583"/>
    <cellStyle name="Comma 2 2 5 3" xfId="4417"/>
    <cellStyle name="Comma 2 2 5 3 2" xfId="8319"/>
    <cellStyle name="Comma 2 2 5 3 2 2" xfId="27345"/>
    <cellStyle name="Comma 2 2 5 3 3" xfId="11837"/>
    <cellStyle name="Comma 2 2 5 3 3 2" xfId="30839"/>
    <cellStyle name="Comma 2 2 5 3 4" xfId="15409"/>
    <cellStyle name="Comma 2 2 5 3 4 2" xfId="34355"/>
    <cellStyle name="Comma 2 2 5 3 5" xfId="19000"/>
    <cellStyle name="Comma 2 2 5 3 6" xfId="23650"/>
    <cellStyle name="Comma 2 2 5 4" xfId="3298"/>
    <cellStyle name="Comma 2 2 5 4 2" xfId="7443"/>
    <cellStyle name="Comma 2 2 5 4 2 2" xfId="26470"/>
    <cellStyle name="Comma 2 2 5 4 3" xfId="10953"/>
    <cellStyle name="Comma 2 2 5 4 3 2" xfId="29959"/>
    <cellStyle name="Comma 2 2 5 4 4" xfId="14531"/>
    <cellStyle name="Comma 2 2 5 4 4 2" xfId="33478"/>
    <cellStyle name="Comma 2 2 5 4 5" xfId="18072"/>
    <cellStyle name="Comma 2 2 5 4 6" xfId="22684"/>
    <cellStyle name="Comma 2 2 5 5" xfId="5652"/>
    <cellStyle name="Comma 2 2 5 5 2" xfId="9275"/>
    <cellStyle name="Comma 2 2 5 5 2 2" xfId="28300"/>
    <cellStyle name="Comma 2 2 5 5 3" xfId="12794"/>
    <cellStyle name="Comma 2 2 5 5 3 2" xfId="31794"/>
    <cellStyle name="Comma 2 2 5 5 4" xfId="16366"/>
    <cellStyle name="Comma 2 2 5 5 4 2" xfId="35311"/>
    <cellStyle name="Comma 2 2 5 5 5" xfId="20006"/>
    <cellStyle name="Comma 2 2 5 5 6" xfId="24761"/>
    <cellStyle name="Comma 2 2 5 6" xfId="2465"/>
    <cellStyle name="Comma 2 2 5 6 2" xfId="21868"/>
    <cellStyle name="Comma 2 2 5 7" xfId="6661"/>
    <cellStyle name="Comma 2 2 5 7 2" xfId="25688"/>
    <cellStyle name="Comma 2 2 5 8" xfId="10169"/>
    <cellStyle name="Comma 2 2 5 8 2" xfId="29176"/>
    <cellStyle name="Comma 2 2 5 9" xfId="13747"/>
    <cellStyle name="Comma 2 2 5 9 2" xfId="32696"/>
    <cellStyle name="Comma 2 2 6" xfId="1594"/>
    <cellStyle name="Comma 2 2 6 10" xfId="17353"/>
    <cellStyle name="Comma 2 2 6 11" xfId="21103"/>
    <cellStyle name="Comma 2 2 6 2" xfId="1956"/>
    <cellStyle name="Comma 2 2 6 2 10" xfId="21419"/>
    <cellStyle name="Comma 2 2 6 2 2" xfId="4808"/>
    <cellStyle name="Comma 2 2 6 2 2 2" xfId="8701"/>
    <cellStyle name="Comma 2 2 6 2 2 2 2" xfId="27727"/>
    <cellStyle name="Comma 2 2 6 2 2 3" xfId="12219"/>
    <cellStyle name="Comma 2 2 6 2 2 3 2" xfId="31221"/>
    <cellStyle name="Comma 2 2 6 2 2 4" xfId="15791"/>
    <cellStyle name="Comma 2 2 6 2 2 4 2" xfId="34737"/>
    <cellStyle name="Comma 2 2 6 2 2 5" xfId="19382"/>
    <cellStyle name="Comma 2 2 6 2 2 6" xfId="24039"/>
    <cellStyle name="Comma 2 2 6 2 3" xfId="3695"/>
    <cellStyle name="Comma 2 2 6 2 3 2" xfId="7825"/>
    <cellStyle name="Comma 2 2 6 2 3 2 2" xfId="26852"/>
    <cellStyle name="Comma 2 2 6 2 3 3" xfId="11336"/>
    <cellStyle name="Comma 2 2 6 2 3 3 2" xfId="30341"/>
    <cellStyle name="Comma 2 2 6 2 3 4" xfId="14913"/>
    <cellStyle name="Comma 2 2 6 2 3 4 2" xfId="33860"/>
    <cellStyle name="Comma 2 2 6 2 3 5" xfId="18469"/>
    <cellStyle name="Comma 2 2 6 2 3 6" xfId="23066"/>
    <cellStyle name="Comma 2 2 6 2 4" xfId="6067"/>
    <cellStyle name="Comma 2 2 6 2 4 2" xfId="9657"/>
    <cellStyle name="Comma 2 2 6 2 4 2 2" xfId="28682"/>
    <cellStyle name="Comma 2 2 6 2 4 3" xfId="13177"/>
    <cellStyle name="Comma 2 2 6 2 4 3 2" xfId="32176"/>
    <cellStyle name="Comma 2 2 6 2 4 4" xfId="16748"/>
    <cellStyle name="Comma 2 2 6 2 4 4 2" xfId="35693"/>
    <cellStyle name="Comma 2 2 6 2 4 5" xfId="20407"/>
    <cellStyle name="Comma 2 2 6 2 4 6" xfId="25157"/>
    <cellStyle name="Comma 2 2 6 2 5" xfId="2862"/>
    <cellStyle name="Comma 2 2 6 2 5 2" xfId="22265"/>
    <cellStyle name="Comma 2 2 6 2 6" xfId="7043"/>
    <cellStyle name="Comma 2 2 6 2 6 2" xfId="26070"/>
    <cellStyle name="Comma 2 2 6 2 7" xfId="10551"/>
    <cellStyle name="Comma 2 2 6 2 7 2" xfId="29558"/>
    <cellStyle name="Comma 2 2 6 2 8" xfId="14129"/>
    <cellStyle name="Comma 2 2 6 2 8 2" xfId="33078"/>
    <cellStyle name="Comma 2 2 6 2 9" xfId="17661"/>
    <cellStyle name="Comma 2 2 6 3" xfId="4499"/>
    <cellStyle name="Comma 2 2 6 3 2" xfId="8397"/>
    <cellStyle name="Comma 2 2 6 3 2 2" xfId="27423"/>
    <cellStyle name="Comma 2 2 6 3 3" xfId="11915"/>
    <cellStyle name="Comma 2 2 6 3 3 2" xfId="30917"/>
    <cellStyle name="Comma 2 2 6 3 4" xfId="15487"/>
    <cellStyle name="Comma 2 2 6 3 4 2" xfId="34433"/>
    <cellStyle name="Comma 2 2 6 3 5" xfId="19078"/>
    <cellStyle name="Comma 2 2 6 3 6" xfId="23730"/>
    <cellStyle name="Comma 2 2 6 4" xfId="3383"/>
    <cellStyle name="Comma 2 2 6 4 2" xfId="7521"/>
    <cellStyle name="Comma 2 2 6 4 2 2" xfId="26548"/>
    <cellStyle name="Comma 2 2 6 4 3" xfId="11031"/>
    <cellStyle name="Comma 2 2 6 4 3 2" xfId="30037"/>
    <cellStyle name="Comma 2 2 6 4 4" xfId="14609"/>
    <cellStyle name="Comma 2 2 6 4 4 2" xfId="33556"/>
    <cellStyle name="Comma 2 2 6 4 5" xfId="18157"/>
    <cellStyle name="Comma 2 2 6 4 6" xfId="22762"/>
    <cellStyle name="Comma 2 2 6 5" xfId="5743"/>
    <cellStyle name="Comma 2 2 6 5 2" xfId="9353"/>
    <cellStyle name="Comma 2 2 6 5 2 2" xfId="28378"/>
    <cellStyle name="Comma 2 2 6 5 3" xfId="12872"/>
    <cellStyle name="Comma 2 2 6 5 3 2" xfId="31872"/>
    <cellStyle name="Comma 2 2 6 5 4" xfId="16444"/>
    <cellStyle name="Comma 2 2 6 5 4 2" xfId="35389"/>
    <cellStyle name="Comma 2 2 6 5 5" xfId="20091"/>
    <cellStyle name="Comma 2 2 6 5 6" xfId="24845"/>
    <cellStyle name="Comma 2 2 6 6" xfId="2550"/>
    <cellStyle name="Comma 2 2 6 6 2" xfId="21953"/>
    <cellStyle name="Comma 2 2 6 7" xfId="6739"/>
    <cellStyle name="Comma 2 2 6 7 2" xfId="25766"/>
    <cellStyle name="Comma 2 2 6 8" xfId="10247"/>
    <cellStyle name="Comma 2 2 6 8 2" xfId="29254"/>
    <cellStyle name="Comma 2 2 6 9" xfId="13825"/>
    <cellStyle name="Comma 2 2 6 9 2" xfId="32774"/>
    <cellStyle name="Comma 2 2 7" xfId="1682"/>
    <cellStyle name="Comma 2 2 7 10" xfId="21181"/>
    <cellStyle name="Comma 2 2 7 2" xfId="4578"/>
    <cellStyle name="Comma 2 2 7 2 2" xfId="8475"/>
    <cellStyle name="Comma 2 2 7 2 2 2" xfId="27501"/>
    <cellStyle name="Comma 2 2 7 2 3" xfId="11993"/>
    <cellStyle name="Comma 2 2 7 2 3 2" xfId="30995"/>
    <cellStyle name="Comma 2 2 7 2 4" xfId="15565"/>
    <cellStyle name="Comma 2 2 7 2 4 2" xfId="34511"/>
    <cellStyle name="Comma 2 2 7 2 5" xfId="19156"/>
    <cellStyle name="Comma 2 2 7 2 6" xfId="23809"/>
    <cellStyle name="Comma 2 2 7 3" xfId="3465"/>
    <cellStyle name="Comma 2 2 7 3 2" xfId="7599"/>
    <cellStyle name="Comma 2 2 7 3 2 2" xfId="26626"/>
    <cellStyle name="Comma 2 2 7 3 3" xfId="11109"/>
    <cellStyle name="Comma 2 2 7 3 3 2" xfId="30115"/>
    <cellStyle name="Comma 2 2 7 3 4" xfId="14687"/>
    <cellStyle name="Comma 2 2 7 3 4 2" xfId="33634"/>
    <cellStyle name="Comma 2 2 7 3 5" xfId="18239"/>
    <cellStyle name="Comma 2 2 7 3 6" xfId="22840"/>
    <cellStyle name="Comma 2 2 7 4" xfId="5825"/>
    <cellStyle name="Comma 2 2 7 4 2" xfId="9431"/>
    <cellStyle name="Comma 2 2 7 4 2 2" xfId="28456"/>
    <cellStyle name="Comma 2 2 7 4 3" xfId="12950"/>
    <cellStyle name="Comma 2 2 7 4 3 2" xfId="31950"/>
    <cellStyle name="Comma 2 2 7 4 4" xfId="16522"/>
    <cellStyle name="Comma 2 2 7 4 4 2" xfId="35467"/>
    <cellStyle name="Comma 2 2 7 4 5" xfId="20173"/>
    <cellStyle name="Comma 2 2 7 4 6" xfId="24923"/>
    <cellStyle name="Comma 2 2 7 5" xfId="2632"/>
    <cellStyle name="Comma 2 2 7 5 2" xfId="22035"/>
    <cellStyle name="Comma 2 2 7 6" xfId="6817"/>
    <cellStyle name="Comma 2 2 7 6 2" xfId="25844"/>
    <cellStyle name="Comma 2 2 7 7" xfId="10325"/>
    <cellStyle name="Comma 2 2 7 7 2" xfId="29332"/>
    <cellStyle name="Comma 2 2 7 8" xfId="13903"/>
    <cellStyle name="Comma 2 2 7 8 2" xfId="32852"/>
    <cellStyle name="Comma 2 2 7 9" xfId="17431"/>
    <cellStyle name="Comma 2 2 8" xfId="1784"/>
    <cellStyle name="Comma 2 2 8 10" xfId="21269"/>
    <cellStyle name="Comma 2 2 8 2" xfId="4666"/>
    <cellStyle name="Comma 2 2 8 2 2" xfId="8561"/>
    <cellStyle name="Comma 2 2 8 2 2 2" xfId="27587"/>
    <cellStyle name="Comma 2 2 8 2 3" xfId="12079"/>
    <cellStyle name="Comma 2 2 8 2 3 2" xfId="31081"/>
    <cellStyle name="Comma 2 2 8 2 4" xfId="15651"/>
    <cellStyle name="Comma 2 2 8 2 4 2" xfId="34597"/>
    <cellStyle name="Comma 2 2 8 2 5" xfId="19242"/>
    <cellStyle name="Comma 2 2 8 2 6" xfId="23897"/>
    <cellStyle name="Comma 2 2 8 3" xfId="3552"/>
    <cellStyle name="Comma 2 2 8 3 2" xfId="7685"/>
    <cellStyle name="Comma 2 2 8 3 2 2" xfId="26712"/>
    <cellStyle name="Comma 2 2 8 3 3" xfId="11195"/>
    <cellStyle name="Comma 2 2 8 3 3 2" xfId="30201"/>
    <cellStyle name="Comma 2 2 8 3 4" xfId="14773"/>
    <cellStyle name="Comma 2 2 8 3 4 2" xfId="33720"/>
    <cellStyle name="Comma 2 2 8 3 5" xfId="18326"/>
    <cellStyle name="Comma 2 2 8 3 6" xfId="22926"/>
    <cellStyle name="Comma 2 2 8 4" xfId="5914"/>
    <cellStyle name="Comma 2 2 8 4 2" xfId="9517"/>
    <cellStyle name="Comma 2 2 8 4 2 2" xfId="28542"/>
    <cellStyle name="Comma 2 2 8 4 3" xfId="13036"/>
    <cellStyle name="Comma 2 2 8 4 3 2" xfId="32036"/>
    <cellStyle name="Comma 2 2 8 4 4" xfId="16608"/>
    <cellStyle name="Comma 2 2 8 4 4 2" xfId="35553"/>
    <cellStyle name="Comma 2 2 8 4 5" xfId="20262"/>
    <cellStyle name="Comma 2 2 8 4 6" xfId="25009"/>
    <cellStyle name="Comma 2 2 8 5" xfId="2719"/>
    <cellStyle name="Comma 2 2 8 5 2" xfId="22122"/>
    <cellStyle name="Comma 2 2 8 6" xfId="6903"/>
    <cellStyle name="Comma 2 2 8 6 2" xfId="25930"/>
    <cellStyle name="Comma 2 2 8 7" xfId="10411"/>
    <cellStyle name="Comma 2 2 8 7 2" xfId="29418"/>
    <cellStyle name="Comma 2 2 8 8" xfId="13989"/>
    <cellStyle name="Comma 2 2 8 8 2" xfId="32938"/>
    <cellStyle name="Comma 2 2 8 9" xfId="17519"/>
    <cellStyle name="Comma 2 2 9" xfId="2061"/>
    <cellStyle name="Comma 2 2 9 10" xfId="21499"/>
    <cellStyle name="Comma 2 2 9 2" xfId="4891"/>
    <cellStyle name="Comma 2 2 9 2 2" xfId="8781"/>
    <cellStyle name="Comma 2 2 9 2 2 2" xfId="27807"/>
    <cellStyle name="Comma 2 2 9 2 3" xfId="12299"/>
    <cellStyle name="Comma 2 2 9 2 3 2" xfId="31301"/>
    <cellStyle name="Comma 2 2 9 2 4" xfId="15871"/>
    <cellStyle name="Comma 2 2 9 2 4 2" xfId="34817"/>
    <cellStyle name="Comma 2 2 9 2 5" xfId="19462"/>
    <cellStyle name="Comma 2 2 9 2 6" xfId="24121"/>
    <cellStyle name="Comma 2 2 9 3" xfId="3784"/>
    <cellStyle name="Comma 2 2 9 3 2" xfId="7905"/>
    <cellStyle name="Comma 2 2 9 3 2 2" xfId="26932"/>
    <cellStyle name="Comma 2 2 9 3 3" xfId="11416"/>
    <cellStyle name="Comma 2 2 9 3 3 2" xfId="30421"/>
    <cellStyle name="Comma 2 2 9 3 4" xfId="14993"/>
    <cellStyle name="Comma 2 2 9 3 4 2" xfId="33940"/>
    <cellStyle name="Comma 2 2 9 3 5" xfId="18558"/>
    <cellStyle name="Comma 2 2 9 3 6" xfId="23146"/>
    <cellStyle name="Comma 2 2 9 4" xfId="6156"/>
    <cellStyle name="Comma 2 2 9 4 2" xfId="9737"/>
    <cellStyle name="Comma 2 2 9 4 2 2" xfId="28762"/>
    <cellStyle name="Comma 2 2 9 4 3" xfId="13258"/>
    <cellStyle name="Comma 2 2 9 4 3 2" xfId="32256"/>
    <cellStyle name="Comma 2 2 9 4 4" xfId="16828"/>
    <cellStyle name="Comma 2 2 9 4 4 2" xfId="35773"/>
    <cellStyle name="Comma 2 2 9 4 5" xfId="20496"/>
    <cellStyle name="Comma 2 2 9 4 6" xfId="25237"/>
    <cellStyle name="Comma 2 2 9 5" xfId="2951"/>
    <cellStyle name="Comma 2 2 9 5 2" xfId="22354"/>
    <cellStyle name="Comma 2 2 9 6" xfId="7123"/>
    <cellStyle name="Comma 2 2 9 6 2" xfId="26150"/>
    <cellStyle name="Comma 2 2 9 7" xfId="10633"/>
    <cellStyle name="Comma 2 2 9 7 2" xfId="29639"/>
    <cellStyle name="Comma 2 2 9 8" xfId="14210"/>
    <cellStyle name="Comma 2 2 9 8 2" xfId="33158"/>
    <cellStyle name="Comma 2 2 9 9" xfId="17741"/>
    <cellStyle name="Comma 2 20" xfId="6333"/>
    <cellStyle name="Comma 2 20 2" xfId="9907"/>
    <cellStyle name="Comma 2 20 2 2" xfId="28932"/>
    <cellStyle name="Comma 2 20 3" xfId="13428"/>
    <cellStyle name="Comma 2 20 3 2" xfId="32426"/>
    <cellStyle name="Comma 2 20 4" xfId="16998"/>
    <cellStyle name="Comma 2 20 4 2" xfId="35943"/>
    <cellStyle name="Comma 2 20 5" xfId="20673"/>
    <cellStyle name="Comma 2 20 6" xfId="25407"/>
    <cellStyle name="Comma 2 21" xfId="2263"/>
    <cellStyle name="Comma 2 21 2" xfId="21673"/>
    <cellStyle name="Comma 2 22" xfId="6502"/>
    <cellStyle name="Comma 2 22 2" xfId="25534"/>
    <cellStyle name="Comma 2 23" xfId="9994"/>
    <cellStyle name="Comma 2 23 2" xfId="29018"/>
    <cellStyle name="Comma 2 24" xfId="13584"/>
    <cellStyle name="Comma 2 24 2" xfId="32542"/>
    <cellStyle name="Comma 2 25" xfId="17116"/>
    <cellStyle name="Comma 2 26" xfId="20775"/>
    <cellStyle name="Comma 2 3" xfId="785"/>
    <cellStyle name="Comma 2 3 2" xfId="3978"/>
    <cellStyle name="Comma 2 3 2 2" xfId="18743"/>
    <cellStyle name="Comma 2 3 3" xfId="3137"/>
    <cellStyle name="Comma 2 3 3 2" xfId="17917"/>
    <cellStyle name="Comma 2 3 4" xfId="5227"/>
    <cellStyle name="Comma 2 3 4 2" xfId="19641"/>
    <cellStyle name="Comma 2 3 5" xfId="5331"/>
    <cellStyle name="Comma 2 3 5 2" xfId="19741"/>
    <cellStyle name="Comma 2 3 6" xfId="5435"/>
    <cellStyle name="Comma 2 3 6 2" xfId="19841"/>
    <cellStyle name="Comma 2 3 7" xfId="6341"/>
    <cellStyle name="Comma 2 3 7 2" xfId="20680"/>
    <cellStyle name="Comma 2 3 8" xfId="2278"/>
    <cellStyle name="Comma 2 3 8 2" xfId="21684"/>
    <cellStyle name="Comma 2 4" xfId="818"/>
    <cellStyle name="Comma 2 4 10" xfId="5445"/>
    <cellStyle name="Comma 2 4 10 2" xfId="19851"/>
    <cellStyle name="Comma 2 4 11" xfId="6352"/>
    <cellStyle name="Comma 2 4 11 2" xfId="20691"/>
    <cellStyle name="Comma 2 4 12" xfId="2287"/>
    <cellStyle name="Comma 2 4 12 2" xfId="21693"/>
    <cellStyle name="Comma 2 4 2" xfId="1409"/>
    <cellStyle name="Comma 2 4 2 10" xfId="17258"/>
    <cellStyle name="Comma 2 4 2 11" xfId="20997"/>
    <cellStyle name="Comma 2 4 2 2" xfId="1841"/>
    <cellStyle name="Comma 2 4 2 2 10" xfId="21315"/>
    <cellStyle name="Comma 2 4 2 2 2" xfId="4712"/>
    <cellStyle name="Comma 2 4 2 2 2 2" xfId="8606"/>
    <cellStyle name="Comma 2 4 2 2 2 2 2" xfId="27632"/>
    <cellStyle name="Comma 2 4 2 2 2 3" xfId="12124"/>
    <cellStyle name="Comma 2 4 2 2 2 3 2" xfId="31126"/>
    <cellStyle name="Comma 2 4 2 2 2 4" xfId="15696"/>
    <cellStyle name="Comma 2 4 2 2 2 4 2" xfId="34642"/>
    <cellStyle name="Comma 2 4 2 2 2 5" xfId="19287"/>
    <cellStyle name="Comma 2 4 2 2 2 6" xfId="23943"/>
    <cellStyle name="Comma 2 4 2 2 3" xfId="3597"/>
    <cellStyle name="Comma 2 4 2 2 3 2" xfId="7730"/>
    <cellStyle name="Comma 2 4 2 2 3 2 2" xfId="26757"/>
    <cellStyle name="Comma 2 4 2 2 3 3" xfId="11240"/>
    <cellStyle name="Comma 2 4 2 2 3 3 2" xfId="30246"/>
    <cellStyle name="Comma 2 4 2 2 3 4" xfId="14818"/>
    <cellStyle name="Comma 2 4 2 2 3 4 2" xfId="33765"/>
    <cellStyle name="Comma 2 4 2 2 3 5" xfId="18371"/>
    <cellStyle name="Comma 2 4 2 2 3 6" xfId="22971"/>
    <cellStyle name="Comma 2 4 2 2 4" xfId="5962"/>
    <cellStyle name="Comma 2 4 2 2 4 2" xfId="9562"/>
    <cellStyle name="Comma 2 4 2 2 4 2 2" xfId="28587"/>
    <cellStyle name="Comma 2 4 2 2 4 3" xfId="13082"/>
    <cellStyle name="Comma 2 4 2 2 4 3 2" xfId="32081"/>
    <cellStyle name="Comma 2 4 2 2 4 4" xfId="16653"/>
    <cellStyle name="Comma 2 4 2 2 4 4 2" xfId="35598"/>
    <cellStyle name="Comma 2 4 2 2 4 5" xfId="20309"/>
    <cellStyle name="Comma 2 4 2 2 4 6" xfId="25055"/>
    <cellStyle name="Comma 2 4 2 2 5" xfId="2764"/>
    <cellStyle name="Comma 2 4 2 2 5 2" xfId="22167"/>
    <cellStyle name="Comma 2 4 2 2 6" xfId="6948"/>
    <cellStyle name="Comma 2 4 2 2 6 2" xfId="25975"/>
    <cellStyle name="Comma 2 4 2 2 7" xfId="10456"/>
    <cellStyle name="Comma 2 4 2 2 7 2" xfId="29463"/>
    <cellStyle name="Comma 2 4 2 2 8" xfId="14034"/>
    <cellStyle name="Comma 2 4 2 2 8 2" xfId="32983"/>
    <cellStyle name="Comma 2 4 2 2 9" xfId="17566"/>
    <cellStyle name="Comma 2 4 2 3" xfId="4391"/>
    <cellStyle name="Comma 2 4 2 3 2" xfId="8302"/>
    <cellStyle name="Comma 2 4 2 3 2 2" xfId="27328"/>
    <cellStyle name="Comma 2 4 2 3 3" xfId="11820"/>
    <cellStyle name="Comma 2 4 2 3 3 2" xfId="30822"/>
    <cellStyle name="Comma 2 4 2 3 4" xfId="15392"/>
    <cellStyle name="Comma 2 4 2 3 4 2" xfId="34338"/>
    <cellStyle name="Comma 2 4 2 3 5" xfId="18983"/>
    <cellStyle name="Comma 2 4 2 3 6" xfId="23629"/>
    <cellStyle name="Comma 2 4 2 4" xfId="3279"/>
    <cellStyle name="Comma 2 4 2 4 2" xfId="7426"/>
    <cellStyle name="Comma 2 4 2 4 2 2" xfId="26453"/>
    <cellStyle name="Comma 2 4 2 4 3" xfId="10936"/>
    <cellStyle name="Comma 2 4 2 4 3 2" xfId="29942"/>
    <cellStyle name="Comma 2 4 2 4 4" xfId="14514"/>
    <cellStyle name="Comma 2 4 2 4 4 2" xfId="33461"/>
    <cellStyle name="Comma 2 4 2 4 5" xfId="18053"/>
    <cellStyle name="Comma 2 4 2 4 6" xfId="22667"/>
    <cellStyle name="Comma 2 4 2 5" xfId="5631"/>
    <cellStyle name="Comma 2 4 2 5 2" xfId="9258"/>
    <cellStyle name="Comma 2 4 2 5 2 2" xfId="28283"/>
    <cellStyle name="Comma 2 4 2 5 3" xfId="12777"/>
    <cellStyle name="Comma 2 4 2 5 3 2" xfId="31777"/>
    <cellStyle name="Comma 2 4 2 5 4" xfId="16349"/>
    <cellStyle name="Comma 2 4 2 5 4 2" xfId="35294"/>
    <cellStyle name="Comma 2 4 2 5 5" xfId="19986"/>
    <cellStyle name="Comma 2 4 2 5 6" xfId="24743"/>
    <cellStyle name="Comma 2 4 2 6" xfId="2446"/>
    <cellStyle name="Comma 2 4 2 6 2" xfId="21849"/>
    <cellStyle name="Comma 2 4 2 7" xfId="6644"/>
    <cellStyle name="Comma 2 4 2 7 2" xfId="25671"/>
    <cellStyle name="Comma 2 4 2 8" xfId="10152"/>
    <cellStyle name="Comma 2 4 2 8 2" xfId="29159"/>
    <cellStyle name="Comma 2 4 2 9" xfId="13729"/>
    <cellStyle name="Comma 2 4 2 9 2" xfId="32679"/>
    <cellStyle name="Comma 2 4 3" xfId="1486"/>
    <cellStyle name="Comma 2 4 3 2" xfId="3308"/>
    <cellStyle name="Comma 2 4 3 2 2" xfId="18082"/>
    <cellStyle name="Comma 2 4 3 3" xfId="5662"/>
    <cellStyle name="Comma 2 4 3 3 2" xfId="20016"/>
    <cellStyle name="Comma 2 4 3 4" xfId="2475"/>
    <cellStyle name="Comma 2 4 3 4 2" xfId="21878"/>
    <cellStyle name="Comma 2 4 4" xfId="1808"/>
    <cellStyle name="Comma 2 4 4 10" xfId="21284"/>
    <cellStyle name="Comma 2 4 4 2" xfId="4681"/>
    <cellStyle name="Comma 2 4 4 2 2" xfId="8575"/>
    <cellStyle name="Comma 2 4 4 2 2 2" xfId="27601"/>
    <cellStyle name="Comma 2 4 4 2 3" xfId="12093"/>
    <cellStyle name="Comma 2 4 4 2 3 2" xfId="31095"/>
    <cellStyle name="Comma 2 4 4 2 4" xfId="15665"/>
    <cellStyle name="Comma 2 4 4 2 4 2" xfId="34611"/>
    <cellStyle name="Comma 2 4 4 2 5" xfId="19256"/>
    <cellStyle name="Comma 2 4 4 2 6" xfId="23912"/>
    <cellStyle name="Comma 2 4 4 3" xfId="3566"/>
    <cellStyle name="Comma 2 4 4 3 2" xfId="7699"/>
    <cellStyle name="Comma 2 4 4 3 2 2" xfId="26726"/>
    <cellStyle name="Comma 2 4 4 3 3" xfId="11209"/>
    <cellStyle name="Comma 2 4 4 3 3 2" xfId="30215"/>
    <cellStyle name="Comma 2 4 4 3 4" xfId="14787"/>
    <cellStyle name="Comma 2 4 4 3 4 2" xfId="33734"/>
    <cellStyle name="Comma 2 4 4 3 5" xfId="18340"/>
    <cellStyle name="Comma 2 4 4 3 6" xfId="22940"/>
    <cellStyle name="Comma 2 4 4 4" xfId="5931"/>
    <cellStyle name="Comma 2 4 4 4 2" xfId="9531"/>
    <cellStyle name="Comma 2 4 4 4 2 2" xfId="28556"/>
    <cellStyle name="Comma 2 4 4 4 3" xfId="13051"/>
    <cellStyle name="Comma 2 4 4 4 3 2" xfId="32050"/>
    <cellStyle name="Comma 2 4 4 4 4" xfId="16622"/>
    <cellStyle name="Comma 2 4 4 4 4 2" xfId="35567"/>
    <cellStyle name="Comma 2 4 4 4 5" xfId="20278"/>
    <cellStyle name="Comma 2 4 4 4 6" xfId="25024"/>
    <cellStyle name="Comma 2 4 4 5" xfId="2733"/>
    <cellStyle name="Comma 2 4 4 5 2" xfId="22136"/>
    <cellStyle name="Comma 2 4 4 6" xfId="6917"/>
    <cellStyle name="Comma 2 4 4 6 2" xfId="25944"/>
    <cellStyle name="Comma 2 4 4 7" xfId="10425"/>
    <cellStyle name="Comma 2 4 4 7 2" xfId="29432"/>
    <cellStyle name="Comma 2 4 4 8" xfId="14003"/>
    <cellStyle name="Comma 2 4 4 8 2" xfId="32952"/>
    <cellStyle name="Comma 2 4 4 9" xfId="17535"/>
    <cellStyle name="Comma 2 4 5" xfId="1250"/>
    <cellStyle name="Comma 2 4 5 10" xfId="20907"/>
    <cellStyle name="Comma 2 4 5 2" xfId="4359"/>
    <cellStyle name="Comma 2 4 5 2 2" xfId="8271"/>
    <cellStyle name="Comma 2 4 5 2 2 2" xfId="27297"/>
    <cellStyle name="Comma 2 4 5 2 3" xfId="11789"/>
    <cellStyle name="Comma 2 4 5 2 3 2" xfId="30791"/>
    <cellStyle name="Comma 2 4 5 2 4" xfId="15361"/>
    <cellStyle name="Comma 2 4 5 2 4 2" xfId="34307"/>
    <cellStyle name="Comma 2 4 5 2 5" xfId="18952"/>
    <cellStyle name="Comma 2 4 5 2 6" xfId="23598"/>
    <cellStyle name="Comma 2 4 5 3" xfId="3247"/>
    <cellStyle name="Comma 2 4 5 3 2" xfId="7395"/>
    <cellStyle name="Comma 2 4 5 3 2 2" xfId="26422"/>
    <cellStyle name="Comma 2 4 5 3 3" xfId="10905"/>
    <cellStyle name="Comma 2 4 5 3 3 2" xfId="29911"/>
    <cellStyle name="Comma 2 4 5 3 4" xfId="14483"/>
    <cellStyle name="Comma 2 4 5 3 4 2" xfId="33430"/>
    <cellStyle name="Comma 2 4 5 3 5" xfId="18021"/>
    <cellStyle name="Comma 2 4 5 3 6" xfId="22636"/>
    <cellStyle name="Comma 2 4 5 4" xfId="5560"/>
    <cellStyle name="Comma 2 4 5 4 2" xfId="9227"/>
    <cellStyle name="Comma 2 4 5 4 2 2" xfId="28252"/>
    <cellStyle name="Comma 2 4 5 4 3" xfId="12746"/>
    <cellStyle name="Comma 2 4 5 4 3 2" xfId="31746"/>
    <cellStyle name="Comma 2 4 5 4 4" xfId="16317"/>
    <cellStyle name="Comma 2 4 5 4 4 2" xfId="35263"/>
    <cellStyle name="Comma 2 4 5 4 5" xfId="19953"/>
    <cellStyle name="Comma 2 4 5 4 6" xfId="24672"/>
    <cellStyle name="Comma 2 4 5 5" xfId="2395"/>
    <cellStyle name="Comma 2 4 5 5 2" xfId="21798"/>
    <cellStyle name="Comma 2 4 5 6" xfId="6611"/>
    <cellStyle name="Comma 2 4 5 6 2" xfId="25639"/>
    <cellStyle name="Comma 2 4 5 7" xfId="10119"/>
    <cellStyle name="Comma 2 4 5 7 2" xfId="29128"/>
    <cellStyle name="Comma 2 4 5 8" xfId="13697"/>
    <cellStyle name="Comma 2 4 5 8 2" xfId="32648"/>
    <cellStyle name="Comma 2 4 5 9" xfId="17226"/>
    <cellStyle name="Comma 2 4 6" xfId="3987"/>
    <cellStyle name="Comma 2 4 6 2" xfId="18752"/>
    <cellStyle name="Comma 2 4 7" xfId="3146"/>
    <cellStyle name="Comma 2 4 7 2" xfId="17926"/>
    <cellStyle name="Comma 2 4 8" xfId="5237"/>
    <cellStyle name="Comma 2 4 8 2" xfId="19651"/>
    <cellStyle name="Comma 2 4 9" xfId="5341"/>
    <cellStyle name="Comma 2 4 9 2" xfId="19751"/>
    <cellStyle name="Comma 2 5" xfId="1092"/>
    <cellStyle name="Comma 2 5 2" xfId="1180"/>
    <cellStyle name="Comma 2 5 2 2" xfId="1763"/>
    <cellStyle name="Comma 2 5 2 2 2" xfId="5904"/>
    <cellStyle name="Comma 2 5 2 2 2 2" xfId="20252"/>
    <cellStyle name="Comma 2 5 2 2 3" xfId="17509"/>
    <cellStyle name="Comma 2 5 2 3" xfId="1935"/>
    <cellStyle name="Comma 2 5 2 3 2" xfId="3674"/>
    <cellStyle name="Comma 2 5 2 3 2 2" xfId="18448"/>
    <cellStyle name="Comma 2 5 2 3 3" xfId="6046"/>
    <cellStyle name="Comma 2 5 2 3 3 2" xfId="20386"/>
    <cellStyle name="Comma 2 5 2 3 4" xfId="2841"/>
    <cellStyle name="Comma 2 5 2 3 4 2" xfId="22244"/>
    <cellStyle name="Comma 2 5 2 4" xfId="1554"/>
    <cellStyle name="Comma 2 5 2 4 2" xfId="3360"/>
    <cellStyle name="Comma 2 5 2 4 2 2" xfId="18134"/>
    <cellStyle name="Comma 2 5 2 4 3" xfId="5720"/>
    <cellStyle name="Comma 2 5 2 4 3 2" xfId="20068"/>
    <cellStyle name="Comma 2 5 2 4 4" xfId="2527"/>
    <cellStyle name="Comma 2 5 2 4 4 2" xfId="21930"/>
    <cellStyle name="Comma 2 5 2 5" xfId="5319"/>
    <cellStyle name="Comma 2 5 2 5 2" xfId="19729"/>
    <cellStyle name="Comma 2 5 2 6" xfId="5423"/>
    <cellStyle name="Comma 2 5 2 6 2" xfId="19829"/>
    <cellStyle name="Comma 2 5 2 7" xfId="5521"/>
    <cellStyle name="Comma 2 5 2 7 2" xfId="19926"/>
    <cellStyle name="Comma 2 5 2 8" xfId="6441"/>
    <cellStyle name="Comma 2 5 2 8 2" xfId="20770"/>
    <cellStyle name="Comma 2 5 3" xfId="1825"/>
    <cellStyle name="Comma 2 5 3 10" xfId="21299"/>
    <cellStyle name="Comma 2 5 3 2" xfId="4696"/>
    <cellStyle name="Comma 2 5 3 2 2" xfId="8590"/>
    <cellStyle name="Comma 2 5 3 2 2 2" xfId="27616"/>
    <cellStyle name="Comma 2 5 3 2 3" xfId="12108"/>
    <cellStyle name="Comma 2 5 3 2 3 2" xfId="31110"/>
    <cellStyle name="Comma 2 5 3 2 4" xfId="15680"/>
    <cellStyle name="Comma 2 5 3 2 4 2" xfId="34626"/>
    <cellStyle name="Comma 2 5 3 2 5" xfId="19271"/>
    <cellStyle name="Comma 2 5 3 2 6" xfId="23927"/>
    <cellStyle name="Comma 2 5 3 3" xfId="3581"/>
    <cellStyle name="Comma 2 5 3 3 2" xfId="7714"/>
    <cellStyle name="Comma 2 5 3 3 2 2" xfId="26741"/>
    <cellStyle name="Comma 2 5 3 3 3" xfId="11224"/>
    <cellStyle name="Comma 2 5 3 3 3 2" xfId="30230"/>
    <cellStyle name="Comma 2 5 3 3 4" xfId="14802"/>
    <cellStyle name="Comma 2 5 3 3 4 2" xfId="33749"/>
    <cellStyle name="Comma 2 5 3 3 5" xfId="18355"/>
    <cellStyle name="Comma 2 5 3 3 6" xfId="22955"/>
    <cellStyle name="Comma 2 5 3 4" xfId="5946"/>
    <cellStyle name="Comma 2 5 3 4 2" xfId="9546"/>
    <cellStyle name="Comma 2 5 3 4 2 2" xfId="28571"/>
    <cellStyle name="Comma 2 5 3 4 3" xfId="13066"/>
    <cellStyle name="Comma 2 5 3 4 3 2" xfId="32065"/>
    <cellStyle name="Comma 2 5 3 4 4" xfId="16637"/>
    <cellStyle name="Comma 2 5 3 4 4 2" xfId="35582"/>
    <cellStyle name="Comma 2 5 3 4 5" xfId="20293"/>
    <cellStyle name="Comma 2 5 3 4 6" xfId="25039"/>
    <cellStyle name="Comma 2 5 3 5" xfId="2748"/>
    <cellStyle name="Comma 2 5 3 5 2" xfId="22151"/>
    <cellStyle name="Comma 2 5 3 6" xfId="6932"/>
    <cellStyle name="Comma 2 5 3 6 2" xfId="25959"/>
    <cellStyle name="Comma 2 5 3 7" xfId="10440"/>
    <cellStyle name="Comma 2 5 3 7 2" xfId="29447"/>
    <cellStyle name="Comma 2 5 3 8" xfId="14018"/>
    <cellStyle name="Comma 2 5 3 8 2" xfId="32967"/>
    <cellStyle name="Comma 2 5 3 9" xfId="17550"/>
    <cellStyle name="Comma 2 5 4" xfId="1363"/>
    <cellStyle name="Comma 2 5 4 10" xfId="20967"/>
    <cellStyle name="Comma 2 5 4 2" xfId="4375"/>
    <cellStyle name="Comma 2 5 4 2 2" xfId="8286"/>
    <cellStyle name="Comma 2 5 4 2 2 2" xfId="27312"/>
    <cellStyle name="Comma 2 5 4 2 3" xfId="11804"/>
    <cellStyle name="Comma 2 5 4 2 3 2" xfId="30806"/>
    <cellStyle name="Comma 2 5 4 2 4" xfId="15376"/>
    <cellStyle name="Comma 2 5 4 2 4 2" xfId="34322"/>
    <cellStyle name="Comma 2 5 4 2 5" xfId="18967"/>
    <cellStyle name="Comma 2 5 4 2 6" xfId="23613"/>
    <cellStyle name="Comma 2 5 4 3" xfId="3263"/>
    <cellStyle name="Comma 2 5 4 3 2" xfId="7410"/>
    <cellStyle name="Comma 2 5 4 3 2 2" xfId="26437"/>
    <cellStyle name="Comma 2 5 4 3 3" xfId="10920"/>
    <cellStyle name="Comma 2 5 4 3 3 2" xfId="29926"/>
    <cellStyle name="Comma 2 5 4 3 4" xfId="14498"/>
    <cellStyle name="Comma 2 5 4 3 4 2" xfId="33445"/>
    <cellStyle name="Comma 2 5 4 3 5" xfId="18037"/>
    <cellStyle name="Comma 2 5 4 3 6" xfId="22651"/>
    <cellStyle name="Comma 2 5 4 4" xfId="5605"/>
    <cellStyle name="Comma 2 5 4 4 2" xfId="9242"/>
    <cellStyle name="Comma 2 5 4 4 2 2" xfId="28267"/>
    <cellStyle name="Comma 2 5 4 4 3" xfId="12761"/>
    <cellStyle name="Comma 2 5 4 4 3 2" xfId="31761"/>
    <cellStyle name="Comma 2 5 4 4 4" xfId="16332"/>
    <cellStyle name="Comma 2 5 4 4 4 2" xfId="35278"/>
    <cellStyle name="Comma 2 5 4 4 5" xfId="19970"/>
    <cellStyle name="Comma 2 5 4 4 6" xfId="24717"/>
    <cellStyle name="Comma 2 5 4 5" xfId="2425"/>
    <cellStyle name="Comma 2 5 4 5 2" xfId="21828"/>
    <cellStyle name="Comma 2 5 4 6" xfId="6628"/>
    <cellStyle name="Comma 2 5 4 6 2" xfId="25655"/>
    <cellStyle name="Comma 2 5 4 7" xfId="10135"/>
    <cellStyle name="Comma 2 5 4 7 2" xfId="29143"/>
    <cellStyle name="Comma 2 5 4 8" xfId="13712"/>
    <cellStyle name="Comma 2 5 4 8 2" xfId="32663"/>
    <cellStyle name="Comma 2 5 4 9" xfId="17242"/>
    <cellStyle name="Comma 2 5 5" xfId="5295"/>
    <cellStyle name="Comma 2 5 5 2" xfId="19705"/>
    <cellStyle name="Comma 2 5 6" xfId="5399"/>
    <cellStyle name="Comma 2 5 6 2" xfId="19805"/>
    <cellStyle name="Comma 2 5 7" xfId="5500"/>
    <cellStyle name="Comma 2 5 7 2" xfId="19905"/>
    <cellStyle name="Comma 2 5 8" xfId="6416"/>
    <cellStyle name="Comma 2 5 8 2" xfId="20746"/>
    <cellStyle name="Comma 2 6" xfId="1463"/>
    <cellStyle name="Comma 2 6 10" xfId="17273"/>
    <cellStyle name="Comma 2 6 11" xfId="21012"/>
    <cellStyle name="Comma 2 6 2" xfId="1856"/>
    <cellStyle name="Comma 2 6 2 10" xfId="21330"/>
    <cellStyle name="Comma 2 6 2 2" xfId="4727"/>
    <cellStyle name="Comma 2 6 2 2 2" xfId="8621"/>
    <cellStyle name="Comma 2 6 2 2 2 2" xfId="27647"/>
    <cellStyle name="Comma 2 6 2 2 3" xfId="12139"/>
    <cellStyle name="Comma 2 6 2 2 3 2" xfId="31141"/>
    <cellStyle name="Comma 2 6 2 2 4" xfId="15711"/>
    <cellStyle name="Comma 2 6 2 2 4 2" xfId="34657"/>
    <cellStyle name="Comma 2 6 2 2 5" xfId="19302"/>
    <cellStyle name="Comma 2 6 2 2 6" xfId="23958"/>
    <cellStyle name="Comma 2 6 2 3" xfId="3612"/>
    <cellStyle name="Comma 2 6 2 3 2" xfId="7745"/>
    <cellStyle name="Comma 2 6 2 3 2 2" xfId="26772"/>
    <cellStyle name="Comma 2 6 2 3 3" xfId="11255"/>
    <cellStyle name="Comma 2 6 2 3 3 2" xfId="30261"/>
    <cellStyle name="Comma 2 6 2 3 4" xfId="14833"/>
    <cellStyle name="Comma 2 6 2 3 4 2" xfId="33780"/>
    <cellStyle name="Comma 2 6 2 3 5" xfId="18386"/>
    <cellStyle name="Comma 2 6 2 3 6" xfId="22986"/>
    <cellStyle name="Comma 2 6 2 4" xfId="5977"/>
    <cellStyle name="Comma 2 6 2 4 2" xfId="9577"/>
    <cellStyle name="Comma 2 6 2 4 2 2" xfId="28602"/>
    <cellStyle name="Comma 2 6 2 4 3" xfId="13097"/>
    <cellStyle name="Comma 2 6 2 4 3 2" xfId="32096"/>
    <cellStyle name="Comma 2 6 2 4 4" xfId="16668"/>
    <cellStyle name="Comma 2 6 2 4 4 2" xfId="35613"/>
    <cellStyle name="Comma 2 6 2 4 5" xfId="20324"/>
    <cellStyle name="Comma 2 6 2 4 6" xfId="25070"/>
    <cellStyle name="Comma 2 6 2 5" xfId="2779"/>
    <cellStyle name="Comma 2 6 2 5 2" xfId="22182"/>
    <cellStyle name="Comma 2 6 2 6" xfId="6963"/>
    <cellStyle name="Comma 2 6 2 6 2" xfId="25990"/>
    <cellStyle name="Comma 2 6 2 7" xfId="10471"/>
    <cellStyle name="Comma 2 6 2 7 2" xfId="29478"/>
    <cellStyle name="Comma 2 6 2 8" xfId="14049"/>
    <cellStyle name="Comma 2 6 2 8 2" xfId="32998"/>
    <cellStyle name="Comma 2 6 2 9" xfId="17581"/>
    <cellStyle name="Comma 2 6 3" xfId="4414"/>
    <cellStyle name="Comma 2 6 3 2" xfId="8317"/>
    <cellStyle name="Comma 2 6 3 2 2" xfId="27343"/>
    <cellStyle name="Comma 2 6 3 3" xfId="11835"/>
    <cellStyle name="Comma 2 6 3 3 2" xfId="30837"/>
    <cellStyle name="Comma 2 6 3 4" xfId="15407"/>
    <cellStyle name="Comma 2 6 3 4 2" xfId="34353"/>
    <cellStyle name="Comma 2 6 3 5" xfId="18998"/>
    <cellStyle name="Comma 2 6 3 6" xfId="23647"/>
    <cellStyle name="Comma 2 6 4" xfId="3294"/>
    <cellStyle name="Comma 2 6 4 2" xfId="7441"/>
    <cellStyle name="Comma 2 6 4 2 2" xfId="26468"/>
    <cellStyle name="Comma 2 6 4 3" xfId="10951"/>
    <cellStyle name="Comma 2 6 4 3 2" xfId="29957"/>
    <cellStyle name="Comma 2 6 4 4" xfId="14529"/>
    <cellStyle name="Comma 2 6 4 4 2" xfId="33476"/>
    <cellStyle name="Comma 2 6 4 5" xfId="18068"/>
    <cellStyle name="Comma 2 6 4 6" xfId="22682"/>
    <cellStyle name="Comma 2 6 5" xfId="5647"/>
    <cellStyle name="Comma 2 6 5 2" xfId="9273"/>
    <cellStyle name="Comma 2 6 5 2 2" xfId="28298"/>
    <cellStyle name="Comma 2 6 5 3" xfId="12792"/>
    <cellStyle name="Comma 2 6 5 3 2" xfId="31792"/>
    <cellStyle name="Comma 2 6 5 4" xfId="16364"/>
    <cellStyle name="Comma 2 6 5 4 2" xfId="35309"/>
    <cellStyle name="Comma 2 6 5 5" xfId="20002"/>
    <cellStyle name="Comma 2 6 5 6" xfId="24758"/>
    <cellStyle name="Comma 2 6 6" xfId="2461"/>
    <cellStyle name="Comma 2 6 6 2" xfId="21864"/>
    <cellStyle name="Comma 2 6 7" xfId="6659"/>
    <cellStyle name="Comma 2 6 7 2" xfId="25686"/>
    <cellStyle name="Comma 2 6 8" xfId="10167"/>
    <cellStyle name="Comma 2 6 8 2" xfId="29174"/>
    <cellStyle name="Comma 2 6 9" xfId="13745"/>
    <cellStyle name="Comma 2 6 9 2" xfId="32694"/>
    <cellStyle name="Comma 2 7" xfId="1587"/>
    <cellStyle name="Comma 2 7 10" xfId="17351"/>
    <cellStyle name="Comma 2 7 11" xfId="21101"/>
    <cellStyle name="Comma 2 7 2" xfId="1954"/>
    <cellStyle name="Comma 2 7 2 10" xfId="21417"/>
    <cellStyle name="Comma 2 7 2 2" xfId="4806"/>
    <cellStyle name="Comma 2 7 2 2 2" xfId="8699"/>
    <cellStyle name="Comma 2 7 2 2 2 2" xfId="27725"/>
    <cellStyle name="Comma 2 7 2 2 3" xfId="12217"/>
    <cellStyle name="Comma 2 7 2 2 3 2" xfId="31219"/>
    <cellStyle name="Comma 2 7 2 2 4" xfId="15789"/>
    <cellStyle name="Comma 2 7 2 2 4 2" xfId="34735"/>
    <cellStyle name="Comma 2 7 2 2 5" xfId="19380"/>
    <cellStyle name="Comma 2 7 2 2 6" xfId="24037"/>
    <cellStyle name="Comma 2 7 2 3" xfId="3693"/>
    <cellStyle name="Comma 2 7 2 3 2" xfId="7823"/>
    <cellStyle name="Comma 2 7 2 3 2 2" xfId="26850"/>
    <cellStyle name="Comma 2 7 2 3 3" xfId="11334"/>
    <cellStyle name="Comma 2 7 2 3 3 2" xfId="30339"/>
    <cellStyle name="Comma 2 7 2 3 4" xfId="14911"/>
    <cellStyle name="Comma 2 7 2 3 4 2" xfId="33858"/>
    <cellStyle name="Comma 2 7 2 3 5" xfId="18467"/>
    <cellStyle name="Comma 2 7 2 3 6" xfId="23064"/>
    <cellStyle name="Comma 2 7 2 4" xfId="6065"/>
    <cellStyle name="Comma 2 7 2 4 2" xfId="9655"/>
    <cellStyle name="Comma 2 7 2 4 2 2" xfId="28680"/>
    <cellStyle name="Comma 2 7 2 4 3" xfId="13175"/>
    <cellStyle name="Comma 2 7 2 4 3 2" xfId="32174"/>
    <cellStyle name="Comma 2 7 2 4 4" xfId="16746"/>
    <cellStyle name="Comma 2 7 2 4 4 2" xfId="35691"/>
    <cellStyle name="Comma 2 7 2 4 5" xfId="20405"/>
    <cellStyle name="Comma 2 7 2 4 6" xfId="25155"/>
    <cellStyle name="Comma 2 7 2 5" xfId="2860"/>
    <cellStyle name="Comma 2 7 2 5 2" xfId="22263"/>
    <cellStyle name="Comma 2 7 2 6" xfId="7041"/>
    <cellStyle name="Comma 2 7 2 6 2" xfId="26068"/>
    <cellStyle name="Comma 2 7 2 7" xfId="10549"/>
    <cellStyle name="Comma 2 7 2 7 2" xfId="29556"/>
    <cellStyle name="Comma 2 7 2 8" xfId="14127"/>
    <cellStyle name="Comma 2 7 2 8 2" xfId="33076"/>
    <cellStyle name="Comma 2 7 2 9" xfId="17659"/>
    <cellStyle name="Comma 2 7 3" xfId="4497"/>
    <cellStyle name="Comma 2 7 3 2" xfId="8395"/>
    <cellStyle name="Comma 2 7 3 2 2" xfId="27421"/>
    <cellStyle name="Comma 2 7 3 3" xfId="11913"/>
    <cellStyle name="Comma 2 7 3 3 2" xfId="30915"/>
    <cellStyle name="Comma 2 7 3 4" xfId="15485"/>
    <cellStyle name="Comma 2 7 3 4 2" xfId="34431"/>
    <cellStyle name="Comma 2 7 3 5" xfId="19076"/>
    <cellStyle name="Comma 2 7 3 6" xfId="23728"/>
    <cellStyle name="Comma 2 7 4" xfId="3379"/>
    <cellStyle name="Comma 2 7 4 2" xfId="7519"/>
    <cellStyle name="Comma 2 7 4 2 2" xfId="26546"/>
    <cellStyle name="Comma 2 7 4 3" xfId="11029"/>
    <cellStyle name="Comma 2 7 4 3 2" xfId="30035"/>
    <cellStyle name="Comma 2 7 4 4" xfId="14607"/>
    <cellStyle name="Comma 2 7 4 4 2" xfId="33554"/>
    <cellStyle name="Comma 2 7 4 5" xfId="18153"/>
    <cellStyle name="Comma 2 7 4 6" xfId="22760"/>
    <cellStyle name="Comma 2 7 5" xfId="5739"/>
    <cellStyle name="Comma 2 7 5 2" xfId="9351"/>
    <cellStyle name="Comma 2 7 5 2 2" xfId="28376"/>
    <cellStyle name="Comma 2 7 5 3" xfId="12870"/>
    <cellStyle name="Comma 2 7 5 3 2" xfId="31870"/>
    <cellStyle name="Comma 2 7 5 4" xfId="16442"/>
    <cellStyle name="Comma 2 7 5 4 2" xfId="35387"/>
    <cellStyle name="Comma 2 7 5 5" xfId="20087"/>
    <cellStyle name="Comma 2 7 5 6" xfId="24843"/>
    <cellStyle name="Comma 2 7 6" xfId="2546"/>
    <cellStyle name="Comma 2 7 6 2" xfId="21949"/>
    <cellStyle name="Comma 2 7 7" xfId="6737"/>
    <cellStyle name="Comma 2 7 7 2" xfId="25764"/>
    <cellStyle name="Comma 2 7 8" xfId="10245"/>
    <cellStyle name="Comma 2 7 8 2" xfId="29252"/>
    <cellStyle name="Comma 2 7 9" xfId="13823"/>
    <cellStyle name="Comma 2 7 9 2" xfId="32772"/>
    <cellStyle name="Comma 2 8" xfId="1675"/>
    <cellStyle name="Comma 2 8 10" xfId="21179"/>
    <cellStyle name="Comma 2 8 2" xfId="4576"/>
    <cellStyle name="Comma 2 8 2 2" xfId="8473"/>
    <cellStyle name="Comma 2 8 2 2 2" xfId="27499"/>
    <cellStyle name="Comma 2 8 2 3" xfId="11991"/>
    <cellStyle name="Comma 2 8 2 3 2" xfId="30993"/>
    <cellStyle name="Comma 2 8 2 4" xfId="15563"/>
    <cellStyle name="Comma 2 8 2 4 2" xfId="34509"/>
    <cellStyle name="Comma 2 8 2 5" xfId="19154"/>
    <cellStyle name="Comma 2 8 2 6" xfId="23807"/>
    <cellStyle name="Comma 2 8 3" xfId="3461"/>
    <cellStyle name="Comma 2 8 3 2" xfId="7597"/>
    <cellStyle name="Comma 2 8 3 2 2" xfId="26624"/>
    <cellStyle name="Comma 2 8 3 3" xfId="11107"/>
    <cellStyle name="Comma 2 8 3 3 2" xfId="30113"/>
    <cellStyle name="Comma 2 8 3 4" xfId="14685"/>
    <cellStyle name="Comma 2 8 3 4 2" xfId="33632"/>
    <cellStyle name="Comma 2 8 3 5" xfId="18235"/>
    <cellStyle name="Comma 2 8 3 6" xfId="22838"/>
    <cellStyle name="Comma 2 8 4" xfId="5821"/>
    <cellStyle name="Comma 2 8 4 2" xfId="9429"/>
    <cellStyle name="Comma 2 8 4 2 2" xfId="28454"/>
    <cellStyle name="Comma 2 8 4 3" xfId="12948"/>
    <cellStyle name="Comma 2 8 4 3 2" xfId="31948"/>
    <cellStyle name="Comma 2 8 4 4" xfId="16520"/>
    <cellStyle name="Comma 2 8 4 4 2" xfId="35465"/>
    <cellStyle name="Comma 2 8 4 5" xfId="20169"/>
    <cellStyle name="Comma 2 8 4 6" xfId="24921"/>
    <cellStyle name="Comma 2 8 5" xfId="2628"/>
    <cellStyle name="Comma 2 8 5 2" xfId="22031"/>
    <cellStyle name="Comma 2 8 6" xfId="6815"/>
    <cellStyle name="Comma 2 8 6 2" xfId="25842"/>
    <cellStyle name="Comma 2 8 7" xfId="10323"/>
    <cellStyle name="Comma 2 8 7 2" xfId="29330"/>
    <cellStyle name="Comma 2 8 8" xfId="13901"/>
    <cellStyle name="Comma 2 8 8 2" xfId="32850"/>
    <cellStyle name="Comma 2 8 9" xfId="17429"/>
    <cellStyle name="Comma 2 9" xfId="1777"/>
    <cellStyle name="Comma 2 9 10" xfId="21265"/>
    <cellStyle name="Comma 2 9 2" xfId="4664"/>
    <cellStyle name="Comma 2 9 2 2" xfId="8559"/>
    <cellStyle name="Comma 2 9 2 2 2" xfId="27585"/>
    <cellStyle name="Comma 2 9 2 3" xfId="12077"/>
    <cellStyle name="Comma 2 9 2 3 2" xfId="31079"/>
    <cellStyle name="Comma 2 9 2 4" xfId="15649"/>
    <cellStyle name="Comma 2 9 2 4 2" xfId="34595"/>
    <cellStyle name="Comma 2 9 2 5" xfId="19240"/>
    <cellStyle name="Comma 2 9 2 6" xfId="23895"/>
    <cellStyle name="Comma 2 9 3" xfId="3550"/>
    <cellStyle name="Comma 2 9 3 2" xfId="7683"/>
    <cellStyle name="Comma 2 9 3 2 2" xfId="26710"/>
    <cellStyle name="Comma 2 9 3 3" xfId="11193"/>
    <cellStyle name="Comma 2 9 3 3 2" xfId="30199"/>
    <cellStyle name="Comma 2 9 3 4" xfId="14771"/>
    <cellStyle name="Comma 2 9 3 4 2" xfId="33718"/>
    <cellStyle name="Comma 2 9 3 5" xfId="18324"/>
    <cellStyle name="Comma 2 9 3 6" xfId="22924"/>
    <cellStyle name="Comma 2 9 4" xfId="5912"/>
    <cellStyle name="Comma 2 9 4 2" xfId="9515"/>
    <cellStyle name="Comma 2 9 4 2 2" xfId="28540"/>
    <cellStyle name="Comma 2 9 4 3" xfId="13034"/>
    <cellStyle name="Comma 2 9 4 3 2" xfId="32034"/>
    <cellStyle name="Comma 2 9 4 4" xfId="16606"/>
    <cellStyle name="Comma 2 9 4 4 2" xfId="35551"/>
    <cellStyle name="Comma 2 9 4 5" xfId="20260"/>
    <cellStyle name="Comma 2 9 4 6" xfId="25007"/>
    <cellStyle name="Comma 2 9 5" xfId="2717"/>
    <cellStyle name="Comma 2 9 5 2" xfId="22120"/>
    <cellStyle name="Comma 2 9 6" xfId="6901"/>
    <cellStyle name="Comma 2 9 6 2" xfId="25928"/>
    <cellStyle name="Comma 2 9 7" xfId="10409"/>
    <cellStyle name="Comma 2 9 7 2" xfId="29416"/>
    <cellStyle name="Comma 2 9 8" xfId="13987"/>
    <cellStyle name="Comma 2 9 8 2" xfId="32936"/>
    <cellStyle name="Comma 2 9 9" xfId="17517"/>
    <cellStyle name="Comma 20" xfId="1181"/>
    <cellStyle name="Comma 20 10" xfId="3224"/>
    <cellStyle name="Comma 20 10 2" xfId="7372"/>
    <cellStyle name="Comma 20 10 2 2" xfId="26399"/>
    <cellStyle name="Comma 20 10 3" xfId="10882"/>
    <cellStyle name="Comma 20 10 3 2" xfId="29888"/>
    <cellStyle name="Comma 20 10 4" xfId="14460"/>
    <cellStyle name="Comma 20 10 4 2" xfId="33407"/>
    <cellStyle name="Comma 20 10 5" xfId="17998"/>
    <cellStyle name="Comma 20 10 6" xfId="22613"/>
    <cellStyle name="Comma 20 11" xfId="5315"/>
    <cellStyle name="Comma 20 11 2" xfId="9031"/>
    <cellStyle name="Comma 20 11 2 2" xfId="28057"/>
    <cellStyle name="Comma 20 11 3" xfId="12550"/>
    <cellStyle name="Comma 20 11 3 2" xfId="31551"/>
    <cellStyle name="Comma 20 11 4" xfId="16121"/>
    <cellStyle name="Comma 20 11 4 2" xfId="35067"/>
    <cellStyle name="Comma 20 11 5" xfId="19725"/>
    <cellStyle name="Comma 20 11 6" xfId="24463"/>
    <cellStyle name="Comma 20 12" xfId="5419"/>
    <cellStyle name="Comma 20 12 2" xfId="9117"/>
    <cellStyle name="Comma 20 12 2 2" xfId="28143"/>
    <cellStyle name="Comma 20 12 3" xfId="12636"/>
    <cellStyle name="Comma 20 12 3 2" xfId="31637"/>
    <cellStyle name="Comma 20 12 4" xfId="16207"/>
    <cellStyle name="Comma 20 12 4 2" xfId="35153"/>
    <cellStyle name="Comma 20 12 5" xfId="19825"/>
    <cellStyle name="Comma 20 12 6" xfId="24550"/>
    <cellStyle name="Comma 20 13" xfId="5522"/>
    <cellStyle name="Comma 20 13 2" xfId="9203"/>
    <cellStyle name="Comma 20 13 2 2" xfId="28229"/>
    <cellStyle name="Comma 20 13 3" xfId="12722"/>
    <cellStyle name="Comma 20 13 3 2" xfId="31723"/>
    <cellStyle name="Comma 20 13 4" xfId="16293"/>
    <cellStyle name="Comma 20 13 4 2" xfId="35239"/>
    <cellStyle name="Comma 20 13 5" xfId="19927"/>
    <cellStyle name="Comma 20 13 6" xfId="24637"/>
    <cellStyle name="Comma 20 14" xfId="6437"/>
    <cellStyle name="Comma 20 14 2" xfId="9986"/>
    <cellStyle name="Comma 20 14 2 2" xfId="29011"/>
    <cellStyle name="Comma 20 14 3" xfId="13507"/>
    <cellStyle name="Comma 20 14 3 2" xfId="32505"/>
    <cellStyle name="Comma 20 14 4" xfId="17077"/>
    <cellStyle name="Comma 20 14 4 2" xfId="36022"/>
    <cellStyle name="Comma 20 14 5" xfId="20766"/>
    <cellStyle name="Comma 20 14 6" xfId="25489"/>
    <cellStyle name="Comma 20 15" xfId="2365"/>
    <cellStyle name="Comma 20 15 2" xfId="21768"/>
    <cellStyle name="Comma 20 16" xfId="6588"/>
    <cellStyle name="Comma 20 16 2" xfId="25616"/>
    <cellStyle name="Comma 20 17" xfId="10096"/>
    <cellStyle name="Comma 20 17 2" xfId="29105"/>
    <cellStyle name="Comma 20 18" xfId="13674"/>
    <cellStyle name="Comma 20 18 2" xfId="32625"/>
    <cellStyle name="Comma 20 19" xfId="17200"/>
    <cellStyle name="Comma 20 2" xfId="1414"/>
    <cellStyle name="Comma 20 2 10" xfId="17263"/>
    <cellStyle name="Comma 20 2 11" xfId="21002"/>
    <cellStyle name="Comma 20 2 2" xfId="1846"/>
    <cellStyle name="Comma 20 2 2 10" xfId="21320"/>
    <cellStyle name="Comma 20 2 2 2" xfId="4717"/>
    <cellStyle name="Comma 20 2 2 2 2" xfId="8611"/>
    <cellStyle name="Comma 20 2 2 2 2 2" xfId="27637"/>
    <cellStyle name="Comma 20 2 2 2 3" xfId="12129"/>
    <cellStyle name="Comma 20 2 2 2 3 2" xfId="31131"/>
    <cellStyle name="Comma 20 2 2 2 4" xfId="15701"/>
    <cellStyle name="Comma 20 2 2 2 4 2" xfId="34647"/>
    <cellStyle name="Comma 20 2 2 2 5" xfId="19292"/>
    <cellStyle name="Comma 20 2 2 2 6" xfId="23948"/>
    <cellStyle name="Comma 20 2 2 3" xfId="3602"/>
    <cellStyle name="Comma 20 2 2 3 2" xfId="7735"/>
    <cellStyle name="Comma 20 2 2 3 2 2" xfId="26762"/>
    <cellStyle name="Comma 20 2 2 3 3" xfId="11245"/>
    <cellStyle name="Comma 20 2 2 3 3 2" xfId="30251"/>
    <cellStyle name="Comma 20 2 2 3 4" xfId="14823"/>
    <cellStyle name="Comma 20 2 2 3 4 2" xfId="33770"/>
    <cellStyle name="Comma 20 2 2 3 5" xfId="18376"/>
    <cellStyle name="Comma 20 2 2 3 6" xfId="22976"/>
    <cellStyle name="Comma 20 2 2 4" xfId="5967"/>
    <cellStyle name="Comma 20 2 2 4 2" xfId="9567"/>
    <cellStyle name="Comma 20 2 2 4 2 2" xfId="28592"/>
    <cellStyle name="Comma 20 2 2 4 3" xfId="13087"/>
    <cellStyle name="Comma 20 2 2 4 3 2" xfId="32086"/>
    <cellStyle name="Comma 20 2 2 4 4" xfId="16658"/>
    <cellStyle name="Comma 20 2 2 4 4 2" xfId="35603"/>
    <cellStyle name="Comma 20 2 2 4 5" xfId="20314"/>
    <cellStyle name="Comma 20 2 2 4 6" xfId="25060"/>
    <cellStyle name="Comma 20 2 2 5" xfId="2769"/>
    <cellStyle name="Comma 20 2 2 5 2" xfId="22172"/>
    <cellStyle name="Comma 20 2 2 6" xfId="6953"/>
    <cellStyle name="Comma 20 2 2 6 2" xfId="25980"/>
    <cellStyle name="Comma 20 2 2 7" xfId="10461"/>
    <cellStyle name="Comma 20 2 2 7 2" xfId="29468"/>
    <cellStyle name="Comma 20 2 2 8" xfId="14039"/>
    <cellStyle name="Comma 20 2 2 8 2" xfId="32988"/>
    <cellStyle name="Comma 20 2 2 9" xfId="17571"/>
    <cellStyle name="Comma 20 2 3" xfId="4396"/>
    <cellStyle name="Comma 20 2 3 2" xfId="8307"/>
    <cellStyle name="Comma 20 2 3 2 2" xfId="27333"/>
    <cellStyle name="Comma 20 2 3 3" xfId="11825"/>
    <cellStyle name="Comma 20 2 3 3 2" xfId="30827"/>
    <cellStyle name="Comma 20 2 3 4" xfId="15397"/>
    <cellStyle name="Comma 20 2 3 4 2" xfId="34343"/>
    <cellStyle name="Comma 20 2 3 5" xfId="18988"/>
    <cellStyle name="Comma 20 2 3 6" xfId="23634"/>
    <cellStyle name="Comma 20 2 4" xfId="3284"/>
    <cellStyle name="Comma 20 2 4 2" xfId="7431"/>
    <cellStyle name="Comma 20 2 4 2 2" xfId="26458"/>
    <cellStyle name="Comma 20 2 4 3" xfId="10941"/>
    <cellStyle name="Comma 20 2 4 3 2" xfId="29947"/>
    <cellStyle name="Comma 20 2 4 4" xfId="14519"/>
    <cellStyle name="Comma 20 2 4 4 2" xfId="33466"/>
    <cellStyle name="Comma 20 2 4 5" xfId="18058"/>
    <cellStyle name="Comma 20 2 4 6" xfId="22672"/>
    <cellStyle name="Comma 20 2 5" xfId="5636"/>
    <cellStyle name="Comma 20 2 5 2" xfId="9263"/>
    <cellStyle name="Comma 20 2 5 2 2" xfId="28288"/>
    <cellStyle name="Comma 20 2 5 3" xfId="12782"/>
    <cellStyle name="Comma 20 2 5 3 2" xfId="31782"/>
    <cellStyle name="Comma 20 2 5 4" xfId="16354"/>
    <cellStyle name="Comma 20 2 5 4 2" xfId="35299"/>
    <cellStyle name="Comma 20 2 5 5" xfId="19991"/>
    <cellStyle name="Comma 20 2 5 6" xfId="24748"/>
    <cellStyle name="Comma 20 2 6" xfId="2451"/>
    <cellStyle name="Comma 20 2 6 2" xfId="21854"/>
    <cellStyle name="Comma 20 2 7" xfId="6649"/>
    <cellStyle name="Comma 20 2 7 2" xfId="25676"/>
    <cellStyle name="Comma 20 2 8" xfId="10157"/>
    <cellStyle name="Comma 20 2 8 2" xfId="29164"/>
    <cellStyle name="Comma 20 2 9" xfId="13734"/>
    <cellStyle name="Comma 20 2 9 2" xfId="32684"/>
    <cellStyle name="Comma 20 20" xfId="20869"/>
    <cellStyle name="Comma 20 3" xfId="1764"/>
    <cellStyle name="Comma 20 3 10" xfId="21258"/>
    <cellStyle name="Comma 20 3 2" xfId="4656"/>
    <cellStyle name="Comma 20 3 2 2" xfId="8552"/>
    <cellStyle name="Comma 20 3 2 2 2" xfId="27578"/>
    <cellStyle name="Comma 20 3 2 3" xfId="12070"/>
    <cellStyle name="Comma 20 3 2 3 2" xfId="31072"/>
    <cellStyle name="Comma 20 3 2 4" xfId="15642"/>
    <cellStyle name="Comma 20 3 2 4 2" xfId="34588"/>
    <cellStyle name="Comma 20 3 2 5" xfId="19233"/>
    <cellStyle name="Comma 20 3 2 6" xfId="23887"/>
    <cellStyle name="Comma 20 3 3" xfId="3543"/>
    <cellStyle name="Comma 20 3 3 2" xfId="7676"/>
    <cellStyle name="Comma 20 3 3 2 2" xfId="26703"/>
    <cellStyle name="Comma 20 3 3 3" xfId="11186"/>
    <cellStyle name="Comma 20 3 3 3 2" xfId="30192"/>
    <cellStyle name="Comma 20 3 3 4" xfId="14764"/>
    <cellStyle name="Comma 20 3 3 4 2" xfId="33711"/>
    <cellStyle name="Comma 20 3 3 5" xfId="18317"/>
    <cellStyle name="Comma 20 3 3 6" xfId="22917"/>
    <cellStyle name="Comma 20 3 4" xfId="5905"/>
    <cellStyle name="Comma 20 3 4 2" xfId="9508"/>
    <cellStyle name="Comma 20 3 4 2 2" xfId="28533"/>
    <cellStyle name="Comma 20 3 4 3" xfId="13027"/>
    <cellStyle name="Comma 20 3 4 3 2" xfId="32027"/>
    <cellStyle name="Comma 20 3 4 4" xfId="16599"/>
    <cellStyle name="Comma 20 3 4 4 2" xfId="35544"/>
    <cellStyle name="Comma 20 3 4 5" xfId="20253"/>
    <cellStyle name="Comma 20 3 4 6" xfId="25000"/>
    <cellStyle name="Comma 20 3 5" xfId="2710"/>
    <cellStyle name="Comma 20 3 5 2" xfId="22113"/>
    <cellStyle name="Comma 20 3 6" xfId="6894"/>
    <cellStyle name="Comma 20 3 6 2" xfId="25921"/>
    <cellStyle name="Comma 20 3 7" xfId="10402"/>
    <cellStyle name="Comma 20 3 7 2" xfId="29409"/>
    <cellStyle name="Comma 20 3 8" xfId="13980"/>
    <cellStyle name="Comma 20 3 8 2" xfId="32929"/>
    <cellStyle name="Comma 20 3 9" xfId="17510"/>
    <cellStyle name="Comma 20 4" xfId="1813"/>
    <cellStyle name="Comma 20 4 10" xfId="21289"/>
    <cellStyle name="Comma 20 4 2" xfId="4686"/>
    <cellStyle name="Comma 20 4 2 2" xfId="8580"/>
    <cellStyle name="Comma 20 4 2 2 2" xfId="27606"/>
    <cellStyle name="Comma 20 4 2 3" xfId="12098"/>
    <cellStyle name="Comma 20 4 2 3 2" xfId="31100"/>
    <cellStyle name="Comma 20 4 2 4" xfId="15670"/>
    <cellStyle name="Comma 20 4 2 4 2" xfId="34616"/>
    <cellStyle name="Comma 20 4 2 5" xfId="19261"/>
    <cellStyle name="Comma 20 4 2 6" xfId="23917"/>
    <cellStyle name="Comma 20 4 3" xfId="3571"/>
    <cellStyle name="Comma 20 4 3 2" xfId="7704"/>
    <cellStyle name="Comma 20 4 3 2 2" xfId="26731"/>
    <cellStyle name="Comma 20 4 3 3" xfId="11214"/>
    <cellStyle name="Comma 20 4 3 3 2" xfId="30220"/>
    <cellStyle name="Comma 20 4 3 4" xfId="14792"/>
    <cellStyle name="Comma 20 4 3 4 2" xfId="33739"/>
    <cellStyle name="Comma 20 4 3 5" xfId="18345"/>
    <cellStyle name="Comma 20 4 3 6" xfId="22945"/>
    <cellStyle name="Comma 20 4 4" xfId="5936"/>
    <cellStyle name="Comma 20 4 4 2" xfId="9536"/>
    <cellStyle name="Comma 20 4 4 2 2" xfId="28561"/>
    <cellStyle name="Comma 20 4 4 3" xfId="13056"/>
    <cellStyle name="Comma 20 4 4 3 2" xfId="32055"/>
    <cellStyle name="Comma 20 4 4 4" xfId="16627"/>
    <cellStyle name="Comma 20 4 4 4 2" xfId="35572"/>
    <cellStyle name="Comma 20 4 4 5" xfId="20283"/>
    <cellStyle name="Comma 20 4 4 6" xfId="25029"/>
    <cellStyle name="Comma 20 4 5" xfId="2738"/>
    <cellStyle name="Comma 20 4 5 2" xfId="22141"/>
    <cellStyle name="Comma 20 4 6" xfId="6922"/>
    <cellStyle name="Comma 20 4 6 2" xfId="25949"/>
    <cellStyle name="Comma 20 4 7" xfId="10430"/>
    <cellStyle name="Comma 20 4 7 2" xfId="29437"/>
    <cellStyle name="Comma 20 4 8" xfId="14008"/>
    <cellStyle name="Comma 20 4 8 2" xfId="32957"/>
    <cellStyle name="Comma 20 4 9" xfId="17540"/>
    <cellStyle name="Comma 20 5" xfId="2150"/>
    <cellStyle name="Comma 20 5 10" xfId="21576"/>
    <cellStyle name="Comma 20 5 2" xfId="4969"/>
    <cellStyle name="Comma 20 5 2 2" xfId="8858"/>
    <cellStyle name="Comma 20 5 2 2 2" xfId="27884"/>
    <cellStyle name="Comma 20 5 2 3" xfId="12376"/>
    <cellStyle name="Comma 20 5 2 3 2" xfId="31378"/>
    <cellStyle name="Comma 20 5 2 4" xfId="15948"/>
    <cellStyle name="Comma 20 5 2 4 2" xfId="34894"/>
    <cellStyle name="Comma 20 5 2 5" xfId="19539"/>
    <cellStyle name="Comma 20 5 2 6" xfId="24198"/>
    <cellStyle name="Comma 20 5 3" xfId="3867"/>
    <cellStyle name="Comma 20 5 3 2" xfId="7982"/>
    <cellStyle name="Comma 20 5 3 2 2" xfId="27009"/>
    <cellStyle name="Comma 20 5 3 3" xfId="11493"/>
    <cellStyle name="Comma 20 5 3 3 2" xfId="30498"/>
    <cellStyle name="Comma 20 5 3 4" xfId="15070"/>
    <cellStyle name="Comma 20 5 3 4 2" xfId="34017"/>
    <cellStyle name="Comma 20 5 3 5" xfId="18641"/>
    <cellStyle name="Comma 20 5 3 6" xfId="23223"/>
    <cellStyle name="Comma 20 5 4" xfId="6239"/>
    <cellStyle name="Comma 20 5 4 2" xfId="9814"/>
    <cellStyle name="Comma 20 5 4 2 2" xfId="28839"/>
    <cellStyle name="Comma 20 5 4 3" xfId="13335"/>
    <cellStyle name="Comma 20 5 4 3 2" xfId="32333"/>
    <cellStyle name="Comma 20 5 4 4" xfId="16905"/>
    <cellStyle name="Comma 20 5 4 4 2" xfId="35850"/>
    <cellStyle name="Comma 20 5 4 5" xfId="20579"/>
    <cellStyle name="Comma 20 5 4 6" xfId="25314"/>
    <cellStyle name="Comma 20 5 5" xfId="3034"/>
    <cellStyle name="Comma 20 5 5 2" xfId="22437"/>
    <cellStyle name="Comma 20 5 6" xfId="7200"/>
    <cellStyle name="Comma 20 5 6 2" xfId="26227"/>
    <cellStyle name="Comma 20 5 7" xfId="10710"/>
    <cellStyle name="Comma 20 5 7 2" xfId="29716"/>
    <cellStyle name="Comma 20 5 8" xfId="14288"/>
    <cellStyle name="Comma 20 5 8 2" xfId="33235"/>
    <cellStyle name="Comma 20 5 9" xfId="17818"/>
    <cellStyle name="Comma 20 6" xfId="2248"/>
    <cellStyle name="Comma 20 6 10" xfId="21662"/>
    <cellStyle name="Comma 20 6 2" xfId="5055"/>
    <cellStyle name="Comma 20 6 2 2" xfId="8944"/>
    <cellStyle name="Comma 20 6 2 2 2" xfId="27970"/>
    <cellStyle name="Comma 20 6 2 3" xfId="12462"/>
    <cellStyle name="Comma 20 6 2 3 2" xfId="31464"/>
    <cellStyle name="Comma 20 6 2 4" xfId="16034"/>
    <cellStyle name="Comma 20 6 2 4 2" xfId="34980"/>
    <cellStyle name="Comma 20 6 2 5" xfId="19625"/>
    <cellStyle name="Comma 20 6 2 6" xfId="24284"/>
    <cellStyle name="Comma 20 6 3" xfId="3954"/>
    <cellStyle name="Comma 20 6 3 2" xfId="8068"/>
    <cellStyle name="Comma 20 6 3 2 2" xfId="27095"/>
    <cellStyle name="Comma 20 6 3 3" xfId="11579"/>
    <cellStyle name="Comma 20 6 3 3 2" xfId="30584"/>
    <cellStyle name="Comma 20 6 3 4" xfId="15156"/>
    <cellStyle name="Comma 20 6 3 4 2" xfId="34103"/>
    <cellStyle name="Comma 20 6 3 5" xfId="18728"/>
    <cellStyle name="Comma 20 6 3 6" xfId="23309"/>
    <cellStyle name="Comma 20 6 4" xfId="6326"/>
    <cellStyle name="Comma 20 6 4 2" xfId="9900"/>
    <cellStyle name="Comma 20 6 4 2 2" xfId="28925"/>
    <cellStyle name="Comma 20 6 4 3" xfId="13421"/>
    <cellStyle name="Comma 20 6 4 3 2" xfId="32419"/>
    <cellStyle name="Comma 20 6 4 4" xfId="16991"/>
    <cellStyle name="Comma 20 6 4 4 2" xfId="35936"/>
    <cellStyle name="Comma 20 6 4 5" xfId="20666"/>
    <cellStyle name="Comma 20 6 4 6" xfId="25400"/>
    <cellStyle name="Comma 20 6 5" xfId="3121"/>
    <cellStyle name="Comma 20 6 5 2" xfId="22524"/>
    <cellStyle name="Comma 20 6 6" xfId="7286"/>
    <cellStyle name="Comma 20 6 6 2" xfId="26313"/>
    <cellStyle name="Comma 20 6 7" xfId="10796"/>
    <cellStyle name="Comma 20 6 7 2" xfId="29802"/>
    <cellStyle name="Comma 20 6 8" xfId="14374"/>
    <cellStyle name="Comma 20 6 8 2" xfId="33321"/>
    <cellStyle name="Comma 20 6 9" xfId="17904"/>
    <cellStyle name="Comma 20 7" xfId="1255"/>
    <cellStyle name="Comma 20 7 10" xfId="20912"/>
    <cellStyle name="Comma 20 7 2" xfId="4364"/>
    <cellStyle name="Comma 20 7 2 2" xfId="8276"/>
    <cellStyle name="Comma 20 7 2 2 2" xfId="27302"/>
    <cellStyle name="Comma 20 7 2 3" xfId="11794"/>
    <cellStyle name="Comma 20 7 2 3 2" xfId="30796"/>
    <cellStyle name="Comma 20 7 2 4" xfId="15366"/>
    <cellStyle name="Comma 20 7 2 4 2" xfId="34312"/>
    <cellStyle name="Comma 20 7 2 5" xfId="18957"/>
    <cellStyle name="Comma 20 7 2 6" xfId="23603"/>
    <cellStyle name="Comma 20 7 3" xfId="3252"/>
    <cellStyle name="Comma 20 7 3 2" xfId="7400"/>
    <cellStyle name="Comma 20 7 3 2 2" xfId="26427"/>
    <cellStyle name="Comma 20 7 3 3" xfId="10910"/>
    <cellStyle name="Comma 20 7 3 3 2" xfId="29916"/>
    <cellStyle name="Comma 20 7 3 4" xfId="14488"/>
    <cellStyle name="Comma 20 7 3 4 2" xfId="33435"/>
    <cellStyle name="Comma 20 7 3 5" xfId="18026"/>
    <cellStyle name="Comma 20 7 3 6" xfId="22641"/>
    <cellStyle name="Comma 20 7 4" xfId="5565"/>
    <cellStyle name="Comma 20 7 4 2" xfId="9232"/>
    <cellStyle name="Comma 20 7 4 2 2" xfId="28257"/>
    <cellStyle name="Comma 20 7 4 3" xfId="12751"/>
    <cellStyle name="Comma 20 7 4 3 2" xfId="31751"/>
    <cellStyle name="Comma 20 7 4 4" xfId="16322"/>
    <cellStyle name="Comma 20 7 4 4 2" xfId="35268"/>
    <cellStyle name="Comma 20 7 4 5" xfId="19958"/>
    <cellStyle name="Comma 20 7 4 6" xfId="24677"/>
    <cellStyle name="Comma 20 7 5" xfId="2400"/>
    <cellStyle name="Comma 20 7 5 2" xfId="21803"/>
    <cellStyle name="Comma 20 7 6" xfId="6616"/>
    <cellStyle name="Comma 20 7 6 2" xfId="25644"/>
    <cellStyle name="Comma 20 7 7" xfId="10124"/>
    <cellStyle name="Comma 20 7 7 2" xfId="29133"/>
    <cellStyle name="Comma 20 7 8" xfId="13702"/>
    <cellStyle name="Comma 20 7 8 2" xfId="32653"/>
    <cellStyle name="Comma 20 7 9" xfId="17231"/>
    <cellStyle name="Comma 20 8" xfId="4070"/>
    <cellStyle name="Comma 20 8 2" xfId="8154"/>
    <cellStyle name="Comma 20 8 2 2" xfId="27181"/>
    <cellStyle name="Comma 20 8 3" xfId="11666"/>
    <cellStyle name="Comma 20 8 3 2" xfId="30671"/>
    <cellStyle name="Comma 20 8 4" xfId="15242"/>
    <cellStyle name="Comma 20 8 4 2" xfId="34189"/>
    <cellStyle name="Comma 20 8 5" xfId="18826"/>
    <cellStyle name="Comma 20 8 6" xfId="23400"/>
    <cellStyle name="Comma 20 9" xfId="4315"/>
    <cellStyle name="Comma 20 9 2" xfId="8246"/>
    <cellStyle name="Comma 20 9 2 2" xfId="27272"/>
    <cellStyle name="Comma 20 9 3" xfId="11763"/>
    <cellStyle name="Comma 20 9 3 2" xfId="30766"/>
    <cellStyle name="Comma 20 9 4" xfId="15336"/>
    <cellStyle name="Comma 20 9 4 2" xfId="34282"/>
    <cellStyle name="Comma 20 9 5" xfId="18926"/>
    <cellStyle name="Comma 20 9 6" xfId="23563"/>
    <cellStyle name="Comma 21" xfId="1182"/>
    <cellStyle name="Comma 21 10" xfId="5322"/>
    <cellStyle name="Comma 21 10 2" xfId="9036"/>
    <cellStyle name="Comma 21 10 2 2" xfId="28062"/>
    <cellStyle name="Comma 21 10 3" xfId="12555"/>
    <cellStyle name="Comma 21 10 3 2" xfId="31556"/>
    <cellStyle name="Comma 21 10 4" xfId="16126"/>
    <cellStyle name="Comma 21 10 4 2" xfId="35072"/>
    <cellStyle name="Comma 21 10 5" xfId="19732"/>
    <cellStyle name="Comma 21 10 6" xfId="24468"/>
    <cellStyle name="Comma 21 11" xfId="5426"/>
    <cellStyle name="Comma 21 11 2" xfId="9122"/>
    <cellStyle name="Comma 21 11 2 2" xfId="28148"/>
    <cellStyle name="Comma 21 11 3" xfId="12641"/>
    <cellStyle name="Comma 21 11 3 2" xfId="31642"/>
    <cellStyle name="Comma 21 11 4" xfId="16212"/>
    <cellStyle name="Comma 21 11 4 2" xfId="35158"/>
    <cellStyle name="Comma 21 11 5" xfId="19832"/>
    <cellStyle name="Comma 21 11 6" xfId="24555"/>
    <cellStyle name="Comma 21 12" xfId="5523"/>
    <cellStyle name="Comma 21 12 2" xfId="9204"/>
    <cellStyle name="Comma 21 12 2 2" xfId="28230"/>
    <cellStyle name="Comma 21 12 3" xfId="12723"/>
    <cellStyle name="Comma 21 12 3 2" xfId="31724"/>
    <cellStyle name="Comma 21 12 4" xfId="16294"/>
    <cellStyle name="Comma 21 12 4 2" xfId="35240"/>
    <cellStyle name="Comma 21 12 5" xfId="19928"/>
    <cellStyle name="Comma 21 12 6" xfId="24638"/>
    <cellStyle name="Comma 21 13" xfId="6444"/>
    <cellStyle name="Comma 21 13 2" xfId="9991"/>
    <cellStyle name="Comma 21 13 2 2" xfId="29016"/>
    <cellStyle name="Comma 21 13 3" xfId="13512"/>
    <cellStyle name="Comma 21 13 3 2" xfId="32510"/>
    <cellStyle name="Comma 21 13 4" xfId="17082"/>
    <cellStyle name="Comma 21 13 4 2" xfId="36027"/>
    <cellStyle name="Comma 21 13 5" xfId="20773"/>
    <cellStyle name="Comma 21 13 6" xfId="25494"/>
    <cellStyle name="Comma 21 14" xfId="2366"/>
    <cellStyle name="Comma 21 14 2" xfId="21769"/>
    <cellStyle name="Comma 21 15" xfId="6589"/>
    <cellStyle name="Comma 21 15 2" xfId="25617"/>
    <cellStyle name="Comma 21 16" xfId="10097"/>
    <cellStyle name="Comma 21 16 2" xfId="29106"/>
    <cellStyle name="Comma 21 17" xfId="13675"/>
    <cellStyle name="Comma 21 17 2" xfId="32626"/>
    <cellStyle name="Comma 21 18" xfId="17201"/>
    <cellStyle name="Comma 21 19" xfId="20870"/>
    <cellStyle name="Comma 21 2" xfId="1765"/>
    <cellStyle name="Comma 21 2 10" xfId="21259"/>
    <cellStyle name="Comma 21 2 2" xfId="4657"/>
    <cellStyle name="Comma 21 2 2 2" xfId="8553"/>
    <cellStyle name="Comma 21 2 2 2 2" xfId="27579"/>
    <cellStyle name="Comma 21 2 2 3" xfId="12071"/>
    <cellStyle name="Comma 21 2 2 3 2" xfId="31073"/>
    <cellStyle name="Comma 21 2 2 4" xfId="15643"/>
    <cellStyle name="Comma 21 2 2 4 2" xfId="34589"/>
    <cellStyle name="Comma 21 2 2 5" xfId="19234"/>
    <cellStyle name="Comma 21 2 2 6" xfId="23888"/>
    <cellStyle name="Comma 21 2 3" xfId="3544"/>
    <cellStyle name="Comma 21 2 3 2" xfId="7677"/>
    <cellStyle name="Comma 21 2 3 2 2" xfId="26704"/>
    <cellStyle name="Comma 21 2 3 3" xfId="11187"/>
    <cellStyle name="Comma 21 2 3 3 2" xfId="30193"/>
    <cellStyle name="Comma 21 2 3 4" xfId="14765"/>
    <cellStyle name="Comma 21 2 3 4 2" xfId="33712"/>
    <cellStyle name="Comma 21 2 3 5" xfId="18318"/>
    <cellStyle name="Comma 21 2 3 6" xfId="22918"/>
    <cellStyle name="Comma 21 2 4" xfId="5906"/>
    <cellStyle name="Comma 21 2 4 2" xfId="9509"/>
    <cellStyle name="Comma 21 2 4 2 2" xfId="28534"/>
    <cellStyle name="Comma 21 2 4 3" xfId="13028"/>
    <cellStyle name="Comma 21 2 4 3 2" xfId="32028"/>
    <cellStyle name="Comma 21 2 4 4" xfId="16600"/>
    <cellStyle name="Comma 21 2 4 4 2" xfId="35545"/>
    <cellStyle name="Comma 21 2 4 5" xfId="20254"/>
    <cellStyle name="Comma 21 2 4 6" xfId="25001"/>
    <cellStyle name="Comma 21 2 5" xfId="2711"/>
    <cellStyle name="Comma 21 2 5 2" xfId="22114"/>
    <cellStyle name="Comma 21 2 6" xfId="6895"/>
    <cellStyle name="Comma 21 2 6 2" xfId="25922"/>
    <cellStyle name="Comma 21 2 7" xfId="10403"/>
    <cellStyle name="Comma 21 2 7 2" xfId="29410"/>
    <cellStyle name="Comma 21 2 8" xfId="13981"/>
    <cellStyle name="Comma 21 2 8 2" xfId="32930"/>
    <cellStyle name="Comma 21 2 9" xfId="17511"/>
    <cellStyle name="Comma 21 3" xfId="1858"/>
    <cellStyle name="Comma 21 3 2" xfId="3614"/>
    <cellStyle name="Comma 21 3 2 2" xfId="18388"/>
    <cellStyle name="Comma 21 3 3" xfId="5979"/>
    <cellStyle name="Comma 21 3 3 2" xfId="20326"/>
    <cellStyle name="Comma 21 3 4" xfId="2781"/>
    <cellStyle name="Comma 21 3 4 2" xfId="22184"/>
    <cellStyle name="Comma 21 4" xfId="2151"/>
    <cellStyle name="Comma 21 4 10" xfId="21577"/>
    <cellStyle name="Comma 21 4 2" xfId="4970"/>
    <cellStyle name="Comma 21 4 2 2" xfId="8859"/>
    <cellStyle name="Comma 21 4 2 2 2" xfId="27885"/>
    <cellStyle name="Comma 21 4 2 3" xfId="12377"/>
    <cellStyle name="Comma 21 4 2 3 2" xfId="31379"/>
    <cellStyle name="Comma 21 4 2 4" xfId="15949"/>
    <cellStyle name="Comma 21 4 2 4 2" xfId="34895"/>
    <cellStyle name="Comma 21 4 2 5" xfId="19540"/>
    <cellStyle name="Comma 21 4 2 6" xfId="24199"/>
    <cellStyle name="Comma 21 4 3" xfId="3868"/>
    <cellStyle name="Comma 21 4 3 2" xfId="7983"/>
    <cellStyle name="Comma 21 4 3 2 2" xfId="27010"/>
    <cellStyle name="Comma 21 4 3 3" xfId="11494"/>
    <cellStyle name="Comma 21 4 3 3 2" xfId="30499"/>
    <cellStyle name="Comma 21 4 3 4" xfId="15071"/>
    <cellStyle name="Comma 21 4 3 4 2" xfId="34018"/>
    <cellStyle name="Comma 21 4 3 5" xfId="18642"/>
    <cellStyle name="Comma 21 4 3 6" xfId="23224"/>
    <cellStyle name="Comma 21 4 4" xfId="6240"/>
    <cellStyle name="Comma 21 4 4 2" xfId="9815"/>
    <cellStyle name="Comma 21 4 4 2 2" xfId="28840"/>
    <cellStyle name="Comma 21 4 4 3" xfId="13336"/>
    <cellStyle name="Comma 21 4 4 3 2" xfId="32334"/>
    <cellStyle name="Comma 21 4 4 4" xfId="16906"/>
    <cellStyle name="Comma 21 4 4 4 2" xfId="35851"/>
    <cellStyle name="Comma 21 4 4 5" xfId="20580"/>
    <cellStyle name="Comma 21 4 4 6" xfId="25315"/>
    <cellStyle name="Comma 21 4 5" xfId="3035"/>
    <cellStyle name="Comma 21 4 5 2" xfId="22438"/>
    <cellStyle name="Comma 21 4 6" xfId="7201"/>
    <cellStyle name="Comma 21 4 6 2" xfId="26228"/>
    <cellStyle name="Comma 21 4 7" xfId="10711"/>
    <cellStyle name="Comma 21 4 7 2" xfId="29717"/>
    <cellStyle name="Comma 21 4 8" xfId="14289"/>
    <cellStyle name="Comma 21 4 8 2" xfId="33236"/>
    <cellStyle name="Comma 21 4 9" xfId="17819"/>
    <cellStyle name="Comma 21 5" xfId="2249"/>
    <cellStyle name="Comma 21 5 10" xfId="21663"/>
    <cellStyle name="Comma 21 5 2" xfId="5056"/>
    <cellStyle name="Comma 21 5 2 2" xfId="8945"/>
    <cellStyle name="Comma 21 5 2 2 2" xfId="27971"/>
    <cellStyle name="Comma 21 5 2 3" xfId="12463"/>
    <cellStyle name="Comma 21 5 2 3 2" xfId="31465"/>
    <cellStyle name="Comma 21 5 2 4" xfId="16035"/>
    <cellStyle name="Comma 21 5 2 4 2" xfId="34981"/>
    <cellStyle name="Comma 21 5 2 5" xfId="19626"/>
    <cellStyle name="Comma 21 5 2 6" xfId="24285"/>
    <cellStyle name="Comma 21 5 3" xfId="3955"/>
    <cellStyle name="Comma 21 5 3 2" xfId="8069"/>
    <cellStyle name="Comma 21 5 3 2 2" xfId="27096"/>
    <cellStyle name="Comma 21 5 3 3" xfId="11580"/>
    <cellStyle name="Comma 21 5 3 3 2" xfId="30585"/>
    <cellStyle name="Comma 21 5 3 4" xfId="15157"/>
    <cellStyle name="Comma 21 5 3 4 2" xfId="34104"/>
    <cellStyle name="Comma 21 5 3 5" xfId="18729"/>
    <cellStyle name="Comma 21 5 3 6" xfId="23310"/>
    <cellStyle name="Comma 21 5 4" xfId="6327"/>
    <cellStyle name="Comma 21 5 4 2" xfId="9901"/>
    <cellStyle name="Comma 21 5 4 2 2" xfId="28926"/>
    <cellStyle name="Comma 21 5 4 3" xfId="13422"/>
    <cellStyle name="Comma 21 5 4 3 2" xfId="32420"/>
    <cellStyle name="Comma 21 5 4 4" xfId="16992"/>
    <cellStyle name="Comma 21 5 4 4 2" xfId="35937"/>
    <cellStyle name="Comma 21 5 4 5" xfId="20667"/>
    <cellStyle name="Comma 21 5 4 6" xfId="25401"/>
    <cellStyle name="Comma 21 5 5" xfId="3122"/>
    <cellStyle name="Comma 21 5 5 2" xfId="22525"/>
    <cellStyle name="Comma 21 5 6" xfId="7287"/>
    <cellStyle name="Comma 21 5 6 2" xfId="26314"/>
    <cellStyle name="Comma 21 5 7" xfId="10797"/>
    <cellStyle name="Comma 21 5 7 2" xfId="29803"/>
    <cellStyle name="Comma 21 5 8" xfId="14375"/>
    <cellStyle name="Comma 21 5 8 2" xfId="33322"/>
    <cellStyle name="Comma 21 5 9" xfId="17905"/>
    <cellStyle name="Comma 21 6" xfId="1468"/>
    <cellStyle name="Comma 21 6 2" xfId="3297"/>
    <cellStyle name="Comma 21 6 2 2" xfId="18071"/>
    <cellStyle name="Comma 21 6 3" xfId="5650"/>
    <cellStyle name="Comma 21 6 3 2" xfId="20005"/>
    <cellStyle name="Comma 21 6 4" xfId="2464"/>
    <cellStyle name="Comma 21 6 4 2" xfId="21867"/>
    <cellStyle name="Comma 21 7" xfId="4075"/>
    <cellStyle name="Comma 21 7 2" xfId="8159"/>
    <cellStyle name="Comma 21 7 2 2" xfId="27186"/>
    <cellStyle name="Comma 21 7 3" xfId="11671"/>
    <cellStyle name="Comma 21 7 3 2" xfId="30676"/>
    <cellStyle name="Comma 21 7 4" xfId="15247"/>
    <cellStyle name="Comma 21 7 4 2" xfId="34194"/>
    <cellStyle name="Comma 21 7 5" xfId="18831"/>
    <cellStyle name="Comma 21 7 6" xfId="23405"/>
    <cellStyle name="Comma 21 8" xfId="4320"/>
    <cellStyle name="Comma 21 8 2" xfId="8251"/>
    <cellStyle name="Comma 21 8 2 2" xfId="27277"/>
    <cellStyle name="Comma 21 8 3" xfId="11768"/>
    <cellStyle name="Comma 21 8 3 2" xfId="30771"/>
    <cellStyle name="Comma 21 8 4" xfId="15341"/>
    <cellStyle name="Comma 21 8 4 2" xfId="34287"/>
    <cellStyle name="Comma 21 8 5" xfId="18931"/>
    <cellStyle name="Comma 21 8 6" xfId="23568"/>
    <cellStyle name="Comma 21 9" xfId="3225"/>
    <cellStyle name="Comma 21 9 2" xfId="7373"/>
    <cellStyle name="Comma 21 9 2 2" xfId="26400"/>
    <cellStyle name="Comma 21 9 3" xfId="10883"/>
    <cellStyle name="Comma 21 9 3 2" xfId="29889"/>
    <cellStyle name="Comma 21 9 4" xfId="14461"/>
    <cellStyle name="Comma 21 9 4 2" xfId="33408"/>
    <cellStyle name="Comma 21 9 5" xfId="17999"/>
    <cellStyle name="Comma 21 9 6" xfId="22614"/>
    <cellStyle name="Comma 22" xfId="1462"/>
    <cellStyle name="Comma 22 2" xfId="5646"/>
    <cellStyle name="Comma 22 2 2" xfId="20001"/>
    <cellStyle name="Comma 22 3" xfId="1189"/>
    <cellStyle name="Comma 22 3 2" xfId="5529"/>
    <cellStyle name="Comma 22 3 2 2" xfId="19934"/>
    <cellStyle name="Comma 22 3 3" xfId="17207"/>
    <cellStyle name="Comma 23" xfId="1465"/>
    <cellStyle name="Comma 23 2" xfId="3296"/>
    <cellStyle name="Comma 23 2 2" xfId="18070"/>
    <cellStyle name="Comma 23 3" xfId="5649"/>
    <cellStyle name="Comma 23 3 2" xfId="20004"/>
    <cellStyle name="Comma 23 4" xfId="2463"/>
    <cellStyle name="Comma 23 4 2" xfId="21866"/>
    <cellStyle name="Comma 24" xfId="1593"/>
    <cellStyle name="Comma 24 2" xfId="3382"/>
    <cellStyle name="Comma 24 2 2" xfId="18156"/>
    <cellStyle name="Comma 24 3" xfId="5742"/>
    <cellStyle name="Comma 24 3 2" xfId="20090"/>
    <cellStyle name="Comma 24 4" xfId="2549"/>
    <cellStyle name="Comma 24 4 2" xfId="21952"/>
    <cellStyle name="Comma 25" xfId="1651"/>
    <cellStyle name="Comma 25 2" xfId="3440"/>
    <cellStyle name="Comma 25 2 2" xfId="18214"/>
    <cellStyle name="Comma 25 3" xfId="5800"/>
    <cellStyle name="Comma 25 3 2" xfId="20148"/>
    <cellStyle name="Comma 25 4" xfId="2607"/>
    <cellStyle name="Comma 25 4 2" xfId="22010"/>
    <cellStyle name="Comma 26" xfId="1590"/>
    <cellStyle name="Comma 26 2" xfId="3381"/>
    <cellStyle name="Comma 26 2 2" xfId="18155"/>
    <cellStyle name="Comma 26 3" xfId="5741"/>
    <cellStyle name="Comma 26 3 2" xfId="20089"/>
    <cellStyle name="Comma 26 4" xfId="2548"/>
    <cellStyle name="Comma 26 4 2" xfId="21951"/>
    <cellStyle name="Comma 27" xfId="1681"/>
    <cellStyle name="Comma 27 2" xfId="3464"/>
    <cellStyle name="Comma 27 2 2" xfId="18238"/>
    <cellStyle name="Comma 27 3" xfId="5824"/>
    <cellStyle name="Comma 27 3 2" xfId="20172"/>
    <cellStyle name="Comma 27 4" xfId="2631"/>
    <cellStyle name="Comma 27 4 2" xfId="22034"/>
    <cellStyle name="Comma 28" xfId="1740"/>
    <cellStyle name="Comma 28 2" xfId="3522"/>
    <cellStyle name="Comma 28 2 2" xfId="18296"/>
    <cellStyle name="Comma 28 3" xfId="5882"/>
    <cellStyle name="Comma 28 3 2" xfId="20230"/>
    <cellStyle name="Comma 28 4" xfId="2689"/>
    <cellStyle name="Comma 28 4 2" xfId="22092"/>
    <cellStyle name="Comma 29" xfId="1678"/>
    <cellStyle name="Comma 29 2" xfId="3463"/>
    <cellStyle name="Comma 29 2 2" xfId="18237"/>
    <cellStyle name="Comma 29 3" xfId="5823"/>
    <cellStyle name="Comma 29 3 2" xfId="20171"/>
    <cellStyle name="Comma 29 4" xfId="2630"/>
    <cellStyle name="Comma 29 4 2" xfId="22033"/>
    <cellStyle name="Comma 3" xfId="196"/>
    <cellStyle name="Comma 3 2" xfId="786"/>
    <cellStyle name="Comma 3 2 2" xfId="3979"/>
    <cellStyle name="Comma 3 2 2 2" xfId="18744"/>
    <cellStyle name="Comma 3 2 3" xfId="3138"/>
    <cellStyle name="Comma 3 2 3 2" xfId="17918"/>
    <cellStyle name="Comma 3 2 4" xfId="5228"/>
    <cellStyle name="Comma 3 2 4 2" xfId="19642"/>
    <cellStyle name="Comma 3 2 5" xfId="5332"/>
    <cellStyle name="Comma 3 2 5 2" xfId="19742"/>
    <cellStyle name="Comma 3 2 6" xfId="5436"/>
    <cellStyle name="Comma 3 2 6 2" xfId="19842"/>
    <cellStyle name="Comma 3 2 7" xfId="6342"/>
    <cellStyle name="Comma 3 2 7 2" xfId="20681"/>
    <cellStyle name="Comma 3 2 8" xfId="2279"/>
    <cellStyle name="Comma 3 2 8 2" xfId="21685"/>
    <cellStyle name="Comma 30" xfId="1674"/>
    <cellStyle name="Comma 30 2" xfId="3460"/>
    <cellStyle name="Comma 30 2 2" xfId="18234"/>
    <cellStyle name="Comma 30 3" xfId="5820"/>
    <cellStyle name="Comma 30 3 2" xfId="20168"/>
    <cellStyle name="Comma 30 4" xfId="2627"/>
    <cellStyle name="Comma 30 4 2" xfId="22030"/>
    <cellStyle name="Comma 31" xfId="2060"/>
    <cellStyle name="Comma 31 2" xfId="3783"/>
    <cellStyle name="Comma 31 2 2" xfId="18557"/>
    <cellStyle name="Comma 31 3" xfId="6155"/>
    <cellStyle name="Comma 31 3 2" xfId="20495"/>
    <cellStyle name="Comma 31 4" xfId="2950"/>
    <cellStyle name="Comma 31 4 2" xfId="22353"/>
    <cellStyle name="Comma 32" xfId="2120"/>
    <cellStyle name="Comma 32 2" xfId="3841"/>
    <cellStyle name="Comma 32 2 2" xfId="18615"/>
    <cellStyle name="Comma 32 3" xfId="6213"/>
    <cellStyle name="Comma 32 3 2" xfId="20553"/>
    <cellStyle name="Comma 32 4" xfId="3008"/>
    <cellStyle name="Comma 32 4 2" xfId="22411"/>
    <cellStyle name="Comma 33" xfId="2129"/>
    <cellStyle name="Comma 33 2" xfId="3846"/>
    <cellStyle name="Comma 33 2 2" xfId="18620"/>
    <cellStyle name="Comma 33 3" xfId="6218"/>
    <cellStyle name="Comma 33 3 2" xfId="20558"/>
    <cellStyle name="Comma 33 4" xfId="3013"/>
    <cellStyle name="Comma 33 4 2" xfId="22416"/>
    <cellStyle name="Comma 34" xfId="2122"/>
    <cellStyle name="Comma 34 2" xfId="3842"/>
    <cellStyle name="Comma 34 2 2" xfId="18616"/>
    <cellStyle name="Comma 34 3" xfId="6214"/>
    <cellStyle name="Comma 34 3 2" xfId="20554"/>
    <cellStyle name="Comma 34 4" xfId="3009"/>
    <cellStyle name="Comma 34 4 2" xfId="22412"/>
    <cellStyle name="Comma 35" xfId="2148"/>
    <cellStyle name="Comma 35 2" xfId="3865"/>
    <cellStyle name="Comma 35 2 2" xfId="18639"/>
    <cellStyle name="Comma 35 3" xfId="6237"/>
    <cellStyle name="Comma 35 3 2" xfId="20577"/>
    <cellStyle name="Comma 35 4" xfId="3032"/>
    <cellStyle name="Comma 35 4 2" xfId="22435"/>
    <cellStyle name="Comma 36" xfId="2040"/>
    <cellStyle name="Comma 36 2" xfId="3775"/>
    <cellStyle name="Comma 36 2 2" xfId="18549"/>
    <cellStyle name="Comma 36 3" xfId="6147"/>
    <cellStyle name="Comma 36 3 2" xfId="20487"/>
    <cellStyle name="Comma 36 4" xfId="2942"/>
    <cellStyle name="Comma 36 4 2" xfId="22345"/>
    <cellStyle name="Comma 37" xfId="2055"/>
    <cellStyle name="Comma 37 2" xfId="3782"/>
    <cellStyle name="Comma 37 2 2" xfId="18556"/>
    <cellStyle name="Comma 37 3" xfId="6154"/>
    <cellStyle name="Comma 37 3 2" xfId="20494"/>
    <cellStyle name="Comma 37 4" xfId="2949"/>
    <cellStyle name="Comma 37 4 2" xfId="22352"/>
    <cellStyle name="Comma 38" xfId="2038"/>
    <cellStyle name="Comma 38 2" xfId="3774"/>
    <cellStyle name="Comma 38 2 2" xfId="18548"/>
    <cellStyle name="Comma 38 3" xfId="6146"/>
    <cellStyle name="Comma 38 3 2" xfId="20486"/>
    <cellStyle name="Comma 38 4" xfId="2941"/>
    <cellStyle name="Comma 38 4 2" xfId="22344"/>
    <cellStyle name="Comma 39" xfId="2125"/>
    <cellStyle name="Comma 39 2" xfId="3843"/>
    <cellStyle name="Comma 39 2 2" xfId="18617"/>
    <cellStyle name="Comma 39 3" xfId="6215"/>
    <cellStyle name="Comma 39 3 2" xfId="20555"/>
    <cellStyle name="Comma 39 4" xfId="3010"/>
    <cellStyle name="Comma 39 4 2" xfId="22413"/>
    <cellStyle name="Comma 4" xfId="197"/>
    <cellStyle name="Comma 4 2" xfId="787"/>
    <cellStyle name="Comma 4 2 2" xfId="3980"/>
    <cellStyle name="Comma 4 2 2 2" xfId="18745"/>
    <cellStyle name="Comma 4 2 3" xfId="3139"/>
    <cellStyle name="Comma 4 2 3 2" xfId="17919"/>
    <cellStyle name="Comma 4 2 4" xfId="5229"/>
    <cellStyle name="Comma 4 2 4 2" xfId="19643"/>
    <cellStyle name="Comma 4 2 5" xfId="5333"/>
    <cellStyle name="Comma 4 2 5 2" xfId="19743"/>
    <cellStyle name="Comma 4 2 6" xfId="5437"/>
    <cellStyle name="Comma 4 2 6 2" xfId="19843"/>
    <cellStyle name="Comma 4 2 7" xfId="6343"/>
    <cellStyle name="Comma 4 2 7 2" xfId="20682"/>
    <cellStyle name="Comma 4 2 8" xfId="2280"/>
    <cellStyle name="Comma 4 2 8 2" xfId="21686"/>
    <cellStyle name="Comma 40" xfId="2127"/>
    <cellStyle name="Comma 40 2" xfId="3844"/>
    <cellStyle name="Comma 40 2 2" xfId="18618"/>
    <cellStyle name="Comma 40 3" xfId="6216"/>
    <cellStyle name="Comma 40 3 2" xfId="20556"/>
    <cellStyle name="Comma 40 4" xfId="3011"/>
    <cellStyle name="Comma 40 4 2" xfId="22414"/>
    <cellStyle name="Comma 41" xfId="2045"/>
    <cellStyle name="Comma 41 2" xfId="3777"/>
    <cellStyle name="Comma 41 2 2" xfId="18551"/>
    <cellStyle name="Comma 41 3" xfId="6149"/>
    <cellStyle name="Comma 41 3 2" xfId="20489"/>
    <cellStyle name="Comma 41 4" xfId="2944"/>
    <cellStyle name="Comma 41 4 2" xfId="22347"/>
    <cellStyle name="Comma 42" xfId="2047"/>
    <cellStyle name="Comma 42 2" xfId="3778"/>
    <cellStyle name="Comma 42 2 2" xfId="18552"/>
    <cellStyle name="Comma 42 3" xfId="6150"/>
    <cellStyle name="Comma 42 3 2" xfId="20490"/>
    <cellStyle name="Comma 42 4" xfId="2945"/>
    <cellStyle name="Comma 42 4 2" xfId="22348"/>
    <cellStyle name="Comma 43" xfId="2035"/>
    <cellStyle name="Comma 43 2" xfId="3773"/>
    <cellStyle name="Comma 43 2 2" xfId="18547"/>
    <cellStyle name="Comma 43 3" xfId="6145"/>
    <cellStyle name="Comma 43 3 2" xfId="20485"/>
    <cellStyle name="Comma 43 4" xfId="2940"/>
    <cellStyle name="Comma 43 4 2" xfId="22343"/>
    <cellStyle name="Comma 44" xfId="2048"/>
    <cellStyle name="Comma 44 2" xfId="3779"/>
    <cellStyle name="Comma 44 2 2" xfId="18553"/>
    <cellStyle name="Comma 44 3" xfId="6151"/>
    <cellStyle name="Comma 44 3 2" xfId="20491"/>
    <cellStyle name="Comma 44 4" xfId="2946"/>
    <cellStyle name="Comma 44 4 2" xfId="22349"/>
    <cellStyle name="Comma 45" xfId="2054"/>
    <cellStyle name="Comma 45 2" xfId="3781"/>
    <cellStyle name="Comma 45 2 2" xfId="18555"/>
    <cellStyle name="Comma 45 3" xfId="6153"/>
    <cellStyle name="Comma 45 3 2" xfId="20493"/>
    <cellStyle name="Comma 45 4" xfId="2948"/>
    <cellStyle name="Comma 45 4 2" xfId="22351"/>
    <cellStyle name="Comma 46" xfId="2170"/>
    <cellStyle name="Comma 46 2" xfId="3876"/>
    <cellStyle name="Comma 46 2 2" xfId="18650"/>
    <cellStyle name="Comma 46 3" xfId="6248"/>
    <cellStyle name="Comma 46 3 2" xfId="20588"/>
    <cellStyle name="Comma 46 4" xfId="3043"/>
    <cellStyle name="Comma 46 4 2" xfId="22446"/>
    <cellStyle name="Comma 47" xfId="2257"/>
    <cellStyle name="Comma 47 2" xfId="3974"/>
    <cellStyle name="Comma 47 2 2" xfId="23319"/>
    <cellStyle name="Comma 47 3" xfId="18739"/>
    <cellStyle name="Comma 47 4" xfId="21669"/>
    <cellStyle name="Comma 48" xfId="2262"/>
    <cellStyle name="Comma 48 2" xfId="4043"/>
    <cellStyle name="Comma 48 2 2" xfId="23378"/>
    <cellStyle name="Comma 48 3" xfId="18803"/>
    <cellStyle name="Comma 48 4" xfId="21672"/>
    <cellStyle name="Comma 49" xfId="4041"/>
    <cellStyle name="Comma 49 2" xfId="18802"/>
    <cellStyle name="Comma 5" xfId="198"/>
    <cellStyle name="Comma 5 2" xfId="788"/>
    <cellStyle name="Comma 5 2 2" xfId="1479"/>
    <cellStyle name="Comma 5 2 2 2" xfId="3301"/>
    <cellStyle name="Comma 5 2 2 2 2" xfId="18075"/>
    <cellStyle name="Comma 5 2 2 3" xfId="5655"/>
    <cellStyle name="Comma 5 2 2 3 2" xfId="20009"/>
    <cellStyle name="Comma 5 2 2 4" xfId="2468"/>
    <cellStyle name="Comma 5 2 2 4 2" xfId="21871"/>
    <cellStyle name="Comma 5 2 3" xfId="1786"/>
    <cellStyle name="Comma 5 2 3 2" xfId="5916"/>
    <cellStyle name="Comma 5 2 3 2 2" xfId="20264"/>
    <cellStyle name="Comma 5 2 3 3" xfId="17521"/>
    <cellStyle name="Comma 5 2 4" xfId="1206"/>
    <cellStyle name="Comma 5 2 4 2" xfId="5535"/>
    <cellStyle name="Comma 5 2 4 2 2" xfId="19939"/>
    <cellStyle name="Comma 5 2 4 3" xfId="17212"/>
    <cellStyle name="Comma 5 2 5" xfId="5230"/>
    <cellStyle name="Comma 5 2 5 2" xfId="19644"/>
    <cellStyle name="Comma 5 2 6" xfId="5334"/>
    <cellStyle name="Comma 5 2 6 2" xfId="19744"/>
    <cellStyle name="Comma 5 2 7" xfId="5438"/>
    <cellStyle name="Comma 5 2 7 2" xfId="19844"/>
    <cellStyle name="Comma 5 2 8" xfId="6344"/>
    <cellStyle name="Comma 5 2 8 2" xfId="20683"/>
    <cellStyle name="Comma 5 3" xfId="36146"/>
    <cellStyle name="Comma 50" xfId="3964"/>
    <cellStyle name="Comma 50 2" xfId="18736"/>
    <cellStyle name="Comma 51" xfId="3961"/>
    <cellStyle name="Comma 51 2" xfId="18735"/>
    <cellStyle name="Comma 52" xfId="4176"/>
    <cellStyle name="Comma 52 2" xfId="18843"/>
    <cellStyle name="Comma 53" xfId="4264"/>
    <cellStyle name="Comma 53 2" xfId="18902"/>
    <cellStyle name="Comma 54" xfId="4197"/>
    <cellStyle name="Comma 54 2" xfId="18851"/>
    <cellStyle name="Comma 55" xfId="4270"/>
    <cellStyle name="Comma 55 2" xfId="18903"/>
    <cellStyle name="Comma 56" xfId="4310"/>
    <cellStyle name="Comma 56 2" xfId="18923"/>
    <cellStyle name="Comma 57" xfId="4163"/>
    <cellStyle name="Comma 57 2" xfId="18840"/>
    <cellStyle name="Comma 58" xfId="4338"/>
    <cellStyle name="Comma 58 2" xfId="18934"/>
    <cellStyle name="Comma 59" xfId="4151"/>
    <cellStyle name="Comma 59 2" xfId="18838"/>
    <cellStyle name="Comma 6" xfId="199"/>
    <cellStyle name="Comma 6 2" xfId="789"/>
    <cellStyle name="Comma 6 2 10" xfId="1207"/>
    <cellStyle name="Comma 6 2 10 10" xfId="20883"/>
    <cellStyle name="Comma 6 2 10 2" xfId="4347"/>
    <cellStyle name="Comma 6 2 10 2 2" xfId="8259"/>
    <cellStyle name="Comma 6 2 10 2 2 2" xfId="27285"/>
    <cellStyle name="Comma 6 2 10 2 3" xfId="11777"/>
    <cellStyle name="Comma 6 2 10 2 3 2" xfId="30779"/>
    <cellStyle name="Comma 6 2 10 2 4" xfId="15349"/>
    <cellStyle name="Comma 6 2 10 2 4 2" xfId="34295"/>
    <cellStyle name="Comma 6 2 10 2 5" xfId="18940"/>
    <cellStyle name="Comma 6 2 10 2 6" xfId="23586"/>
    <cellStyle name="Comma 6 2 10 3" xfId="3235"/>
    <cellStyle name="Comma 6 2 10 3 2" xfId="7383"/>
    <cellStyle name="Comma 6 2 10 3 2 2" xfId="26410"/>
    <cellStyle name="Comma 6 2 10 3 3" xfId="10893"/>
    <cellStyle name="Comma 6 2 10 3 3 2" xfId="29899"/>
    <cellStyle name="Comma 6 2 10 3 4" xfId="14471"/>
    <cellStyle name="Comma 6 2 10 3 4 2" xfId="33418"/>
    <cellStyle name="Comma 6 2 10 3 5" xfId="18009"/>
    <cellStyle name="Comma 6 2 10 3 6" xfId="22624"/>
    <cellStyle name="Comma 6 2 10 4" xfId="5536"/>
    <cellStyle name="Comma 6 2 10 4 2" xfId="9214"/>
    <cellStyle name="Comma 6 2 10 4 2 2" xfId="28240"/>
    <cellStyle name="Comma 6 2 10 4 3" xfId="12733"/>
    <cellStyle name="Comma 6 2 10 4 3 2" xfId="31734"/>
    <cellStyle name="Comma 6 2 10 4 4" xfId="16304"/>
    <cellStyle name="Comma 6 2 10 4 4 2" xfId="35250"/>
    <cellStyle name="Comma 6 2 10 4 5" xfId="19940"/>
    <cellStyle name="Comma 6 2 10 4 6" xfId="24649"/>
    <cellStyle name="Comma 6 2 10 5" xfId="2377"/>
    <cellStyle name="Comma 6 2 10 5 2" xfId="21780"/>
    <cellStyle name="Comma 6 2 10 6" xfId="6599"/>
    <cellStyle name="Comma 6 2 10 6 2" xfId="25627"/>
    <cellStyle name="Comma 6 2 10 7" xfId="10107"/>
    <cellStyle name="Comma 6 2 10 7 2" xfId="29116"/>
    <cellStyle name="Comma 6 2 10 8" xfId="13685"/>
    <cellStyle name="Comma 6 2 10 8 2" xfId="32636"/>
    <cellStyle name="Comma 6 2 10 9" xfId="17213"/>
    <cellStyle name="Comma 6 2 11" xfId="3981"/>
    <cellStyle name="Comma 6 2 11 2" xfId="8079"/>
    <cellStyle name="Comma 6 2 11 2 2" xfId="27106"/>
    <cellStyle name="Comma 6 2 11 3" xfId="11591"/>
    <cellStyle name="Comma 6 2 11 3 2" xfId="30596"/>
    <cellStyle name="Comma 6 2 11 4" xfId="15167"/>
    <cellStyle name="Comma 6 2 11 4 2" xfId="34114"/>
    <cellStyle name="Comma 6 2 11 5" xfId="18746"/>
    <cellStyle name="Comma 6 2 11 6" xfId="23322"/>
    <cellStyle name="Comma 6 2 12" xfId="4188"/>
    <cellStyle name="Comma 6 2 12 2" xfId="8171"/>
    <cellStyle name="Comma 6 2 12 2 2" xfId="27197"/>
    <cellStyle name="Comma 6 2 12 3" xfId="11686"/>
    <cellStyle name="Comma 6 2 12 3 2" xfId="30690"/>
    <cellStyle name="Comma 6 2 12 4" xfId="15259"/>
    <cellStyle name="Comma 6 2 12 4 2" xfId="34206"/>
    <cellStyle name="Comma 6 2 12 5" xfId="18846"/>
    <cellStyle name="Comma 6 2 12 6" xfId="23461"/>
    <cellStyle name="Comma 6 2 13" xfId="4115"/>
    <cellStyle name="Comma 6 2 13 2" xfId="8163"/>
    <cellStyle name="Comma 6 2 13 2 2" xfId="27190"/>
    <cellStyle name="Comma 6 2 13 3" xfId="11676"/>
    <cellStyle name="Comma 6 2 13 3 2" xfId="30680"/>
    <cellStyle name="Comma 6 2 13 4" xfId="15251"/>
    <cellStyle name="Comma 6 2 13 4 2" xfId="34198"/>
    <cellStyle name="Comma 6 2 13 5" xfId="18836"/>
    <cellStyle name="Comma 6 2 13 6" xfId="23429"/>
    <cellStyle name="Comma 6 2 14" xfId="3140"/>
    <cellStyle name="Comma 6 2 14 2" xfId="7297"/>
    <cellStyle name="Comma 6 2 14 2 2" xfId="26324"/>
    <cellStyle name="Comma 6 2 14 3" xfId="10807"/>
    <cellStyle name="Comma 6 2 14 3 2" xfId="29813"/>
    <cellStyle name="Comma 6 2 14 4" xfId="14385"/>
    <cellStyle name="Comma 6 2 14 4 2" xfId="33332"/>
    <cellStyle name="Comma 6 2 14 5" xfId="17920"/>
    <cellStyle name="Comma 6 2 14 6" xfId="22536"/>
    <cellStyle name="Comma 6 2 15" xfId="5231"/>
    <cellStyle name="Comma 6 2 15 2" xfId="8956"/>
    <cellStyle name="Comma 6 2 15 2 2" xfId="27982"/>
    <cellStyle name="Comma 6 2 15 3" xfId="12475"/>
    <cellStyle name="Comma 6 2 15 3 2" xfId="31476"/>
    <cellStyle name="Comma 6 2 15 4" xfId="16046"/>
    <cellStyle name="Comma 6 2 15 4 2" xfId="34992"/>
    <cellStyle name="Comma 6 2 15 5" xfId="19645"/>
    <cellStyle name="Comma 6 2 15 6" xfId="24387"/>
    <cellStyle name="Comma 6 2 16" xfId="5335"/>
    <cellStyle name="Comma 6 2 16 2" xfId="9042"/>
    <cellStyle name="Comma 6 2 16 2 2" xfId="28068"/>
    <cellStyle name="Comma 6 2 16 3" xfId="12561"/>
    <cellStyle name="Comma 6 2 16 3 2" xfId="31562"/>
    <cellStyle name="Comma 6 2 16 4" xfId="16132"/>
    <cellStyle name="Comma 6 2 16 4 2" xfId="35078"/>
    <cellStyle name="Comma 6 2 16 5" xfId="19745"/>
    <cellStyle name="Comma 6 2 16 6" xfId="24474"/>
    <cellStyle name="Comma 6 2 17" xfId="5439"/>
    <cellStyle name="Comma 6 2 17 2" xfId="9128"/>
    <cellStyle name="Comma 6 2 17 2 2" xfId="28154"/>
    <cellStyle name="Comma 6 2 17 3" xfId="12647"/>
    <cellStyle name="Comma 6 2 17 3 2" xfId="31648"/>
    <cellStyle name="Comma 6 2 17 4" xfId="16218"/>
    <cellStyle name="Comma 6 2 17 4 2" xfId="35164"/>
    <cellStyle name="Comma 6 2 17 5" xfId="19845"/>
    <cellStyle name="Comma 6 2 17 6" xfId="24561"/>
    <cellStyle name="Comma 6 2 18" xfId="6345"/>
    <cellStyle name="Comma 6 2 18 2" xfId="9911"/>
    <cellStyle name="Comma 6 2 18 2 2" xfId="28936"/>
    <cellStyle name="Comma 6 2 18 3" xfId="13432"/>
    <cellStyle name="Comma 6 2 18 3 2" xfId="32430"/>
    <cellStyle name="Comma 6 2 18 4" xfId="17002"/>
    <cellStyle name="Comma 6 2 18 4 2" xfId="35947"/>
    <cellStyle name="Comma 6 2 18 5" xfId="20684"/>
    <cellStyle name="Comma 6 2 18 6" xfId="25411"/>
    <cellStyle name="Comma 6 2 19" xfId="2281"/>
    <cellStyle name="Comma 6 2 19 2" xfId="21687"/>
    <cellStyle name="Comma 6 2 2" xfId="1269"/>
    <cellStyle name="Comma 6 2 2 10" xfId="13709"/>
    <cellStyle name="Comma 6 2 2 10 2" xfId="32660"/>
    <cellStyle name="Comma 6 2 2 11" xfId="17238"/>
    <cellStyle name="Comma 6 2 2 12" xfId="20921"/>
    <cellStyle name="Comma 6 2 2 2" xfId="1421"/>
    <cellStyle name="Comma 6 2 2 2 10" xfId="17270"/>
    <cellStyle name="Comma 6 2 2 2 11" xfId="21009"/>
    <cellStyle name="Comma 6 2 2 2 2" xfId="1853"/>
    <cellStyle name="Comma 6 2 2 2 2 10" xfId="21327"/>
    <cellStyle name="Comma 6 2 2 2 2 2" xfId="4724"/>
    <cellStyle name="Comma 6 2 2 2 2 2 2" xfId="8618"/>
    <cellStyle name="Comma 6 2 2 2 2 2 2 2" xfId="27644"/>
    <cellStyle name="Comma 6 2 2 2 2 2 3" xfId="12136"/>
    <cellStyle name="Comma 6 2 2 2 2 2 3 2" xfId="31138"/>
    <cellStyle name="Comma 6 2 2 2 2 2 4" xfId="15708"/>
    <cellStyle name="Comma 6 2 2 2 2 2 4 2" xfId="34654"/>
    <cellStyle name="Comma 6 2 2 2 2 2 5" xfId="19299"/>
    <cellStyle name="Comma 6 2 2 2 2 2 6" xfId="23955"/>
    <cellStyle name="Comma 6 2 2 2 2 3" xfId="3609"/>
    <cellStyle name="Comma 6 2 2 2 2 3 2" xfId="7742"/>
    <cellStyle name="Comma 6 2 2 2 2 3 2 2" xfId="26769"/>
    <cellStyle name="Comma 6 2 2 2 2 3 3" xfId="11252"/>
    <cellStyle name="Comma 6 2 2 2 2 3 3 2" xfId="30258"/>
    <cellStyle name="Comma 6 2 2 2 2 3 4" xfId="14830"/>
    <cellStyle name="Comma 6 2 2 2 2 3 4 2" xfId="33777"/>
    <cellStyle name="Comma 6 2 2 2 2 3 5" xfId="18383"/>
    <cellStyle name="Comma 6 2 2 2 2 3 6" xfId="22983"/>
    <cellStyle name="Comma 6 2 2 2 2 4" xfId="5974"/>
    <cellStyle name="Comma 6 2 2 2 2 4 2" xfId="9574"/>
    <cellStyle name="Comma 6 2 2 2 2 4 2 2" xfId="28599"/>
    <cellStyle name="Comma 6 2 2 2 2 4 3" xfId="13094"/>
    <cellStyle name="Comma 6 2 2 2 2 4 3 2" xfId="32093"/>
    <cellStyle name="Comma 6 2 2 2 2 4 4" xfId="16665"/>
    <cellStyle name="Comma 6 2 2 2 2 4 4 2" xfId="35610"/>
    <cellStyle name="Comma 6 2 2 2 2 4 5" xfId="20321"/>
    <cellStyle name="Comma 6 2 2 2 2 4 6" xfId="25067"/>
    <cellStyle name="Comma 6 2 2 2 2 5" xfId="2776"/>
    <cellStyle name="Comma 6 2 2 2 2 5 2" xfId="22179"/>
    <cellStyle name="Comma 6 2 2 2 2 6" xfId="6960"/>
    <cellStyle name="Comma 6 2 2 2 2 6 2" xfId="25987"/>
    <cellStyle name="Comma 6 2 2 2 2 7" xfId="10468"/>
    <cellStyle name="Comma 6 2 2 2 2 7 2" xfId="29475"/>
    <cellStyle name="Comma 6 2 2 2 2 8" xfId="14046"/>
    <cellStyle name="Comma 6 2 2 2 2 8 2" xfId="32995"/>
    <cellStyle name="Comma 6 2 2 2 2 9" xfId="17578"/>
    <cellStyle name="Comma 6 2 2 2 3" xfId="4403"/>
    <cellStyle name="Comma 6 2 2 2 3 2" xfId="8314"/>
    <cellStyle name="Comma 6 2 2 2 3 2 2" xfId="27340"/>
    <cellStyle name="Comma 6 2 2 2 3 3" xfId="11832"/>
    <cellStyle name="Comma 6 2 2 2 3 3 2" xfId="30834"/>
    <cellStyle name="Comma 6 2 2 2 3 4" xfId="15404"/>
    <cellStyle name="Comma 6 2 2 2 3 4 2" xfId="34350"/>
    <cellStyle name="Comma 6 2 2 2 3 5" xfId="18995"/>
    <cellStyle name="Comma 6 2 2 2 3 6" xfId="23641"/>
    <cellStyle name="Comma 6 2 2 2 4" xfId="3291"/>
    <cellStyle name="Comma 6 2 2 2 4 2" xfId="7438"/>
    <cellStyle name="Comma 6 2 2 2 4 2 2" xfId="26465"/>
    <cellStyle name="Comma 6 2 2 2 4 3" xfId="10948"/>
    <cellStyle name="Comma 6 2 2 2 4 3 2" xfId="29954"/>
    <cellStyle name="Comma 6 2 2 2 4 4" xfId="14526"/>
    <cellStyle name="Comma 6 2 2 2 4 4 2" xfId="33473"/>
    <cellStyle name="Comma 6 2 2 2 4 5" xfId="18065"/>
    <cellStyle name="Comma 6 2 2 2 4 6" xfId="22679"/>
    <cellStyle name="Comma 6 2 2 2 5" xfId="5643"/>
    <cellStyle name="Comma 6 2 2 2 5 2" xfId="9270"/>
    <cellStyle name="Comma 6 2 2 2 5 2 2" xfId="28295"/>
    <cellStyle name="Comma 6 2 2 2 5 3" xfId="12789"/>
    <cellStyle name="Comma 6 2 2 2 5 3 2" xfId="31789"/>
    <cellStyle name="Comma 6 2 2 2 5 4" xfId="16361"/>
    <cellStyle name="Comma 6 2 2 2 5 4 2" xfId="35306"/>
    <cellStyle name="Comma 6 2 2 2 5 5" xfId="19998"/>
    <cellStyle name="Comma 6 2 2 2 5 6" xfId="24755"/>
    <cellStyle name="Comma 6 2 2 2 6" xfId="2458"/>
    <cellStyle name="Comma 6 2 2 2 6 2" xfId="21861"/>
    <cellStyle name="Comma 6 2 2 2 7" xfId="6656"/>
    <cellStyle name="Comma 6 2 2 2 7 2" xfId="25683"/>
    <cellStyle name="Comma 6 2 2 2 8" xfId="10164"/>
    <cellStyle name="Comma 6 2 2 2 8 2" xfId="29171"/>
    <cellStyle name="Comma 6 2 2 2 9" xfId="13741"/>
    <cellStyle name="Comma 6 2 2 2 9 2" xfId="32691"/>
    <cellStyle name="Comma 6 2 2 3" xfId="1821"/>
    <cellStyle name="Comma 6 2 2 3 10" xfId="21296"/>
    <cellStyle name="Comma 6 2 2 3 2" xfId="4693"/>
    <cellStyle name="Comma 6 2 2 3 2 2" xfId="8587"/>
    <cellStyle name="Comma 6 2 2 3 2 2 2" xfId="27613"/>
    <cellStyle name="Comma 6 2 2 3 2 3" xfId="12105"/>
    <cellStyle name="Comma 6 2 2 3 2 3 2" xfId="31107"/>
    <cellStyle name="Comma 6 2 2 3 2 4" xfId="15677"/>
    <cellStyle name="Comma 6 2 2 3 2 4 2" xfId="34623"/>
    <cellStyle name="Comma 6 2 2 3 2 5" xfId="19268"/>
    <cellStyle name="Comma 6 2 2 3 2 6" xfId="23924"/>
    <cellStyle name="Comma 6 2 2 3 3" xfId="3578"/>
    <cellStyle name="Comma 6 2 2 3 3 2" xfId="7711"/>
    <cellStyle name="Comma 6 2 2 3 3 2 2" xfId="26738"/>
    <cellStyle name="Comma 6 2 2 3 3 3" xfId="11221"/>
    <cellStyle name="Comma 6 2 2 3 3 3 2" xfId="30227"/>
    <cellStyle name="Comma 6 2 2 3 3 4" xfId="14799"/>
    <cellStyle name="Comma 6 2 2 3 3 4 2" xfId="33746"/>
    <cellStyle name="Comma 6 2 2 3 3 5" xfId="18352"/>
    <cellStyle name="Comma 6 2 2 3 3 6" xfId="22952"/>
    <cellStyle name="Comma 6 2 2 3 4" xfId="5943"/>
    <cellStyle name="Comma 6 2 2 3 4 2" xfId="9543"/>
    <cellStyle name="Comma 6 2 2 3 4 2 2" xfId="28568"/>
    <cellStyle name="Comma 6 2 2 3 4 3" xfId="13063"/>
    <cellStyle name="Comma 6 2 2 3 4 3 2" xfId="32062"/>
    <cellStyle name="Comma 6 2 2 3 4 4" xfId="16634"/>
    <cellStyle name="Comma 6 2 2 3 4 4 2" xfId="35579"/>
    <cellStyle name="Comma 6 2 2 3 4 5" xfId="20290"/>
    <cellStyle name="Comma 6 2 2 3 4 6" xfId="25036"/>
    <cellStyle name="Comma 6 2 2 3 5" xfId="2745"/>
    <cellStyle name="Comma 6 2 2 3 5 2" xfId="22148"/>
    <cellStyle name="Comma 6 2 2 3 6" xfId="6929"/>
    <cellStyle name="Comma 6 2 2 3 6 2" xfId="25956"/>
    <cellStyle name="Comma 6 2 2 3 7" xfId="10437"/>
    <cellStyle name="Comma 6 2 2 3 7 2" xfId="29444"/>
    <cellStyle name="Comma 6 2 2 3 8" xfId="14015"/>
    <cellStyle name="Comma 6 2 2 3 8 2" xfId="32964"/>
    <cellStyle name="Comma 6 2 2 3 9" xfId="17547"/>
    <cellStyle name="Comma 6 2 2 4" xfId="4371"/>
    <cellStyle name="Comma 6 2 2 4 2" xfId="8283"/>
    <cellStyle name="Comma 6 2 2 4 2 2" xfId="27309"/>
    <cellStyle name="Comma 6 2 2 4 3" xfId="11801"/>
    <cellStyle name="Comma 6 2 2 4 3 2" xfId="30803"/>
    <cellStyle name="Comma 6 2 2 4 4" xfId="15373"/>
    <cellStyle name="Comma 6 2 2 4 4 2" xfId="34319"/>
    <cellStyle name="Comma 6 2 2 4 5" xfId="18964"/>
    <cellStyle name="Comma 6 2 2 4 6" xfId="23610"/>
    <cellStyle name="Comma 6 2 2 5" xfId="3259"/>
    <cellStyle name="Comma 6 2 2 5 2" xfId="7407"/>
    <cellStyle name="Comma 6 2 2 5 2 2" xfId="26434"/>
    <cellStyle name="Comma 6 2 2 5 3" xfId="10917"/>
    <cellStyle name="Comma 6 2 2 5 3 2" xfId="29923"/>
    <cellStyle name="Comma 6 2 2 5 4" xfId="14495"/>
    <cellStyle name="Comma 6 2 2 5 4 2" xfId="33442"/>
    <cellStyle name="Comma 6 2 2 5 5" xfId="18033"/>
    <cellStyle name="Comma 6 2 2 5 6" xfId="22648"/>
    <cellStyle name="Comma 6 2 2 6" xfId="5573"/>
    <cellStyle name="Comma 6 2 2 6 2" xfId="9239"/>
    <cellStyle name="Comma 6 2 2 6 2 2" xfId="28264"/>
    <cellStyle name="Comma 6 2 2 6 3" xfId="12758"/>
    <cellStyle name="Comma 6 2 2 6 3 2" xfId="31758"/>
    <cellStyle name="Comma 6 2 2 6 4" xfId="16329"/>
    <cellStyle name="Comma 6 2 2 6 4 2" xfId="35275"/>
    <cellStyle name="Comma 6 2 2 6 5" xfId="19965"/>
    <cellStyle name="Comma 6 2 2 6 6" xfId="24685"/>
    <cellStyle name="Comma 6 2 2 7" xfId="2407"/>
    <cellStyle name="Comma 6 2 2 7 2" xfId="21810"/>
    <cellStyle name="Comma 6 2 2 8" xfId="6623"/>
    <cellStyle name="Comma 6 2 2 8 2" xfId="25651"/>
    <cellStyle name="Comma 6 2 2 9" xfId="10131"/>
    <cellStyle name="Comma 6 2 2 9 2" xfId="29140"/>
    <cellStyle name="Comma 6 2 20" xfId="6508"/>
    <cellStyle name="Comma 6 2 20 2" xfId="25540"/>
    <cellStyle name="Comma 6 2 21" xfId="10012"/>
    <cellStyle name="Comma 6 2 21 2" xfId="29027"/>
    <cellStyle name="Comma 6 2 22" xfId="13593"/>
    <cellStyle name="Comma 6 2 22 2" xfId="32548"/>
    <cellStyle name="Comma 6 2 23" xfId="17120"/>
    <cellStyle name="Comma 6 2 24" xfId="20779"/>
    <cellStyle name="Comma 6 2 3" xfId="1370"/>
    <cellStyle name="Comma 6 2 3 10" xfId="17246"/>
    <cellStyle name="Comma 6 2 3 11" xfId="20972"/>
    <cellStyle name="Comma 6 2 3 2" xfId="1829"/>
    <cellStyle name="Comma 6 2 3 2 10" xfId="21303"/>
    <cellStyle name="Comma 6 2 3 2 2" xfId="4700"/>
    <cellStyle name="Comma 6 2 3 2 2 2" xfId="8594"/>
    <cellStyle name="Comma 6 2 3 2 2 2 2" xfId="27620"/>
    <cellStyle name="Comma 6 2 3 2 2 3" xfId="12112"/>
    <cellStyle name="Comma 6 2 3 2 2 3 2" xfId="31114"/>
    <cellStyle name="Comma 6 2 3 2 2 4" xfId="15684"/>
    <cellStyle name="Comma 6 2 3 2 2 4 2" xfId="34630"/>
    <cellStyle name="Comma 6 2 3 2 2 5" xfId="19275"/>
    <cellStyle name="Comma 6 2 3 2 2 6" xfId="23931"/>
    <cellStyle name="Comma 6 2 3 2 3" xfId="3585"/>
    <cellStyle name="Comma 6 2 3 2 3 2" xfId="7718"/>
    <cellStyle name="Comma 6 2 3 2 3 2 2" xfId="26745"/>
    <cellStyle name="Comma 6 2 3 2 3 3" xfId="11228"/>
    <cellStyle name="Comma 6 2 3 2 3 3 2" xfId="30234"/>
    <cellStyle name="Comma 6 2 3 2 3 4" xfId="14806"/>
    <cellStyle name="Comma 6 2 3 2 3 4 2" xfId="33753"/>
    <cellStyle name="Comma 6 2 3 2 3 5" xfId="18359"/>
    <cellStyle name="Comma 6 2 3 2 3 6" xfId="22959"/>
    <cellStyle name="Comma 6 2 3 2 4" xfId="5950"/>
    <cellStyle name="Comma 6 2 3 2 4 2" xfId="9550"/>
    <cellStyle name="Comma 6 2 3 2 4 2 2" xfId="28575"/>
    <cellStyle name="Comma 6 2 3 2 4 3" xfId="13070"/>
    <cellStyle name="Comma 6 2 3 2 4 3 2" xfId="32069"/>
    <cellStyle name="Comma 6 2 3 2 4 4" xfId="16641"/>
    <cellStyle name="Comma 6 2 3 2 4 4 2" xfId="35586"/>
    <cellStyle name="Comma 6 2 3 2 4 5" xfId="20297"/>
    <cellStyle name="Comma 6 2 3 2 4 6" xfId="25043"/>
    <cellStyle name="Comma 6 2 3 2 5" xfId="2752"/>
    <cellStyle name="Comma 6 2 3 2 5 2" xfId="22155"/>
    <cellStyle name="Comma 6 2 3 2 6" xfId="6936"/>
    <cellStyle name="Comma 6 2 3 2 6 2" xfId="25963"/>
    <cellStyle name="Comma 6 2 3 2 7" xfId="10444"/>
    <cellStyle name="Comma 6 2 3 2 7 2" xfId="29451"/>
    <cellStyle name="Comma 6 2 3 2 8" xfId="14022"/>
    <cellStyle name="Comma 6 2 3 2 8 2" xfId="32971"/>
    <cellStyle name="Comma 6 2 3 2 9" xfId="17554"/>
    <cellStyle name="Comma 6 2 3 3" xfId="4379"/>
    <cellStyle name="Comma 6 2 3 3 2" xfId="8290"/>
    <cellStyle name="Comma 6 2 3 3 2 2" xfId="27316"/>
    <cellStyle name="Comma 6 2 3 3 3" xfId="11808"/>
    <cellStyle name="Comma 6 2 3 3 3 2" xfId="30810"/>
    <cellStyle name="Comma 6 2 3 3 4" xfId="15380"/>
    <cellStyle name="Comma 6 2 3 3 4 2" xfId="34326"/>
    <cellStyle name="Comma 6 2 3 3 5" xfId="18971"/>
    <cellStyle name="Comma 6 2 3 3 6" xfId="23617"/>
    <cellStyle name="Comma 6 2 3 4" xfId="3267"/>
    <cellStyle name="Comma 6 2 3 4 2" xfId="7414"/>
    <cellStyle name="Comma 6 2 3 4 2 2" xfId="26441"/>
    <cellStyle name="Comma 6 2 3 4 3" xfId="10924"/>
    <cellStyle name="Comma 6 2 3 4 3 2" xfId="29930"/>
    <cellStyle name="Comma 6 2 3 4 4" xfId="14502"/>
    <cellStyle name="Comma 6 2 3 4 4 2" xfId="33449"/>
    <cellStyle name="Comma 6 2 3 4 5" xfId="18041"/>
    <cellStyle name="Comma 6 2 3 4 6" xfId="22655"/>
    <cellStyle name="Comma 6 2 3 5" xfId="5609"/>
    <cellStyle name="Comma 6 2 3 5 2" xfId="9246"/>
    <cellStyle name="Comma 6 2 3 5 2 2" xfId="28271"/>
    <cellStyle name="Comma 6 2 3 5 3" xfId="12765"/>
    <cellStyle name="Comma 6 2 3 5 3 2" xfId="31765"/>
    <cellStyle name="Comma 6 2 3 5 4" xfId="16336"/>
    <cellStyle name="Comma 6 2 3 5 4 2" xfId="35282"/>
    <cellStyle name="Comma 6 2 3 5 5" xfId="19974"/>
    <cellStyle name="Comma 6 2 3 5 6" xfId="24721"/>
    <cellStyle name="Comma 6 2 3 6" xfId="2429"/>
    <cellStyle name="Comma 6 2 3 6 2" xfId="21832"/>
    <cellStyle name="Comma 6 2 3 7" xfId="6632"/>
    <cellStyle name="Comma 6 2 3 7 2" xfId="25659"/>
    <cellStyle name="Comma 6 2 3 8" xfId="10139"/>
    <cellStyle name="Comma 6 2 3 8 2" xfId="29147"/>
    <cellStyle name="Comma 6 2 3 9" xfId="13716"/>
    <cellStyle name="Comma 6 2 3 9 2" xfId="32667"/>
    <cellStyle name="Comma 6 2 4" xfId="1480"/>
    <cellStyle name="Comma 6 2 4 10" xfId="17277"/>
    <cellStyle name="Comma 6 2 4 11" xfId="21016"/>
    <cellStyle name="Comma 6 2 4 2" xfId="1863"/>
    <cellStyle name="Comma 6 2 4 2 10" xfId="21334"/>
    <cellStyle name="Comma 6 2 4 2 2" xfId="4731"/>
    <cellStyle name="Comma 6 2 4 2 2 2" xfId="8625"/>
    <cellStyle name="Comma 6 2 4 2 2 2 2" xfId="27651"/>
    <cellStyle name="Comma 6 2 4 2 2 3" xfId="12143"/>
    <cellStyle name="Comma 6 2 4 2 2 3 2" xfId="31145"/>
    <cellStyle name="Comma 6 2 4 2 2 4" xfId="15715"/>
    <cellStyle name="Comma 6 2 4 2 2 4 2" xfId="34661"/>
    <cellStyle name="Comma 6 2 4 2 2 5" xfId="19306"/>
    <cellStyle name="Comma 6 2 4 2 2 6" xfId="23962"/>
    <cellStyle name="Comma 6 2 4 2 3" xfId="3618"/>
    <cellStyle name="Comma 6 2 4 2 3 2" xfId="7749"/>
    <cellStyle name="Comma 6 2 4 2 3 2 2" xfId="26776"/>
    <cellStyle name="Comma 6 2 4 2 3 3" xfId="11260"/>
    <cellStyle name="Comma 6 2 4 2 3 3 2" xfId="30265"/>
    <cellStyle name="Comma 6 2 4 2 3 4" xfId="14837"/>
    <cellStyle name="Comma 6 2 4 2 3 4 2" xfId="33784"/>
    <cellStyle name="Comma 6 2 4 2 3 5" xfId="18392"/>
    <cellStyle name="Comma 6 2 4 2 3 6" xfId="22990"/>
    <cellStyle name="Comma 6 2 4 2 4" xfId="5984"/>
    <cellStyle name="Comma 6 2 4 2 4 2" xfId="9581"/>
    <cellStyle name="Comma 6 2 4 2 4 2 2" xfId="28606"/>
    <cellStyle name="Comma 6 2 4 2 4 3" xfId="13101"/>
    <cellStyle name="Comma 6 2 4 2 4 3 2" xfId="32100"/>
    <cellStyle name="Comma 6 2 4 2 4 4" xfId="16672"/>
    <cellStyle name="Comma 6 2 4 2 4 4 2" xfId="35617"/>
    <cellStyle name="Comma 6 2 4 2 4 5" xfId="20330"/>
    <cellStyle name="Comma 6 2 4 2 4 6" xfId="25075"/>
    <cellStyle name="Comma 6 2 4 2 5" xfId="2785"/>
    <cellStyle name="Comma 6 2 4 2 5 2" xfId="22188"/>
    <cellStyle name="Comma 6 2 4 2 6" xfId="6967"/>
    <cellStyle name="Comma 6 2 4 2 6 2" xfId="25994"/>
    <cellStyle name="Comma 6 2 4 2 7" xfId="10475"/>
    <cellStyle name="Comma 6 2 4 2 7 2" xfId="29482"/>
    <cellStyle name="Comma 6 2 4 2 8" xfId="14053"/>
    <cellStyle name="Comma 6 2 4 2 8 2" xfId="33002"/>
    <cellStyle name="Comma 6 2 4 2 9" xfId="17585"/>
    <cellStyle name="Comma 6 2 4 3" xfId="4420"/>
    <cellStyle name="Comma 6 2 4 3 2" xfId="8321"/>
    <cellStyle name="Comma 6 2 4 3 2 2" xfId="27347"/>
    <cellStyle name="Comma 6 2 4 3 3" xfId="11839"/>
    <cellStyle name="Comma 6 2 4 3 3 2" xfId="30841"/>
    <cellStyle name="Comma 6 2 4 3 4" xfId="15411"/>
    <cellStyle name="Comma 6 2 4 3 4 2" xfId="34357"/>
    <cellStyle name="Comma 6 2 4 3 5" xfId="19002"/>
    <cellStyle name="Comma 6 2 4 3 6" xfId="23653"/>
    <cellStyle name="Comma 6 2 4 4" xfId="3302"/>
    <cellStyle name="Comma 6 2 4 4 2" xfId="7445"/>
    <cellStyle name="Comma 6 2 4 4 2 2" xfId="26472"/>
    <cellStyle name="Comma 6 2 4 4 3" xfId="10955"/>
    <cellStyle name="Comma 6 2 4 4 3 2" xfId="29961"/>
    <cellStyle name="Comma 6 2 4 4 4" xfId="14533"/>
    <cellStyle name="Comma 6 2 4 4 4 2" xfId="33480"/>
    <cellStyle name="Comma 6 2 4 4 5" xfId="18076"/>
    <cellStyle name="Comma 6 2 4 4 6" xfId="22686"/>
    <cellStyle name="Comma 6 2 4 5" xfId="5656"/>
    <cellStyle name="Comma 6 2 4 5 2" xfId="9277"/>
    <cellStyle name="Comma 6 2 4 5 2 2" xfId="28302"/>
    <cellStyle name="Comma 6 2 4 5 3" xfId="12796"/>
    <cellStyle name="Comma 6 2 4 5 3 2" xfId="31796"/>
    <cellStyle name="Comma 6 2 4 5 4" xfId="16368"/>
    <cellStyle name="Comma 6 2 4 5 4 2" xfId="35313"/>
    <cellStyle name="Comma 6 2 4 5 5" xfId="20010"/>
    <cellStyle name="Comma 6 2 4 5 6" xfId="24763"/>
    <cellStyle name="Comma 6 2 4 6" xfId="2469"/>
    <cellStyle name="Comma 6 2 4 6 2" xfId="21872"/>
    <cellStyle name="Comma 6 2 4 7" xfId="6663"/>
    <cellStyle name="Comma 6 2 4 7 2" xfId="25690"/>
    <cellStyle name="Comma 6 2 4 8" xfId="10171"/>
    <cellStyle name="Comma 6 2 4 8 2" xfId="29178"/>
    <cellStyle name="Comma 6 2 4 9" xfId="13749"/>
    <cellStyle name="Comma 6 2 4 9 2" xfId="32698"/>
    <cellStyle name="Comma 6 2 5" xfId="1596"/>
    <cellStyle name="Comma 6 2 5 10" xfId="17355"/>
    <cellStyle name="Comma 6 2 5 11" xfId="21105"/>
    <cellStyle name="Comma 6 2 5 2" xfId="1958"/>
    <cellStyle name="Comma 6 2 5 2 10" xfId="21421"/>
    <cellStyle name="Comma 6 2 5 2 2" xfId="4810"/>
    <cellStyle name="Comma 6 2 5 2 2 2" xfId="8703"/>
    <cellStyle name="Comma 6 2 5 2 2 2 2" xfId="27729"/>
    <cellStyle name="Comma 6 2 5 2 2 3" xfId="12221"/>
    <cellStyle name="Comma 6 2 5 2 2 3 2" xfId="31223"/>
    <cellStyle name="Comma 6 2 5 2 2 4" xfId="15793"/>
    <cellStyle name="Comma 6 2 5 2 2 4 2" xfId="34739"/>
    <cellStyle name="Comma 6 2 5 2 2 5" xfId="19384"/>
    <cellStyle name="Comma 6 2 5 2 2 6" xfId="24041"/>
    <cellStyle name="Comma 6 2 5 2 3" xfId="3697"/>
    <cellStyle name="Comma 6 2 5 2 3 2" xfId="7827"/>
    <cellStyle name="Comma 6 2 5 2 3 2 2" xfId="26854"/>
    <cellStyle name="Comma 6 2 5 2 3 3" xfId="11338"/>
    <cellStyle name="Comma 6 2 5 2 3 3 2" xfId="30343"/>
    <cellStyle name="Comma 6 2 5 2 3 4" xfId="14915"/>
    <cellStyle name="Comma 6 2 5 2 3 4 2" xfId="33862"/>
    <cellStyle name="Comma 6 2 5 2 3 5" xfId="18471"/>
    <cellStyle name="Comma 6 2 5 2 3 6" xfId="23068"/>
    <cellStyle name="Comma 6 2 5 2 4" xfId="6069"/>
    <cellStyle name="Comma 6 2 5 2 4 2" xfId="9659"/>
    <cellStyle name="Comma 6 2 5 2 4 2 2" xfId="28684"/>
    <cellStyle name="Comma 6 2 5 2 4 3" xfId="13179"/>
    <cellStyle name="Comma 6 2 5 2 4 3 2" xfId="32178"/>
    <cellStyle name="Comma 6 2 5 2 4 4" xfId="16750"/>
    <cellStyle name="Comma 6 2 5 2 4 4 2" xfId="35695"/>
    <cellStyle name="Comma 6 2 5 2 4 5" xfId="20409"/>
    <cellStyle name="Comma 6 2 5 2 4 6" xfId="25159"/>
    <cellStyle name="Comma 6 2 5 2 5" xfId="2864"/>
    <cellStyle name="Comma 6 2 5 2 5 2" xfId="22267"/>
    <cellStyle name="Comma 6 2 5 2 6" xfId="7045"/>
    <cellStyle name="Comma 6 2 5 2 6 2" xfId="26072"/>
    <cellStyle name="Comma 6 2 5 2 7" xfId="10553"/>
    <cellStyle name="Comma 6 2 5 2 7 2" xfId="29560"/>
    <cellStyle name="Comma 6 2 5 2 8" xfId="14131"/>
    <cellStyle name="Comma 6 2 5 2 8 2" xfId="33080"/>
    <cellStyle name="Comma 6 2 5 2 9" xfId="17663"/>
    <cellStyle name="Comma 6 2 5 3" xfId="4501"/>
    <cellStyle name="Comma 6 2 5 3 2" xfId="8399"/>
    <cellStyle name="Comma 6 2 5 3 2 2" xfId="27425"/>
    <cellStyle name="Comma 6 2 5 3 3" xfId="11917"/>
    <cellStyle name="Comma 6 2 5 3 3 2" xfId="30919"/>
    <cellStyle name="Comma 6 2 5 3 4" xfId="15489"/>
    <cellStyle name="Comma 6 2 5 3 4 2" xfId="34435"/>
    <cellStyle name="Comma 6 2 5 3 5" xfId="19080"/>
    <cellStyle name="Comma 6 2 5 3 6" xfId="23732"/>
    <cellStyle name="Comma 6 2 5 4" xfId="3385"/>
    <cellStyle name="Comma 6 2 5 4 2" xfId="7523"/>
    <cellStyle name="Comma 6 2 5 4 2 2" xfId="26550"/>
    <cellStyle name="Comma 6 2 5 4 3" xfId="11033"/>
    <cellStyle name="Comma 6 2 5 4 3 2" xfId="30039"/>
    <cellStyle name="Comma 6 2 5 4 4" xfId="14611"/>
    <cellStyle name="Comma 6 2 5 4 4 2" xfId="33558"/>
    <cellStyle name="Comma 6 2 5 4 5" xfId="18159"/>
    <cellStyle name="Comma 6 2 5 4 6" xfId="22764"/>
    <cellStyle name="Comma 6 2 5 5" xfId="5745"/>
    <cellStyle name="Comma 6 2 5 5 2" xfId="9355"/>
    <cellStyle name="Comma 6 2 5 5 2 2" xfId="28380"/>
    <cellStyle name="Comma 6 2 5 5 3" xfId="12874"/>
    <cellStyle name="Comma 6 2 5 5 3 2" xfId="31874"/>
    <cellStyle name="Comma 6 2 5 5 4" xfId="16446"/>
    <cellStyle name="Comma 6 2 5 5 4 2" xfId="35391"/>
    <cellStyle name="Comma 6 2 5 5 5" xfId="20093"/>
    <cellStyle name="Comma 6 2 5 5 6" xfId="24847"/>
    <cellStyle name="Comma 6 2 5 6" xfId="2552"/>
    <cellStyle name="Comma 6 2 5 6 2" xfId="21955"/>
    <cellStyle name="Comma 6 2 5 7" xfId="6741"/>
    <cellStyle name="Comma 6 2 5 7 2" xfId="25768"/>
    <cellStyle name="Comma 6 2 5 8" xfId="10249"/>
    <cellStyle name="Comma 6 2 5 8 2" xfId="29256"/>
    <cellStyle name="Comma 6 2 5 9" xfId="13827"/>
    <cellStyle name="Comma 6 2 5 9 2" xfId="32776"/>
    <cellStyle name="Comma 6 2 6" xfId="1684"/>
    <cellStyle name="Comma 6 2 6 10" xfId="21183"/>
    <cellStyle name="Comma 6 2 6 2" xfId="4580"/>
    <cellStyle name="Comma 6 2 6 2 2" xfId="8477"/>
    <cellStyle name="Comma 6 2 6 2 2 2" xfId="27503"/>
    <cellStyle name="Comma 6 2 6 2 3" xfId="11995"/>
    <cellStyle name="Comma 6 2 6 2 3 2" xfId="30997"/>
    <cellStyle name="Comma 6 2 6 2 4" xfId="15567"/>
    <cellStyle name="Comma 6 2 6 2 4 2" xfId="34513"/>
    <cellStyle name="Comma 6 2 6 2 5" xfId="19158"/>
    <cellStyle name="Comma 6 2 6 2 6" xfId="23811"/>
    <cellStyle name="Comma 6 2 6 3" xfId="3467"/>
    <cellStyle name="Comma 6 2 6 3 2" xfId="7601"/>
    <cellStyle name="Comma 6 2 6 3 2 2" xfId="26628"/>
    <cellStyle name="Comma 6 2 6 3 3" xfId="11111"/>
    <cellStyle name="Comma 6 2 6 3 3 2" xfId="30117"/>
    <cellStyle name="Comma 6 2 6 3 4" xfId="14689"/>
    <cellStyle name="Comma 6 2 6 3 4 2" xfId="33636"/>
    <cellStyle name="Comma 6 2 6 3 5" xfId="18241"/>
    <cellStyle name="Comma 6 2 6 3 6" xfId="22842"/>
    <cellStyle name="Comma 6 2 6 4" xfId="5827"/>
    <cellStyle name="Comma 6 2 6 4 2" xfId="9433"/>
    <cellStyle name="Comma 6 2 6 4 2 2" xfId="28458"/>
    <cellStyle name="Comma 6 2 6 4 3" xfId="12952"/>
    <cellStyle name="Comma 6 2 6 4 3 2" xfId="31952"/>
    <cellStyle name="Comma 6 2 6 4 4" xfId="16524"/>
    <cellStyle name="Comma 6 2 6 4 4 2" xfId="35469"/>
    <cellStyle name="Comma 6 2 6 4 5" xfId="20175"/>
    <cellStyle name="Comma 6 2 6 4 6" xfId="24925"/>
    <cellStyle name="Comma 6 2 6 5" xfId="2634"/>
    <cellStyle name="Comma 6 2 6 5 2" xfId="22037"/>
    <cellStyle name="Comma 6 2 6 6" xfId="6819"/>
    <cellStyle name="Comma 6 2 6 6 2" xfId="25846"/>
    <cellStyle name="Comma 6 2 6 7" xfId="10327"/>
    <cellStyle name="Comma 6 2 6 7 2" xfId="29334"/>
    <cellStyle name="Comma 6 2 6 8" xfId="13905"/>
    <cellStyle name="Comma 6 2 6 8 2" xfId="32854"/>
    <cellStyle name="Comma 6 2 6 9" xfId="17433"/>
    <cellStyle name="Comma 6 2 7" xfId="1787"/>
    <cellStyle name="Comma 6 2 7 10" xfId="21271"/>
    <cellStyle name="Comma 6 2 7 2" xfId="4668"/>
    <cellStyle name="Comma 6 2 7 2 2" xfId="8563"/>
    <cellStyle name="Comma 6 2 7 2 2 2" xfId="27589"/>
    <cellStyle name="Comma 6 2 7 2 3" xfId="12081"/>
    <cellStyle name="Comma 6 2 7 2 3 2" xfId="31083"/>
    <cellStyle name="Comma 6 2 7 2 4" xfId="15653"/>
    <cellStyle name="Comma 6 2 7 2 4 2" xfId="34599"/>
    <cellStyle name="Comma 6 2 7 2 5" xfId="19244"/>
    <cellStyle name="Comma 6 2 7 2 6" xfId="23899"/>
    <cellStyle name="Comma 6 2 7 3" xfId="3554"/>
    <cellStyle name="Comma 6 2 7 3 2" xfId="7687"/>
    <cellStyle name="Comma 6 2 7 3 2 2" xfId="26714"/>
    <cellStyle name="Comma 6 2 7 3 3" xfId="11197"/>
    <cellStyle name="Comma 6 2 7 3 3 2" xfId="30203"/>
    <cellStyle name="Comma 6 2 7 3 4" xfId="14775"/>
    <cellStyle name="Comma 6 2 7 3 4 2" xfId="33722"/>
    <cellStyle name="Comma 6 2 7 3 5" xfId="18328"/>
    <cellStyle name="Comma 6 2 7 3 6" xfId="22928"/>
    <cellStyle name="Comma 6 2 7 4" xfId="5917"/>
    <cellStyle name="Comma 6 2 7 4 2" xfId="9519"/>
    <cellStyle name="Comma 6 2 7 4 2 2" xfId="28544"/>
    <cellStyle name="Comma 6 2 7 4 3" xfId="13038"/>
    <cellStyle name="Comma 6 2 7 4 3 2" xfId="32038"/>
    <cellStyle name="Comma 6 2 7 4 4" xfId="16610"/>
    <cellStyle name="Comma 6 2 7 4 4 2" xfId="35555"/>
    <cellStyle name="Comma 6 2 7 4 5" xfId="20265"/>
    <cellStyle name="Comma 6 2 7 4 6" xfId="25011"/>
    <cellStyle name="Comma 6 2 7 5" xfId="2721"/>
    <cellStyle name="Comma 6 2 7 5 2" xfId="22124"/>
    <cellStyle name="Comma 6 2 7 6" xfId="6905"/>
    <cellStyle name="Comma 6 2 7 6 2" xfId="25932"/>
    <cellStyle name="Comma 6 2 7 7" xfId="10413"/>
    <cellStyle name="Comma 6 2 7 7 2" xfId="29420"/>
    <cellStyle name="Comma 6 2 7 8" xfId="13991"/>
    <cellStyle name="Comma 6 2 7 8 2" xfId="32940"/>
    <cellStyle name="Comma 6 2 7 9" xfId="17522"/>
    <cellStyle name="Comma 6 2 8" xfId="2063"/>
    <cellStyle name="Comma 6 2 8 10" xfId="21501"/>
    <cellStyle name="Comma 6 2 8 2" xfId="4893"/>
    <cellStyle name="Comma 6 2 8 2 2" xfId="8783"/>
    <cellStyle name="Comma 6 2 8 2 2 2" xfId="27809"/>
    <cellStyle name="Comma 6 2 8 2 3" xfId="12301"/>
    <cellStyle name="Comma 6 2 8 2 3 2" xfId="31303"/>
    <cellStyle name="Comma 6 2 8 2 4" xfId="15873"/>
    <cellStyle name="Comma 6 2 8 2 4 2" xfId="34819"/>
    <cellStyle name="Comma 6 2 8 2 5" xfId="19464"/>
    <cellStyle name="Comma 6 2 8 2 6" xfId="24123"/>
    <cellStyle name="Comma 6 2 8 3" xfId="3786"/>
    <cellStyle name="Comma 6 2 8 3 2" xfId="7907"/>
    <cellStyle name="Comma 6 2 8 3 2 2" xfId="26934"/>
    <cellStyle name="Comma 6 2 8 3 3" xfId="11418"/>
    <cellStyle name="Comma 6 2 8 3 3 2" xfId="30423"/>
    <cellStyle name="Comma 6 2 8 3 4" xfId="14995"/>
    <cellStyle name="Comma 6 2 8 3 4 2" xfId="33942"/>
    <cellStyle name="Comma 6 2 8 3 5" xfId="18560"/>
    <cellStyle name="Comma 6 2 8 3 6" xfId="23148"/>
    <cellStyle name="Comma 6 2 8 4" xfId="6158"/>
    <cellStyle name="Comma 6 2 8 4 2" xfId="9739"/>
    <cellStyle name="Comma 6 2 8 4 2 2" xfId="28764"/>
    <cellStyle name="Comma 6 2 8 4 3" xfId="13260"/>
    <cellStyle name="Comma 6 2 8 4 3 2" xfId="32258"/>
    <cellStyle name="Comma 6 2 8 4 4" xfId="16830"/>
    <cellStyle name="Comma 6 2 8 4 4 2" xfId="35775"/>
    <cellStyle name="Comma 6 2 8 4 5" xfId="20498"/>
    <cellStyle name="Comma 6 2 8 4 6" xfId="25239"/>
    <cellStyle name="Comma 6 2 8 5" xfId="2953"/>
    <cellStyle name="Comma 6 2 8 5 2" xfId="22356"/>
    <cellStyle name="Comma 6 2 8 6" xfId="7125"/>
    <cellStyle name="Comma 6 2 8 6 2" xfId="26152"/>
    <cellStyle name="Comma 6 2 8 7" xfId="10635"/>
    <cellStyle name="Comma 6 2 8 7 2" xfId="29641"/>
    <cellStyle name="Comma 6 2 8 8" xfId="14212"/>
    <cellStyle name="Comma 6 2 8 8 2" xfId="33160"/>
    <cellStyle name="Comma 6 2 8 9" xfId="17743"/>
    <cellStyle name="Comma 6 2 9" xfId="2173"/>
    <cellStyle name="Comma 6 2 9 10" xfId="21587"/>
    <cellStyle name="Comma 6 2 9 2" xfId="4980"/>
    <cellStyle name="Comma 6 2 9 2 2" xfId="8869"/>
    <cellStyle name="Comma 6 2 9 2 2 2" xfId="27895"/>
    <cellStyle name="Comma 6 2 9 2 3" xfId="12387"/>
    <cellStyle name="Comma 6 2 9 2 3 2" xfId="31389"/>
    <cellStyle name="Comma 6 2 9 2 4" xfId="15959"/>
    <cellStyle name="Comma 6 2 9 2 4 2" xfId="34905"/>
    <cellStyle name="Comma 6 2 9 2 5" xfId="19550"/>
    <cellStyle name="Comma 6 2 9 2 6" xfId="24209"/>
    <cellStyle name="Comma 6 2 9 3" xfId="3879"/>
    <cellStyle name="Comma 6 2 9 3 2" xfId="7993"/>
    <cellStyle name="Comma 6 2 9 3 2 2" xfId="27020"/>
    <cellStyle name="Comma 6 2 9 3 3" xfId="11504"/>
    <cellStyle name="Comma 6 2 9 3 3 2" xfId="30509"/>
    <cellStyle name="Comma 6 2 9 3 4" xfId="15081"/>
    <cellStyle name="Comma 6 2 9 3 4 2" xfId="34028"/>
    <cellStyle name="Comma 6 2 9 3 5" xfId="18653"/>
    <cellStyle name="Comma 6 2 9 3 6" xfId="23234"/>
    <cellStyle name="Comma 6 2 9 4" xfId="6251"/>
    <cellStyle name="Comma 6 2 9 4 2" xfId="9825"/>
    <cellStyle name="Comma 6 2 9 4 2 2" xfId="28850"/>
    <cellStyle name="Comma 6 2 9 4 3" xfId="13346"/>
    <cellStyle name="Comma 6 2 9 4 3 2" xfId="32344"/>
    <cellStyle name="Comma 6 2 9 4 4" xfId="16916"/>
    <cellStyle name="Comma 6 2 9 4 4 2" xfId="35861"/>
    <cellStyle name="Comma 6 2 9 4 5" xfId="20591"/>
    <cellStyle name="Comma 6 2 9 4 6" xfId="25325"/>
    <cellStyle name="Comma 6 2 9 5" xfId="3046"/>
    <cellStyle name="Comma 6 2 9 5 2" xfId="22449"/>
    <cellStyle name="Comma 6 2 9 6" xfId="7211"/>
    <cellStyle name="Comma 6 2 9 6 2" xfId="26238"/>
    <cellStyle name="Comma 6 2 9 7" xfId="10721"/>
    <cellStyle name="Comma 6 2 9 7 2" xfId="29727"/>
    <cellStyle name="Comma 6 2 9 8" xfId="14299"/>
    <cellStyle name="Comma 6 2 9 8 2" xfId="33246"/>
    <cellStyle name="Comma 6 2 9 9" xfId="17829"/>
    <cellStyle name="Comma 60" xfId="4311"/>
    <cellStyle name="Comma 60 2" xfId="18924"/>
    <cellStyle name="Comma 61" xfId="4111"/>
    <cellStyle name="Comma 61 2" xfId="18835"/>
    <cellStyle name="Comma 62" xfId="3132"/>
    <cellStyle name="Comma 62 2" xfId="17913"/>
    <cellStyle name="Comma 63" xfId="3262"/>
    <cellStyle name="Comma 63 2" xfId="18036"/>
    <cellStyle name="Comma 64" xfId="5074"/>
    <cellStyle name="Comma 64 2" xfId="19633"/>
    <cellStyle name="Comma 65" xfId="5071"/>
    <cellStyle name="Comma 65 2" xfId="19632"/>
    <cellStyle name="Comma 66" xfId="5222"/>
    <cellStyle name="Comma 66 2" xfId="19636"/>
    <cellStyle name="Comma 67" xfId="5326"/>
    <cellStyle name="Comma 67 2" xfId="19736"/>
    <cellStyle name="Comma 68" xfId="5430"/>
    <cellStyle name="Comma 68 2" xfId="19836"/>
    <cellStyle name="Comma 69" xfId="6336"/>
    <cellStyle name="Comma 69 2" xfId="20675"/>
    <cellStyle name="Comma 7" xfId="200"/>
    <cellStyle name="Comma 70" xfId="6407"/>
    <cellStyle name="Comma 70 2" xfId="20741"/>
    <cellStyle name="Comma 71" xfId="6350"/>
    <cellStyle name="Comma 71 2" xfId="20689"/>
    <cellStyle name="Comma 72" xfId="2274"/>
    <cellStyle name="Comma 72 2" xfId="21680"/>
    <cellStyle name="Comma 73" xfId="2383"/>
    <cellStyle name="Comma 73 2" xfId="21786"/>
    <cellStyle name="Comma 74" xfId="6495"/>
    <cellStyle name="Comma 74 2" xfId="25530"/>
    <cellStyle name="Comma 75" xfId="6486"/>
    <cellStyle name="Comma 75 2" xfId="25524"/>
    <cellStyle name="Comma 76" xfId="6476"/>
    <cellStyle name="Comma 76 2" xfId="25514"/>
    <cellStyle name="Comma 77" xfId="2267"/>
    <cellStyle name="Comma 77 2" xfId="21674"/>
    <cellStyle name="Comma 78" xfId="6479"/>
    <cellStyle name="Comma 78 2" xfId="25517"/>
    <cellStyle name="Comma 79" xfId="6505"/>
    <cellStyle name="Comma 79 2" xfId="25537"/>
    <cellStyle name="Comma 8" xfId="201"/>
    <cellStyle name="Comma 80" xfId="6503"/>
    <cellStyle name="Comma 80 2" xfId="25535"/>
    <cellStyle name="Comma 81" xfId="6626"/>
    <cellStyle name="Comma 81 2" xfId="25654"/>
    <cellStyle name="Comma 82" xfId="10009"/>
    <cellStyle name="Comma 82 2" xfId="29024"/>
    <cellStyle name="Comma 83" xfId="9998"/>
    <cellStyle name="Comma 83 2" xfId="29020"/>
    <cellStyle name="Comma 84" xfId="13574"/>
    <cellStyle name="Comma 84 2" xfId="32539"/>
    <cellStyle name="Comma 85" xfId="13555"/>
    <cellStyle name="Comma 85 2" xfId="32530"/>
    <cellStyle name="Comma 86" xfId="13543"/>
    <cellStyle name="Comma 86 2" xfId="32526"/>
    <cellStyle name="Comma 87" xfId="13559"/>
    <cellStyle name="Comma 87 2" xfId="32534"/>
    <cellStyle name="Comma 88" xfId="13545"/>
    <cellStyle name="Comma 88 2" xfId="32527"/>
    <cellStyle name="Comma 89" xfId="13528"/>
    <cellStyle name="Comma 89 2" xfId="32518"/>
    <cellStyle name="Comma 9" xfId="202"/>
    <cellStyle name="Comma 90" xfId="11678"/>
    <cellStyle name="Comma 90 2" xfId="30682"/>
    <cellStyle name="Comma 91" xfId="11679"/>
    <cellStyle name="Comma 91 2" xfId="30683"/>
    <cellStyle name="Comma 92" xfId="13560"/>
    <cellStyle name="Comma 92 2" xfId="32535"/>
    <cellStyle name="Comma 93" xfId="13553"/>
    <cellStyle name="Comma 93 2" xfId="32529"/>
    <cellStyle name="Comma 94" xfId="13561"/>
    <cellStyle name="Comma 94 2" xfId="32536"/>
    <cellStyle name="Comma 95" xfId="13529"/>
    <cellStyle name="Comma 95 2" xfId="32519"/>
    <cellStyle name="Comma 96" xfId="10017"/>
    <cellStyle name="Comma 96 2" xfId="29032"/>
    <cellStyle name="Comma 97" xfId="13527"/>
    <cellStyle name="Comma 97 2" xfId="32517"/>
    <cellStyle name="Comma 98" xfId="13558"/>
    <cellStyle name="Comma 98 2" xfId="32533"/>
    <cellStyle name="Comma 99" xfId="11761"/>
    <cellStyle name="Comma 99 2" xfId="30764"/>
    <cellStyle name="Comma2 [0]" xfId="945"/>
    <cellStyle name="CommaRounded" xfId="946"/>
    <cellStyle name="Copied" xfId="947"/>
    <cellStyle name="CopyrightRow" xfId="36147"/>
    <cellStyle name="Currency - Euro" xfId="790"/>
    <cellStyle name="Currency - Euro 2" xfId="948"/>
    <cellStyle name="Currency (0dp)" xfId="110"/>
    <cellStyle name="Currency (2dp)" xfId="58"/>
    <cellStyle name="Currency [0] - Euro" xfId="791"/>
    <cellStyle name="Currency 2" xfId="111"/>
    <cellStyle name="Currency 2 2" xfId="1086"/>
    <cellStyle name="Currency 2 2 2" xfId="4048"/>
    <cellStyle name="Currency 2 2 2 2" xfId="18805"/>
    <cellStyle name="Currency 2 2 3" xfId="3202"/>
    <cellStyle name="Currency 2 2 3 2" xfId="17977"/>
    <cellStyle name="Currency 2 2 4" xfId="5292"/>
    <cellStyle name="Currency 2 2 4 2" xfId="19702"/>
    <cellStyle name="Currency 2 2 5" xfId="5396"/>
    <cellStyle name="Currency 2 2 5 2" xfId="19802"/>
    <cellStyle name="Currency 2 2 6" xfId="5497"/>
    <cellStyle name="Currency 2 2 6 2" xfId="19902"/>
    <cellStyle name="Currency 2 2 7" xfId="6413"/>
    <cellStyle name="Currency 2 2 7 2" xfId="20743"/>
    <cellStyle name="Currency 2 2 8" xfId="2343"/>
    <cellStyle name="Currency 2 2 8 2" xfId="21746"/>
    <cellStyle name="Currency 3" xfId="203"/>
    <cellStyle name="Currency 4" xfId="204"/>
    <cellStyle name="Currency 5" xfId="205"/>
    <cellStyle name="Currency Dollar" xfId="59"/>
    <cellStyle name="Currency Dollar (2dp)" xfId="60"/>
    <cellStyle name="Currency EUR" xfId="61"/>
    <cellStyle name="Currency EUR (2dp)" xfId="62"/>
    <cellStyle name="Currency Euro" xfId="63"/>
    <cellStyle name="Currency Euro (2dp)" xfId="64"/>
    <cellStyle name="Currency GBP" xfId="65"/>
    <cellStyle name="Currency GBP (2dp)" xfId="66"/>
    <cellStyle name="Currency Pound" xfId="67"/>
    <cellStyle name="Currency Pound (2dp)" xfId="68"/>
    <cellStyle name="Currency USD" xfId="69"/>
    <cellStyle name="Currency USD (2dp)" xfId="70"/>
    <cellStyle name="Currency-$" xfId="949"/>
    <cellStyle name="Currency-£" xfId="950"/>
    <cellStyle name="Currency-F" xfId="951"/>
    <cellStyle name="Data Input" xfId="952"/>
    <cellStyle name="Data Input 2" xfId="1918"/>
    <cellStyle name="Data Input 2 2" xfId="21389"/>
    <cellStyle name="Data Input 3" xfId="1536"/>
    <cellStyle name="Data Input 3 2" xfId="21071"/>
    <cellStyle name="Data Input 4" xfId="4123"/>
    <cellStyle name="Data Input 4 2" xfId="5108"/>
    <cellStyle name="Data Input 4 2 2" xfId="24314"/>
    <cellStyle name="Data Input 4 3" xfId="6452"/>
    <cellStyle name="Data Input 4 3 2" xfId="25498"/>
    <cellStyle name="Data Input 4 4" xfId="23433"/>
    <cellStyle name="Data Input 5" xfId="20834"/>
    <cellStyle name="Data Section Heading" xfId="953"/>
    <cellStyle name="DATA_Amount" xfId="954"/>
    <cellStyle name="Date" xfId="71"/>
    <cellStyle name="Date (Month)" xfId="72"/>
    <cellStyle name="Date (Year)" xfId="73"/>
    <cellStyle name="Date 10" xfId="206"/>
    <cellStyle name="Date 11" xfId="207"/>
    <cellStyle name="Date 12" xfId="208"/>
    <cellStyle name="Date 13" xfId="209"/>
    <cellStyle name="Date 14" xfId="210"/>
    <cellStyle name="Date 15" xfId="211"/>
    <cellStyle name="Date 16" xfId="212"/>
    <cellStyle name="Date 17" xfId="213"/>
    <cellStyle name="Date 18" xfId="214"/>
    <cellStyle name="Date 19" xfId="215"/>
    <cellStyle name="Date 2" xfId="216"/>
    <cellStyle name="Date 20" xfId="217"/>
    <cellStyle name="Date 21" xfId="218"/>
    <cellStyle name="Date 22" xfId="219"/>
    <cellStyle name="Date 23" xfId="220"/>
    <cellStyle name="Date 24" xfId="221"/>
    <cellStyle name="Date 25" xfId="222"/>
    <cellStyle name="Date 26" xfId="223"/>
    <cellStyle name="Date 27" xfId="224"/>
    <cellStyle name="Date 28" xfId="225"/>
    <cellStyle name="Date 29" xfId="226"/>
    <cellStyle name="Date 3" xfId="227"/>
    <cellStyle name="Date 30" xfId="228"/>
    <cellStyle name="Date 31" xfId="229"/>
    <cellStyle name="Date 32" xfId="230"/>
    <cellStyle name="Date 33" xfId="231"/>
    <cellStyle name="Date 34" xfId="232"/>
    <cellStyle name="Date 4" xfId="233"/>
    <cellStyle name="Date 5" xfId="234"/>
    <cellStyle name="Date 6" xfId="235"/>
    <cellStyle name="Date 7" xfId="236"/>
    <cellStyle name="Date 8" xfId="237"/>
    <cellStyle name="Date 9" xfId="238"/>
    <cellStyle name="Date_200809Provisions and Other Adjustments P6 200809" xfId="955"/>
    <cellStyle name="Delta" xfId="956"/>
    <cellStyle name="Delta%" xfId="957"/>
    <cellStyle name="Dezimal [0]_corporate" xfId="958"/>
    <cellStyle name="Dezimal_corporate" xfId="959"/>
    <cellStyle name="Entered" xfId="960"/>
    <cellStyle name="entry box" xfId="961"/>
    <cellStyle name="entry box 2" xfId="1919"/>
    <cellStyle name="entry box 2 2" xfId="21390"/>
    <cellStyle name="entry box 3" xfId="1537"/>
    <cellStyle name="entry box 3 2" xfId="21072"/>
    <cellStyle name="entry box 4" xfId="5066"/>
    <cellStyle name="entry box 4 2" xfId="5218"/>
    <cellStyle name="entry box 4 2 2" xfId="24382"/>
    <cellStyle name="entry box 4 3" xfId="2268"/>
    <cellStyle name="entry box 4 3 2" xfId="21675"/>
    <cellStyle name="entry box 4 4" xfId="24294"/>
    <cellStyle name="entry box 5" xfId="20835"/>
    <cellStyle name="Euro" xfId="962"/>
    <cellStyle name="Exception" xfId="963"/>
    <cellStyle name="Exception - Light" xfId="964"/>
    <cellStyle name="Exception_AOP Budget Bible 211105 v1" xfId="965"/>
    <cellStyle name="Explanatory Text 2" xfId="1150"/>
    <cellStyle name="Explanatory Text 2 2" xfId="36088"/>
    <cellStyle name="Explanatory Text 3" xfId="1452"/>
    <cellStyle name="Explanatory Text 4" xfId="74"/>
    <cellStyle name="External data" xfId="765"/>
    <cellStyle name="External data 2" xfId="756"/>
    <cellStyle name="External label" xfId="766"/>
    <cellStyle name="External label 2" xfId="757"/>
    <cellStyle name="EY House" xfId="966"/>
    <cellStyle name="EYCalc" xfId="1093"/>
    <cellStyle name="EYCallUp" xfId="1094"/>
    <cellStyle name="EYFlag" xfId="36148"/>
    <cellStyle name="EYInputValue" xfId="2259"/>
    <cellStyle name="EYNormal" xfId="36149"/>
    <cellStyle name="EYNormal 2" xfId="36150"/>
    <cellStyle name="EYPercent" xfId="2260"/>
    <cellStyle name="Feeder Field" xfId="967"/>
    <cellStyle name="Feeder Field - Light" xfId="968"/>
    <cellStyle name="Feeder Field 10" xfId="4179"/>
    <cellStyle name="Feeder Field 11" xfId="4165"/>
    <cellStyle name="Feeder Field 12" xfId="4116"/>
    <cellStyle name="Feeder Field 13" xfId="4153"/>
    <cellStyle name="Feeder Field 14" xfId="4092"/>
    <cellStyle name="Feeder Field 15" xfId="4266"/>
    <cellStyle name="Feeder Field 16" xfId="4281"/>
    <cellStyle name="Feeder Field 17" xfId="4202"/>
    <cellStyle name="Feeder Field 18" xfId="4199"/>
    <cellStyle name="Feeder Field 19" xfId="4083"/>
    <cellStyle name="Feeder Field 2" xfId="1920"/>
    <cellStyle name="Feeder Field 2 2" xfId="6039"/>
    <cellStyle name="Feeder Field 2 2 2" xfId="25130"/>
    <cellStyle name="Feeder Field 20" xfId="4413"/>
    <cellStyle name="Feeder Field 21" xfId="4276"/>
    <cellStyle name="Feeder Field 22" xfId="3196"/>
    <cellStyle name="Feeder Field 23" xfId="3133"/>
    <cellStyle name="Feeder Field 24" xfId="5073"/>
    <cellStyle name="Feeder Field 25" xfId="5099"/>
    <cellStyle name="Feeder Field 26" xfId="5287"/>
    <cellStyle name="Feeder Field 27" xfId="5391"/>
    <cellStyle name="Feeder Field 28" xfId="6406"/>
    <cellStyle name="Feeder Field 29" xfId="6405"/>
    <cellStyle name="Feeder Field 3" xfId="1538"/>
    <cellStyle name="Feeder Field 3 2" xfId="5712"/>
    <cellStyle name="Feeder Field 3 2 2" xfId="24818"/>
    <cellStyle name="Feeder Field 30" xfId="6335"/>
    <cellStyle name="Feeder Field 31" xfId="2338"/>
    <cellStyle name="Feeder Field 32" xfId="2266"/>
    <cellStyle name="Feeder Field 33" xfId="6489"/>
    <cellStyle name="Feeder Field 34" xfId="6497"/>
    <cellStyle name="Feeder Field 35" xfId="6465"/>
    <cellStyle name="Feeder Field 36" xfId="6463"/>
    <cellStyle name="Feeder Field 37" xfId="6501"/>
    <cellStyle name="Feeder Field 38" xfId="6563"/>
    <cellStyle name="Feeder Field 39" xfId="6564"/>
    <cellStyle name="Feeder Field 4" xfId="4042"/>
    <cellStyle name="Feeder Field 40" xfId="10069"/>
    <cellStyle name="Feeder Field 41" xfId="10071"/>
    <cellStyle name="Feeder Field 42" xfId="13563"/>
    <cellStyle name="Feeder Field 43" xfId="13576"/>
    <cellStyle name="Feeder Field 44" xfId="13532"/>
    <cellStyle name="Feeder Field 45" xfId="13581"/>
    <cellStyle name="Feeder Field 46" xfId="13550"/>
    <cellStyle name="Feeder Field 47" xfId="10002"/>
    <cellStyle name="Feeder Field 48" xfId="13521"/>
    <cellStyle name="Feeder Field 49" xfId="13516"/>
    <cellStyle name="Feeder Field 5" xfId="4040"/>
    <cellStyle name="Feeder Field 50" xfId="13575"/>
    <cellStyle name="Feeder Field 51" xfId="13534"/>
    <cellStyle name="Feeder Field 52" xfId="11673"/>
    <cellStyle name="Feeder Field 53" xfId="13525"/>
    <cellStyle name="Feeder Field 54" xfId="10005"/>
    <cellStyle name="Feeder Field 55" xfId="13523"/>
    <cellStyle name="Feeder Field 56" xfId="13537"/>
    <cellStyle name="Feeder Field 57" xfId="13562"/>
    <cellStyle name="Feeder Field 58" xfId="13531"/>
    <cellStyle name="Feeder Field 59" xfId="12469"/>
    <cellStyle name="Feeder Field 6" xfId="3972"/>
    <cellStyle name="Feeder Field 60" xfId="10001"/>
    <cellStyle name="Feeder Field 61" xfId="13566"/>
    <cellStyle name="Feeder Field 62" xfId="13649"/>
    <cellStyle name="Feeder Field 63" xfId="13650"/>
    <cellStyle name="Feeder Field 64" xfId="17096"/>
    <cellStyle name="Feeder Field 65" xfId="17103"/>
    <cellStyle name="Feeder Field 66" xfId="17085"/>
    <cellStyle name="Feeder Field 67" xfId="17113"/>
    <cellStyle name="Feeder Field 68" xfId="17112"/>
    <cellStyle name="Feeder Field 69" xfId="17105"/>
    <cellStyle name="Feeder Field 7" xfId="3963"/>
    <cellStyle name="Feeder Field 70" xfId="17095"/>
    <cellStyle name="Feeder Field 71" xfId="17106"/>
    <cellStyle name="Feeder Field 72" xfId="15314"/>
    <cellStyle name="Feeder Field 73" xfId="17175"/>
    <cellStyle name="Feeder Field 74" xfId="20836"/>
    <cellStyle name="Feeder Field 75" xfId="17176"/>
    <cellStyle name="Feeder Field 8" xfId="3971"/>
    <cellStyle name="Feeder Field 9" xfId="4261"/>
    <cellStyle name="Feeder Field Light" xfId="969"/>
    <cellStyle name="Feeder Field_AOP Budget Bible 211105 v1" xfId="970"/>
    <cellStyle name="font" xfId="971"/>
    <cellStyle name="General" xfId="792"/>
    <cellStyle name="General No - Black" xfId="972"/>
    <cellStyle name="General No (Black)" xfId="973"/>
    <cellStyle name="General No (Red)" xfId="974"/>
    <cellStyle name="Good 2" xfId="1151"/>
    <cellStyle name="Good 2 2" xfId="36089"/>
    <cellStyle name="Good 3" xfId="1453"/>
    <cellStyle name="Good 4" xfId="75"/>
    <cellStyle name="Grand Total" xfId="975"/>
    <cellStyle name="Grand Total 2" xfId="1921"/>
    <cellStyle name="Grand Total 2 2" xfId="6040"/>
    <cellStyle name="Grand Total 2 2 2" xfId="25131"/>
    <cellStyle name="Grand Total 3" xfId="1539"/>
    <cellStyle name="Grand Total 3 2" xfId="5713"/>
    <cellStyle name="Grand Total 3 2 2" xfId="24819"/>
    <cellStyle name="Grey" xfId="976"/>
    <cellStyle name="Greyed out" xfId="977"/>
    <cellStyle name="Greyed out - Light" xfId="978"/>
    <cellStyle name="Greyed out_AOP Budget Bible 211105 v1" xfId="979"/>
    <cellStyle name="H0" xfId="76"/>
    <cellStyle name="H0 2" xfId="2256"/>
    <cellStyle name="H1" xfId="3"/>
    <cellStyle name="H1 height" xfId="748"/>
    <cellStyle name="H2" xfId="4"/>
    <cellStyle name="H3" xfId="5"/>
    <cellStyle name="H4" xfId="6"/>
    <cellStyle name="Header1" xfId="980"/>
    <cellStyle name="Header2" xfId="981"/>
    <cellStyle name="Header2 2" xfId="1922"/>
    <cellStyle name="Header2 2 2" xfId="21391"/>
    <cellStyle name="Header2 3" xfId="1540"/>
    <cellStyle name="Header2 3 2" xfId="21073"/>
    <cellStyle name="Header2 4" xfId="20837"/>
    <cellStyle name="Heading 1 2" xfId="767"/>
    <cellStyle name="Heading 1 2 2" xfId="36090"/>
    <cellStyle name="Heading 1 3" xfId="1152"/>
    <cellStyle name="Heading 1 4" xfId="1454"/>
    <cellStyle name="Heading 1 5" xfId="77"/>
    <cellStyle name="Heading 1 Height" xfId="768"/>
    <cellStyle name="Heading 2 2" xfId="1153"/>
    <cellStyle name="Heading 2 2 2" xfId="36091"/>
    <cellStyle name="Heading 2 3" xfId="1455"/>
    <cellStyle name="Heading 2 4" xfId="78"/>
    <cellStyle name="Heading 3 2" xfId="769"/>
    <cellStyle name="Heading 3 2 2" xfId="36092"/>
    <cellStyle name="Heading 3 3" xfId="1154"/>
    <cellStyle name="Heading 3 4" xfId="1456"/>
    <cellStyle name="Heading 3 5" xfId="79"/>
    <cellStyle name="Heading 4 2" xfId="770"/>
    <cellStyle name="Heading 4 2 2" xfId="36093"/>
    <cellStyle name="Heading 4 3" xfId="1155"/>
    <cellStyle name="Heading 4 4" xfId="1457"/>
    <cellStyle name="Heading 4 5" xfId="80"/>
    <cellStyle name="Heading 5" xfId="750"/>
    <cellStyle name="Heading 5 2" xfId="775"/>
    <cellStyle name="Heading 5 3" xfId="1470"/>
    <cellStyle name="Heading.2" xfId="982"/>
    <cellStyle name="Heading.3" xfId="983"/>
    <cellStyle name="Heading.4" xfId="984"/>
    <cellStyle name="Headline1" xfId="985"/>
    <cellStyle name="Headline3" xfId="986"/>
    <cellStyle name="Highlight" xfId="7"/>
    <cellStyle name="Highlight 10" xfId="239"/>
    <cellStyle name="Highlight 11" xfId="240"/>
    <cellStyle name="Highlight 12" xfId="241"/>
    <cellStyle name="Highlight 13" xfId="242"/>
    <cellStyle name="Highlight 14" xfId="243"/>
    <cellStyle name="Highlight 15" xfId="244"/>
    <cellStyle name="Highlight 16" xfId="245"/>
    <cellStyle name="Highlight 17" xfId="246"/>
    <cellStyle name="Highlight 18" xfId="247"/>
    <cellStyle name="Highlight 19" xfId="248"/>
    <cellStyle name="Highlight 2" xfId="249"/>
    <cellStyle name="Highlight 20" xfId="250"/>
    <cellStyle name="Highlight 21" xfId="251"/>
    <cellStyle name="Highlight 22" xfId="252"/>
    <cellStyle name="Highlight 23" xfId="253"/>
    <cellStyle name="Highlight 24" xfId="254"/>
    <cellStyle name="Highlight 25" xfId="255"/>
    <cellStyle name="Highlight 26" xfId="256"/>
    <cellStyle name="Highlight 27" xfId="257"/>
    <cellStyle name="Highlight 28" xfId="258"/>
    <cellStyle name="Highlight 29" xfId="259"/>
    <cellStyle name="Highlight 3" xfId="260"/>
    <cellStyle name="Highlight 30" xfId="261"/>
    <cellStyle name="Highlight 31" xfId="262"/>
    <cellStyle name="Highlight 32" xfId="263"/>
    <cellStyle name="Highlight 33" xfId="264"/>
    <cellStyle name="Highlight 34" xfId="265"/>
    <cellStyle name="Highlight 4" xfId="266"/>
    <cellStyle name="Highlight 5" xfId="267"/>
    <cellStyle name="Highlight 6" xfId="268"/>
    <cellStyle name="Highlight 7" xfId="269"/>
    <cellStyle name="Highlight 8" xfId="270"/>
    <cellStyle name="Highlight 9" xfId="271"/>
    <cellStyle name="Highlight_Data_annex_for_Analysys_Mason_RRxxx" xfId="272"/>
    <cellStyle name="hours" xfId="987"/>
    <cellStyle name="Hyperlink 2" xfId="758"/>
    <cellStyle name="Hyperlink 2 2" xfId="36151"/>
    <cellStyle name="Hyperlink 2 3" xfId="36152"/>
    <cellStyle name="Hyperlink 2 4" xfId="36153"/>
    <cellStyle name="Hyperlink 3" xfId="759"/>
    <cellStyle name="Hyperlink 3 2" xfId="36154"/>
    <cellStyle name="Hyperlink 4" xfId="816"/>
    <cellStyle name="Hyperlink 5" xfId="1475"/>
    <cellStyle name="Hyperlink 6" xfId="1797"/>
    <cellStyle name="Hyperlink 7" xfId="1229"/>
    <cellStyle name="Input [yellow]" xfId="988"/>
    <cellStyle name="Input [yellow] 2" xfId="1923"/>
    <cellStyle name="Input [yellow] 2 2" xfId="21392"/>
    <cellStyle name="Input [yellow] 3" xfId="1541"/>
    <cellStyle name="Input [yellow] 3 2" xfId="21074"/>
    <cellStyle name="Input [yellow] 4" xfId="4190"/>
    <cellStyle name="Input [yellow] 4 2" xfId="5153"/>
    <cellStyle name="Input [yellow] 4 2 2" xfId="24335"/>
    <cellStyle name="Input [yellow] 4 3" xfId="6470"/>
    <cellStyle name="Input [yellow] 4 3 2" xfId="25508"/>
    <cellStyle name="Input [yellow] 4 4" xfId="23463"/>
    <cellStyle name="Input [yellow] 5" xfId="20838"/>
    <cellStyle name="Input 1" xfId="989"/>
    <cellStyle name="Input 1 - Light" xfId="990"/>
    <cellStyle name="Input 1 - Light 2" xfId="4044"/>
    <cellStyle name="Input 1 - Light 2 2" xfId="18804"/>
    <cellStyle name="Input 1 - Light 3" xfId="3198"/>
    <cellStyle name="Input 1 - Light 3 2" xfId="17976"/>
    <cellStyle name="Input 1 - Light 4" xfId="5288"/>
    <cellStyle name="Input 1 - Light 4 2" xfId="19701"/>
    <cellStyle name="Input 1 - Light 5" xfId="5392"/>
    <cellStyle name="Input 1 - Light 5 2" xfId="19801"/>
    <cellStyle name="Input 1 - Light 6" xfId="5495"/>
    <cellStyle name="Input 1 - Light 6 2" xfId="19901"/>
    <cellStyle name="Input 1 - Light 7" xfId="6408"/>
    <cellStyle name="Input 1 - Light 7 2" xfId="20742"/>
    <cellStyle name="Input 1 - Light 8" xfId="2339"/>
    <cellStyle name="Input 1 - Light 8 2" xfId="21744"/>
    <cellStyle name="Input 1_AOP Budget Bible 211105 v1" xfId="991"/>
    <cellStyle name="Input 10" xfId="992"/>
    <cellStyle name="Input 11" xfId="1156"/>
    <cellStyle name="Input 12" xfId="1157"/>
    <cellStyle name="Input 13" xfId="1158"/>
    <cellStyle name="Input 14" xfId="1159"/>
    <cellStyle name="Input 15" xfId="1160"/>
    <cellStyle name="Input 16" xfId="1161"/>
    <cellStyle name="Input 17" xfId="1162"/>
    <cellStyle name="Input 18" xfId="1163"/>
    <cellStyle name="Input 19" xfId="1466"/>
    <cellStyle name="Input 2" xfId="273"/>
    <cellStyle name="Input 2 - Light" xfId="993"/>
    <cellStyle name="Input 2 2" xfId="274"/>
    <cellStyle name="Input 2 3" xfId="275"/>
    <cellStyle name="Input 2 4" xfId="276"/>
    <cellStyle name="Input 2 5" xfId="277"/>
    <cellStyle name="Input 2 6" xfId="278"/>
    <cellStyle name="Input 2 7" xfId="279"/>
    <cellStyle name="Input 2 8" xfId="36094"/>
    <cellStyle name="Input 2_AOP Budget Bible 211105 v1" xfId="994"/>
    <cellStyle name="Input 20" xfId="1451"/>
    <cellStyle name="Input 21" xfId="1586"/>
    <cellStyle name="Input 22" xfId="1591"/>
    <cellStyle name="Input 23" xfId="1588"/>
    <cellStyle name="Input 24" xfId="1673"/>
    <cellStyle name="Input 25" xfId="1679"/>
    <cellStyle name="Input 26" xfId="1676"/>
    <cellStyle name="Input 27" xfId="1771"/>
    <cellStyle name="Input 28" xfId="2037"/>
    <cellStyle name="Input 29" xfId="2058"/>
    <cellStyle name="Input 3" xfId="280"/>
    <cellStyle name="Input 3 2" xfId="281"/>
    <cellStyle name="Input 3 3" xfId="282"/>
    <cellStyle name="Input 3 4" xfId="283"/>
    <cellStyle name="Input 3 5" xfId="284"/>
    <cellStyle name="Input 3 6" xfId="285"/>
    <cellStyle name="Input 3 7" xfId="286"/>
    <cellStyle name="Input 30" xfId="2043"/>
    <cellStyle name="Input 31" xfId="2053"/>
    <cellStyle name="Input 32" xfId="2039"/>
    <cellStyle name="Input 33" xfId="2050"/>
    <cellStyle name="Input 34" xfId="2124"/>
    <cellStyle name="Input 35" xfId="2042"/>
    <cellStyle name="Input 36" xfId="2126"/>
    <cellStyle name="Input 37" xfId="2057"/>
    <cellStyle name="Input 38" xfId="2121"/>
    <cellStyle name="Input 39" xfId="2052"/>
    <cellStyle name="Input 4" xfId="287"/>
    <cellStyle name="Input 4 2" xfId="288"/>
    <cellStyle name="Input 4 3" xfId="289"/>
    <cellStyle name="Input 4 4" xfId="290"/>
    <cellStyle name="Input 4 5" xfId="291"/>
    <cellStyle name="Input 4 6" xfId="292"/>
    <cellStyle name="Input 4 7" xfId="293"/>
    <cellStyle name="Input 40" xfId="2123"/>
    <cellStyle name="Input 41" xfId="2044"/>
    <cellStyle name="Input 42" xfId="2046"/>
    <cellStyle name="Input 43" xfId="2166"/>
    <cellStyle name="Input 44" xfId="81"/>
    <cellStyle name="Input 5" xfId="995"/>
    <cellStyle name="Input 6" xfId="996"/>
    <cellStyle name="Input 7" xfId="997"/>
    <cellStyle name="Input 8" xfId="998"/>
    <cellStyle name="Input 9" xfId="999"/>
    <cellStyle name="Input calculation" xfId="82"/>
    <cellStyle name="Input data" xfId="16"/>
    <cellStyle name="Input data 10" xfId="1273"/>
    <cellStyle name="Input data 10 2" xfId="4269"/>
    <cellStyle name="Input data 10 2 2" xfId="5163"/>
    <cellStyle name="Input data 10 2 2 2" xfId="24341"/>
    <cellStyle name="Input data 10 2 3" xfId="23525"/>
    <cellStyle name="Input data 10 3" xfId="20925"/>
    <cellStyle name="Input data 11" xfId="1274"/>
    <cellStyle name="Input data 11 2" xfId="4187"/>
    <cellStyle name="Input data 11 2 2" xfId="5151"/>
    <cellStyle name="Input data 11 2 2 2" xfId="24333"/>
    <cellStyle name="Input data 11 2 3" xfId="23460"/>
    <cellStyle name="Input data 11 3" xfId="20926"/>
    <cellStyle name="Input data 12" xfId="1275"/>
    <cellStyle name="Input data 12 2" xfId="4086"/>
    <cellStyle name="Input data 12 2 2" xfId="5081"/>
    <cellStyle name="Input data 12 2 2 2" xfId="24298"/>
    <cellStyle name="Input data 12 2 3" xfId="23412"/>
    <cellStyle name="Input data 12 3" xfId="20927"/>
    <cellStyle name="Input data 13" xfId="1276"/>
    <cellStyle name="Input data 13 2" xfId="4079"/>
    <cellStyle name="Input data 13 2 2" xfId="5076"/>
    <cellStyle name="Input data 13 2 2 2" xfId="24296"/>
    <cellStyle name="Input data 13 2 3" xfId="23409"/>
    <cellStyle name="Input data 13 3" xfId="20928"/>
    <cellStyle name="Input data 14" xfId="1277"/>
    <cellStyle name="Input data 14 2" xfId="4088"/>
    <cellStyle name="Input data 14 2 2" xfId="5083"/>
    <cellStyle name="Input data 14 2 2 2" xfId="24299"/>
    <cellStyle name="Input data 14 2 3" xfId="23413"/>
    <cellStyle name="Input data 14 3" xfId="20929"/>
    <cellStyle name="Input data 15" xfId="1278"/>
    <cellStyle name="Input data 15 2" xfId="4089"/>
    <cellStyle name="Input data 15 2 2" xfId="5084"/>
    <cellStyle name="Input data 15 2 2 2" xfId="24300"/>
    <cellStyle name="Input data 15 2 3" xfId="23414"/>
    <cellStyle name="Input data 15 3" xfId="20930"/>
    <cellStyle name="Input data 16" xfId="1279"/>
    <cellStyle name="Input data 16 2" xfId="4189"/>
    <cellStyle name="Input data 16 2 2" xfId="5152"/>
    <cellStyle name="Input data 16 2 2 2" xfId="24334"/>
    <cellStyle name="Input data 16 2 3" xfId="23462"/>
    <cellStyle name="Input data 16 3" xfId="20931"/>
    <cellStyle name="Input data 17" xfId="1280"/>
    <cellStyle name="Input data 17 2" xfId="4290"/>
    <cellStyle name="Input data 17 2 2" xfId="5173"/>
    <cellStyle name="Input data 17 2 2 2" xfId="24351"/>
    <cellStyle name="Input data 17 2 3" xfId="23540"/>
    <cellStyle name="Input data 17 3" xfId="20932"/>
    <cellStyle name="Input data 18" xfId="1281"/>
    <cellStyle name="Input data 18 2" xfId="4120"/>
    <cellStyle name="Input data 18 2 2" xfId="5106"/>
    <cellStyle name="Input data 18 2 2 2" xfId="24312"/>
    <cellStyle name="Input data 18 2 3" xfId="23431"/>
    <cellStyle name="Input data 18 3" xfId="20933"/>
    <cellStyle name="Input data 19" xfId="1282"/>
    <cellStyle name="Input data 19 2" xfId="4323"/>
    <cellStyle name="Input data 19 2 2" xfId="5181"/>
    <cellStyle name="Input data 19 2 2 2" xfId="24357"/>
    <cellStyle name="Input data 19 2 3" xfId="23570"/>
    <cellStyle name="Input data 19 3" xfId="20934"/>
    <cellStyle name="Input data 2" xfId="793"/>
    <cellStyle name="Input data 20" xfId="1283"/>
    <cellStyle name="Input data 20 2" xfId="4342"/>
    <cellStyle name="Input data 20 2 2" xfId="5192"/>
    <cellStyle name="Input data 20 2 2 2" xfId="24364"/>
    <cellStyle name="Input data 20 2 3" xfId="23581"/>
    <cellStyle name="Input data 20 3" xfId="20935"/>
    <cellStyle name="Input data 21" xfId="1284"/>
    <cellStyle name="Input data 21 2" xfId="4663"/>
    <cellStyle name="Input data 21 2 2" xfId="5206"/>
    <cellStyle name="Input data 21 2 2 2" xfId="24373"/>
    <cellStyle name="Input data 21 2 3" xfId="23894"/>
    <cellStyle name="Input data 21 3" xfId="20936"/>
    <cellStyle name="Input data 22" xfId="1285"/>
    <cellStyle name="Input data 22 2" xfId="4142"/>
    <cellStyle name="Input data 22 2 2" xfId="5126"/>
    <cellStyle name="Input data 22 2 2 2" xfId="24322"/>
    <cellStyle name="Input data 22 2 3" xfId="23442"/>
    <cellStyle name="Input data 22 3" xfId="20937"/>
    <cellStyle name="Input data 23" xfId="1775"/>
    <cellStyle name="Input data 24" xfId="1193"/>
    <cellStyle name="Input data 25" xfId="83"/>
    <cellStyle name="Input data 3" xfId="1099"/>
    <cellStyle name="Input data 3 2" xfId="1364"/>
    <cellStyle name="Input data 3 2 2" xfId="4099"/>
    <cellStyle name="Input data 3 2 2 2" xfId="5092"/>
    <cellStyle name="Input data 3 2 2 2 2" xfId="24305"/>
    <cellStyle name="Input data 3 2 2 3" xfId="23420"/>
    <cellStyle name="Input data 3 2 3" xfId="20968"/>
    <cellStyle name="Input data 3 3" xfId="1778"/>
    <cellStyle name="Input data 3 3 2" xfId="5062"/>
    <cellStyle name="Input data 3 3 2 2" xfId="5214"/>
    <cellStyle name="Input data 3 3 2 2 2" xfId="24379"/>
    <cellStyle name="Input data 3 3 2 3" xfId="24291"/>
    <cellStyle name="Input data 3 3 3" xfId="21266"/>
    <cellStyle name="Input data 3 4" xfId="1196"/>
    <cellStyle name="Input data 3 4 2" xfId="4886"/>
    <cellStyle name="Input data 3 4 2 2" xfId="5209"/>
    <cellStyle name="Input data 3 4 2 2 2" xfId="24376"/>
    <cellStyle name="Input data 3 4 2 3" xfId="24117"/>
    <cellStyle name="Input data 3 4 3" xfId="20877"/>
    <cellStyle name="Input data 4" xfId="1164"/>
    <cellStyle name="Input data 4 2" xfId="1392"/>
    <cellStyle name="Input data 4 2 2" xfId="4274"/>
    <cellStyle name="Input data 4 2 2 2" xfId="5167"/>
    <cellStyle name="Input data 4 2 2 2 2" xfId="24345"/>
    <cellStyle name="Input data 4 2 2 3" xfId="23529"/>
    <cellStyle name="Input data 4 2 3" xfId="20986"/>
    <cellStyle name="Input data 4 3" xfId="4162"/>
    <cellStyle name="Input data 4 3 2" xfId="5140"/>
    <cellStyle name="Input data 4 3 2 2" xfId="24328"/>
    <cellStyle name="Input data 4 3 3" xfId="23450"/>
    <cellStyle name="Input data 4 4" xfId="20866"/>
    <cellStyle name="Input data 5" xfId="1220"/>
    <cellStyle name="Input data 5 2" xfId="1381"/>
    <cellStyle name="Input data 5 2 2" xfId="4331"/>
    <cellStyle name="Input data 5 2 2 2" xfId="5188"/>
    <cellStyle name="Input data 5 2 2 2 2" xfId="24361"/>
    <cellStyle name="Input data 5 2 2 3" xfId="23574"/>
    <cellStyle name="Input data 5 2 3" xfId="20979"/>
    <cellStyle name="Input data 5 3" xfId="4478"/>
    <cellStyle name="Input data 5 3 2" xfId="5203"/>
    <cellStyle name="Input data 5 3 2 2" xfId="24370"/>
    <cellStyle name="Input data 5 3 3" xfId="23709"/>
    <cellStyle name="Input data 5 4" xfId="20890"/>
    <cellStyle name="Input data 6" xfId="1227"/>
    <cellStyle name="Input data 6 2" xfId="1390"/>
    <cellStyle name="Input data 6 2 2" xfId="4114"/>
    <cellStyle name="Input data 6 2 2 2" xfId="5102"/>
    <cellStyle name="Input data 6 2 2 2 2" xfId="24310"/>
    <cellStyle name="Input data 6 2 2 3" xfId="23428"/>
    <cellStyle name="Input data 6 2 3" xfId="20984"/>
    <cellStyle name="Input data 6 3" xfId="4267"/>
    <cellStyle name="Input data 6 3 2" xfId="5161"/>
    <cellStyle name="Input data 6 3 2 2" xfId="24340"/>
    <cellStyle name="Input data 6 3 3" xfId="23524"/>
    <cellStyle name="Input data 6 4" xfId="20895"/>
    <cellStyle name="Input data 7" xfId="1222"/>
    <cellStyle name="Input data 7 2" xfId="1383"/>
    <cellStyle name="Input data 7 2 2" xfId="4284"/>
    <cellStyle name="Input data 7 2 2 2" xfId="5171"/>
    <cellStyle name="Input data 7 2 2 2 2" xfId="24349"/>
    <cellStyle name="Input data 7 2 2 3" xfId="23534"/>
    <cellStyle name="Input data 7 2 3" xfId="20981"/>
    <cellStyle name="Input data 7 3" xfId="4655"/>
    <cellStyle name="Input data 7 3 2" xfId="5205"/>
    <cellStyle name="Input data 7 3 2 2" xfId="24372"/>
    <cellStyle name="Input data 7 3 3" xfId="23886"/>
    <cellStyle name="Input data 7 4" xfId="20892"/>
    <cellStyle name="Input data 8" xfId="1256"/>
    <cellStyle name="Input data 8 2" xfId="4330"/>
    <cellStyle name="Input data 8 2 2" xfId="5187"/>
    <cellStyle name="Input data 8 2 2 2" xfId="24360"/>
    <cellStyle name="Input data 8 2 3" xfId="23573"/>
    <cellStyle name="Input data 8 3" xfId="20913"/>
    <cellStyle name="Input data 9" xfId="1286"/>
    <cellStyle name="Input data 9 2" xfId="4148"/>
    <cellStyle name="Input data 9 2 2" xfId="5131"/>
    <cellStyle name="Input data 9 2 2 2" xfId="24326"/>
    <cellStyle name="Input data 9 2 3" xfId="23446"/>
    <cellStyle name="Input data 9 3" xfId="20938"/>
    <cellStyle name="Input estimate" xfId="84"/>
    <cellStyle name="Input estimate 10" xfId="1287"/>
    <cellStyle name="Input estimate 10 2" xfId="4412"/>
    <cellStyle name="Input estimate 10 2 2" xfId="5199"/>
    <cellStyle name="Input estimate 10 2 2 2" xfId="24367"/>
    <cellStyle name="Input estimate 10 2 3" xfId="23646"/>
    <cellStyle name="Input estimate 10 3" xfId="20939"/>
    <cellStyle name="Input estimate 11" xfId="1288"/>
    <cellStyle name="Input estimate 11 2" xfId="4164"/>
    <cellStyle name="Input estimate 11 2 2" xfId="5141"/>
    <cellStyle name="Input estimate 11 2 2 2" xfId="24329"/>
    <cellStyle name="Input estimate 11 2 3" xfId="23451"/>
    <cellStyle name="Input estimate 11 3" xfId="20940"/>
    <cellStyle name="Input estimate 12" xfId="1289"/>
    <cellStyle name="Input estimate 12 2" xfId="4098"/>
    <cellStyle name="Input estimate 12 2 2" xfId="5091"/>
    <cellStyle name="Input estimate 12 2 2 2" xfId="24304"/>
    <cellStyle name="Input estimate 12 2 3" xfId="23419"/>
    <cellStyle name="Input estimate 12 3" xfId="20941"/>
    <cellStyle name="Input estimate 13" xfId="1290"/>
    <cellStyle name="Input estimate 13 2" xfId="4127"/>
    <cellStyle name="Input estimate 13 2 2" xfId="5112"/>
    <cellStyle name="Input estimate 13 2 2 2" xfId="24317"/>
    <cellStyle name="Input estimate 13 2 3" xfId="23436"/>
    <cellStyle name="Input estimate 13 3" xfId="20942"/>
    <cellStyle name="Input estimate 14" xfId="1291"/>
    <cellStyle name="Input estimate 14 2" xfId="4154"/>
    <cellStyle name="Input estimate 14 2 2" xfId="5135"/>
    <cellStyle name="Input estimate 14 2 2 2" xfId="24327"/>
    <cellStyle name="Input estimate 14 2 3" xfId="23448"/>
    <cellStyle name="Input estimate 14 3" xfId="20943"/>
    <cellStyle name="Input estimate 15" xfId="1292"/>
    <cellStyle name="Input estimate 15 2" xfId="4304"/>
    <cellStyle name="Input estimate 15 2 2" xfId="5174"/>
    <cellStyle name="Input estimate 15 2 2 2" xfId="24352"/>
    <cellStyle name="Input estimate 15 2 3" xfId="23554"/>
    <cellStyle name="Input estimate 15 3" xfId="20944"/>
    <cellStyle name="Input estimate 16" xfId="1293"/>
    <cellStyle name="Input estimate 16 2" xfId="4125"/>
    <cellStyle name="Input estimate 16 2 2" xfId="5110"/>
    <cellStyle name="Input estimate 16 2 2 2" xfId="24315"/>
    <cellStyle name="Input estimate 16 2 3" xfId="23434"/>
    <cellStyle name="Input estimate 16 3" xfId="20945"/>
    <cellStyle name="Input estimate 17" xfId="1294"/>
    <cellStyle name="Input estimate 17 2" xfId="4103"/>
    <cellStyle name="Input estimate 17 2 2" xfId="5096"/>
    <cellStyle name="Input estimate 17 2 2 2" xfId="24307"/>
    <cellStyle name="Input estimate 17 2 3" xfId="23422"/>
    <cellStyle name="Input estimate 17 3" xfId="20946"/>
    <cellStyle name="Input estimate 18" xfId="1295"/>
    <cellStyle name="Input estimate 18 2" xfId="4328"/>
    <cellStyle name="Input estimate 18 2 2" xfId="5186"/>
    <cellStyle name="Input estimate 18 2 2 2" xfId="24359"/>
    <cellStyle name="Input estimate 18 2 3" xfId="23572"/>
    <cellStyle name="Input estimate 18 3" xfId="20947"/>
    <cellStyle name="Input estimate 19" xfId="1296"/>
    <cellStyle name="Input estimate 19 2" xfId="4327"/>
    <cellStyle name="Input estimate 19 2 2" xfId="5185"/>
    <cellStyle name="Input estimate 19 2 2 2" xfId="24358"/>
    <cellStyle name="Input estimate 19 2 3" xfId="23571"/>
    <cellStyle name="Input estimate 19 3" xfId="20948"/>
    <cellStyle name="Input estimate 2" xfId="1100"/>
    <cellStyle name="Input estimate 2 2" xfId="1391"/>
    <cellStyle name="Input estimate 2 2 2" xfId="4407"/>
    <cellStyle name="Input estimate 2 2 2 2" xfId="5194"/>
    <cellStyle name="Input estimate 2 2 2 2 2" xfId="24365"/>
    <cellStyle name="Input estimate 2 2 2 3" xfId="23644"/>
    <cellStyle name="Input estimate 2 2 3" xfId="20985"/>
    <cellStyle name="Input estimate 2 3" xfId="1796"/>
    <cellStyle name="Input estimate 2 3 2" xfId="5065"/>
    <cellStyle name="Input estimate 2 3 2 2" xfId="5217"/>
    <cellStyle name="Input estimate 2 3 2 2 2" xfId="24381"/>
    <cellStyle name="Input estimate 2 3 2 3" xfId="24293"/>
    <cellStyle name="Input estimate 2 3 3" xfId="21277"/>
    <cellStyle name="Input estimate 2 4" xfId="1228"/>
    <cellStyle name="Input estimate 2 4 2" xfId="4118"/>
    <cellStyle name="Input estimate 2 4 2 2" xfId="5104"/>
    <cellStyle name="Input estimate 2 4 2 2 2" xfId="24311"/>
    <cellStyle name="Input estimate 2 4 2 3" xfId="23430"/>
    <cellStyle name="Input estimate 2 4 3" xfId="20896"/>
    <cellStyle name="Input estimate 20" xfId="1297"/>
    <cellStyle name="Input estimate 20 2" xfId="4130"/>
    <cellStyle name="Input estimate 20 2 2" xfId="5115"/>
    <cellStyle name="Input estimate 20 2 2 2" xfId="24318"/>
    <cellStyle name="Input estimate 20 2 3" xfId="23437"/>
    <cellStyle name="Input estimate 20 3" xfId="20949"/>
    <cellStyle name="Input estimate 21" xfId="1779"/>
    <cellStyle name="Input estimate 21 2" xfId="5063"/>
    <cellStyle name="Input estimate 21 2 2" xfId="5215"/>
    <cellStyle name="Input estimate 21 2 2 2" xfId="24380"/>
    <cellStyle name="Input estimate 21 2 3" xfId="24292"/>
    <cellStyle name="Input estimate 21 3" xfId="21267"/>
    <cellStyle name="Input estimate 22" xfId="1197"/>
    <cellStyle name="Input estimate 22 2" xfId="4890"/>
    <cellStyle name="Input estimate 22 2 2" xfId="5211"/>
    <cellStyle name="Input estimate 22 2 2 2" xfId="24377"/>
    <cellStyle name="Input estimate 22 2 3" xfId="24120"/>
    <cellStyle name="Input estimate 22 3" xfId="20878"/>
    <cellStyle name="Input estimate 3" xfId="1221"/>
    <cellStyle name="Input estimate 3 2" xfId="1382"/>
    <cellStyle name="Input estimate 3 2 2" xfId="4410"/>
    <cellStyle name="Input estimate 3 2 2 2" xfId="5197"/>
    <cellStyle name="Input estimate 3 2 2 2 2" xfId="24366"/>
    <cellStyle name="Input estimate 3 2 2 3" xfId="23645"/>
    <cellStyle name="Input estimate 3 2 3" xfId="20980"/>
    <cellStyle name="Input estimate 3 3" xfId="4787"/>
    <cellStyle name="Input estimate 3 3 2" xfId="5208"/>
    <cellStyle name="Input estimate 3 3 2 2" xfId="24375"/>
    <cellStyle name="Input estimate 3 3 3" xfId="24018"/>
    <cellStyle name="Input estimate 3 4" xfId="20891"/>
    <cellStyle name="Input estimate 4" xfId="1226"/>
    <cellStyle name="Input estimate 4 2" xfId="1389"/>
    <cellStyle name="Input estimate 4 2 2" xfId="4255"/>
    <cellStyle name="Input estimate 4 2 2 2" xfId="5156"/>
    <cellStyle name="Input estimate 4 2 2 2 2" xfId="24336"/>
    <cellStyle name="Input estimate 4 2 2 3" xfId="23519"/>
    <cellStyle name="Input estimate 4 2 3" xfId="20983"/>
    <cellStyle name="Input estimate 4 3" xfId="4082"/>
    <cellStyle name="Input estimate 4 3 2" xfId="5079"/>
    <cellStyle name="Input estimate 4 3 2 2" xfId="24297"/>
    <cellStyle name="Input estimate 4 3 3" xfId="23410"/>
    <cellStyle name="Input estimate 4 4" xfId="20894"/>
    <cellStyle name="Input estimate 5" xfId="1223"/>
    <cellStyle name="Input estimate 5 2" xfId="1384"/>
    <cellStyle name="Input estimate 5 2 2" xfId="4309"/>
    <cellStyle name="Input estimate 5 2 2 2" xfId="5176"/>
    <cellStyle name="Input estimate 5 2 2 2 2" xfId="24354"/>
    <cellStyle name="Input estimate 5 2 2 3" xfId="23559"/>
    <cellStyle name="Input estimate 5 2 3" xfId="20982"/>
    <cellStyle name="Input estimate 5 3" xfId="4313"/>
    <cellStyle name="Input estimate 5 3 2" xfId="5178"/>
    <cellStyle name="Input estimate 5 3 2 2" xfId="24356"/>
    <cellStyle name="Input estimate 5 3 3" xfId="23561"/>
    <cellStyle name="Input estimate 5 4" xfId="20893"/>
    <cellStyle name="Input estimate 6" xfId="1257"/>
    <cellStyle name="Input estimate 6 2" xfId="4280"/>
    <cellStyle name="Input estimate 6 2 2" xfId="5169"/>
    <cellStyle name="Input estimate 6 2 2 2" xfId="24347"/>
    <cellStyle name="Input estimate 6 2 3" xfId="23532"/>
    <cellStyle name="Input estimate 6 3" xfId="20914"/>
    <cellStyle name="Input estimate 7" xfId="1298"/>
    <cellStyle name="Input estimate 7 2" xfId="4272"/>
    <cellStyle name="Input estimate 7 2 2" xfId="5165"/>
    <cellStyle name="Input estimate 7 2 2 2" xfId="24343"/>
    <cellStyle name="Input estimate 7 2 3" xfId="23527"/>
    <cellStyle name="Input estimate 7 3" xfId="20950"/>
    <cellStyle name="Input estimate 8" xfId="1299"/>
    <cellStyle name="Input estimate 8 2" xfId="4258"/>
    <cellStyle name="Input estimate 8 2 2" xfId="5158"/>
    <cellStyle name="Input estimate 8 2 2 2" xfId="24338"/>
    <cellStyle name="Input estimate 8 2 3" xfId="23522"/>
    <cellStyle name="Input estimate 8 3" xfId="20951"/>
    <cellStyle name="Input estimate 9" xfId="1300"/>
    <cellStyle name="Input estimate 9 2" xfId="4271"/>
    <cellStyle name="Input estimate 9 2 2" xfId="5164"/>
    <cellStyle name="Input estimate 9 2 2 2" xfId="24342"/>
    <cellStyle name="Input estimate 9 2 3" xfId="23526"/>
    <cellStyle name="Input estimate 9 3" xfId="20952"/>
    <cellStyle name="Input label" xfId="771"/>
    <cellStyle name="Input link" xfId="85"/>
    <cellStyle name="Input link (different workbook)" xfId="86"/>
    <cellStyle name="Input link 10" xfId="294"/>
    <cellStyle name="Input link 11" xfId="295"/>
    <cellStyle name="Input link 12" xfId="296"/>
    <cellStyle name="Input link 13" xfId="297"/>
    <cellStyle name="Input link 14" xfId="298"/>
    <cellStyle name="Input link 15" xfId="299"/>
    <cellStyle name="Input link 16" xfId="300"/>
    <cellStyle name="Input link 17" xfId="301"/>
    <cellStyle name="Input link 18" xfId="302"/>
    <cellStyle name="Input link 19" xfId="303"/>
    <cellStyle name="Input link 2" xfId="304"/>
    <cellStyle name="Input link 20" xfId="305"/>
    <cellStyle name="Input link 21" xfId="306"/>
    <cellStyle name="Input link 22" xfId="307"/>
    <cellStyle name="Input link 23" xfId="308"/>
    <cellStyle name="Input link 24" xfId="309"/>
    <cellStyle name="Input link 25" xfId="310"/>
    <cellStyle name="Input link 26" xfId="311"/>
    <cellStyle name="Input link 27" xfId="312"/>
    <cellStyle name="Input link 28" xfId="313"/>
    <cellStyle name="Input link 29" xfId="314"/>
    <cellStyle name="Input link 3" xfId="315"/>
    <cellStyle name="Input link 30" xfId="316"/>
    <cellStyle name="Input link 31" xfId="317"/>
    <cellStyle name="Input link 32" xfId="318"/>
    <cellStyle name="Input link 33" xfId="319"/>
    <cellStyle name="Input link 34" xfId="320"/>
    <cellStyle name="Input link 4" xfId="321"/>
    <cellStyle name="Input link 5" xfId="322"/>
    <cellStyle name="Input link 6" xfId="323"/>
    <cellStyle name="Input link 7" xfId="324"/>
    <cellStyle name="Input link 8" xfId="325"/>
    <cellStyle name="Input link 9" xfId="326"/>
    <cellStyle name="Input link_Analysys_Research_RR228_Mobile_Entertainment_W_Europe_Data_Annex" xfId="327"/>
    <cellStyle name="Input parameter" xfId="17"/>
    <cellStyle name="Input parameter 10" xfId="1301"/>
    <cellStyle name="Input parameter 10 2" xfId="4100"/>
    <cellStyle name="Input parameter 10 2 2" xfId="5093"/>
    <cellStyle name="Input parameter 11" xfId="1302"/>
    <cellStyle name="Input parameter 11 2" xfId="4136"/>
    <cellStyle name="Input parameter 11 2 2" xfId="5120"/>
    <cellStyle name="Input parameter 12" xfId="1303"/>
    <cellStyle name="Input parameter 12 2" xfId="4137"/>
    <cellStyle name="Input parameter 12 2 2" xfId="5121"/>
    <cellStyle name="Input parameter 13" xfId="1304"/>
    <cellStyle name="Input parameter 13 2" xfId="4161"/>
    <cellStyle name="Input parameter 13 2 2" xfId="5139"/>
    <cellStyle name="Input parameter 14" xfId="1305"/>
    <cellStyle name="Input parameter 14 2" xfId="4260"/>
    <cellStyle name="Input parameter 14 2 2" xfId="5160"/>
    <cellStyle name="Input parameter 15" xfId="1306"/>
    <cellStyle name="Input parameter 15 2" xfId="4169"/>
    <cellStyle name="Input parameter 15 2 2" xfId="5145"/>
    <cellStyle name="Input parameter 16" xfId="1307"/>
    <cellStyle name="Input parameter 16 2" xfId="4168"/>
    <cellStyle name="Input parameter 16 2 2" xfId="5144"/>
    <cellStyle name="Input parameter 17" xfId="1308"/>
    <cellStyle name="Input parameter 17 2" xfId="4326"/>
    <cellStyle name="Input parameter 17 2 2" xfId="5184"/>
    <cellStyle name="Input parameter 18" xfId="1309"/>
    <cellStyle name="Input parameter 18 2" xfId="4196"/>
    <cellStyle name="Input parameter 18 2 2" xfId="5155"/>
    <cellStyle name="Input parameter 19" xfId="1310"/>
    <cellStyle name="Input parameter 19 2" xfId="4160"/>
    <cellStyle name="Input parameter 19 2 2" xfId="5138"/>
    <cellStyle name="Input parameter 2" xfId="794"/>
    <cellStyle name="Input parameter 2 10" xfId="1311"/>
    <cellStyle name="Input parameter 2 10 2" xfId="5577"/>
    <cellStyle name="Input parameter 2 10 2 2" xfId="24689"/>
    <cellStyle name="Input parameter 2 11" xfId="1312"/>
    <cellStyle name="Input parameter 2 11 2" xfId="5578"/>
    <cellStyle name="Input parameter 2 11 2 2" xfId="24690"/>
    <cellStyle name="Input parameter 2 12" xfId="1313"/>
    <cellStyle name="Input parameter 2 12 2" xfId="5579"/>
    <cellStyle name="Input parameter 2 12 2 2" xfId="24691"/>
    <cellStyle name="Input parameter 2 13" xfId="1314"/>
    <cellStyle name="Input parameter 2 13 2" xfId="5580"/>
    <cellStyle name="Input parameter 2 13 2 2" xfId="24692"/>
    <cellStyle name="Input parameter 2 14" xfId="1315"/>
    <cellStyle name="Input parameter 2 14 2" xfId="5581"/>
    <cellStyle name="Input parameter 2 14 2 2" xfId="24693"/>
    <cellStyle name="Input parameter 2 15" xfId="1316"/>
    <cellStyle name="Input parameter 2 15 2" xfId="5582"/>
    <cellStyle name="Input parameter 2 15 2 2" xfId="24694"/>
    <cellStyle name="Input parameter 2 16" xfId="1317"/>
    <cellStyle name="Input parameter 2 16 2" xfId="5583"/>
    <cellStyle name="Input parameter 2 16 2 2" xfId="24695"/>
    <cellStyle name="Input parameter 2 17" xfId="1318"/>
    <cellStyle name="Input parameter 2 17 2" xfId="5584"/>
    <cellStyle name="Input parameter 2 17 2 2" xfId="24696"/>
    <cellStyle name="Input parameter 2 18" xfId="1319"/>
    <cellStyle name="Input parameter 2 18 2" xfId="5585"/>
    <cellStyle name="Input parameter 2 18 2 2" xfId="24697"/>
    <cellStyle name="Input parameter 2 19" xfId="1320"/>
    <cellStyle name="Input parameter 2 19 2" xfId="5586"/>
    <cellStyle name="Input parameter 2 19 2 2" xfId="24698"/>
    <cellStyle name="Input parameter 2 2" xfId="1237"/>
    <cellStyle name="Input parameter 2 2 2" xfId="1397"/>
    <cellStyle name="Input parameter 2 2 2 2" xfId="5623"/>
    <cellStyle name="Input parameter 2 2 2 2 2" xfId="24735"/>
    <cellStyle name="Input parameter 2 2 3" xfId="5552"/>
    <cellStyle name="Input parameter 2 2 3 2" xfId="24664"/>
    <cellStyle name="Input parameter 2 20" xfId="1321"/>
    <cellStyle name="Input parameter 2 20 2" xfId="5587"/>
    <cellStyle name="Input parameter 2 20 2 2" xfId="24699"/>
    <cellStyle name="Input parameter 2 21" xfId="1322"/>
    <cellStyle name="Input parameter 2 21 2" xfId="5588"/>
    <cellStyle name="Input parameter 2 21 2 2" xfId="24700"/>
    <cellStyle name="Input parameter 2 22" xfId="1788"/>
    <cellStyle name="Input parameter 2 22 2" xfId="5918"/>
    <cellStyle name="Input parameter 2 22 2 2" xfId="25012"/>
    <cellStyle name="Input parameter 2 23" xfId="1208"/>
    <cellStyle name="Input parameter 2 23 2" xfId="5537"/>
    <cellStyle name="Input parameter 2 23 2 2" xfId="24650"/>
    <cellStyle name="Input parameter 2 24" xfId="5070"/>
    <cellStyle name="Input parameter 2 24 2" xfId="5219"/>
    <cellStyle name="Input parameter 2 3" xfId="1215"/>
    <cellStyle name="Input parameter 2 3 2" xfId="1377"/>
    <cellStyle name="Input parameter 2 3 2 2" xfId="5615"/>
    <cellStyle name="Input parameter 2 3 2 2 2" xfId="24727"/>
    <cellStyle name="Input parameter 2 3 3" xfId="5544"/>
    <cellStyle name="Input parameter 2 3 3 2" xfId="24656"/>
    <cellStyle name="Input parameter 2 4" xfId="1217"/>
    <cellStyle name="Input parameter 2 4 2" xfId="1379"/>
    <cellStyle name="Input parameter 2 4 2 2" xfId="5617"/>
    <cellStyle name="Input parameter 2 4 2 2 2" xfId="24729"/>
    <cellStyle name="Input parameter 2 4 3" xfId="5546"/>
    <cellStyle name="Input parameter 2 4 3 2" xfId="24658"/>
    <cellStyle name="Input parameter 2 5" xfId="1232"/>
    <cellStyle name="Input parameter 2 5 2" xfId="1394"/>
    <cellStyle name="Input parameter 2 5 2 2" xfId="5620"/>
    <cellStyle name="Input parameter 2 5 2 2 2" xfId="24732"/>
    <cellStyle name="Input parameter 2 5 3" xfId="5549"/>
    <cellStyle name="Input parameter 2 5 3 2" xfId="24661"/>
    <cellStyle name="Input parameter 2 6" xfId="1218"/>
    <cellStyle name="Input parameter 2 6 2" xfId="1380"/>
    <cellStyle name="Input parameter 2 6 2 2" xfId="5618"/>
    <cellStyle name="Input parameter 2 6 2 2 2" xfId="24730"/>
    <cellStyle name="Input parameter 2 6 3" xfId="5547"/>
    <cellStyle name="Input parameter 2 6 3 2" xfId="24659"/>
    <cellStyle name="Input parameter 2 7" xfId="1265"/>
    <cellStyle name="Input parameter 2 7 2" xfId="5570"/>
    <cellStyle name="Input parameter 2 7 2 2" xfId="24682"/>
    <cellStyle name="Input parameter 2 8" xfId="1323"/>
    <cellStyle name="Input parameter 2 8 2" xfId="5589"/>
    <cellStyle name="Input parameter 2 8 2 2" xfId="24701"/>
    <cellStyle name="Input parameter 2 9" xfId="1324"/>
    <cellStyle name="Input parameter 2 9 2" xfId="5590"/>
    <cellStyle name="Input parameter 2 9 2 2" xfId="24702"/>
    <cellStyle name="Input parameter 20" xfId="1325"/>
    <cellStyle name="Input parameter 20 2" xfId="4131"/>
    <cellStyle name="Input parameter 20 2 2" xfId="5116"/>
    <cellStyle name="Input parameter 21" xfId="1326"/>
    <cellStyle name="Input parameter 21 2" xfId="4132"/>
    <cellStyle name="Input parameter 21 2 2" xfId="5117"/>
    <cellStyle name="Input parameter 22" xfId="1327"/>
    <cellStyle name="Input parameter 22 2" xfId="4096"/>
    <cellStyle name="Input parameter 22 2 2" xfId="5089"/>
    <cellStyle name="Input parameter 23" xfId="87"/>
    <cellStyle name="Input parameter 3" xfId="1095"/>
    <cellStyle name="Input parameter 3 2" xfId="1365"/>
    <cellStyle name="Input parameter 3 2 2" xfId="4411"/>
    <cellStyle name="Input parameter 3 2 2 2" xfId="5198"/>
    <cellStyle name="Input parameter 3 3" xfId="1555"/>
    <cellStyle name="Input parameter 3 4" xfId="1780"/>
    <cellStyle name="Input parameter 3 4 2" xfId="5064"/>
    <cellStyle name="Input parameter 3 4 2 2" xfId="5216"/>
    <cellStyle name="Input parameter 3 5" xfId="1198"/>
    <cellStyle name="Input parameter 3 5 2" xfId="4887"/>
    <cellStyle name="Input parameter 3 5 2 2" xfId="5210"/>
    <cellStyle name="Input parameter 4" xfId="1116"/>
    <cellStyle name="Input parameter 4 2" xfId="1388"/>
    <cellStyle name="Input parameter 4 2 2" xfId="4408"/>
    <cellStyle name="Input parameter 4 2 2 2" xfId="5195"/>
    <cellStyle name="Input parameter 4 3" xfId="4087"/>
    <cellStyle name="Input parameter 4 3 2" xfId="5082"/>
    <cellStyle name="Input parameter 5" xfId="1165"/>
    <cellStyle name="Input parameter 5 2" xfId="1385"/>
    <cellStyle name="Input parameter 5 2 2" xfId="4409"/>
    <cellStyle name="Input parameter 5 2 2 2" xfId="5196"/>
    <cellStyle name="Input parameter 5 3" xfId="4150"/>
    <cellStyle name="Input parameter 5 3 2" xfId="5133"/>
    <cellStyle name="Input parameter 6" xfId="1225"/>
    <cellStyle name="Input parameter 6 2" xfId="1387"/>
    <cellStyle name="Input parameter 6 2 2" xfId="4117"/>
    <cellStyle name="Input parameter 6 2 2 2" xfId="5103"/>
    <cellStyle name="Input parameter 6 3" xfId="4426"/>
    <cellStyle name="Input parameter 6 3 2" xfId="5202"/>
    <cellStyle name="Input parameter 7" xfId="1224"/>
    <cellStyle name="Input parameter 7 2" xfId="1386"/>
    <cellStyle name="Input parameter 7 2 2" xfId="4108"/>
    <cellStyle name="Input parameter 7 2 2 2" xfId="5098"/>
    <cellStyle name="Input parameter 7 3" xfId="4081"/>
    <cellStyle name="Input parameter 7 3 2" xfId="5078"/>
    <cellStyle name="Input parameter 8" xfId="1258"/>
    <cellStyle name="Input parameter 8 2" xfId="4324"/>
    <cellStyle name="Input parameter 8 2 2" xfId="5182"/>
    <cellStyle name="Input parameter 9" xfId="1328"/>
    <cellStyle name="Input parameter 9 2" xfId="4124"/>
    <cellStyle name="Input parameter 9 2 2" xfId="5109"/>
    <cellStyle name="Input-reformat" xfId="772"/>
    <cellStyle name="Intega" xfId="1000"/>
    <cellStyle name="Komma [0]_PLDT" xfId="1001"/>
    <cellStyle name="Komma_PLDT" xfId="1002"/>
    <cellStyle name="KPMG Heading 1" xfId="1003"/>
    <cellStyle name="KPMG Heading 3" xfId="1004"/>
    <cellStyle name="KPMG Heading 4" xfId="1005"/>
    <cellStyle name="KPMG Normal" xfId="1006"/>
    <cellStyle name="KPMG Normal Text" xfId="1007"/>
    <cellStyle name="Label" xfId="1008"/>
    <cellStyle name="Label - Total" xfId="753"/>
    <cellStyle name="Label - Total 2" xfId="1859"/>
    <cellStyle name="Label - Total 2 2" xfId="5980"/>
    <cellStyle name="Label - Total 2 2 2" xfId="25072"/>
    <cellStyle name="Label - Total 3" xfId="1473"/>
    <cellStyle name="Label - Total 3 2" xfId="5651"/>
    <cellStyle name="Label - Total 3 2 2" xfId="24760"/>
    <cellStyle name="Label from list" xfId="752"/>
    <cellStyle name="Label from list 2" xfId="777"/>
    <cellStyle name="Label from list 3" xfId="1472"/>
    <cellStyle name="left" xfId="1009"/>
    <cellStyle name="Linked Cell 2" xfId="1166"/>
    <cellStyle name="Linked Cell 2 2" xfId="36095"/>
    <cellStyle name="Linked Cell 3" xfId="1458"/>
    <cellStyle name="Linked Cell 4" xfId="88"/>
    <cellStyle name="Main Title" xfId="328"/>
    <cellStyle name="Main Title 2" xfId="329"/>
    <cellStyle name="Main Title 3" xfId="330"/>
    <cellStyle name="Main Title 4" xfId="331"/>
    <cellStyle name="Main Title 5" xfId="332"/>
    <cellStyle name="Main Title 6" xfId="333"/>
    <cellStyle name="Main Title 7" xfId="334"/>
    <cellStyle name="MainHeading" xfId="1010"/>
    <cellStyle name="max" xfId="1011"/>
    <cellStyle name="Migliaia_pldt" xfId="1012"/>
    <cellStyle name="Milliers [0]_laroux" xfId="1013"/>
    <cellStyle name="Milliers_laroux" xfId="1014"/>
    <cellStyle name="min" xfId="1015"/>
    <cellStyle name="Model data" xfId="751"/>
    <cellStyle name="Model data 10" xfId="1329"/>
    <cellStyle name="Model data 10 2" xfId="4166"/>
    <cellStyle name="Model data 10 2 2" xfId="5142"/>
    <cellStyle name="Model data 10 2 2 2" xfId="24330"/>
    <cellStyle name="Model data 10 2 3" xfId="6451"/>
    <cellStyle name="Model data 10 2 3 2" xfId="25497"/>
    <cellStyle name="Model data 10 2 4" xfId="23452"/>
    <cellStyle name="Model data 10 3" xfId="5591"/>
    <cellStyle name="Model data 10 3 2" xfId="24703"/>
    <cellStyle name="Model data 10 4" xfId="2411"/>
    <cellStyle name="Model data 10 4 2" xfId="21814"/>
    <cellStyle name="Model data 10 5" xfId="20953"/>
    <cellStyle name="Model data 11" xfId="1330"/>
    <cellStyle name="Model data 11 2" xfId="4121"/>
    <cellStyle name="Model data 11 2 2" xfId="5107"/>
    <cellStyle name="Model data 11 2 2 2" xfId="24313"/>
    <cellStyle name="Model data 11 2 3" xfId="6485"/>
    <cellStyle name="Model data 11 2 3 2" xfId="25523"/>
    <cellStyle name="Model data 11 2 4" xfId="23432"/>
    <cellStyle name="Model data 11 3" xfId="5592"/>
    <cellStyle name="Model data 11 3 2" xfId="24704"/>
    <cellStyle name="Model data 11 4" xfId="2412"/>
    <cellStyle name="Model data 11 4 2" xfId="21815"/>
    <cellStyle name="Model data 11 5" xfId="20954"/>
    <cellStyle name="Model data 12" xfId="1331"/>
    <cellStyle name="Model data 12 2" xfId="4112"/>
    <cellStyle name="Model data 12 2 2" xfId="5100"/>
    <cellStyle name="Model data 12 2 2 2" xfId="24309"/>
    <cellStyle name="Model data 12 2 3" xfId="6483"/>
    <cellStyle name="Model data 12 2 3 2" xfId="25521"/>
    <cellStyle name="Model data 12 2 4" xfId="23427"/>
    <cellStyle name="Model data 12 3" xfId="5593"/>
    <cellStyle name="Model data 12 3 2" xfId="24705"/>
    <cellStyle name="Model data 12 4" xfId="2413"/>
    <cellStyle name="Model data 12 4 2" xfId="21816"/>
    <cellStyle name="Model data 12 5" xfId="20955"/>
    <cellStyle name="Model data 13" xfId="1332"/>
    <cellStyle name="Model data 13 2" xfId="4312"/>
    <cellStyle name="Model data 13 2 2" xfId="5177"/>
    <cellStyle name="Model data 13 2 2 2" xfId="24355"/>
    <cellStyle name="Model data 13 2 3" xfId="6461"/>
    <cellStyle name="Model data 13 2 3 2" xfId="25503"/>
    <cellStyle name="Model data 13 2 4" xfId="23560"/>
    <cellStyle name="Model data 13 3" xfId="5594"/>
    <cellStyle name="Model data 13 3 2" xfId="24706"/>
    <cellStyle name="Model data 13 4" xfId="2414"/>
    <cellStyle name="Model data 13 4 2" xfId="21817"/>
    <cellStyle name="Model data 13 5" xfId="20956"/>
    <cellStyle name="Model data 14" xfId="1333"/>
    <cellStyle name="Model data 14 2" xfId="4259"/>
    <cellStyle name="Model data 14 2 2" xfId="5159"/>
    <cellStyle name="Model data 14 2 2 2" xfId="24339"/>
    <cellStyle name="Model data 14 2 3" xfId="6488"/>
    <cellStyle name="Model data 14 2 3 2" xfId="25526"/>
    <cellStyle name="Model data 14 2 4" xfId="23523"/>
    <cellStyle name="Model data 14 3" xfId="5595"/>
    <cellStyle name="Model data 14 3 2" xfId="24707"/>
    <cellStyle name="Model data 14 4" xfId="2415"/>
    <cellStyle name="Model data 14 4 2" xfId="21818"/>
    <cellStyle name="Model data 14 5" xfId="20957"/>
    <cellStyle name="Model data 15" xfId="1334"/>
    <cellStyle name="Model data 15 2" xfId="4144"/>
    <cellStyle name="Model data 15 2 2" xfId="5128"/>
    <cellStyle name="Model data 15 2 2 2" xfId="24323"/>
    <cellStyle name="Model data 15 2 3" xfId="6487"/>
    <cellStyle name="Model data 15 2 3 2" xfId="25525"/>
    <cellStyle name="Model data 15 2 4" xfId="23443"/>
    <cellStyle name="Model data 15 3" xfId="5596"/>
    <cellStyle name="Model data 15 3 2" xfId="24708"/>
    <cellStyle name="Model data 15 4" xfId="2416"/>
    <cellStyle name="Model data 15 4 2" xfId="21819"/>
    <cellStyle name="Model data 15 5" xfId="20958"/>
    <cellStyle name="Model data 16" xfId="1335"/>
    <cellStyle name="Model data 16 2" xfId="4308"/>
    <cellStyle name="Model data 16 2 2" xfId="5175"/>
    <cellStyle name="Model data 16 2 2 2" xfId="24353"/>
    <cellStyle name="Model data 16 2 3" xfId="6453"/>
    <cellStyle name="Model data 16 2 3 2" xfId="25499"/>
    <cellStyle name="Model data 16 2 4" xfId="23558"/>
    <cellStyle name="Model data 16 3" xfId="5597"/>
    <cellStyle name="Model data 16 3 2" xfId="24709"/>
    <cellStyle name="Model data 16 4" xfId="2417"/>
    <cellStyle name="Model data 16 4 2" xfId="21820"/>
    <cellStyle name="Model data 16 5" xfId="20959"/>
    <cellStyle name="Model data 17" xfId="1336"/>
    <cellStyle name="Model data 17 2" xfId="4283"/>
    <cellStyle name="Model data 17 2 2" xfId="5170"/>
    <cellStyle name="Model data 17 2 2 2" xfId="24348"/>
    <cellStyle name="Model data 17 2 3" xfId="6471"/>
    <cellStyle name="Model data 17 2 3 2" xfId="25509"/>
    <cellStyle name="Model data 17 2 4" xfId="23533"/>
    <cellStyle name="Model data 17 3" xfId="5598"/>
    <cellStyle name="Model data 17 3 2" xfId="24710"/>
    <cellStyle name="Model data 17 4" xfId="2418"/>
    <cellStyle name="Model data 17 4 2" xfId="21821"/>
    <cellStyle name="Model data 17 5" xfId="20960"/>
    <cellStyle name="Model data 18" xfId="1337"/>
    <cellStyle name="Model data 18 2" xfId="4145"/>
    <cellStyle name="Model data 18 2 2" xfId="5129"/>
    <cellStyle name="Model data 18 2 2 2" xfId="24324"/>
    <cellStyle name="Model data 18 2 3" xfId="6499"/>
    <cellStyle name="Model data 18 2 3 2" xfId="25532"/>
    <cellStyle name="Model data 18 2 4" xfId="23444"/>
    <cellStyle name="Model data 18 3" xfId="5599"/>
    <cellStyle name="Model data 18 3 2" xfId="24711"/>
    <cellStyle name="Model data 18 4" xfId="2419"/>
    <cellStyle name="Model data 18 4 2" xfId="21822"/>
    <cellStyle name="Model data 18 5" xfId="20961"/>
    <cellStyle name="Model data 19" xfId="1338"/>
    <cellStyle name="Model data 19 2" xfId="4256"/>
    <cellStyle name="Model data 19 2 2" xfId="5157"/>
    <cellStyle name="Model data 19 2 2 2" xfId="24337"/>
    <cellStyle name="Model data 19 2 3" xfId="6475"/>
    <cellStyle name="Model data 19 2 3 2" xfId="25513"/>
    <cellStyle name="Model data 19 2 4" xfId="23520"/>
    <cellStyle name="Model data 19 3" xfId="5600"/>
    <cellStyle name="Model data 19 3 2" xfId="24712"/>
    <cellStyle name="Model data 19 4" xfId="2420"/>
    <cellStyle name="Model data 19 4 2" xfId="21823"/>
    <cellStyle name="Model data 19 5" xfId="20962"/>
    <cellStyle name="Model data 2" xfId="1101"/>
    <cellStyle name="Model data 2 2" xfId="1167"/>
    <cellStyle name="Model data 2 2 2" xfId="1578"/>
    <cellStyle name="Model data 2 2 2 2" xfId="21100"/>
    <cellStyle name="Model data 2 2 3" xfId="1396"/>
    <cellStyle name="Model data 2 2 3 2" xfId="4095"/>
    <cellStyle name="Model data 2 2 3 2 2" xfId="5088"/>
    <cellStyle name="Model data 2 2 3 2 2 2" xfId="24302"/>
    <cellStyle name="Model data 2 2 3 2 3" xfId="6454"/>
    <cellStyle name="Model data 2 2 3 2 3 2" xfId="25500"/>
    <cellStyle name="Model data 2 2 3 2 4" xfId="23417"/>
    <cellStyle name="Model data 2 2 3 3" xfId="5622"/>
    <cellStyle name="Model data 2 2 3 3 2" xfId="24734"/>
    <cellStyle name="Model data 2 2 3 4" xfId="2438"/>
    <cellStyle name="Model data 2 2 3 4 2" xfId="21841"/>
    <cellStyle name="Model data 2 2 3 5" xfId="20989"/>
    <cellStyle name="Model data 2 2 4" xfId="20867"/>
    <cellStyle name="Model data 2 3" xfId="1559"/>
    <cellStyle name="Model data 2 3 2" xfId="21083"/>
    <cellStyle name="Model data 2 4" xfId="1235"/>
    <cellStyle name="Model data 2 4 2" xfId="4673"/>
    <cellStyle name="Model data 2 4 2 2" xfId="5207"/>
    <cellStyle name="Model data 2 4 2 2 2" xfId="24374"/>
    <cellStyle name="Model data 2 4 2 3" xfId="6490"/>
    <cellStyle name="Model data 2 4 2 3 2" xfId="25527"/>
    <cellStyle name="Model data 2 4 2 4" xfId="23904"/>
    <cellStyle name="Model data 2 4 3" xfId="5551"/>
    <cellStyle name="Model data 2 4 3 2" xfId="24663"/>
    <cellStyle name="Model data 2 4 4" xfId="2387"/>
    <cellStyle name="Model data 2 4 4 2" xfId="21790"/>
    <cellStyle name="Model data 2 4 5" xfId="20899"/>
    <cellStyle name="Model data 2 5" xfId="20849"/>
    <cellStyle name="Model data 20" xfId="1339"/>
    <cellStyle name="Model data 20 2" xfId="4146"/>
    <cellStyle name="Model data 20 2 2" xfId="5130"/>
    <cellStyle name="Model data 20 2 2 2" xfId="24325"/>
    <cellStyle name="Model data 20 2 3" xfId="6457"/>
    <cellStyle name="Model data 20 2 3 2" xfId="25501"/>
    <cellStyle name="Model data 20 2 4" xfId="23445"/>
    <cellStyle name="Model data 20 3" xfId="5601"/>
    <cellStyle name="Model data 20 3 2" xfId="24713"/>
    <cellStyle name="Model data 20 4" xfId="2421"/>
    <cellStyle name="Model data 20 4 2" xfId="21824"/>
    <cellStyle name="Model data 20 5" xfId="20963"/>
    <cellStyle name="Model data 21" xfId="1340"/>
    <cellStyle name="Model data 21 2" xfId="4279"/>
    <cellStyle name="Model data 21 2 2" xfId="5168"/>
    <cellStyle name="Model data 21 2 2 2" xfId="24346"/>
    <cellStyle name="Model data 21 2 3" xfId="6469"/>
    <cellStyle name="Model data 21 2 3 2" xfId="25507"/>
    <cellStyle name="Model data 21 2 4" xfId="23531"/>
    <cellStyle name="Model data 21 3" xfId="5602"/>
    <cellStyle name="Model data 21 3 2" xfId="24714"/>
    <cellStyle name="Model data 21 4" xfId="2422"/>
    <cellStyle name="Model data 21 4 2" xfId="21825"/>
    <cellStyle name="Model data 21 5" xfId="20964"/>
    <cellStyle name="Model data 22" xfId="1471"/>
    <cellStyle name="Model data 23" xfId="1204"/>
    <cellStyle name="Model data 23 2" xfId="4575"/>
    <cellStyle name="Model data 23 2 2" xfId="5204"/>
    <cellStyle name="Model data 23 2 2 2" xfId="24371"/>
    <cellStyle name="Model data 23 2 3" xfId="6478"/>
    <cellStyle name="Model data 23 2 3 2" xfId="25516"/>
    <cellStyle name="Model data 23 2 4" xfId="23806"/>
    <cellStyle name="Model data 23 3" xfId="5533"/>
    <cellStyle name="Model data 23 3 2" xfId="24647"/>
    <cellStyle name="Model data 23 4" xfId="2375"/>
    <cellStyle name="Model data 23 4 2" xfId="21778"/>
    <cellStyle name="Model data 23 5" xfId="20881"/>
    <cellStyle name="Model data 3" xfId="1216"/>
    <cellStyle name="Model data 3 2" xfId="1378"/>
    <cellStyle name="Model data 3 2 2" xfId="4097"/>
    <cellStyle name="Model data 3 2 2 2" xfId="5090"/>
    <cellStyle name="Model data 3 2 2 2 2" xfId="24303"/>
    <cellStyle name="Model data 3 2 2 3" xfId="6500"/>
    <cellStyle name="Model data 3 2 2 3 2" xfId="25533"/>
    <cellStyle name="Model data 3 2 2 4" xfId="23418"/>
    <cellStyle name="Model data 3 2 3" xfId="5616"/>
    <cellStyle name="Model data 3 2 3 2" xfId="24728"/>
    <cellStyle name="Model data 3 2 4" xfId="2435"/>
    <cellStyle name="Model data 3 2 4 2" xfId="21838"/>
    <cellStyle name="Model data 3 2 5" xfId="20978"/>
    <cellStyle name="Model data 3 3" xfId="4416"/>
    <cellStyle name="Model data 3 3 2" xfId="5200"/>
    <cellStyle name="Model data 3 3 2 2" xfId="24368"/>
    <cellStyle name="Model data 3 3 3" xfId="2272"/>
    <cellStyle name="Model data 3 3 3 2" xfId="21678"/>
    <cellStyle name="Model data 3 3 4" xfId="23649"/>
    <cellStyle name="Model data 3 4" xfId="5545"/>
    <cellStyle name="Model data 3 4 2" xfId="24657"/>
    <cellStyle name="Model data 3 5" xfId="2384"/>
    <cellStyle name="Model data 3 5 2" xfId="21787"/>
    <cellStyle name="Model data 3 6" xfId="20889"/>
    <cellStyle name="Model data 4" xfId="1233"/>
    <cellStyle name="Model data 4 2" xfId="1395"/>
    <cellStyle name="Model data 4 2 2" xfId="4138"/>
    <cellStyle name="Model data 4 2 2 2" xfId="5122"/>
    <cellStyle name="Model data 4 2 2 2 2" xfId="24321"/>
    <cellStyle name="Model data 4 2 2 3" xfId="2363"/>
    <cellStyle name="Model data 4 2 2 3 2" xfId="21766"/>
    <cellStyle name="Model data 4 2 2 4" xfId="23441"/>
    <cellStyle name="Model data 4 2 3" xfId="5621"/>
    <cellStyle name="Model data 4 2 3 2" xfId="24733"/>
    <cellStyle name="Model data 4 2 4" xfId="2437"/>
    <cellStyle name="Model data 4 2 4 2" xfId="21840"/>
    <cellStyle name="Model data 4 2 5" xfId="20988"/>
    <cellStyle name="Model data 4 3" xfId="4167"/>
    <cellStyle name="Model data 4 3 2" xfId="5143"/>
    <cellStyle name="Model data 4 3 2 2" xfId="24331"/>
    <cellStyle name="Model data 4 3 3" xfId="2271"/>
    <cellStyle name="Model data 4 3 3 2" xfId="21677"/>
    <cellStyle name="Model data 4 3 4" xfId="23453"/>
    <cellStyle name="Model data 4 4" xfId="5550"/>
    <cellStyle name="Model data 4 4 2" xfId="24662"/>
    <cellStyle name="Model data 4 5" xfId="2386"/>
    <cellStyle name="Model data 4 5 2" xfId="21789"/>
    <cellStyle name="Model data 4 6" xfId="20898"/>
    <cellStyle name="Model data 5" xfId="1239"/>
    <cellStyle name="Model data 5 2" xfId="1399"/>
    <cellStyle name="Model data 5 2 2" xfId="4340"/>
    <cellStyle name="Model data 5 2 2 2" xfId="5191"/>
    <cellStyle name="Model data 5 2 2 2 2" xfId="24363"/>
    <cellStyle name="Model data 5 2 2 3" xfId="6484"/>
    <cellStyle name="Model data 5 2 2 3 2" xfId="25522"/>
    <cellStyle name="Model data 5 2 2 4" xfId="23579"/>
    <cellStyle name="Model data 5 2 3" xfId="5624"/>
    <cellStyle name="Model data 5 2 3 2" xfId="24736"/>
    <cellStyle name="Model data 5 2 4" xfId="2439"/>
    <cellStyle name="Model data 5 2 4 2" xfId="21842"/>
    <cellStyle name="Model data 5 2 5" xfId="20990"/>
    <cellStyle name="Model data 5 3" xfId="4286"/>
    <cellStyle name="Model data 5 3 2" xfId="5172"/>
    <cellStyle name="Model data 5 3 2 2" xfId="24350"/>
    <cellStyle name="Model data 5 3 3" xfId="6498"/>
    <cellStyle name="Model data 5 3 3 2" xfId="25531"/>
    <cellStyle name="Model data 5 3 4" xfId="23536"/>
    <cellStyle name="Model data 5 4" xfId="5553"/>
    <cellStyle name="Model data 5 4 2" xfId="24665"/>
    <cellStyle name="Model data 5 5" xfId="2388"/>
    <cellStyle name="Model data 5 5 2" xfId="21791"/>
    <cellStyle name="Model data 5 6" xfId="20900"/>
    <cellStyle name="Model data 6" xfId="1230"/>
    <cellStyle name="Model data 6 2" xfId="1393"/>
    <cellStyle name="Model data 6 2 2" xfId="4135"/>
    <cellStyle name="Model data 6 2 2 2" xfId="5119"/>
    <cellStyle name="Model data 6 2 2 2 2" xfId="24320"/>
    <cellStyle name="Model data 6 2 2 3" xfId="6477"/>
    <cellStyle name="Model data 6 2 2 3 2" xfId="25515"/>
    <cellStyle name="Model data 6 2 2 4" xfId="23440"/>
    <cellStyle name="Model data 6 2 3" xfId="5619"/>
    <cellStyle name="Model data 6 2 3 2" xfId="24731"/>
    <cellStyle name="Model data 6 2 4" xfId="2436"/>
    <cellStyle name="Model data 6 2 4 2" xfId="21839"/>
    <cellStyle name="Model data 6 2 5" xfId="20987"/>
    <cellStyle name="Model data 6 3" xfId="4419"/>
    <cellStyle name="Model data 6 3 2" xfId="5201"/>
    <cellStyle name="Model data 6 3 2 2" xfId="24369"/>
    <cellStyle name="Model data 6 3 3" xfId="2273"/>
    <cellStyle name="Model data 6 3 3 2" xfId="21679"/>
    <cellStyle name="Model data 6 3 4" xfId="23652"/>
    <cellStyle name="Model data 6 4" xfId="5548"/>
    <cellStyle name="Model data 6 4 2" xfId="24660"/>
    <cellStyle name="Model data 6 5" xfId="2385"/>
    <cellStyle name="Model data 6 5 2" xfId="21788"/>
    <cellStyle name="Model data 6 6" xfId="20897"/>
    <cellStyle name="Model data 7" xfId="1271"/>
    <cellStyle name="Model data 7 2" xfId="4102"/>
    <cellStyle name="Model data 7 2 2" xfId="5095"/>
    <cellStyle name="Model data 7 2 2 2" xfId="24306"/>
    <cellStyle name="Model data 7 2 3" xfId="6492"/>
    <cellStyle name="Model data 7 2 3 2" xfId="25528"/>
    <cellStyle name="Model data 7 2 4" xfId="23421"/>
    <cellStyle name="Model data 7 3" xfId="5575"/>
    <cellStyle name="Model data 7 3 2" xfId="24687"/>
    <cellStyle name="Model data 7 4" xfId="2409"/>
    <cellStyle name="Model data 7 4 2" xfId="21812"/>
    <cellStyle name="Model data 7 5" xfId="20923"/>
    <cellStyle name="Model data 8" xfId="1341"/>
    <cellStyle name="Model data 8 2" xfId="4126"/>
    <cellStyle name="Model data 8 2 2" xfId="5111"/>
    <cellStyle name="Model data 8 2 2 2" xfId="24316"/>
    <cellStyle name="Model data 8 2 3" xfId="6450"/>
    <cellStyle name="Model data 8 2 3 2" xfId="25496"/>
    <cellStyle name="Model data 8 2 4" xfId="23435"/>
    <cellStyle name="Model data 8 3" xfId="5603"/>
    <cellStyle name="Model data 8 3 2" xfId="24715"/>
    <cellStyle name="Model data 8 4" xfId="2423"/>
    <cellStyle name="Model data 8 4 2" xfId="21826"/>
    <cellStyle name="Model data 8 5" xfId="20965"/>
    <cellStyle name="Model data 9" xfId="1342"/>
    <cellStyle name="Model data 9 2" xfId="4094"/>
    <cellStyle name="Model data 9 2 2" xfId="5087"/>
    <cellStyle name="Model data 9 2 2 2" xfId="24301"/>
    <cellStyle name="Model data 9 2 3" xfId="6467"/>
    <cellStyle name="Model data 9 2 3 2" xfId="25506"/>
    <cellStyle name="Model data 9 2 4" xfId="23416"/>
    <cellStyle name="Model data 9 3" xfId="5604"/>
    <cellStyle name="Model data 9 3 2" xfId="24716"/>
    <cellStyle name="Model data 9 4" xfId="2424"/>
    <cellStyle name="Model data 9 4 2" xfId="21827"/>
    <cellStyle name="Model data 9 5" xfId="20966"/>
    <cellStyle name="Monétaire [0]_laroux" xfId="1016"/>
    <cellStyle name="Monétaire_laroux" xfId="1017"/>
    <cellStyle name="month" xfId="1018"/>
    <cellStyle name="months" xfId="1019"/>
    <cellStyle name="MW" xfId="1020"/>
    <cellStyle name="MWth" xfId="1021"/>
    <cellStyle name="Name" xfId="8"/>
    <cellStyle name="Name 10" xfId="335"/>
    <cellStyle name="Name 11" xfId="336"/>
    <cellStyle name="Name 12" xfId="337"/>
    <cellStyle name="Name 13" xfId="338"/>
    <cellStyle name="Name 14" xfId="339"/>
    <cellStyle name="Name 15" xfId="340"/>
    <cellStyle name="Name 16" xfId="341"/>
    <cellStyle name="Name 17" xfId="342"/>
    <cellStyle name="Name 18" xfId="343"/>
    <cellStyle name="Name 19" xfId="344"/>
    <cellStyle name="Name 2" xfId="345"/>
    <cellStyle name="Name 20" xfId="346"/>
    <cellStyle name="Name 21" xfId="347"/>
    <cellStyle name="Name 22" xfId="348"/>
    <cellStyle name="Name 23" xfId="349"/>
    <cellStyle name="Name 24" xfId="350"/>
    <cellStyle name="Name 25" xfId="351"/>
    <cellStyle name="Name 26" xfId="352"/>
    <cellStyle name="Name 27" xfId="353"/>
    <cellStyle name="Name 28" xfId="354"/>
    <cellStyle name="Name 29" xfId="355"/>
    <cellStyle name="Name 3" xfId="356"/>
    <cellStyle name="Name 30" xfId="357"/>
    <cellStyle name="Name 31" xfId="358"/>
    <cellStyle name="Name 32" xfId="359"/>
    <cellStyle name="Name 33" xfId="360"/>
    <cellStyle name="Name 34" xfId="361"/>
    <cellStyle name="Name 4" xfId="362"/>
    <cellStyle name="Name 5" xfId="363"/>
    <cellStyle name="Name 6" xfId="364"/>
    <cellStyle name="Name 7" xfId="365"/>
    <cellStyle name="Name 8" xfId="366"/>
    <cellStyle name="Name 9" xfId="367"/>
    <cellStyle name="Name_Data_annex_for_Analysys_Mason_RRxxx" xfId="368"/>
    <cellStyle name="Named Range" xfId="1022"/>
    <cellStyle name="Named Range Tag" xfId="1023"/>
    <cellStyle name="Named Range_AOP Budget Bible 211105 v1" xfId="1024"/>
    <cellStyle name="Names" xfId="1025"/>
    <cellStyle name="Neutral 2" xfId="1168"/>
    <cellStyle name="Neutral 2 2" xfId="36096"/>
    <cellStyle name="Neutral 3" xfId="1459"/>
    <cellStyle name="Neutral 4" xfId="89"/>
    <cellStyle name="no dec" xfId="1026"/>
    <cellStyle name="Normal" xfId="0" builtinId="0"/>
    <cellStyle name="Normal - Style1" xfId="795"/>
    <cellStyle name="Normal 1" xfId="1027"/>
    <cellStyle name="Normal 10" xfId="369"/>
    <cellStyle name="Normal 11" xfId="370"/>
    <cellStyle name="Normal 12" xfId="371"/>
    <cellStyle name="Normal 12 2" xfId="2255"/>
    <cellStyle name="Normal 13" xfId="372"/>
    <cellStyle name="Normal 14" xfId="373"/>
    <cellStyle name="Normal 15" xfId="374"/>
    <cellStyle name="Normal 16" xfId="375"/>
    <cellStyle name="Normal 17" xfId="376"/>
    <cellStyle name="Normal 18" xfId="377"/>
    <cellStyle name="Normal 19" xfId="378"/>
    <cellStyle name="Normal 2" xfId="90"/>
    <cellStyle name="Normal 2 10" xfId="379"/>
    <cellStyle name="Normal 2 11" xfId="380"/>
    <cellStyle name="Normal 2 12" xfId="381"/>
    <cellStyle name="Normal 2 13" xfId="382"/>
    <cellStyle name="Normal 2 14" xfId="383"/>
    <cellStyle name="Normal 2 15" xfId="384"/>
    <cellStyle name="Normal 2 16" xfId="385"/>
    <cellStyle name="Normal 2 17" xfId="386"/>
    <cellStyle name="Normal 2 18" xfId="387"/>
    <cellStyle name="Normal 2 19" xfId="388"/>
    <cellStyle name="Normal 2 2" xfId="91"/>
    <cellStyle name="Normal 2 2 10" xfId="389"/>
    <cellStyle name="Normal 2 2 11" xfId="390"/>
    <cellStyle name="Normal 2 2 12" xfId="391"/>
    <cellStyle name="Normal 2 2 13" xfId="392"/>
    <cellStyle name="Normal 2 2 14" xfId="393"/>
    <cellStyle name="Normal 2 2 15" xfId="394"/>
    <cellStyle name="Normal 2 2 16" xfId="796"/>
    <cellStyle name="Normal 2 2 17" xfId="36155"/>
    <cellStyle name="Normal 2 2 2" xfId="395"/>
    <cellStyle name="Normal 2 2 3" xfId="396"/>
    <cellStyle name="Normal 2 2 4" xfId="397"/>
    <cellStyle name="Normal 2 2 5" xfId="398"/>
    <cellStyle name="Normal 2 2 6" xfId="399"/>
    <cellStyle name="Normal 2 2 7" xfId="400"/>
    <cellStyle name="Normal 2 2 8" xfId="401"/>
    <cellStyle name="Normal 2 2 9" xfId="402"/>
    <cellStyle name="Normal 2 20" xfId="403"/>
    <cellStyle name="Normal 2 21" xfId="404"/>
    <cellStyle name="Normal 2 22" xfId="405"/>
    <cellStyle name="Normal 2 23" xfId="406"/>
    <cellStyle name="Normal 2 24" xfId="407"/>
    <cellStyle name="Normal 2 25" xfId="408"/>
    <cellStyle name="Normal 2 26" xfId="409"/>
    <cellStyle name="Normal 2 27" xfId="410"/>
    <cellStyle name="Normal 2 28" xfId="797"/>
    <cellStyle name="Normal 2 28 10" xfId="1209"/>
    <cellStyle name="Normal 2 28 10 10" xfId="20884"/>
    <cellStyle name="Normal 2 28 10 2" xfId="4348"/>
    <cellStyle name="Normal 2 28 10 2 2" xfId="8260"/>
    <cellStyle name="Normal 2 28 10 2 2 2" xfId="27286"/>
    <cellStyle name="Normal 2 28 10 2 3" xfId="11778"/>
    <cellStyle name="Normal 2 28 10 2 3 2" xfId="30780"/>
    <cellStyle name="Normal 2 28 10 2 4" xfId="15350"/>
    <cellStyle name="Normal 2 28 10 2 4 2" xfId="34296"/>
    <cellStyle name="Normal 2 28 10 2 5" xfId="18941"/>
    <cellStyle name="Normal 2 28 10 2 6" xfId="23587"/>
    <cellStyle name="Normal 2 28 10 3" xfId="3236"/>
    <cellStyle name="Normal 2 28 10 3 2" xfId="7384"/>
    <cellStyle name="Normal 2 28 10 3 2 2" xfId="26411"/>
    <cellStyle name="Normal 2 28 10 3 3" xfId="10894"/>
    <cellStyle name="Normal 2 28 10 3 3 2" xfId="29900"/>
    <cellStyle name="Normal 2 28 10 3 4" xfId="14472"/>
    <cellStyle name="Normal 2 28 10 3 4 2" xfId="33419"/>
    <cellStyle name="Normal 2 28 10 3 5" xfId="18010"/>
    <cellStyle name="Normal 2 28 10 3 6" xfId="22625"/>
    <cellStyle name="Normal 2 28 10 4" xfId="5538"/>
    <cellStyle name="Normal 2 28 10 4 2" xfId="9215"/>
    <cellStyle name="Normal 2 28 10 4 2 2" xfId="28241"/>
    <cellStyle name="Normal 2 28 10 4 3" xfId="12734"/>
    <cellStyle name="Normal 2 28 10 4 3 2" xfId="31735"/>
    <cellStyle name="Normal 2 28 10 4 4" xfId="16306"/>
    <cellStyle name="Normal 2 28 10 4 4 2" xfId="35252"/>
    <cellStyle name="Normal 2 28 10 4 5" xfId="19941"/>
    <cellStyle name="Normal 2 28 10 4 6" xfId="24651"/>
    <cellStyle name="Normal 2 28 10 5" xfId="2378"/>
    <cellStyle name="Normal 2 28 10 5 2" xfId="21781"/>
    <cellStyle name="Normal 2 28 10 6" xfId="6600"/>
    <cellStyle name="Normal 2 28 10 6 2" xfId="25628"/>
    <cellStyle name="Normal 2 28 10 7" xfId="10108"/>
    <cellStyle name="Normal 2 28 10 7 2" xfId="29117"/>
    <cellStyle name="Normal 2 28 10 8" xfId="13686"/>
    <cellStyle name="Normal 2 28 10 8 2" xfId="32637"/>
    <cellStyle name="Normal 2 28 10 9" xfId="17214"/>
    <cellStyle name="Normal 2 28 11" xfId="3982"/>
    <cellStyle name="Normal 2 28 11 2" xfId="8080"/>
    <cellStyle name="Normal 2 28 11 2 2" xfId="27107"/>
    <cellStyle name="Normal 2 28 11 3" xfId="11592"/>
    <cellStyle name="Normal 2 28 11 3 2" xfId="30597"/>
    <cellStyle name="Normal 2 28 11 4" xfId="15168"/>
    <cellStyle name="Normal 2 28 11 4 2" xfId="34115"/>
    <cellStyle name="Normal 2 28 11 5" xfId="18747"/>
    <cellStyle name="Normal 2 28 11 6" xfId="23323"/>
    <cellStyle name="Normal 2 28 12" xfId="4191"/>
    <cellStyle name="Normal 2 28 12 2" xfId="8172"/>
    <cellStyle name="Normal 2 28 12 2 2" xfId="27198"/>
    <cellStyle name="Normal 2 28 12 3" xfId="11687"/>
    <cellStyle name="Normal 2 28 12 3 2" xfId="30691"/>
    <cellStyle name="Normal 2 28 12 4" xfId="15260"/>
    <cellStyle name="Normal 2 28 12 4 2" xfId="34207"/>
    <cellStyle name="Normal 2 28 12 5" xfId="18847"/>
    <cellStyle name="Normal 2 28 12 6" xfId="23464"/>
    <cellStyle name="Normal 2 28 13" xfId="3141"/>
    <cellStyle name="Normal 2 28 13 2" xfId="7298"/>
    <cellStyle name="Normal 2 28 13 2 2" xfId="26325"/>
    <cellStyle name="Normal 2 28 13 3" xfId="10808"/>
    <cellStyle name="Normal 2 28 13 3 2" xfId="29814"/>
    <cellStyle name="Normal 2 28 13 4" xfId="14386"/>
    <cellStyle name="Normal 2 28 13 4 2" xfId="33333"/>
    <cellStyle name="Normal 2 28 13 5" xfId="17921"/>
    <cellStyle name="Normal 2 28 13 6" xfId="22537"/>
    <cellStyle name="Normal 2 28 14" xfId="5232"/>
    <cellStyle name="Normal 2 28 14 2" xfId="8957"/>
    <cellStyle name="Normal 2 28 14 2 2" xfId="27983"/>
    <cellStyle name="Normal 2 28 14 3" xfId="12476"/>
    <cellStyle name="Normal 2 28 14 3 2" xfId="31477"/>
    <cellStyle name="Normal 2 28 14 4" xfId="16047"/>
    <cellStyle name="Normal 2 28 14 4 2" xfId="34993"/>
    <cellStyle name="Normal 2 28 14 5" xfId="19646"/>
    <cellStyle name="Normal 2 28 14 6" xfId="24388"/>
    <cellStyle name="Normal 2 28 15" xfId="5336"/>
    <cellStyle name="Normal 2 28 15 2" xfId="9043"/>
    <cellStyle name="Normal 2 28 15 2 2" xfId="28069"/>
    <cellStyle name="Normal 2 28 15 3" xfId="12562"/>
    <cellStyle name="Normal 2 28 15 3 2" xfId="31563"/>
    <cellStyle name="Normal 2 28 15 4" xfId="16133"/>
    <cellStyle name="Normal 2 28 15 4 2" xfId="35079"/>
    <cellStyle name="Normal 2 28 15 5" xfId="19746"/>
    <cellStyle name="Normal 2 28 15 6" xfId="24475"/>
    <cellStyle name="Normal 2 28 16" xfId="5440"/>
    <cellStyle name="Normal 2 28 16 2" xfId="9129"/>
    <cellStyle name="Normal 2 28 16 2 2" xfId="28155"/>
    <cellStyle name="Normal 2 28 16 3" xfId="12648"/>
    <cellStyle name="Normal 2 28 16 3 2" xfId="31649"/>
    <cellStyle name="Normal 2 28 16 4" xfId="16219"/>
    <cellStyle name="Normal 2 28 16 4 2" xfId="35165"/>
    <cellStyle name="Normal 2 28 16 5" xfId="19846"/>
    <cellStyle name="Normal 2 28 16 6" xfId="24562"/>
    <cellStyle name="Normal 2 28 17" xfId="6346"/>
    <cellStyle name="Normal 2 28 17 2" xfId="9912"/>
    <cellStyle name="Normal 2 28 17 2 2" xfId="28937"/>
    <cellStyle name="Normal 2 28 17 3" xfId="13433"/>
    <cellStyle name="Normal 2 28 17 3 2" xfId="32431"/>
    <cellStyle name="Normal 2 28 17 4" xfId="17003"/>
    <cellStyle name="Normal 2 28 17 4 2" xfId="35948"/>
    <cellStyle name="Normal 2 28 17 5" xfId="20685"/>
    <cellStyle name="Normal 2 28 17 6" xfId="25412"/>
    <cellStyle name="Normal 2 28 18" xfId="2282"/>
    <cellStyle name="Normal 2 28 18 2" xfId="21688"/>
    <cellStyle name="Normal 2 28 19" xfId="6509"/>
    <cellStyle name="Normal 2 28 19 2" xfId="25541"/>
    <cellStyle name="Normal 2 28 2" xfId="1264"/>
    <cellStyle name="Normal 2 28 2 10" xfId="13706"/>
    <cellStyle name="Normal 2 28 2 10 2" xfId="32657"/>
    <cellStyle name="Normal 2 28 2 11" xfId="17235"/>
    <cellStyle name="Normal 2 28 2 12" xfId="20918"/>
    <cellStyle name="Normal 2 28 2 2" xfId="1418"/>
    <cellStyle name="Normal 2 28 2 2 10" xfId="17267"/>
    <cellStyle name="Normal 2 28 2 2 11" xfId="21006"/>
    <cellStyle name="Normal 2 28 2 2 2" xfId="1850"/>
    <cellStyle name="Normal 2 28 2 2 2 10" xfId="21324"/>
    <cellStyle name="Normal 2 28 2 2 2 2" xfId="4721"/>
    <cellStyle name="Normal 2 28 2 2 2 2 2" xfId="8615"/>
    <cellStyle name="Normal 2 28 2 2 2 2 2 2" xfId="27641"/>
    <cellStyle name="Normal 2 28 2 2 2 2 3" xfId="12133"/>
    <cellStyle name="Normal 2 28 2 2 2 2 3 2" xfId="31135"/>
    <cellStyle name="Normal 2 28 2 2 2 2 4" xfId="15705"/>
    <cellStyle name="Normal 2 28 2 2 2 2 4 2" xfId="34651"/>
    <cellStyle name="Normal 2 28 2 2 2 2 5" xfId="19296"/>
    <cellStyle name="Normal 2 28 2 2 2 2 6" xfId="23952"/>
    <cellStyle name="Normal 2 28 2 2 2 3" xfId="3606"/>
    <cellStyle name="Normal 2 28 2 2 2 3 2" xfId="7739"/>
    <cellStyle name="Normal 2 28 2 2 2 3 2 2" xfId="26766"/>
    <cellStyle name="Normal 2 28 2 2 2 3 3" xfId="11249"/>
    <cellStyle name="Normal 2 28 2 2 2 3 3 2" xfId="30255"/>
    <cellStyle name="Normal 2 28 2 2 2 3 4" xfId="14827"/>
    <cellStyle name="Normal 2 28 2 2 2 3 4 2" xfId="33774"/>
    <cellStyle name="Normal 2 28 2 2 2 3 5" xfId="18380"/>
    <cellStyle name="Normal 2 28 2 2 2 3 6" xfId="22980"/>
    <cellStyle name="Normal 2 28 2 2 2 4" xfId="5971"/>
    <cellStyle name="Normal 2 28 2 2 2 4 2" xfId="9571"/>
    <cellStyle name="Normal 2 28 2 2 2 4 2 2" xfId="28596"/>
    <cellStyle name="Normal 2 28 2 2 2 4 3" xfId="13091"/>
    <cellStyle name="Normal 2 28 2 2 2 4 3 2" xfId="32090"/>
    <cellStyle name="Normal 2 28 2 2 2 4 4" xfId="16662"/>
    <cellStyle name="Normal 2 28 2 2 2 4 4 2" xfId="35607"/>
    <cellStyle name="Normal 2 28 2 2 2 4 5" xfId="20318"/>
    <cellStyle name="Normal 2 28 2 2 2 4 6" xfId="25064"/>
    <cellStyle name="Normal 2 28 2 2 2 5" xfId="2773"/>
    <cellStyle name="Normal 2 28 2 2 2 5 2" xfId="22176"/>
    <cellStyle name="Normal 2 28 2 2 2 6" xfId="6957"/>
    <cellStyle name="Normal 2 28 2 2 2 6 2" xfId="25984"/>
    <cellStyle name="Normal 2 28 2 2 2 7" xfId="10465"/>
    <cellStyle name="Normal 2 28 2 2 2 7 2" xfId="29472"/>
    <cellStyle name="Normal 2 28 2 2 2 8" xfId="14043"/>
    <cellStyle name="Normal 2 28 2 2 2 8 2" xfId="32992"/>
    <cellStyle name="Normal 2 28 2 2 2 9" xfId="17575"/>
    <cellStyle name="Normal 2 28 2 2 3" xfId="4400"/>
    <cellStyle name="Normal 2 28 2 2 3 2" xfId="8311"/>
    <cellStyle name="Normal 2 28 2 2 3 2 2" xfId="27337"/>
    <cellStyle name="Normal 2 28 2 2 3 3" xfId="11829"/>
    <cellStyle name="Normal 2 28 2 2 3 3 2" xfId="30831"/>
    <cellStyle name="Normal 2 28 2 2 3 4" xfId="15401"/>
    <cellStyle name="Normal 2 28 2 2 3 4 2" xfId="34347"/>
    <cellStyle name="Normal 2 28 2 2 3 5" xfId="18992"/>
    <cellStyle name="Normal 2 28 2 2 3 6" xfId="23638"/>
    <cellStyle name="Normal 2 28 2 2 4" xfId="3288"/>
    <cellStyle name="Normal 2 28 2 2 4 2" xfId="7435"/>
    <cellStyle name="Normal 2 28 2 2 4 2 2" xfId="26462"/>
    <cellStyle name="Normal 2 28 2 2 4 3" xfId="10945"/>
    <cellStyle name="Normal 2 28 2 2 4 3 2" xfId="29951"/>
    <cellStyle name="Normal 2 28 2 2 4 4" xfId="14523"/>
    <cellStyle name="Normal 2 28 2 2 4 4 2" xfId="33470"/>
    <cellStyle name="Normal 2 28 2 2 4 5" xfId="18062"/>
    <cellStyle name="Normal 2 28 2 2 4 6" xfId="22676"/>
    <cellStyle name="Normal 2 28 2 2 5" xfId="5640"/>
    <cellStyle name="Normal 2 28 2 2 5 2" xfId="9267"/>
    <cellStyle name="Normal 2 28 2 2 5 2 2" xfId="28292"/>
    <cellStyle name="Normal 2 28 2 2 5 3" xfId="12786"/>
    <cellStyle name="Normal 2 28 2 2 5 3 2" xfId="31786"/>
    <cellStyle name="Normal 2 28 2 2 5 4" xfId="16358"/>
    <cellStyle name="Normal 2 28 2 2 5 4 2" xfId="35303"/>
    <cellStyle name="Normal 2 28 2 2 5 5" xfId="19995"/>
    <cellStyle name="Normal 2 28 2 2 5 6" xfId="24752"/>
    <cellStyle name="Normal 2 28 2 2 6" xfId="2455"/>
    <cellStyle name="Normal 2 28 2 2 6 2" xfId="21858"/>
    <cellStyle name="Normal 2 28 2 2 7" xfId="6653"/>
    <cellStyle name="Normal 2 28 2 2 7 2" xfId="25680"/>
    <cellStyle name="Normal 2 28 2 2 8" xfId="10161"/>
    <cellStyle name="Normal 2 28 2 2 8 2" xfId="29168"/>
    <cellStyle name="Normal 2 28 2 2 9" xfId="13738"/>
    <cellStyle name="Normal 2 28 2 2 9 2" xfId="32688"/>
    <cellStyle name="Normal 2 28 2 3" xfId="1818"/>
    <cellStyle name="Normal 2 28 2 3 10" xfId="21293"/>
    <cellStyle name="Normal 2 28 2 3 2" xfId="4690"/>
    <cellStyle name="Normal 2 28 2 3 2 2" xfId="8584"/>
    <cellStyle name="Normal 2 28 2 3 2 2 2" xfId="27610"/>
    <cellStyle name="Normal 2 28 2 3 2 3" xfId="12102"/>
    <cellStyle name="Normal 2 28 2 3 2 3 2" xfId="31104"/>
    <cellStyle name="Normal 2 28 2 3 2 4" xfId="15674"/>
    <cellStyle name="Normal 2 28 2 3 2 4 2" xfId="34620"/>
    <cellStyle name="Normal 2 28 2 3 2 5" xfId="19265"/>
    <cellStyle name="Normal 2 28 2 3 2 6" xfId="23921"/>
    <cellStyle name="Normal 2 28 2 3 3" xfId="3575"/>
    <cellStyle name="Normal 2 28 2 3 3 2" xfId="7708"/>
    <cellStyle name="Normal 2 28 2 3 3 2 2" xfId="26735"/>
    <cellStyle name="Normal 2 28 2 3 3 3" xfId="11218"/>
    <cellStyle name="Normal 2 28 2 3 3 3 2" xfId="30224"/>
    <cellStyle name="Normal 2 28 2 3 3 4" xfId="14796"/>
    <cellStyle name="Normal 2 28 2 3 3 4 2" xfId="33743"/>
    <cellStyle name="Normal 2 28 2 3 3 5" xfId="18349"/>
    <cellStyle name="Normal 2 28 2 3 3 6" xfId="22949"/>
    <cellStyle name="Normal 2 28 2 3 4" xfId="5940"/>
    <cellStyle name="Normal 2 28 2 3 4 2" xfId="9540"/>
    <cellStyle name="Normal 2 28 2 3 4 2 2" xfId="28565"/>
    <cellStyle name="Normal 2 28 2 3 4 3" xfId="13060"/>
    <cellStyle name="Normal 2 28 2 3 4 3 2" xfId="32059"/>
    <cellStyle name="Normal 2 28 2 3 4 4" xfId="16631"/>
    <cellStyle name="Normal 2 28 2 3 4 4 2" xfId="35576"/>
    <cellStyle name="Normal 2 28 2 3 4 5" xfId="20287"/>
    <cellStyle name="Normal 2 28 2 3 4 6" xfId="25033"/>
    <cellStyle name="Normal 2 28 2 3 5" xfId="2742"/>
    <cellStyle name="Normal 2 28 2 3 5 2" xfId="22145"/>
    <cellStyle name="Normal 2 28 2 3 6" xfId="6926"/>
    <cellStyle name="Normal 2 28 2 3 6 2" xfId="25953"/>
    <cellStyle name="Normal 2 28 2 3 7" xfId="10434"/>
    <cellStyle name="Normal 2 28 2 3 7 2" xfId="29441"/>
    <cellStyle name="Normal 2 28 2 3 8" xfId="14012"/>
    <cellStyle name="Normal 2 28 2 3 8 2" xfId="32961"/>
    <cellStyle name="Normal 2 28 2 3 9" xfId="17544"/>
    <cellStyle name="Normal 2 28 2 4" xfId="4368"/>
    <cellStyle name="Normal 2 28 2 4 2" xfId="8280"/>
    <cellStyle name="Normal 2 28 2 4 2 2" xfId="27306"/>
    <cellStyle name="Normal 2 28 2 4 3" xfId="11798"/>
    <cellStyle name="Normal 2 28 2 4 3 2" xfId="30800"/>
    <cellStyle name="Normal 2 28 2 4 4" xfId="15370"/>
    <cellStyle name="Normal 2 28 2 4 4 2" xfId="34316"/>
    <cellStyle name="Normal 2 28 2 4 5" xfId="18961"/>
    <cellStyle name="Normal 2 28 2 4 6" xfId="23607"/>
    <cellStyle name="Normal 2 28 2 5" xfId="3256"/>
    <cellStyle name="Normal 2 28 2 5 2" xfId="7404"/>
    <cellStyle name="Normal 2 28 2 5 2 2" xfId="26431"/>
    <cellStyle name="Normal 2 28 2 5 3" xfId="10914"/>
    <cellStyle name="Normal 2 28 2 5 3 2" xfId="29920"/>
    <cellStyle name="Normal 2 28 2 5 4" xfId="14492"/>
    <cellStyle name="Normal 2 28 2 5 4 2" xfId="33439"/>
    <cellStyle name="Normal 2 28 2 5 5" xfId="18030"/>
    <cellStyle name="Normal 2 28 2 5 6" xfId="22645"/>
    <cellStyle name="Normal 2 28 2 6" xfId="5569"/>
    <cellStyle name="Normal 2 28 2 6 2" xfId="9236"/>
    <cellStyle name="Normal 2 28 2 6 2 2" xfId="28261"/>
    <cellStyle name="Normal 2 28 2 6 3" xfId="12755"/>
    <cellStyle name="Normal 2 28 2 6 3 2" xfId="31755"/>
    <cellStyle name="Normal 2 28 2 6 4" xfId="16326"/>
    <cellStyle name="Normal 2 28 2 6 4 2" xfId="35272"/>
    <cellStyle name="Normal 2 28 2 6 5" xfId="19962"/>
    <cellStyle name="Normal 2 28 2 6 6" xfId="24681"/>
    <cellStyle name="Normal 2 28 2 7" xfId="2404"/>
    <cellStyle name="Normal 2 28 2 7 2" xfId="21807"/>
    <cellStyle name="Normal 2 28 2 8" xfId="6620"/>
    <cellStyle name="Normal 2 28 2 8 2" xfId="25648"/>
    <cellStyle name="Normal 2 28 2 9" xfId="10128"/>
    <cellStyle name="Normal 2 28 2 9 2" xfId="29137"/>
    <cellStyle name="Normal 2 28 20" xfId="10013"/>
    <cellStyle name="Normal 2 28 20 2" xfId="29028"/>
    <cellStyle name="Normal 2 28 21" xfId="13595"/>
    <cellStyle name="Normal 2 28 21 2" xfId="32550"/>
    <cellStyle name="Normal 2 28 22" xfId="17121"/>
    <cellStyle name="Normal 2 28 23" xfId="20780"/>
    <cellStyle name="Normal 2 28 3" xfId="1371"/>
    <cellStyle name="Normal 2 28 3 10" xfId="17247"/>
    <cellStyle name="Normal 2 28 3 11" xfId="20973"/>
    <cellStyle name="Normal 2 28 3 2" xfId="1830"/>
    <cellStyle name="Normal 2 28 3 2 10" xfId="21304"/>
    <cellStyle name="Normal 2 28 3 2 2" xfId="4701"/>
    <cellStyle name="Normal 2 28 3 2 2 2" xfId="8595"/>
    <cellStyle name="Normal 2 28 3 2 2 2 2" xfId="27621"/>
    <cellStyle name="Normal 2 28 3 2 2 3" xfId="12113"/>
    <cellStyle name="Normal 2 28 3 2 2 3 2" xfId="31115"/>
    <cellStyle name="Normal 2 28 3 2 2 4" xfId="15685"/>
    <cellStyle name="Normal 2 28 3 2 2 4 2" xfId="34631"/>
    <cellStyle name="Normal 2 28 3 2 2 5" xfId="19276"/>
    <cellStyle name="Normal 2 28 3 2 2 6" xfId="23932"/>
    <cellStyle name="Normal 2 28 3 2 3" xfId="3586"/>
    <cellStyle name="Normal 2 28 3 2 3 2" xfId="7719"/>
    <cellStyle name="Normal 2 28 3 2 3 2 2" xfId="26746"/>
    <cellStyle name="Normal 2 28 3 2 3 3" xfId="11229"/>
    <cellStyle name="Normal 2 28 3 2 3 3 2" xfId="30235"/>
    <cellStyle name="Normal 2 28 3 2 3 4" xfId="14807"/>
    <cellStyle name="Normal 2 28 3 2 3 4 2" xfId="33754"/>
    <cellStyle name="Normal 2 28 3 2 3 5" xfId="18360"/>
    <cellStyle name="Normal 2 28 3 2 3 6" xfId="22960"/>
    <cellStyle name="Normal 2 28 3 2 4" xfId="5951"/>
    <cellStyle name="Normal 2 28 3 2 4 2" xfId="9551"/>
    <cellStyle name="Normal 2 28 3 2 4 2 2" xfId="28576"/>
    <cellStyle name="Normal 2 28 3 2 4 3" xfId="13071"/>
    <cellStyle name="Normal 2 28 3 2 4 3 2" xfId="32070"/>
    <cellStyle name="Normal 2 28 3 2 4 4" xfId="16642"/>
    <cellStyle name="Normal 2 28 3 2 4 4 2" xfId="35587"/>
    <cellStyle name="Normal 2 28 3 2 4 5" xfId="20298"/>
    <cellStyle name="Normal 2 28 3 2 4 6" xfId="25044"/>
    <cellStyle name="Normal 2 28 3 2 5" xfId="2753"/>
    <cellStyle name="Normal 2 28 3 2 5 2" xfId="22156"/>
    <cellStyle name="Normal 2 28 3 2 6" xfId="6937"/>
    <cellStyle name="Normal 2 28 3 2 6 2" xfId="25964"/>
    <cellStyle name="Normal 2 28 3 2 7" xfId="10445"/>
    <cellStyle name="Normal 2 28 3 2 7 2" xfId="29452"/>
    <cellStyle name="Normal 2 28 3 2 8" xfId="14023"/>
    <cellStyle name="Normal 2 28 3 2 8 2" xfId="32972"/>
    <cellStyle name="Normal 2 28 3 2 9" xfId="17555"/>
    <cellStyle name="Normal 2 28 3 3" xfId="4380"/>
    <cellStyle name="Normal 2 28 3 3 2" xfId="8291"/>
    <cellStyle name="Normal 2 28 3 3 2 2" xfId="27317"/>
    <cellStyle name="Normal 2 28 3 3 3" xfId="11809"/>
    <cellStyle name="Normal 2 28 3 3 3 2" xfId="30811"/>
    <cellStyle name="Normal 2 28 3 3 4" xfId="15381"/>
    <cellStyle name="Normal 2 28 3 3 4 2" xfId="34327"/>
    <cellStyle name="Normal 2 28 3 3 5" xfId="18972"/>
    <cellStyle name="Normal 2 28 3 3 6" xfId="23618"/>
    <cellStyle name="Normal 2 28 3 4" xfId="3268"/>
    <cellStyle name="Normal 2 28 3 4 2" xfId="7415"/>
    <cellStyle name="Normal 2 28 3 4 2 2" xfId="26442"/>
    <cellStyle name="Normal 2 28 3 4 3" xfId="10925"/>
    <cellStyle name="Normal 2 28 3 4 3 2" xfId="29931"/>
    <cellStyle name="Normal 2 28 3 4 4" xfId="14503"/>
    <cellStyle name="Normal 2 28 3 4 4 2" xfId="33450"/>
    <cellStyle name="Normal 2 28 3 4 5" xfId="18042"/>
    <cellStyle name="Normal 2 28 3 4 6" xfId="22656"/>
    <cellStyle name="Normal 2 28 3 5" xfId="5610"/>
    <cellStyle name="Normal 2 28 3 5 2" xfId="9247"/>
    <cellStyle name="Normal 2 28 3 5 2 2" xfId="28272"/>
    <cellStyle name="Normal 2 28 3 5 3" xfId="12766"/>
    <cellStyle name="Normal 2 28 3 5 3 2" xfId="31766"/>
    <cellStyle name="Normal 2 28 3 5 4" xfId="16337"/>
    <cellStyle name="Normal 2 28 3 5 4 2" xfId="35283"/>
    <cellStyle name="Normal 2 28 3 5 5" xfId="19975"/>
    <cellStyle name="Normal 2 28 3 5 6" xfId="24722"/>
    <cellStyle name="Normal 2 28 3 6" xfId="2430"/>
    <cellStyle name="Normal 2 28 3 6 2" xfId="21833"/>
    <cellStyle name="Normal 2 28 3 7" xfId="6633"/>
    <cellStyle name="Normal 2 28 3 7 2" xfId="25660"/>
    <cellStyle name="Normal 2 28 3 8" xfId="10140"/>
    <cellStyle name="Normal 2 28 3 8 2" xfId="29148"/>
    <cellStyle name="Normal 2 28 3 9" xfId="13717"/>
    <cellStyle name="Normal 2 28 3 9 2" xfId="32668"/>
    <cellStyle name="Normal 2 28 4" xfId="1481"/>
    <cellStyle name="Normal 2 28 4 10" xfId="17278"/>
    <cellStyle name="Normal 2 28 4 11" xfId="21017"/>
    <cellStyle name="Normal 2 28 4 2" xfId="1864"/>
    <cellStyle name="Normal 2 28 4 2 10" xfId="21335"/>
    <cellStyle name="Normal 2 28 4 2 2" xfId="4732"/>
    <cellStyle name="Normal 2 28 4 2 2 2" xfId="8626"/>
    <cellStyle name="Normal 2 28 4 2 2 2 2" xfId="27652"/>
    <cellStyle name="Normal 2 28 4 2 2 3" xfId="12144"/>
    <cellStyle name="Normal 2 28 4 2 2 3 2" xfId="31146"/>
    <cellStyle name="Normal 2 28 4 2 2 4" xfId="15716"/>
    <cellStyle name="Normal 2 28 4 2 2 4 2" xfId="34662"/>
    <cellStyle name="Normal 2 28 4 2 2 5" xfId="19307"/>
    <cellStyle name="Normal 2 28 4 2 2 6" xfId="23963"/>
    <cellStyle name="Normal 2 28 4 2 3" xfId="3619"/>
    <cellStyle name="Normal 2 28 4 2 3 2" xfId="7750"/>
    <cellStyle name="Normal 2 28 4 2 3 2 2" xfId="26777"/>
    <cellStyle name="Normal 2 28 4 2 3 3" xfId="11261"/>
    <cellStyle name="Normal 2 28 4 2 3 3 2" xfId="30266"/>
    <cellStyle name="Normal 2 28 4 2 3 4" xfId="14838"/>
    <cellStyle name="Normal 2 28 4 2 3 4 2" xfId="33785"/>
    <cellStyle name="Normal 2 28 4 2 3 5" xfId="18393"/>
    <cellStyle name="Normal 2 28 4 2 3 6" xfId="22991"/>
    <cellStyle name="Normal 2 28 4 2 4" xfId="5985"/>
    <cellStyle name="Normal 2 28 4 2 4 2" xfId="9582"/>
    <cellStyle name="Normal 2 28 4 2 4 2 2" xfId="28607"/>
    <cellStyle name="Normal 2 28 4 2 4 3" xfId="13102"/>
    <cellStyle name="Normal 2 28 4 2 4 3 2" xfId="32101"/>
    <cellStyle name="Normal 2 28 4 2 4 4" xfId="16673"/>
    <cellStyle name="Normal 2 28 4 2 4 4 2" xfId="35618"/>
    <cellStyle name="Normal 2 28 4 2 4 5" xfId="20331"/>
    <cellStyle name="Normal 2 28 4 2 4 6" xfId="25076"/>
    <cellStyle name="Normal 2 28 4 2 5" xfId="2786"/>
    <cellStyle name="Normal 2 28 4 2 5 2" xfId="22189"/>
    <cellStyle name="Normal 2 28 4 2 6" xfId="6968"/>
    <cellStyle name="Normal 2 28 4 2 6 2" xfId="25995"/>
    <cellStyle name="Normal 2 28 4 2 7" xfId="10476"/>
    <cellStyle name="Normal 2 28 4 2 7 2" xfId="29483"/>
    <cellStyle name="Normal 2 28 4 2 8" xfId="14054"/>
    <cellStyle name="Normal 2 28 4 2 8 2" xfId="33003"/>
    <cellStyle name="Normal 2 28 4 2 9" xfId="17586"/>
    <cellStyle name="Normal 2 28 4 3" xfId="4421"/>
    <cellStyle name="Normal 2 28 4 3 2" xfId="8322"/>
    <cellStyle name="Normal 2 28 4 3 2 2" xfId="27348"/>
    <cellStyle name="Normal 2 28 4 3 3" xfId="11840"/>
    <cellStyle name="Normal 2 28 4 3 3 2" xfId="30842"/>
    <cellStyle name="Normal 2 28 4 3 4" xfId="15412"/>
    <cellStyle name="Normal 2 28 4 3 4 2" xfId="34358"/>
    <cellStyle name="Normal 2 28 4 3 5" xfId="19003"/>
    <cellStyle name="Normal 2 28 4 3 6" xfId="23654"/>
    <cellStyle name="Normal 2 28 4 4" xfId="3303"/>
    <cellStyle name="Normal 2 28 4 4 2" xfId="7446"/>
    <cellStyle name="Normal 2 28 4 4 2 2" xfId="26473"/>
    <cellStyle name="Normal 2 28 4 4 3" xfId="10956"/>
    <cellStyle name="Normal 2 28 4 4 3 2" xfId="29962"/>
    <cellStyle name="Normal 2 28 4 4 4" xfId="14534"/>
    <cellStyle name="Normal 2 28 4 4 4 2" xfId="33481"/>
    <cellStyle name="Normal 2 28 4 4 5" xfId="18077"/>
    <cellStyle name="Normal 2 28 4 4 6" xfId="22687"/>
    <cellStyle name="Normal 2 28 4 5" xfId="5657"/>
    <cellStyle name="Normal 2 28 4 5 2" xfId="9278"/>
    <cellStyle name="Normal 2 28 4 5 2 2" xfId="28303"/>
    <cellStyle name="Normal 2 28 4 5 3" xfId="12797"/>
    <cellStyle name="Normal 2 28 4 5 3 2" xfId="31797"/>
    <cellStyle name="Normal 2 28 4 5 4" xfId="16369"/>
    <cellStyle name="Normal 2 28 4 5 4 2" xfId="35314"/>
    <cellStyle name="Normal 2 28 4 5 5" xfId="20011"/>
    <cellStyle name="Normal 2 28 4 5 6" xfId="24764"/>
    <cellStyle name="Normal 2 28 4 6" xfId="2470"/>
    <cellStyle name="Normal 2 28 4 6 2" xfId="21873"/>
    <cellStyle name="Normal 2 28 4 7" xfId="6664"/>
    <cellStyle name="Normal 2 28 4 7 2" xfId="25691"/>
    <cellStyle name="Normal 2 28 4 8" xfId="10172"/>
    <cellStyle name="Normal 2 28 4 8 2" xfId="29179"/>
    <cellStyle name="Normal 2 28 4 9" xfId="13750"/>
    <cellStyle name="Normal 2 28 4 9 2" xfId="32699"/>
    <cellStyle name="Normal 2 28 5" xfId="1597"/>
    <cellStyle name="Normal 2 28 5 10" xfId="17356"/>
    <cellStyle name="Normal 2 28 5 11" xfId="21106"/>
    <cellStyle name="Normal 2 28 5 2" xfId="1959"/>
    <cellStyle name="Normal 2 28 5 2 10" xfId="21422"/>
    <cellStyle name="Normal 2 28 5 2 2" xfId="4811"/>
    <cellStyle name="Normal 2 28 5 2 2 2" xfId="8704"/>
    <cellStyle name="Normal 2 28 5 2 2 2 2" xfId="27730"/>
    <cellStyle name="Normal 2 28 5 2 2 3" xfId="12222"/>
    <cellStyle name="Normal 2 28 5 2 2 3 2" xfId="31224"/>
    <cellStyle name="Normal 2 28 5 2 2 4" xfId="15794"/>
    <cellStyle name="Normal 2 28 5 2 2 4 2" xfId="34740"/>
    <cellStyle name="Normal 2 28 5 2 2 5" xfId="19385"/>
    <cellStyle name="Normal 2 28 5 2 2 6" xfId="24042"/>
    <cellStyle name="Normal 2 28 5 2 3" xfId="3698"/>
    <cellStyle name="Normal 2 28 5 2 3 2" xfId="7828"/>
    <cellStyle name="Normal 2 28 5 2 3 2 2" xfId="26855"/>
    <cellStyle name="Normal 2 28 5 2 3 3" xfId="11339"/>
    <cellStyle name="Normal 2 28 5 2 3 3 2" xfId="30344"/>
    <cellStyle name="Normal 2 28 5 2 3 4" xfId="14916"/>
    <cellStyle name="Normal 2 28 5 2 3 4 2" xfId="33863"/>
    <cellStyle name="Normal 2 28 5 2 3 5" xfId="18472"/>
    <cellStyle name="Normal 2 28 5 2 3 6" xfId="23069"/>
    <cellStyle name="Normal 2 28 5 2 4" xfId="6070"/>
    <cellStyle name="Normal 2 28 5 2 4 2" xfId="9660"/>
    <cellStyle name="Normal 2 28 5 2 4 2 2" xfId="28685"/>
    <cellStyle name="Normal 2 28 5 2 4 3" xfId="13180"/>
    <cellStyle name="Normal 2 28 5 2 4 3 2" xfId="32179"/>
    <cellStyle name="Normal 2 28 5 2 4 4" xfId="16751"/>
    <cellStyle name="Normal 2 28 5 2 4 4 2" xfId="35696"/>
    <cellStyle name="Normal 2 28 5 2 4 5" xfId="20410"/>
    <cellStyle name="Normal 2 28 5 2 4 6" xfId="25160"/>
    <cellStyle name="Normal 2 28 5 2 5" xfId="2865"/>
    <cellStyle name="Normal 2 28 5 2 5 2" xfId="22268"/>
    <cellStyle name="Normal 2 28 5 2 6" xfId="7046"/>
    <cellStyle name="Normal 2 28 5 2 6 2" xfId="26073"/>
    <cellStyle name="Normal 2 28 5 2 7" xfId="10554"/>
    <cellStyle name="Normal 2 28 5 2 7 2" xfId="29561"/>
    <cellStyle name="Normal 2 28 5 2 8" xfId="14132"/>
    <cellStyle name="Normal 2 28 5 2 8 2" xfId="33081"/>
    <cellStyle name="Normal 2 28 5 2 9" xfId="17664"/>
    <cellStyle name="Normal 2 28 5 3" xfId="4502"/>
    <cellStyle name="Normal 2 28 5 3 2" xfId="8400"/>
    <cellStyle name="Normal 2 28 5 3 2 2" xfId="27426"/>
    <cellStyle name="Normal 2 28 5 3 3" xfId="11918"/>
    <cellStyle name="Normal 2 28 5 3 3 2" xfId="30920"/>
    <cellStyle name="Normal 2 28 5 3 4" xfId="15490"/>
    <cellStyle name="Normal 2 28 5 3 4 2" xfId="34436"/>
    <cellStyle name="Normal 2 28 5 3 5" xfId="19081"/>
    <cellStyle name="Normal 2 28 5 3 6" xfId="23733"/>
    <cellStyle name="Normal 2 28 5 4" xfId="3386"/>
    <cellStyle name="Normal 2 28 5 4 2" xfId="7524"/>
    <cellStyle name="Normal 2 28 5 4 2 2" xfId="26551"/>
    <cellStyle name="Normal 2 28 5 4 3" xfId="11034"/>
    <cellStyle name="Normal 2 28 5 4 3 2" xfId="30040"/>
    <cellStyle name="Normal 2 28 5 4 4" xfId="14612"/>
    <cellStyle name="Normal 2 28 5 4 4 2" xfId="33559"/>
    <cellStyle name="Normal 2 28 5 4 5" xfId="18160"/>
    <cellStyle name="Normal 2 28 5 4 6" xfId="22765"/>
    <cellStyle name="Normal 2 28 5 5" xfId="5746"/>
    <cellStyle name="Normal 2 28 5 5 2" xfId="9356"/>
    <cellStyle name="Normal 2 28 5 5 2 2" xfId="28381"/>
    <cellStyle name="Normal 2 28 5 5 3" xfId="12875"/>
    <cellStyle name="Normal 2 28 5 5 3 2" xfId="31875"/>
    <cellStyle name="Normal 2 28 5 5 4" xfId="16447"/>
    <cellStyle name="Normal 2 28 5 5 4 2" xfId="35392"/>
    <cellStyle name="Normal 2 28 5 5 5" xfId="20094"/>
    <cellStyle name="Normal 2 28 5 5 6" xfId="24848"/>
    <cellStyle name="Normal 2 28 5 6" xfId="2553"/>
    <cellStyle name="Normal 2 28 5 6 2" xfId="21956"/>
    <cellStyle name="Normal 2 28 5 7" xfId="6742"/>
    <cellStyle name="Normal 2 28 5 7 2" xfId="25769"/>
    <cellStyle name="Normal 2 28 5 8" xfId="10250"/>
    <cellStyle name="Normal 2 28 5 8 2" xfId="29257"/>
    <cellStyle name="Normal 2 28 5 9" xfId="13828"/>
    <cellStyle name="Normal 2 28 5 9 2" xfId="32777"/>
    <cellStyle name="Normal 2 28 6" xfId="1685"/>
    <cellStyle name="Normal 2 28 6 10" xfId="21184"/>
    <cellStyle name="Normal 2 28 6 2" xfId="4581"/>
    <cellStyle name="Normal 2 28 6 2 2" xfId="8478"/>
    <cellStyle name="Normal 2 28 6 2 2 2" xfId="27504"/>
    <cellStyle name="Normal 2 28 6 2 3" xfId="11996"/>
    <cellStyle name="Normal 2 28 6 2 3 2" xfId="30998"/>
    <cellStyle name="Normal 2 28 6 2 4" xfId="15568"/>
    <cellStyle name="Normal 2 28 6 2 4 2" xfId="34514"/>
    <cellStyle name="Normal 2 28 6 2 5" xfId="19159"/>
    <cellStyle name="Normal 2 28 6 2 6" xfId="23812"/>
    <cellStyle name="Normal 2 28 6 3" xfId="3468"/>
    <cellStyle name="Normal 2 28 6 3 2" xfId="7602"/>
    <cellStyle name="Normal 2 28 6 3 2 2" xfId="26629"/>
    <cellStyle name="Normal 2 28 6 3 3" xfId="11112"/>
    <cellStyle name="Normal 2 28 6 3 3 2" xfId="30118"/>
    <cellStyle name="Normal 2 28 6 3 4" xfId="14690"/>
    <cellStyle name="Normal 2 28 6 3 4 2" xfId="33637"/>
    <cellStyle name="Normal 2 28 6 3 5" xfId="18242"/>
    <cellStyle name="Normal 2 28 6 3 6" xfId="22843"/>
    <cellStyle name="Normal 2 28 6 4" xfId="5828"/>
    <cellStyle name="Normal 2 28 6 4 2" xfId="9434"/>
    <cellStyle name="Normal 2 28 6 4 2 2" xfId="28459"/>
    <cellStyle name="Normal 2 28 6 4 3" xfId="12953"/>
    <cellStyle name="Normal 2 28 6 4 3 2" xfId="31953"/>
    <cellStyle name="Normal 2 28 6 4 4" xfId="16525"/>
    <cellStyle name="Normal 2 28 6 4 4 2" xfId="35470"/>
    <cellStyle name="Normal 2 28 6 4 5" xfId="20176"/>
    <cellStyle name="Normal 2 28 6 4 6" xfId="24926"/>
    <cellStyle name="Normal 2 28 6 5" xfId="2635"/>
    <cellStyle name="Normal 2 28 6 5 2" xfId="22038"/>
    <cellStyle name="Normal 2 28 6 6" xfId="6820"/>
    <cellStyle name="Normal 2 28 6 6 2" xfId="25847"/>
    <cellStyle name="Normal 2 28 6 7" xfId="10328"/>
    <cellStyle name="Normal 2 28 6 7 2" xfId="29335"/>
    <cellStyle name="Normal 2 28 6 8" xfId="13906"/>
    <cellStyle name="Normal 2 28 6 8 2" xfId="32855"/>
    <cellStyle name="Normal 2 28 6 9" xfId="17434"/>
    <cellStyle name="Normal 2 28 7" xfId="1789"/>
    <cellStyle name="Normal 2 28 7 10" xfId="21272"/>
    <cellStyle name="Normal 2 28 7 2" xfId="4669"/>
    <cellStyle name="Normal 2 28 7 2 2" xfId="8564"/>
    <cellStyle name="Normal 2 28 7 2 2 2" xfId="27590"/>
    <cellStyle name="Normal 2 28 7 2 3" xfId="12082"/>
    <cellStyle name="Normal 2 28 7 2 3 2" xfId="31084"/>
    <cellStyle name="Normal 2 28 7 2 4" xfId="15654"/>
    <cellStyle name="Normal 2 28 7 2 4 2" xfId="34600"/>
    <cellStyle name="Normal 2 28 7 2 5" xfId="19245"/>
    <cellStyle name="Normal 2 28 7 2 6" xfId="23900"/>
    <cellStyle name="Normal 2 28 7 3" xfId="3555"/>
    <cellStyle name="Normal 2 28 7 3 2" xfId="7688"/>
    <cellStyle name="Normal 2 28 7 3 2 2" xfId="26715"/>
    <cellStyle name="Normal 2 28 7 3 3" xfId="11198"/>
    <cellStyle name="Normal 2 28 7 3 3 2" xfId="30204"/>
    <cellStyle name="Normal 2 28 7 3 4" xfId="14776"/>
    <cellStyle name="Normal 2 28 7 3 4 2" xfId="33723"/>
    <cellStyle name="Normal 2 28 7 3 5" xfId="18329"/>
    <cellStyle name="Normal 2 28 7 3 6" xfId="22929"/>
    <cellStyle name="Normal 2 28 7 4" xfId="5919"/>
    <cellStyle name="Normal 2 28 7 4 2" xfId="9520"/>
    <cellStyle name="Normal 2 28 7 4 2 2" xfId="28545"/>
    <cellStyle name="Normal 2 28 7 4 3" xfId="13040"/>
    <cellStyle name="Normal 2 28 7 4 3 2" xfId="32039"/>
    <cellStyle name="Normal 2 28 7 4 4" xfId="16611"/>
    <cellStyle name="Normal 2 28 7 4 4 2" xfId="35556"/>
    <cellStyle name="Normal 2 28 7 4 5" xfId="20266"/>
    <cellStyle name="Normal 2 28 7 4 6" xfId="25013"/>
    <cellStyle name="Normal 2 28 7 5" xfId="2722"/>
    <cellStyle name="Normal 2 28 7 5 2" xfId="22125"/>
    <cellStyle name="Normal 2 28 7 6" xfId="6906"/>
    <cellStyle name="Normal 2 28 7 6 2" xfId="25933"/>
    <cellStyle name="Normal 2 28 7 7" xfId="10414"/>
    <cellStyle name="Normal 2 28 7 7 2" xfId="29421"/>
    <cellStyle name="Normal 2 28 7 8" xfId="13992"/>
    <cellStyle name="Normal 2 28 7 8 2" xfId="32941"/>
    <cellStyle name="Normal 2 28 7 9" xfId="17523"/>
    <cellStyle name="Normal 2 28 8" xfId="2064"/>
    <cellStyle name="Normal 2 28 8 10" xfId="21502"/>
    <cellStyle name="Normal 2 28 8 2" xfId="4894"/>
    <cellStyle name="Normal 2 28 8 2 2" xfId="8784"/>
    <cellStyle name="Normal 2 28 8 2 2 2" xfId="27810"/>
    <cellStyle name="Normal 2 28 8 2 3" xfId="12302"/>
    <cellStyle name="Normal 2 28 8 2 3 2" xfId="31304"/>
    <cellStyle name="Normal 2 28 8 2 4" xfId="15874"/>
    <cellStyle name="Normal 2 28 8 2 4 2" xfId="34820"/>
    <cellStyle name="Normal 2 28 8 2 5" xfId="19465"/>
    <cellStyle name="Normal 2 28 8 2 6" xfId="24124"/>
    <cellStyle name="Normal 2 28 8 3" xfId="3787"/>
    <cellStyle name="Normal 2 28 8 3 2" xfId="7908"/>
    <cellStyle name="Normal 2 28 8 3 2 2" xfId="26935"/>
    <cellStyle name="Normal 2 28 8 3 3" xfId="11419"/>
    <cellStyle name="Normal 2 28 8 3 3 2" xfId="30424"/>
    <cellStyle name="Normal 2 28 8 3 4" xfId="14996"/>
    <cellStyle name="Normal 2 28 8 3 4 2" xfId="33943"/>
    <cellStyle name="Normal 2 28 8 3 5" xfId="18561"/>
    <cellStyle name="Normal 2 28 8 3 6" xfId="23149"/>
    <cellStyle name="Normal 2 28 8 4" xfId="6159"/>
    <cellStyle name="Normal 2 28 8 4 2" xfId="9740"/>
    <cellStyle name="Normal 2 28 8 4 2 2" xfId="28765"/>
    <cellStyle name="Normal 2 28 8 4 3" xfId="13261"/>
    <cellStyle name="Normal 2 28 8 4 3 2" xfId="32259"/>
    <cellStyle name="Normal 2 28 8 4 4" xfId="16831"/>
    <cellStyle name="Normal 2 28 8 4 4 2" xfId="35776"/>
    <cellStyle name="Normal 2 28 8 4 5" xfId="20499"/>
    <cellStyle name="Normal 2 28 8 4 6" xfId="25240"/>
    <cellStyle name="Normal 2 28 8 5" xfId="2954"/>
    <cellStyle name="Normal 2 28 8 5 2" xfId="22357"/>
    <cellStyle name="Normal 2 28 8 6" xfId="7126"/>
    <cellStyle name="Normal 2 28 8 6 2" xfId="26153"/>
    <cellStyle name="Normal 2 28 8 7" xfId="10636"/>
    <cellStyle name="Normal 2 28 8 7 2" xfId="29642"/>
    <cellStyle name="Normal 2 28 8 8" xfId="14213"/>
    <cellStyle name="Normal 2 28 8 8 2" xfId="33161"/>
    <cellStyle name="Normal 2 28 8 9" xfId="17744"/>
    <cellStyle name="Normal 2 28 9" xfId="2174"/>
    <cellStyle name="Normal 2 28 9 10" xfId="21588"/>
    <cellStyle name="Normal 2 28 9 2" xfId="4981"/>
    <cellStyle name="Normal 2 28 9 2 2" xfId="8870"/>
    <cellStyle name="Normal 2 28 9 2 2 2" xfId="27896"/>
    <cellStyle name="Normal 2 28 9 2 3" xfId="12388"/>
    <cellStyle name="Normal 2 28 9 2 3 2" xfId="31390"/>
    <cellStyle name="Normal 2 28 9 2 4" xfId="15960"/>
    <cellStyle name="Normal 2 28 9 2 4 2" xfId="34906"/>
    <cellStyle name="Normal 2 28 9 2 5" xfId="19551"/>
    <cellStyle name="Normal 2 28 9 2 6" xfId="24210"/>
    <cellStyle name="Normal 2 28 9 3" xfId="3880"/>
    <cellStyle name="Normal 2 28 9 3 2" xfId="7994"/>
    <cellStyle name="Normal 2 28 9 3 2 2" xfId="27021"/>
    <cellStyle name="Normal 2 28 9 3 3" xfId="11505"/>
    <cellStyle name="Normal 2 28 9 3 3 2" xfId="30510"/>
    <cellStyle name="Normal 2 28 9 3 4" xfId="15082"/>
    <cellStyle name="Normal 2 28 9 3 4 2" xfId="34029"/>
    <cellStyle name="Normal 2 28 9 3 5" xfId="18654"/>
    <cellStyle name="Normal 2 28 9 3 6" xfId="23235"/>
    <cellStyle name="Normal 2 28 9 4" xfId="6252"/>
    <cellStyle name="Normal 2 28 9 4 2" xfId="9826"/>
    <cellStyle name="Normal 2 28 9 4 2 2" xfId="28851"/>
    <cellStyle name="Normal 2 28 9 4 3" xfId="13347"/>
    <cellStyle name="Normal 2 28 9 4 3 2" xfId="32345"/>
    <cellStyle name="Normal 2 28 9 4 4" xfId="16917"/>
    <cellStyle name="Normal 2 28 9 4 4 2" xfId="35862"/>
    <cellStyle name="Normal 2 28 9 4 5" xfId="20592"/>
    <cellStyle name="Normal 2 28 9 4 6" xfId="25326"/>
    <cellStyle name="Normal 2 28 9 5" xfId="3047"/>
    <cellStyle name="Normal 2 28 9 5 2" xfId="22450"/>
    <cellStyle name="Normal 2 28 9 6" xfId="7212"/>
    <cellStyle name="Normal 2 28 9 6 2" xfId="26239"/>
    <cellStyle name="Normal 2 28 9 7" xfId="10722"/>
    <cellStyle name="Normal 2 28 9 7 2" xfId="29728"/>
    <cellStyle name="Normal 2 28 9 8" xfId="14300"/>
    <cellStyle name="Normal 2 28 9 8 2" xfId="33247"/>
    <cellStyle name="Normal 2 28 9 9" xfId="17830"/>
    <cellStyle name="Normal 2 29" xfId="1115"/>
    <cellStyle name="Normal 2 3" xfId="411"/>
    <cellStyle name="Normal 2 3 2" xfId="36156"/>
    <cellStyle name="Normal 2 30" xfId="36097"/>
    <cellStyle name="Normal 2 31" xfId="36157"/>
    <cellStyle name="Normal 2 32" xfId="36158"/>
    <cellStyle name="Normal 2 4" xfId="412"/>
    <cellStyle name="Normal 2 5" xfId="413"/>
    <cellStyle name="Normal 2 6" xfId="414"/>
    <cellStyle name="Normal 2 7" xfId="415"/>
    <cellStyle name="Normal 2 8" xfId="416"/>
    <cellStyle name="Normal 2 9" xfId="417"/>
    <cellStyle name="Normal 2_Economy Tables" xfId="36159"/>
    <cellStyle name="Normal 20" xfId="418"/>
    <cellStyle name="Normal 20 2" xfId="36160"/>
    <cellStyle name="Normal 21" xfId="419"/>
    <cellStyle name="Normal 22" xfId="420"/>
    <cellStyle name="Normal 23" xfId="421"/>
    <cellStyle name="Normal 24" xfId="422"/>
    <cellStyle name="Normal 25" xfId="423"/>
    <cellStyle name="Normal 26" xfId="424"/>
    <cellStyle name="Normal 26 2" xfId="36161"/>
    <cellStyle name="Normal 27" xfId="425"/>
    <cellStyle name="Normal 28" xfId="426"/>
    <cellStyle name="Normal 29" xfId="427"/>
    <cellStyle name="Normal 3" xfId="92"/>
    <cellStyle name="Normal 3 10" xfId="428"/>
    <cellStyle name="Normal 3 11" xfId="429"/>
    <cellStyle name="Normal 3 12" xfId="430"/>
    <cellStyle name="Normal 3 13" xfId="431"/>
    <cellStyle name="Normal 3 14" xfId="798"/>
    <cellStyle name="Normal 3 15" xfId="1088"/>
    <cellStyle name="Normal 3 16" xfId="36098"/>
    <cellStyle name="Normal 3 2" xfId="432"/>
    <cellStyle name="Normal 3 2 2" xfId="1028"/>
    <cellStyle name="Normal 3 3" xfId="433"/>
    <cellStyle name="Normal 3 4" xfId="434"/>
    <cellStyle name="Normal 3 5" xfId="435"/>
    <cellStyle name="Normal 3 6" xfId="436"/>
    <cellStyle name="Normal 3 7" xfId="437"/>
    <cellStyle name="Normal 3 8" xfId="438"/>
    <cellStyle name="Normal 3 9" xfId="439"/>
    <cellStyle name="Normal 30" xfId="440"/>
    <cellStyle name="Normal 31" xfId="441"/>
    <cellStyle name="Normal 32" xfId="442"/>
    <cellStyle name="Normal 33" xfId="443"/>
    <cellStyle name="Normal 34" xfId="444"/>
    <cellStyle name="Normal 34 2" xfId="36162"/>
    <cellStyle name="Normal 35" xfId="445"/>
    <cellStyle name="Normal 36" xfId="446"/>
    <cellStyle name="Normal 37" xfId="447"/>
    <cellStyle name="Normal 38" xfId="773"/>
    <cellStyle name="Normal 38 2" xfId="1097"/>
    <cellStyle name="Normal 38 2 10" xfId="4050"/>
    <cellStyle name="Normal 38 2 10 2" xfId="8135"/>
    <cellStyle name="Normal 38 2 10 2 2" xfId="27162"/>
    <cellStyle name="Normal 38 2 10 3" xfId="11647"/>
    <cellStyle name="Normal 38 2 10 3 2" xfId="30652"/>
    <cellStyle name="Normal 38 2 10 4" xfId="15223"/>
    <cellStyle name="Normal 38 2 10 4 2" xfId="34170"/>
    <cellStyle name="Normal 38 2 10 5" xfId="18807"/>
    <cellStyle name="Normal 38 2 10 6" xfId="23381"/>
    <cellStyle name="Normal 38 2 11" xfId="4288"/>
    <cellStyle name="Normal 38 2 11 2" xfId="8227"/>
    <cellStyle name="Normal 38 2 11 2 2" xfId="27253"/>
    <cellStyle name="Normal 38 2 11 3" xfId="11743"/>
    <cellStyle name="Normal 38 2 11 3 2" xfId="30746"/>
    <cellStyle name="Normal 38 2 11 4" xfId="15316"/>
    <cellStyle name="Normal 38 2 11 4 2" xfId="34262"/>
    <cellStyle name="Normal 38 2 11 5" xfId="18905"/>
    <cellStyle name="Normal 38 2 11 6" xfId="23538"/>
    <cellStyle name="Normal 38 2 12" xfId="3205"/>
    <cellStyle name="Normal 38 2 12 2" xfId="7353"/>
    <cellStyle name="Normal 38 2 12 2 2" xfId="26380"/>
    <cellStyle name="Normal 38 2 12 3" xfId="10863"/>
    <cellStyle name="Normal 38 2 12 3 2" xfId="29869"/>
    <cellStyle name="Normal 38 2 12 4" xfId="14441"/>
    <cellStyle name="Normal 38 2 12 4 2" xfId="33388"/>
    <cellStyle name="Normal 38 2 12 5" xfId="17979"/>
    <cellStyle name="Normal 38 2 12 6" xfId="22594"/>
    <cellStyle name="Normal 38 2 13" xfId="5296"/>
    <cellStyle name="Normal 38 2 13 2" xfId="9012"/>
    <cellStyle name="Normal 38 2 13 2 2" xfId="28038"/>
    <cellStyle name="Normal 38 2 13 3" xfId="12531"/>
    <cellStyle name="Normal 38 2 13 3 2" xfId="31532"/>
    <cellStyle name="Normal 38 2 13 4" xfId="16102"/>
    <cellStyle name="Normal 38 2 13 4 2" xfId="35048"/>
    <cellStyle name="Normal 38 2 13 5" xfId="19706"/>
    <cellStyle name="Normal 38 2 13 6" xfId="24444"/>
    <cellStyle name="Normal 38 2 14" xfId="5400"/>
    <cellStyle name="Normal 38 2 14 2" xfId="9098"/>
    <cellStyle name="Normal 38 2 14 2 2" xfId="28124"/>
    <cellStyle name="Normal 38 2 14 3" xfId="12617"/>
    <cellStyle name="Normal 38 2 14 3 2" xfId="31618"/>
    <cellStyle name="Normal 38 2 14 4" xfId="16188"/>
    <cellStyle name="Normal 38 2 14 4 2" xfId="35134"/>
    <cellStyle name="Normal 38 2 14 5" xfId="19806"/>
    <cellStyle name="Normal 38 2 14 6" xfId="24531"/>
    <cellStyle name="Normal 38 2 15" xfId="5501"/>
    <cellStyle name="Normal 38 2 15 2" xfId="9184"/>
    <cellStyle name="Normal 38 2 15 2 2" xfId="28210"/>
    <cellStyle name="Normal 38 2 15 3" xfId="12703"/>
    <cellStyle name="Normal 38 2 15 3 2" xfId="31704"/>
    <cellStyle name="Normal 38 2 15 4" xfId="16274"/>
    <cellStyle name="Normal 38 2 15 4 2" xfId="35220"/>
    <cellStyle name="Normal 38 2 15 5" xfId="19906"/>
    <cellStyle name="Normal 38 2 15 6" xfId="24618"/>
    <cellStyle name="Normal 38 2 16" xfId="6418"/>
    <cellStyle name="Normal 38 2 16 2" xfId="9967"/>
    <cellStyle name="Normal 38 2 16 2 2" xfId="28992"/>
    <cellStyle name="Normal 38 2 16 3" xfId="13488"/>
    <cellStyle name="Normal 38 2 16 3 2" xfId="32486"/>
    <cellStyle name="Normal 38 2 16 4" xfId="17058"/>
    <cellStyle name="Normal 38 2 16 4 2" xfId="36003"/>
    <cellStyle name="Normal 38 2 16 5" xfId="20747"/>
    <cellStyle name="Normal 38 2 16 6" xfId="25470"/>
    <cellStyle name="Normal 38 2 17" xfId="2345"/>
    <cellStyle name="Normal 38 2 17 2" xfId="21748"/>
    <cellStyle name="Normal 38 2 18" xfId="6569"/>
    <cellStyle name="Normal 38 2 18 2" xfId="25597"/>
    <cellStyle name="Normal 38 2 19" xfId="10076"/>
    <cellStyle name="Normal 38 2 19 2" xfId="29086"/>
    <cellStyle name="Normal 38 2 2" xfId="1376"/>
    <cellStyle name="Normal 38 2 2 10" xfId="17251"/>
    <cellStyle name="Normal 38 2 2 11" xfId="20977"/>
    <cellStyle name="Normal 38 2 2 2" xfId="1834"/>
    <cellStyle name="Normal 38 2 2 2 10" xfId="21308"/>
    <cellStyle name="Normal 38 2 2 2 2" xfId="4705"/>
    <cellStyle name="Normal 38 2 2 2 2 2" xfId="8599"/>
    <cellStyle name="Normal 38 2 2 2 2 2 2" xfId="27625"/>
    <cellStyle name="Normal 38 2 2 2 2 3" xfId="12117"/>
    <cellStyle name="Normal 38 2 2 2 2 3 2" xfId="31119"/>
    <cellStyle name="Normal 38 2 2 2 2 4" xfId="15689"/>
    <cellStyle name="Normal 38 2 2 2 2 4 2" xfId="34635"/>
    <cellStyle name="Normal 38 2 2 2 2 5" xfId="19280"/>
    <cellStyle name="Normal 38 2 2 2 2 6" xfId="23936"/>
    <cellStyle name="Normal 38 2 2 2 3" xfId="3590"/>
    <cellStyle name="Normal 38 2 2 2 3 2" xfId="7723"/>
    <cellStyle name="Normal 38 2 2 2 3 2 2" xfId="26750"/>
    <cellStyle name="Normal 38 2 2 2 3 3" xfId="11233"/>
    <cellStyle name="Normal 38 2 2 2 3 3 2" xfId="30239"/>
    <cellStyle name="Normal 38 2 2 2 3 4" xfId="14811"/>
    <cellStyle name="Normal 38 2 2 2 3 4 2" xfId="33758"/>
    <cellStyle name="Normal 38 2 2 2 3 5" xfId="18364"/>
    <cellStyle name="Normal 38 2 2 2 3 6" xfId="22964"/>
    <cellStyle name="Normal 38 2 2 2 4" xfId="5955"/>
    <cellStyle name="Normal 38 2 2 2 4 2" xfId="9555"/>
    <cellStyle name="Normal 38 2 2 2 4 2 2" xfId="28580"/>
    <cellStyle name="Normal 38 2 2 2 4 3" xfId="13075"/>
    <cellStyle name="Normal 38 2 2 2 4 3 2" xfId="32074"/>
    <cellStyle name="Normal 38 2 2 2 4 4" xfId="16646"/>
    <cellStyle name="Normal 38 2 2 2 4 4 2" xfId="35591"/>
    <cellStyle name="Normal 38 2 2 2 4 5" xfId="20302"/>
    <cellStyle name="Normal 38 2 2 2 4 6" xfId="25048"/>
    <cellStyle name="Normal 38 2 2 2 5" xfId="2757"/>
    <cellStyle name="Normal 38 2 2 2 5 2" xfId="22160"/>
    <cellStyle name="Normal 38 2 2 2 6" xfId="6941"/>
    <cellStyle name="Normal 38 2 2 2 6 2" xfId="25968"/>
    <cellStyle name="Normal 38 2 2 2 7" xfId="10449"/>
    <cellStyle name="Normal 38 2 2 2 7 2" xfId="29456"/>
    <cellStyle name="Normal 38 2 2 2 8" xfId="14027"/>
    <cellStyle name="Normal 38 2 2 2 8 2" xfId="32976"/>
    <cellStyle name="Normal 38 2 2 2 9" xfId="17559"/>
    <cellStyle name="Normal 38 2 2 3" xfId="4384"/>
    <cellStyle name="Normal 38 2 2 3 2" xfId="8295"/>
    <cellStyle name="Normal 38 2 2 3 2 2" xfId="27321"/>
    <cellStyle name="Normal 38 2 2 3 3" xfId="11813"/>
    <cellStyle name="Normal 38 2 2 3 3 2" xfId="30815"/>
    <cellStyle name="Normal 38 2 2 3 4" xfId="15385"/>
    <cellStyle name="Normal 38 2 2 3 4 2" xfId="34331"/>
    <cellStyle name="Normal 38 2 2 3 5" xfId="18976"/>
    <cellStyle name="Normal 38 2 2 3 6" xfId="23622"/>
    <cellStyle name="Normal 38 2 2 4" xfId="3272"/>
    <cellStyle name="Normal 38 2 2 4 2" xfId="7419"/>
    <cellStyle name="Normal 38 2 2 4 2 2" xfId="26446"/>
    <cellStyle name="Normal 38 2 2 4 3" xfId="10929"/>
    <cellStyle name="Normal 38 2 2 4 3 2" xfId="29935"/>
    <cellStyle name="Normal 38 2 2 4 4" xfId="14507"/>
    <cellStyle name="Normal 38 2 2 4 4 2" xfId="33454"/>
    <cellStyle name="Normal 38 2 2 4 5" xfId="18046"/>
    <cellStyle name="Normal 38 2 2 4 6" xfId="22660"/>
    <cellStyle name="Normal 38 2 2 5" xfId="5614"/>
    <cellStyle name="Normal 38 2 2 5 2" xfId="9251"/>
    <cellStyle name="Normal 38 2 2 5 2 2" xfId="28276"/>
    <cellStyle name="Normal 38 2 2 5 3" xfId="12770"/>
    <cellStyle name="Normal 38 2 2 5 3 2" xfId="31770"/>
    <cellStyle name="Normal 38 2 2 5 4" xfId="16341"/>
    <cellStyle name="Normal 38 2 2 5 4 2" xfId="35287"/>
    <cellStyle name="Normal 38 2 2 5 5" xfId="19979"/>
    <cellStyle name="Normal 38 2 2 5 6" xfId="24726"/>
    <cellStyle name="Normal 38 2 2 6" xfId="2434"/>
    <cellStyle name="Normal 38 2 2 6 2" xfId="21837"/>
    <cellStyle name="Normal 38 2 2 7" xfId="6637"/>
    <cellStyle name="Normal 38 2 2 7 2" xfId="25664"/>
    <cellStyle name="Normal 38 2 2 8" xfId="10144"/>
    <cellStyle name="Normal 38 2 2 8 2" xfId="29152"/>
    <cellStyle name="Normal 38 2 2 9" xfId="13721"/>
    <cellStyle name="Normal 38 2 2 9 2" xfId="32672"/>
    <cellStyle name="Normal 38 2 20" xfId="13655"/>
    <cellStyle name="Normal 38 2 20 2" xfId="32606"/>
    <cellStyle name="Normal 38 2 21" xfId="17181"/>
    <cellStyle name="Normal 38 2 22" xfId="20847"/>
    <cellStyle name="Normal 38 2 3" xfId="1557"/>
    <cellStyle name="Normal 38 2 3 10" xfId="17333"/>
    <cellStyle name="Normal 38 2 3 11" xfId="21081"/>
    <cellStyle name="Normal 38 2 3 2" xfId="1936"/>
    <cellStyle name="Normal 38 2 3 2 10" xfId="21399"/>
    <cellStyle name="Normal 38 2 3 2 2" xfId="4788"/>
    <cellStyle name="Normal 38 2 3 2 2 2" xfId="8681"/>
    <cellStyle name="Normal 38 2 3 2 2 2 2" xfId="27707"/>
    <cellStyle name="Normal 38 2 3 2 2 3" xfId="12199"/>
    <cellStyle name="Normal 38 2 3 2 2 3 2" xfId="31201"/>
    <cellStyle name="Normal 38 2 3 2 2 4" xfId="15771"/>
    <cellStyle name="Normal 38 2 3 2 2 4 2" xfId="34717"/>
    <cellStyle name="Normal 38 2 3 2 2 5" xfId="19362"/>
    <cellStyle name="Normal 38 2 3 2 2 6" xfId="24019"/>
    <cellStyle name="Normal 38 2 3 2 3" xfId="3675"/>
    <cellStyle name="Normal 38 2 3 2 3 2" xfId="7805"/>
    <cellStyle name="Normal 38 2 3 2 3 2 2" xfId="26832"/>
    <cellStyle name="Normal 38 2 3 2 3 3" xfId="11316"/>
    <cellStyle name="Normal 38 2 3 2 3 3 2" xfId="30321"/>
    <cellStyle name="Normal 38 2 3 2 3 4" xfId="14893"/>
    <cellStyle name="Normal 38 2 3 2 3 4 2" xfId="33840"/>
    <cellStyle name="Normal 38 2 3 2 3 5" xfId="18449"/>
    <cellStyle name="Normal 38 2 3 2 3 6" xfId="23046"/>
    <cellStyle name="Normal 38 2 3 2 4" xfId="6047"/>
    <cellStyle name="Normal 38 2 3 2 4 2" xfId="9637"/>
    <cellStyle name="Normal 38 2 3 2 4 2 2" xfId="28662"/>
    <cellStyle name="Normal 38 2 3 2 4 3" xfId="13157"/>
    <cellStyle name="Normal 38 2 3 2 4 3 2" xfId="32156"/>
    <cellStyle name="Normal 38 2 3 2 4 4" xfId="16728"/>
    <cellStyle name="Normal 38 2 3 2 4 4 2" xfId="35673"/>
    <cellStyle name="Normal 38 2 3 2 4 5" xfId="20387"/>
    <cellStyle name="Normal 38 2 3 2 4 6" xfId="25137"/>
    <cellStyle name="Normal 38 2 3 2 5" xfId="2842"/>
    <cellStyle name="Normal 38 2 3 2 5 2" xfId="22245"/>
    <cellStyle name="Normal 38 2 3 2 6" xfId="7023"/>
    <cellStyle name="Normal 38 2 3 2 6 2" xfId="26050"/>
    <cellStyle name="Normal 38 2 3 2 7" xfId="10531"/>
    <cellStyle name="Normal 38 2 3 2 7 2" xfId="29538"/>
    <cellStyle name="Normal 38 2 3 2 8" xfId="14109"/>
    <cellStyle name="Normal 38 2 3 2 8 2" xfId="33058"/>
    <cellStyle name="Normal 38 2 3 2 9" xfId="17641"/>
    <cellStyle name="Normal 38 2 3 3" xfId="4479"/>
    <cellStyle name="Normal 38 2 3 3 2" xfId="8377"/>
    <cellStyle name="Normal 38 2 3 3 2 2" xfId="27403"/>
    <cellStyle name="Normal 38 2 3 3 3" xfId="11895"/>
    <cellStyle name="Normal 38 2 3 3 3 2" xfId="30897"/>
    <cellStyle name="Normal 38 2 3 3 4" xfId="15467"/>
    <cellStyle name="Normal 38 2 3 3 4 2" xfId="34413"/>
    <cellStyle name="Normal 38 2 3 3 5" xfId="19058"/>
    <cellStyle name="Normal 38 2 3 3 6" xfId="23710"/>
    <cellStyle name="Normal 38 2 3 4" xfId="3361"/>
    <cellStyle name="Normal 38 2 3 4 2" xfId="7501"/>
    <cellStyle name="Normal 38 2 3 4 2 2" xfId="26528"/>
    <cellStyle name="Normal 38 2 3 4 3" xfId="11011"/>
    <cellStyle name="Normal 38 2 3 4 3 2" xfId="30017"/>
    <cellStyle name="Normal 38 2 3 4 4" xfId="14589"/>
    <cellStyle name="Normal 38 2 3 4 4 2" xfId="33536"/>
    <cellStyle name="Normal 38 2 3 4 5" xfId="18135"/>
    <cellStyle name="Normal 38 2 3 4 6" xfId="22742"/>
    <cellStyle name="Normal 38 2 3 5" xfId="5721"/>
    <cellStyle name="Normal 38 2 3 5 2" xfId="9333"/>
    <cellStyle name="Normal 38 2 3 5 2 2" xfId="28358"/>
    <cellStyle name="Normal 38 2 3 5 3" xfId="12852"/>
    <cellStyle name="Normal 38 2 3 5 3 2" xfId="31852"/>
    <cellStyle name="Normal 38 2 3 5 4" xfId="16424"/>
    <cellStyle name="Normal 38 2 3 5 4 2" xfId="35369"/>
    <cellStyle name="Normal 38 2 3 5 5" xfId="20069"/>
    <cellStyle name="Normal 38 2 3 5 6" xfId="24825"/>
    <cellStyle name="Normal 38 2 3 6" xfId="2528"/>
    <cellStyle name="Normal 38 2 3 6 2" xfId="21931"/>
    <cellStyle name="Normal 38 2 3 7" xfId="6719"/>
    <cellStyle name="Normal 38 2 3 7 2" xfId="25746"/>
    <cellStyle name="Normal 38 2 3 8" xfId="10227"/>
    <cellStyle name="Normal 38 2 3 8 2" xfId="29234"/>
    <cellStyle name="Normal 38 2 3 9" xfId="13805"/>
    <cellStyle name="Normal 38 2 3 9 2" xfId="32754"/>
    <cellStyle name="Normal 38 2 4" xfId="1654"/>
    <cellStyle name="Normal 38 2 4 10" xfId="17411"/>
    <cellStyle name="Normal 38 2 4 11" xfId="21161"/>
    <cellStyle name="Normal 38 2 4 2" xfId="2014"/>
    <cellStyle name="Normal 38 2 4 2 10" xfId="21477"/>
    <cellStyle name="Normal 38 2 4 2 2" xfId="4866"/>
    <cellStyle name="Normal 38 2 4 2 2 2" xfId="8759"/>
    <cellStyle name="Normal 38 2 4 2 2 2 2" xfId="27785"/>
    <cellStyle name="Normal 38 2 4 2 2 3" xfId="12277"/>
    <cellStyle name="Normal 38 2 4 2 2 3 2" xfId="31279"/>
    <cellStyle name="Normal 38 2 4 2 2 4" xfId="15849"/>
    <cellStyle name="Normal 38 2 4 2 2 4 2" xfId="34795"/>
    <cellStyle name="Normal 38 2 4 2 2 5" xfId="19440"/>
    <cellStyle name="Normal 38 2 4 2 2 6" xfId="24097"/>
    <cellStyle name="Normal 38 2 4 2 3" xfId="3753"/>
    <cellStyle name="Normal 38 2 4 2 3 2" xfId="7883"/>
    <cellStyle name="Normal 38 2 4 2 3 2 2" xfId="26910"/>
    <cellStyle name="Normal 38 2 4 2 3 3" xfId="11394"/>
    <cellStyle name="Normal 38 2 4 2 3 3 2" xfId="30399"/>
    <cellStyle name="Normal 38 2 4 2 3 4" xfId="14971"/>
    <cellStyle name="Normal 38 2 4 2 3 4 2" xfId="33918"/>
    <cellStyle name="Normal 38 2 4 2 3 5" xfId="18527"/>
    <cellStyle name="Normal 38 2 4 2 3 6" xfId="23124"/>
    <cellStyle name="Normal 38 2 4 2 4" xfId="6125"/>
    <cellStyle name="Normal 38 2 4 2 4 2" xfId="9715"/>
    <cellStyle name="Normal 38 2 4 2 4 2 2" xfId="28740"/>
    <cellStyle name="Normal 38 2 4 2 4 3" xfId="13235"/>
    <cellStyle name="Normal 38 2 4 2 4 3 2" xfId="32234"/>
    <cellStyle name="Normal 38 2 4 2 4 4" xfId="16806"/>
    <cellStyle name="Normal 38 2 4 2 4 4 2" xfId="35751"/>
    <cellStyle name="Normal 38 2 4 2 4 5" xfId="20465"/>
    <cellStyle name="Normal 38 2 4 2 4 6" xfId="25215"/>
    <cellStyle name="Normal 38 2 4 2 5" xfId="2920"/>
    <cellStyle name="Normal 38 2 4 2 5 2" xfId="22323"/>
    <cellStyle name="Normal 38 2 4 2 6" xfId="7101"/>
    <cellStyle name="Normal 38 2 4 2 6 2" xfId="26128"/>
    <cellStyle name="Normal 38 2 4 2 7" xfId="10609"/>
    <cellStyle name="Normal 38 2 4 2 7 2" xfId="29616"/>
    <cellStyle name="Normal 38 2 4 2 8" xfId="14187"/>
    <cellStyle name="Normal 38 2 4 2 8 2" xfId="33136"/>
    <cellStyle name="Normal 38 2 4 2 9" xfId="17719"/>
    <cellStyle name="Normal 38 2 4 3" xfId="4557"/>
    <cellStyle name="Normal 38 2 4 3 2" xfId="8455"/>
    <cellStyle name="Normal 38 2 4 3 2 2" xfId="27481"/>
    <cellStyle name="Normal 38 2 4 3 3" xfId="11973"/>
    <cellStyle name="Normal 38 2 4 3 3 2" xfId="30975"/>
    <cellStyle name="Normal 38 2 4 3 4" xfId="15545"/>
    <cellStyle name="Normal 38 2 4 3 4 2" xfId="34491"/>
    <cellStyle name="Normal 38 2 4 3 5" xfId="19136"/>
    <cellStyle name="Normal 38 2 4 3 6" xfId="23788"/>
    <cellStyle name="Normal 38 2 4 4" xfId="3442"/>
    <cellStyle name="Normal 38 2 4 4 2" xfId="7579"/>
    <cellStyle name="Normal 38 2 4 4 2 2" xfId="26606"/>
    <cellStyle name="Normal 38 2 4 4 3" xfId="11089"/>
    <cellStyle name="Normal 38 2 4 4 3 2" xfId="30095"/>
    <cellStyle name="Normal 38 2 4 4 4" xfId="14667"/>
    <cellStyle name="Normal 38 2 4 4 4 2" xfId="33614"/>
    <cellStyle name="Normal 38 2 4 4 5" xfId="18216"/>
    <cellStyle name="Normal 38 2 4 4 6" xfId="22820"/>
    <cellStyle name="Normal 38 2 4 5" xfId="5802"/>
    <cellStyle name="Normal 38 2 4 5 2" xfId="9411"/>
    <cellStyle name="Normal 38 2 4 5 2 2" xfId="28436"/>
    <cellStyle name="Normal 38 2 4 5 3" xfId="12930"/>
    <cellStyle name="Normal 38 2 4 5 3 2" xfId="31930"/>
    <cellStyle name="Normal 38 2 4 5 4" xfId="16502"/>
    <cellStyle name="Normal 38 2 4 5 4 2" xfId="35447"/>
    <cellStyle name="Normal 38 2 4 5 5" xfId="20150"/>
    <cellStyle name="Normal 38 2 4 5 6" xfId="24903"/>
    <cellStyle name="Normal 38 2 4 6" xfId="2609"/>
    <cellStyle name="Normal 38 2 4 6 2" xfId="22012"/>
    <cellStyle name="Normal 38 2 4 7" xfId="6797"/>
    <cellStyle name="Normal 38 2 4 7 2" xfId="25824"/>
    <cellStyle name="Normal 38 2 4 8" xfId="10305"/>
    <cellStyle name="Normal 38 2 4 8 2" xfId="29312"/>
    <cellStyle name="Normal 38 2 4 9" xfId="13883"/>
    <cellStyle name="Normal 38 2 4 9 2" xfId="32832"/>
    <cellStyle name="Normal 38 2 5" xfId="1743"/>
    <cellStyle name="Normal 38 2 5 10" xfId="21239"/>
    <cellStyle name="Normal 38 2 5 2" xfId="4636"/>
    <cellStyle name="Normal 38 2 5 2 2" xfId="8533"/>
    <cellStyle name="Normal 38 2 5 2 2 2" xfId="27559"/>
    <cellStyle name="Normal 38 2 5 2 3" xfId="12051"/>
    <cellStyle name="Normal 38 2 5 2 3 2" xfId="31053"/>
    <cellStyle name="Normal 38 2 5 2 4" xfId="15623"/>
    <cellStyle name="Normal 38 2 5 2 4 2" xfId="34569"/>
    <cellStyle name="Normal 38 2 5 2 5" xfId="19214"/>
    <cellStyle name="Normal 38 2 5 2 6" xfId="23867"/>
    <cellStyle name="Normal 38 2 5 3" xfId="3524"/>
    <cellStyle name="Normal 38 2 5 3 2" xfId="7657"/>
    <cellStyle name="Normal 38 2 5 3 2 2" xfId="26684"/>
    <cellStyle name="Normal 38 2 5 3 3" xfId="11167"/>
    <cellStyle name="Normal 38 2 5 3 3 2" xfId="30173"/>
    <cellStyle name="Normal 38 2 5 3 4" xfId="14745"/>
    <cellStyle name="Normal 38 2 5 3 4 2" xfId="33692"/>
    <cellStyle name="Normal 38 2 5 3 5" xfId="18298"/>
    <cellStyle name="Normal 38 2 5 3 6" xfId="22898"/>
    <cellStyle name="Normal 38 2 5 4" xfId="5884"/>
    <cellStyle name="Normal 38 2 5 4 2" xfId="9489"/>
    <cellStyle name="Normal 38 2 5 4 2 2" xfId="28514"/>
    <cellStyle name="Normal 38 2 5 4 3" xfId="13008"/>
    <cellStyle name="Normal 38 2 5 4 3 2" xfId="32008"/>
    <cellStyle name="Normal 38 2 5 4 4" xfId="16580"/>
    <cellStyle name="Normal 38 2 5 4 4 2" xfId="35525"/>
    <cellStyle name="Normal 38 2 5 4 5" xfId="20232"/>
    <cellStyle name="Normal 38 2 5 4 6" xfId="24981"/>
    <cellStyle name="Normal 38 2 5 5" xfId="2691"/>
    <cellStyle name="Normal 38 2 5 5 2" xfId="22094"/>
    <cellStyle name="Normal 38 2 5 6" xfId="6875"/>
    <cellStyle name="Normal 38 2 5 6 2" xfId="25902"/>
    <cellStyle name="Normal 38 2 5 7" xfId="10383"/>
    <cellStyle name="Normal 38 2 5 7 2" xfId="29390"/>
    <cellStyle name="Normal 38 2 5 8" xfId="13961"/>
    <cellStyle name="Normal 38 2 5 8 2" xfId="32910"/>
    <cellStyle name="Normal 38 2 5 9" xfId="17489"/>
    <cellStyle name="Normal 38 2 6" xfId="1794"/>
    <cellStyle name="Normal 38 2 6 10" xfId="21276"/>
    <cellStyle name="Normal 38 2 6 2" xfId="4674"/>
    <cellStyle name="Normal 38 2 6 2 2" xfId="8568"/>
    <cellStyle name="Normal 38 2 6 2 2 2" xfId="27594"/>
    <cellStyle name="Normal 38 2 6 2 3" xfId="12086"/>
    <cellStyle name="Normal 38 2 6 2 3 2" xfId="31088"/>
    <cellStyle name="Normal 38 2 6 2 4" xfId="15658"/>
    <cellStyle name="Normal 38 2 6 2 4 2" xfId="34604"/>
    <cellStyle name="Normal 38 2 6 2 5" xfId="19249"/>
    <cellStyle name="Normal 38 2 6 2 6" xfId="23905"/>
    <cellStyle name="Normal 38 2 6 3" xfId="3559"/>
    <cellStyle name="Normal 38 2 6 3 2" xfId="7692"/>
    <cellStyle name="Normal 38 2 6 3 2 2" xfId="26719"/>
    <cellStyle name="Normal 38 2 6 3 3" xfId="11202"/>
    <cellStyle name="Normal 38 2 6 3 3 2" xfId="30208"/>
    <cellStyle name="Normal 38 2 6 3 4" xfId="14780"/>
    <cellStyle name="Normal 38 2 6 3 4 2" xfId="33727"/>
    <cellStyle name="Normal 38 2 6 3 5" xfId="18333"/>
    <cellStyle name="Normal 38 2 6 3 6" xfId="22933"/>
    <cellStyle name="Normal 38 2 6 4" xfId="5924"/>
    <cellStyle name="Normal 38 2 6 4 2" xfId="9524"/>
    <cellStyle name="Normal 38 2 6 4 2 2" xfId="28549"/>
    <cellStyle name="Normal 38 2 6 4 3" xfId="13044"/>
    <cellStyle name="Normal 38 2 6 4 3 2" xfId="32043"/>
    <cellStyle name="Normal 38 2 6 4 4" xfId="16615"/>
    <cellStyle name="Normal 38 2 6 4 4 2" xfId="35560"/>
    <cellStyle name="Normal 38 2 6 4 5" xfId="20271"/>
    <cellStyle name="Normal 38 2 6 4 6" xfId="25017"/>
    <cellStyle name="Normal 38 2 6 5" xfId="2726"/>
    <cellStyle name="Normal 38 2 6 5 2" xfId="22129"/>
    <cellStyle name="Normal 38 2 6 6" xfId="6910"/>
    <cellStyle name="Normal 38 2 6 6 2" xfId="25937"/>
    <cellStyle name="Normal 38 2 6 7" xfId="10418"/>
    <cellStyle name="Normal 38 2 6 7 2" xfId="29425"/>
    <cellStyle name="Normal 38 2 6 8" xfId="13996"/>
    <cellStyle name="Normal 38 2 6 8 2" xfId="32945"/>
    <cellStyle name="Normal 38 2 6 9" xfId="17528"/>
    <cellStyle name="Normal 38 2 7" xfId="2130"/>
    <cellStyle name="Normal 38 2 7 10" xfId="21557"/>
    <cellStyle name="Normal 38 2 7 2" xfId="4949"/>
    <cellStyle name="Normal 38 2 7 2 2" xfId="8839"/>
    <cellStyle name="Normal 38 2 7 2 2 2" xfId="27865"/>
    <cellStyle name="Normal 38 2 7 2 3" xfId="12357"/>
    <cellStyle name="Normal 38 2 7 2 3 2" xfId="31359"/>
    <cellStyle name="Normal 38 2 7 2 4" xfId="15929"/>
    <cellStyle name="Normal 38 2 7 2 4 2" xfId="34875"/>
    <cellStyle name="Normal 38 2 7 2 5" xfId="19520"/>
    <cellStyle name="Normal 38 2 7 2 6" xfId="24179"/>
    <cellStyle name="Normal 38 2 7 3" xfId="3847"/>
    <cellStyle name="Normal 38 2 7 3 2" xfId="7963"/>
    <cellStyle name="Normal 38 2 7 3 2 2" xfId="26990"/>
    <cellStyle name="Normal 38 2 7 3 3" xfId="11474"/>
    <cellStyle name="Normal 38 2 7 3 3 2" xfId="30479"/>
    <cellStyle name="Normal 38 2 7 3 4" xfId="15051"/>
    <cellStyle name="Normal 38 2 7 3 4 2" xfId="33998"/>
    <cellStyle name="Normal 38 2 7 3 5" xfId="18621"/>
    <cellStyle name="Normal 38 2 7 3 6" xfId="23204"/>
    <cellStyle name="Normal 38 2 7 4" xfId="6219"/>
    <cellStyle name="Normal 38 2 7 4 2" xfId="9795"/>
    <cellStyle name="Normal 38 2 7 4 2 2" xfId="28820"/>
    <cellStyle name="Normal 38 2 7 4 3" xfId="13316"/>
    <cellStyle name="Normal 38 2 7 4 3 2" xfId="32314"/>
    <cellStyle name="Normal 38 2 7 4 4" xfId="16886"/>
    <cellStyle name="Normal 38 2 7 4 4 2" xfId="35831"/>
    <cellStyle name="Normal 38 2 7 4 5" xfId="20559"/>
    <cellStyle name="Normal 38 2 7 4 6" xfId="25295"/>
    <cellStyle name="Normal 38 2 7 5" xfId="3014"/>
    <cellStyle name="Normal 38 2 7 5 2" xfId="22417"/>
    <cellStyle name="Normal 38 2 7 6" xfId="7181"/>
    <cellStyle name="Normal 38 2 7 6 2" xfId="26208"/>
    <cellStyle name="Normal 38 2 7 7" xfId="10691"/>
    <cellStyle name="Normal 38 2 7 7 2" xfId="29697"/>
    <cellStyle name="Normal 38 2 7 8" xfId="14269"/>
    <cellStyle name="Normal 38 2 7 8 2" xfId="33216"/>
    <cellStyle name="Normal 38 2 7 9" xfId="17799"/>
    <cellStyle name="Normal 38 2 8" xfId="2229"/>
    <cellStyle name="Normal 38 2 8 10" xfId="21643"/>
    <cellStyle name="Normal 38 2 8 2" xfId="5036"/>
    <cellStyle name="Normal 38 2 8 2 2" xfId="8925"/>
    <cellStyle name="Normal 38 2 8 2 2 2" xfId="27951"/>
    <cellStyle name="Normal 38 2 8 2 3" xfId="12443"/>
    <cellStyle name="Normal 38 2 8 2 3 2" xfId="31445"/>
    <cellStyle name="Normal 38 2 8 2 4" xfId="16015"/>
    <cellStyle name="Normal 38 2 8 2 4 2" xfId="34961"/>
    <cellStyle name="Normal 38 2 8 2 5" xfId="19606"/>
    <cellStyle name="Normal 38 2 8 2 6" xfId="24265"/>
    <cellStyle name="Normal 38 2 8 3" xfId="3935"/>
    <cellStyle name="Normal 38 2 8 3 2" xfId="8049"/>
    <cellStyle name="Normal 38 2 8 3 2 2" xfId="27076"/>
    <cellStyle name="Normal 38 2 8 3 3" xfId="11560"/>
    <cellStyle name="Normal 38 2 8 3 3 2" xfId="30565"/>
    <cellStyle name="Normal 38 2 8 3 4" xfId="15137"/>
    <cellStyle name="Normal 38 2 8 3 4 2" xfId="34084"/>
    <cellStyle name="Normal 38 2 8 3 5" xfId="18709"/>
    <cellStyle name="Normal 38 2 8 3 6" xfId="23290"/>
    <cellStyle name="Normal 38 2 8 4" xfId="6307"/>
    <cellStyle name="Normal 38 2 8 4 2" xfId="9881"/>
    <cellStyle name="Normal 38 2 8 4 2 2" xfId="28906"/>
    <cellStyle name="Normal 38 2 8 4 3" xfId="13402"/>
    <cellStyle name="Normal 38 2 8 4 3 2" xfId="32400"/>
    <cellStyle name="Normal 38 2 8 4 4" xfId="16972"/>
    <cellStyle name="Normal 38 2 8 4 4 2" xfId="35917"/>
    <cellStyle name="Normal 38 2 8 4 5" xfId="20647"/>
    <cellStyle name="Normal 38 2 8 4 6" xfId="25381"/>
    <cellStyle name="Normal 38 2 8 5" xfId="3102"/>
    <cellStyle name="Normal 38 2 8 5 2" xfId="22505"/>
    <cellStyle name="Normal 38 2 8 6" xfId="7267"/>
    <cellStyle name="Normal 38 2 8 6 2" xfId="26294"/>
    <cellStyle name="Normal 38 2 8 7" xfId="10777"/>
    <cellStyle name="Normal 38 2 8 7 2" xfId="29783"/>
    <cellStyle name="Normal 38 2 8 8" xfId="14355"/>
    <cellStyle name="Normal 38 2 8 8 2" xfId="33302"/>
    <cellStyle name="Normal 38 2 8 9" xfId="17885"/>
    <cellStyle name="Normal 38 2 9" xfId="1214"/>
    <cellStyle name="Normal 38 2 9 10" xfId="20888"/>
    <cellStyle name="Normal 38 2 9 2" xfId="4352"/>
    <cellStyle name="Normal 38 2 9 2 2" xfId="8264"/>
    <cellStyle name="Normal 38 2 9 2 2 2" xfId="27290"/>
    <cellStyle name="Normal 38 2 9 2 3" xfId="11782"/>
    <cellStyle name="Normal 38 2 9 2 3 2" xfId="30784"/>
    <cellStyle name="Normal 38 2 9 2 4" xfId="15354"/>
    <cellStyle name="Normal 38 2 9 2 4 2" xfId="34300"/>
    <cellStyle name="Normal 38 2 9 2 5" xfId="18945"/>
    <cellStyle name="Normal 38 2 9 2 6" xfId="23591"/>
    <cellStyle name="Normal 38 2 9 3" xfId="3240"/>
    <cellStyle name="Normal 38 2 9 3 2" xfId="7388"/>
    <cellStyle name="Normal 38 2 9 3 2 2" xfId="26415"/>
    <cellStyle name="Normal 38 2 9 3 3" xfId="10898"/>
    <cellStyle name="Normal 38 2 9 3 3 2" xfId="29904"/>
    <cellStyle name="Normal 38 2 9 3 4" xfId="14476"/>
    <cellStyle name="Normal 38 2 9 3 4 2" xfId="33423"/>
    <cellStyle name="Normal 38 2 9 3 5" xfId="18014"/>
    <cellStyle name="Normal 38 2 9 3 6" xfId="22629"/>
    <cellStyle name="Normal 38 2 9 4" xfId="5543"/>
    <cellStyle name="Normal 38 2 9 4 2" xfId="9219"/>
    <cellStyle name="Normal 38 2 9 4 2 2" xfId="28245"/>
    <cellStyle name="Normal 38 2 9 4 3" xfId="12738"/>
    <cellStyle name="Normal 38 2 9 4 3 2" xfId="31739"/>
    <cellStyle name="Normal 38 2 9 4 4" xfId="16310"/>
    <cellStyle name="Normal 38 2 9 4 4 2" xfId="35256"/>
    <cellStyle name="Normal 38 2 9 4 5" xfId="19946"/>
    <cellStyle name="Normal 38 2 9 4 6" xfId="24655"/>
    <cellStyle name="Normal 38 2 9 5" xfId="2382"/>
    <cellStyle name="Normal 38 2 9 5 2" xfId="21785"/>
    <cellStyle name="Normal 38 2 9 6" xfId="6604"/>
    <cellStyle name="Normal 38 2 9 6 2" xfId="25632"/>
    <cellStyle name="Normal 38 2 9 7" xfId="10112"/>
    <cellStyle name="Normal 38 2 9 7 2" xfId="29121"/>
    <cellStyle name="Normal 38 2 9 8" xfId="13690"/>
    <cellStyle name="Normal 38 2 9 8 2" xfId="32641"/>
    <cellStyle name="Normal 38 2 9 9" xfId="17219"/>
    <cellStyle name="Normal 38 3" xfId="1262"/>
    <cellStyle name="Normal 39" xfId="817"/>
    <cellStyle name="Normal 39 10" xfId="4200"/>
    <cellStyle name="Normal 39 10 2" xfId="8176"/>
    <cellStyle name="Normal 39 10 2 2" xfId="27202"/>
    <cellStyle name="Normal 39 10 3" xfId="11692"/>
    <cellStyle name="Normal 39 10 3 2" xfId="30695"/>
    <cellStyle name="Normal 39 10 4" xfId="15264"/>
    <cellStyle name="Normal 39 10 4 2" xfId="34211"/>
    <cellStyle name="Normal 39 10 5" xfId="18852"/>
    <cellStyle name="Normal 39 10 6" xfId="23468"/>
    <cellStyle name="Normal 39 11" xfId="3145"/>
    <cellStyle name="Normal 39 11 2" xfId="7302"/>
    <cellStyle name="Normal 39 11 2 2" xfId="26329"/>
    <cellStyle name="Normal 39 11 3" xfId="10812"/>
    <cellStyle name="Normal 39 11 3 2" xfId="29818"/>
    <cellStyle name="Normal 39 11 4" xfId="14390"/>
    <cellStyle name="Normal 39 11 4 2" xfId="33337"/>
    <cellStyle name="Normal 39 11 5" xfId="17925"/>
    <cellStyle name="Normal 39 11 6" xfId="22541"/>
    <cellStyle name="Normal 39 12" xfId="5236"/>
    <cellStyle name="Normal 39 12 2" xfId="8961"/>
    <cellStyle name="Normal 39 12 2 2" xfId="27987"/>
    <cellStyle name="Normal 39 12 3" xfId="12480"/>
    <cellStyle name="Normal 39 12 3 2" xfId="31481"/>
    <cellStyle name="Normal 39 12 4" xfId="16051"/>
    <cellStyle name="Normal 39 12 4 2" xfId="34997"/>
    <cellStyle name="Normal 39 12 5" xfId="19650"/>
    <cellStyle name="Normal 39 12 6" xfId="24392"/>
    <cellStyle name="Normal 39 13" xfId="5340"/>
    <cellStyle name="Normal 39 13 2" xfId="9047"/>
    <cellStyle name="Normal 39 13 2 2" xfId="28073"/>
    <cellStyle name="Normal 39 13 3" xfId="12566"/>
    <cellStyle name="Normal 39 13 3 2" xfId="31567"/>
    <cellStyle name="Normal 39 13 4" xfId="16137"/>
    <cellStyle name="Normal 39 13 4 2" xfId="35083"/>
    <cellStyle name="Normal 39 13 5" xfId="19750"/>
    <cellStyle name="Normal 39 13 6" xfId="24479"/>
    <cellStyle name="Normal 39 14" xfId="5444"/>
    <cellStyle name="Normal 39 14 2" xfId="9133"/>
    <cellStyle name="Normal 39 14 2 2" xfId="28159"/>
    <cellStyle name="Normal 39 14 3" xfId="12652"/>
    <cellStyle name="Normal 39 14 3 2" xfId="31653"/>
    <cellStyle name="Normal 39 14 4" xfId="16223"/>
    <cellStyle name="Normal 39 14 4 2" xfId="35169"/>
    <cellStyle name="Normal 39 14 5" xfId="19850"/>
    <cellStyle name="Normal 39 14 6" xfId="24566"/>
    <cellStyle name="Normal 39 15" xfId="6351"/>
    <cellStyle name="Normal 39 15 2" xfId="9916"/>
    <cellStyle name="Normal 39 15 2 2" xfId="28941"/>
    <cellStyle name="Normal 39 15 3" xfId="13437"/>
    <cellStyle name="Normal 39 15 3 2" xfId="32435"/>
    <cellStyle name="Normal 39 15 4" xfId="17007"/>
    <cellStyle name="Normal 39 15 4 2" xfId="35952"/>
    <cellStyle name="Normal 39 15 5" xfId="20690"/>
    <cellStyle name="Normal 39 15 6" xfId="25416"/>
    <cellStyle name="Normal 39 16" xfId="2286"/>
    <cellStyle name="Normal 39 16 2" xfId="21692"/>
    <cellStyle name="Normal 39 17" xfId="6513"/>
    <cellStyle name="Normal 39 17 2" xfId="25545"/>
    <cellStyle name="Normal 39 18" xfId="10019"/>
    <cellStyle name="Normal 39 18 2" xfId="29033"/>
    <cellStyle name="Normal 39 19" xfId="13599"/>
    <cellStyle name="Normal 39 19 2" xfId="32554"/>
    <cellStyle name="Normal 39 2" xfId="1485"/>
    <cellStyle name="Normal 39 2 10" xfId="17282"/>
    <cellStyle name="Normal 39 2 11" xfId="21021"/>
    <cellStyle name="Normal 39 2 2" xfId="1868"/>
    <cellStyle name="Normal 39 2 2 10" xfId="21339"/>
    <cellStyle name="Normal 39 2 2 2" xfId="4736"/>
    <cellStyle name="Normal 39 2 2 2 2" xfId="8630"/>
    <cellStyle name="Normal 39 2 2 2 2 2" xfId="27656"/>
    <cellStyle name="Normal 39 2 2 2 3" xfId="12148"/>
    <cellStyle name="Normal 39 2 2 2 3 2" xfId="31150"/>
    <cellStyle name="Normal 39 2 2 2 4" xfId="15720"/>
    <cellStyle name="Normal 39 2 2 2 4 2" xfId="34666"/>
    <cellStyle name="Normal 39 2 2 2 5" xfId="19311"/>
    <cellStyle name="Normal 39 2 2 2 6" xfId="23967"/>
    <cellStyle name="Normal 39 2 2 3" xfId="3623"/>
    <cellStyle name="Normal 39 2 2 3 2" xfId="7754"/>
    <cellStyle name="Normal 39 2 2 3 2 2" xfId="26781"/>
    <cellStyle name="Normal 39 2 2 3 3" xfId="11265"/>
    <cellStyle name="Normal 39 2 2 3 3 2" xfId="30270"/>
    <cellStyle name="Normal 39 2 2 3 4" xfId="14842"/>
    <cellStyle name="Normal 39 2 2 3 4 2" xfId="33789"/>
    <cellStyle name="Normal 39 2 2 3 5" xfId="18397"/>
    <cellStyle name="Normal 39 2 2 3 6" xfId="22995"/>
    <cellStyle name="Normal 39 2 2 4" xfId="5989"/>
    <cellStyle name="Normal 39 2 2 4 2" xfId="9586"/>
    <cellStyle name="Normal 39 2 2 4 2 2" xfId="28611"/>
    <cellStyle name="Normal 39 2 2 4 3" xfId="13106"/>
    <cellStyle name="Normal 39 2 2 4 3 2" xfId="32105"/>
    <cellStyle name="Normal 39 2 2 4 4" xfId="16677"/>
    <cellStyle name="Normal 39 2 2 4 4 2" xfId="35622"/>
    <cellStyle name="Normal 39 2 2 4 5" xfId="20335"/>
    <cellStyle name="Normal 39 2 2 4 6" xfId="25080"/>
    <cellStyle name="Normal 39 2 2 5" xfId="2790"/>
    <cellStyle name="Normal 39 2 2 5 2" xfId="22193"/>
    <cellStyle name="Normal 39 2 2 6" xfId="6972"/>
    <cellStyle name="Normal 39 2 2 6 2" xfId="25999"/>
    <cellStyle name="Normal 39 2 2 7" xfId="10480"/>
    <cellStyle name="Normal 39 2 2 7 2" xfId="29487"/>
    <cellStyle name="Normal 39 2 2 8" xfId="14058"/>
    <cellStyle name="Normal 39 2 2 8 2" xfId="33007"/>
    <cellStyle name="Normal 39 2 2 9" xfId="17590"/>
    <cellStyle name="Normal 39 2 3" xfId="4425"/>
    <cellStyle name="Normal 39 2 3 2" xfId="8326"/>
    <cellStyle name="Normal 39 2 3 2 2" xfId="27352"/>
    <cellStyle name="Normal 39 2 3 3" xfId="11844"/>
    <cellStyle name="Normal 39 2 3 3 2" xfId="30846"/>
    <cellStyle name="Normal 39 2 3 4" xfId="15416"/>
    <cellStyle name="Normal 39 2 3 4 2" xfId="34362"/>
    <cellStyle name="Normal 39 2 3 5" xfId="19007"/>
    <cellStyle name="Normal 39 2 3 6" xfId="23658"/>
    <cellStyle name="Normal 39 2 4" xfId="3307"/>
    <cellStyle name="Normal 39 2 4 2" xfId="7450"/>
    <cellStyle name="Normal 39 2 4 2 2" xfId="26477"/>
    <cellStyle name="Normal 39 2 4 3" xfId="10960"/>
    <cellStyle name="Normal 39 2 4 3 2" xfId="29966"/>
    <cellStyle name="Normal 39 2 4 4" xfId="14538"/>
    <cellStyle name="Normal 39 2 4 4 2" xfId="33485"/>
    <cellStyle name="Normal 39 2 4 5" xfId="18081"/>
    <cellStyle name="Normal 39 2 4 6" xfId="22691"/>
    <cellStyle name="Normal 39 2 5" xfId="5661"/>
    <cellStyle name="Normal 39 2 5 2" xfId="9282"/>
    <cellStyle name="Normal 39 2 5 2 2" xfId="28307"/>
    <cellStyle name="Normal 39 2 5 3" xfId="12801"/>
    <cellStyle name="Normal 39 2 5 3 2" xfId="31801"/>
    <cellStyle name="Normal 39 2 5 4" xfId="16373"/>
    <cellStyle name="Normal 39 2 5 4 2" xfId="35318"/>
    <cellStyle name="Normal 39 2 5 5" xfId="20015"/>
    <cellStyle name="Normal 39 2 5 6" xfId="24768"/>
    <cellStyle name="Normal 39 2 6" xfId="2474"/>
    <cellStyle name="Normal 39 2 6 2" xfId="21877"/>
    <cellStyle name="Normal 39 2 7" xfId="6668"/>
    <cellStyle name="Normal 39 2 7 2" xfId="25695"/>
    <cellStyle name="Normal 39 2 8" xfId="10176"/>
    <cellStyle name="Normal 39 2 8 2" xfId="29183"/>
    <cellStyle name="Normal 39 2 9" xfId="13754"/>
    <cellStyle name="Normal 39 2 9 2" xfId="32703"/>
    <cellStyle name="Normal 39 20" xfId="17125"/>
    <cellStyle name="Normal 39 21" xfId="20784"/>
    <cellStyle name="Normal 39 3" xfId="1601"/>
    <cellStyle name="Normal 39 3 10" xfId="17360"/>
    <cellStyle name="Normal 39 3 11" xfId="21110"/>
    <cellStyle name="Normal 39 3 2" xfId="1963"/>
    <cellStyle name="Normal 39 3 2 10" xfId="21426"/>
    <cellStyle name="Normal 39 3 2 2" xfId="4815"/>
    <cellStyle name="Normal 39 3 2 2 2" xfId="8708"/>
    <cellStyle name="Normal 39 3 2 2 2 2" xfId="27734"/>
    <cellStyle name="Normal 39 3 2 2 3" xfId="12226"/>
    <cellStyle name="Normal 39 3 2 2 3 2" xfId="31228"/>
    <cellStyle name="Normal 39 3 2 2 4" xfId="15798"/>
    <cellStyle name="Normal 39 3 2 2 4 2" xfId="34744"/>
    <cellStyle name="Normal 39 3 2 2 5" xfId="19389"/>
    <cellStyle name="Normal 39 3 2 2 6" xfId="24046"/>
    <cellStyle name="Normal 39 3 2 3" xfId="3702"/>
    <cellStyle name="Normal 39 3 2 3 2" xfId="7832"/>
    <cellStyle name="Normal 39 3 2 3 2 2" xfId="26859"/>
    <cellStyle name="Normal 39 3 2 3 3" xfId="11343"/>
    <cellStyle name="Normal 39 3 2 3 3 2" xfId="30348"/>
    <cellStyle name="Normal 39 3 2 3 4" xfId="14920"/>
    <cellStyle name="Normal 39 3 2 3 4 2" xfId="33867"/>
    <cellStyle name="Normal 39 3 2 3 5" xfId="18476"/>
    <cellStyle name="Normal 39 3 2 3 6" xfId="23073"/>
    <cellStyle name="Normal 39 3 2 4" xfId="6074"/>
    <cellStyle name="Normal 39 3 2 4 2" xfId="9664"/>
    <cellStyle name="Normal 39 3 2 4 2 2" xfId="28689"/>
    <cellStyle name="Normal 39 3 2 4 3" xfId="13184"/>
    <cellStyle name="Normal 39 3 2 4 3 2" xfId="32183"/>
    <cellStyle name="Normal 39 3 2 4 4" xfId="16755"/>
    <cellStyle name="Normal 39 3 2 4 4 2" xfId="35700"/>
    <cellStyle name="Normal 39 3 2 4 5" xfId="20414"/>
    <cellStyle name="Normal 39 3 2 4 6" xfId="25164"/>
    <cellStyle name="Normal 39 3 2 5" xfId="2869"/>
    <cellStyle name="Normal 39 3 2 5 2" xfId="22272"/>
    <cellStyle name="Normal 39 3 2 6" xfId="7050"/>
    <cellStyle name="Normal 39 3 2 6 2" xfId="26077"/>
    <cellStyle name="Normal 39 3 2 7" xfId="10558"/>
    <cellStyle name="Normal 39 3 2 7 2" xfId="29565"/>
    <cellStyle name="Normal 39 3 2 8" xfId="14136"/>
    <cellStyle name="Normal 39 3 2 8 2" xfId="33085"/>
    <cellStyle name="Normal 39 3 2 9" xfId="17668"/>
    <cellStyle name="Normal 39 3 3" xfId="4506"/>
    <cellStyle name="Normal 39 3 3 2" xfId="8404"/>
    <cellStyle name="Normal 39 3 3 2 2" xfId="27430"/>
    <cellStyle name="Normal 39 3 3 3" xfId="11922"/>
    <cellStyle name="Normal 39 3 3 3 2" xfId="30924"/>
    <cellStyle name="Normal 39 3 3 4" xfId="15494"/>
    <cellStyle name="Normal 39 3 3 4 2" xfId="34440"/>
    <cellStyle name="Normal 39 3 3 5" xfId="19085"/>
    <cellStyle name="Normal 39 3 3 6" xfId="23737"/>
    <cellStyle name="Normal 39 3 4" xfId="3390"/>
    <cellStyle name="Normal 39 3 4 2" xfId="7528"/>
    <cellStyle name="Normal 39 3 4 2 2" xfId="26555"/>
    <cellStyle name="Normal 39 3 4 3" xfId="11038"/>
    <cellStyle name="Normal 39 3 4 3 2" xfId="30044"/>
    <cellStyle name="Normal 39 3 4 4" xfId="14616"/>
    <cellStyle name="Normal 39 3 4 4 2" xfId="33563"/>
    <cellStyle name="Normal 39 3 4 5" xfId="18164"/>
    <cellStyle name="Normal 39 3 4 6" xfId="22769"/>
    <cellStyle name="Normal 39 3 5" xfId="5750"/>
    <cellStyle name="Normal 39 3 5 2" xfId="9360"/>
    <cellStyle name="Normal 39 3 5 2 2" xfId="28385"/>
    <cellStyle name="Normal 39 3 5 3" xfId="12879"/>
    <cellStyle name="Normal 39 3 5 3 2" xfId="31879"/>
    <cellStyle name="Normal 39 3 5 4" xfId="16451"/>
    <cellStyle name="Normal 39 3 5 4 2" xfId="35396"/>
    <cellStyle name="Normal 39 3 5 5" xfId="20098"/>
    <cellStyle name="Normal 39 3 5 6" xfId="24852"/>
    <cellStyle name="Normal 39 3 6" xfId="2557"/>
    <cellStyle name="Normal 39 3 6 2" xfId="21960"/>
    <cellStyle name="Normal 39 3 7" xfId="6746"/>
    <cellStyle name="Normal 39 3 7 2" xfId="25773"/>
    <cellStyle name="Normal 39 3 8" xfId="10254"/>
    <cellStyle name="Normal 39 3 8 2" xfId="29261"/>
    <cellStyle name="Normal 39 3 9" xfId="13832"/>
    <cellStyle name="Normal 39 3 9 2" xfId="32781"/>
    <cellStyle name="Normal 39 4" xfId="1689"/>
    <cellStyle name="Normal 39 4 10" xfId="21188"/>
    <cellStyle name="Normal 39 4 2" xfId="4585"/>
    <cellStyle name="Normal 39 4 2 2" xfId="8482"/>
    <cellStyle name="Normal 39 4 2 2 2" xfId="27508"/>
    <cellStyle name="Normal 39 4 2 3" xfId="12000"/>
    <cellStyle name="Normal 39 4 2 3 2" xfId="31002"/>
    <cellStyle name="Normal 39 4 2 4" xfId="15572"/>
    <cellStyle name="Normal 39 4 2 4 2" xfId="34518"/>
    <cellStyle name="Normal 39 4 2 5" xfId="19163"/>
    <cellStyle name="Normal 39 4 2 6" xfId="23816"/>
    <cellStyle name="Normal 39 4 3" xfId="3472"/>
    <cellStyle name="Normal 39 4 3 2" xfId="7606"/>
    <cellStyle name="Normal 39 4 3 2 2" xfId="26633"/>
    <cellStyle name="Normal 39 4 3 3" xfId="11116"/>
    <cellStyle name="Normal 39 4 3 3 2" xfId="30122"/>
    <cellStyle name="Normal 39 4 3 4" xfId="14694"/>
    <cellStyle name="Normal 39 4 3 4 2" xfId="33641"/>
    <cellStyle name="Normal 39 4 3 5" xfId="18246"/>
    <cellStyle name="Normal 39 4 3 6" xfId="22847"/>
    <cellStyle name="Normal 39 4 4" xfId="5832"/>
    <cellStyle name="Normal 39 4 4 2" xfId="9438"/>
    <cellStyle name="Normal 39 4 4 2 2" xfId="28463"/>
    <cellStyle name="Normal 39 4 4 3" xfId="12957"/>
    <cellStyle name="Normal 39 4 4 3 2" xfId="31957"/>
    <cellStyle name="Normal 39 4 4 4" xfId="16529"/>
    <cellStyle name="Normal 39 4 4 4 2" xfId="35474"/>
    <cellStyle name="Normal 39 4 4 5" xfId="20180"/>
    <cellStyle name="Normal 39 4 4 6" xfId="24930"/>
    <cellStyle name="Normal 39 4 5" xfId="2639"/>
    <cellStyle name="Normal 39 4 5 2" xfId="22042"/>
    <cellStyle name="Normal 39 4 6" xfId="6824"/>
    <cellStyle name="Normal 39 4 6 2" xfId="25851"/>
    <cellStyle name="Normal 39 4 7" xfId="10332"/>
    <cellStyle name="Normal 39 4 7 2" xfId="29339"/>
    <cellStyle name="Normal 39 4 8" xfId="13910"/>
    <cellStyle name="Normal 39 4 8 2" xfId="32859"/>
    <cellStyle name="Normal 39 4 9" xfId="17438"/>
    <cellStyle name="Normal 39 5" xfId="1776"/>
    <cellStyle name="Normal 39 6" xfId="2069"/>
    <cellStyle name="Normal 39 6 10" xfId="21506"/>
    <cellStyle name="Normal 39 6 2" xfId="4898"/>
    <cellStyle name="Normal 39 6 2 2" xfId="8788"/>
    <cellStyle name="Normal 39 6 2 2 2" xfId="27814"/>
    <cellStyle name="Normal 39 6 2 3" xfId="12306"/>
    <cellStyle name="Normal 39 6 2 3 2" xfId="31308"/>
    <cellStyle name="Normal 39 6 2 4" xfId="15878"/>
    <cellStyle name="Normal 39 6 2 4 2" xfId="34824"/>
    <cellStyle name="Normal 39 6 2 5" xfId="19469"/>
    <cellStyle name="Normal 39 6 2 6" xfId="24128"/>
    <cellStyle name="Normal 39 6 3" xfId="3791"/>
    <cellStyle name="Normal 39 6 3 2" xfId="7912"/>
    <cellStyle name="Normal 39 6 3 2 2" xfId="26939"/>
    <cellStyle name="Normal 39 6 3 3" xfId="11423"/>
    <cellStyle name="Normal 39 6 3 3 2" xfId="30428"/>
    <cellStyle name="Normal 39 6 3 4" xfId="15000"/>
    <cellStyle name="Normal 39 6 3 4 2" xfId="33947"/>
    <cellStyle name="Normal 39 6 3 5" xfId="18565"/>
    <cellStyle name="Normal 39 6 3 6" xfId="23153"/>
    <cellStyle name="Normal 39 6 4" xfId="6163"/>
    <cellStyle name="Normal 39 6 4 2" xfId="9744"/>
    <cellStyle name="Normal 39 6 4 2 2" xfId="28769"/>
    <cellStyle name="Normal 39 6 4 3" xfId="13265"/>
    <cellStyle name="Normal 39 6 4 3 2" xfId="32263"/>
    <cellStyle name="Normal 39 6 4 4" xfId="16835"/>
    <cellStyle name="Normal 39 6 4 4 2" xfId="35780"/>
    <cellStyle name="Normal 39 6 4 5" xfId="20503"/>
    <cellStyle name="Normal 39 6 4 6" xfId="25244"/>
    <cellStyle name="Normal 39 6 5" xfId="2958"/>
    <cellStyle name="Normal 39 6 5 2" xfId="22361"/>
    <cellStyle name="Normal 39 6 6" xfId="7130"/>
    <cellStyle name="Normal 39 6 6 2" xfId="26157"/>
    <cellStyle name="Normal 39 6 7" xfId="10640"/>
    <cellStyle name="Normal 39 6 7 2" xfId="29646"/>
    <cellStyle name="Normal 39 6 8" xfId="14217"/>
    <cellStyle name="Normal 39 6 8 2" xfId="33165"/>
    <cellStyle name="Normal 39 6 9" xfId="17748"/>
    <cellStyle name="Normal 39 7" xfId="2178"/>
    <cellStyle name="Normal 39 7 10" xfId="21592"/>
    <cellStyle name="Normal 39 7 2" xfId="4985"/>
    <cellStyle name="Normal 39 7 2 2" xfId="8874"/>
    <cellStyle name="Normal 39 7 2 2 2" xfId="27900"/>
    <cellStyle name="Normal 39 7 2 3" xfId="12392"/>
    <cellStyle name="Normal 39 7 2 3 2" xfId="31394"/>
    <cellStyle name="Normal 39 7 2 4" xfId="15964"/>
    <cellStyle name="Normal 39 7 2 4 2" xfId="34910"/>
    <cellStyle name="Normal 39 7 2 5" xfId="19555"/>
    <cellStyle name="Normal 39 7 2 6" xfId="24214"/>
    <cellStyle name="Normal 39 7 3" xfId="3884"/>
    <cellStyle name="Normal 39 7 3 2" xfId="7998"/>
    <cellStyle name="Normal 39 7 3 2 2" xfId="27025"/>
    <cellStyle name="Normal 39 7 3 3" xfId="11509"/>
    <cellStyle name="Normal 39 7 3 3 2" xfId="30514"/>
    <cellStyle name="Normal 39 7 3 4" xfId="15086"/>
    <cellStyle name="Normal 39 7 3 4 2" xfId="34033"/>
    <cellStyle name="Normal 39 7 3 5" xfId="18658"/>
    <cellStyle name="Normal 39 7 3 6" xfId="23239"/>
    <cellStyle name="Normal 39 7 4" xfId="6256"/>
    <cellStyle name="Normal 39 7 4 2" xfId="9830"/>
    <cellStyle name="Normal 39 7 4 2 2" xfId="28855"/>
    <cellStyle name="Normal 39 7 4 3" xfId="13351"/>
    <cellStyle name="Normal 39 7 4 3 2" xfId="32349"/>
    <cellStyle name="Normal 39 7 4 4" xfId="16921"/>
    <cellStyle name="Normal 39 7 4 4 2" xfId="35866"/>
    <cellStyle name="Normal 39 7 4 5" xfId="20596"/>
    <cellStyle name="Normal 39 7 4 6" xfId="25330"/>
    <cellStyle name="Normal 39 7 5" xfId="3051"/>
    <cellStyle name="Normal 39 7 5 2" xfId="22454"/>
    <cellStyle name="Normal 39 7 6" xfId="7216"/>
    <cellStyle name="Normal 39 7 6 2" xfId="26243"/>
    <cellStyle name="Normal 39 7 7" xfId="10726"/>
    <cellStyle name="Normal 39 7 7 2" xfId="29732"/>
    <cellStyle name="Normal 39 7 8" xfId="14304"/>
    <cellStyle name="Normal 39 7 8 2" xfId="33251"/>
    <cellStyle name="Normal 39 7 9" xfId="17834"/>
    <cellStyle name="Normal 39 8" xfId="1194"/>
    <cellStyle name="Normal 39 9" xfId="3986"/>
    <cellStyle name="Normal 39 9 2" xfId="8084"/>
    <cellStyle name="Normal 39 9 2 2" xfId="27111"/>
    <cellStyle name="Normal 39 9 3" xfId="11596"/>
    <cellStyle name="Normal 39 9 3 2" xfId="30601"/>
    <cellStyle name="Normal 39 9 4" xfId="15172"/>
    <cellStyle name="Normal 39 9 4 2" xfId="34119"/>
    <cellStyle name="Normal 39 9 5" xfId="18751"/>
    <cellStyle name="Normal 39 9 6" xfId="23327"/>
    <cellStyle name="Normal 4" xfId="93"/>
    <cellStyle name="Normal 4 2" xfId="799"/>
    <cellStyle name="Normal 4 2 10" xfId="1210"/>
    <cellStyle name="Normal 4 2 10 10" xfId="20885"/>
    <cellStyle name="Normal 4 2 10 2" xfId="4349"/>
    <cellStyle name="Normal 4 2 10 2 2" xfId="8261"/>
    <cellStyle name="Normal 4 2 10 2 2 2" xfId="27287"/>
    <cellStyle name="Normal 4 2 10 2 3" xfId="11779"/>
    <cellStyle name="Normal 4 2 10 2 3 2" xfId="30781"/>
    <cellStyle name="Normal 4 2 10 2 4" xfId="15351"/>
    <cellStyle name="Normal 4 2 10 2 4 2" xfId="34297"/>
    <cellStyle name="Normal 4 2 10 2 5" xfId="18942"/>
    <cellStyle name="Normal 4 2 10 2 6" xfId="23588"/>
    <cellStyle name="Normal 4 2 10 3" xfId="3237"/>
    <cellStyle name="Normal 4 2 10 3 2" xfId="7385"/>
    <cellStyle name="Normal 4 2 10 3 2 2" xfId="26412"/>
    <cellStyle name="Normal 4 2 10 3 3" xfId="10895"/>
    <cellStyle name="Normal 4 2 10 3 3 2" xfId="29901"/>
    <cellStyle name="Normal 4 2 10 3 4" xfId="14473"/>
    <cellStyle name="Normal 4 2 10 3 4 2" xfId="33420"/>
    <cellStyle name="Normal 4 2 10 3 5" xfId="18011"/>
    <cellStyle name="Normal 4 2 10 3 6" xfId="22626"/>
    <cellStyle name="Normal 4 2 10 4" xfId="5539"/>
    <cellStyle name="Normal 4 2 10 4 2" xfId="9216"/>
    <cellStyle name="Normal 4 2 10 4 2 2" xfId="28242"/>
    <cellStyle name="Normal 4 2 10 4 3" xfId="12735"/>
    <cellStyle name="Normal 4 2 10 4 3 2" xfId="31736"/>
    <cellStyle name="Normal 4 2 10 4 4" xfId="16307"/>
    <cellStyle name="Normal 4 2 10 4 4 2" xfId="35253"/>
    <cellStyle name="Normal 4 2 10 4 5" xfId="19942"/>
    <cellStyle name="Normal 4 2 10 4 6" xfId="24652"/>
    <cellStyle name="Normal 4 2 10 5" xfId="2379"/>
    <cellStyle name="Normal 4 2 10 5 2" xfId="21782"/>
    <cellStyle name="Normal 4 2 10 6" xfId="6601"/>
    <cellStyle name="Normal 4 2 10 6 2" xfId="25629"/>
    <cellStyle name="Normal 4 2 10 7" xfId="10109"/>
    <cellStyle name="Normal 4 2 10 7 2" xfId="29118"/>
    <cellStyle name="Normal 4 2 10 8" xfId="13687"/>
    <cellStyle name="Normal 4 2 10 8 2" xfId="32638"/>
    <cellStyle name="Normal 4 2 10 9" xfId="17215"/>
    <cellStyle name="Normal 4 2 11" xfId="3983"/>
    <cellStyle name="Normal 4 2 11 2" xfId="8081"/>
    <cellStyle name="Normal 4 2 11 2 2" xfId="27108"/>
    <cellStyle name="Normal 4 2 11 3" xfId="11593"/>
    <cellStyle name="Normal 4 2 11 3 2" xfId="30598"/>
    <cellStyle name="Normal 4 2 11 4" xfId="15169"/>
    <cellStyle name="Normal 4 2 11 4 2" xfId="34116"/>
    <cellStyle name="Normal 4 2 11 5" xfId="18748"/>
    <cellStyle name="Normal 4 2 11 6" xfId="23324"/>
    <cellStyle name="Normal 4 2 12" xfId="4192"/>
    <cellStyle name="Normal 4 2 12 2" xfId="8173"/>
    <cellStyle name="Normal 4 2 12 2 2" xfId="27199"/>
    <cellStyle name="Normal 4 2 12 3" xfId="11688"/>
    <cellStyle name="Normal 4 2 12 3 2" xfId="30692"/>
    <cellStyle name="Normal 4 2 12 4" xfId="15261"/>
    <cellStyle name="Normal 4 2 12 4 2" xfId="34208"/>
    <cellStyle name="Normal 4 2 12 5" xfId="18848"/>
    <cellStyle name="Normal 4 2 12 6" xfId="23465"/>
    <cellStyle name="Normal 4 2 13" xfId="3142"/>
    <cellStyle name="Normal 4 2 13 2" xfId="7299"/>
    <cellStyle name="Normal 4 2 13 2 2" xfId="26326"/>
    <cellStyle name="Normal 4 2 13 3" xfId="10809"/>
    <cellStyle name="Normal 4 2 13 3 2" xfId="29815"/>
    <cellStyle name="Normal 4 2 13 4" xfId="14387"/>
    <cellStyle name="Normal 4 2 13 4 2" xfId="33334"/>
    <cellStyle name="Normal 4 2 13 5" xfId="17922"/>
    <cellStyle name="Normal 4 2 13 6" xfId="22538"/>
    <cellStyle name="Normal 4 2 14" xfId="5233"/>
    <cellStyle name="Normal 4 2 14 2" xfId="8958"/>
    <cellStyle name="Normal 4 2 14 2 2" xfId="27984"/>
    <cellStyle name="Normal 4 2 14 3" xfId="12477"/>
    <cellStyle name="Normal 4 2 14 3 2" xfId="31478"/>
    <cellStyle name="Normal 4 2 14 4" xfId="16048"/>
    <cellStyle name="Normal 4 2 14 4 2" xfId="34994"/>
    <cellStyle name="Normal 4 2 14 5" xfId="19647"/>
    <cellStyle name="Normal 4 2 14 6" xfId="24389"/>
    <cellStyle name="Normal 4 2 15" xfId="5337"/>
    <cellStyle name="Normal 4 2 15 2" xfId="9044"/>
    <cellStyle name="Normal 4 2 15 2 2" xfId="28070"/>
    <cellStyle name="Normal 4 2 15 3" xfId="12563"/>
    <cellStyle name="Normal 4 2 15 3 2" xfId="31564"/>
    <cellStyle name="Normal 4 2 15 4" xfId="16134"/>
    <cellStyle name="Normal 4 2 15 4 2" xfId="35080"/>
    <cellStyle name="Normal 4 2 15 5" xfId="19747"/>
    <cellStyle name="Normal 4 2 15 6" xfId="24476"/>
    <cellStyle name="Normal 4 2 16" xfId="5441"/>
    <cellStyle name="Normal 4 2 16 2" xfId="9130"/>
    <cellStyle name="Normal 4 2 16 2 2" xfId="28156"/>
    <cellStyle name="Normal 4 2 16 3" xfId="12649"/>
    <cellStyle name="Normal 4 2 16 3 2" xfId="31650"/>
    <cellStyle name="Normal 4 2 16 4" xfId="16220"/>
    <cellStyle name="Normal 4 2 16 4 2" xfId="35166"/>
    <cellStyle name="Normal 4 2 16 5" xfId="19847"/>
    <cellStyle name="Normal 4 2 16 6" xfId="24563"/>
    <cellStyle name="Normal 4 2 17" xfId="6347"/>
    <cellStyle name="Normal 4 2 17 2" xfId="9913"/>
    <cellStyle name="Normal 4 2 17 2 2" xfId="28938"/>
    <cellStyle name="Normal 4 2 17 3" xfId="13434"/>
    <cellStyle name="Normal 4 2 17 3 2" xfId="32432"/>
    <cellStyle name="Normal 4 2 17 4" xfId="17004"/>
    <cellStyle name="Normal 4 2 17 4 2" xfId="35949"/>
    <cellStyle name="Normal 4 2 17 5" xfId="20686"/>
    <cellStyle name="Normal 4 2 17 6" xfId="25413"/>
    <cellStyle name="Normal 4 2 18" xfId="2283"/>
    <cellStyle name="Normal 4 2 18 2" xfId="21689"/>
    <cellStyle name="Normal 4 2 19" xfId="6510"/>
    <cellStyle name="Normal 4 2 19 2" xfId="25542"/>
    <cellStyle name="Normal 4 2 2" xfId="1267"/>
    <cellStyle name="Normal 4 2 2 10" xfId="13707"/>
    <cellStyle name="Normal 4 2 2 10 2" xfId="32658"/>
    <cellStyle name="Normal 4 2 2 11" xfId="17236"/>
    <cellStyle name="Normal 4 2 2 12" xfId="20919"/>
    <cellStyle name="Normal 4 2 2 2" xfId="1419"/>
    <cellStyle name="Normal 4 2 2 2 10" xfId="17268"/>
    <cellStyle name="Normal 4 2 2 2 11" xfId="21007"/>
    <cellStyle name="Normal 4 2 2 2 2" xfId="1851"/>
    <cellStyle name="Normal 4 2 2 2 2 10" xfId="21325"/>
    <cellStyle name="Normal 4 2 2 2 2 2" xfId="4722"/>
    <cellStyle name="Normal 4 2 2 2 2 2 2" xfId="8616"/>
    <cellStyle name="Normal 4 2 2 2 2 2 2 2" xfId="27642"/>
    <cellStyle name="Normal 4 2 2 2 2 2 3" xfId="12134"/>
    <cellStyle name="Normal 4 2 2 2 2 2 3 2" xfId="31136"/>
    <cellStyle name="Normal 4 2 2 2 2 2 4" xfId="15706"/>
    <cellStyle name="Normal 4 2 2 2 2 2 4 2" xfId="34652"/>
    <cellStyle name="Normal 4 2 2 2 2 2 5" xfId="19297"/>
    <cellStyle name="Normal 4 2 2 2 2 2 6" xfId="23953"/>
    <cellStyle name="Normal 4 2 2 2 2 3" xfId="3607"/>
    <cellStyle name="Normal 4 2 2 2 2 3 2" xfId="7740"/>
    <cellStyle name="Normal 4 2 2 2 2 3 2 2" xfId="26767"/>
    <cellStyle name="Normal 4 2 2 2 2 3 3" xfId="11250"/>
    <cellStyle name="Normal 4 2 2 2 2 3 3 2" xfId="30256"/>
    <cellStyle name="Normal 4 2 2 2 2 3 4" xfId="14828"/>
    <cellStyle name="Normal 4 2 2 2 2 3 4 2" xfId="33775"/>
    <cellStyle name="Normal 4 2 2 2 2 3 5" xfId="18381"/>
    <cellStyle name="Normal 4 2 2 2 2 3 6" xfId="22981"/>
    <cellStyle name="Normal 4 2 2 2 2 4" xfId="5972"/>
    <cellStyle name="Normal 4 2 2 2 2 4 2" xfId="9572"/>
    <cellStyle name="Normal 4 2 2 2 2 4 2 2" xfId="28597"/>
    <cellStyle name="Normal 4 2 2 2 2 4 3" xfId="13092"/>
    <cellStyle name="Normal 4 2 2 2 2 4 3 2" xfId="32091"/>
    <cellStyle name="Normal 4 2 2 2 2 4 4" xfId="16663"/>
    <cellStyle name="Normal 4 2 2 2 2 4 4 2" xfId="35608"/>
    <cellStyle name="Normal 4 2 2 2 2 4 5" xfId="20319"/>
    <cellStyle name="Normal 4 2 2 2 2 4 6" xfId="25065"/>
    <cellStyle name="Normal 4 2 2 2 2 5" xfId="2774"/>
    <cellStyle name="Normal 4 2 2 2 2 5 2" xfId="22177"/>
    <cellStyle name="Normal 4 2 2 2 2 6" xfId="6958"/>
    <cellStyle name="Normal 4 2 2 2 2 6 2" xfId="25985"/>
    <cellStyle name="Normal 4 2 2 2 2 7" xfId="10466"/>
    <cellStyle name="Normal 4 2 2 2 2 7 2" xfId="29473"/>
    <cellStyle name="Normal 4 2 2 2 2 8" xfId="14044"/>
    <cellStyle name="Normal 4 2 2 2 2 8 2" xfId="32993"/>
    <cellStyle name="Normal 4 2 2 2 2 9" xfId="17576"/>
    <cellStyle name="Normal 4 2 2 2 3" xfId="4401"/>
    <cellStyle name="Normal 4 2 2 2 3 2" xfId="8312"/>
    <cellStyle name="Normal 4 2 2 2 3 2 2" xfId="27338"/>
    <cellStyle name="Normal 4 2 2 2 3 3" xfId="11830"/>
    <cellStyle name="Normal 4 2 2 2 3 3 2" xfId="30832"/>
    <cellStyle name="Normal 4 2 2 2 3 4" xfId="15402"/>
    <cellStyle name="Normal 4 2 2 2 3 4 2" xfId="34348"/>
    <cellStyle name="Normal 4 2 2 2 3 5" xfId="18993"/>
    <cellStyle name="Normal 4 2 2 2 3 6" xfId="23639"/>
    <cellStyle name="Normal 4 2 2 2 4" xfId="3289"/>
    <cellStyle name="Normal 4 2 2 2 4 2" xfId="7436"/>
    <cellStyle name="Normal 4 2 2 2 4 2 2" xfId="26463"/>
    <cellStyle name="Normal 4 2 2 2 4 3" xfId="10946"/>
    <cellStyle name="Normal 4 2 2 2 4 3 2" xfId="29952"/>
    <cellStyle name="Normal 4 2 2 2 4 4" xfId="14524"/>
    <cellStyle name="Normal 4 2 2 2 4 4 2" xfId="33471"/>
    <cellStyle name="Normal 4 2 2 2 4 5" xfId="18063"/>
    <cellStyle name="Normal 4 2 2 2 4 6" xfId="22677"/>
    <cellStyle name="Normal 4 2 2 2 5" xfId="5641"/>
    <cellStyle name="Normal 4 2 2 2 5 2" xfId="9268"/>
    <cellStyle name="Normal 4 2 2 2 5 2 2" xfId="28293"/>
    <cellStyle name="Normal 4 2 2 2 5 3" xfId="12787"/>
    <cellStyle name="Normal 4 2 2 2 5 3 2" xfId="31787"/>
    <cellStyle name="Normal 4 2 2 2 5 4" xfId="16359"/>
    <cellStyle name="Normal 4 2 2 2 5 4 2" xfId="35304"/>
    <cellStyle name="Normal 4 2 2 2 5 5" xfId="19996"/>
    <cellStyle name="Normal 4 2 2 2 5 6" xfId="24753"/>
    <cellStyle name="Normal 4 2 2 2 6" xfId="2456"/>
    <cellStyle name="Normal 4 2 2 2 6 2" xfId="21859"/>
    <cellStyle name="Normal 4 2 2 2 7" xfId="6654"/>
    <cellStyle name="Normal 4 2 2 2 7 2" xfId="25681"/>
    <cellStyle name="Normal 4 2 2 2 8" xfId="10162"/>
    <cellStyle name="Normal 4 2 2 2 8 2" xfId="29169"/>
    <cellStyle name="Normal 4 2 2 2 9" xfId="13739"/>
    <cellStyle name="Normal 4 2 2 2 9 2" xfId="32689"/>
    <cellStyle name="Normal 4 2 2 3" xfId="1819"/>
    <cellStyle name="Normal 4 2 2 3 10" xfId="21294"/>
    <cellStyle name="Normal 4 2 2 3 2" xfId="4691"/>
    <cellStyle name="Normal 4 2 2 3 2 2" xfId="8585"/>
    <cellStyle name="Normal 4 2 2 3 2 2 2" xfId="27611"/>
    <cellStyle name="Normal 4 2 2 3 2 3" xfId="12103"/>
    <cellStyle name="Normal 4 2 2 3 2 3 2" xfId="31105"/>
    <cellStyle name="Normal 4 2 2 3 2 4" xfId="15675"/>
    <cellStyle name="Normal 4 2 2 3 2 4 2" xfId="34621"/>
    <cellStyle name="Normal 4 2 2 3 2 5" xfId="19266"/>
    <cellStyle name="Normal 4 2 2 3 2 6" xfId="23922"/>
    <cellStyle name="Normal 4 2 2 3 3" xfId="3576"/>
    <cellStyle name="Normal 4 2 2 3 3 2" xfId="7709"/>
    <cellStyle name="Normal 4 2 2 3 3 2 2" xfId="26736"/>
    <cellStyle name="Normal 4 2 2 3 3 3" xfId="11219"/>
    <cellStyle name="Normal 4 2 2 3 3 3 2" xfId="30225"/>
    <cellStyle name="Normal 4 2 2 3 3 4" xfId="14797"/>
    <cellStyle name="Normal 4 2 2 3 3 4 2" xfId="33744"/>
    <cellStyle name="Normal 4 2 2 3 3 5" xfId="18350"/>
    <cellStyle name="Normal 4 2 2 3 3 6" xfId="22950"/>
    <cellStyle name="Normal 4 2 2 3 4" xfId="5941"/>
    <cellStyle name="Normal 4 2 2 3 4 2" xfId="9541"/>
    <cellStyle name="Normal 4 2 2 3 4 2 2" xfId="28566"/>
    <cellStyle name="Normal 4 2 2 3 4 3" xfId="13061"/>
    <cellStyle name="Normal 4 2 2 3 4 3 2" xfId="32060"/>
    <cellStyle name="Normal 4 2 2 3 4 4" xfId="16632"/>
    <cellStyle name="Normal 4 2 2 3 4 4 2" xfId="35577"/>
    <cellStyle name="Normal 4 2 2 3 4 5" xfId="20288"/>
    <cellStyle name="Normal 4 2 2 3 4 6" xfId="25034"/>
    <cellStyle name="Normal 4 2 2 3 5" xfId="2743"/>
    <cellStyle name="Normal 4 2 2 3 5 2" xfId="22146"/>
    <cellStyle name="Normal 4 2 2 3 6" xfId="6927"/>
    <cellStyle name="Normal 4 2 2 3 6 2" xfId="25954"/>
    <cellStyle name="Normal 4 2 2 3 7" xfId="10435"/>
    <cellStyle name="Normal 4 2 2 3 7 2" xfId="29442"/>
    <cellStyle name="Normal 4 2 2 3 8" xfId="14013"/>
    <cellStyle name="Normal 4 2 2 3 8 2" xfId="32962"/>
    <cellStyle name="Normal 4 2 2 3 9" xfId="17545"/>
    <cellStyle name="Normal 4 2 2 4" xfId="4369"/>
    <cellStyle name="Normal 4 2 2 4 2" xfId="8281"/>
    <cellStyle name="Normal 4 2 2 4 2 2" xfId="27307"/>
    <cellStyle name="Normal 4 2 2 4 3" xfId="11799"/>
    <cellStyle name="Normal 4 2 2 4 3 2" xfId="30801"/>
    <cellStyle name="Normal 4 2 2 4 4" xfId="15371"/>
    <cellStyle name="Normal 4 2 2 4 4 2" xfId="34317"/>
    <cellStyle name="Normal 4 2 2 4 5" xfId="18962"/>
    <cellStyle name="Normal 4 2 2 4 6" xfId="23608"/>
    <cellStyle name="Normal 4 2 2 5" xfId="3257"/>
    <cellStyle name="Normal 4 2 2 5 2" xfId="7405"/>
    <cellStyle name="Normal 4 2 2 5 2 2" xfId="26432"/>
    <cellStyle name="Normal 4 2 2 5 3" xfId="10915"/>
    <cellStyle name="Normal 4 2 2 5 3 2" xfId="29921"/>
    <cellStyle name="Normal 4 2 2 5 4" xfId="14493"/>
    <cellStyle name="Normal 4 2 2 5 4 2" xfId="33440"/>
    <cellStyle name="Normal 4 2 2 5 5" xfId="18031"/>
    <cellStyle name="Normal 4 2 2 5 6" xfId="22646"/>
    <cellStyle name="Normal 4 2 2 6" xfId="5571"/>
    <cellStyle name="Normal 4 2 2 6 2" xfId="9237"/>
    <cellStyle name="Normal 4 2 2 6 2 2" xfId="28262"/>
    <cellStyle name="Normal 4 2 2 6 3" xfId="12756"/>
    <cellStyle name="Normal 4 2 2 6 3 2" xfId="31756"/>
    <cellStyle name="Normal 4 2 2 6 4" xfId="16327"/>
    <cellStyle name="Normal 4 2 2 6 4 2" xfId="35273"/>
    <cellStyle name="Normal 4 2 2 6 5" xfId="19963"/>
    <cellStyle name="Normal 4 2 2 6 6" xfId="24683"/>
    <cellStyle name="Normal 4 2 2 7" xfId="2405"/>
    <cellStyle name="Normal 4 2 2 7 2" xfId="21808"/>
    <cellStyle name="Normal 4 2 2 8" xfId="6621"/>
    <cellStyle name="Normal 4 2 2 8 2" xfId="25649"/>
    <cellStyle name="Normal 4 2 2 9" xfId="10129"/>
    <cellStyle name="Normal 4 2 2 9 2" xfId="29138"/>
    <cellStyle name="Normal 4 2 20" xfId="10014"/>
    <cellStyle name="Normal 4 2 20 2" xfId="29029"/>
    <cellStyle name="Normal 4 2 21" xfId="13596"/>
    <cellStyle name="Normal 4 2 21 2" xfId="32551"/>
    <cellStyle name="Normal 4 2 22" xfId="17122"/>
    <cellStyle name="Normal 4 2 23" xfId="20781"/>
    <cellStyle name="Normal 4 2 3" xfId="1372"/>
    <cellStyle name="Normal 4 2 3 10" xfId="17248"/>
    <cellStyle name="Normal 4 2 3 11" xfId="20974"/>
    <cellStyle name="Normal 4 2 3 2" xfId="1831"/>
    <cellStyle name="Normal 4 2 3 2 10" xfId="21305"/>
    <cellStyle name="Normal 4 2 3 2 2" xfId="4702"/>
    <cellStyle name="Normal 4 2 3 2 2 2" xfId="8596"/>
    <cellStyle name="Normal 4 2 3 2 2 2 2" xfId="27622"/>
    <cellStyle name="Normal 4 2 3 2 2 3" xfId="12114"/>
    <cellStyle name="Normal 4 2 3 2 2 3 2" xfId="31116"/>
    <cellStyle name="Normal 4 2 3 2 2 4" xfId="15686"/>
    <cellStyle name="Normal 4 2 3 2 2 4 2" xfId="34632"/>
    <cellStyle name="Normal 4 2 3 2 2 5" xfId="19277"/>
    <cellStyle name="Normal 4 2 3 2 2 6" xfId="23933"/>
    <cellStyle name="Normal 4 2 3 2 3" xfId="3587"/>
    <cellStyle name="Normal 4 2 3 2 3 2" xfId="7720"/>
    <cellStyle name="Normal 4 2 3 2 3 2 2" xfId="26747"/>
    <cellStyle name="Normal 4 2 3 2 3 3" xfId="11230"/>
    <cellStyle name="Normal 4 2 3 2 3 3 2" xfId="30236"/>
    <cellStyle name="Normal 4 2 3 2 3 4" xfId="14808"/>
    <cellStyle name="Normal 4 2 3 2 3 4 2" xfId="33755"/>
    <cellStyle name="Normal 4 2 3 2 3 5" xfId="18361"/>
    <cellStyle name="Normal 4 2 3 2 3 6" xfId="22961"/>
    <cellStyle name="Normal 4 2 3 2 4" xfId="5952"/>
    <cellStyle name="Normal 4 2 3 2 4 2" xfId="9552"/>
    <cellStyle name="Normal 4 2 3 2 4 2 2" xfId="28577"/>
    <cellStyle name="Normal 4 2 3 2 4 3" xfId="13072"/>
    <cellStyle name="Normal 4 2 3 2 4 3 2" xfId="32071"/>
    <cellStyle name="Normal 4 2 3 2 4 4" xfId="16643"/>
    <cellStyle name="Normal 4 2 3 2 4 4 2" xfId="35588"/>
    <cellStyle name="Normal 4 2 3 2 4 5" xfId="20299"/>
    <cellStyle name="Normal 4 2 3 2 4 6" xfId="25045"/>
    <cellStyle name="Normal 4 2 3 2 5" xfId="2754"/>
    <cellStyle name="Normal 4 2 3 2 5 2" xfId="22157"/>
    <cellStyle name="Normal 4 2 3 2 6" xfId="6938"/>
    <cellStyle name="Normal 4 2 3 2 6 2" xfId="25965"/>
    <cellStyle name="Normal 4 2 3 2 7" xfId="10446"/>
    <cellStyle name="Normal 4 2 3 2 7 2" xfId="29453"/>
    <cellStyle name="Normal 4 2 3 2 8" xfId="14024"/>
    <cellStyle name="Normal 4 2 3 2 8 2" xfId="32973"/>
    <cellStyle name="Normal 4 2 3 2 9" xfId="17556"/>
    <cellStyle name="Normal 4 2 3 3" xfId="4381"/>
    <cellStyle name="Normal 4 2 3 3 2" xfId="8292"/>
    <cellStyle name="Normal 4 2 3 3 2 2" xfId="27318"/>
    <cellStyle name="Normal 4 2 3 3 3" xfId="11810"/>
    <cellStyle name="Normal 4 2 3 3 3 2" xfId="30812"/>
    <cellStyle name="Normal 4 2 3 3 4" xfId="15382"/>
    <cellStyle name="Normal 4 2 3 3 4 2" xfId="34328"/>
    <cellStyle name="Normal 4 2 3 3 5" xfId="18973"/>
    <cellStyle name="Normal 4 2 3 3 6" xfId="23619"/>
    <cellStyle name="Normal 4 2 3 4" xfId="3269"/>
    <cellStyle name="Normal 4 2 3 4 2" xfId="7416"/>
    <cellStyle name="Normal 4 2 3 4 2 2" xfId="26443"/>
    <cellStyle name="Normal 4 2 3 4 3" xfId="10926"/>
    <cellStyle name="Normal 4 2 3 4 3 2" xfId="29932"/>
    <cellStyle name="Normal 4 2 3 4 4" xfId="14504"/>
    <cellStyle name="Normal 4 2 3 4 4 2" xfId="33451"/>
    <cellStyle name="Normal 4 2 3 4 5" xfId="18043"/>
    <cellStyle name="Normal 4 2 3 4 6" xfId="22657"/>
    <cellStyle name="Normal 4 2 3 5" xfId="5611"/>
    <cellStyle name="Normal 4 2 3 5 2" xfId="9248"/>
    <cellStyle name="Normal 4 2 3 5 2 2" xfId="28273"/>
    <cellStyle name="Normal 4 2 3 5 3" xfId="12767"/>
    <cellStyle name="Normal 4 2 3 5 3 2" xfId="31767"/>
    <cellStyle name="Normal 4 2 3 5 4" xfId="16338"/>
    <cellStyle name="Normal 4 2 3 5 4 2" xfId="35284"/>
    <cellStyle name="Normal 4 2 3 5 5" xfId="19976"/>
    <cellStyle name="Normal 4 2 3 5 6" xfId="24723"/>
    <cellStyle name="Normal 4 2 3 6" xfId="2431"/>
    <cellStyle name="Normal 4 2 3 6 2" xfId="21834"/>
    <cellStyle name="Normal 4 2 3 7" xfId="6634"/>
    <cellStyle name="Normal 4 2 3 7 2" xfId="25661"/>
    <cellStyle name="Normal 4 2 3 8" xfId="10141"/>
    <cellStyle name="Normal 4 2 3 8 2" xfId="29149"/>
    <cellStyle name="Normal 4 2 3 9" xfId="13718"/>
    <cellStyle name="Normal 4 2 3 9 2" xfId="32669"/>
    <cellStyle name="Normal 4 2 4" xfId="1482"/>
    <cellStyle name="Normal 4 2 4 10" xfId="17279"/>
    <cellStyle name="Normal 4 2 4 11" xfId="21018"/>
    <cellStyle name="Normal 4 2 4 2" xfId="1865"/>
    <cellStyle name="Normal 4 2 4 2 10" xfId="21336"/>
    <cellStyle name="Normal 4 2 4 2 2" xfId="4733"/>
    <cellStyle name="Normal 4 2 4 2 2 2" xfId="8627"/>
    <cellStyle name="Normal 4 2 4 2 2 2 2" xfId="27653"/>
    <cellStyle name="Normal 4 2 4 2 2 3" xfId="12145"/>
    <cellStyle name="Normal 4 2 4 2 2 3 2" xfId="31147"/>
    <cellStyle name="Normal 4 2 4 2 2 4" xfId="15717"/>
    <cellStyle name="Normal 4 2 4 2 2 4 2" xfId="34663"/>
    <cellStyle name="Normal 4 2 4 2 2 5" xfId="19308"/>
    <cellStyle name="Normal 4 2 4 2 2 6" xfId="23964"/>
    <cellStyle name="Normal 4 2 4 2 3" xfId="3620"/>
    <cellStyle name="Normal 4 2 4 2 3 2" xfId="7751"/>
    <cellStyle name="Normal 4 2 4 2 3 2 2" xfId="26778"/>
    <cellStyle name="Normal 4 2 4 2 3 3" xfId="11262"/>
    <cellStyle name="Normal 4 2 4 2 3 3 2" xfId="30267"/>
    <cellStyle name="Normal 4 2 4 2 3 4" xfId="14839"/>
    <cellStyle name="Normal 4 2 4 2 3 4 2" xfId="33786"/>
    <cellStyle name="Normal 4 2 4 2 3 5" xfId="18394"/>
    <cellStyle name="Normal 4 2 4 2 3 6" xfId="22992"/>
    <cellStyle name="Normal 4 2 4 2 4" xfId="5986"/>
    <cellStyle name="Normal 4 2 4 2 4 2" xfId="9583"/>
    <cellStyle name="Normal 4 2 4 2 4 2 2" xfId="28608"/>
    <cellStyle name="Normal 4 2 4 2 4 3" xfId="13103"/>
    <cellStyle name="Normal 4 2 4 2 4 3 2" xfId="32102"/>
    <cellStyle name="Normal 4 2 4 2 4 4" xfId="16674"/>
    <cellStyle name="Normal 4 2 4 2 4 4 2" xfId="35619"/>
    <cellStyle name="Normal 4 2 4 2 4 5" xfId="20332"/>
    <cellStyle name="Normal 4 2 4 2 4 6" xfId="25077"/>
    <cellStyle name="Normal 4 2 4 2 5" xfId="2787"/>
    <cellStyle name="Normal 4 2 4 2 5 2" xfId="22190"/>
    <cellStyle name="Normal 4 2 4 2 6" xfId="6969"/>
    <cellStyle name="Normal 4 2 4 2 6 2" xfId="25996"/>
    <cellStyle name="Normal 4 2 4 2 7" xfId="10477"/>
    <cellStyle name="Normal 4 2 4 2 7 2" xfId="29484"/>
    <cellStyle name="Normal 4 2 4 2 8" xfId="14055"/>
    <cellStyle name="Normal 4 2 4 2 8 2" xfId="33004"/>
    <cellStyle name="Normal 4 2 4 2 9" xfId="17587"/>
    <cellStyle name="Normal 4 2 4 3" xfId="4422"/>
    <cellStyle name="Normal 4 2 4 3 2" xfId="8323"/>
    <cellStyle name="Normal 4 2 4 3 2 2" xfId="27349"/>
    <cellStyle name="Normal 4 2 4 3 3" xfId="11841"/>
    <cellStyle name="Normal 4 2 4 3 3 2" xfId="30843"/>
    <cellStyle name="Normal 4 2 4 3 4" xfId="15413"/>
    <cellStyle name="Normal 4 2 4 3 4 2" xfId="34359"/>
    <cellStyle name="Normal 4 2 4 3 5" xfId="19004"/>
    <cellStyle name="Normal 4 2 4 3 6" xfId="23655"/>
    <cellStyle name="Normal 4 2 4 4" xfId="3304"/>
    <cellStyle name="Normal 4 2 4 4 2" xfId="7447"/>
    <cellStyle name="Normal 4 2 4 4 2 2" xfId="26474"/>
    <cellStyle name="Normal 4 2 4 4 3" xfId="10957"/>
    <cellStyle name="Normal 4 2 4 4 3 2" xfId="29963"/>
    <cellStyle name="Normal 4 2 4 4 4" xfId="14535"/>
    <cellStyle name="Normal 4 2 4 4 4 2" xfId="33482"/>
    <cellStyle name="Normal 4 2 4 4 5" xfId="18078"/>
    <cellStyle name="Normal 4 2 4 4 6" xfId="22688"/>
    <cellStyle name="Normal 4 2 4 5" xfId="5658"/>
    <cellStyle name="Normal 4 2 4 5 2" xfId="9279"/>
    <cellStyle name="Normal 4 2 4 5 2 2" xfId="28304"/>
    <cellStyle name="Normal 4 2 4 5 3" xfId="12798"/>
    <cellStyle name="Normal 4 2 4 5 3 2" xfId="31798"/>
    <cellStyle name="Normal 4 2 4 5 4" xfId="16370"/>
    <cellStyle name="Normal 4 2 4 5 4 2" xfId="35315"/>
    <cellStyle name="Normal 4 2 4 5 5" xfId="20012"/>
    <cellStyle name="Normal 4 2 4 5 6" xfId="24765"/>
    <cellStyle name="Normal 4 2 4 6" xfId="2471"/>
    <cellStyle name="Normal 4 2 4 6 2" xfId="21874"/>
    <cellStyle name="Normal 4 2 4 7" xfId="6665"/>
    <cellStyle name="Normal 4 2 4 7 2" xfId="25692"/>
    <cellStyle name="Normal 4 2 4 8" xfId="10173"/>
    <cellStyle name="Normal 4 2 4 8 2" xfId="29180"/>
    <cellStyle name="Normal 4 2 4 9" xfId="13751"/>
    <cellStyle name="Normal 4 2 4 9 2" xfId="32700"/>
    <cellStyle name="Normal 4 2 5" xfId="1598"/>
    <cellStyle name="Normal 4 2 5 10" xfId="17357"/>
    <cellStyle name="Normal 4 2 5 11" xfId="21107"/>
    <cellStyle name="Normal 4 2 5 2" xfId="1960"/>
    <cellStyle name="Normal 4 2 5 2 10" xfId="21423"/>
    <cellStyle name="Normal 4 2 5 2 2" xfId="4812"/>
    <cellStyle name="Normal 4 2 5 2 2 2" xfId="8705"/>
    <cellStyle name="Normal 4 2 5 2 2 2 2" xfId="27731"/>
    <cellStyle name="Normal 4 2 5 2 2 3" xfId="12223"/>
    <cellStyle name="Normal 4 2 5 2 2 3 2" xfId="31225"/>
    <cellStyle name="Normal 4 2 5 2 2 4" xfId="15795"/>
    <cellStyle name="Normal 4 2 5 2 2 4 2" xfId="34741"/>
    <cellStyle name="Normal 4 2 5 2 2 5" xfId="19386"/>
    <cellStyle name="Normal 4 2 5 2 2 6" xfId="24043"/>
    <cellStyle name="Normal 4 2 5 2 3" xfId="3699"/>
    <cellStyle name="Normal 4 2 5 2 3 2" xfId="7829"/>
    <cellStyle name="Normal 4 2 5 2 3 2 2" xfId="26856"/>
    <cellStyle name="Normal 4 2 5 2 3 3" xfId="11340"/>
    <cellStyle name="Normal 4 2 5 2 3 3 2" xfId="30345"/>
    <cellStyle name="Normal 4 2 5 2 3 4" xfId="14917"/>
    <cellStyle name="Normal 4 2 5 2 3 4 2" xfId="33864"/>
    <cellStyle name="Normal 4 2 5 2 3 5" xfId="18473"/>
    <cellStyle name="Normal 4 2 5 2 3 6" xfId="23070"/>
    <cellStyle name="Normal 4 2 5 2 4" xfId="6071"/>
    <cellStyle name="Normal 4 2 5 2 4 2" xfId="9661"/>
    <cellStyle name="Normal 4 2 5 2 4 2 2" xfId="28686"/>
    <cellStyle name="Normal 4 2 5 2 4 3" xfId="13181"/>
    <cellStyle name="Normal 4 2 5 2 4 3 2" xfId="32180"/>
    <cellStyle name="Normal 4 2 5 2 4 4" xfId="16752"/>
    <cellStyle name="Normal 4 2 5 2 4 4 2" xfId="35697"/>
    <cellStyle name="Normal 4 2 5 2 4 5" xfId="20411"/>
    <cellStyle name="Normal 4 2 5 2 4 6" xfId="25161"/>
    <cellStyle name="Normal 4 2 5 2 5" xfId="2866"/>
    <cellStyle name="Normal 4 2 5 2 5 2" xfId="22269"/>
    <cellStyle name="Normal 4 2 5 2 6" xfId="7047"/>
    <cellStyle name="Normal 4 2 5 2 6 2" xfId="26074"/>
    <cellStyle name="Normal 4 2 5 2 7" xfId="10555"/>
    <cellStyle name="Normal 4 2 5 2 7 2" xfId="29562"/>
    <cellStyle name="Normal 4 2 5 2 8" xfId="14133"/>
    <cellStyle name="Normal 4 2 5 2 8 2" xfId="33082"/>
    <cellStyle name="Normal 4 2 5 2 9" xfId="17665"/>
    <cellStyle name="Normal 4 2 5 3" xfId="4503"/>
    <cellStyle name="Normal 4 2 5 3 2" xfId="8401"/>
    <cellStyle name="Normal 4 2 5 3 2 2" xfId="27427"/>
    <cellStyle name="Normal 4 2 5 3 3" xfId="11919"/>
    <cellStyle name="Normal 4 2 5 3 3 2" xfId="30921"/>
    <cellStyle name="Normal 4 2 5 3 4" xfId="15491"/>
    <cellStyle name="Normal 4 2 5 3 4 2" xfId="34437"/>
    <cellStyle name="Normal 4 2 5 3 5" xfId="19082"/>
    <cellStyle name="Normal 4 2 5 3 6" xfId="23734"/>
    <cellStyle name="Normal 4 2 5 4" xfId="3387"/>
    <cellStyle name="Normal 4 2 5 4 2" xfId="7525"/>
    <cellStyle name="Normal 4 2 5 4 2 2" xfId="26552"/>
    <cellStyle name="Normal 4 2 5 4 3" xfId="11035"/>
    <cellStyle name="Normal 4 2 5 4 3 2" xfId="30041"/>
    <cellStyle name="Normal 4 2 5 4 4" xfId="14613"/>
    <cellStyle name="Normal 4 2 5 4 4 2" xfId="33560"/>
    <cellStyle name="Normal 4 2 5 4 5" xfId="18161"/>
    <cellStyle name="Normal 4 2 5 4 6" xfId="22766"/>
    <cellStyle name="Normal 4 2 5 5" xfId="5747"/>
    <cellStyle name="Normal 4 2 5 5 2" xfId="9357"/>
    <cellStyle name="Normal 4 2 5 5 2 2" xfId="28382"/>
    <cellStyle name="Normal 4 2 5 5 3" xfId="12876"/>
    <cellStyle name="Normal 4 2 5 5 3 2" xfId="31876"/>
    <cellStyle name="Normal 4 2 5 5 4" xfId="16448"/>
    <cellStyle name="Normal 4 2 5 5 4 2" xfId="35393"/>
    <cellStyle name="Normal 4 2 5 5 5" xfId="20095"/>
    <cellStyle name="Normal 4 2 5 5 6" xfId="24849"/>
    <cellStyle name="Normal 4 2 5 6" xfId="2554"/>
    <cellStyle name="Normal 4 2 5 6 2" xfId="21957"/>
    <cellStyle name="Normal 4 2 5 7" xfId="6743"/>
    <cellStyle name="Normal 4 2 5 7 2" xfId="25770"/>
    <cellStyle name="Normal 4 2 5 8" xfId="10251"/>
    <cellStyle name="Normal 4 2 5 8 2" xfId="29258"/>
    <cellStyle name="Normal 4 2 5 9" xfId="13829"/>
    <cellStyle name="Normal 4 2 5 9 2" xfId="32778"/>
    <cellStyle name="Normal 4 2 6" xfId="1686"/>
    <cellStyle name="Normal 4 2 6 10" xfId="21185"/>
    <cellStyle name="Normal 4 2 6 2" xfId="4582"/>
    <cellStyle name="Normal 4 2 6 2 2" xfId="8479"/>
    <cellStyle name="Normal 4 2 6 2 2 2" xfId="27505"/>
    <cellStyle name="Normal 4 2 6 2 3" xfId="11997"/>
    <cellStyle name="Normal 4 2 6 2 3 2" xfId="30999"/>
    <cellStyle name="Normal 4 2 6 2 4" xfId="15569"/>
    <cellStyle name="Normal 4 2 6 2 4 2" xfId="34515"/>
    <cellStyle name="Normal 4 2 6 2 5" xfId="19160"/>
    <cellStyle name="Normal 4 2 6 2 6" xfId="23813"/>
    <cellStyle name="Normal 4 2 6 3" xfId="3469"/>
    <cellStyle name="Normal 4 2 6 3 2" xfId="7603"/>
    <cellStyle name="Normal 4 2 6 3 2 2" xfId="26630"/>
    <cellStyle name="Normal 4 2 6 3 3" xfId="11113"/>
    <cellStyle name="Normal 4 2 6 3 3 2" xfId="30119"/>
    <cellStyle name="Normal 4 2 6 3 4" xfId="14691"/>
    <cellStyle name="Normal 4 2 6 3 4 2" xfId="33638"/>
    <cellStyle name="Normal 4 2 6 3 5" xfId="18243"/>
    <cellStyle name="Normal 4 2 6 3 6" xfId="22844"/>
    <cellStyle name="Normal 4 2 6 4" xfId="5829"/>
    <cellStyle name="Normal 4 2 6 4 2" xfId="9435"/>
    <cellStyle name="Normal 4 2 6 4 2 2" xfId="28460"/>
    <cellStyle name="Normal 4 2 6 4 3" xfId="12954"/>
    <cellStyle name="Normal 4 2 6 4 3 2" xfId="31954"/>
    <cellStyle name="Normal 4 2 6 4 4" xfId="16526"/>
    <cellStyle name="Normal 4 2 6 4 4 2" xfId="35471"/>
    <cellStyle name="Normal 4 2 6 4 5" xfId="20177"/>
    <cellStyle name="Normal 4 2 6 4 6" xfId="24927"/>
    <cellStyle name="Normal 4 2 6 5" xfId="2636"/>
    <cellStyle name="Normal 4 2 6 5 2" xfId="22039"/>
    <cellStyle name="Normal 4 2 6 6" xfId="6821"/>
    <cellStyle name="Normal 4 2 6 6 2" xfId="25848"/>
    <cellStyle name="Normal 4 2 6 7" xfId="10329"/>
    <cellStyle name="Normal 4 2 6 7 2" xfId="29336"/>
    <cellStyle name="Normal 4 2 6 8" xfId="13907"/>
    <cellStyle name="Normal 4 2 6 8 2" xfId="32856"/>
    <cellStyle name="Normal 4 2 6 9" xfId="17435"/>
    <cellStyle name="Normal 4 2 7" xfId="1790"/>
    <cellStyle name="Normal 4 2 7 10" xfId="21273"/>
    <cellStyle name="Normal 4 2 7 2" xfId="4670"/>
    <cellStyle name="Normal 4 2 7 2 2" xfId="8565"/>
    <cellStyle name="Normal 4 2 7 2 2 2" xfId="27591"/>
    <cellStyle name="Normal 4 2 7 2 3" xfId="12083"/>
    <cellStyle name="Normal 4 2 7 2 3 2" xfId="31085"/>
    <cellStyle name="Normal 4 2 7 2 4" xfId="15655"/>
    <cellStyle name="Normal 4 2 7 2 4 2" xfId="34601"/>
    <cellStyle name="Normal 4 2 7 2 5" xfId="19246"/>
    <cellStyle name="Normal 4 2 7 2 6" xfId="23901"/>
    <cellStyle name="Normal 4 2 7 3" xfId="3556"/>
    <cellStyle name="Normal 4 2 7 3 2" xfId="7689"/>
    <cellStyle name="Normal 4 2 7 3 2 2" xfId="26716"/>
    <cellStyle name="Normal 4 2 7 3 3" xfId="11199"/>
    <cellStyle name="Normal 4 2 7 3 3 2" xfId="30205"/>
    <cellStyle name="Normal 4 2 7 3 4" xfId="14777"/>
    <cellStyle name="Normal 4 2 7 3 4 2" xfId="33724"/>
    <cellStyle name="Normal 4 2 7 3 5" xfId="18330"/>
    <cellStyle name="Normal 4 2 7 3 6" xfId="22930"/>
    <cellStyle name="Normal 4 2 7 4" xfId="5920"/>
    <cellStyle name="Normal 4 2 7 4 2" xfId="9521"/>
    <cellStyle name="Normal 4 2 7 4 2 2" xfId="28546"/>
    <cellStyle name="Normal 4 2 7 4 3" xfId="13041"/>
    <cellStyle name="Normal 4 2 7 4 3 2" xfId="32040"/>
    <cellStyle name="Normal 4 2 7 4 4" xfId="16612"/>
    <cellStyle name="Normal 4 2 7 4 4 2" xfId="35557"/>
    <cellStyle name="Normal 4 2 7 4 5" xfId="20267"/>
    <cellStyle name="Normal 4 2 7 4 6" xfId="25014"/>
    <cellStyle name="Normal 4 2 7 5" xfId="2723"/>
    <cellStyle name="Normal 4 2 7 5 2" xfId="22126"/>
    <cellStyle name="Normal 4 2 7 6" xfId="6907"/>
    <cellStyle name="Normal 4 2 7 6 2" xfId="25934"/>
    <cellStyle name="Normal 4 2 7 7" xfId="10415"/>
    <cellStyle name="Normal 4 2 7 7 2" xfId="29422"/>
    <cellStyle name="Normal 4 2 7 8" xfId="13993"/>
    <cellStyle name="Normal 4 2 7 8 2" xfId="32942"/>
    <cellStyle name="Normal 4 2 7 9" xfId="17524"/>
    <cellStyle name="Normal 4 2 8" xfId="2065"/>
    <cellStyle name="Normal 4 2 8 10" xfId="21503"/>
    <cellStyle name="Normal 4 2 8 2" xfId="4895"/>
    <cellStyle name="Normal 4 2 8 2 2" xfId="8785"/>
    <cellStyle name="Normal 4 2 8 2 2 2" xfId="27811"/>
    <cellStyle name="Normal 4 2 8 2 3" xfId="12303"/>
    <cellStyle name="Normal 4 2 8 2 3 2" xfId="31305"/>
    <cellStyle name="Normal 4 2 8 2 4" xfId="15875"/>
    <cellStyle name="Normal 4 2 8 2 4 2" xfId="34821"/>
    <cellStyle name="Normal 4 2 8 2 5" xfId="19466"/>
    <cellStyle name="Normal 4 2 8 2 6" xfId="24125"/>
    <cellStyle name="Normal 4 2 8 3" xfId="3788"/>
    <cellStyle name="Normal 4 2 8 3 2" xfId="7909"/>
    <cellStyle name="Normal 4 2 8 3 2 2" xfId="26936"/>
    <cellStyle name="Normal 4 2 8 3 3" xfId="11420"/>
    <cellStyle name="Normal 4 2 8 3 3 2" xfId="30425"/>
    <cellStyle name="Normal 4 2 8 3 4" xfId="14997"/>
    <cellStyle name="Normal 4 2 8 3 4 2" xfId="33944"/>
    <cellStyle name="Normal 4 2 8 3 5" xfId="18562"/>
    <cellStyle name="Normal 4 2 8 3 6" xfId="23150"/>
    <cellStyle name="Normal 4 2 8 4" xfId="6160"/>
    <cellStyle name="Normal 4 2 8 4 2" xfId="9741"/>
    <cellStyle name="Normal 4 2 8 4 2 2" xfId="28766"/>
    <cellStyle name="Normal 4 2 8 4 3" xfId="13262"/>
    <cellStyle name="Normal 4 2 8 4 3 2" xfId="32260"/>
    <cellStyle name="Normal 4 2 8 4 4" xfId="16832"/>
    <cellStyle name="Normal 4 2 8 4 4 2" xfId="35777"/>
    <cellStyle name="Normal 4 2 8 4 5" xfId="20500"/>
    <cellStyle name="Normal 4 2 8 4 6" xfId="25241"/>
    <cellStyle name="Normal 4 2 8 5" xfId="2955"/>
    <cellStyle name="Normal 4 2 8 5 2" xfId="22358"/>
    <cellStyle name="Normal 4 2 8 6" xfId="7127"/>
    <cellStyle name="Normal 4 2 8 6 2" xfId="26154"/>
    <cellStyle name="Normal 4 2 8 7" xfId="10637"/>
    <cellStyle name="Normal 4 2 8 7 2" xfId="29643"/>
    <cellStyle name="Normal 4 2 8 8" xfId="14214"/>
    <cellStyle name="Normal 4 2 8 8 2" xfId="33162"/>
    <cellStyle name="Normal 4 2 8 9" xfId="17745"/>
    <cellStyle name="Normal 4 2 9" xfId="2175"/>
    <cellStyle name="Normal 4 2 9 10" xfId="21589"/>
    <cellStyle name="Normal 4 2 9 2" xfId="4982"/>
    <cellStyle name="Normal 4 2 9 2 2" xfId="8871"/>
    <cellStyle name="Normal 4 2 9 2 2 2" xfId="27897"/>
    <cellStyle name="Normal 4 2 9 2 3" xfId="12389"/>
    <cellStyle name="Normal 4 2 9 2 3 2" xfId="31391"/>
    <cellStyle name="Normal 4 2 9 2 4" xfId="15961"/>
    <cellStyle name="Normal 4 2 9 2 4 2" xfId="34907"/>
    <cellStyle name="Normal 4 2 9 2 5" xfId="19552"/>
    <cellStyle name="Normal 4 2 9 2 6" xfId="24211"/>
    <cellStyle name="Normal 4 2 9 3" xfId="3881"/>
    <cellStyle name="Normal 4 2 9 3 2" xfId="7995"/>
    <cellStyle name="Normal 4 2 9 3 2 2" xfId="27022"/>
    <cellStyle name="Normal 4 2 9 3 3" xfId="11506"/>
    <cellStyle name="Normal 4 2 9 3 3 2" xfId="30511"/>
    <cellStyle name="Normal 4 2 9 3 4" xfId="15083"/>
    <cellStyle name="Normal 4 2 9 3 4 2" xfId="34030"/>
    <cellStyle name="Normal 4 2 9 3 5" xfId="18655"/>
    <cellStyle name="Normal 4 2 9 3 6" xfId="23236"/>
    <cellStyle name="Normal 4 2 9 4" xfId="6253"/>
    <cellStyle name="Normal 4 2 9 4 2" xfId="9827"/>
    <cellStyle name="Normal 4 2 9 4 2 2" xfId="28852"/>
    <cellStyle name="Normal 4 2 9 4 3" xfId="13348"/>
    <cellStyle name="Normal 4 2 9 4 3 2" xfId="32346"/>
    <cellStyle name="Normal 4 2 9 4 4" xfId="16918"/>
    <cellStyle name="Normal 4 2 9 4 4 2" xfId="35863"/>
    <cellStyle name="Normal 4 2 9 4 5" xfId="20593"/>
    <cellStyle name="Normal 4 2 9 4 6" xfId="25327"/>
    <cellStyle name="Normal 4 2 9 5" xfId="3048"/>
    <cellStyle name="Normal 4 2 9 5 2" xfId="22451"/>
    <cellStyle name="Normal 4 2 9 6" xfId="7213"/>
    <cellStyle name="Normal 4 2 9 6 2" xfId="26240"/>
    <cellStyle name="Normal 4 2 9 7" xfId="10723"/>
    <cellStyle name="Normal 4 2 9 7 2" xfId="29729"/>
    <cellStyle name="Normal 4 2 9 8" xfId="14301"/>
    <cellStyle name="Normal 4 2 9 8 2" xfId="33248"/>
    <cellStyle name="Normal 4 2 9 9" xfId="17831"/>
    <cellStyle name="Normal 4 3" xfId="36099"/>
    <cellStyle name="Normal 40" xfId="1090"/>
    <cellStyle name="Normal 40 10" xfId="4285"/>
    <cellStyle name="Normal 40 10 2" xfId="8226"/>
    <cellStyle name="Normal 40 10 2 2" xfId="27252"/>
    <cellStyle name="Normal 40 10 3" xfId="11742"/>
    <cellStyle name="Normal 40 10 3 2" xfId="30745"/>
    <cellStyle name="Normal 40 10 4" xfId="15315"/>
    <cellStyle name="Normal 40 10 4 2" xfId="34261"/>
    <cellStyle name="Normal 40 10 5" xfId="18904"/>
    <cellStyle name="Normal 40 10 6" xfId="23535"/>
    <cellStyle name="Normal 40 11" xfId="3203"/>
    <cellStyle name="Normal 40 11 2" xfId="7352"/>
    <cellStyle name="Normal 40 11 2 2" xfId="26379"/>
    <cellStyle name="Normal 40 11 3" xfId="10862"/>
    <cellStyle name="Normal 40 11 3 2" xfId="29868"/>
    <cellStyle name="Normal 40 11 4" xfId="14440"/>
    <cellStyle name="Normal 40 11 4 2" xfId="33387"/>
    <cellStyle name="Normal 40 11 5" xfId="17978"/>
    <cellStyle name="Normal 40 11 6" xfId="22593"/>
    <cellStyle name="Normal 40 12" xfId="5294"/>
    <cellStyle name="Normal 40 12 2" xfId="9011"/>
    <cellStyle name="Normal 40 12 2 2" xfId="28037"/>
    <cellStyle name="Normal 40 12 3" xfId="12530"/>
    <cellStyle name="Normal 40 12 3 2" xfId="31531"/>
    <cellStyle name="Normal 40 12 4" xfId="16101"/>
    <cellStyle name="Normal 40 12 4 2" xfId="35047"/>
    <cellStyle name="Normal 40 12 5" xfId="19704"/>
    <cellStyle name="Normal 40 12 6" xfId="24443"/>
    <cellStyle name="Normal 40 13" xfId="5398"/>
    <cellStyle name="Normal 40 13 2" xfId="9097"/>
    <cellStyle name="Normal 40 13 2 2" xfId="28123"/>
    <cellStyle name="Normal 40 13 3" xfId="12616"/>
    <cellStyle name="Normal 40 13 3 2" xfId="31617"/>
    <cellStyle name="Normal 40 13 4" xfId="16187"/>
    <cellStyle name="Normal 40 13 4 2" xfId="35133"/>
    <cellStyle name="Normal 40 13 5" xfId="19804"/>
    <cellStyle name="Normal 40 13 6" xfId="24530"/>
    <cellStyle name="Normal 40 14" xfId="5499"/>
    <cellStyle name="Normal 40 14 2" xfId="9183"/>
    <cellStyle name="Normal 40 14 2 2" xfId="28209"/>
    <cellStyle name="Normal 40 14 3" xfId="12702"/>
    <cellStyle name="Normal 40 14 3 2" xfId="31703"/>
    <cellStyle name="Normal 40 14 4" xfId="16273"/>
    <cellStyle name="Normal 40 14 4 2" xfId="35219"/>
    <cellStyle name="Normal 40 14 5" xfId="19904"/>
    <cellStyle name="Normal 40 14 6" xfId="24617"/>
    <cellStyle name="Normal 40 15" xfId="6415"/>
    <cellStyle name="Normal 40 15 2" xfId="9966"/>
    <cellStyle name="Normal 40 15 2 2" xfId="28991"/>
    <cellStyle name="Normal 40 15 3" xfId="13487"/>
    <cellStyle name="Normal 40 15 3 2" xfId="32485"/>
    <cellStyle name="Normal 40 15 4" xfId="17057"/>
    <cellStyle name="Normal 40 15 4 2" xfId="36002"/>
    <cellStyle name="Normal 40 15 5" xfId="20745"/>
    <cellStyle name="Normal 40 15 6" xfId="25468"/>
    <cellStyle name="Normal 40 16" xfId="2344"/>
    <cellStyle name="Normal 40 16 2" xfId="21747"/>
    <cellStyle name="Normal 40 17" xfId="6568"/>
    <cellStyle name="Normal 40 17 2" xfId="25596"/>
    <cellStyle name="Normal 40 18" xfId="10075"/>
    <cellStyle name="Normal 40 18 2" xfId="29085"/>
    <cellStyle name="Normal 40 19" xfId="13654"/>
    <cellStyle name="Normal 40 19 2" xfId="32605"/>
    <cellStyle name="Normal 40 2" xfId="1183"/>
    <cellStyle name="Normal 40 2 10" xfId="5318"/>
    <cellStyle name="Normal 40 2 10 2" xfId="9034"/>
    <cellStyle name="Normal 40 2 10 2 2" xfId="28060"/>
    <cellStyle name="Normal 40 2 10 3" xfId="12553"/>
    <cellStyle name="Normal 40 2 10 3 2" xfId="31554"/>
    <cellStyle name="Normal 40 2 10 4" xfId="16124"/>
    <cellStyle name="Normal 40 2 10 4 2" xfId="35070"/>
    <cellStyle name="Normal 40 2 10 5" xfId="19728"/>
    <cellStyle name="Normal 40 2 10 6" xfId="24466"/>
    <cellStyle name="Normal 40 2 11" xfId="5422"/>
    <cellStyle name="Normal 40 2 11 2" xfId="9120"/>
    <cellStyle name="Normal 40 2 11 2 2" xfId="28146"/>
    <cellStyle name="Normal 40 2 11 3" xfId="12639"/>
    <cellStyle name="Normal 40 2 11 3 2" xfId="31640"/>
    <cellStyle name="Normal 40 2 11 4" xfId="16210"/>
    <cellStyle name="Normal 40 2 11 4 2" xfId="35156"/>
    <cellStyle name="Normal 40 2 11 5" xfId="19828"/>
    <cellStyle name="Normal 40 2 11 6" xfId="24553"/>
    <cellStyle name="Normal 40 2 12" xfId="5524"/>
    <cellStyle name="Normal 40 2 12 2" xfId="9205"/>
    <cellStyle name="Normal 40 2 12 2 2" xfId="28231"/>
    <cellStyle name="Normal 40 2 12 3" xfId="12724"/>
    <cellStyle name="Normal 40 2 12 3 2" xfId="31725"/>
    <cellStyle name="Normal 40 2 12 4" xfId="16295"/>
    <cellStyle name="Normal 40 2 12 4 2" xfId="35241"/>
    <cellStyle name="Normal 40 2 12 5" xfId="19929"/>
    <cellStyle name="Normal 40 2 12 6" xfId="24639"/>
    <cellStyle name="Normal 40 2 13" xfId="6440"/>
    <cellStyle name="Normal 40 2 13 2" xfId="9989"/>
    <cellStyle name="Normal 40 2 13 2 2" xfId="29014"/>
    <cellStyle name="Normal 40 2 13 3" xfId="13510"/>
    <cellStyle name="Normal 40 2 13 3 2" xfId="32508"/>
    <cellStyle name="Normal 40 2 13 4" xfId="17080"/>
    <cellStyle name="Normal 40 2 13 4 2" xfId="36025"/>
    <cellStyle name="Normal 40 2 13 5" xfId="20769"/>
    <cellStyle name="Normal 40 2 13 6" xfId="25492"/>
    <cellStyle name="Normal 40 2 14" xfId="2367"/>
    <cellStyle name="Normal 40 2 14 2" xfId="21770"/>
    <cellStyle name="Normal 40 2 15" xfId="6590"/>
    <cellStyle name="Normal 40 2 15 2" xfId="25618"/>
    <cellStyle name="Normal 40 2 16" xfId="10098"/>
    <cellStyle name="Normal 40 2 16 2" xfId="29107"/>
    <cellStyle name="Normal 40 2 17" xfId="13676"/>
    <cellStyle name="Normal 40 2 17 2" xfId="32627"/>
    <cellStyle name="Normal 40 2 18" xfId="17202"/>
    <cellStyle name="Normal 40 2 19" xfId="20871"/>
    <cellStyle name="Normal 40 2 2" xfId="1766"/>
    <cellStyle name="Normal 40 2 2 10" xfId="21260"/>
    <cellStyle name="Normal 40 2 2 2" xfId="4658"/>
    <cellStyle name="Normal 40 2 2 2 2" xfId="8554"/>
    <cellStyle name="Normal 40 2 2 2 2 2" xfId="27580"/>
    <cellStyle name="Normal 40 2 2 2 3" xfId="12072"/>
    <cellStyle name="Normal 40 2 2 2 3 2" xfId="31074"/>
    <cellStyle name="Normal 40 2 2 2 4" xfId="15644"/>
    <cellStyle name="Normal 40 2 2 2 4 2" xfId="34590"/>
    <cellStyle name="Normal 40 2 2 2 5" xfId="19235"/>
    <cellStyle name="Normal 40 2 2 2 6" xfId="23889"/>
    <cellStyle name="Normal 40 2 2 3" xfId="3545"/>
    <cellStyle name="Normal 40 2 2 3 2" xfId="7678"/>
    <cellStyle name="Normal 40 2 2 3 2 2" xfId="26705"/>
    <cellStyle name="Normal 40 2 2 3 3" xfId="11188"/>
    <cellStyle name="Normal 40 2 2 3 3 2" xfId="30194"/>
    <cellStyle name="Normal 40 2 2 3 4" xfId="14766"/>
    <cellStyle name="Normal 40 2 2 3 4 2" xfId="33713"/>
    <cellStyle name="Normal 40 2 2 3 5" xfId="18319"/>
    <cellStyle name="Normal 40 2 2 3 6" xfId="22919"/>
    <cellStyle name="Normal 40 2 2 4" xfId="5907"/>
    <cellStyle name="Normal 40 2 2 4 2" xfId="9510"/>
    <cellStyle name="Normal 40 2 2 4 2 2" xfId="28535"/>
    <cellStyle name="Normal 40 2 2 4 3" xfId="13029"/>
    <cellStyle name="Normal 40 2 2 4 3 2" xfId="32029"/>
    <cellStyle name="Normal 40 2 2 4 4" xfId="16601"/>
    <cellStyle name="Normal 40 2 2 4 4 2" xfId="35546"/>
    <cellStyle name="Normal 40 2 2 4 5" xfId="20255"/>
    <cellStyle name="Normal 40 2 2 4 6" xfId="25002"/>
    <cellStyle name="Normal 40 2 2 5" xfId="2712"/>
    <cellStyle name="Normal 40 2 2 5 2" xfId="22115"/>
    <cellStyle name="Normal 40 2 2 6" xfId="6896"/>
    <cellStyle name="Normal 40 2 2 6 2" xfId="25923"/>
    <cellStyle name="Normal 40 2 2 7" xfId="10404"/>
    <cellStyle name="Normal 40 2 2 7 2" xfId="29411"/>
    <cellStyle name="Normal 40 2 2 8" xfId="13982"/>
    <cellStyle name="Normal 40 2 2 8 2" xfId="32931"/>
    <cellStyle name="Normal 40 2 2 9" xfId="17512"/>
    <cellStyle name="Normal 40 2 3" xfId="1934"/>
    <cellStyle name="Normal 40 2 3 10" xfId="21398"/>
    <cellStyle name="Normal 40 2 3 2" xfId="4786"/>
    <cellStyle name="Normal 40 2 3 2 2" xfId="8680"/>
    <cellStyle name="Normal 40 2 3 2 2 2" xfId="27706"/>
    <cellStyle name="Normal 40 2 3 2 3" xfId="12198"/>
    <cellStyle name="Normal 40 2 3 2 3 2" xfId="31200"/>
    <cellStyle name="Normal 40 2 3 2 4" xfId="15770"/>
    <cellStyle name="Normal 40 2 3 2 4 2" xfId="34716"/>
    <cellStyle name="Normal 40 2 3 2 5" xfId="19361"/>
    <cellStyle name="Normal 40 2 3 2 6" xfId="24017"/>
    <cellStyle name="Normal 40 2 3 3" xfId="3673"/>
    <cellStyle name="Normal 40 2 3 3 2" xfId="7804"/>
    <cellStyle name="Normal 40 2 3 3 2 2" xfId="26831"/>
    <cellStyle name="Normal 40 2 3 3 3" xfId="11315"/>
    <cellStyle name="Normal 40 2 3 3 3 2" xfId="30320"/>
    <cellStyle name="Normal 40 2 3 3 4" xfId="14892"/>
    <cellStyle name="Normal 40 2 3 3 4 2" xfId="33839"/>
    <cellStyle name="Normal 40 2 3 3 5" xfId="18447"/>
    <cellStyle name="Normal 40 2 3 3 6" xfId="23045"/>
    <cellStyle name="Normal 40 2 3 4" xfId="6045"/>
    <cellStyle name="Normal 40 2 3 4 2" xfId="9636"/>
    <cellStyle name="Normal 40 2 3 4 2 2" xfId="28661"/>
    <cellStyle name="Normal 40 2 3 4 3" xfId="13156"/>
    <cellStyle name="Normal 40 2 3 4 3 2" xfId="32155"/>
    <cellStyle name="Normal 40 2 3 4 4" xfId="16727"/>
    <cellStyle name="Normal 40 2 3 4 4 2" xfId="35672"/>
    <cellStyle name="Normal 40 2 3 4 5" xfId="20385"/>
    <cellStyle name="Normal 40 2 3 4 6" xfId="25136"/>
    <cellStyle name="Normal 40 2 3 5" xfId="2840"/>
    <cellStyle name="Normal 40 2 3 5 2" xfId="22243"/>
    <cellStyle name="Normal 40 2 3 6" xfId="7022"/>
    <cellStyle name="Normal 40 2 3 6 2" xfId="26049"/>
    <cellStyle name="Normal 40 2 3 7" xfId="10530"/>
    <cellStyle name="Normal 40 2 3 7 2" xfId="29537"/>
    <cellStyle name="Normal 40 2 3 8" xfId="14108"/>
    <cellStyle name="Normal 40 2 3 8 2" xfId="33057"/>
    <cellStyle name="Normal 40 2 3 9" xfId="17640"/>
    <cellStyle name="Normal 40 2 4" xfId="2152"/>
    <cellStyle name="Normal 40 2 4 10" xfId="21578"/>
    <cellStyle name="Normal 40 2 4 2" xfId="4971"/>
    <cellStyle name="Normal 40 2 4 2 2" xfId="8860"/>
    <cellStyle name="Normal 40 2 4 2 2 2" xfId="27886"/>
    <cellStyle name="Normal 40 2 4 2 3" xfId="12378"/>
    <cellStyle name="Normal 40 2 4 2 3 2" xfId="31380"/>
    <cellStyle name="Normal 40 2 4 2 4" xfId="15950"/>
    <cellStyle name="Normal 40 2 4 2 4 2" xfId="34896"/>
    <cellStyle name="Normal 40 2 4 2 5" xfId="19541"/>
    <cellStyle name="Normal 40 2 4 2 6" xfId="24200"/>
    <cellStyle name="Normal 40 2 4 3" xfId="3869"/>
    <cellStyle name="Normal 40 2 4 3 2" xfId="7984"/>
    <cellStyle name="Normal 40 2 4 3 2 2" xfId="27011"/>
    <cellStyle name="Normal 40 2 4 3 3" xfId="11495"/>
    <cellStyle name="Normal 40 2 4 3 3 2" xfId="30500"/>
    <cellStyle name="Normal 40 2 4 3 4" xfId="15072"/>
    <cellStyle name="Normal 40 2 4 3 4 2" xfId="34019"/>
    <cellStyle name="Normal 40 2 4 3 5" xfId="18643"/>
    <cellStyle name="Normal 40 2 4 3 6" xfId="23225"/>
    <cellStyle name="Normal 40 2 4 4" xfId="6241"/>
    <cellStyle name="Normal 40 2 4 4 2" xfId="9816"/>
    <cellStyle name="Normal 40 2 4 4 2 2" xfId="28841"/>
    <cellStyle name="Normal 40 2 4 4 3" xfId="13337"/>
    <cellStyle name="Normal 40 2 4 4 3 2" xfId="32335"/>
    <cellStyle name="Normal 40 2 4 4 4" xfId="16907"/>
    <cellStyle name="Normal 40 2 4 4 4 2" xfId="35852"/>
    <cellStyle name="Normal 40 2 4 4 5" xfId="20581"/>
    <cellStyle name="Normal 40 2 4 4 6" xfId="25316"/>
    <cellStyle name="Normal 40 2 4 5" xfId="3036"/>
    <cellStyle name="Normal 40 2 4 5 2" xfId="22439"/>
    <cellStyle name="Normal 40 2 4 6" xfId="7202"/>
    <cellStyle name="Normal 40 2 4 6 2" xfId="26229"/>
    <cellStyle name="Normal 40 2 4 7" xfId="10712"/>
    <cellStyle name="Normal 40 2 4 7 2" xfId="29718"/>
    <cellStyle name="Normal 40 2 4 8" xfId="14290"/>
    <cellStyle name="Normal 40 2 4 8 2" xfId="33237"/>
    <cellStyle name="Normal 40 2 4 9" xfId="17820"/>
    <cellStyle name="Normal 40 2 5" xfId="2250"/>
    <cellStyle name="Normal 40 2 5 10" xfId="21664"/>
    <cellStyle name="Normal 40 2 5 2" xfId="5057"/>
    <cellStyle name="Normal 40 2 5 2 2" xfId="8946"/>
    <cellStyle name="Normal 40 2 5 2 2 2" xfId="27972"/>
    <cellStyle name="Normal 40 2 5 2 3" xfId="12464"/>
    <cellStyle name="Normal 40 2 5 2 3 2" xfId="31466"/>
    <cellStyle name="Normal 40 2 5 2 4" xfId="16036"/>
    <cellStyle name="Normal 40 2 5 2 4 2" xfId="34982"/>
    <cellStyle name="Normal 40 2 5 2 5" xfId="19627"/>
    <cellStyle name="Normal 40 2 5 2 6" xfId="24286"/>
    <cellStyle name="Normal 40 2 5 3" xfId="3956"/>
    <cellStyle name="Normal 40 2 5 3 2" xfId="8070"/>
    <cellStyle name="Normal 40 2 5 3 2 2" xfId="27097"/>
    <cellStyle name="Normal 40 2 5 3 3" xfId="11581"/>
    <cellStyle name="Normal 40 2 5 3 3 2" xfId="30586"/>
    <cellStyle name="Normal 40 2 5 3 4" xfId="15158"/>
    <cellStyle name="Normal 40 2 5 3 4 2" xfId="34105"/>
    <cellStyle name="Normal 40 2 5 3 5" xfId="18730"/>
    <cellStyle name="Normal 40 2 5 3 6" xfId="23311"/>
    <cellStyle name="Normal 40 2 5 4" xfId="6328"/>
    <cellStyle name="Normal 40 2 5 4 2" xfId="9902"/>
    <cellStyle name="Normal 40 2 5 4 2 2" xfId="28927"/>
    <cellStyle name="Normal 40 2 5 4 3" xfId="13423"/>
    <cellStyle name="Normal 40 2 5 4 3 2" xfId="32421"/>
    <cellStyle name="Normal 40 2 5 4 4" xfId="16993"/>
    <cellStyle name="Normal 40 2 5 4 4 2" xfId="35938"/>
    <cellStyle name="Normal 40 2 5 4 5" xfId="20668"/>
    <cellStyle name="Normal 40 2 5 4 6" xfId="25402"/>
    <cellStyle name="Normal 40 2 5 5" xfId="3123"/>
    <cellStyle name="Normal 40 2 5 5 2" xfId="22526"/>
    <cellStyle name="Normal 40 2 5 6" xfId="7288"/>
    <cellStyle name="Normal 40 2 5 6 2" xfId="26315"/>
    <cellStyle name="Normal 40 2 5 7" xfId="10798"/>
    <cellStyle name="Normal 40 2 5 7 2" xfId="29804"/>
    <cellStyle name="Normal 40 2 5 8" xfId="14376"/>
    <cellStyle name="Normal 40 2 5 8 2" xfId="33323"/>
    <cellStyle name="Normal 40 2 5 9" xfId="17906"/>
    <cellStyle name="Normal 40 2 6" xfId="1553"/>
    <cellStyle name="Normal 40 2 6 10" xfId="21080"/>
    <cellStyle name="Normal 40 2 6 2" xfId="4477"/>
    <cellStyle name="Normal 40 2 6 2 2" xfId="8376"/>
    <cellStyle name="Normal 40 2 6 2 2 2" xfId="27402"/>
    <cellStyle name="Normal 40 2 6 2 3" xfId="11894"/>
    <cellStyle name="Normal 40 2 6 2 3 2" xfId="30896"/>
    <cellStyle name="Normal 40 2 6 2 4" xfId="15466"/>
    <cellStyle name="Normal 40 2 6 2 4 2" xfId="34412"/>
    <cellStyle name="Normal 40 2 6 2 5" xfId="19057"/>
    <cellStyle name="Normal 40 2 6 2 6" xfId="23708"/>
    <cellStyle name="Normal 40 2 6 3" xfId="3359"/>
    <cellStyle name="Normal 40 2 6 3 2" xfId="7500"/>
    <cellStyle name="Normal 40 2 6 3 2 2" xfId="26527"/>
    <cellStyle name="Normal 40 2 6 3 3" xfId="11010"/>
    <cellStyle name="Normal 40 2 6 3 3 2" xfId="30016"/>
    <cellStyle name="Normal 40 2 6 3 4" xfId="14588"/>
    <cellStyle name="Normal 40 2 6 3 4 2" xfId="33535"/>
    <cellStyle name="Normal 40 2 6 3 5" xfId="18133"/>
    <cellStyle name="Normal 40 2 6 3 6" xfId="22741"/>
    <cellStyle name="Normal 40 2 6 4" xfId="5719"/>
    <cellStyle name="Normal 40 2 6 4 2" xfId="9332"/>
    <cellStyle name="Normal 40 2 6 4 2 2" xfId="28357"/>
    <cellStyle name="Normal 40 2 6 4 3" xfId="12851"/>
    <cellStyle name="Normal 40 2 6 4 3 2" xfId="31851"/>
    <cellStyle name="Normal 40 2 6 4 4" xfId="16423"/>
    <cellStyle name="Normal 40 2 6 4 4 2" xfId="35368"/>
    <cellStyle name="Normal 40 2 6 4 5" xfId="20067"/>
    <cellStyle name="Normal 40 2 6 4 6" xfId="24824"/>
    <cellStyle name="Normal 40 2 6 5" xfId="2526"/>
    <cellStyle name="Normal 40 2 6 5 2" xfId="21929"/>
    <cellStyle name="Normal 40 2 6 6" xfId="6718"/>
    <cellStyle name="Normal 40 2 6 6 2" xfId="25745"/>
    <cellStyle name="Normal 40 2 6 7" xfId="10226"/>
    <cellStyle name="Normal 40 2 6 7 2" xfId="29233"/>
    <cellStyle name="Normal 40 2 6 8" xfId="13804"/>
    <cellStyle name="Normal 40 2 6 8 2" xfId="32753"/>
    <cellStyle name="Normal 40 2 6 9" xfId="17332"/>
    <cellStyle name="Normal 40 2 7" xfId="4073"/>
    <cellStyle name="Normal 40 2 7 2" xfId="8157"/>
    <cellStyle name="Normal 40 2 7 2 2" xfId="27184"/>
    <cellStyle name="Normal 40 2 7 3" xfId="11669"/>
    <cellStyle name="Normal 40 2 7 3 2" xfId="30674"/>
    <cellStyle name="Normal 40 2 7 4" xfId="15245"/>
    <cellStyle name="Normal 40 2 7 4 2" xfId="34192"/>
    <cellStyle name="Normal 40 2 7 5" xfId="18829"/>
    <cellStyle name="Normal 40 2 7 6" xfId="23403"/>
    <cellStyle name="Normal 40 2 8" xfId="4318"/>
    <cellStyle name="Normal 40 2 8 2" xfId="8249"/>
    <cellStyle name="Normal 40 2 8 2 2" xfId="27275"/>
    <cellStyle name="Normal 40 2 8 3" xfId="11766"/>
    <cellStyle name="Normal 40 2 8 3 2" xfId="30769"/>
    <cellStyle name="Normal 40 2 8 4" xfId="15339"/>
    <cellStyle name="Normal 40 2 8 4 2" xfId="34285"/>
    <cellStyle name="Normal 40 2 8 5" xfId="18929"/>
    <cellStyle name="Normal 40 2 8 6" xfId="23566"/>
    <cellStyle name="Normal 40 2 9" xfId="3226"/>
    <cellStyle name="Normal 40 2 9 2" xfId="7374"/>
    <cellStyle name="Normal 40 2 9 2 2" xfId="26401"/>
    <cellStyle name="Normal 40 2 9 3" xfId="10884"/>
    <cellStyle name="Normal 40 2 9 3 2" xfId="29890"/>
    <cellStyle name="Normal 40 2 9 4" xfId="14462"/>
    <cellStyle name="Normal 40 2 9 4 2" xfId="33409"/>
    <cellStyle name="Normal 40 2 9 5" xfId="18000"/>
    <cellStyle name="Normal 40 2 9 6" xfId="22615"/>
    <cellStyle name="Normal 40 20" xfId="17180"/>
    <cellStyle name="Normal 40 21" xfId="20846"/>
    <cellStyle name="Normal 40 3" xfId="1653"/>
    <cellStyle name="Normal 40 3 10" xfId="17410"/>
    <cellStyle name="Normal 40 3 11" xfId="21160"/>
    <cellStyle name="Normal 40 3 2" xfId="2013"/>
    <cellStyle name="Normal 40 3 2 10" xfId="21476"/>
    <cellStyle name="Normal 40 3 2 2" xfId="4865"/>
    <cellStyle name="Normal 40 3 2 2 2" xfId="8758"/>
    <cellStyle name="Normal 40 3 2 2 2 2" xfId="27784"/>
    <cellStyle name="Normal 40 3 2 2 3" xfId="12276"/>
    <cellStyle name="Normal 40 3 2 2 3 2" xfId="31278"/>
    <cellStyle name="Normal 40 3 2 2 4" xfId="15848"/>
    <cellStyle name="Normal 40 3 2 2 4 2" xfId="34794"/>
    <cellStyle name="Normal 40 3 2 2 5" xfId="19439"/>
    <cellStyle name="Normal 40 3 2 2 6" xfId="24096"/>
    <cellStyle name="Normal 40 3 2 3" xfId="3752"/>
    <cellStyle name="Normal 40 3 2 3 2" xfId="7882"/>
    <cellStyle name="Normal 40 3 2 3 2 2" xfId="26909"/>
    <cellStyle name="Normal 40 3 2 3 3" xfId="11393"/>
    <cellStyle name="Normal 40 3 2 3 3 2" xfId="30398"/>
    <cellStyle name="Normal 40 3 2 3 4" xfId="14970"/>
    <cellStyle name="Normal 40 3 2 3 4 2" xfId="33917"/>
    <cellStyle name="Normal 40 3 2 3 5" xfId="18526"/>
    <cellStyle name="Normal 40 3 2 3 6" xfId="23123"/>
    <cellStyle name="Normal 40 3 2 4" xfId="6124"/>
    <cellStyle name="Normal 40 3 2 4 2" xfId="9714"/>
    <cellStyle name="Normal 40 3 2 4 2 2" xfId="28739"/>
    <cellStyle name="Normal 40 3 2 4 3" xfId="13234"/>
    <cellStyle name="Normal 40 3 2 4 3 2" xfId="32233"/>
    <cellStyle name="Normal 40 3 2 4 4" xfId="16805"/>
    <cellStyle name="Normal 40 3 2 4 4 2" xfId="35750"/>
    <cellStyle name="Normal 40 3 2 4 5" xfId="20464"/>
    <cellStyle name="Normal 40 3 2 4 6" xfId="25214"/>
    <cellStyle name="Normal 40 3 2 5" xfId="2919"/>
    <cellStyle name="Normal 40 3 2 5 2" xfId="22322"/>
    <cellStyle name="Normal 40 3 2 6" xfId="7100"/>
    <cellStyle name="Normal 40 3 2 6 2" xfId="26127"/>
    <cellStyle name="Normal 40 3 2 7" xfId="10608"/>
    <cellStyle name="Normal 40 3 2 7 2" xfId="29615"/>
    <cellStyle name="Normal 40 3 2 8" xfId="14186"/>
    <cellStyle name="Normal 40 3 2 8 2" xfId="33135"/>
    <cellStyle name="Normal 40 3 2 9" xfId="17718"/>
    <cellStyle name="Normal 40 3 3" xfId="4556"/>
    <cellStyle name="Normal 40 3 3 2" xfId="8454"/>
    <cellStyle name="Normal 40 3 3 2 2" xfId="27480"/>
    <cellStyle name="Normal 40 3 3 3" xfId="11972"/>
    <cellStyle name="Normal 40 3 3 3 2" xfId="30974"/>
    <cellStyle name="Normal 40 3 3 4" xfId="15544"/>
    <cellStyle name="Normal 40 3 3 4 2" xfId="34490"/>
    <cellStyle name="Normal 40 3 3 5" xfId="19135"/>
    <cellStyle name="Normal 40 3 3 6" xfId="23787"/>
    <cellStyle name="Normal 40 3 4" xfId="3441"/>
    <cellStyle name="Normal 40 3 4 2" xfId="7578"/>
    <cellStyle name="Normal 40 3 4 2 2" xfId="26605"/>
    <cellStyle name="Normal 40 3 4 3" xfId="11088"/>
    <cellStyle name="Normal 40 3 4 3 2" xfId="30094"/>
    <cellStyle name="Normal 40 3 4 4" xfId="14666"/>
    <cellStyle name="Normal 40 3 4 4 2" xfId="33613"/>
    <cellStyle name="Normal 40 3 4 5" xfId="18215"/>
    <cellStyle name="Normal 40 3 4 6" xfId="22819"/>
    <cellStyle name="Normal 40 3 5" xfId="5801"/>
    <cellStyle name="Normal 40 3 5 2" xfId="9410"/>
    <cellStyle name="Normal 40 3 5 2 2" xfId="28435"/>
    <cellStyle name="Normal 40 3 5 3" xfId="12929"/>
    <cellStyle name="Normal 40 3 5 3 2" xfId="31929"/>
    <cellStyle name="Normal 40 3 5 4" xfId="16501"/>
    <cellStyle name="Normal 40 3 5 4 2" xfId="35446"/>
    <cellStyle name="Normal 40 3 5 5" xfId="20149"/>
    <cellStyle name="Normal 40 3 5 6" xfId="24902"/>
    <cellStyle name="Normal 40 3 6" xfId="2608"/>
    <cellStyle name="Normal 40 3 6 2" xfId="22011"/>
    <cellStyle name="Normal 40 3 7" xfId="6796"/>
    <cellStyle name="Normal 40 3 7 2" xfId="25823"/>
    <cellStyle name="Normal 40 3 8" xfId="10304"/>
    <cellStyle name="Normal 40 3 8 2" xfId="29311"/>
    <cellStyle name="Normal 40 3 9" xfId="13882"/>
    <cellStyle name="Normal 40 3 9 2" xfId="32831"/>
    <cellStyle name="Normal 40 4" xfId="1741"/>
    <cellStyle name="Normal 40 4 10" xfId="21238"/>
    <cellStyle name="Normal 40 4 2" xfId="4635"/>
    <cellStyle name="Normal 40 4 2 2" xfId="8532"/>
    <cellStyle name="Normal 40 4 2 2 2" xfId="27558"/>
    <cellStyle name="Normal 40 4 2 3" xfId="12050"/>
    <cellStyle name="Normal 40 4 2 3 2" xfId="31052"/>
    <cellStyle name="Normal 40 4 2 4" xfId="15622"/>
    <cellStyle name="Normal 40 4 2 4 2" xfId="34568"/>
    <cellStyle name="Normal 40 4 2 5" xfId="19213"/>
    <cellStyle name="Normal 40 4 2 6" xfId="23866"/>
    <cellStyle name="Normal 40 4 3" xfId="3523"/>
    <cellStyle name="Normal 40 4 3 2" xfId="7656"/>
    <cellStyle name="Normal 40 4 3 2 2" xfId="26683"/>
    <cellStyle name="Normal 40 4 3 3" xfId="11166"/>
    <cellStyle name="Normal 40 4 3 3 2" xfId="30172"/>
    <cellStyle name="Normal 40 4 3 4" xfId="14744"/>
    <cellStyle name="Normal 40 4 3 4 2" xfId="33691"/>
    <cellStyle name="Normal 40 4 3 5" xfId="18297"/>
    <cellStyle name="Normal 40 4 3 6" xfId="22897"/>
    <cellStyle name="Normal 40 4 4" xfId="5883"/>
    <cellStyle name="Normal 40 4 4 2" xfId="9488"/>
    <cellStyle name="Normal 40 4 4 2 2" xfId="28513"/>
    <cellStyle name="Normal 40 4 4 3" xfId="13007"/>
    <cellStyle name="Normal 40 4 4 3 2" xfId="32007"/>
    <cellStyle name="Normal 40 4 4 4" xfId="16579"/>
    <cellStyle name="Normal 40 4 4 4 2" xfId="35524"/>
    <cellStyle name="Normal 40 4 4 5" xfId="20231"/>
    <cellStyle name="Normal 40 4 4 6" xfId="24980"/>
    <cellStyle name="Normal 40 4 5" xfId="2690"/>
    <cellStyle name="Normal 40 4 5 2" xfId="22093"/>
    <cellStyle name="Normal 40 4 6" xfId="6874"/>
    <cellStyle name="Normal 40 4 6 2" xfId="25901"/>
    <cellStyle name="Normal 40 4 7" xfId="10382"/>
    <cellStyle name="Normal 40 4 7 2" xfId="29389"/>
    <cellStyle name="Normal 40 4 8" xfId="13960"/>
    <cellStyle name="Normal 40 4 8 2" xfId="32909"/>
    <cellStyle name="Normal 40 4 9" xfId="17488"/>
    <cellStyle name="Normal 40 5" xfId="1782"/>
    <cellStyle name="Normal 40 6" xfId="2128"/>
    <cellStyle name="Normal 40 6 10" xfId="21556"/>
    <cellStyle name="Normal 40 6 2" xfId="4948"/>
    <cellStyle name="Normal 40 6 2 2" xfId="8838"/>
    <cellStyle name="Normal 40 6 2 2 2" xfId="27864"/>
    <cellStyle name="Normal 40 6 2 3" xfId="12356"/>
    <cellStyle name="Normal 40 6 2 3 2" xfId="31358"/>
    <cellStyle name="Normal 40 6 2 4" xfId="15928"/>
    <cellStyle name="Normal 40 6 2 4 2" xfId="34874"/>
    <cellStyle name="Normal 40 6 2 5" xfId="19519"/>
    <cellStyle name="Normal 40 6 2 6" xfId="24178"/>
    <cellStyle name="Normal 40 6 3" xfId="3845"/>
    <cellStyle name="Normal 40 6 3 2" xfId="7962"/>
    <cellStyle name="Normal 40 6 3 2 2" xfId="26989"/>
    <cellStyle name="Normal 40 6 3 3" xfId="11473"/>
    <cellStyle name="Normal 40 6 3 3 2" xfId="30478"/>
    <cellStyle name="Normal 40 6 3 4" xfId="15050"/>
    <cellStyle name="Normal 40 6 3 4 2" xfId="33997"/>
    <cellStyle name="Normal 40 6 3 5" xfId="18619"/>
    <cellStyle name="Normal 40 6 3 6" xfId="23203"/>
    <cellStyle name="Normal 40 6 4" xfId="6217"/>
    <cellStyle name="Normal 40 6 4 2" xfId="9794"/>
    <cellStyle name="Normal 40 6 4 2 2" xfId="28819"/>
    <cellStyle name="Normal 40 6 4 3" xfId="13315"/>
    <cellStyle name="Normal 40 6 4 3 2" xfId="32313"/>
    <cellStyle name="Normal 40 6 4 4" xfId="16885"/>
    <cellStyle name="Normal 40 6 4 4 2" xfId="35830"/>
    <cellStyle name="Normal 40 6 4 5" xfId="20557"/>
    <cellStyle name="Normal 40 6 4 6" xfId="25294"/>
    <cellStyle name="Normal 40 6 5" xfId="3012"/>
    <cellStyle name="Normal 40 6 5 2" xfId="22415"/>
    <cellStyle name="Normal 40 6 6" xfId="7180"/>
    <cellStyle name="Normal 40 6 6 2" xfId="26207"/>
    <cellStyle name="Normal 40 6 7" xfId="10690"/>
    <cellStyle name="Normal 40 6 7 2" xfId="29696"/>
    <cellStyle name="Normal 40 6 8" xfId="14268"/>
    <cellStyle name="Normal 40 6 8 2" xfId="33215"/>
    <cellStyle name="Normal 40 6 9" xfId="17798"/>
    <cellStyle name="Normal 40 7" xfId="2228"/>
    <cellStyle name="Normal 40 7 10" xfId="21642"/>
    <cellStyle name="Normal 40 7 2" xfId="5035"/>
    <cellStyle name="Normal 40 7 2 2" xfId="8924"/>
    <cellStyle name="Normal 40 7 2 2 2" xfId="27950"/>
    <cellStyle name="Normal 40 7 2 3" xfId="12442"/>
    <cellStyle name="Normal 40 7 2 3 2" xfId="31444"/>
    <cellStyle name="Normal 40 7 2 4" xfId="16014"/>
    <cellStyle name="Normal 40 7 2 4 2" xfId="34960"/>
    <cellStyle name="Normal 40 7 2 5" xfId="19605"/>
    <cellStyle name="Normal 40 7 2 6" xfId="24264"/>
    <cellStyle name="Normal 40 7 3" xfId="3934"/>
    <cellStyle name="Normal 40 7 3 2" xfId="8048"/>
    <cellStyle name="Normal 40 7 3 2 2" xfId="27075"/>
    <cellStyle name="Normal 40 7 3 3" xfId="11559"/>
    <cellStyle name="Normal 40 7 3 3 2" xfId="30564"/>
    <cellStyle name="Normal 40 7 3 4" xfId="15136"/>
    <cellStyle name="Normal 40 7 3 4 2" xfId="34083"/>
    <cellStyle name="Normal 40 7 3 5" xfId="18708"/>
    <cellStyle name="Normal 40 7 3 6" xfId="23289"/>
    <cellStyle name="Normal 40 7 4" xfId="6306"/>
    <cellStyle name="Normal 40 7 4 2" xfId="9880"/>
    <cellStyle name="Normal 40 7 4 2 2" xfId="28905"/>
    <cellStyle name="Normal 40 7 4 3" xfId="13401"/>
    <cellStyle name="Normal 40 7 4 3 2" xfId="32399"/>
    <cellStyle name="Normal 40 7 4 4" xfId="16971"/>
    <cellStyle name="Normal 40 7 4 4 2" xfId="35916"/>
    <cellStyle name="Normal 40 7 4 5" xfId="20646"/>
    <cellStyle name="Normal 40 7 4 6" xfId="25380"/>
    <cellStyle name="Normal 40 7 5" xfId="3101"/>
    <cellStyle name="Normal 40 7 5 2" xfId="22504"/>
    <cellStyle name="Normal 40 7 6" xfId="7266"/>
    <cellStyle name="Normal 40 7 6 2" xfId="26293"/>
    <cellStyle name="Normal 40 7 7" xfId="10776"/>
    <cellStyle name="Normal 40 7 7 2" xfId="29782"/>
    <cellStyle name="Normal 40 7 8" xfId="14354"/>
    <cellStyle name="Normal 40 7 8 2" xfId="33301"/>
    <cellStyle name="Normal 40 7 9" xfId="17884"/>
    <cellStyle name="Normal 40 8" xfId="1201"/>
    <cellStyle name="Normal 40 9" xfId="4049"/>
    <cellStyle name="Normal 40 9 2" xfId="8134"/>
    <cellStyle name="Normal 40 9 2 2" xfId="27161"/>
    <cellStyle name="Normal 40 9 3" xfId="11646"/>
    <cellStyle name="Normal 40 9 3 2" xfId="30651"/>
    <cellStyle name="Normal 40 9 4" xfId="15222"/>
    <cellStyle name="Normal 40 9 4 2" xfId="34169"/>
    <cellStyle name="Normal 40 9 5" xfId="18806"/>
    <cellStyle name="Normal 40 9 6" xfId="23380"/>
    <cellStyle name="Normal 41" xfId="1104"/>
    <cellStyle name="Normal 41 10" xfId="4293"/>
    <cellStyle name="Normal 41 10 2" xfId="8231"/>
    <cellStyle name="Normal 41 10 2 2" xfId="27257"/>
    <cellStyle name="Normal 41 10 3" xfId="11747"/>
    <cellStyle name="Normal 41 10 3 2" xfId="30750"/>
    <cellStyle name="Normal 41 10 4" xfId="15320"/>
    <cellStyle name="Normal 41 10 4 2" xfId="34266"/>
    <cellStyle name="Normal 41 10 5" xfId="18909"/>
    <cellStyle name="Normal 41 10 6" xfId="23543"/>
    <cellStyle name="Normal 41 11" xfId="3209"/>
    <cellStyle name="Normal 41 11 2" xfId="7357"/>
    <cellStyle name="Normal 41 11 2 2" xfId="26384"/>
    <cellStyle name="Normal 41 11 3" xfId="10867"/>
    <cellStyle name="Normal 41 11 3 2" xfId="29873"/>
    <cellStyle name="Normal 41 11 4" xfId="14445"/>
    <cellStyle name="Normal 41 11 4 2" xfId="33392"/>
    <cellStyle name="Normal 41 11 5" xfId="17983"/>
    <cellStyle name="Normal 41 11 6" xfId="22598"/>
    <cellStyle name="Normal 41 12" xfId="5300"/>
    <cellStyle name="Normal 41 12 2" xfId="9016"/>
    <cellStyle name="Normal 41 12 2 2" xfId="28042"/>
    <cellStyle name="Normal 41 12 3" xfId="12535"/>
    <cellStyle name="Normal 41 12 3 2" xfId="31536"/>
    <cellStyle name="Normal 41 12 4" xfId="16106"/>
    <cellStyle name="Normal 41 12 4 2" xfId="35052"/>
    <cellStyle name="Normal 41 12 5" xfId="19710"/>
    <cellStyle name="Normal 41 12 6" xfId="24448"/>
    <cellStyle name="Normal 41 13" xfId="5404"/>
    <cellStyle name="Normal 41 13 2" xfId="9102"/>
    <cellStyle name="Normal 41 13 2 2" xfId="28128"/>
    <cellStyle name="Normal 41 13 3" xfId="12621"/>
    <cellStyle name="Normal 41 13 3 2" xfId="31622"/>
    <cellStyle name="Normal 41 13 4" xfId="16192"/>
    <cellStyle name="Normal 41 13 4 2" xfId="35138"/>
    <cellStyle name="Normal 41 13 5" xfId="19810"/>
    <cellStyle name="Normal 41 13 6" xfId="24535"/>
    <cellStyle name="Normal 41 14" xfId="5505"/>
    <cellStyle name="Normal 41 14 2" xfId="9188"/>
    <cellStyle name="Normal 41 14 2 2" xfId="28214"/>
    <cellStyle name="Normal 41 14 3" xfId="12707"/>
    <cellStyle name="Normal 41 14 3 2" xfId="31708"/>
    <cellStyle name="Normal 41 14 4" xfId="16278"/>
    <cellStyle name="Normal 41 14 4 2" xfId="35224"/>
    <cellStyle name="Normal 41 14 5" xfId="19910"/>
    <cellStyle name="Normal 41 14 6" xfId="24622"/>
    <cellStyle name="Normal 41 15" xfId="6422"/>
    <cellStyle name="Normal 41 15 2" xfId="9971"/>
    <cellStyle name="Normal 41 15 2 2" xfId="28996"/>
    <cellStyle name="Normal 41 15 3" xfId="13492"/>
    <cellStyle name="Normal 41 15 3 2" xfId="32490"/>
    <cellStyle name="Normal 41 15 4" xfId="17062"/>
    <cellStyle name="Normal 41 15 4 2" xfId="36007"/>
    <cellStyle name="Normal 41 15 5" xfId="20751"/>
    <cellStyle name="Normal 41 15 6" xfId="25474"/>
    <cellStyle name="Normal 41 16" xfId="2349"/>
    <cellStyle name="Normal 41 16 2" xfId="21752"/>
    <cellStyle name="Normal 41 17" xfId="6573"/>
    <cellStyle name="Normal 41 17 2" xfId="25601"/>
    <cellStyle name="Normal 41 18" xfId="10080"/>
    <cellStyle name="Normal 41 18 2" xfId="29090"/>
    <cellStyle name="Normal 41 19" xfId="13659"/>
    <cellStyle name="Normal 41 19 2" xfId="32610"/>
    <cellStyle name="Normal 41 2" xfId="1562"/>
    <cellStyle name="Normal 41 2 10" xfId="17337"/>
    <cellStyle name="Normal 41 2 11" xfId="21086"/>
    <cellStyle name="Normal 41 2 2" xfId="1940"/>
    <cellStyle name="Normal 41 2 2 10" xfId="21403"/>
    <cellStyle name="Normal 41 2 2 2" xfId="4792"/>
    <cellStyle name="Normal 41 2 2 2 2" xfId="8685"/>
    <cellStyle name="Normal 41 2 2 2 2 2" xfId="27711"/>
    <cellStyle name="Normal 41 2 2 2 3" xfId="12203"/>
    <cellStyle name="Normal 41 2 2 2 3 2" xfId="31205"/>
    <cellStyle name="Normal 41 2 2 2 4" xfId="15775"/>
    <cellStyle name="Normal 41 2 2 2 4 2" xfId="34721"/>
    <cellStyle name="Normal 41 2 2 2 5" xfId="19366"/>
    <cellStyle name="Normal 41 2 2 2 6" xfId="24023"/>
    <cellStyle name="Normal 41 2 2 3" xfId="3679"/>
    <cellStyle name="Normal 41 2 2 3 2" xfId="7809"/>
    <cellStyle name="Normal 41 2 2 3 2 2" xfId="26836"/>
    <cellStyle name="Normal 41 2 2 3 3" xfId="11320"/>
    <cellStyle name="Normal 41 2 2 3 3 2" xfId="30325"/>
    <cellStyle name="Normal 41 2 2 3 4" xfId="14897"/>
    <cellStyle name="Normal 41 2 2 3 4 2" xfId="33844"/>
    <cellStyle name="Normal 41 2 2 3 5" xfId="18453"/>
    <cellStyle name="Normal 41 2 2 3 6" xfId="23050"/>
    <cellStyle name="Normal 41 2 2 4" xfId="6051"/>
    <cellStyle name="Normal 41 2 2 4 2" xfId="9641"/>
    <cellStyle name="Normal 41 2 2 4 2 2" xfId="28666"/>
    <cellStyle name="Normal 41 2 2 4 3" xfId="13161"/>
    <cellStyle name="Normal 41 2 2 4 3 2" xfId="32160"/>
    <cellStyle name="Normal 41 2 2 4 4" xfId="16732"/>
    <cellStyle name="Normal 41 2 2 4 4 2" xfId="35677"/>
    <cellStyle name="Normal 41 2 2 4 5" xfId="20391"/>
    <cellStyle name="Normal 41 2 2 4 6" xfId="25141"/>
    <cellStyle name="Normal 41 2 2 5" xfId="2846"/>
    <cellStyle name="Normal 41 2 2 5 2" xfId="22249"/>
    <cellStyle name="Normal 41 2 2 6" xfId="7027"/>
    <cellStyle name="Normal 41 2 2 6 2" xfId="26054"/>
    <cellStyle name="Normal 41 2 2 7" xfId="10535"/>
    <cellStyle name="Normal 41 2 2 7 2" xfId="29542"/>
    <cellStyle name="Normal 41 2 2 8" xfId="14113"/>
    <cellStyle name="Normal 41 2 2 8 2" xfId="33062"/>
    <cellStyle name="Normal 41 2 2 9" xfId="17645"/>
    <cellStyle name="Normal 41 2 3" xfId="4483"/>
    <cellStyle name="Normal 41 2 3 2" xfId="8381"/>
    <cellStyle name="Normal 41 2 3 2 2" xfId="27407"/>
    <cellStyle name="Normal 41 2 3 3" xfId="11899"/>
    <cellStyle name="Normal 41 2 3 3 2" xfId="30901"/>
    <cellStyle name="Normal 41 2 3 4" xfId="15471"/>
    <cellStyle name="Normal 41 2 3 4 2" xfId="34417"/>
    <cellStyle name="Normal 41 2 3 5" xfId="19062"/>
    <cellStyle name="Normal 41 2 3 6" xfId="23714"/>
    <cellStyle name="Normal 41 2 4" xfId="3365"/>
    <cellStyle name="Normal 41 2 4 2" xfId="7505"/>
    <cellStyle name="Normal 41 2 4 2 2" xfId="26532"/>
    <cellStyle name="Normal 41 2 4 3" xfId="11015"/>
    <cellStyle name="Normal 41 2 4 3 2" xfId="30021"/>
    <cellStyle name="Normal 41 2 4 4" xfId="14593"/>
    <cellStyle name="Normal 41 2 4 4 2" xfId="33540"/>
    <cellStyle name="Normal 41 2 4 5" xfId="18139"/>
    <cellStyle name="Normal 41 2 4 6" xfId="22746"/>
    <cellStyle name="Normal 41 2 5" xfId="5725"/>
    <cellStyle name="Normal 41 2 5 2" xfId="9337"/>
    <cellStyle name="Normal 41 2 5 2 2" xfId="28362"/>
    <cellStyle name="Normal 41 2 5 3" xfId="12856"/>
    <cellStyle name="Normal 41 2 5 3 2" xfId="31856"/>
    <cellStyle name="Normal 41 2 5 4" xfId="16428"/>
    <cellStyle name="Normal 41 2 5 4 2" xfId="35373"/>
    <cellStyle name="Normal 41 2 5 5" xfId="20073"/>
    <cellStyle name="Normal 41 2 5 6" xfId="24829"/>
    <cellStyle name="Normal 41 2 6" xfId="2532"/>
    <cellStyle name="Normal 41 2 6 2" xfId="21935"/>
    <cellStyle name="Normal 41 2 7" xfId="6723"/>
    <cellStyle name="Normal 41 2 7 2" xfId="25750"/>
    <cellStyle name="Normal 41 2 8" xfId="10231"/>
    <cellStyle name="Normal 41 2 8 2" xfId="29238"/>
    <cellStyle name="Normal 41 2 9" xfId="13809"/>
    <cellStyle name="Normal 41 2 9 2" xfId="32758"/>
    <cellStyle name="Normal 41 20" xfId="17185"/>
    <cellStyle name="Normal 41 21" xfId="20852"/>
    <cellStyle name="Normal 41 3" xfId="1658"/>
    <cellStyle name="Normal 41 3 10" xfId="17415"/>
    <cellStyle name="Normal 41 3 11" xfId="21165"/>
    <cellStyle name="Normal 41 3 2" xfId="2018"/>
    <cellStyle name="Normal 41 3 2 10" xfId="21481"/>
    <cellStyle name="Normal 41 3 2 2" xfId="4870"/>
    <cellStyle name="Normal 41 3 2 2 2" xfId="8763"/>
    <cellStyle name="Normal 41 3 2 2 2 2" xfId="27789"/>
    <cellStyle name="Normal 41 3 2 2 3" xfId="12281"/>
    <cellStyle name="Normal 41 3 2 2 3 2" xfId="31283"/>
    <cellStyle name="Normal 41 3 2 2 4" xfId="15853"/>
    <cellStyle name="Normal 41 3 2 2 4 2" xfId="34799"/>
    <cellStyle name="Normal 41 3 2 2 5" xfId="19444"/>
    <cellStyle name="Normal 41 3 2 2 6" xfId="24101"/>
    <cellStyle name="Normal 41 3 2 3" xfId="3757"/>
    <cellStyle name="Normal 41 3 2 3 2" xfId="7887"/>
    <cellStyle name="Normal 41 3 2 3 2 2" xfId="26914"/>
    <cellStyle name="Normal 41 3 2 3 3" xfId="11398"/>
    <cellStyle name="Normal 41 3 2 3 3 2" xfId="30403"/>
    <cellStyle name="Normal 41 3 2 3 4" xfId="14975"/>
    <cellStyle name="Normal 41 3 2 3 4 2" xfId="33922"/>
    <cellStyle name="Normal 41 3 2 3 5" xfId="18531"/>
    <cellStyle name="Normal 41 3 2 3 6" xfId="23128"/>
    <cellStyle name="Normal 41 3 2 4" xfId="6129"/>
    <cellStyle name="Normal 41 3 2 4 2" xfId="9719"/>
    <cellStyle name="Normal 41 3 2 4 2 2" xfId="28744"/>
    <cellStyle name="Normal 41 3 2 4 3" xfId="13239"/>
    <cellStyle name="Normal 41 3 2 4 3 2" xfId="32238"/>
    <cellStyle name="Normal 41 3 2 4 4" xfId="16810"/>
    <cellStyle name="Normal 41 3 2 4 4 2" xfId="35755"/>
    <cellStyle name="Normal 41 3 2 4 5" xfId="20469"/>
    <cellStyle name="Normal 41 3 2 4 6" xfId="25219"/>
    <cellStyle name="Normal 41 3 2 5" xfId="2924"/>
    <cellStyle name="Normal 41 3 2 5 2" xfId="22327"/>
    <cellStyle name="Normal 41 3 2 6" xfId="7105"/>
    <cellStyle name="Normal 41 3 2 6 2" xfId="26132"/>
    <cellStyle name="Normal 41 3 2 7" xfId="10613"/>
    <cellStyle name="Normal 41 3 2 7 2" xfId="29620"/>
    <cellStyle name="Normal 41 3 2 8" xfId="14191"/>
    <cellStyle name="Normal 41 3 2 8 2" xfId="33140"/>
    <cellStyle name="Normal 41 3 2 9" xfId="17723"/>
    <cellStyle name="Normal 41 3 3" xfId="4561"/>
    <cellStyle name="Normal 41 3 3 2" xfId="8459"/>
    <cellStyle name="Normal 41 3 3 2 2" xfId="27485"/>
    <cellStyle name="Normal 41 3 3 3" xfId="11977"/>
    <cellStyle name="Normal 41 3 3 3 2" xfId="30979"/>
    <cellStyle name="Normal 41 3 3 4" xfId="15549"/>
    <cellStyle name="Normal 41 3 3 4 2" xfId="34495"/>
    <cellStyle name="Normal 41 3 3 5" xfId="19140"/>
    <cellStyle name="Normal 41 3 3 6" xfId="23792"/>
    <cellStyle name="Normal 41 3 4" xfId="3446"/>
    <cellStyle name="Normal 41 3 4 2" xfId="7583"/>
    <cellStyle name="Normal 41 3 4 2 2" xfId="26610"/>
    <cellStyle name="Normal 41 3 4 3" xfId="11093"/>
    <cellStyle name="Normal 41 3 4 3 2" xfId="30099"/>
    <cellStyle name="Normal 41 3 4 4" xfId="14671"/>
    <cellStyle name="Normal 41 3 4 4 2" xfId="33618"/>
    <cellStyle name="Normal 41 3 4 5" xfId="18220"/>
    <cellStyle name="Normal 41 3 4 6" xfId="22824"/>
    <cellStyle name="Normal 41 3 5" xfId="5806"/>
    <cellStyle name="Normal 41 3 5 2" xfId="9415"/>
    <cellStyle name="Normal 41 3 5 2 2" xfId="28440"/>
    <cellStyle name="Normal 41 3 5 3" xfId="12934"/>
    <cellStyle name="Normal 41 3 5 3 2" xfId="31934"/>
    <cellStyle name="Normal 41 3 5 4" xfId="16506"/>
    <cellStyle name="Normal 41 3 5 4 2" xfId="35451"/>
    <cellStyle name="Normal 41 3 5 5" xfId="20154"/>
    <cellStyle name="Normal 41 3 5 6" xfId="24907"/>
    <cellStyle name="Normal 41 3 6" xfId="2613"/>
    <cellStyle name="Normal 41 3 6 2" xfId="22016"/>
    <cellStyle name="Normal 41 3 7" xfId="6801"/>
    <cellStyle name="Normal 41 3 7 2" xfId="25828"/>
    <cellStyle name="Normal 41 3 8" xfId="10309"/>
    <cellStyle name="Normal 41 3 8 2" xfId="29316"/>
    <cellStyle name="Normal 41 3 9" xfId="13887"/>
    <cellStyle name="Normal 41 3 9 2" xfId="32836"/>
    <cellStyle name="Normal 41 4" xfId="1747"/>
    <cellStyle name="Normal 41 4 10" xfId="21243"/>
    <cellStyle name="Normal 41 4 2" xfId="4640"/>
    <cellStyle name="Normal 41 4 2 2" xfId="8537"/>
    <cellStyle name="Normal 41 4 2 2 2" xfId="27563"/>
    <cellStyle name="Normal 41 4 2 3" xfId="12055"/>
    <cellStyle name="Normal 41 4 2 3 2" xfId="31057"/>
    <cellStyle name="Normal 41 4 2 4" xfId="15627"/>
    <cellStyle name="Normal 41 4 2 4 2" xfId="34573"/>
    <cellStyle name="Normal 41 4 2 5" xfId="19218"/>
    <cellStyle name="Normal 41 4 2 6" xfId="23871"/>
    <cellStyle name="Normal 41 4 3" xfId="3528"/>
    <cellStyle name="Normal 41 4 3 2" xfId="7661"/>
    <cellStyle name="Normal 41 4 3 2 2" xfId="26688"/>
    <cellStyle name="Normal 41 4 3 3" xfId="11171"/>
    <cellStyle name="Normal 41 4 3 3 2" xfId="30177"/>
    <cellStyle name="Normal 41 4 3 4" xfId="14749"/>
    <cellStyle name="Normal 41 4 3 4 2" xfId="33696"/>
    <cellStyle name="Normal 41 4 3 5" xfId="18302"/>
    <cellStyle name="Normal 41 4 3 6" xfId="22902"/>
    <cellStyle name="Normal 41 4 4" xfId="5888"/>
    <cellStyle name="Normal 41 4 4 2" xfId="9493"/>
    <cellStyle name="Normal 41 4 4 2 2" xfId="28518"/>
    <cellStyle name="Normal 41 4 4 3" xfId="13012"/>
    <cellStyle name="Normal 41 4 4 3 2" xfId="32012"/>
    <cellStyle name="Normal 41 4 4 4" xfId="16584"/>
    <cellStyle name="Normal 41 4 4 4 2" xfId="35529"/>
    <cellStyle name="Normal 41 4 4 5" xfId="20236"/>
    <cellStyle name="Normal 41 4 4 6" xfId="24985"/>
    <cellStyle name="Normal 41 4 5" xfId="2695"/>
    <cellStyle name="Normal 41 4 5 2" xfId="22098"/>
    <cellStyle name="Normal 41 4 6" xfId="6879"/>
    <cellStyle name="Normal 41 4 6 2" xfId="25906"/>
    <cellStyle name="Normal 41 4 7" xfId="10387"/>
    <cellStyle name="Normal 41 4 7 2" xfId="29394"/>
    <cellStyle name="Normal 41 4 8" xfId="13965"/>
    <cellStyle name="Normal 41 4 8 2" xfId="32914"/>
    <cellStyle name="Normal 41 4 9" xfId="17493"/>
    <cellStyle name="Normal 41 5" xfId="1799"/>
    <cellStyle name="Normal 41 6" xfId="2134"/>
    <cellStyle name="Normal 41 6 10" xfId="21561"/>
    <cellStyle name="Normal 41 6 2" xfId="4953"/>
    <cellStyle name="Normal 41 6 2 2" xfId="8843"/>
    <cellStyle name="Normal 41 6 2 2 2" xfId="27869"/>
    <cellStyle name="Normal 41 6 2 3" xfId="12361"/>
    <cellStyle name="Normal 41 6 2 3 2" xfId="31363"/>
    <cellStyle name="Normal 41 6 2 4" xfId="15933"/>
    <cellStyle name="Normal 41 6 2 4 2" xfId="34879"/>
    <cellStyle name="Normal 41 6 2 5" xfId="19524"/>
    <cellStyle name="Normal 41 6 2 6" xfId="24183"/>
    <cellStyle name="Normal 41 6 3" xfId="3851"/>
    <cellStyle name="Normal 41 6 3 2" xfId="7967"/>
    <cellStyle name="Normal 41 6 3 2 2" xfId="26994"/>
    <cellStyle name="Normal 41 6 3 3" xfId="11478"/>
    <cellStyle name="Normal 41 6 3 3 2" xfId="30483"/>
    <cellStyle name="Normal 41 6 3 4" xfId="15055"/>
    <cellStyle name="Normal 41 6 3 4 2" xfId="34002"/>
    <cellStyle name="Normal 41 6 3 5" xfId="18625"/>
    <cellStyle name="Normal 41 6 3 6" xfId="23208"/>
    <cellStyle name="Normal 41 6 4" xfId="6223"/>
    <cellStyle name="Normal 41 6 4 2" xfId="9799"/>
    <cellStyle name="Normal 41 6 4 2 2" xfId="28824"/>
    <cellStyle name="Normal 41 6 4 3" xfId="13320"/>
    <cellStyle name="Normal 41 6 4 3 2" xfId="32318"/>
    <cellStyle name="Normal 41 6 4 4" xfId="16890"/>
    <cellStyle name="Normal 41 6 4 4 2" xfId="35835"/>
    <cellStyle name="Normal 41 6 4 5" xfId="20563"/>
    <cellStyle name="Normal 41 6 4 6" xfId="25299"/>
    <cellStyle name="Normal 41 6 5" xfId="3018"/>
    <cellStyle name="Normal 41 6 5 2" xfId="22421"/>
    <cellStyle name="Normal 41 6 6" xfId="7185"/>
    <cellStyle name="Normal 41 6 6 2" xfId="26212"/>
    <cellStyle name="Normal 41 6 7" xfId="10695"/>
    <cellStyle name="Normal 41 6 7 2" xfId="29701"/>
    <cellStyle name="Normal 41 6 8" xfId="14273"/>
    <cellStyle name="Normal 41 6 8 2" xfId="33220"/>
    <cellStyle name="Normal 41 6 9" xfId="17803"/>
    <cellStyle name="Normal 41 7" xfId="2233"/>
    <cellStyle name="Normal 41 7 10" xfId="21647"/>
    <cellStyle name="Normal 41 7 2" xfId="5040"/>
    <cellStyle name="Normal 41 7 2 2" xfId="8929"/>
    <cellStyle name="Normal 41 7 2 2 2" xfId="27955"/>
    <cellStyle name="Normal 41 7 2 3" xfId="12447"/>
    <cellStyle name="Normal 41 7 2 3 2" xfId="31449"/>
    <cellStyle name="Normal 41 7 2 4" xfId="16019"/>
    <cellStyle name="Normal 41 7 2 4 2" xfId="34965"/>
    <cellStyle name="Normal 41 7 2 5" xfId="19610"/>
    <cellStyle name="Normal 41 7 2 6" xfId="24269"/>
    <cellStyle name="Normal 41 7 3" xfId="3939"/>
    <cellStyle name="Normal 41 7 3 2" xfId="8053"/>
    <cellStyle name="Normal 41 7 3 2 2" xfId="27080"/>
    <cellStyle name="Normal 41 7 3 3" xfId="11564"/>
    <cellStyle name="Normal 41 7 3 3 2" xfId="30569"/>
    <cellStyle name="Normal 41 7 3 4" xfId="15141"/>
    <cellStyle name="Normal 41 7 3 4 2" xfId="34088"/>
    <cellStyle name="Normal 41 7 3 5" xfId="18713"/>
    <cellStyle name="Normal 41 7 3 6" xfId="23294"/>
    <cellStyle name="Normal 41 7 4" xfId="6311"/>
    <cellStyle name="Normal 41 7 4 2" xfId="9885"/>
    <cellStyle name="Normal 41 7 4 2 2" xfId="28910"/>
    <cellStyle name="Normal 41 7 4 3" xfId="13406"/>
    <cellStyle name="Normal 41 7 4 3 2" xfId="32404"/>
    <cellStyle name="Normal 41 7 4 4" xfId="16976"/>
    <cellStyle name="Normal 41 7 4 4 2" xfId="35921"/>
    <cellStyle name="Normal 41 7 4 5" xfId="20651"/>
    <cellStyle name="Normal 41 7 4 6" xfId="25385"/>
    <cellStyle name="Normal 41 7 5" xfId="3106"/>
    <cellStyle name="Normal 41 7 5 2" xfId="22509"/>
    <cellStyle name="Normal 41 7 6" xfId="7271"/>
    <cellStyle name="Normal 41 7 6 2" xfId="26298"/>
    <cellStyle name="Normal 41 7 7" xfId="10781"/>
    <cellStyle name="Normal 41 7 7 2" xfId="29787"/>
    <cellStyle name="Normal 41 7 8" xfId="14359"/>
    <cellStyle name="Normal 41 7 8 2" xfId="33306"/>
    <cellStyle name="Normal 41 7 9" xfId="17889"/>
    <cellStyle name="Normal 41 8" xfId="1234"/>
    <cellStyle name="Normal 41 9" xfId="4054"/>
    <cellStyle name="Normal 41 9 2" xfId="8139"/>
    <cellStyle name="Normal 41 9 2 2" xfId="27166"/>
    <cellStyle name="Normal 41 9 3" xfId="11651"/>
    <cellStyle name="Normal 41 9 3 2" xfId="30656"/>
    <cellStyle name="Normal 41 9 4" xfId="15227"/>
    <cellStyle name="Normal 41 9 4 2" xfId="34174"/>
    <cellStyle name="Normal 41 9 5" xfId="18811"/>
    <cellStyle name="Normal 41 9 6" xfId="23385"/>
    <cellStyle name="Normal 42" xfId="1106"/>
    <cellStyle name="Normal 42 10" xfId="4295"/>
    <cellStyle name="Normal 42 10 2" xfId="8233"/>
    <cellStyle name="Normal 42 10 2 2" xfId="27259"/>
    <cellStyle name="Normal 42 10 3" xfId="11749"/>
    <cellStyle name="Normal 42 10 3 2" xfId="30752"/>
    <cellStyle name="Normal 42 10 4" xfId="15322"/>
    <cellStyle name="Normal 42 10 4 2" xfId="34268"/>
    <cellStyle name="Normal 42 10 5" xfId="18911"/>
    <cellStyle name="Normal 42 10 6" xfId="23545"/>
    <cellStyle name="Normal 42 10 7" xfId="36119"/>
    <cellStyle name="Normal 42 11" xfId="3211"/>
    <cellStyle name="Normal 42 11 2" xfId="7359"/>
    <cellStyle name="Normal 42 11 2 2" xfId="26386"/>
    <cellStyle name="Normal 42 11 3" xfId="10869"/>
    <cellStyle name="Normal 42 11 3 2" xfId="29875"/>
    <cellStyle name="Normal 42 11 4" xfId="14447"/>
    <cellStyle name="Normal 42 11 4 2" xfId="33394"/>
    <cellStyle name="Normal 42 11 5" xfId="17985"/>
    <cellStyle name="Normal 42 11 6" xfId="22600"/>
    <cellStyle name="Normal 42 12" xfId="5302"/>
    <cellStyle name="Normal 42 12 2" xfId="9018"/>
    <cellStyle name="Normal 42 12 2 2" xfId="28044"/>
    <cellStyle name="Normal 42 12 3" xfId="12537"/>
    <cellStyle name="Normal 42 12 3 2" xfId="31538"/>
    <cellStyle name="Normal 42 12 4" xfId="16108"/>
    <cellStyle name="Normal 42 12 4 2" xfId="35054"/>
    <cellStyle name="Normal 42 12 5" xfId="19712"/>
    <cellStyle name="Normal 42 12 6" xfId="24450"/>
    <cellStyle name="Normal 42 13" xfId="5406"/>
    <cellStyle name="Normal 42 13 2" xfId="9104"/>
    <cellStyle name="Normal 42 13 2 2" xfId="28130"/>
    <cellStyle name="Normal 42 13 3" xfId="12623"/>
    <cellStyle name="Normal 42 13 3 2" xfId="31624"/>
    <cellStyle name="Normal 42 13 4" xfId="16194"/>
    <cellStyle name="Normal 42 13 4 2" xfId="35140"/>
    <cellStyle name="Normal 42 13 5" xfId="19812"/>
    <cellStyle name="Normal 42 13 6" xfId="24537"/>
    <cellStyle name="Normal 42 14" xfId="5507"/>
    <cellStyle name="Normal 42 14 2" xfId="9190"/>
    <cellStyle name="Normal 42 14 2 2" xfId="28216"/>
    <cellStyle name="Normal 42 14 3" xfId="12709"/>
    <cellStyle name="Normal 42 14 3 2" xfId="31710"/>
    <cellStyle name="Normal 42 14 4" xfId="16280"/>
    <cellStyle name="Normal 42 14 4 2" xfId="35226"/>
    <cellStyle name="Normal 42 14 5" xfId="19912"/>
    <cellStyle name="Normal 42 14 6" xfId="24624"/>
    <cellStyle name="Normal 42 15" xfId="6424"/>
    <cellStyle name="Normal 42 15 2" xfId="9973"/>
    <cellStyle name="Normal 42 15 2 2" xfId="28998"/>
    <cellStyle name="Normal 42 15 3" xfId="13494"/>
    <cellStyle name="Normal 42 15 3 2" xfId="32492"/>
    <cellStyle name="Normal 42 15 4" xfId="17064"/>
    <cellStyle name="Normal 42 15 4 2" xfId="36009"/>
    <cellStyle name="Normal 42 15 5" xfId="20753"/>
    <cellStyle name="Normal 42 15 6" xfId="25476"/>
    <cellStyle name="Normal 42 16" xfId="2351"/>
    <cellStyle name="Normal 42 16 2" xfId="21754"/>
    <cellStyle name="Normal 42 17" xfId="6575"/>
    <cellStyle name="Normal 42 17 2" xfId="25603"/>
    <cellStyle name="Normal 42 18" xfId="10082"/>
    <cellStyle name="Normal 42 18 2" xfId="29092"/>
    <cellStyle name="Normal 42 19" xfId="13661"/>
    <cellStyle name="Normal 42 19 2" xfId="32612"/>
    <cellStyle name="Normal 42 2" xfId="1564"/>
    <cellStyle name="Normal 42 2 10" xfId="17339"/>
    <cellStyle name="Normal 42 2 11" xfId="21088"/>
    <cellStyle name="Normal 42 2 2" xfId="1942"/>
    <cellStyle name="Normal 42 2 2 10" xfId="21405"/>
    <cellStyle name="Normal 42 2 2 2" xfId="4794"/>
    <cellStyle name="Normal 42 2 2 2 2" xfId="8687"/>
    <cellStyle name="Normal 42 2 2 2 2 2" xfId="27713"/>
    <cellStyle name="Normal 42 2 2 2 3" xfId="12205"/>
    <cellStyle name="Normal 42 2 2 2 3 2" xfId="31207"/>
    <cellStyle name="Normal 42 2 2 2 4" xfId="15777"/>
    <cellStyle name="Normal 42 2 2 2 4 2" xfId="34723"/>
    <cellStyle name="Normal 42 2 2 2 5" xfId="19368"/>
    <cellStyle name="Normal 42 2 2 2 6" xfId="24025"/>
    <cellStyle name="Normal 42 2 2 3" xfId="3681"/>
    <cellStyle name="Normal 42 2 2 3 2" xfId="7811"/>
    <cellStyle name="Normal 42 2 2 3 2 2" xfId="26838"/>
    <cellStyle name="Normal 42 2 2 3 3" xfId="11322"/>
    <cellStyle name="Normal 42 2 2 3 3 2" xfId="30327"/>
    <cellStyle name="Normal 42 2 2 3 4" xfId="14899"/>
    <cellStyle name="Normal 42 2 2 3 4 2" xfId="33846"/>
    <cellStyle name="Normal 42 2 2 3 5" xfId="18455"/>
    <cellStyle name="Normal 42 2 2 3 6" xfId="23052"/>
    <cellStyle name="Normal 42 2 2 4" xfId="6053"/>
    <cellStyle name="Normal 42 2 2 4 2" xfId="9643"/>
    <cellStyle name="Normal 42 2 2 4 2 2" xfId="28668"/>
    <cellStyle name="Normal 42 2 2 4 3" xfId="13163"/>
    <cellStyle name="Normal 42 2 2 4 3 2" xfId="32162"/>
    <cellStyle name="Normal 42 2 2 4 4" xfId="16734"/>
    <cellStyle name="Normal 42 2 2 4 4 2" xfId="35679"/>
    <cellStyle name="Normal 42 2 2 4 5" xfId="20393"/>
    <cellStyle name="Normal 42 2 2 4 6" xfId="25143"/>
    <cellStyle name="Normal 42 2 2 5" xfId="2848"/>
    <cellStyle name="Normal 42 2 2 5 2" xfId="22251"/>
    <cellStyle name="Normal 42 2 2 6" xfId="7029"/>
    <cellStyle name="Normal 42 2 2 6 2" xfId="26056"/>
    <cellStyle name="Normal 42 2 2 7" xfId="10537"/>
    <cellStyle name="Normal 42 2 2 7 2" xfId="29544"/>
    <cellStyle name="Normal 42 2 2 8" xfId="14115"/>
    <cellStyle name="Normal 42 2 2 8 2" xfId="33064"/>
    <cellStyle name="Normal 42 2 2 9" xfId="17647"/>
    <cellStyle name="Normal 42 2 3" xfId="4485"/>
    <cellStyle name="Normal 42 2 3 2" xfId="8383"/>
    <cellStyle name="Normal 42 2 3 2 2" xfId="27409"/>
    <cellStyle name="Normal 42 2 3 3" xfId="11901"/>
    <cellStyle name="Normal 42 2 3 3 2" xfId="30903"/>
    <cellStyle name="Normal 42 2 3 4" xfId="15473"/>
    <cellStyle name="Normal 42 2 3 4 2" xfId="34419"/>
    <cellStyle name="Normal 42 2 3 5" xfId="19064"/>
    <cellStyle name="Normal 42 2 3 6" xfId="23716"/>
    <cellStyle name="Normal 42 2 4" xfId="3367"/>
    <cellStyle name="Normal 42 2 4 2" xfId="7507"/>
    <cellStyle name="Normal 42 2 4 2 2" xfId="26534"/>
    <cellStyle name="Normal 42 2 4 3" xfId="11017"/>
    <cellStyle name="Normal 42 2 4 3 2" xfId="30023"/>
    <cellStyle name="Normal 42 2 4 4" xfId="14595"/>
    <cellStyle name="Normal 42 2 4 4 2" xfId="33542"/>
    <cellStyle name="Normal 42 2 4 5" xfId="18141"/>
    <cellStyle name="Normal 42 2 4 6" xfId="22748"/>
    <cellStyle name="Normal 42 2 5" xfId="5727"/>
    <cellStyle name="Normal 42 2 5 2" xfId="9339"/>
    <cellStyle name="Normal 42 2 5 2 2" xfId="28364"/>
    <cellStyle name="Normal 42 2 5 3" xfId="12858"/>
    <cellStyle name="Normal 42 2 5 3 2" xfId="31858"/>
    <cellStyle name="Normal 42 2 5 4" xfId="16430"/>
    <cellStyle name="Normal 42 2 5 4 2" xfId="35375"/>
    <cellStyle name="Normal 42 2 5 5" xfId="20075"/>
    <cellStyle name="Normal 42 2 5 6" xfId="24831"/>
    <cellStyle name="Normal 42 2 6" xfId="2534"/>
    <cellStyle name="Normal 42 2 6 2" xfId="21937"/>
    <cellStyle name="Normal 42 2 7" xfId="6725"/>
    <cellStyle name="Normal 42 2 7 2" xfId="25752"/>
    <cellStyle name="Normal 42 2 8" xfId="10233"/>
    <cellStyle name="Normal 42 2 8 2" xfId="29240"/>
    <cellStyle name="Normal 42 2 9" xfId="13811"/>
    <cellStyle name="Normal 42 2 9 2" xfId="32760"/>
    <cellStyle name="Normal 42 20" xfId="17187"/>
    <cellStyle name="Normal 42 21" xfId="20854"/>
    <cellStyle name="Normal 42 3" xfId="1660"/>
    <cellStyle name="Normal 42 3 10" xfId="17417"/>
    <cellStyle name="Normal 42 3 11" xfId="21167"/>
    <cellStyle name="Normal 42 3 2" xfId="2020"/>
    <cellStyle name="Normal 42 3 2 10" xfId="21483"/>
    <cellStyle name="Normal 42 3 2 2" xfId="4872"/>
    <cellStyle name="Normal 42 3 2 2 2" xfId="8765"/>
    <cellStyle name="Normal 42 3 2 2 2 2" xfId="27791"/>
    <cellStyle name="Normal 42 3 2 2 3" xfId="12283"/>
    <cellStyle name="Normal 42 3 2 2 3 2" xfId="31285"/>
    <cellStyle name="Normal 42 3 2 2 4" xfId="15855"/>
    <cellStyle name="Normal 42 3 2 2 4 2" xfId="34801"/>
    <cellStyle name="Normal 42 3 2 2 5" xfId="19446"/>
    <cellStyle name="Normal 42 3 2 2 6" xfId="24103"/>
    <cellStyle name="Normal 42 3 2 3" xfId="3759"/>
    <cellStyle name="Normal 42 3 2 3 2" xfId="7889"/>
    <cellStyle name="Normal 42 3 2 3 2 2" xfId="26916"/>
    <cellStyle name="Normal 42 3 2 3 3" xfId="11400"/>
    <cellStyle name="Normal 42 3 2 3 3 2" xfId="30405"/>
    <cellStyle name="Normal 42 3 2 3 4" xfId="14977"/>
    <cellStyle name="Normal 42 3 2 3 4 2" xfId="33924"/>
    <cellStyle name="Normal 42 3 2 3 5" xfId="18533"/>
    <cellStyle name="Normal 42 3 2 3 6" xfId="23130"/>
    <cellStyle name="Normal 42 3 2 4" xfId="6131"/>
    <cellStyle name="Normal 42 3 2 4 2" xfId="9721"/>
    <cellStyle name="Normal 42 3 2 4 2 2" xfId="28746"/>
    <cellStyle name="Normal 42 3 2 4 3" xfId="13241"/>
    <cellStyle name="Normal 42 3 2 4 3 2" xfId="32240"/>
    <cellStyle name="Normal 42 3 2 4 4" xfId="16812"/>
    <cellStyle name="Normal 42 3 2 4 4 2" xfId="35757"/>
    <cellStyle name="Normal 42 3 2 4 5" xfId="20471"/>
    <cellStyle name="Normal 42 3 2 4 6" xfId="25221"/>
    <cellStyle name="Normal 42 3 2 5" xfId="2926"/>
    <cellStyle name="Normal 42 3 2 5 2" xfId="22329"/>
    <cellStyle name="Normal 42 3 2 6" xfId="7107"/>
    <cellStyle name="Normal 42 3 2 6 2" xfId="26134"/>
    <cellStyle name="Normal 42 3 2 7" xfId="10615"/>
    <cellStyle name="Normal 42 3 2 7 2" xfId="29622"/>
    <cellStyle name="Normal 42 3 2 8" xfId="14193"/>
    <cellStyle name="Normal 42 3 2 8 2" xfId="33142"/>
    <cellStyle name="Normal 42 3 2 9" xfId="17725"/>
    <cellStyle name="Normal 42 3 3" xfId="4563"/>
    <cellStyle name="Normal 42 3 3 2" xfId="8461"/>
    <cellStyle name="Normal 42 3 3 2 2" xfId="27487"/>
    <cellStyle name="Normal 42 3 3 3" xfId="11979"/>
    <cellStyle name="Normal 42 3 3 3 2" xfId="30981"/>
    <cellStyle name="Normal 42 3 3 4" xfId="15551"/>
    <cellStyle name="Normal 42 3 3 4 2" xfId="34497"/>
    <cellStyle name="Normal 42 3 3 5" xfId="19142"/>
    <cellStyle name="Normal 42 3 3 6" xfId="23794"/>
    <cellStyle name="Normal 42 3 4" xfId="3448"/>
    <cellStyle name="Normal 42 3 4 2" xfId="7585"/>
    <cellStyle name="Normal 42 3 4 2 2" xfId="26612"/>
    <cellStyle name="Normal 42 3 4 3" xfId="11095"/>
    <cellStyle name="Normal 42 3 4 3 2" xfId="30101"/>
    <cellStyle name="Normal 42 3 4 4" xfId="14673"/>
    <cellStyle name="Normal 42 3 4 4 2" xfId="33620"/>
    <cellStyle name="Normal 42 3 4 5" xfId="18222"/>
    <cellStyle name="Normal 42 3 4 6" xfId="22826"/>
    <cellStyle name="Normal 42 3 5" xfId="5808"/>
    <cellStyle name="Normal 42 3 5 2" xfId="9417"/>
    <cellStyle name="Normal 42 3 5 2 2" xfId="28442"/>
    <cellStyle name="Normal 42 3 5 3" xfId="12936"/>
    <cellStyle name="Normal 42 3 5 3 2" xfId="31936"/>
    <cellStyle name="Normal 42 3 5 4" xfId="16508"/>
    <cellStyle name="Normal 42 3 5 4 2" xfId="35453"/>
    <cellStyle name="Normal 42 3 5 5" xfId="20156"/>
    <cellStyle name="Normal 42 3 5 6" xfId="24909"/>
    <cellStyle name="Normal 42 3 6" xfId="2615"/>
    <cellStyle name="Normal 42 3 6 2" xfId="22018"/>
    <cellStyle name="Normal 42 3 7" xfId="6803"/>
    <cellStyle name="Normal 42 3 7 2" xfId="25830"/>
    <cellStyle name="Normal 42 3 8" xfId="10311"/>
    <cellStyle name="Normal 42 3 8 2" xfId="29318"/>
    <cellStyle name="Normal 42 3 9" xfId="13889"/>
    <cellStyle name="Normal 42 3 9 2" xfId="32838"/>
    <cellStyle name="Normal 42 4" xfId="1749"/>
    <cellStyle name="Normal 42 4 10" xfId="21245"/>
    <cellStyle name="Normal 42 4 2" xfId="4642"/>
    <cellStyle name="Normal 42 4 2 2" xfId="8539"/>
    <cellStyle name="Normal 42 4 2 2 2" xfId="27565"/>
    <cellStyle name="Normal 42 4 2 3" xfId="12057"/>
    <cellStyle name="Normal 42 4 2 3 2" xfId="31059"/>
    <cellStyle name="Normal 42 4 2 4" xfId="15629"/>
    <cellStyle name="Normal 42 4 2 4 2" xfId="34575"/>
    <cellStyle name="Normal 42 4 2 5" xfId="19220"/>
    <cellStyle name="Normal 42 4 2 6" xfId="23873"/>
    <cellStyle name="Normal 42 4 3" xfId="3530"/>
    <cellStyle name="Normal 42 4 3 2" xfId="7663"/>
    <cellStyle name="Normal 42 4 3 2 2" xfId="26690"/>
    <cellStyle name="Normal 42 4 3 3" xfId="11173"/>
    <cellStyle name="Normal 42 4 3 3 2" xfId="30179"/>
    <cellStyle name="Normal 42 4 3 4" xfId="14751"/>
    <cellStyle name="Normal 42 4 3 4 2" xfId="33698"/>
    <cellStyle name="Normal 42 4 3 5" xfId="18304"/>
    <cellStyle name="Normal 42 4 3 6" xfId="22904"/>
    <cellStyle name="Normal 42 4 4" xfId="5890"/>
    <cellStyle name="Normal 42 4 4 2" xfId="9495"/>
    <cellStyle name="Normal 42 4 4 2 2" xfId="28520"/>
    <cellStyle name="Normal 42 4 4 3" xfId="13014"/>
    <cellStyle name="Normal 42 4 4 3 2" xfId="32014"/>
    <cellStyle name="Normal 42 4 4 4" xfId="16586"/>
    <cellStyle name="Normal 42 4 4 4 2" xfId="35531"/>
    <cellStyle name="Normal 42 4 4 5" xfId="20238"/>
    <cellStyle name="Normal 42 4 4 6" xfId="24987"/>
    <cellStyle name="Normal 42 4 5" xfId="2697"/>
    <cellStyle name="Normal 42 4 5 2" xfId="22100"/>
    <cellStyle name="Normal 42 4 6" xfId="6881"/>
    <cellStyle name="Normal 42 4 6 2" xfId="25908"/>
    <cellStyle name="Normal 42 4 7" xfId="10389"/>
    <cellStyle name="Normal 42 4 7 2" xfId="29396"/>
    <cellStyle name="Normal 42 4 8" xfId="13967"/>
    <cellStyle name="Normal 42 4 8 2" xfId="32916"/>
    <cellStyle name="Normal 42 4 9" xfId="17495"/>
    <cellStyle name="Normal 42 5" xfId="1800"/>
    <cellStyle name="Normal 42 6" xfId="2136"/>
    <cellStyle name="Normal 42 6 10" xfId="21563"/>
    <cellStyle name="Normal 42 6 2" xfId="4955"/>
    <cellStyle name="Normal 42 6 2 2" xfId="8845"/>
    <cellStyle name="Normal 42 6 2 2 2" xfId="27871"/>
    <cellStyle name="Normal 42 6 2 3" xfId="12363"/>
    <cellStyle name="Normal 42 6 2 3 2" xfId="31365"/>
    <cellStyle name="Normal 42 6 2 4" xfId="15935"/>
    <cellStyle name="Normal 42 6 2 4 2" xfId="34881"/>
    <cellStyle name="Normal 42 6 2 5" xfId="19526"/>
    <cellStyle name="Normal 42 6 2 6" xfId="24185"/>
    <cellStyle name="Normal 42 6 3" xfId="3853"/>
    <cellStyle name="Normal 42 6 3 2" xfId="7969"/>
    <cellStyle name="Normal 42 6 3 2 2" xfId="26996"/>
    <cellStyle name="Normal 42 6 3 3" xfId="11480"/>
    <cellStyle name="Normal 42 6 3 3 2" xfId="30485"/>
    <cellStyle name="Normal 42 6 3 4" xfId="15057"/>
    <cellStyle name="Normal 42 6 3 4 2" xfId="34004"/>
    <cellStyle name="Normal 42 6 3 5" xfId="18627"/>
    <cellStyle name="Normal 42 6 3 6" xfId="23210"/>
    <cellStyle name="Normal 42 6 4" xfId="6225"/>
    <cellStyle name="Normal 42 6 4 2" xfId="9801"/>
    <cellStyle name="Normal 42 6 4 2 2" xfId="28826"/>
    <cellStyle name="Normal 42 6 4 3" xfId="13322"/>
    <cellStyle name="Normal 42 6 4 3 2" xfId="32320"/>
    <cellStyle name="Normal 42 6 4 4" xfId="16892"/>
    <cellStyle name="Normal 42 6 4 4 2" xfId="35837"/>
    <cellStyle name="Normal 42 6 4 5" xfId="20565"/>
    <cellStyle name="Normal 42 6 4 6" xfId="25301"/>
    <cellStyle name="Normal 42 6 5" xfId="3020"/>
    <cellStyle name="Normal 42 6 5 2" xfId="22423"/>
    <cellStyle name="Normal 42 6 6" xfId="7187"/>
    <cellStyle name="Normal 42 6 6 2" xfId="26214"/>
    <cellStyle name="Normal 42 6 7" xfId="10697"/>
    <cellStyle name="Normal 42 6 7 2" xfId="29703"/>
    <cellStyle name="Normal 42 6 8" xfId="14275"/>
    <cellStyle name="Normal 42 6 8 2" xfId="33222"/>
    <cellStyle name="Normal 42 6 9" xfId="17805"/>
    <cellStyle name="Normal 42 7" xfId="2235"/>
    <cellStyle name="Normal 42 7 10" xfId="21649"/>
    <cellStyle name="Normal 42 7 2" xfId="5042"/>
    <cellStyle name="Normal 42 7 2 2" xfId="8931"/>
    <cellStyle name="Normal 42 7 2 2 2" xfId="27957"/>
    <cellStyle name="Normal 42 7 2 3" xfId="12449"/>
    <cellStyle name="Normal 42 7 2 3 2" xfId="31451"/>
    <cellStyle name="Normal 42 7 2 4" xfId="16021"/>
    <cellStyle name="Normal 42 7 2 4 2" xfId="34967"/>
    <cellStyle name="Normal 42 7 2 5" xfId="19612"/>
    <cellStyle name="Normal 42 7 2 6" xfId="24271"/>
    <cellStyle name="Normal 42 7 3" xfId="3941"/>
    <cellStyle name="Normal 42 7 3 2" xfId="8055"/>
    <cellStyle name="Normal 42 7 3 2 2" xfId="27082"/>
    <cellStyle name="Normal 42 7 3 3" xfId="11566"/>
    <cellStyle name="Normal 42 7 3 3 2" xfId="30571"/>
    <cellStyle name="Normal 42 7 3 4" xfId="15143"/>
    <cellStyle name="Normal 42 7 3 4 2" xfId="34090"/>
    <cellStyle name="Normal 42 7 3 5" xfId="18715"/>
    <cellStyle name="Normal 42 7 3 6" xfId="23296"/>
    <cellStyle name="Normal 42 7 4" xfId="6313"/>
    <cellStyle name="Normal 42 7 4 2" xfId="9887"/>
    <cellStyle name="Normal 42 7 4 2 2" xfId="28912"/>
    <cellStyle name="Normal 42 7 4 3" xfId="13408"/>
    <cellStyle name="Normal 42 7 4 3 2" xfId="32406"/>
    <cellStyle name="Normal 42 7 4 4" xfId="16978"/>
    <cellStyle name="Normal 42 7 4 4 2" xfId="35923"/>
    <cellStyle name="Normal 42 7 4 5" xfId="20653"/>
    <cellStyle name="Normal 42 7 4 6" xfId="25387"/>
    <cellStyle name="Normal 42 7 5" xfId="3108"/>
    <cellStyle name="Normal 42 7 5 2" xfId="22511"/>
    <cellStyle name="Normal 42 7 6" xfId="7273"/>
    <cellStyle name="Normal 42 7 6 2" xfId="26300"/>
    <cellStyle name="Normal 42 7 7" xfId="10783"/>
    <cellStyle name="Normal 42 7 7 2" xfId="29789"/>
    <cellStyle name="Normal 42 7 8" xfId="14361"/>
    <cellStyle name="Normal 42 7 8 2" xfId="33308"/>
    <cellStyle name="Normal 42 7 9" xfId="17891"/>
    <cellStyle name="Normal 42 8" xfId="1236"/>
    <cellStyle name="Normal 42 9" xfId="4056"/>
    <cellStyle name="Normal 42 9 2" xfId="8141"/>
    <cellStyle name="Normal 42 9 2 2" xfId="27168"/>
    <cellStyle name="Normal 42 9 3" xfId="11653"/>
    <cellStyle name="Normal 42 9 3 2" xfId="30658"/>
    <cellStyle name="Normal 42 9 4" xfId="15229"/>
    <cellStyle name="Normal 42 9 4 2" xfId="34176"/>
    <cellStyle name="Normal 42 9 5" xfId="18813"/>
    <cellStyle name="Normal 42 9 6" xfId="23387"/>
    <cellStyle name="Normal 43" xfId="1108"/>
    <cellStyle name="Normal 43 10" xfId="4297"/>
    <cellStyle name="Normal 43 10 2" xfId="8235"/>
    <cellStyle name="Normal 43 10 2 2" xfId="27261"/>
    <cellStyle name="Normal 43 10 3" xfId="11751"/>
    <cellStyle name="Normal 43 10 3 2" xfId="30754"/>
    <cellStyle name="Normal 43 10 4" xfId="15324"/>
    <cellStyle name="Normal 43 10 4 2" xfId="34270"/>
    <cellStyle name="Normal 43 10 5" xfId="18913"/>
    <cellStyle name="Normal 43 10 6" xfId="23547"/>
    <cellStyle name="Normal 43 11" xfId="3213"/>
    <cellStyle name="Normal 43 11 2" xfId="7361"/>
    <cellStyle name="Normal 43 11 2 2" xfId="26388"/>
    <cellStyle name="Normal 43 11 3" xfId="10871"/>
    <cellStyle name="Normal 43 11 3 2" xfId="29877"/>
    <cellStyle name="Normal 43 11 4" xfId="14449"/>
    <cellStyle name="Normal 43 11 4 2" xfId="33396"/>
    <cellStyle name="Normal 43 11 5" xfId="17987"/>
    <cellStyle name="Normal 43 11 6" xfId="22602"/>
    <cellStyle name="Normal 43 12" xfId="5304"/>
    <cellStyle name="Normal 43 12 2" xfId="9020"/>
    <cellStyle name="Normal 43 12 2 2" xfId="28046"/>
    <cellStyle name="Normal 43 12 3" xfId="12539"/>
    <cellStyle name="Normal 43 12 3 2" xfId="31540"/>
    <cellStyle name="Normal 43 12 4" xfId="16110"/>
    <cellStyle name="Normal 43 12 4 2" xfId="35056"/>
    <cellStyle name="Normal 43 12 5" xfId="19714"/>
    <cellStyle name="Normal 43 12 6" xfId="24452"/>
    <cellStyle name="Normal 43 13" xfId="5408"/>
    <cellStyle name="Normal 43 13 2" xfId="9106"/>
    <cellStyle name="Normal 43 13 2 2" xfId="28132"/>
    <cellStyle name="Normal 43 13 3" xfId="12625"/>
    <cellStyle name="Normal 43 13 3 2" xfId="31626"/>
    <cellStyle name="Normal 43 13 4" xfId="16196"/>
    <cellStyle name="Normal 43 13 4 2" xfId="35142"/>
    <cellStyle name="Normal 43 13 5" xfId="19814"/>
    <cellStyle name="Normal 43 13 6" xfId="24539"/>
    <cellStyle name="Normal 43 14" xfId="5509"/>
    <cellStyle name="Normal 43 14 2" xfId="9192"/>
    <cellStyle name="Normal 43 14 2 2" xfId="28218"/>
    <cellStyle name="Normal 43 14 3" xfId="12711"/>
    <cellStyle name="Normal 43 14 3 2" xfId="31712"/>
    <cellStyle name="Normal 43 14 4" xfId="16282"/>
    <cellStyle name="Normal 43 14 4 2" xfId="35228"/>
    <cellStyle name="Normal 43 14 5" xfId="19914"/>
    <cellStyle name="Normal 43 14 6" xfId="24626"/>
    <cellStyle name="Normal 43 15" xfId="6426"/>
    <cellStyle name="Normal 43 15 2" xfId="9975"/>
    <cellStyle name="Normal 43 15 2 2" xfId="29000"/>
    <cellStyle name="Normal 43 15 3" xfId="13496"/>
    <cellStyle name="Normal 43 15 3 2" xfId="32494"/>
    <cellStyle name="Normal 43 15 4" xfId="17066"/>
    <cellStyle name="Normal 43 15 4 2" xfId="36011"/>
    <cellStyle name="Normal 43 15 5" xfId="20755"/>
    <cellStyle name="Normal 43 15 6" xfId="25478"/>
    <cellStyle name="Normal 43 16" xfId="2353"/>
    <cellStyle name="Normal 43 16 2" xfId="21756"/>
    <cellStyle name="Normal 43 17" xfId="6577"/>
    <cellStyle name="Normal 43 17 2" xfId="25605"/>
    <cellStyle name="Normal 43 18" xfId="10084"/>
    <cellStyle name="Normal 43 18 2" xfId="29094"/>
    <cellStyle name="Normal 43 19" xfId="13663"/>
    <cellStyle name="Normal 43 19 2" xfId="32614"/>
    <cellStyle name="Normal 43 2" xfId="1184"/>
    <cellStyle name="Normal 43 2 10" xfId="5316"/>
    <cellStyle name="Normal 43 2 10 2" xfId="9032"/>
    <cellStyle name="Normal 43 2 10 2 2" xfId="28058"/>
    <cellStyle name="Normal 43 2 10 3" xfId="12551"/>
    <cellStyle name="Normal 43 2 10 3 2" xfId="31552"/>
    <cellStyle name="Normal 43 2 10 4" xfId="16122"/>
    <cellStyle name="Normal 43 2 10 4 2" xfId="35068"/>
    <cellStyle name="Normal 43 2 10 5" xfId="19726"/>
    <cellStyle name="Normal 43 2 10 6" xfId="24464"/>
    <cellStyle name="Normal 43 2 11" xfId="5420"/>
    <cellStyle name="Normal 43 2 11 2" xfId="9118"/>
    <cellStyle name="Normal 43 2 11 2 2" xfId="28144"/>
    <cellStyle name="Normal 43 2 11 3" xfId="12637"/>
    <cellStyle name="Normal 43 2 11 3 2" xfId="31638"/>
    <cellStyle name="Normal 43 2 11 4" xfId="16208"/>
    <cellStyle name="Normal 43 2 11 4 2" xfId="35154"/>
    <cellStyle name="Normal 43 2 11 5" xfId="19826"/>
    <cellStyle name="Normal 43 2 11 6" xfId="24551"/>
    <cellStyle name="Normal 43 2 12" xfId="5525"/>
    <cellStyle name="Normal 43 2 12 2" xfId="9206"/>
    <cellStyle name="Normal 43 2 12 2 2" xfId="28232"/>
    <cellStyle name="Normal 43 2 12 3" xfId="12725"/>
    <cellStyle name="Normal 43 2 12 3 2" xfId="31726"/>
    <cellStyle name="Normal 43 2 12 4" xfId="16296"/>
    <cellStyle name="Normal 43 2 12 4 2" xfId="35242"/>
    <cellStyle name="Normal 43 2 12 5" xfId="19930"/>
    <cellStyle name="Normal 43 2 12 6" xfId="24640"/>
    <cellStyle name="Normal 43 2 13" xfId="6438"/>
    <cellStyle name="Normal 43 2 13 2" xfId="9987"/>
    <cellStyle name="Normal 43 2 13 2 2" xfId="29012"/>
    <cellStyle name="Normal 43 2 13 3" xfId="13508"/>
    <cellStyle name="Normal 43 2 13 3 2" xfId="32506"/>
    <cellStyle name="Normal 43 2 13 4" xfId="17078"/>
    <cellStyle name="Normal 43 2 13 4 2" xfId="36023"/>
    <cellStyle name="Normal 43 2 13 5" xfId="20767"/>
    <cellStyle name="Normal 43 2 13 6" xfId="25490"/>
    <cellStyle name="Normal 43 2 14" xfId="2368"/>
    <cellStyle name="Normal 43 2 14 2" xfId="21771"/>
    <cellStyle name="Normal 43 2 15" xfId="6591"/>
    <cellStyle name="Normal 43 2 15 2" xfId="25619"/>
    <cellStyle name="Normal 43 2 16" xfId="10099"/>
    <cellStyle name="Normal 43 2 16 2" xfId="29108"/>
    <cellStyle name="Normal 43 2 17" xfId="13677"/>
    <cellStyle name="Normal 43 2 17 2" xfId="32628"/>
    <cellStyle name="Normal 43 2 18" xfId="17203"/>
    <cellStyle name="Normal 43 2 19" xfId="20872"/>
    <cellStyle name="Normal 43 2 2" xfId="1767"/>
    <cellStyle name="Normal 43 2 2 10" xfId="21261"/>
    <cellStyle name="Normal 43 2 2 2" xfId="4659"/>
    <cellStyle name="Normal 43 2 2 2 2" xfId="8555"/>
    <cellStyle name="Normal 43 2 2 2 2 2" xfId="27581"/>
    <cellStyle name="Normal 43 2 2 2 3" xfId="12073"/>
    <cellStyle name="Normal 43 2 2 2 3 2" xfId="31075"/>
    <cellStyle name="Normal 43 2 2 2 4" xfId="15645"/>
    <cellStyle name="Normal 43 2 2 2 4 2" xfId="34591"/>
    <cellStyle name="Normal 43 2 2 2 5" xfId="19236"/>
    <cellStyle name="Normal 43 2 2 2 6" xfId="23890"/>
    <cellStyle name="Normal 43 2 2 3" xfId="3546"/>
    <cellStyle name="Normal 43 2 2 3 2" xfId="7679"/>
    <cellStyle name="Normal 43 2 2 3 2 2" xfId="26706"/>
    <cellStyle name="Normal 43 2 2 3 3" xfId="11189"/>
    <cellStyle name="Normal 43 2 2 3 3 2" xfId="30195"/>
    <cellStyle name="Normal 43 2 2 3 4" xfId="14767"/>
    <cellStyle name="Normal 43 2 2 3 4 2" xfId="33714"/>
    <cellStyle name="Normal 43 2 2 3 5" xfId="18320"/>
    <cellStyle name="Normal 43 2 2 3 6" xfId="22920"/>
    <cellStyle name="Normal 43 2 2 4" xfId="5908"/>
    <cellStyle name="Normal 43 2 2 4 2" xfId="9511"/>
    <cellStyle name="Normal 43 2 2 4 2 2" xfId="28536"/>
    <cellStyle name="Normal 43 2 2 4 3" xfId="13030"/>
    <cellStyle name="Normal 43 2 2 4 3 2" xfId="32030"/>
    <cellStyle name="Normal 43 2 2 4 4" xfId="16602"/>
    <cellStyle name="Normal 43 2 2 4 4 2" xfId="35547"/>
    <cellStyle name="Normal 43 2 2 4 5" xfId="20256"/>
    <cellStyle name="Normal 43 2 2 4 6" xfId="25003"/>
    <cellStyle name="Normal 43 2 2 5" xfId="2713"/>
    <cellStyle name="Normal 43 2 2 5 2" xfId="22116"/>
    <cellStyle name="Normal 43 2 2 6" xfId="6897"/>
    <cellStyle name="Normal 43 2 2 6 2" xfId="25924"/>
    <cellStyle name="Normal 43 2 2 7" xfId="10405"/>
    <cellStyle name="Normal 43 2 2 7 2" xfId="29412"/>
    <cellStyle name="Normal 43 2 2 8" xfId="13983"/>
    <cellStyle name="Normal 43 2 2 8 2" xfId="32932"/>
    <cellStyle name="Normal 43 2 2 9" xfId="17513"/>
    <cellStyle name="Normal 43 2 3" xfId="1944"/>
    <cellStyle name="Normal 43 2 3 10" xfId="21407"/>
    <cellStyle name="Normal 43 2 3 2" xfId="4796"/>
    <cellStyle name="Normal 43 2 3 2 2" xfId="8689"/>
    <cellStyle name="Normal 43 2 3 2 2 2" xfId="27715"/>
    <cellStyle name="Normal 43 2 3 2 3" xfId="12207"/>
    <cellStyle name="Normal 43 2 3 2 3 2" xfId="31209"/>
    <cellStyle name="Normal 43 2 3 2 4" xfId="15779"/>
    <cellStyle name="Normal 43 2 3 2 4 2" xfId="34725"/>
    <cellStyle name="Normal 43 2 3 2 5" xfId="19370"/>
    <cellStyle name="Normal 43 2 3 2 6" xfId="24027"/>
    <cellStyle name="Normal 43 2 3 3" xfId="3683"/>
    <cellStyle name="Normal 43 2 3 3 2" xfId="7813"/>
    <cellStyle name="Normal 43 2 3 3 2 2" xfId="26840"/>
    <cellStyle name="Normal 43 2 3 3 3" xfId="11324"/>
    <cellStyle name="Normal 43 2 3 3 3 2" xfId="30329"/>
    <cellStyle name="Normal 43 2 3 3 4" xfId="14901"/>
    <cellStyle name="Normal 43 2 3 3 4 2" xfId="33848"/>
    <cellStyle name="Normal 43 2 3 3 5" xfId="18457"/>
    <cellStyle name="Normal 43 2 3 3 6" xfId="23054"/>
    <cellStyle name="Normal 43 2 3 4" xfId="6055"/>
    <cellStyle name="Normal 43 2 3 4 2" xfId="9645"/>
    <cellStyle name="Normal 43 2 3 4 2 2" xfId="28670"/>
    <cellStyle name="Normal 43 2 3 4 3" xfId="13165"/>
    <cellStyle name="Normal 43 2 3 4 3 2" xfId="32164"/>
    <cellStyle name="Normal 43 2 3 4 4" xfId="16736"/>
    <cellStyle name="Normal 43 2 3 4 4 2" xfId="35681"/>
    <cellStyle name="Normal 43 2 3 4 5" xfId="20395"/>
    <cellStyle name="Normal 43 2 3 4 6" xfId="25145"/>
    <cellStyle name="Normal 43 2 3 5" xfId="2850"/>
    <cellStyle name="Normal 43 2 3 5 2" xfId="22253"/>
    <cellStyle name="Normal 43 2 3 6" xfId="7031"/>
    <cellStyle name="Normal 43 2 3 6 2" xfId="26058"/>
    <cellStyle name="Normal 43 2 3 7" xfId="10539"/>
    <cellStyle name="Normal 43 2 3 7 2" xfId="29546"/>
    <cellStyle name="Normal 43 2 3 8" xfId="14117"/>
    <cellStyle name="Normal 43 2 3 8 2" xfId="33066"/>
    <cellStyle name="Normal 43 2 3 9" xfId="17649"/>
    <cellStyle name="Normal 43 2 4" xfId="2153"/>
    <cellStyle name="Normal 43 2 4 10" xfId="21579"/>
    <cellStyle name="Normal 43 2 4 2" xfId="4972"/>
    <cellStyle name="Normal 43 2 4 2 2" xfId="8861"/>
    <cellStyle name="Normal 43 2 4 2 2 2" xfId="27887"/>
    <cellStyle name="Normal 43 2 4 2 3" xfId="12379"/>
    <cellStyle name="Normal 43 2 4 2 3 2" xfId="31381"/>
    <cellStyle name="Normal 43 2 4 2 4" xfId="15951"/>
    <cellStyle name="Normal 43 2 4 2 4 2" xfId="34897"/>
    <cellStyle name="Normal 43 2 4 2 5" xfId="19542"/>
    <cellStyle name="Normal 43 2 4 2 6" xfId="24201"/>
    <cellStyle name="Normal 43 2 4 3" xfId="3870"/>
    <cellStyle name="Normal 43 2 4 3 2" xfId="7985"/>
    <cellStyle name="Normal 43 2 4 3 2 2" xfId="27012"/>
    <cellStyle name="Normal 43 2 4 3 3" xfId="11496"/>
    <cellStyle name="Normal 43 2 4 3 3 2" xfId="30501"/>
    <cellStyle name="Normal 43 2 4 3 4" xfId="15073"/>
    <cellStyle name="Normal 43 2 4 3 4 2" xfId="34020"/>
    <cellStyle name="Normal 43 2 4 3 5" xfId="18644"/>
    <cellStyle name="Normal 43 2 4 3 6" xfId="23226"/>
    <cellStyle name="Normal 43 2 4 4" xfId="6242"/>
    <cellStyle name="Normal 43 2 4 4 2" xfId="9817"/>
    <cellStyle name="Normal 43 2 4 4 2 2" xfId="28842"/>
    <cellStyle name="Normal 43 2 4 4 3" xfId="13338"/>
    <cellStyle name="Normal 43 2 4 4 3 2" xfId="32336"/>
    <cellStyle name="Normal 43 2 4 4 4" xfId="16908"/>
    <cellStyle name="Normal 43 2 4 4 4 2" xfId="35853"/>
    <cellStyle name="Normal 43 2 4 4 5" xfId="20582"/>
    <cellStyle name="Normal 43 2 4 4 6" xfId="25317"/>
    <cellStyle name="Normal 43 2 4 5" xfId="3037"/>
    <cellStyle name="Normal 43 2 4 5 2" xfId="22440"/>
    <cellStyle name="Normal 43 2 4 6" xfId="7203"/>
    <cellStyle name="Normal 43 2 4 6 2" xfId="26230"/>
    <cellStyle name="Normal 43 2 4 7" xfId="10713"/>
    <cellStyle name="Normal 43 2 4 7 2" xfId="29719"/>
    <cellStyle name="Normal 43 2 4 8" xfId="14291"/>
    <cellStyle name="Normal 43 2 4 8 2" xfId="33238"/>
    <cellStyle name="Normal 43 2 4 9" xfId="17821"/>
    <cellStyle name="Normal 43 2 5" xfId="2251"/>
    <cellStyle name="Normal 43 2 5 10" xfId="21665"/>
    <cellStyle name="Normal 43 2 5 2" xfId="5058"/>
    <cellStyle name="Normal 43 2 5 2 2" xfId="8947"/>
    <cellStyle name="Normal 43 2 5 2 2 2" xfId="27973"/>
    <cellStyle name="Normal 43 2 5 2 3" xfId="12465"/>
    <cellStyle name="Normal 43 2 5 2 3 2" xfId="31467"/>
    <cellStyle name="Normal 43 2 5 2 4" xfId="16037"/>
    <cellStyle name="Normal 43 2 5 2 4 2" xfId="34983"/>
    <cellStyle name="Normal 43 2 5 2 5" xfId="19628"/>
    <cellStyle name="Normal 43 2 5 2 6" xfId="24287"/>
    <cellStyle name="Normal 43 2 5 3" xfId="3957"/>
    <cellStyle name="Normal 43 2 5 3 2" xfId="8071"/>
    <cellStyle name="Normal 43 2 5 3 2 2" xfId="27098"/>
    <cellStyle name="Normal 43 2 5 3 3" xfId="11582"/>
    <cellStyle name="Normal 43 2 5 3 3 2" xfId="30587"/>
    <cellStyle name="Normal 43 2 5 3 4" xfId="15159"/>
    <cellStyle name="Normal 43 2 5 3 4 2" xfId="34106"/>
    <cellStyle name="Normal 43 2 5 3 5" xfId="18731"/>
    <cellStyle name="Normal 43 2 5 3 6" xfId="23312"/>
    <cellStyle name="Normal 43 2 5 4" xfId="6329"/>
    <cellStyle name="Normal 43 2 5 4 2" xfId="9903"/>
    <cellStyle name="Normal 43 2 5 4 2 2" xfId="28928"/>
    <cellStyle name="Normal 43 2 5 4 3" xfId="13424"/>
    <cellStyle name="Normal 43 2 5 4 3 2" xfId="32422"/>
    <cellStyle name="Normal 43 2 5 4 4" xfId="16994"/>
    <cellStyle name="Normal 43 2 5 4 4 2" xfId="35939"/>
    <cellStyle name="Normal 43 2 5 4 5" xfId="20669"/>
    <cellStyle name="Normal 43 2 5 4 6" xfId="25403"/>
    <cellStyle name="Normal 43 2 5 5" xfId="3124"/>
    <cellStyle name="Normal 43 2 5 5 2" xfId="22527"/>
    <cellStyle name="Normal 43 2 5 6" xfId="7289"/>
    <cellStyle name="Normal 43 2 5 6 2" xfId="26316"/>
    <cellStyle name="Normal 43 2 5 7" xfId="10799"/>
    <cellStyle name="Normal 43 2 5 7 2" xfId="29805"/>
    <cellStyle name="Normal 43 2 5 8" xfId="14377"/>
    <cellStyle name="Normal 43 2 5 8 2" xfId="33324"/>
    <cellStyle name="Normal 43 2 5 9" xfId="17907"/>
    <cellStyle name="Normal 43 2 6" xfId="1566"/>
    <cellStyle name="Normal 43 2 6 10" xfId="21090"/>
    <cellStyle name="Normal 43 2 6 2" xfId="4487"/>
    <cellStyle name="Normal 43 2 6 2 2" xfId="8385"/>
    <cellStyle name="Normal 43 2 6 2 2 2" xfId="27411"/>
    <cellStyle name="Normal 43 2 6 2 3" xfId="11903"/>
    <cellStyle name="Normal 43 2 6 2 3 2" xfId="30905"/>
    <cellStyle name="Normal 43 2 6 2 4" xfId="15475"/>
    <cellStyle name="Normal 43 2 6 2 4 2" xfId="34421"/>
    <cellStyle name="Normal 43 2 6 2 5" xfId="19066"/>
    <cellStyle name="Normal 43 2 6 2 6" xfId="23718"/>
    <cellStyle name="Normal 43 2 6 3" xfId="3369"/>
    <cellStyle name="Normal 43 2 6 3 2" xfId="7509"/>
    <cellStyle name="Normal 43 2 6 3 2 2" xfId="26536"/>
    <cellStyle name="Normal 43 2 6 3 3" xfId="11019"/>
    <cellStyle name="Normal 43 2 6 3 3 2" xfId="30025"/>
    <cellStyle name="Normal 43 2 6 3 4" xfId="14597"/>
    <cellStyle name="Normal 43 2 6 3 4 2" xfId="33544"/>
    <cellStyle name="Normal 43 2 6 3 5" xfId="18143"/>
    <cellStyle name="Normal 43 2 6 3 6" xfId="22750"/>
    <cellStyle name="Normal 43 2 6 4" xfId="5729"/>
    <cellStyle name="Normal 43 2 6 4 2" xfId="9341"/>
    <cellStyle name="Normal 43 2 6 4 2 2" xfId="28366"/>
    <cellStyle name="Normal 43 2 6 4 3" xfId="12860"/>
    <cellStyle name="Normal 43 2 6 4 3 2" xfId="31860"/>
    <cellStyle name="Normal 43 2 6 4 4" xfId="16432"/>
    <cellStyle name="Normal 43 2 6 4 4 2" xfId="35377"/>
    <cellStyle name="Normal 43 2 6 4 5" xfId="20077"/>
    <cellStyle name="Normal 43 2 6 4 6" xfId="24833"/>
    <cellStyle name="Normal 43 2 6 5" xfId="2536"/>
    <cellStyle name="Normal 43 2 6 5 2" xfId="21939"/>
    <cellStyle name="Normal 43 2 6 6" xfId="6727"/>
    <cellStyle name="Normal 43 2 6 6 2" xfId="25754"/>
    <cellStyle name="Normal 43 2 6 7" xfId="10235"/>
    <cellStyle name="Normal 43 2 6 7 2" xfId="29242"/>
    <cellStyle name="Normal 43 2 6 8" xfId="13813"/>
    <cellStyle name="Normal 43 2 6 8 2" xfId="32762"/>
    <cellStyle name="Normal 43 2 6 9" xfId="17341"/>
    <cellStyle name="Normal 43 2 7" xfId="4071"/>
    <cellStyle name="Normal 43 2 7 2" xfId="8155"/>
    <cellStyle name="Normal 43 2 7 2 2" xfId="27182"/>
    <cellStyle name="Normal 43 2 7 3" xfId="11667"/>
    <cellStyle name="Normal 43 2 7 3 2" xfId="30672"/>
    <cellStyle name="Normal 43 2 7 4" xfId="15243"/>
    <cellStyle name="Normal 43 2 7 4 2" xfId="34190"/>
    <cellStyle name="Normal 43 2 7 5" xfId="18827"/>
    <cellStyle name="Normal 43 2 7 6" xfId="23401"/>
    <cellStyle name="Normal 43 2 8" xfId="4316"/>
    <cellStyle name="Normal 43 2 8 2" xfId="8247"/>
    <cellStyle name="Normal 43 2 8 2 2" xfId="27273"/>
    <cellStyle name="Normal 43 2 8 3" xfId="11764"/>
    <cellStyle name="Normal 43 2 8 3 2" xfId="30767"/>
    <cellStyle name="Normal 43 2 8 4" xfId="15337"/>
    <cellStyle name="Normal 43 2 8 4 2" xfId="34283"/>
    <cellStyle name="Normal 43 2 8 5" xfId="18927"/>
    <cellStyle name="Normal 43 2 8 6" xfId="23564"/>
    <cellStyle name="Normal 43 2 9" xfId="3227"/>
    <cellStyle name="Normal 43 2 9 2" xfId="7375"/>
    <cellStyle name="Normal 43 2 9 2 2" xfId="26402"/>
    <cellStyle name="Normal 43 2 9 3" xfId="10885"/>
    <cellStyle name="Normal 43 2 9 3 2" xfId="29891"/>
    <cellStyle name="Normal 43 2 9 4" xfId="14463"/>
    <cellStyle name="Normal 43 2 9 4 2" xfId="33410"/>
    <cellStyle name="Normal 43 2 9 5" xfId="18001"/>
    <cellStyle name="Normal 43 2 9 6" xfId="22616"/>
    <cellStyle name="Normal 43 20" xfId="17189"/>
    <cellStyle name="Normal 43 21" xfId="20856"/>
    <cellStyle name="Normal 43 3" xfId="1662"/>
    <cellStyle name="Normal 43 3 10" xfId="17419"/>
    <cellStyle name="Normal 43 3 11" xfId="21169"/>
    <cellStyle name="Normal 43 3 2" xfId="2022"/>
    <cellStyle name="Normal 43 3 2 10" xfId="21485"/>
    <cellStyle name="Normal 43 3 2 2" xfId="4874"/>
    <cellStyle name="Normal 43 3 2 2 2" xfId="8767"/>
    <cellStyle name="Normal 43 3 2 2 2 2" xfId="27793"/>
    <cellStyle name="Normal 43 3 2 2 3" xfId="12285"/>
    <cellStyle name="Normal 43 3 2 2 3 2" xfId="31287"/>
    <cellStyle name="Normal 43 3 2 2 4" xfId="15857"/>
    <cellStyle name="Normal 43 3 2 2 4 2" xfId="34803"/>
    <cellStyle name="Normal 43 3 2 2 5" xfId="19448"/>
    <cellStyle name="Normal 43 3 2 2 6" xfId="24105"/>
    <cellStyle name="Normal 43 3 2 3" xfId="3761"/>
    <cellStyle name="Normal 43 3 2 3 2" xfId="7891"/>
    <cellStyle name="Normal 43 3 2 3 2 2" xfId="26918"/>
    <cellStyle name="Normal 43 3 2 3 3" xfId="11402"/>
    <cellStyle name="Normal 43 3 2 3 3 2" xfId="30407"/>
    <cellStyle name="Normal 43 3 2 3 4" xfId="14979"/>
    <cellStyle name="Normal 43 3 2 3 4 2" xfId="33926"/>
    <cellStyle name="Normal 43 3 2 3 5" xfId="18535"/>
    <cellStyle name="Normal 43 3 2 3 6" xfId="23132"/>
    <cellStyle name="Normal 43 3 2 4" xfId="6133"/>
    <cellStyle name="Normal 43 3 2 4 2" xfId="9723"/>
    <cellStyle name="Normal 43 3 2 4 2 2" xfId="28748"/>
    <cellStyle name="Normal 43 3 2 4 3" xfId="13243"/>
    <cellStyle name="Normal 43 3 2 4 3 2" xfId="32242"/>
    <cellStyle name="Normal 43 3 2 4 4" xfId="16814"/>
    <cellStyle name="Normal 43 3 2 4 4 2" xfId="35759"/>
    <cellStyle name="Normal 43 3 2 4 5" xfId="20473"/>
    <cellStyle name="Normal 43 3 2 4 6" xfId="25223"/>
    <cellStyle name="Normal 43 3 2 5" xfId="2928"/>
    <cellStyle name="Normal 43 3 2 5 2" xfId="22331"/>
    <cellStyle name="Normal 43 3 2 6" xfId="7109"/>
    <cellStyle name="Normal 43 3 2 6 2" xfId="26136"/>
    <cellStyle name="Normal 43 3 2 7" xfId="10617"/>
    <cellStyle name="Normal 43 3 2 7 2" xfId="29624"/>
    <cellStyle name="Normal 43 3 2 8" xfId="14195"/>
    <cellStyle name="Normal 43 3 2 8 2" xfId="33144"/>
    <cellStyle name="Normal 43 3 2 9" xfId="17727"/>
    <cellStyle name="Normal 43 3 3" xfId="4565"/>
    <cellStyle name="Normal 43 3 3 2" xfId="8463"/>
    <cellStyle name="Normal 43 3 3 2 2" xfId="27489"/>
    <cellStyle name="Normal 43 3 3 3" xfId="11981"/>
    <cellStyle name="Normal 43 3 3 3 2" xfId="30983"/>
    <cellStyle name="Normal 43 3 3 4" xfId="15553"/>
    <cellStyle name="Normal 43 3 3 4 2" xfId="34499"/>
    <cellStyle name="Normal 43 3 3 5" xfId="19144"/>
    <cellStyle name="Normal 43 3 3 6" xfId="23796"/>
    <cellStyle name="Normal 43 3 4" xfId="3450"/>
    <cellStyle name="Normal 43 3 4 2" xfId="7587"/>
    <cellStyle name="Normal 43 3 4 2 2" xfId="26614"/>
    <cellStyle name="Normal 43 3 4 3" xfId="11097"/>
    <cellStyle name="Normal 43 3 4 3 2" xfId="30103"/>
    <cellStyle name="Normal 43 3 4 4" xfId="14675"/>
    <cellStyle name="Normal 43 3 4 4 2" xfId="33622"/>
    <cellStyle name="Normal 43 3 4 5" xfId="18224"/>
    <cellStyle name="Normal 43 3 4 6" xfId="22828"/>
    <cellStyle name="Normal 43 3 5" xfId="5810"/>
    <cellStyle name="Normal 43 3 5 2" xfId="9419"/>
    <cellStyle name="Normal 43 3 5 2 2" xfId="28444"/>
    <cellStyle name="Normal 43 3 5 3" xfId="12938"/>
    <cellStyle name="Normal 43 3 5 3 2" xfId="31938"/>
    <cellStyle name="Normal 43 3 5 4" xfId="16510"/>
    <cellStyle name="Normal 43 3 5 4 2" xfId="35455"/>
    <cellStyle name="Normal 43 3 5 5" xfId="20158"/>
    <cellStyle name="Normal 43 3 5 6" xfId="24911"/>
    <cellStyle name="Normal 43 3 6" xfId="2617"/>
    <cellStyle name="Normal 43 3 6 2" xfId="22020"/>
    <cellStyle name="Normal 43 3 7" xfId="6805"/>
    <cellStyle name="Normal 43 3 7 2" xfId="25832"/>
    <cellStyle name="Normal 43 3 8" xfId="10313"/>
    <cellStyle name="Normal 43 3 8 2" xfId="29320"/>
    <cellStyle name="Normal 43 3 9" xfId="13891"/>
    <cellStyle name="Normal 43 3 9 2" xfId="32840"/>
    <cellStyle name="Normal 43 4" xfId="1751"/>
    <cellStyle name="Normal 43 4 10" xfId="21247"/>
    <cellStyle name="Normal 43 4 2" xfId="4644"/>
    <cellStyle name="Normal 43 4 2 2" xfId="8541"/>
    <cellStyle name="Normal 43 4 2 2 2" xfId="27567"/>
    <cellStyle name="Normal 43 4 2 3" xfId="12059"/>
    <cellStyle name="Normal 43 4 2 3 2" xfId="31061"/>
    <cellStyle name="Normal 43 4 2 4" xfId="15631"/>
    <cellStyle name="Normal 43 4 2 4 2" xfId="34577"/>
    <cellStyle name="Normal 43 4 2 5" xfId="19222"/>
    <cellStyle name="Normal 43 4 2 6" xfId="23875"/>
    <cellStyle name="Normal 43 4 3" xfId="3532"/>
    <cellStyle name="Normal 43 4 3 2" xfId="7665"/>
    <cellStyle name="Normal 43 4 3 2 2" xfId="26692"/>
    <cellStyle name="Normal 43 4 3 3" xfId="11175"/>
    <cellStyle name="Normal 43 4 3 3 2" xfId="30181"/>
    <cellStyle name="Normal 43 4 3 4" xfId="14753"/>
    <cellStyle name="Normal 43 4 3 4 2" xfId="33700"/>
    <cellStyle name="Normal 43 4 3 5" xfId="18306"/>
    <cellStyle name="Normal 43 4 3 6" xfId="22906"/>
    <cellStyle name="Normal 43 4 4" xfId="5892"/>
    <cellStyle name="Normal 43 4 4 2" xfId="9497"/>
    <cellStyle name="Normal 43 4 4 2 2" xfId="28522"/>
    <cellStyle name="Normal 43 4 4 3" xfId="13016"/>
    <cellStyle name="Normal 43 4 4 3 2" xfId="32016"/>
    <cellStyle name="Normal 43 4 4 4" xfId="16588"/>
    <cellStyle name="Normal 43 4 4 4 2" xfId="35533"/>
    <cellStyle name="Normal 43 4 4 5" xfId="20240"/>
    <cellStyle name="Normal 43 4 4 6" xfId="24989"/>
    <cellStyle name="Normal 43 4 5" xfId="2699"/>
    <cellStyle name="Normal 43 4 5 2" xfId="22102"/>
    <cellStyle name="Normal 43 4 6" xfId="6883"/>
    <cellStyle name="Normal 43 4 6 2" xfId="25910"/>
    <cellStyle name="Normal 43 4 7" xfId="10391"/>
    <cellStyle name="Normal 43 4 7 2" xfId="29398"/>
    <cellStyle name="Normal 43 4 8" xfId="13969"/>
    <cellStyle name="Normal 43 4 8 2" xfId="32918"/>
    <cellStyle name="Normal 43 4 9" xfId="17497"/>
    <cellStyle name="Normal 43 5" xfId="1798"/>
    <cellStyle name="Normal 43 6" xfId="2138"/>
    <cellStyle name="Normal 43 6 10" xfId="21565"/>
    <cellStyle name="Normal 43 6 2" xfId="4957"/>
    <cellStyle name="Normal 43 6 2 2" xfId="8847"/>
    <cellStyle name="Normal 43 6 2 2 2" xfId="27873"/>
    <cellStyle name="Normal 43 6 2 3" xfId="12365"/>
    <cellStyle name="Normal 43 6 2 3 2" xfId="31367"/>
    <cellStyle name="Normal 43 6 2 4" xfId="15937"/>
    <cellStyle name="Normal 43 6 2 4 2" xfId="34883"/>
    <cellStyle name="Normal 43 6 2 5" xfId="19528"/>
    <cellStyle name="Normal 43 6 2 6" xfId="24187"/>
    <cellStyle name="Normal 43 6 3" xfId="3855"/>
    <cellStyle name="Normal 43 6 3 2" xfId="7971"/>
    <cellStyle name="Normal 43 6 3 2 2" xfId="26998"/>
    <cellStyle name="Normal 43 6 3 3" xfId="11482"/>
    <cellStyle name="Normal 43 6 3 3 2" xfId="30487"/>
    <cellStyle name="Normal 43 6 3 4" xfId="15059"/>
    <cellStyle name="Normal 43 6 3 4 2" xfId="34006"/>
    <cellStyle name="Normal 43 6 3 5" xfId="18629"/>
    <cellStyle name="Normal 43 6 3 6" xfId="23212"/>
    <cellStyle name="Normal 43 6 4" xfId="6227"/>
    <cellStyle name="Normal 43 6 4 2" xfId="9803"/>
    <cellStyle name="Normal 43 6 4 2 2" xfId="28828"/>
    <cellStyle name="Normal 43 6 4 3" xfId="13324"/>
    <cellStyle name="Normal 43 6 4 3 2" xfId="32322"/>
    <cellStyle name="Normal 43 6 4 4" xfId="16894"/>
    <cellStyle name="Normal 43 6 4 4 2" xfId="35839"/>
    <cellStyle name="Normal 43 6 4 5" xfId="20567"/>
    <cellStyle name="Normal 43 6 4 6" xfId="25303"/>
    <cellStyle name="Normal 43 6 5" xfId="3022"/>
    <cellStyle name="Normal 43 6 5 2" xfId="22425"/>
    <cellStyle name="Normal 43 6 6" xfId="7189"/>
    <cellStyle name="Normal 43 6 6 2" xfId="26216"/>
    <cellStyle name="Normal 43 6 7" xfId="10699"/>
    <cellStyle name="Normal 43 6 7 2" xfId="29705"/>
    <cellStyle name="Normal 43 6 8" xfId="14277"/>
    <cellStyle name="Normal 43 6 8 2" xfId="33224"/>
    <cellStyle name="Normal 43 6 9" xfId="17807"/>
    <cellStyle name="Normal 43 7" xfId="2237"/>
    <cellStyle name="Normal 43 7 10" xfId="21651"/>
    <cellStyle name="Normal 43 7 2" xfId="5044"/>
    <cellStyle name="Normal 43 7 2 2" xfId="8933"/>
    <cellStyle name="Normal 43 7 2 2 2" xfId="27959"/>
    <cellStyle name="Normal 43 7 2 3" xfId="12451"/>
    <cellStyle name="Normal 43 7 2 3 2" xfId="31453"/>
    <cellStyle name="Normal 43 7 2 4" xfId="16023"/>
    <cellStyle name="Normal 43 7 2 4 2" xfId="34969"/>
    <cellStyle name="Normal 43 7 2 5" xfId="19614"/>
    <cellStyle name="Normal 43 7 2 6" xfId="24273"/>
    <cellStyle name="Normal 43 7 3" xfId="3943"/>
    <cellStyle name="Normal 43 7 3 2" xfId="8057"/>
    <cellStyle name="Normal 43 7 3 2 2" xfId="27084"/>
    <cellStyle name="Normal 43 7 3 3" xfId="11568"/>
    <cellStyle name="Normal 43 7 3 3 2" xfId="30573"/>
    <cellStyle name="Normal 43 7 3 4" xfId="15145"/>
    <cellStyle name="Normal 43 7 3 4 2" xfId="34092"/>
    <cellStyle name="Normal 43 7 3 5" xfId="18717"/>
    <cellStyle name="Normal 43 7 3 6" xfId="23298"/>
    <cellStyle name="Normal 43 7 4" xfId="6315"/>
    <cellStyle name="Normal 43 7 4 2" xfId="9889"/>
    <cellStyle name="Normal 43 7 4 2 2" xfId="28914"/>
    <cellStyle name="Normal 43 7 4 3" xfId="13410"/>
    <cellStyle name="Normal 43 7 4 3 2" xfId="32408"/>
    <cellStyle name="Normal 43 7 4 4" xfId="16980"/>
    <cellStyle name="Normal 43 7 4 4 2" xfId="35925"/>
    <cellStyle name="Normal 43 7 4 5" xfId="20655"/>
    <cellStyle name="Normal 43 7 4 6" xfId="25389"/>
    <cellStyle name="Normal 43 7 5" xfId="3110"/>
    <cellStyle name="Normal 43 7 5 2" xfId="22513"/>
    <cellStyle name="Normal 43 7 6" xfId="7275"/>
    <cellStyle name="Normal 43 7 6 2" xfId="26302"/>
    <cellStyle name="Normal 43 7 7" xfId="10785"/>
    <cellStyle name="Normal 43 7 7 2" xfId="29791"/>
    <cellStyle name="Normal 43 7 8" xfId="14363"/>
    <cellStyle name="Normal 43 7 8 2" xfId="33310"/>
    <cellStyle name="Normal 43 7 9" xfId="17893"/>
    <cellStyle name="Normal 43 8" xfId="1231"/>
    <cellStyle name="Normal 43 9" xfId="4058"/>
    <cellStyle name="Normal 43 9 2" xfId="8143"/>
    <cellStyle name="Normal 43 9 2 2" xfId="27170"/>
    <cellStyle name="Normal 43 9 3" xfId="11655"/>
    <cellStyle name="Normal 43 9 3 2" xfId="30660"/>
    <cellStyle name="Normal 43 9 4" xfId="15231"/>
    <cellStyle name="Normal 43 9 4 2" xfId="34178"/>
    <cellStyle name="Normal 43 9 5" xfId="18815"/>
    <cellStyle name="Normal 43 9 6" xfId="23389"/>
    <cellStyle name="Normal 44" xfId="1110"/>
    <cellStyle name="Normal 44 10" xfId="4299"/>
    <cellStyle name="Normal 44 10 2" xfId="8237"/>
    <cellStyle name="Normal 44 10 2 2" xfId="27263"/>
    <cellStyle name="Normal 44 10 3" xfId="11753"/>
    <cellStyle name="Normal 44 10 3 2" xfId="30756"/>
    <cellStyle name="Normal 44 10 4" xfId="15326"/>
    <cellStyle name="Normal 44 10 4 2" xfId="34272"/>
    <cellStyle name="Normal 44 10 5" xfId="18915"/>
    <cellStyle name="Normal 44 10 6" xfId="23549"/>
    <cellStyle name="Normal 44 11" xfId="3215"/>
    <cellStyle name="Normal 44 11 2" xfId="7363"/>
    <cellStyle name="Normal 44 11 2 2" xfId="26390"/>
    <cellStyle name="Normal 44 11 3" xfId="10873"/>
    <cellStyle name="Normal 44 11 3 2" xfId="29879"/>
    <cellStyle name="Normal 44 11 4" xfId="14451"/>
    <cellStyle name="Normal 44 11 4 2" xfId="33398"/>
    <cellStyle name="Normal 44 11 5" xfId="17989"/>
    <cellStyle name="Normal 44 11 6" xfId="22604"/>
    <cellStyle name="Normal 44 12" xfId="5306"/>
    <cellStyle name="Normal 44 12 2" xfId="9022"/>
    <cellStyle name="Normal 44 12 2 2" xfId="28048"/>
    <cellStyle name="Normal 44 12 3" xfId="12541"/>
    <cellStyle name="Normal 44 12 3 2" xfId="31542"/>
    <cellStyle name="Normal 44 12 4" xfId="16112"/>
    <cellStyle name="Normal 44 12 4 2" xfId="35058"/>
    <cellStyle name="Normal 44 12 5" xfId="19716"/>
    <cellStyle name="Normal 44 12 6" xfId="24454"/>
    <cellStyle name="Normal 44 13" xfId="5410"/>
    <cellStyle name="Normal 44 13 2" xfId="9108"/>
    <cellStyle name="Normal 44 13 2 2" xfId="28134"/>
    <cellStyle name="Normal 44 13 3" xfId="12627"/>
    <cellStyle name="Normal 44 13 3 2" xfId="31628"/>
    <cellStyle name="Normal 44 13 4" xfId="16198"/>
    <cellStyle name="Normal 44 13 4 2" xfId="35144"/>
    <cellStyle name="Normal 44 13 5" xfId="19816"/>
    <cellStyle name="Normal 44 13 6" xfId="24541"/>
    <cellStyle name="Normal 44 14" xfId="5511"/>
    <cellStyle name="Normal 44 14 2" xfId="9194"/>
    <cellStyle name="Normal 44 14 2 2" xfId="28220"/>
    <cellStyle name="Normal 44 14 3" xfId="12713"/>
    <cellStyle name="Normal 44 14 3 2" xfId="31714"/>
    <cellStyle name="Normal 44 14 4" xfId="16284"/>
    <cellStyle name="Normal 44 14 4 2" xfId="35230"/>
    <cellStyle name="Normal 44 14 5" xfId="19916"/>
    <cellStyle name="Normal 44 14 6" xfId="24628"/>
    <cellStyle name="Normal 44 15" xfId="6428"/>
    <cellStyle name="Normal 44 15 2" xfId="9977"/>
    <cellStyle name="Normal 44 15 2 2" xfId="29002"/>
    <cellStyle name="Normal 44 15 3" xfId="13498"/>
    <cellStyle name="Normal 44 15 3 2" xfId="32496"/>
    <cellStyle name="Normal 44 15 4" xfId="17068"/>
    <cellStyle name="Normal 44 15 4 2" xfId="36013"/>
    <cellStyle name="Normal 44 15 5" xfId="20757"/>
    <cellStyle name="Normal 44 15 6" xfId="25480"/>
    <cellStyle name="Normal 44 16" xfId="2355"/>
    <cellStyle name="Normal 44 16 2" xfId="21758"/>
    <cellStyle name="Normal 44 17" xfId="6579"/>
    <cellStyle name="Normal 44 17 2" xfId="25607"/>
    <cellStyle name="Normal 44 18" xfId="10086"/>
    <cellStyle name="Normal 44 18 2" xfId="29096"/>
    <cellStyle name="Normal 44 19" xfId="13665"/>
    <cellStyle name="Normal 44 19 2" xfId="32616"/>
    <cellStyle name="Normal 44 2" xfId="1568"/>
    <cellStyle name="Normal 44 2 10" xfId="17343"/>
    <cellStyle name="Normal 44 2 11" xfId="21092"/>
    <cellStyle name="Normal 44 2 2" xfId="1946"/>
    <cellStyle name="Normal 44 2 2 10" xfId="21409"/>
    <cellStyle name="Normal 44 2 2 2" xfId="4798"/>
    <cellStyle name="Normal 44 2 2 2 2" xfId="8691"/>
    <cellStyle name="Normal 44 2 2 2 2 2" xfId="27717"/>
    <cellStyle name="Normal 44 2 2 2 3" xfId="12209"/>
    <cellStyle name="Normal 44 2 2 2 3 2" xfId="31211"/>
    <cellStyle name="Normal 44 2 2 2 4" xfId="15781"/>
    <cellStyle name="Normal 44 2 2 2 4 2" xfId="34727"/>
    <cellStyle name="Normal 44 2 2 2 5" xfId="19372"/>
    <cellStyle name="Normal 44 2 2 2 6" xfId="24029"/>
    <cellStyle name="Normal 44 2 2 3" xfId="3685"/>
    <cellStyle name="Normal 44 2 2 3 2" xfId="7815"/>
    <cellStyle name="Normal 44 2 2 3 2 2" xfId="26842"/>
    <cellStyle name="Normal 44 2 2 3 3" xfId="11326"/>
    <cellStyle name="Normal 44 2 2 3 3 2" xfId="30331"/>
    <cellStyle name="Normal 44 2 2 3 4" xfId="14903"/>
    <cellStyle name="Normal 44 2 2 3 4 2" xfId="33850"/>
    <cellStyle name="Normal 44 2 2 3 5" xfId="18459"/>
    <cellStyle name="Normal 44 2 2 3 6" xfId="23056"/>
    <cellStyle name="Normal 44 2 2 4" xfId="6057"/>
    <cellStyle name="Normal 44 2 2 4 2" xfId="9647"/>
    <cellStyle name="Normal 44 2 2 4 2 2" xfId="28672"/>
    <cellStyle name="Normal 44 2 2 4 3" xfId="13167"/>
    <cellStyle name="Normal 44 2 2 4 3 2" xfId="32166"/>
    <cellStyle name="Normal 44 2 2 4 4" xfId="16738"/>
    <cellStyle name="Normal 44 2 2 4 4 2" xfId="35683"/>
    <cellStyle name="Normal 44 2 2 4 5" xfId="20397"/>
    <cellStyle name="Normal 44 2 2 4 6" xfId="25147"/>
    <cellStyle name="Normal 44 2 2 5" xfId="2852"/>
    <cellStyle name="Normal 44 2 2 5 2" xfId="22255"/>
    <cellStyle name="Normal 44 2 2 6" xfId="7033"/>
    <cellStyle name="Normal 44 2 2 6 2" xfId="26060"/>
    <cellStyle name="Normal 44 2 2 7" xfId="10541"/>
    <cellStyle name="Normal 44 2 2 7 2" xfId="29548"/>
    <cellStyle name="Normal 44 2 2 8" xfId="14119"/>
    <cellStyle name="Normal 44 2 2 8 2" xfId="33068"/>
    <cellStyle name="Normal 44 2 2 9" xfId="17651"/>
    <cellStyle name="Normal 44 2 3" xfId="4489"/>
    <cellStyle name="Normal 44 2 3 2" xfId="8387"/>
    <cellStyle name="Normal 44 2 3 2 2" xfId="27413"/>
    <cellStyle name="Normal 44 2 3 3" xfId="11905"/>
    <cellStyle name="Normal 44 2 3 3 2" xfId="30907"/>
    <cellStyle name="Normal 44 2 3 4" xfId="15477"/>
    <cellStyle name="Normal 44 2 3 4 2" xfId="34423"/>
    <cellStyle name="Normal 44 2 3 5" xfId="19068"/>
    <cellStyle name="Normal 44 2 3 6" xfId="23720"/>
    <cellStyle name="Normal 44 2 4" xfId="3371"/>
    <cellStyle name="Normal 44 2 4 2" xfId="7511"/>
    <cellStyle name="Normal 44 2 4 2 2" xfId="26538"/>
    <cellStyle name="Normal 44 2 4 3" xfId="11021"/>
    <cellStyle name="Normal 44 2 4 3 2" xfId="30027"/>
    <cellStyle name="Normal 44 2 4 4" xfId="14599"/>
    <cellStyle name="Normal 44 2 4 4 2" xfId="33546"/>
    <cellStyle name="Normal 44 2 4 5" xfId="18145"/>
    <cellStyle name="Normal 44 2 4 6" xfId="22752"/>
    <cellStyle name="Normal 44 2 5" xfId="5731"/>
    <cellStyle name="Normal 44 2 5 2" xfId="9343"/>
    <cellStyle name="Normal 44 2 5 2 2" xfId="28368"/>
    <cellStyle name="Normal 44 2 5 3" xfId="12862"/>
    <cellStyle name="Normal 44 2 5 3 2" xfId="31862"/>
    <cellStyle name="Normal 44 2 5 4" xfId="16434"/>
    <cellStyle name="Normal 44 2 5 4 2" xfId="35379"/>
    <cellStyle name="Normal 44 2 5 5" xfId="20079"/>
    <cellStyle name="Normal 44 2 5 6" xfId="24835"/>
    <cellStyle name="Normal 44 2 6" xfId="2538"/>
    <cellStyle name="Normal 44 2 6 2" xfId="21941"/>
    <cellStyle name="Normal 44 2 7" xfId="6729"/>
    <cellStyle name="Normal 44 2 7 2" xfId="25756"/>
    <cellStyle name="Normal 44 2 8" xfId="10237"/>
    <cellStyle name="Normal 44 2 8 2" xfId="29244"/>
    <cellStyle name="Normal 44 2 9" xfId="13815"/>
    <cellStyle name="Normal 44 2 9 2" xfId="32764"/>
    <cellStyle name="Normal 44 20" xfId="17191"/>
    <cellStyle name="Normal 44 21" xfId="20858"/>
    <cellStyle name="Normal 44 3" xfId="1664"/>
    <cellStyle name="Normal 44 3 10" xfId="17421"/>
    <cellStyle name="Normal 44 3 11" xfId="21171"/>
    <cellStyle name="Normal 44 3 2" xfId="2024"/>
    <cellStyle name="Normal 44 3 2 10" xfId="21487"/>
    <cellStyle name="Normal 44 3 2 2" xfId="4876"/>
    <cellStyle name="Normal 44 3 2 2 2" xfId="8769"/>
    <cellStyle name="Normal 44 3 2 2 2 2" xfId="27795"/>
    <cellStyle name="Normal 44 3 2 2 3" xfId="12287"/>
    <cellStyle name="Normal 44 3 2 2 3 2" xfId="31289"/>
    <cellStyle name="Normal 44 3 2 2 4" xfId="15859"/>
    <cellStyle name="Normal 44 3 2 2 4 2" xfId="34805"/>
    <cellStyle name="Normal 44 3 2 2 5" xfId="19450"/>
    <cellStyle name="Normal 44 3 2 2 6" xfId="24107"/>
    <cellStyle name="Normal 44 3 2 3" xfId="3763"/>
    <cellStyle name="Normal 44 3 2 3 2" xfId="7893"/>
    <cellStyle name="Normal 44 3 2 3 2 2" xfId="26920"/>
    <cellStyle name="Normal 44 3 2 3 3" xfId="11404"/>
    <cellStyle name="Normal 44 3 2 3 3 2" xfId="30409"/>
    <cellStyle name="Normal 44 3 2 3 4" xfId="14981"/>
    <cellStyle name="Normal 44 3 2 3 4 2" xfId="33928"/>
    <cellStyle name="Normal 44 3 2 3 5" xfId="18537"/>
    <cellStyle name="Normal 44 3 2 3 6" xfId="23134"/>
    <cellStyle name="Normal 44 3 2 4" xfId="6135"/>
    <cellStyle name="Normal 44 3 2 4 2" xfId="9725"/>
    <cellStyle name="Normal 44 3 2 4 2 2" xfId="28750"/>
    <cellStyle name="Normal 44 3 2 4 3" xfId="13245"/>
    <cellStyle name="Normal 44 3 2 4 3 2" xfId="32244"/>
    <cellStyle name="Normal 44 3 2 4 4" xfId="16816"/>
    <cellStyle name="Normal 44 3 2 4 4 2" xfId="35761"/>
    <cellStyle name="Normal 44 3 2 4 5" xfId="20475"/>
    <cellStyle name="Normal 44 3 2 4 6" xfId="25225"/>
    <cellStyle name="Normal 44 3 2 5" xfId="2930"/>
    <cellStyle name="Normal 44 3 2 5 2" xfId="22333"/>
    <cellStyle name="Normal 44 3 2 6" xfId="7111"/>
    <cellStyle name="Normal 44 3 2 6 2" xfId="26138"/>
    <cellStyle name="Normal 44 3 2 7" xfId="10619"/>
    <cellStyle name="Normal 44 3 2 7 2" xfId="29626"/>
    <cellStyle name="Normal 44 3 2 8" xfId="14197"/>
    <cellStyle name="Normal 44 3 2 8 2" xfId="33146"/>
    <cellStyle name="Normal 44 3 2 9" xfId="17729"/>
    <cellStyle name="Normal 44 3 3" xfId="4567"/>
    <cellStyle name="Normal 44 3 3 2" xfId="8465"/>
    <cellStyle name="Normal 44 3 3 2 2" xfId="27491"/>
    <cellStyle name="Normal 44 3 3 3" xfId="11983"/>
    <cellStyle name="Normal 44 3 3 3 2" xfId="30985"/>
    <cellStyle name="Normal 44 3 3 4" xfId="15555"/>
    <cellStyle name="Normal 44 3 3 4 2" xfId="34501"/>
    <cellStyle name="Normal 44 3 3 5" xfId="19146"/>
    <cellStyle name="Normal 44 3 3 6" xfId="23798"/>
    <cellStyle name="Normal 44 3 4" xfId="3452"/>
    <cellStyle name="Normal 44 3 4 2" xfId="7589"/>
    <cellStyle name="Normal 44 3 4 2 2" xfId="26616"/>
    <cellStyle name="Normal 44 3 4 3" xfId="11099"/>
    <cellStyle name="Normal 44 3 4 3 2" xfId="30105"/>
    <cellStyle name="Normal 44 3 4 4" xfId="14677"/>
    <cellStyle name="Normal 44 3 4 4 2" xfId="33624"/>
    <cellStyle name="Normal 44 3 4 5" xfId="18226"/>
    <cellStyle name="Normal 44 3 4 6" xfId="22830"/>
    <cellStyle name="Normal 44 3 5" xfId="5812"/>
    <cellStyle name="Normal 44 3 5 2" xfId="9421"/>
    <cellStyle name="Normal 44 3 5 2 2" xfId="28446"/>
    <cellStyle name="Normal 44 3 5 3" xfId="12940"/>
    <cellStyle name="Normal 44 3 5 3 2" xfId="31940"/>
    <cellStyle name="Normal 44 3 5 4" xfId="16512"/>
    <cellStyle name="Normal 44 3 5 4 2" xfId="35457"/>
    <cellStyle name="Normal 44 3 5 5" xfId="20160"/>
    <cellStyle name="Normal 44 3 5 6" xfId="24913"/>
    <cellStyle name="Normal 44 3 6" xfId="2619"/>
    <cellStyle name="Normal 44 3 6 2" xfId="22022"/>
    <cellStyle name="Normal 44 3 7" xfId="6807"/>
    <cellStyle name="Normal 44 3 7 2" xfId="25834"/>
    <cellStyle name="Normal 44 3 8" xfId="10315"/>
    <cellStyle name="Normal 44 3 8 2" xfId="29322"/>
    <cellStyle name="Normal 44 3 9" xfId="13893"/>
    <cellStyle name="Normal 44 3 9 2" xfId="32842"/>
    <cellStyle name="Normal 44 4" xfId="1753"/>
    <cellStyle name="Normal 44 4 10" xfId="21249"/>
    <cellStyle name="Normal 44 4 2" xfId="4646"/>
    <cellStyle name="Normal 44 4 2 2" xfId="8543"/>
    <cellStyle name="Normal 44 4 2 2 2" xfId="27569"/>
    <cellStyle name="Normal 44 4 2 3" xfId="12061"/>
    <cellStyle name="Normal 44 4 2 3 2" xfId="31063"/>
    <cellStyle name="Normal 44 4 2 4" xfId="15633"/>
    <cellStyle name="Normal 44 4 2 4 2" xfId="34579"/>
    <cellStyle name="Normal 44 4 2 5" xfId="19224"/>
    <cellStyle name="Normal 44 4 2 6" xfId="23877"/>
    <cellStyle name="Normal 44 4 3" xfId="3534"/>
    <cellStyle name="Normal 44 4 3 2" xfId="7667"/>
    <cellStyle name="Normal 44 4 3 2 2" xfId="26694"/>
    <cellStyle name="Normal 44 4 3 3" xfId="11177"/>
    <cellStyle name="Normal 44 4 3 3 2" xfId="30183"/>
    <cellStyle name="Normal 44 4 3 4" xfId="14755"/>
    <cellStyle name="Normal 44 4 3 4 2" xfId="33702"/>
    <cellStyle name="Normal 44 4 3 5" xfId="18308"/>
    <cellStyle name="Normal 44 4 3 6" xfId="22908"/>
    <cellStyle name="Normal 44 4 4" xfId="5894"/>
    <cellStyle name="Normal 44 4 4 2" xfId="9499"/>
    <cellStyle name="Normal 44 4 4 2 2" xfId="28524"/>
    <cellStyle name="Normal 44 4 4 3" xfId="13018"/>
    <cellStyle name="Normal 44 4 4 3 2" xfId="32018"/>
    <cellStyle name="Normal 44 4 4 4" xfId="16590"/>
    <cellStyle name="Normal 44 4 4 4 2" xfId="35535"/>
    <cellStyle name="Normal 44 4 4 5" xfId="20242"/>
    <cellStyle name="Normal 44 4 4 6" xfId="24991"/>
    <cellStyle name="Normal 44 4 5" xfId="2701"/>
    <cellStyle name="Normal 44 4 5 2" xfId="22104"/>
    <cellStyle name="Normal 44 4 6" xfId="6885"/>
    <cellStyle name="Normal 44 4 6 2" xfId="25912"/>
    <cellStyle name="Normal 44 4 7" xfId="10393"/>
    <cellStyle name="Normal 44 4 7 2" xfId="29400"/>
    <cellStyle name="Normal 44 4 8" xfId="13971"/>
    <cellStyle name="Normal 44 4 8 2" xfId="32920"/>
    <cellStyle name="Normal 44 4 9" xfId="17499"/>
    <cellStyle name="Normal 44 5" xfId="1795"/>
    <cellStyle name="Normal 44 6" xfId="2140"/>
    <cellStyle name="Normal 44 6 10" xfId="21567"/>
    <cellStyle name="Normal 44 6 2" xfId="4959"/>
    <cellStyle name="Normal 44 6 2 2" xfId="8849"/>
    <cellStyle name="Normal 44 6 2 2 2" xfId="27875"/>
    <cellStyle name="Normal 44 6 2 3" xfId="12367"/>
    <cellStyle name="Normal 44 6 2 3 2" xfId="31369"/>
    <cellStyle name="Normal 44 6 2 4" xfId="15939"/>
    <cellStyle name="Normal 44 6 2 4 2" xfId="34885"/>
    <cellStyle name="Normal 44 6 2 5" xfId="19530"/>
    <cellStyle name="Normal 44 6 2 6" xfId="24189"/>
    <cellStyle name="Normal 44 6 3" xfId="3857"/>
    <cellStyle name="Normal 44 6 3 2" xfId="7973"/>
    <cellStyle name="Normal 44 6 3 2 2" xfId="27000"/>
    <cellStyle name="Normal 44 6 3 3" xfId="11484"/>
    <cellStyle name="Normal 44 6 3 3 2" xfId="30489"/>
    <cellStyle name="Normal 44 6 3 4" xfId="15061"/>
    <cellStyle name="Normal 44 6 3 4 2" xfId="34008"/>
    <cellStyle name="Normal 44 6 3 5" xfId="18631"/>
    <cellStyle name="Normal 44 6 3 6" xfId="23214"/>
    <cellStyle name="Normal 44 6 4" xfId="6229"/>
    <cellStyle name="Normal 44 6 4 2" xfId="9805"/>
    <cellStyle name="Normal 44 6 4 2 2" xfId="28830"/>
    <cellStyle name="Normal 44 6 4 3" xfId="13326"/>
    <cellStyle name="Normal 44 6 4 3 2" xfId="32324"/>
    <cellStyle name="Normal 44 6 4 4" xfId="16896"/>
    <cellStyle name="Normal 44 6 4 4 2" xfId="35841"/>
    <cellStyle name="Normal 44 6 4 5" xfId="20569"/>
    <cellStyle name="Normal 44 6 4 6" xfId="25305"/>
    <cellStyle name="Normal 44 6 5" xfId="3024"/>
    <cellStyle name="Normal 44 6 5 2" xfId="22427"/>
    <cellStyle name="Normal 44 6 6" xfId="7191"/>
    <cellStyle name="Normal 44 6 6 2" xfId="26218"/>
    <cellStyle name="Normal 44 6 7" xfId="10701"/>
    <cellStyle name="Normal 44 6 7 2" xfId="29707"/>
    <cellStyle name="Normal 44 6 8" xfId="14279"/>
    <cellStyle name="Normal 44 6 8 2" xfId="33226"/>
    <cellStyle name="Normal 44 6 9" xfId="17809"/>
    <cellStyle name="Normal 44 7" xfId="2239"/>
    <cellStyle name="Normal 44 7 10" xfId="21653"/>
    <cellStyle name="Normal 44 7 2" xfId="5046"/>
    <cellStyle name="Normal 44 7 2 2" xfId="8935"/>
    <cellStyle name="Normal 44 7 2 2 2" xfId="27961"/>
    <cellStyle name="Normal 44 7 2 3" xfId="12453"/>
    <cellStyle name="Normal 44 7 2 3 2" xfId="31455"/>
    <cellStyle name="Normal 44 7 2 4" xfId="16025"/>
    <cellStyle name="Normal 44 7 2 4 2" xfId="34971"/>
    <cellStyle name="Normal 44 7 2 5" xfId="19616"/>
    <cellStyle name="Normal 44 7 2 6" xfId="24275"/>
    <cellStyle name="Normal 44 7 3" xfId="3945"/>
    <cellStyle name="Normal 44 7 3 2" xfId="8059"/>
    <cellStyle name="Normal 44 7 3 2 2" xfId="27086"/>
    <cellStyle name="Normal 44 7 3 3" xfId="11570"/>
    <cellStyle name="Normal 44 7 3 3 2" xfId="30575"/>
    <cellStyle name="Normal 44 7 3 4" xfId="15147"/>
    <cellStyle name="Normal 44 7 3 4 2" xfId="34094"/>
    <cellStyle name="Normal 44 7 3 5" xfId="18719"/>
    <cellStyle name="Normal 44 7 3 6" xfId="23300"/>
    <cellStyle name="Normal 44 7 4" xfId="6317"/>
    <cellStyle name="Normal 44 7 4 2" xfId="9891"/>
    <cellStyle name="Normal 44 7 4 2 2" xfId="28916"/>
    <cellStyle name="Normal 44 7 4 3" xfId="13412"/>
    <cellStyle name="Normal 44 7 4 3 2" xfId="32410"/>
    <cellStyle name="Normal 44 7 4 4" xfId="16982"/>
    <cellStyle name="Normal 44 7 4 4 2" xfId="35927"/>
    <cellStyle name="Normal 44 7 4 5" xfId="20657"/>
    <cellStyle name="Normal 44 7 4 6" xfId="25391"/>
    <cellStyle name="Normal 44 7 5" xfId="3112"/>
    <cellStyle name="Normal 44 7 5 2" xfId="22515"/>
    <cellStyle name="Normal 44 7 6" xfId="7277"/>
    <cellStyle name="Normal 44 7 6 2" xfId="26304"/>
    <cellStyle name="Normal 44 7 7" xfId="10787"/>
    <cellStyle name="Normal 44 7 7 2" xfId="29793"/>
    <cellStyle name="Normal 44 7 8" xfId="14365"/>
    <cellStyle name="Normal 44 7 8 2" xfId="33312"/>
    <cellStyle name="Normal 44 7 9" xfId="17895"/>
    <cellStyle name="Normal 44 8" xfId="1219"/>
    <cellStyle name="Normal 44 9" xfId="4060"/>
    <cellStyle name="Normal 44 9 2" xfId="8145"/>
    <cellStyle name="Normal 44 9 2 2" xfId="27172"/>
    <cellStyle name="Normal 44 9 3" xfId="11657"/>
    <cellStyle name="Normal 44 9 3 2" xfId="30662"/>
    <cellStyle name="Normal 44 9 4" xfId="15233"/>
    <cellStyle name="Normal 44 9 4 2" xfId="34180"/>
    <cellStyle name="Normal 44 9 5" xfId="18817"/>
    <cellStyle name="Normal 44 9 6" xfId="23391"/>
    <cellStyle name="Normal 45" xfId="1114"/>
    <cellStyle name="Normal 45 10" xfId="4303"/>
    <cellStyle name="Normal 45 10 2" xfId="8241"/>
    <cellStyle name="Normal 45 10 2 2" xfId="27267"/>
    <cellStyle name="Normal 45 10 3" xfId="11757"/>
    <cellStyle name="Normal 45 10 3 2" xfId="30760"/>
    <cellStyle name="Normal 45 10 4" xfId="15330"/>
    <cellStyle name="Normal 45 10 4 2" xfId="34276"/>
    <cellStyle name="Normal 45 10 5" xfId="18919"/>
    <cellStyle name="Normal 45 10 6" xfId="23553"/>
    <cellStyle name="Normal 45 11" xfId="3219"/>
    <cellStyle name="Normal 45 11 2" xfId="7367"/>
    <cellStyle name="Normal 45 11 2 2" xfId="26394"/>
    <cellStyle name="Normal 45 11 3" xfId="10877"/>
    <cellStyle name="Normal 45 11 3 2" xfId="29883"/>
    <cellStyle name="Normal 45 11 4" xfId="14455"/>
    <cellStyle name="Normal 45 11 4 2" xfId="33402"/>
    <cellStyle name="Normal 45 11 5" xfId="17993"/>
    <cellStyle name="Normal 45 11 6" xfId="22608"/>
    <cellStyle name="Normal 45 12" xfId="5310"/>
    <cellStyle name="Normal 45 12 2" xfId="9026"/>
    <cellStyle name="Normal 45 12 2 2" xfId="28052"/>
    <cellStyle name="Normal 45 12 3" xfId="12545"/>
    <cellStyle name="Normal 45 12 3 2" xfId="31546"/>
    <cellStyle name="Normal 45 12 4" xfId="16116"/>
    <cellStyle name="Normal 45 12 4 2" xfId="35062"/>
    <cellStyle name="Normal 45 12 5" xfId="19720"/>
    <cellStyle name="Normal 45 12 6" xfId="24458"/>
    <cellStyle name="Normal 45 13" xfId="5414"/>
    <cellStyle name="Normal 45 13 2" xfId="9112"/>
    <cellStyle name="Normal 45 13 2 2" xfId="28138"/>
    <cellStyle name="Normal 45 13 3" xfId="12631"/>
    <cellStyle name="Normal 45 13 3 2" xfId="31632"/>
    <cellStyle name="Normal 45 13 4" xfId="16202"/>
    <cellStyle name="Normal 45 13 4 2" xfId="35148"/>
    <cellStyle name="Normal 45 13 5" xfId="19820"/>
    <cellStyle name="Normal 45 13 6" xfId="24545"/>
    <cellStyle name="Normal 45 14" xfId="5515"/>
    <cellStyle name="Normal 45 14 2" xfId="9198"/>
    <cellStyle name="Normal 45 14 2 2" xfId="28224"/>
    <cellStyle name="Normal 45 14 3" xfId="12717"/>
    <cellStyle name="Normal 45 14 3 2" xfId="31718"/>
    <cellStyle name="Normal 45 14 4" xfId="16288"/>
    <cellStyle name="Normal 45 14 4 2" xfId="35234"/>
    <cellStyle name="Normal 45 14 5" xfId="19920"/>
    <cellStyle name="Normal 45 14 6" xfId="24632"/>
    <cellStyle name="Normal 45 15" xfId="6432"/>
    <cellStyle name="Normal 45 15 2" xfId="9981"/>
    <cellStyle name="Normal 45 15 2 2" xfId="29006"/>
    <cellStyle name="Normal 45 15 3" xfId="13502"/>
    <cellStyle name="Normal 45 15 3 2" xfId="32500"/>
    <cellStyle name="Normal 45 15 4" xfId="17072"/>
    <cellStyle name="Normal 45 15 4 2" xfId="36017"/>
    <cellStyle name="Normal 45 15 5" xfId="20761"/>
    <cellStyle name="Normal 45 15 6" xfId="25484"/>
    <cellStyle name="Normal 45 16" xfId="2359"/>
    <cellStyle name="Normal 45 16 2" xfId="21762"/>
    <cellStyle name="Normal 45 17" xfId="6583"/>
    <cellStyle name="Normal 45 17 2" xfId="25611"/>
    <cellStyle name="Normal 45 18" xfId="10090"/>
    <cellStyle name="Normal 45 18 2" xfId="29100"/>
    <cellStyle name="Normal 45 19" xfId="13669"/>
    <cellStyle name="Normal 45 19 2" xfId="32620"/>
    <cellStyle name="Normal 45 2" xfId="1572"/>
    <cellStyle name="Normal 45 2 10" xfId="17347"/>
    <cellStyle name="Normal 45 2 11" xfId="21096"/>
    <cellStyle name="Normal 45 2 2" xfId="1950"/>
    <cellStyle name="Normal 45 2 2 10" xfId="21413"/>
    <cellStyle name="Normal 45 2 2 2" xfId="4802"/>
    <cellStyle name="Normal 45 2 2 2 2" xfId="8695"/>
    <cellStyle name="Normal 45 2 2 2 2 2" xfId="27721"/>
    <cellStyle name="Normal 45 2 2 2 3" xfId="12213"/>
    <cellStyle name="Normal 45 2 2 2 3 2" xfId="31215"/>
    <cellStyle name="Normal 45 2 2 2 4" xfId="15785"/>
    <cellStyle name="Normal 45 2 2 2 4 2" xfId="34731"/>
    <cellStyle name="Normal 45 2 2 2 5" xfId="19376"/>
    <cellStyle name="Normal 45 2 2 2 6" xfId="24033"/>
    <cellStyle name="Normal 45 2 2 3" xfId="3689"/>
    <cellStyle name="Normal 45 2 2 3 2" xfId="7819"/>
    <cellStyle name="Normal 45 2 2 3 2 2" xfId="26846"/>
    <cellStyle name="Normal 45 2 2 3 3" xfId="11330"/>
    <cellStyle name="Normal 45 2 2 3 3 2" xfId="30335"/>
    <cellStyle name="Normal 45 2 2 3 4" xfId="14907"/>
    <cellStyle name="Normal 45 2 2 3 4 2" xfId="33854"/>
    <cellStyle name="Normal 45 2 2 3 5" xfId="18463"/>
    <cellStyle name="Normal 45 2 2 3 6" xfId="23060"/>
    <cellStyle name="Normal 45 2 2 4" xfId="6061"/>
    <cellStyle name="Normal 45 2 2 4 2" xfId="9651"/>
    <cellStyle name="Normal 45 2 2 4 2 2" xfId="28676"/>
    <cellStyle name="Normal 45 2 2 4 3" xfId="13171"/>
    <cellStyle name="Normal 45 2 2 4 3 2" xfId="32170"/>
    <cellStyle name="Normal 45 2 2 4 4" xfId="16742"/>
    <cellStyle name="Normal 45 2 2 4 4 2" xfId="35687"/>
    <cellStyle name="Normal 45 2 2 4 5" xfId="20401"/>
    <cellStyle name="Normal 45 2 2 4 6" xfId="25151"/>
    <cellStyle name="Normal 45 2 2 5" xfId="2856"/>
    <cellStyle name="Normal 45 2 2 5 2" xfId="22259"/>
    <cellStyle name="Normal 45 2 2 6" xfId="7037"/>
    <cellStyle name="Normal 45 2 2 6 2" xfId="26064"/>
    <cellStyle name="Normal 45 2 2 7" xfId="10545"/>
    <cellStyle name="Normal 45 2 2 7 2" xfId="29552"/>
    <cellStyle name="Normal 45 2 2 8" xfId="14123"/>
    <cellStyle name="Normal 45 2 2 8 2" xfId="33072"/>
    <cellStyle name="Normal 45 2 2 9" xfId="17655"/>
    <cellStyle name="Normal 45 2 3" xfId="4493"/>
    <cellStyle name="Normal 45 2 3 2" xfId="8391"/>
    <cellStyle name="Normal 45 2 3 2 2" xfId="27417"/>
    <cellStyle name="Normal 45 2 3 3" xfId="11909"/>
    <cellStyle name="Normal 45 2 3 3 2" xfId="30911"/>
    <cellStyle name="Normal 45 2 3 4" xfId="15481"/>
    <cellStyle name="Normal 45 2 3 4 2" xfId="34427"/>
    <cellStyle name="Normal 45 2 3 5" xfId="19072"/>
    <cellStyle name="Normal 45 2 3 6" xfId="23724"/>
    <cellStyle name="Normal 45 2 4" xfId="3375"/>
    <cellStyle name="Normal 45 2 4 2" xfId="7515"/>
    <cellStyle name="Normal 45 2 4 2 2" xfId="26542"/>
    <cellStyle name="Normal 45 2 4 3" xfId="11025"/>
    <cellStyle name="Normal 45 2 4 3 2" xfId="30031"/>
    <cellStyle name="Normal 45 2 4 4" xfId="14603"/>
    <cellStyle name="Normal 45 2 4 4 2" xfId="33550"/>
    <cellStyle name="Normal 45 2 4 5" xfId="18149"/>
    <cellStyle name="Normal 45 2 4 6" xfId="22756"/>
    <cellStyle name="Normal 45 2 5" xfId="5735"/>
    <cellStyle name="Normal 45 2 5 2" xfId="9347"/>
    <cellStyle name="Normal 45 2 5 2 2" xfId="28372"/>
    <cellStyle name="Normal 45 2 5 3" xfId="12866"/>
    <cellStyle name="Normal 45 2 5 3 2" xfId="31866"/>
    <cellStyle name="Normal 45 2 5 4" xfId="16438"/>
    <cellStyle name="Normal 45 2 5 4 2" xfId="35383"/>
    <cellStyle name="Normal 45 2 5 5" xfId="20083"/>
    <cellStyle name="Normal 45 2 5 6" xfId="24839"/>
    <cellStyle name="Normal 45 2 6" xfId="2542"/>
    <cellStyle name="Normal 45 2 6 2" xfId="21945"/>
    <cellStyle name="Normal 45 2 7" xfId="6733"/>
    <cellStyle name="Normal 45 2 7 2" xfId="25760"/>
    <cellStyle name="Normal 45 2 8" xfId="10241"/>
    <cellStyle name="Normal 45 2 8 2" xfId="29248"/>
    <cellStyle name="Normal 45 2 9" xfId="13819"/>
    <cellStyle name="Normal 45 2 9 2" xfId="32768"/>
    <cellStyle name="Normal 45 20" xfId="17195"/>
    <cellStyle name="Normal 45 21" xfId="20862"/>
    <cellStyle name="Normal 45 3" xfId="1668"/>
    <cellStyle name="Normal 45 3 10" xfId="17425"/>
    <cellStyle name="Normal 45 3 11" xfId="21175"/>
    <cellStyle name="Normal 45 3 2" xfId="2028"/>
    <cellStyle name="Normal 45 3 2 10" xfId="21491"/>
    <cellStyle name="Normal 45 3 2 2" xfId="4880"/>
    <cellStyle name="Normal 45 3 2 2 2" xfId="8773"/>
    <cellStyle name="Normal 45 3 2 2 2 2" xfId="27799"/>
    <cellStyle name="Normal 45 3 2 2 3" xfId="12291"/>
    <cellStyle name="Normal 45 3 2 2 3 2" xfId="31293"/>
    <cellStyle name="Normal 45 3 2 2 4" xfId="15863"/>
    <cellStyle name="Normal 45 3 2 2 4 2" xfId="34809"/>
    <cellStyle name="Normal 45 3 2 2 5" xfId="19454"/>
    <cellStyle name="Normal 45 3 2 2 6" xfId="24111"/>
    <cellStyle name="Normal 45 3 2 3" xfId="3767"/>
    <cellStyle name="Normal 45 3 2 3 2" xfId="7897"/>
    <cellStyle name="Normal 45 3 2 3 2 2" xfId="26924"/>
    <cellStyle name="Normal 45 3 2 3 3" xfId="11408"/>
    <cellStyle name="Normal 45 3 2 3 3 2" xfId="30413"/>
    <cellStyle name="Normal 45 3 2 3 4" xfId="14985"/>
    <cellStyle name="Normal 45 3 2 3 4 2" xfId="33932"/>
    <cellStyle name="Normal 45 3 2 3 5" xfId="18541"/>
    <cellStyle name="Normal 45 3 2 3 6" xfId="23138"/>
    <cellStyle name="Normal 45 3 2 4" xfId="6139"/>
    <cellStyle name="Normal 45 3 2 4 2" xfId="9729"/>
    <cellStyle name="Normal 45 3 2 4 2 2" xfId="28754"/>
    <cellStyle name="Normal 45 3 2 4 3" xfId="13249"/>
    <cellStyle name="Normal 45 3 2 4 3 2" xfId="32248"/>
    <cellStyle name="Normal 45 3 2 4 4" xfId="16820"/>
    <cellStyle name="Normal 45 3 2 4 4 2" xfId="35765"/>
    <cellStyle name="Normal 45 3 2 4 5" xfId="20479"/>
    <cellStyle name="Normal 45 3 2 4 6" xfId="25229"/>
    <cellStyle name="Normal 45 3 2 5" xfId="2934"/>
    <cellStyle name="Normal 45 3 2 5 2" xfId="22337"/>
    <cellStyle name="Normal 45 3 2 6" xfId="7115"/>
    <cellStyle name="Normal 45 3 2 6 2" xfId="26142"/>
    <cellStyle name="Normal 45 3 2 7" xfId="10623"/>
    <cellStyle name="Normal 45 3 2 7 2" xfId="29630"/>
    <cellStyle name="Normal 45 3 2 8" xfId="14201"/>
    <cellStyle name="Normal 45 3 2 8 2" xfId="33150"/>
    <cellStyle name="Normal 45 3 2 9" xfId="17733"/>
    <cellStyle name="Normal 45 3 3" xfId="4571"/>
    <cellStyle name="Normal 45 3 3 2" xfId="8469"/>
    <cellStyle name="Normal 45 3 3 2 2" xfId="27495"/>
    <cellStyle name="Normal 45 3 3 3" xfId="11987"/>
    <cellStyle name="Normal 45 3 3 3 2" xfId="30989"/>
    <cellStyle name="Normal 45 3 3 4" xfId="15559"/>
    <cellStyle name="Normal 45 3 3 4 2" xfId="34505"/>
    <cellStyle name="Normal 45 3 3 5" xfId="19150"/>
    <cellStyle name="Normal 45 3 3 6" xfId="23802"/>
    <cellStyle name="Normal 45 3 4" xfId="3456"/>
    <cellStyle name="Normal 45 3 4 2" xfId="7593"/>
    <cellStyle name="Normal 45 3 4 2 2" xfId="26620"/>
    <cellStyle name="Normal 45 3 4 3" xfId="11103"/>
    <cellStyle name="Normal 45 3 4 3 2" xfId="30109"/>
    <cellStyle name="Normal 45 3 4 4" xfId="14681"/>
    <cellStyle name="Normal 45 3 4 4 2" xfId="33628"/>
    <cellStyle name="Normal 45 3 4 5" xfId="18230"/>
    <cellStyle name="Normal 45 3 4 6" xfId="22834"/>
    <cellStyle name="Normal 45 3 5" xfId="5816"/>
    <cellStyle name="Normal 45 3 5 2" xfId="9425"/>
    <cellStyle name="Normal 45 3 5 2 2" xfId="28450"/>
    <cellStyle name="Normal 45 3 5 3" xfId="12944"/>
    <cellStyle name="Normal 45 3 5 3 2" xfId="31944"/>
    <cellStyle name="Normal 45 3 5 4" xfId="16516"/>
    <cellStyle name="Normal 45 3 5 4 2" xfId="35461"/>
    <cellStyle name="Normal 45 3 5 5" xfId="20164"/>
    <cellStyle name="Normal 45 3 5 6" xfId="24917"/>
    <cellStyle name="Normal 45 3 6" xfId="2623"/>
    <cellStyle name="Normal 45 3 6 2" xfId="22026"/>
    <cellStyle name="Normal 45 3 7" xfId="6811"/>
    <cellStyle name="Normal 45 3 7 2" xfId="25838"/>
    <cellStyle name="Normal 45 3 8" xfId="10319"/>
    <cellStyle name="Normal 45 3 8 2" xfId="29326"/>
    <cellStyle name="Normal 45 3 9" xfId="13897"/>
    <cellStyle name="Normal 45 3 9 2" xfId="32846"/>
    <cellStyle name="Normal 45 4" xfId="1757"/>
    <cellStyle name="Normal 45 4 10" xfId="21253"/>
    <cellStyle name="Normal 45 4 2" xfId="4650"/>
    <cellStyle name="Normal 45 4 2 2" xfId="8547"/>
    <cellStyle name="Normal 45 4 2 2 2" xfId="27573"/>
    <cellStyle name="Normal 45 4 2 3" xfId="12065"/>
    <cellStyle name="Normal 45 4 2 3 2" xfId="31067"/>
    <cellStyle name="Normal 45 4 2 4" xfId="15637"/>
    <cellStyle name="Normal 45 4 2 4 2" xfId="34583"/>
    <cellStyle name="Normal 45 4 2 5" xfId="19228"/>
    <cellStyle name="Normal 45 4 2 6" xfId="23881"/>
    <cellStyle name="Normal 45 4 3" xfId="3538"/>
    <cellStyle name="Normal 45 4 3 2" xfId="7671"/>
    <cellStyle name="Normal 45 4 3 2 2" xfId="26698"/>
    <cellStyle name="Normal 45 4 3 3" xfId="11181"/>
    <cellStyle name="Normal 45 4 3 3 2" xfId="30187"/>
    <cellStyle name="Normal 45 4 3 4" xfId="14759"/>
    <cellStyle name="Normal 45 4 3 4 2" xfId="33706"/>
    <cellStyle name="Normal 45 4 3 5" xfId="18312"/>
    <cellStyle name="Normal 45 4 3 6" xfId="22912"/>
    <cellStyle name="Normal 45 4 4" xfId="5898"/>
    <cellStyle name="Normal 45 4 4 2" xfId="9503"/>
    <cellStyle name="Normal 45 4 4 2 2" xfId="28528"/>
    <cellStyle name="Normal 45 4 4 3" xfId="13022"/>
    <cellStyle name="Normal 45 4 4 3 2" xfId="32022"/>
    <cellStyle name="Normal 45 4 4 4" xfId="16594"/>
    <cellStyle name="Normal 45 4 4 4 2" xfId="35539"/>
    <cellStyle name="Normal 45 4 4 5" xfId="20246"/>
    <cellStyle name="Normal 45 4 4 6" xfId="24995"/>
    <cellStyle name="Normal 45 4 5" xfId="2705"/>
    <cellStyle name="Normal 45 4 5 2" xfId="22108"/>
    <cellStyle name="Normal 45 4 6" xfId="6889"/>
    <cellStyle name="Normal 45 4 6 2" xfId="25916"/>
    <cellStyle name="Normal 45 4 7" xfId="10397"/>
    <cellStyle name="Normal 45 4 7 2" xfId="29404"/>
    <cellStyle name="Normal 45 4 8" xfId="13975"/>
    <cellStyle name="Normal 45 4 8 2" xfId="32924"/>
    <cellStyle name="Normal 45 4 9" xfId="17503"/>
    <cellStyle name="Normal 45 5" xfId="1801"/>
    <cellStyle name="Normal 45 6" xfId="2144"/>
    <cellStyle name="Normal 45 6 10" xfId="21571"/>
    <cellStyle name="Normal 45 6 2" xfId="4963"/>
    <cellStyle name="Normal 45 6 2 2" xfId="8853"/>
    <cellStyle name="Normal 45 6 2 2 2" xfId="27879"/>
    <cellStyle name="Normal 45 6 2 3" xfId="12371"/>
    <cellStyle name="Normal 45 6 2 3 2" xfId="31373"/>
    <cellStyle name="Normal 45 6 2 4" xfId="15943"/>
    <cellStyle name="Normal 45 6 2 4 2" xfId="34889"/>
    <cellStyle name="Normal 45 6 2 5" xfId="19534"/>
    <cellStyle name="Normal 45 6 2 6" xfId="24193"/>
    <cellStyle name="Normal 45 6 3" xfId="3861"/>
    <cellStyle name="Normal 45 6 3 2" xfId="7977"/>
    <cellStyle name="Normal 45 6 3 2 2" xfId="27004"/>
    <cellStyle name="Normal 45 6 3 3" xfId="11488"/>
    <cellStyle name="Normal 45 6 3 3 2" xfId="30493"/>
    <cellStyle name="Normal 45 6 3 4" xfId="15065"/>
    <cellStyle name="Normal 45 6 3 4 2" xfId="34012"/>
    <cellStyle name="Normal 45 6 3 5" xfId="18635"/>
    <cellStyle name="Normal 45 6 3 6" xfId="23218"/>
    <cellStyle name="Normal 45 6 4" xfId="6233"/>
    <cellStyle name="Normal 45 6 4 2" xfId="9809"/>
    <cellStyle name="Normal 45 6 4 2 2" xfId="28834"/>
    <cellStyle name="Normal 45 6 4 3" xfId="13330"/>
    <cellStyle name="Normal 45 6 4 3 2" xfId="32328"/>
    <cellStyle name="Normal 45 6 4 4" xfId="16900"/>
    <cellStyle name="Normal 45 6 4 4 2" xfId="35845"/>
    <cellStyle name="Normal 45 6 4 5" xfId="20573"/>
    <cellStyle name="Normal 45 6 4 6" xfId="25309"/>
    <cellStyle name="Normal 45 6 5" xfId="3028"/>
    <cellStyle name="Normal 45 6 5 2" xfId="22431"/>
    <cellStyle name="Normal 45 6 6" xfId="7195"/>
    <cellStyle name="Normal 45 6 6 2" xfId="26222"/>
    <cellStyle name="Normal 45 6 7" xfId="10705"/>
    <cellStyle name="Normal 45 6 7 2" xfId="29711"/>
    <cellStyle name="Normal 45 6 8" xfId="14283"/>
    <cellStyle name="Normal 45 6 8 2" xfId="33230"/>
    <cellStyle name="Normal 45 6 9" xfId="17813"/>
    <cellStyle name="Normal 45 7" xfId="2243"/>
    <cellStyle name="Normal 45 7 10" xfId="21657"/>
    <cellStyle name="Normal 45 7 2" xfId="5050"/>
    <cellStyle name="Normal 45 7 2 2" xfId="8939"/>
    <cellStyle name="Normal 45 7 2 2 2" xfId="27965"/>
    <cellStyle name="Normal 45 7 2 3" xfId="12457"/>
    <cellStyle name="Normal 45 7 2 3 2" xfId="31459"/>
    <cellStyle name="Normal 45 7 2 4" xfId="16029"/>
    <cellStyle name="Normal 45 7 2 4 2" xfId="34975"/>
    <cellStyle name="Normal 45 7 2 5" xfId="19620"/>
    <cellStyle name="Normal 45 7 2 6" xfId="24279"/>
    <cellStyle name="Normal 45 7 3" xfId="3949"/>
    <cellStyle name="Normal 45 7 3 2" xfId="8063"/>
    <cellStyle name="Normal 45 7 3 2 2" xfId="27090"/>
    <cellStyle name="Normal 45 7 3 3" xfId="11574"/>
    <cellStyle name="Normal 45 7 3 3 2" xfId="30579"/>
    <cellStyle name="Normal 45 7 3 4" xfId="15151"/>
    <cellStyle name="Normal 45 7 3 4 2" xfId="34098"/>
    <cellStyle name="Normal 45 7 3 5" xfId="18723"/>
    <cellStyle name="Normal 45 7 3 6" xfId="23304"/>
    <cellStyle name="Normal 45 7 4" xfId="6321"/>
    <cellStyle name="Normal 45 7 4 2" xfId="9895"/>
    <cellStyle name="Normal 45 7 4 2 2" xfId="28920"/>
    <cellStyle name="Normal 45 7 4 3" xfId="13416"/>
    <cellStyle name="Normal 45 7 4 3 2" xfId="32414"/>
    <cellStyle name="Normal 45 7 4 4" xfId="16986"/>
    <cellStyle name="Normal 45 7 4 4 2" xfId="35931"/>
    <cellStyle name="Normal 45 7 4 5" xfId="20661"/>
    <cellStyle name="Normal 45 7 4 6" xfId="25395"/>
    <cellStyle name="Normal 45 7 5" xfId="3116"/>
    <cellStyle name="Normal 45 7 5 2" xfId="22519"/>
    <cellStyle name="Normal 45 7 6" xfId="7281"/>
    <cellStyle name="Normal 45 7 6 2" xfId="26308"/>
    <cellStyle name="Normal 45 7 7" xfId="10791"/>
    <cellStyle name="Normal 45 7 7 2" xfId="29797"/>
    <cellStyle name="Normal 45 7 8" xfId="14369"/>
    <cellStyle name="Normal 45 7 8 2" xfId="33316"/>
    <cellStyle name="Normal 45 7 9" xfId="17899"/>
    <cellStyle name="Normal 45 8" xfId="1243"/>
    <cellStyle name="Normal 45 9" xfId="4064"/>
    <cellStyle name="Normal 45 9 2" xfId="8149"/>
    <cellStyle name="Normal 45 9 2 2" xfId="27176"/>
    <cellStyle name="Normal 45 9 3" xfId="11661"/>
    <cellStyle name="Normal 45 9 3 2" xfId="30666"/>
    <cellStyle name="Normal 45 9 4" xfId="15237"/>
    <cellStyle name="Normal 45 9 4 2" xfId="34184"/>
    <cellStyle name="Normal 45 9 5" xfId="18821"/>
    <cellStyle name="Normal 45 9 6" xfId="23395"/>
    <cellStyle name="Normal 46" xfId="1117"/>
    <cellStyle name="Normal 46 2" xfId="1185"/>
    <cellStyle name="Normal 46 3" xfId="1816"/>
    <cellStyle name="Normal 46 4" xfId="1261"/>
    <cellStyle name="Normal 47" xfId="1118"/>
    <cellStyle name="Normal 47 10" xfId="4065"/>
    <cellStyle name="Normal 47 10 2" xfId="8150"/>
    <cellStyle name="Normal 47 10 2 2" xfId="27177"/>
    <cellStyle name="Normal 47 10 3" xfId="11662"/>
    <cellStyle name="Normal 47 10 3 2" xfId="30667"/>
    <cellStyle name="Normal 47 10 4" xfId="15238"/>
    <cellStyle name="Normal 47 10 4 2" xfId="34185"/>
    <cellStyle name="Normal 47 10 5" xfId="18822"/>
    <cellStyle name="Normal 47 10 6" xfId="23396"/>
    <cellStyle name="Normal 47 11" xfId="4305"/>
    <cellStyle name="Normal 47 11 2" xfId="8242"/>
    <cellStyle name="Normal 47 11 2 2" xfId="27268"/>
    <cellStyle name="Normal 47 11 3" xfId="11758"/>
    <cellStyle name="Normal 47 11 3 2" xfId="30761"/>
    <cellStyle name="Normal 47 11 4" xfId="15331"/>
    <cellStyle name="Normal 47 11 4 2" xfId="34277"/>
    <cellStyle name="Normal 47 11 5" xfId="18920"/>
    <cellStyle name="Normal 47 11 6" xfId="23555"/>
    <cellStyle name="Normal 47 12" xfId="3220"/>
    <cellStyle name="Normal 47 12 2" xfId="7368"/>
    <cellStyle name="Normal 47 12 2 2" xfId="26395"/>
    <cellStyle name="Normal 47 12 3" xfId="10878"/>
    <cellStyle name="Normal 47 12 3 2" xfId="29884"/>
    <cellStyle name="Normal 47 12 4" xfId="14456"/>
    <cellStyle name="Normal 47 12 4 2" xfId="33403"/>
    <cellStyle name="Normal 47 12 5" xfId="17994"/>
    <cellStyle name="Normal 47 12 6" xfId="22609"/>
    <cellStyle name="Normal 47 13" xfId="5311"/>
    <cellStyle name="Normal 47 13 2" xfId="9027"/>
    <cellStyle name="Normal 47 13 2 2" xfId="28053"/>
    <cellStyle name="Normal 47 13 3" xfId="12546"/>
    <cellStyle name="Normal 47 13 3 2" xfId="31547"/>
    <cellStyle name="Normal 47 13 4" xfId="16117"/>
    <cellStyle name="Normal 47 13 4 2" xfId="35063"/>
    <cellStyle name="Normal 47 13 5" xfId="19721"/>
    <cellStyle name="Normal 47 13 6" xfId="24459"/>
    <cellStyle name="Normal 47 14" xfId="5415"/>
    <cellStyle name="Normal 47 14 2" xfId="9113"/>
    <cellStyle name="Normal 47 14 2 2" xfId="28139"/>
    <cellStyle name="Normal 47 14 3" xfId="12632"/>
    <cellStyle name="Normal 47 14 3 2" xfId="31633"/>
    <cellStyle name="Normal 47 14 4" xfId="16203"/>
    <cellStyle name="Normal 47 14 4 2" xfId="35149"/>
    <cellStyle name="Normal 47 14 5" xfId="19821"/>
    <cellStyle name="Normal 47 14 6" xfId="24546"/>
    <cellStyle name="Normal 47 15" xfId="5516"/>
    <cellStyle name="Normal 47 15 2" xfId="9199"/>
    <cellStyle name="Normal 47 15 2 2" xfId="28225"/>
    <cellStyle name="Normal 47 15 3" xfId="12718"/>
    <cellStyle name="Normal 47 15 3 2" xfId="31719"/>
    <cellStyle name="Normal 47 15 4" xfId="16289"/>
    <cellStyle name="Normal 47 15 4 2" xfId="35235"/>
    <cellStyle name="Normal 47 15 5" xfId="19921"/>
    <cellStyle name="Normal 47 15 6" xfId="24633"/>
    <cellStyle name="Normal 47 16" xfId="6433"/>
    <cellStyle name="Normal 47 16 2" xfId="9982"/>
    <cellStyle name="Normal 47 16 2 2" xfId="29007"/>
    <cellStyle name="Normal 47 16 3" xfId="13503"/>
    <cellStyle name="Normal 47 16 3 2" xfId="32501"/>
    <cellStyle name="Normal 47 16 4" xfId="17073"/>
    <cellStyle name="Normal 47 16 4 2" xfId="36018"/>
    <cellStyle name="Normal 47 16 5" xfId="20762"/>
    <cellStyle name="Normal 47 16 6" xfId="25485"/>
    <cellStyle name="Normal 47 17" xfId="2360"/>
    <cellStyle name="Normal 47 17 2" xfId="21763"/>
    <cellStyle name="Normal 47 18" xfId="6584"/>
    <cellStyle name="Normal 47 18 2" xfId="25612"/>
    <cellStyle name="Normal 47 19" xfId="10091"/>
    <cellStyle name="Normal 47 19 2" xfId="29101"/>
    <cellStyle name="Normal 47 2" xfId="1123"/>
    <cellStyle name="Normal 47 2 2" xfId="1577"/>
    <cellStyle name="Normal 47 2 3" xfId="1835"/>
    <cellStyle name="Normal 47 2 3 10" xfId="21309"/>
    <cellStyle name="Normal 47 2 3 2" xfId="4706"/>
    <cellStyle name="Normal 47 2 3 2 2" xfId="8600"/>
    <cellStyle name="Normal 47 2 3 2 2 2" xfId="27626"/>
    <cellStyle name="Normal 47 2 3 2 3" xfId="12118"/>
    <cellStyle name="Normal 47 2 3 2 3 2" xfId="31120"/>
    <cellStyle name="Normal 47 2 3 2 4" xfId="15690"/>
    <cellStyle name="Normal 47 2 3 2 4 2" xfId="34636"/>
    <cellStyle name="Normal 47 2 3 2 5" xfId="19281"/>
    <cellStyle name="Normal 47 2 3 2 6" xfId="23937"/>
    <cellStyle name="Normal 47 2 3 3" xfId="3591"/>
    <cellStyle name="Normal 47 2 3 3 2" xfId="7724"/>
    <cellStyle name="Normal 47 2 3 3 2 2" xfId="26751"/>
    <cellStyle name="Normal 47 2 3 3 3" xfId="11234"/>
    <cellStyle name="Normal 47 2 3 3 3 2" xfId="30240"/>
    <cellStyle name="Normal 47 2 3 3 4" xfId="14812"/>
    <cellStyle name="Normal 47 2 3 3 4 2" xfId="33759"/>
    <cellStyle name="Normal 47 2 3 3 5" xfId="18365"/>
    <cellStyle name="Normal 47 2 3 3 6" xfId="22965"/>
    <cellStyle name="Normal 47 2 3 4" xfId="5956"/>
    <cellStyle name="Normal 47 2 3 4 2" xfId="9556"/>
    <cellStyle name="Normal 47 2 3 4 2 2" xfId="28581"/>
    <cellStyle name="Normal 47 2 3 4 3" xfId="13076"/>
    <cellStyle name="Normal 47 2 3 4 3 2" xfId="32075"/>
    <cellStyle name="Normal 47 2 3 4 4" xfId="16647"/>
    <cellStyle name="Normal 47 2 3 4 4 2" xfId="35592"/>
    <cellStyle name="Normal 47 2 3 4 5" xfId="20303"/>
    <cellStyle name="Normal 47 2 3 4 6" xfId="25049"/>
    <cellStyle name="Normal 47 2 3 5" xfId="2758"/>
    <cellStyle name="Normal 47 2 3 5 2" xfId="22161"/>
    <cellStyle name="Normal 47 2 3 6" xfId="6942"/>
    <cellStyle name="Normal 47 2 3 6 2" xfId="25969"/>
    <cellStyle name="Normal 47 2 3 7" xfId="10450"/>
    <cellStyle name="Normal 47 2 3 7 2" xfId="29457"/>
    <cellStyle name="Normal 47 2 3 8" xfId="14028"/>
    <cellStyle name="Normal 47 2 3 8 2" xfId="32977"/>
    <cellStyle name="Normal 47 2 3 9" xfId="17560"/>
    <cellStyle name="Normal 47 2 4" xfId="1403"/>
    <cellStyle name="Normal 47 2 4 10" xfId="20991"/>
    <cellStyle name="Normal 47 2 4 2" xfId="4385"/>
    <cellStyle name="Normal 47 2 4 2 2" xfId="8296"/>
    <cellStyle name="Normal 47 2 4 2 2 2" xfId="27322"/>
    <cellStyle name="Normal 47 2 4 2 3" xfId="11814"/>
    <cellStyle name="Normal 47 2 4 2 3 2" xfId="30816"/>
    <cellStyle name="Normal 47 2 4 2 4" xfId="15386"/>
    <cellStyle name="Normal 47 2 4 2 4 2" xfId="34332"/>
    <cellStyle name="Normal 47 2 4 2 5" xfId="18977"/>
    <cellStyle name="Normal 47 2 4 2 6" xfId="23623"/>
    <cellStyle name="Normal 47 2 4 3" xfId="3273"/>
    <cellStyle name="Normal 47 2 4 3 2" xfId="7420"/>
    <cellStyle name="Normal 47 2 4 3 2 2" xfId="26447"/>
    <cellStyle name="Normal 47 2 4 3 3" xfId="10930"/>
    <cellStyle name="Normal 47 2 4 3 3 2" xfId="29936"/>
    <cellStyle name="Normal 47 2 4 3 4" xfId="14508"/>
    <cellStyle name="Normal 47 2 4 3 4 2" xfId="33455"/>
    <cellStyle name="Normal 47 2 4 3 5" xfId="18047"/>
    <cellStyle name="Normal 47 2 4 3 6" xfId="22661"/>
    <cellStyle name="Normal 47 2 4 4" xfId="5625"/>
    <cellStyle name="Normal 47 2 4 4 2" xfId="9252"/>
    <cellStyle name="Normal 47 2 4 4 2 2" xfId="28277"/>
    <cellStyle name="Normal 47 2 4 4 3" xfId="12771"/>
    <cellStyle name="Normal 47 2 4 4 3 2" xfId="31771"/>
    <cellStyle name="Normal 47 2 4 4 4" xfId="16343"/>
    <cellStyle name="Normal 47 2 4 4 4 2" xfId="35288"/>
    <cellStyle name="Normal 47 2 4 4 5" xfId="19980"/>
    <cellStyle name="Normal 47 2 4 4 6" xfId="24737"/>
    <cellStyle name="Normal 47 2 4 5" xfId="2440"/>
    <cellStyle name="Normal 47 2 4 5 2" xfId="21843"/>
    <cellStyle name="Normal 47 2 4 6" xfId="6638"/>
    <cellStyle name="Normal 47 2 4 6 2" xfId="25665"/>
    <cellStyle name="Normal 47 2 4 7" xfId="10146"/>
    <cellStyle name="Normal 47 2 4 7 2" xfId="29153"/>
    <cellStyle name="Normal 47 2 4 8" xfId="13723"/>
    <cellStyle name="Normal 47 2 4 8 2" xfId="32673"/>
    <cellStyle name="Normal 47 2 4 9" xfId="17252"/>
    <cellStyle name="Normal 47 20" xfId="13670"/>
    <cellStyle name="Normal 47 20 2" xfId="32621"/>
    <cellStyle name="Normal 47 21" xfId="17196"/>
    <cellStyle name="Normal 47 22" xfId="20863"/>
    <cellStyle name="Normal 47 3" xfId="1573"/>
    <cellStyle name="Normal 47 3 10" xfId="17348"/>
    <cellStyle name="Normal 47 3 11" xfId="21097"/>
    <cellStyle name="Normal 47 3 2" xfId="1951"/>
    <cellStyle name="Normal 47 3 2 10" xfId="21414"/>
    <cellStyle name="Normal 47 3 2 2" xfId="4803"/>
    <cellStyle name="Normal 47 3 2 2 2" xfId="8696"/>
    <cellStyle name="Normal 47 3 2 2 2 2" xfId="27722"/>
    <cellStyle name="Normal 47 3 2 2 3" xfId="12214"/>
    <cellStyle name="Normal 47 3 2 2 3 2" xfId="31216"/>
    <cellStyle name="Normal 47 3 2 2 4" xfId="15786"/>
    <cellStyle name="Normal 47 3 2 2 4 2" xfId="34732"/>
    <cellStyle name="Normal 47 3 2 2 5" xfId="19377"/>
    <cellStyle name="Normal 47 3 2 2 6" xfId="24034"/>
    <cellStyle name="Normal 47 3 2 3" xfId="3690"/>
    <cellStyle name="Normal 47 3 2 3 2" xfId="7820"/>
    <cellStyle name="Normal 47 3 2 3 2 2" xfId="26847"/>
    <cellStyle name="Normal 47 3 2 3 3" xfId="11331"/>
    <cellStyle name="Normal 47 3 2 3 3 2" xfId="30336"/>
    <cellStyle name="Normal 47 3 2 3 4" xfId="14908"/>
    <cellStyle name="Normal 47 3 2 3 4 2" xfId="33855"/>
    <cellStyle name="Normal 47 3 2 3 5" xfId="18464"/>
    <cellStyle name="Normal 47 3 2 3 6" xfId="23061"/>
    <cellStyle name="Normal 47 3 2 4" xfId="6062"/>
    <cellStyle name="Normal 47 3 2 4 2" xfId="9652"/>
    <cellStyle name="Normal 47 3 2 4 2 2" xfId="28677"/>
    <cellStyle name="Normal 47 3 2 4 3" xfId="13172"/>
    <cellStyle name="Normal 47 3 2 4 3 2" xfId="32171"/>
    <cellStyle name="Normal 47 3 2 4 4" xfId="16743"/>
    <cellStyle name="Normal 47 3 2 4 4 2" xfId="35688"/>
    <cellStyle name="Normal 47 3 2 4 5" xfId="20402"/>
    <cellStyle name="Normal 47 3 2 4 6" xfId="25152"/>
    <cellStyle name="Normal 47 3 2 5" xfId="2857"/>
    <cellStyle name="Normal 47 3 2 5 2" xfId="22260"/>
    <cellStyle name="Normal 47 3 2 6" xfId="7038"/>
    <cellStyle name="Normal 47 3 2 6 2" xfId="26065"/>
    <cellStyle name="Normal 47 3 2 7" xfId="10546"/>
    <cellStyle name="Normal 47 3 2 7 2" xfId="29553"/>
    <cellStyle name="Normal 47 3 2 8" xfId="14124"/>
    <cellStyle name="Normal 47 3 2 8 2" xfId="33073"/>
    <cellStyle name="Normal 47 3 2 9" xfId="17656"/>
    <cellStyle name="Normal 47 3 3" xfId="4494"/>
    <cellStyle name="Normal 47 3 3 2" xfId="8392"/>
    <cellStyle name="Normal 47 3 3 2 2" xfId="27418"/>
    <cellStyle name="Normal 47 3 3 3" xfId="11910"/>
    <cellStyle name="Normal 47 3 3 3 2" xfId="30912"/>
    <cellStyle name="Normal 47 3 3 4" xfId="15482"/>
    <cellStyle name="Normal 47 3 3 4 2" xfId="34428"/>
    <cellStyle name="Normal 47 3 3 5" xfId="19073"/>
    <cellStyle name="Normal 47 3 3 6" xfId="23725"/>
    <cellStyle name="Normal 47 3 4" xfId="3376"/>
    <cellStyle name="Normal 47 3 4 2" xfId="7516"/>
    <cellStyle name="Normal 47 3 4 2 2" xfId="26543"/>
    <cellStyle name="Normal 47 3 4 3" xfId="11026"/>
    <cellStyle name="Normal 47 3 4 3 2" xfId="30032"/>
    <cellStyle name="Normal 47 3 4 4" xfId="14604"/>
    <cellStyle name="Normal 47 3 4 4 2" xfId="33551"/>
    <cellStyle name="Normal 47 3 4 5" xfId="18150"/>
    <cellStyle name="Normal 47 3 4 6" xfId="22757"/>
    <cellStyle name="Normal 47 3 5" xfId="5736"/>
    <cellStyle name="Normal 47 3 5 2" xfId="9348"/>
    <cellStyle name="Normal 47 3 5 2 2" xfId="28373"/>
    <cellStyle name="Normal 47 3 5 3" xfId="12867"/>
    <cellStyle name="Normal 47 3 5 3 2" xfId="31867"/>
    <cellStyle name="Normal 47 3 5 4" xfId="16439"/>
    <cellStyle name="Normal 47 3 5 4 2" xfId="35384"/>
    <cellStyle name="Normal 47 3 5 5" xfId="20084"/>
    <cellStyle name="Normal 47 3 5 6" xfId="24840"/>
    <cellStyle name="Normal 47 3 6" xfId="2543"/>
    <cellStyle name="Normal 47 3 6 2" xfId="21946"/>
    <cellStyle name="Normal 47 3 7" xfId="6734"/>
    <cellStyle name="Normal 47 3 7 2" xfId="25761"/>
    <cellStyle name="Normal 47 3 8" xfId="10242"/>
    <cellStyle name="Normal 47 3 8 2" xfId="29249"/>
    <cellStyle name="Normal 47 3 9" xfId="13820"/>
    <cellStyle name="Normal 47 3 9 2" xfId="32769"/>
    <cellStyle name="Normal 47 4" xfId="1669"/>
    <cellStyle name="Normal 47 4 10" xfId="17426"/>
    <cellStyle name="Normal 47 4 11" xfId="21176"/>
    <cellStyle name="Normal 47 4 2" xfId="2029"/>
    <cellStyle name="Normal 47 4 2 10" xfId="21492"/>
    <cellStyle name="Normal 47 4 2 2" xfId="4881"/>
    <cellStyle name="Normal 47 4 2 2 2" xfId="8774"/>
    <cellStyle name="Normal 47 4 2 2 2 2" xfId="27800"/>
    <cellStyle name="Normal 47 4 2 2 3" xfId="12292"/>
    <cellStyle name="Normal 47 4 2 2 3 2" xfId="31294"/>
    <cellStyle name="Normal 47 4 2 2 4" xfId="15864"/>
    <cellStyle name="Normal 47 4 2 2 4 2" xfId="34810"/>
    <cellStyle name="Normal 47 4 2 2 5" xfId="19455"/>
    <cellStyle name="Normal 47 4 2 2 6" xfId="24112"/>
    <cellStyle name="Normal 47 4 2 3" xfId="3768"/>
    <cellStyle name="Normal 47 4 2 3 2" xfId="7898"/>
    <cellStyle name="Normal 47 4 2 3 2 2" xfId="26925"/>
    <cellStyle name="Normal 47 4 2 3 3" xfId="11409"/>
    <cellStyle name="Normal 47 4 2 3 3 2" xfId="30414"/>
    <cellStyle name="Normal 47 4 2 3 4" xfId="14986"/>
    <cellStyle name="Normal 47 4 2 3 4 2" xfId="33933"/>
    <cellStyle name="Normal 47 4 2 3 5" xfId="18542"/>
    <cellStyle name="Normal 47 4 2 3 6" xfId="23139"/>
    <cellStyle name="Normal 47 4 2 4" xfId="6140"/>
    <cellStyle name="Normal 47 4 2 4 2" xfId="9730"/>
    <cellStyle name="Normal 47 4 2 4 2 2" xfId="28755"/>
    <cellStyle name="Normal 47 4 2 4 3" xfId="13250"/>
    <cellStyle name="Normal 47 4 2 4 3 2" xfId="32249"/>
    <cellStyle name="Normal 47 4 2 4 4" xfId="16821"/>
    <cellStyle name="Normal 47 4 2 4 4 2" xfId="35766"/>
    <cellStyle name="Normal 47 4 2 4 5" xfId="20480"/>
    <cellStyle name="Normal 47 4 2 4 6" xfId="25230"/>
    <cellStyle name="Normal 47 4 2 5" xfId="2935"/>
    <cellStyle name="Normal 47 4 2 5 2" xfId="22338"/>
    <cellStyle name="Normal 47 4 2 6" xfId="7116"/>
    <cellStyle name="Normal 47 4 2 6 2" xfId="26143"/>
    <cellStyle name="Normal 47 4 2 7" xfId="10624"/>
    <cellStyle name="Normal 47 4 2 7 2" xfId="29631"/>
    <cellStyle name="Normal 47 4 2 8" xfId="14202"/>
    <cellStyle name="Normal 47 4 2 8 2" xfId="33151"/>
    <cellStyle name="Normal 47 4 2 9" xfId="17734"/>
    <cellStyle name="Normal 47 4 3" xfId="4572"/>
    <cellStyle name="Normal 47 4 3 2" xfId="8470"/>
    <cellStyle name="Normal 47 4 3 2 2" xfId="27496"/>
    <cellStyle name="Normal 47 4 3 3" xfId="11988"/>
    <cellStyle name="Normal 47 4 3 3 2" xfId="30990"/>
    <cellStyle name="Normal 47 4 3 4" xfId="15560"/>
    <cellStyle name="Normal 47 4 3 4 2" xfId="34506"/>
    <cellStyle name="Normal 47 4 3 5" xfId="19151"/>
    <cellStyle name="Normal 47 4 3 6" xfId="23803"/>
    <cellStyle name="Normal 47 4 4" xfId="3457"/>
    <cellStyle name="Normal 47 4 4 2" xfId="7594"/>
    <cellStyle name="Normal 47 4 4 2 2" xfId="26621"/>
    <cellStyle name="Normal 47 4 4 3" xfId="11104"/>
    <cellStyle name="Normal 47 4 4 3 2" xfId="30110"/>
    <cellStyle name="Normal 47 4 4 4" xfId="14682"/>
    <cellStyle name="Normal 47 4 4 4 2" xfId="33629"/>
    <cellStyle name="Normal 47 4 4 5" xfId="18231"/>
    <cellStyle name="Normal 47 4 4 6" xfId="22835"/>
    <cellStyle name="Normal 47 4 5" xfId="5817"/>
    <cellStyle name="Normal 47 4 5 2" xfId="9426"/>
    <cellStyle name="Normal 47 4 5 2 2" xfId="28451"/>
    <cellStyle name="Normal 47 4 5 3" xfId="12945"/>
    <cellStyle name="Normal 47 4 5 3 2" xfId="31945"/>
    <cellStyle name="Normal 47 4 5 4" xfId="16517"/>
    <cellStyle name="Normal 47 4 5 4 2" xfId="35462"/>
    <cellStyle name="Normal 47 4 5 5" xfId="20165"/>
    <cellStyle name="Normal 47 4 5 6" xfId="24918"/>
    <cellStyle name="Normal 47 4 6" xfId="2624"/>
    <cellStyle name="Normal 47 4 6 2" xfId="22027"/>
    <cellStyle name="Normal 47 4 7" xfId="6812"/>
    <cellStyle name="Normal 47 4 7 2" xfId="25839"/>
    <cellStyle name="Normal 47 4 8" xfId="10320"/>
    <cellStyle name="Normal 47 4 8 2" xfId="29327"/>
    <cellStyle name="Normal 47 4 9" xfId="13898"/>
    <cellStyle name="Normal 47 4 9 2" xfId="32847"/>
    <cellStyle name="Normal 47 5" xfId="1758"/>
    <cellStyle name="Normal 47 5 10" xfId="21254"/>
    <cellStyle name="Normal 47 5 2" xfId="4651"/>
    <cellStyle name="Normal 47 5 2 2" xfId="8548"/>
    <cellStyle name="Normal 47 5 2 2 2" xfId="27574"/>
    <cellStyle name="Normal 47 5 2 3" xfId="12066"/>
    <cellStyle name="Normal 47 5 2 3 2" xfId="31068"/>
    <cellStyle name="Normal 47 5 2 4" xfId="15638"/>
    <cellStyle name="Normal 47 5 2 4 2" xfId="34584"/>
    <cellStyle name="Normal 47 5 2 5" xfId="19229"/>
    <cellStyle name="Normal 47 5 2 6" xfId="23882"/>
    <cellStyle name="Normal 47 5 3" xfId="3539"/>
    <cellStyle name="Normal 47 5 3 2" xfId="7672"/>
    <cellStyle name="Normal 47 5 3 2 2" xfId="26699"/>
    <cellStyle name="Normal 47 5 3 3" xfId="11182"/>
    <cellStyle name="Normal 47 5 3 3 2" xfId="30188"/>
    <cellStyle name="Normal 47 5 3 4" xfId="14760"/>
    <cellStyle name="Normal 47 5 3 4 2" xfId="33707"/>
    <cellStyle name="Normal 47 5 3 5" xfId="18313"/>
    <cellStyle name="Normal 47 5 3 6" xfId="22913"/>
    <cellStyle name="Normal 47 5 4" xfId="5899"/>
    <cellStyle name="Normal 47 5 4 2" xfId="9504"/>
    <cellStyle name="Normal 47 5 4 2 2" xfId="28529"/>
    <cellStyle name="Normal 47 5 4 3" xfId="13023"/>
    <cellStyle name="Normal 47 5 4 3 2" xfId="32023"/>
    <cellStyle name="Normal 47 5 4 4" xfId="16595"/>
    <cellStyle name="Normal 47 5 4 4 2" xfId="35540"/>
    <cellStyle name="Normal 47 5 4 5" xfId="20247"/>
    <cellStyle name="Normal 47 5 4 6" xfId="24996"/>
    <cellStyle name="Normal 47 5 5" xfId="2706"/>
    <cellStyle name="Normal 47 5 5 2" xfId="22109"/>
    <cellStyle name="Normal 47 5 6" xfId="6890"/>
    <cellStyle name="Normal 47 5 6 2" xfId="25917"/>
    <cellStyle name="Normal 47 5 7" xfId="10398"/>
    <cellStyle name="Normal 47 5 7 2" xfId="29405"/>
    <cellStyle name="Normal 47 5 8" xfId="13976"/>
    <cellStyle name="Normal 47 5 8 2" xfId="32925"/>
    <cellStyle name="Normal 47 5 9" xfId="17504"/>
    <cellStyle name="Normal 47 6" xfId="1802"/>
    <cellStyle name="Normal 47 6 10" xfId="21278"/>
    <cellStyle name="Normal 47 6 2" xfId="4675"/>
    <cellStyle name="Normal 47 6 2 2" xfId="8569"/>
    <cellStyle name="Normal 47 6 2 2 2" xfId="27595"/>
    <cellStyle name="Normal 47 6 2 3" xfId="12087"/>
    <cellStyle name="Normal 47 6 2 3 2" xfId="31089"/>
    <cellStyle name="Normal 47 6 2 4" xfId="15659"/>
    <cellStyle name="Normal 47 6 2 4 2" xfId="34605"/>
    <cellStyle name="Normal 47 6 2 5" xfId="19250"/>
    <cellStyle name="Normal 47 6 2 6" xfId="23906"/>
    <cellStyle name="Normal 47 6 3" xfId="3560"/>
    <cellStyle name="Normal 47 6 3 2" xfId="7693"/>
    <cellStyle name="Normal 47 6 3 2 2" xfId="26720"/>
    <cellStyle name="Normal 47 6 3 3" xfId="11203"/>
    <cellStyle name="Normal 47 6 3 3 2" xfId="30209"/>
    <cellStyle name="Normal 47 6 3 4" xfId="14781"/>
    <cellStyle name="Normal 47 6 3 4 2" xfId="33728"/>
    <cellStyle name="Normal 47 6 3 5" xfId="18334"/>
    <cellStyle name="Normal 47 6 3 6" xfId="22934"/>
    <cellStyle name="Normal 47 6 4" xfId="5925"/>
    <cellStyle name="Normal 47 6 4 2" xfId="9525"/>
    <cellStyle name="Normal 47 6 4 2 2" xfId="28550"/>
    <cellStyle name="Normal 47 6 4 3" xfId="13045"/>
    <cellStyle name="Normal 47 6 4 3 2" xfId="32044"/>
    <cellStyle name="Normal 47 6 4 4" xfId="16616"/>
    <cellStyle name="Normal 47 6 4 4 2" xfId="35561"/>
    <cellStyle name="Normal 47 6 4 5" xfId="20272"/>
    <cellStyle name="Normal 47 6 4 6" xfId="25018"/>
    <cellStyle name="Normal 47 6 5" xfId="2727"/>
    <cellStyle name="Normal 47 6 5 2" xfId="22130"/>
    <cellStyle name="Normal 47 6 6" xfId="6911"/>
    <cellStyle name="Normal 47 6 6 2" xfId="25938"/>
    <cellStyle name="Normal 47 6 7" xfId="10419"/>
    <cellStyle name="Normal 47 6 7 2" xfId="29426"/>
    <cellStyle name="Normal 47 6 8" xfId="13997"/>
    <cellStyle name="Normal 47 6 8 2" xfId="32946"/>
    <cellStyle name="Normal 47 6 9" xfId="17529"/>
    <cellStyle name="Normal 47 7" xfId="2145"/>
    <cellStyle name="Normal 47 7 10" xfId="21572"/>
    <cellStyle name="Normal 47 7 2" xfId="4964"/>
    <cellStyle name="Normal 47 7 2 2" xfId="8854"/>
    <cellStyle name="Normal 47 7 2 2 2" xfId="27880"/>
    <cellStyle name="Normal 47 7 2 3" xfId="12372"/>
    <cellStyle name="Normal 47 7 2 3 2" xfId="31374"/>
    <cellStyle name="Normal 47 7 2 4" xfId="15944"/>
    <cellStyle name="Normal 47 7 2 4 2" xfId="34890"/>
    <cellStyle name="Normal 47 7 2 5" xfId="19535"/>
    <cellStyle name="Normal 47 7 2 6" xfId="24194"/>
    <cellStyle name="Normal 47 7 3" xfId="3862"/>
    <cellStyle name="Normal 47 7 3 2" xfId="7978"/>
    <cellStyle name="Normal 47 7 3 2 2" xfId="27005"/>
    <cellStyle name="Normal 47 7 3 3" xfId="11489"/>
    <cellStyle name="Normal 47 7 3 3 2" xfId="30494"/>
    <cellStyle name="Normal 47 7 3 4" xfId="15066"/>
    <cellStyle name="Normal 47 7 3 4 2" xfId="34013"/>
    <cellStyle name="Normal 47 7 3 5" xfId="18636"/>
    <cellStyle name="Normal 47 7 3 6" xfId="23219"/>
    <cellStyle name="Normal 47 7 4" xfId="6234"/>
    <cellStyle name="Normal 47 7 4 2" xfId="9810"/>
    <cellStyle name="Normal 47 7 4 2 2" xfId="28835"/>
    <cellStyle name="Normal 47 7 4 3" xfId="13331"/>
    <cellStyle name="Normal 47 7 4 3 2" xfId="32329"/>
    <cellStyle name="Normal 47 7 4 4" xfId="16901"/>
    <cellStyle name="Normal 47 7 4 4 2" xfId="35846"/>
    <cellStyle name="Normal 47 7 4 5" xfId="20574"/>
    <cellStyle name="Normal 47 7 4 6" xfId="25310"/>
    <cellStyle name="Normal 47 7 5" xfId="3029"/>
    <cellStyle name="Normal 47 7 5 2" xfId="22432"/>
    <cellStyle name="Normal 47 7 6" xfId="7196"/>
    <cellStyle name="Normal 47 7 6 2" xfId="26223"/>
    <cellStyle name="Normal 47 7 7" xfId="10706"/>
    <cellStyle name="Normal 47 7 7 2" xfId="29712"/>
    <cellStyle name="Normal 47 7 8" xfId="14284"/>
    <cellStyle name="Normal 47 7 8 2" xfId="33231"/>
    <cellStyle name="Normal 47 7 9" xfId="17814"/>
    <cellStyle name="Normal 47 8" xfId="2244"/>
    <cellStyle name="Normal 47 8 10" xfId="21658"/>
    <cellStyle name="Normal 47 8 2" xfId="5051"/>
    <cellStyle name="Normal 47 8 2 2" xfId="8940"/>
    <cellStyle name="Normal 47 8 2 2 2" xfId="27966"/>
    <cellStyle name="Normal 47 8 2 3" xfId="12458"/>
    <cellStyle name="Normal 47 8 2 3 2" xfId="31460"/>
    <cellStyle name="Normal 47 8 2 4" xfId="16030"/>
    <cellStyle name="Normal 47 8 2 4 2" xfId="34976"/>
    <cellStyle name="Normal 47 8 2 5" xfId="19621"/>
    <cellStyle name="Normal 47 8 2 6" xfId="24280"/>
    <cellStyle name="Normal 47 8 3" xfId="3950"/>
    <cellStyle name="Normal 47 8 3 2" xfId="8064"/>
    <cellStyle name="Normal 47 8 3 2 2" xfId="27091"/>
    <cellStyle name="Normal 47 8 3 3" xfId="11575"/>
    <cellStyle name="Normal 47 8 3 3 2" xfId="30580"/>
    <cellStyle name="Normal 47 8 3 4" xfId="15152"/>
    <cellStyle name="Normal 47 8 3 4 2" xfId="34099"/>
    <cellStyle name="Normal 47 8 3 5" xfId="18724"/>
    <cellStyle name="Normal 47 8 3 6" xfId="23305"/>
    <cellStyle name="Normal 47 8 4" xfId="6322"/>
    <cellStyle name="Normal 47 8 4 2" xfId="9896"/>
    <cellStyle name="Normal 47 8 4 2 2" xfId="28921"/>
    <cellStyle name="Normal 47 8 4 3" xfId="13417"/>
    <cellStyle name="Normal 47 8 4 3 2" xfId="32415"/>
    <cellStyle name="Normal 47 8 4 4" xfId="16987"/>
    <cellStyle name="Normal 47 8 4 4 2" xfId="35932"/>
    <cellStyle name="Normal 47 8 4 5" xfId="20662"/>
    <cellStyle name="Normal 47 8 4 6" xfId="25396"/>
    <cellStyle name="Normal 47 8 5" xfId="3117"/>
    <cellStyle name="Normal 47 8 5 2" xfId="22520"/>
    <cellStyle name="Normal 47 8 6" xfId="7282"/>
    <cellStyle name="Normal 47 8 6 2" xfId="26309"/>
    <cellStyle name="Normal 47 8 7" xfId="10792"/>
    <cellStyle name="Normal 47 8 7 2" xfId="29798"/>
    <cellStyle name="Normal 47 8 8" xfId="14370"/>
    <cellStyle name="Normal 47 8 8 2" xfId="33317"/>
    <cellStyle name="Normal 47 8 9" xfId="17900"/>
    <cellStyle name="Normal 47 9" xfId="1244"/>
    <cellStyle name="Normal 47 9 10" xfId="20901"/>
    <cellStyle name="Normal 47 9 2" xfId="4353"/>
    <cellStyle name="Normal 47 9 2 2" xfId="8265"/>
    <cellStyle name="Normal 47 9 2 2 2" xfId="27291"/>
    <cellStyle name="Normal 47 9 2 3" xfId="11783"/>
    <cellStyle name="Normal 47 9 2 3 2" xfId="30785"/>
    <cellStyle name="Normal 47 9 2 4" xfId="15355"/>
    <cellStyle name="Normal 47 9 2 4 2" xfId="34301"/>
    <cellStyle name="Normal 47 9 2 5" xfId="18946"/>
    <cellStyle name="Normal 47 9 2 6" xfId="23592"/>
    <cellStyle name="Normal 47 9 3" xfId="3241"/>
    <cellStyle name="Normal 47 9 3 2" xfId="7389"/>
    <cellStyle name="Normal 47 9 3 2 2" xfId="26416"/>
    <cellStyle name="Normal 47 9 3 3" xfId="10899"/>
    <cellStyle name="Normal 47 9 3 3 2" xfId="29905"/>
    <cellStyle name="Normal 47 9 3 4" xfId="14477"/>
    <cellStyle name="Normal 47 9 3 4 2" xfId="33424"/>
    <cellStyle name="Normal 47 9 3 5" xfId="18015"/>
    <cellStyle name="Normal 47 9 3 6" xfId="22630"/>
    <cellStyle name="Normal 47 9 4" xfId="5554"/>
    <cellStyle name="Normal 47 9 4 2" xfId="9221"/>
    <cellStyle name="Normal 47 9 4 2 2" xfId="28246"/>
    <cellStyle name="Normal 47 9 4 3" xfId="12740"/>
    <cellStyle name="Normal 47 9 4 3 2" xfId="31740"/>
    <cellStyle name="Normal 47 9 4 4" xfId="16311"/>
    <cellStyle name="Normal 47 9 4 4 2" xfId="35257"/>
    <cellStyle name="Normal 47 9 4 5" xfId="19947"/>
    <cellStyle name="Normal 47 9 4 6" xfId="24666"/>
    <cellStyle name="Normal 47 9 5" xfId="2389"/>
    <cellStyle name="Normal 47 9 5 2" xfId="21792"/>
    <cellStyle name="Normal 47 9 6" xfId="6605"/>
    <cellStyle name="Normal 47 9 6 2" xfId="25633"/>
    <cellStyle name="Normal 47 9 7" xfId="10113"/>
    <cellStyle name="Normal 47 9 7 2" xfId="29122"/>
    <cellStyle name="Normal 47 9 8" xfId="13691"/>
    <cellStyle name="Normal 47 9 8 2" xfId="32642"/>
    <cellStyle name="Normal 47 9 9" xfId="17220"/>
    <cellStyle name="Normal 48" xfId="1120"/>
    <cellStyle name="Normal 48 10" xfId="4067"/>
    <cellStyle name="Normal 48 10 2" xfId="8152"/>
    <cellStyle name="Normal 48 10 2 2" xfId="27179"/>
    <cellStyle name="Normal 48 10 3" xfId="11664"/>
    <cellStyle name="Normal 48 10 3 2" xfId="30669"/>
    <cellStyle name="Normal 48 10 4" xfId="15240"/>
    <cellStyle name="Normal 48 10 4 2" xfId="34187"/>
    <cellStyle name="Normal 48 10 5" xfId="18824"/>
    <cellStyle name="Normal 48 10 6" xfId="23398"/>
    <cellStyle name="Normal 48 11" xfId="4307"/>
    <cellStyle name="Normal 48 11 2" xfId="8244"/>
    <cellStyle name="Normal 48 11 2 2" xfId="27270"/>
    <cellStyle name="Normal 48 11 3" xfId="11760"/>
    <cellStyle name="Normal 48 11 3 2" xfId="30763"/>
    <cellStyle name="Normal 48 11 4" xfId="15333"/>
    <cellStyle name="Normal 48 11 4 2" xfId="34279"/>
    <cellStyle name="Normal 48 11 5" xfId="18922"/>
    <cellStyle name="Normal 48 11 6" xfId="23557"/>
    <cellStyle name="Normal 48 12" xfId="3222"/>
    <cellStyle name="Normal 48 12 2" xfId="7370"/>
    <cellStyle name="Normal 48 12 2 2" xfId="26397"/>
    <cellStyle name="Normal 48 12 3" xfId="10880"/>
    <cellStyle name="Normal 48 12 3 2" xfId="29886"/>
    <cellStyle name="Normal 48 12 4" xfId="14458"/>
    <cellStyle name="Normal 48 12 4 2" xfId="33405"/>
    <cellStyle name="Normal 48 12 5" xfId="17996"/>
    <cellStyle name="Normal 48 12 6" xfId="22611"/>
    <cellStyle name="Normal 48 13" xfId="5313"/>
    <cellStyle name="Normal 48 13 2" xfId="9029"/>
    <cellStyle name="Normal 48 13 2 2" xfId="28055"/>
    <cellStyle name="Normal 48 13 3" xfId="12548"/>
    <cellStyle name="Normal 48 13 3 2" xfId="31549"/>
    <cellStyle name="Normal 48 13 4" xfId="16119"/>
    <cellStyle name="Normal 48 13 4 2" xfId="35065"/>
    <cellStyle name="Normal 48 13 5" xfId="19723"/>
    <cellStyle name="Normal 48 13 6" xfId="24461"/>
    <cellStyle name="Normal 48 14" xfId="5417"/>
    <cellStyle name="Normal 48 14 2" xfId="9115"/>
    <cellStyle name="Normal 48 14 2 2" xfId="28141"/>
    <cellStyle name="Normal 48 14 3" xfId="12634"/>
    <cellStyle name="Normal 48 14 3 2" xfId="31635"/>
    <cellStyle name="Normal 48 14 4" xfId="16205"/>
    <cellStyle name="Normal 48 14 4 2" xfId="35151"/>
    <cellStyle name="Normal 48 14 5" xfId="19823"/>
    <cellStyle name="Normal 48 14 6" xfId="24548"/>
    <cellStyle name="Normal 48 15" xfId="5518"/>
    <cellStyle name="Normal 48 15 2" xfId="9201"/>
    <cellStyle name="Normal 48 15 2 2" xfId="28227"/>
    <cellStyle name="Normal 48 15 3" xfId="12720"/>
    <cellStyle name="Normal 48 15 3 2" xfId="31721"/>
    <cellStyle name="Normal 48 15 4" xfId="16291"/>
    <cellStyle name="Normal 48 15 4 2" xfId="35237"/>
    <cellStyle name="Normal 48 15 5" xfId="19923"/>
    <cellStyle name="Normal 48 15 6" xfId="24635"/>
    <cellStyle name="Normal 48 16" xfId="6435"/>
    <cellStyle name="Normal 48 16 2" xfId="9984"/>
    <cellStyle name="Normal 48 16 2 2" xfId="29009"/>
    <cellStyle name="Normal 48 16 3" xfId="13505"/>
    <cellStyle name="Normal 48 16 3 2" xfId="32503"/>
    <cellStyle name="Normal 48 16 4" xfId="17075"/>
    <cellStyle name="Normal 48 16 4 2" xfId="36020"/>
    <cellStyle name="Normal 48 16 5" xfId="20764"/>
    <cellStyle name="Normal 48 16 6" xfId="25487"/>
    <cellStyle name="Normal 48 17" xfId="2362"/>
    <cellStyle name="Normal 48 17 2" xfId="21765"/>
    <cellStyle name="Normal 48 18" xfId="6586"/>
    <cellStyle name="Normal 48 18 2" xfId="25614"/>
    <cellStyle name="Normal 48 19" xfId="10093"/>
    <cellStyle name="Normal 48 19 2" xfId="29103"/>
    <cellStyle name="Normal 48 2" xfId="1405"/>
    <cellStyle name="Normal 48 2 10" xfId="17254"/>
    <cellStyle name="Normal 48 2 11" xfId="20993"/>
    <cellStyle name="Normal 48 2 2" xfId="1837"/>
    <cellStyle name="Normal 48 2 2 10" xfId="21311"/>
    <cellStyle name="Normal 48 2 2 2" xfId="4708"/>
    <cellStyle name="Normal 48 2 2 2 2" xfId="8602"/>
    <cellStyle name="Normal 48 2 2 2 2 2" xfId="27628"/>
    <cellStyle name="Normal 48 2 2 2 3" xfId="12120"/>
    <cellStyle name="Normal 48 2 2 2 3 2" xfId="31122"/>
    <cellStyle name="Normal 48 2 2 2 4" xfId="15692"/>
    <cellStyle name="Normal 48 2 2 2 4 2" xfId="34638"/>
    <cellStyle name="Normal 48 2 2 2 5" xfId="19283"/>
    <cellStyle name="Normal 48 2 2 2 6" xfId="23939"/>
    <cellStyle name="Normal 48 2 2 3" xfId="3593"/>
    <cellStyle name="Normal 48 2 2 3 2" xfId="7726"/>
    <cellStyle name="Normal 48 2 2 3 2 2" xfId="26753"/>
    <cellStyle name="Normal 48 2 2 3 3" xfId="11236"/>
    <cellStyle name="Normal 48 2 2 3 3 2" xfId="30242"/>
    <cellStyle name="Normal 48 2 2 3 4" xfId="14814"/>
    <cellStyle name="Normal 48 2 2 3 4 2" xfId="33761"/>
    <cellStyle name="Normal 48 2 2 3 5" xfId="18367"/>
    <cellStyle name="Normal 48 2 2 3 6" xfId="22967"/>
    <cellStyle name="Normal 48 2 2 4" xfId="5958"/>
    <cellStyle name="Normal 48 2 2 4 2" xfId="9558"/>
    <cellStyle name="Normal 48 2 2 4 2 2" xfId="28583"/>
    <cellStyle name="Normal 48 2 2 4 3" xfId="13078"/>
    <cellStyle name="Normal 48 2 2 4 3 2" xfId="32077"/>
    <cellStyle name="Normal 48 2 2 4 4" xfId="16649"/>
    <cellStyle name="Normal 48 2 2 4 4 2" xfId="35594"/>
    <cellStyle name="Normal 48 2 2 4 5" xfId="20305"/>
    <cellStyle name="Normal 48 2 2 4 6" xfId="25051"/>
    <cellStyle name="Normal 48 2 2 5" xfId="2760"/>
    <cellStyle name="Normal 48 2 2 5 2" xfId="22163"/>
    <cellStyle name="Normal 48 2 2 6" xfId="6944"/>
    <cellStyle name="Normal 48 2 2 6 2" xfId="25971"/>
    <cellStyle name="Normal 48 2 2 7" xfId="10452"/>
    <cellStyle name="Normal 48 2 2 7 2" xfId="29459"/>
    <cellStyle name="Normal 48 2 2 8" xfId="14030"/>
    <cellStyle name="Normal 48 2 2 8 2" xfId="32979"/>
    <cellStyle name="Normal 48 2 2 9" xfId="17562"/>
    <cellStyle name="Normal 48 2 3" xfId="4387"/>
    <cellStyle name="Normal 48 2 3 2" xfId="8298"/>
    <cellStyle name="Normal 48 2 3 2 2" xfId="27324"/>
    <cellStyle name="Normal 48 2 3 3" xfId="11816"/>
    <cellStyle name="Normal 48 2 3 3 2" xfId="30818"/>
    <cellStyle name="Normal 48 2 3 4" xfId="15388"/>
    <cellStyle name="Normal 48 2 3 4 2" xfId="34334"/>
    <cellStyle name="Normal 48 2 3 5" xfId="18979"/>
    <cellStyle name="Normal 48 2 3 6" xfId="23625"/>
    <cellStyle name="Normal 48 2 4" xfId="3275"/>
    <cellStyle name="Normal 48 2 4 2" xfId="7422"/>
    <cellStyle name="Normal 48 2 4 2 2" xfId="26449"/>
    <cellStyle name="Normal 48 2 4 3" xfId="10932"/>
    <cellStyle name="Normal 48 2 4 3 2" xfId="29938"/>
    <cellStyle name="Normal 48 2 4 4" xfId="14510"/>
    <cellStyle name="Normal 48 2 4 4 2" xfId="33457"/>
    <cellStyle name="Normal 48 2 4 5" xfId="18049"/>
    <cellStyle name="Normal 48 2 4 6" xfId="22663"/>
    <cellStyle name="Normal 48 2 5" xfId="5627"/>
    <cellStyle name="Normal 48 2 5 2" xfId="9254"/>
    <cellStyle name="Normal 48 2 5 2 2" xfId="28279"/>
    <cellStyle name="Normal 48 2 5 3" xfId="12773"/>
    <cellStyle name="Normal 48 2 5 3 2" xfId="31773"/>
    <cellStyle name="Normal 48 2 5 4" xfId="16345"/>
    <cellStyle name="Normal 48 2 5 4 2" xfId="35290"/>
    <cellStyle name="Normal 48 2 5 5" xfId="19982"/>
    <cellStyle name="Normal 48 2 5 6" xfId="24739"/>
    <cellStyle name="Normal 48 2 6" xfId="2442"/>
    <cellStyle name="Normal 48 2 6 2" xfId="21845"/>
    <cellStyle name="Normal 48 2 7" xfId="6640"/>
    <cellStyle name="Normal 48 2 7 2" xfId="25667"/>
    <cellStyle name="Normal 48 2 8" xfId="10148"/>
    <cellStyle name="Normal 48 2 8 2" xfId="29155"/>
    <cellStyle name="Normal 48 2 9" xfId="13725"/>
    <cellStyle name="Normal 48 2 9 2" xfId="32675"/>
    <cellStyle name="Normal 48 20" xfId="13672"/>
    <cellStyle name="Normal 48 20 2" xfId="32623"/>
    <cellStyle name="Normal 48 21" xfId="17198"/>
    <cellStyle name="Normal 48 22" xfId="20865"/>
    <cellStyle name="Normal 48 3" xfId="1575"/>
    <cellStyle name="Normal 48 3 10" xfId="17350"/>
    <cellStyle name="Normal 48 3 11" xfId="21099"/>
    <cellStyle name="Normal 48 3 2" xfId="1953"/>
    <cellStyle name="Normal 48 3 2 10" xfId="21416"/>
    <cellStyle name="Normal 48 3 2 2" xfId="4805"/>
    <cellStyle name="Normal 48 3 2 2 2" xfId="8698"/>
    <cellStyle name="Normal 48 3 2 2 2 2" xfId="27724"/>
    <cellStyle name="Normal 48 3 2 2 3" xfId="12216"/>
    <cellStyle name="Normal 48 3 2 2 3 2" xfId="31218"/>
    <cellStyle name="Normal 48 3 2 2 4" xfId="15788"/>
    <cellStyle name="Normal 48 3 2 2 4 2" xfId="34734"/>
    <cellStyle name="Normal 48 3 2 2 5" xfId="19379"/>
    <cellStyle name="Normal 48 3 2 2 6" xfId="24036"/>
    <cellStyle name="Normal 48 3 2 3" xfId="3692"/>
    <cellStyle name="Normal 48 3 2 3 2" xfId="7822"/>
    <cellStyle name="Normal 48 3 2 3 2 2" xfId="26849"/>
    <cellStyle name="Normal 48 3 2 3 3" xfId="11333"/>
    <cellStyle name="Normal 48 3 2 3 3 2" xfId="30338"/>
    <cellStyle name="Normal 48 3 2 3 4" xfId="14910"/>
    <cellStyle name="Normal 48 3 2 3 4 2" xfId="33857"/>
    <cellStyle name="Normal 48 3 2 3 5" xfId="18466"/>
    <cellStyle name="Normal 48 3 2 3 6" xfId="23063"/>
    <cellStyle name="Normal 48 3 2 4" xfId="6064"/>
    <cellStyle name="Normal 48 3 2 4 2" xfId="9654"/>
    <cellStyle name="Normal 48 3 2 4 2 2" xfId="28679"/>
    <cellStyle name="Normal 48 3 2 4 3" xfId="13174"/>
    <cellStyle name="Normal 48 3 2 4 3 2" xfId="32173"/>
    <cellStyle name="Normal 48 3 2 4 4" xfId="16745"/>
    <cellStyle name="Normal 48 3 2 4 4 2" xfId="35690"/>
    <cellStyle name="Normal 48 3 2 4 5" xfId="20404"/>
    <cellStyle name="Normal 48 3 2 4 6" xfId="25154"/>
    <cellStyle name="Normal 48 3 2 5" xfId="2859"/>
    <cellStyle name="Normal 48 3 2 5 2" xfId="22262"/>
    <cellStyle name="Normal 48 3 2 6" xfId="7040"/>
    <cellStyle name="Normal 48 3 2 6 2" xfId="26067"/>
    <cellStyle name="Normal 48 3 2 7" xfId="10548"/>
    <cellStyle name="Normal 48 3 2 7 2" xfId="29555"/>
    <cellStyle name="Normal 48 3 2 8" xfId="14126"/>
    <cellStyle name="Normal 48 3 2 8 2" xfId="33075"/>
    <cellStyle name="Normal 48 3 2 9" xfId="17658"/>
    <cellStyle name="Normal 48 3 3" xfId="4496"/>
    <cellStyle name="Normal 48 3 3 2" xfId="8394"/>
    <cellStyle name="Normal 48 3 3 2 2" xfId="27420"/>
    <cellStyle name="Normal 48 3 3 3" xfId="11912"/>
    <cellStyle name="Normal 48 3 3 3 2" xfId="30914"/>
    <cellStyle name="Normal 48 3 3 4" xfId="15484"/>
    <cellStyle name="Normal 48 3 3 4 2" xfId="34430"/>
    <cellStyle name="Normal 48 3 3 5" xfId="19075"/>
    <cellStyle name="Normal 48 3 3 6" xfId="23727"/>
    <cellStyle name="Normal 48 3 4" xfId="3378"/>
    <cellStyle name="Normal 48 3 4 2" xfId="7518"/>
    <cellStyle name="Normal 48 3 4 2 2" xfId="26545"/>
    <cellStyle name="Normal 48 3 4 3" xfId="11028"/>
    <cellStyle name="Normal 48 3 4 3 2" xfId="30034"/>
    <cellStyle name="Normal 48 3 4 4" xfId="14606"/>
    <cellStyle name="Normal 48 3 4 4 2" xfId="33553"/>
    <cellStyle name="Normal 48 3 4 5" xfId="18152"/>
    <cellStyle name="Normal 48 3 4 6" xfId="22759"/>
    <cellStyle name="Normal 48 3 5" xfId="5738"/>
    <cellStyle name="Normal 48 3 5 2" xfId="9350"/>
    <cellStyle name="Normal 48 3 5 2 2" xfId="28375"/>
    <cellStyle name="Normal 48 3 5 3" xfId="12869"/>
    <cellStyle name="Normal 48 3 5 3 2" xfId="31869"/>
    <cellStyle name="Normal 48 3 5 4" xfId="16441"/>
    <cellStyle name="Normal 48 3 5 4 2" xfId="35386"/>
    <cellStyle name="Normal 48 3 5 5" xfId="20086"/>
    <cellStyle name="Normal 48 3 5 6" xfId="24842"/>
    <cellStyle name="Normal 48 3 6" xfId="2545"/>
    <cellStyle name="Normal 48 3 6 2" xfId="21948"/>
    <cellStyle name="Normal 48 3 7" xfId="6736"/>
    <cellStyle name="Normal 48 3 7 2" xfId="25763"/>
    <cellStyle name="Normal 48 3 8" xfId="10244"/>
    <cellStyle name="Normal 48 3 8 2" xfId="29251"/>
    <cellStyle name="Normal 48 3 9" xfId="13822"/>
    <cellStyle name="Normal 48 3 9 2" xfId="32771"/>
    <cellStyle name="Normal 48 4" xfId="1671"/>
    <cellStyle name="Normal 48 4 10" xfId="17428"/>
    <cellStyle name="Normal 48 4 11" xfId="21178"/>
    <cellStyle name="Normal 48 4 2" xfId="2031"/>
    <cellStyle name="Normal 48 4 2 10" xfId="21494"/>
    <cellStyle name="Normal 48 4 2 2" xfId="4883"/>
    <cellStyle name="Normal 48 4 2 2 2" xfId="8776"/>
    <cellStyle name="Normal 48 4 2 2 2 2" xfId="27802"/>
    <cellStyle name="Normal 48 4 2 2 3" xfId="12294"/>
    <cellStyle name="Normal 48 4 2 2 3 2" xfId="31296"/>
    <cellStyle name="Normal 48 4 2 2 4" xfId="15866"/>
    <cellStyle name="Normal 48 4 2 2 4 2" xfId="34812"/>
    <cellStyle name="Normal 48 4 2 2 5" xfId="19457"/>
    <cellStyle name="Normal 48 4 2 2 6" xfId="24114"/>
    <cellStyle name="Normal 48 4 2 3" xfId="3770"/>
    <cellStyle name="Normal 48 4 2 3 2" xfId="7900"/>
    <cellStyle name="Normal 48 4 2 3 2 2" xfId="26927"/>
    <cellStyle name="Normal 48 4 2 3 3" xfId="11411"/>
    <cellStyle name="Normal 48 4 2 3 3 2" xfId="30416"/>
    <cellStyle name="Normal 48 4 2 3 4" xfId="14988"/>
    <cellStyle name="Normal 48 4 2 3 4 2" xfId="33935"/>
    <cellStyle name="Normal 48 4 2 3 5" xfId="18544"/>
    <cellStyle name="Normal 48 4 2 3 6" xfId="23141"/>
    <cellStyle name="Normal 48 4 2 4" xfId="6142"/>
    <cellStyle name="Normal 48 4 2 4 2" xfId="9732"/>
    <cellStyle name="Normal 48 4 2 4 2 2" xfId="28757"/>
    <cellStyle name="Normal 48 4 2 4 3" xfId="13252"/>
    <cellStyle name="Normal 48 4 2 4 3 2" xfId="32251"/>
    <cellStyle name="Normal 48 4 2 4 4" xfId="16823"/>
    <cellStyle name="Normal 48 4 2 4 4 2" xfId="35768"/>
    <cellStyle name="Normal 48 4 2 4 5" xfId="20482"/>
    <cellStyle name="Normal 48 4 2 4 6" xfId="25232"/>
    <cellStyle name="Normal 48 4 2 5" xfId="2937"/>
    <cellStyle name="Normal 48 4 2 5 2" xfId="22340"/>
    <cellStyle name="Normal 48 4 2 6" xfId="7118"/>
    <cellStyle name="Normal 48 4 2 6 2" xfId="26145"/>
    <cellStyle name="Normal 48 4 2 7" xfId="10626"/>
    <cellStyle name="Normal 48 4 2 7 2" xfId="29633"/>
    <cellStyle name="Normal 48 4 2 8" xfId="14204"/>
    <cellStyle name="Normal 48 4 2 8 2" xfId="33153"/>
    <cellStyle name="Normal 48 4 2 9" xfId="17736"/>
    <cellStyle name="Normal 48 4 3" xfId="4574"/>
    <cellStyle name="Normal 48 4 3 2" xfId="8472"/>
    <cellStyle name="Normal 48 4 3 2 2" xfId="27498"/>
    <cellStyle name="Normal 48 4 3 3" xfId="11990"/>
    <cellStyle name="Normal 48 4 3 3 2" xfId="30992"/>
    <cellStyle name="Normal 48 4 3 4" xfId="15562"/>
    <cellStyle name="Normal 48 4 3 4 2" xfId="34508"/>
    <cellStyle name="Normal 48 4 3 5" xfId="19153"/>
    <cellStyle name="Normal 48 4 3 6" xfId="23805"/>
    <cellStyle name="Normal 48 4 4" xfId="3459"/>
    <cellStyle name="Normal 48 4 4 2" xfId="7596"/>
    <cellStyle name="Normal 48 4 4 2 2" xfId="26623"/>
    <cellStyle name="Normal 48 4 4 3" xfId="11106"/>
    <cellStyle name="Normal 48 4 4 3 2" xfId="30112"/>
    <cellStyle name="Normal 48 4 4 4" xfId="14684"/>
    <cellStyle name="Normal 48 4 4 4 2" xfId="33631"/>
    <cellStyle name="Normal 48 4 4 5" xfId="18233"/>
    <cellStyle name="Normal 48 4 4 6" xfId="22837"/>
    <cellStyle name="Normal 48 4 5" xfId="5819"/>
    <cellStyle name="Normal 48 4 5 2" xfId="9428"/>
    <cellStyle name="Normal 48 4 5 2 2" xfId="28453"/>
    <cellStyle name="Normal 48 4 5 3" xfId="12947"/>
    <cellStyle name="Normal 48 4 5 3 2" xfId="31947"/>
    <cellStyle name="Normal 48 4 5 4" xfId="16519"/>
    <cellStyle name="Normal 48 4 5 4 2" xfId="35464"/>
    <cellStyle name="Normal 48 4 5 5" xfId="20167"/>
    <cellStyle name="Normal 48 4 5 6" xfId="24920"/>
    <cellStyle name="Normal 48 4 6" xfId="2626"/>
    <cellStyle name="Normal 48 4 6 2" xfId="22029"/>
    <cellStyle name="Normal 48 4 7" xfId="6814"/>
    <cellStyle name="Normal 48 4 7 2" xfId="25841"/>
    <cellStyle name="Normal 48 4 8" xfId="10322"/>
    <cellStyle name="Normal 48 4 8 2" xfId="29329"/>
    <cellStyle name="Normal 48 4 9" xfId="13900"/>
    <cellStyle name="Normal 48 4 9 2" xfId="32849"/>
    <cellStyle name="Normal 48 5" xfId="1760"/>
    <cellStyle name="Normal 48 5 10" xfId="21256"/>
    <cellStyle name="Normal 48 5 2" xfId="4653"/>
    <cellStyle name="Normal 48 5 2 2" xfId="8550"/>
    <cellStyle name="Normal 48 5 2 2 2" xfId="27576"/>
    <cellStyle name="Normal 48 5 2 3" xfId="12068"/>
    <cellStyle name="Normal 48 5 2 3 2" xfId="31070"/>
    <cellStyle name="Normal 48 5 2 4" xfId="15640"/>
    <cellStyle name="Normal 48 5 2 4 2" xfId="34586"/>
    <cellStyle name="Normal 48 5 2 5" xfId="19231"/>
    <cellStyle name="Normal 48 5 2 6" xfId="23884"/>
    <cellStyle name="Normal 48 5 3" xfId="3541"/>
    <cellStyle name="Normal 48 5 3 2" xfId="7674"/>
    <cellStyle name="Normal 48 5 3 2 2" xfId="26701"/>
    <cellStyle name="Normal 48 5 3 3" xfId="11184"/>
    <cellStyle name="Normal 48 5 3 3 2" xfId="30190"/>
    <cellStyle name="Normal 48 5 3 4" xfId="14762"/>
    <cellStyle name="Normal 48 5 3 4 2" xfId="33709"/>
    <cellStyle name="Normal 48 5 3 5" xfId="18315"/>
    <cellStyle name="Normal 48 5 3 6" xfId="22915"/>
    <cellStyle name="Normal 48 5 4" xfId="5901"/>
    <cellStyle name="Normal 48 5 4 2" xfId="9506"/>
    <cellStyle name="Normal 48 5 4 2 2" xfId="28531"/>
    <cellStyle name="Normal 48 5 4 3" xfId="13025"/>
    <cellStyle name="Normal 48 5 4 3 2" xfId="32025"/>
    <cellStyle name="Normal 48 5 4 4" xfId="16597"/>
    <cellStyle name="Normal 48 5 4 4 2" xfId="35542"/>
    <cellStyle name="Normal 48 5 4 5" xfId="20249"/>
    <cellStyle name="Normal 48 5 4 6" xfId="24998"/>
    <cellStyle name="Normal 48 5 5" xfId="2708"/>
    <cellStyle name="Normal 48 5 5 2" xfId="22111"/>
    <cellStyle name="Normal 48 5 6" xfId="6892"/>
    <cellStyle name="Normal 48 5 6 2" xfId="25919"/>
    <cellStyle name="Normal 48 5 7" xfId="10400"/>
    <cellStyle name="Normal 48 5 7 2" xfId="29407"/>
    <cellStyle name="Normal 48 5 8" xfId="13978"/>
    <cellStyle name="Normal 48 5 8 2" xfId="32927"/>
    <cellStyle name="Normal 48 5 9" xfId="17506"/>
    <cellStyle name="Normal 48 6" xfId="1804"/>
    <cellStyle name="Normal 48 6 10" xfId="21280"/>
    <cellStyle name="Normal 48 6 2" xfId="4677"/>
    <cellStyle name="Normal 48 6 2 2" xfId="8571"/>
    <cellStyle name="Normal 48 6 2 2 2" xfId="27597"/>
    <cellStyle name="Normal 48 6 2 3" xfId="12089"/>
    <cellStyle name="Normal 48 6 2 3 2" xfId="31091"/>
    <cellStyle name="Normal 48 6 2 4" xfId="15661"/>
    <cellStyle name="Normal 48 6 2 4 2" xfId="34607"/>
    <cellStyle name="Normal 48 6 2 5" xfId="19252"/>
    <cellStyle name="Normal 48 6 2 6" xfId="23908"/>
    <cellStyle name="Normal 48 6 3" xfId="3562"/>
    <cellStyle name="Normal 48 6 3 2" xfId="7695"/>
    <cellStyle name="Normal 48 6 3 2 2" xfId="26722"/>
    <cellStyle name="Normal 48 6 3 3" xfId="11205"/>
    <cellStyle name="Normal 48 6 3 3 2" xfId="30211"/>
    <cellStyle name="Normal 48 6 3 4" xfId="14783"/>
    <cellStyle name="Normal 48 6 3 4 2" xfId="33730"/>
    <cellStyle name="Normal 48 6 3 5" xfId="18336"/>
    <cellStyle name="Normal 48 6 3 6" xfId="22936"/>
    <cellStyle name="Normal 48 6 4" xfId="5927"/>
    <cellStyle name="Normal 48 6 4 2" xfId="9527"/>
    <cellStyle name="Normal 48 6 4 2 2" xfId="28552"/>
    <cellStyle name="Normal 48 6 4 3" xfId="13047"/>
    <cellStyle name="Normal 48 6 4 3 2" xfId="32046"/>
    <cellStyle name="Normal 48 6 4 4" xfId="16618"/>
    <cellStyle name="Normal 48 6 4 4 2" xfId="35563"/>
    <cellStyle name="Normal 48 6 4 5" xfId="20274"/>
    <cellStyle name="Normal 48 6 4 6" xfId="25020"/>
    <cellStyle name="Normal 48 6 5" xfId="2729"/>
    <cellStyle name="Normal 48 6 5 2" xfId="22132"/>
    <cellStyle name="Normal 48 6 6" xfId="6913"/>
    <cellStyle name="Normal 48 6 6 2" xfId="25940"/>
    <cellStyle name="Normal 48 6 7" xfId="10421"/>
    <cellStyle name="Normal 48 6 7 2" xfId="29428"/>
    <cellStyle name="Normal 48 6 8" xfId="13999"/>
    <cellStyle name="Normal 48 6 8 2" xfId="32948"/>
    <cellStyle name="Normal 48 6 9" xfId="17531"/>
    <cellStyle name="Normal 48 7" xfId="2147"/>
    <cellStyle name="Normal 48 7 10" xfId="21574"/>
    <cellStyle name="Normal 48 7 2" xfId="4966"/>
    <cellStyle name="Normal 48 7 2 2" xfId="8856"/>
    <cellStyle name="Normal 48 7 2 2 2" xfId="27882"/>
    <cellStyle name="Normal 48 7 2 3" xfId="12374"/>
    <cellStyle name="Normal 48 7 2 3 2" xfId="31376"/>
    <cellStyle name="Normal 48 7 2 4" xfId="15946"/>
    <cellStyle name="Normal 48 7 2 4 2" xfId="34892"/>
    <cellStyle name="Normal 48 7 2 5" xfId="19537"/>
    <cellStyle name="Normal 48 7 2 6" xfId="24196"/>
    <cellStyle name="Normal 48 7 3" xfId="3864"/>
    <cellStyle name="Normal 48 7 3 2" xfId="7980"/>
    <cellStyle name="Normal 48 7 3 2 2" xfId="27007"/>
    <cellStyle name="Normal 48 7 3 3" xfId="11491"/>
    <cellStyle name="Normal 48 7 3 3 2" xfId="30496"/>
    <cellStyle name="Normal 48 7 3 4" xfId="15068"/>
    <cellStyle name="Normal 48 7 3 4 2" xfId="34015"/>
    <cellStyle name="Normal 48 7 3 5" xfId="18638"/>
    <cellStyle name="Normal 48 7 3 6" xfId="23221"/>
    <cellStyle name="Normal 48 7 4" xfId="6236"/>
    <cellStyle name="Normal 48 7 4 2" xfId="9812"/>
    <cellStyle name="Normal 48 7 4 2 2" xfId="28837"/>
    <cellStyle name="Normal 48 7 4 3" xfId="13333"/>
    <cellStyle name="Normal 48 7 4 3 2" xfId="32331"/>
    <cellStyle name="Normal 48 7 4 4" xfId="16903"/>
    <cellStyle name="Normal 48 7 4 4 2" xfId="35848"/>
    <cellStyle name="Normal 48 7 4 5" xfId="20576"/>
    <cellStyle name="Normal 48 7 4 6" xfId="25312"/>
    <cellStyle name="Normal 48 7 5" xfId="3031"/>
    <cellStyle name="Normal 48 7 5 2" xfId="22434"/>
    <cellStyle name="Normal 48 7 6" xfId="7198"/>
    <cellStyle name="Normal 48 7 6 2" xfId="26225"/>
    <cellStyle name="Normal 48 7 7" xfId="10708"/>
    <cellStyle name="Normal 48 7 7 2" xfId="29714"/>
    <cellStyle name="Normal 48 7 8" xfId="14286"/>
    <cellStyle name="Normal 48 7 8 2" xfId="33233"/>
    <cellStyle name="Normal 48 7 9" xfId="17816"/>
    <cellStyle name="Normal 48 8" xfId="2246"/>
    <cellStyle name="Normal 48 8 10" xfId="21660"/>
    <cellStyle name="Normal 48 8 2" xfId="5053"/>
    <cellStyle name="Normal 48 8 2 2" xfId="8942"/>
    <cellStyle name="Normal 48 8 2 2 2" xfId="27968"/>
    <cellStyle name="Normal 48 8 2 3" xfId="12460"/>
    <cellStyle name="Normal 48 8 2 3 2" xfId="31462"/>
    <cellStyle name="Normal 48 8 2 4" xfId="16032"/>
    <cellStyle name="Normal 48 8 2 4 2" xfId="34978"/>
    <cellStyle name="Normal 48 8 2 5" xfId="19623"/>
    <cellStyle name="Normal 48 8 2 6" xfId="24282"/>
    <cellStyle name="Normal 48 8 3" xfId="3952"/>
    <cellStyle name="Normal 48 8 3 2" xfId="8066"/>
    <cellStyle name="Normal 48 8 3 2 2" xfId="27093"/>
    <cellStyle name="Normal 48 8 3 3" xfId="11577"/>
    <cellStyle name="Normal 48 8 3 3 2" xfId="30582"/>
    <cellStyle name="Normal 48 8 3 4" xfId="15154"/>
    <cellStyle name="Normal 48 8 3 4 2" xfId="34101"/>
    <cellStyle name="Normal 48 8 3 5" xfId="18726"/>
    <cellStyle name="Normal 48 8 3 6" xfId="23307"/>
    <cellStyle name="Normal 48 8 4" xfId="6324"/>
    <cellStyle name="Normal 48 8 4 2" xfId="9898"/>
    <cellStyle name="Normal 48 8 4 2 2" xfId="28923"/>
    <cellStyle name="Normal 48 8 4 3" xfId="13419"/>
    <cellStyle name="Normal 48 8 4 3 2" xfId="32417"/>
    <cellStyle name="Normal 48 8 4 4" xfId="16989"/>
    <cellStyle name="Normal 48 8 4 4 2" xfId="35934"/>
    <cellStyle name="Normal 48 8 4 5" xfId="20664"/>
    <cellStyle name="Normal 48 8 4 6" xfId="25398"/>
    <cellStyle name="Normal 48 8 5" xfId="3119"/>
    <cellStyle name="Normal 48 8 5 2" xfId="22522"/>
    <cellStyle name="Normal 48 8 6" xfId="7284"/>
    <cellStyle name="Normal 48 8 6 2" xfId="26311"/>
    <cellStyle name="Normal 48 8 7" xfId="10794"/>
    <cellStyle name="Normal 48 8 7 2" xfId="29800"/>
    <cellStyle name="Normal 48 8 8" xfId="14372"/>
    <cellStyle name="Normal 48 8 8 2" xfId="33319"/>
    <cellStyle name="Normal 48 8 9" xfId="17902"/>
    <cellStyle name="Normal 48 9" xfId="1246"/>
    <cellStyle name="Normal 48 9 10" xfId="20903"/>
    <cellStyle name="Normal 48 9 2" xfId="4355"/>
    <cellStyle name="Normal 48 9 2 2" xfId="8267"/>
    <cellStyle name="Normal 48 9 2 2 2" xfId="27293"/>
    <cellStyle name="Normal 48 9 2 3" xfId="11785"/>
    <cellStyle name="Normal 48 9 2 3 2" xfId="30787"/>
    <cellStyle name="Normal 48 9 2 4" xfId="15357"/>
    <cellStyle name="Normal 48 9 2 4 2" xfId="34303"/>
    <cellStyle name="Normal 48 9 2 5" xfId="18948"/>
    <cellStyle name="Normal 48 9 2 6" xfId="23594"/>
    <cellStyle name="Normal 48 9 3" xfId="3243"/>
    <cellStyle name="Normal 48 9 3 2" xfId="7391"/>
    <cellStyle name="Normal 48 9 3 2 2" xfId="26418"/>
    <cellStyle name="Normal 48 9 3 3" xfId="10901"/>
    <cellStyle name="Normal 48 9 3 3 2" xfId="29907"/>
    <cellStyle name="Normal 48 9 3 4" xfId="14479"/>
    <cellStyle name="Normal 48 9 3 4 2" xfId="33426"/>
    <cellStyle name="Normal 48 9 3 5" xfId="18017"/>
    <cellStyle name="Normal 48 9 3 6" xfId="22632"/>
    <cellStyle name="Normal 48 9 4" xfId="5556"/>
    <cellStyle name="Normal 48 9 4 2" xfId="9223"/>
    <cellStyle name="Normal 48 9 4 2 2" xfId="28248"/>
    <cellStyle name="Normal 48 9 4 3" xfId="12742"/>
    <cellStyle name="Normal 48 9 4 3 2" xfId="31742"/>
    <cellStyle name="Normal 48 9 4 4" xfId="16313"/>
    <cellStyle name="Normal 48 9 4 4 2" xfId="35259"/>
    <cellStyle name="Normal 48 9 4 5" xfId="19949"/>
    <cellStyle name="Normal 48 9 4 6" xfId="24668"/>
    <cellStyle name="Normal 48 9 5" xfId="2391"/>
    <cellStyle name="Normal 48 9 5 2" xfId="21794"/>
    <cellStyle name="Normal 48 9 6" xfId="6607"/>
    <cellStyle name="Normal 48 9 6 2" xfId="25635"/>
    <cellStyle name="Normal 48 9 7" xfId="10115"/>
    <cellStyle name="Normal 48 9 7 2" xfId="29124"/>
    <cellStyle name="Normal 48 9 8" xfId="13693"/>
    <cellStyle name="Normal 48 9 8 2" xfId="32644"/>
    <cellStyle name="Normal 48 9 9" xfId="17222"/>
    <cellStyle name="Normal 49" xfId="1121"/>
    <cellStyle name="Normal 49 2" xfId="1407"/>
    <cellStyle name="Normal 49 2 10" xfId="17256"/>
    <cellStyle name="Normal 49 2 11" xfId="20995"/>
    <cellStyle name="Normal 49 2 2" xfId="1839"/>
    <cellStyle name="Normal 49 2 2 10" xfId="21313"/>
    <cellStyle name="Normal 49 2 2 2" xfId="4710"/>
    <cellStyle name="Normal 49 2 2 2 2" xfId="8604"/>
    <cellStyle name="Normal 49 2 2 2 2 2" xfId="27630"/>
    <cellStyle name="Normal 49 2 2 2 3" xfId="12122"/>
    <cellStyle name="Normal 49 2 2 2 3 2" xfId="31124"/>
    <cellStyle name="Normal 49 2 2 2 4" xfId="15694"/>
    <cellStyle name="Normal 49 2 2 2 4 2" xfId="34640"/>
    <cellStyle name="Normal 49 2 2 2 5" xfId="19285"/>
    <cellStyle name="Normal 49 2 2 2 6" xfId="23941"/>
    <cellStyle name="Normal 49 2 2 3" xfId="3595"/>
    <cellStyle name="Normal 49 2 2 3 2" xfId="7728"/>
    <cellStyle name="Normal 49 2 2 3 2 2" xfId="26755"/>
    <cellStyle name="Normal 49 2 2 3 3" xfId="11238"/>
    <cellStyle name="Normal 49 2 2 3 3 2" xfId="30244"/>
    <cellStyle name="Normal 49 2 2 3 4" xfId="14816"/>
    <cellStyle name="Normal 49 2 2 3 4 2" xfId="33763"/>
    <cellStyle name="Normal 49 2 2 3 5" xfId="18369"/>
    <cellStyle name="Normal 49 2 2 3 6" xfId="22969"/>
    <cellStyle name="Normal 49 2 2 4" xfId="5960"/>
    <cellStyle name="Normal 49 2 2 4 2" xfId="9560"/>
    <cellStyle name="Normal 49 2 2 4 2 2" xfId="28585"/>
    <cellStyle name="Normal 49 2 2 4 3" xfId="13080"/>
    <cellStyle name="Normal 49 2 2 4 3 2" xfId="32079"/>
    <cellStyle name="Normal 49 2 2 4 4" xfId="16651"/>
    <cellStyle name="Normal 49 2 2 4 4 2" xfId="35596"/>
    <cellStyle name="Normal 49 2 2 4 5" xfId="20307"/>
    <cellStyle name="Normal 49 2 2 4 6" xfId="25053"/>
    <cellStyle name="Normal 49 2 2 5" xfId="2762"/>
    <cellStyle name="Normal 49 2 2 5 2" xfId="22165"/>
    <cellStyle name="Normal 49 2 2 6" xfId="6946"/>
    <cellStyle name="Normal 49 2 2 6 2" xfId="25973"/>
    <cellStyle name="Normal 49 2 2 7" xfId="10454"/>
    <cellStyle name="Normal 49 2 2 7 2" xfId="29461"/>
    <cellStyle name="Normal 49 2 2 8" xfId="14032"/>
    <cellStyle name="Normal 49 2 2 8 2" xfId="32981"/>
    <cellStyle name="Normal 49 2 2 9" xfId="17564"/>
    <cellStyle name="Normal 49 2 3" xfId="4389"/>
    <cellStyle name="Normal 49 2 3 2" xfId="8300"/>
    <cellStyle name="Normal 49 2 3 2 2" xfId="27326"/>
    <cellStyle name="Normal 49 2 3 3" xfId="11818"/>
    <cellStyle name="Normal 49 2 3 3 2" xfId="30820"/>
    <cellStyle name="Normal 49 2 3 4" xfId="15390"/>
    <cellStyle name="Normal 49 2 3 4 2" xfId="34336"/>
    <cellStyle name="Normal 49 2 3 5" xfId="18981"/>
    <cellStyle name="Normal 49 2 3 6" xfId="23627"/>
    <cellStyle name="Normal 49 2 4" xfId="3277"/>
    <cellStyle name="Normal 49 2 4 2" xfId="7424"/>
    <cellStyle name="Normal 49 2 4 2 2" xfId="26451"/>
    <cellStyle name="Normal 49 2 4 3" xfId="10934"/>
    <cellStyle name="Normal 49 2 4 3 2" xfId="29940"/>
    <cellStyle name="Normal 49 2 4 4" xfId="14512"/>
    <cellStyle name="Normal 49 2 4 4 2" xfId="33459"/>
    <cellStyle name="Normal 49 2 4 5" xfId="18051"/>
    <cellStyle name="Normal 49 2 4 6" xfId="22665"/>
    <cellStyle name="Normal 49 2 5" xfId="5629"/>
    <cellStyle name="Normal 49 2 5 2" xfId="9256"/>
    <cellStyle name="Normal 49 2 5 2 2" xfId="28281"/>
    <cellStyle name="Normal 49 2 5 3" xfId="12775"/>
    <cellStyle name="Normal 49 2 5 3 2" xfId="31775"/>
    <cellStyle name="Normal 49 2 5 4" xfId="16347"/>
    <cellStyle name="Normal 49 2 5 4 2" xfId="35292"/>
    <cellStyle name="Normal 49 2 5 5" xfId="19984"/>
    <cellStyle name="Normal 49 2 5 6" xfId="24741"/>
    <cellStyle name="Normal 49 2 6" xfId="2444"/>
    <cellStyle name="Normal 49 2 6 2" xfId="21847"/>
    <cellStyle name="Normal 49 2 7" xfId="6642"/>
    <cellStyle name="Normal 49 2 7 2" xfId="25669"/>
    <cellStyle name="Normal 49 2 8" xfId="10150"/>
    <cellStyle name="Normal 49 2 8 2" xfId="29157"/>
    <cellStyle name="Normal 49 2 9" xfId="13727"/>
    <cellStyle name="Normal 49 2 9 2" xfId="32677"/>
    <cellStyle name="Normal 49 3" xfId="1576"/>
    <cellStyle name="Normal 49 4" xfId="1806"/>
    <cellStyle name="Normal 49 4 10" xfId="21282"/>
    <cellStyle name="Normal 49 4 2" xfId="4679"/>
    <cellStyle name="Normal 49 4 2 2" xfId="8573"/>
    <cellStyle name="Normal 49 4 2 2 2" xfId="27599"/>
    <cellStyle name="Normal 49 4 2 3" xfId="12091"/>
    <cellStyle name="Normal 49 4 2 3 2" xfId="31093"/>
    <cellStyle name="Normal 49 4 2 4" xfId="15663"/>
    <cellStyle name="Normal 49 4 2 4 2" xfId="34609"/>
    <cellStyle name="Normal 49 4 2 5" xfId="19254"/>
    <cellStyle name="Normal 49 4 2 6" xfId="23910"/>
    <cellStyle name="Normal 49 4 3" xfId="3564"/>
    <cellStyle name="Normal 49 4 3 2" xfId="7697"/>
    <cellStyle name="Normal 49 4 3 2 2" xfId="26724"/>
    <cellStyle name="Normal 49 4 3 3" xfId="11207"/>
    <cellStyle name="Normal 49 4 3 3 2" xfId="30213"/>
    <cellStyle name="Normal 49 4 3 4" xfId="14785"/>
    <cellStyle name="Normal 49 4 3 4 2" xfId="33732"/>
    <cellStyle name="Normal 49 4 3 5" xfId="18338"/>
    <cellStyle name="Normal 49 4 3 6" xfId="22938"/>
    <cellStyle name="Normal 49 4 4" xfId="5929"/>
    <cellStyle name="Normal 49 4 4 2" xfId="9529"/>
    <cellStyle name="Normal 49 4 4 2 2" xfId="28554"/>
    <cellStyle name="Normal 49 4 4 3" xfId="13049"/>
    <cellStyle name="Normal 49 4 4 3 2" xfId="32048"/>
    <cellStyle name="Normal 49 4 4 4" xfId="16620"/>
    <cellStyle name="Normal 49 4 4 4 2" xfId="35565"/>
    <cellStyle name="Normal 49 4 4 5" xfId="20276"/>
    <cellStyle name="Normal 49 4 4 6" xfId="25022"/>
    <cellStyle name="Normal 49 4 5" xfId="2731"/>
    <cellStyle name="Normal 49 4 5 2" xfId="22134"/>
    <cellStyle name="Normal 49 4 6" xfId="6915"/>
    <cellStyle name="Normal 49 4 6 2" xfId="25942"/>
    <cellStyle name="Normal 49 4 7" xfId="10423"/>
    <cellStyle name="Normal 49 4 7 2" xfId="29430"/>
    <cellStyle name="Normal 49 4 8" xfId="14001"/>
    <cellStyle name="Normal 49 4 8 2" xfId="32950"/>
    <cellStyle name="Normal 49 4 9" xfId="17533"/>
    <cellStyle name="Normal 49 5" xfId="1248"/>
    <cellStyle name="Normal 49 5 10" xfId="20905"/>
    <cellStyle name="Normal 49 5 2" xfId="4357"/>
    <cellStyle name="Normal 49 5 2 2" xfId="8269"/>
    <cellStyle name="Normal 49 5 2 2 2" xfId="27295"/>
    <cellStyle name="Normal 49 5 2 3" xfId="11787"/>
    <cellStyle name="Normal 49 5 2 3 2" xfId="30789"/>
    <cellStyle name="Normal 49 5 2 4" xfId="15359"/>
    <cellStyle name="Normal 49 5 2 4 2" xfId="34305"/>
    <cellStyle name="Normal 49 5 2 5" xfId="18950"/>
    <cellStyle name="Normal 49 5 2 6" xfId="23596"/>
    <cellStyle name="Normal 49 5 3" xfId="3245"/>
    <cellStyle name="Normal 49 5 3 2" xfId="7393"/>
    <cellStyle name="Normal 49 5 3 2 2" xfId="26420"/>
    <cellStyle name="Normal 49 5 3 3" xfId="10903"/>
    <cellStyle name="Normal 49 5 3 3 2" xfId="29909"/>
    <cellStyle name="Normal 49 5 3 4" xfId="14481"/>
    <cellStyle name="Normal 49 5 3 4 2" xfId="33428"/>
    <cellStyle name="Normal 49 5 3 5" xfId="18019"/>
    <cellStyle name="Normal 49 5 3 6" xfId="22634"/>
    <cellStyle name="Normal 49 5 4" xfId="5558"/>
    <cellStyle name="Normal 49 5 4 2" xfId="9225"/>
    <cellStyle name="Normal 49 5 4 2 2" xfId="28250"/>
    <cellStyle name="Normal 49 5 4 3" xfId="12744"/>
    <cellStyle name="Normal 49 5 4 3 2" xfId="31744"/>
    <cellStyle name="Normal 49 5 4 4" xfId="16315"/>
    <cellStyle name="Normal 49 5 4 4 2" xfId="35261"/>
    <cellStyle name="Normal 49 5 4 5" xfId="19951"/>
    <cellStyle name="Normal 49 5 4 6" xfId="24670"/>
    <cellStyle name="Normal 49 5 5" xfId="2393"/>
    <cellStyle name="Normal 49 5 5 2" xfId="21796"/>
    <cellStyle name="Normal 49 5 6" xfId="6609"/>
    <cellStyle name="Normal 49 5 6 2" xfId="25637"/>
    <cellStyle name="Normal 49 5 7" xfId="10117"/>
    <cellStyle name="Normal 49 5 7 2" xfId="29126"/>
    <cellStyle name="Normal 49 5 8" xfId="13695"/>
    <cellStyle name="Normal 49 5 8 2" xfId="32646"/>
    <cellStyle name="Normal 49 5 9" xfId="17224"/>
    <cellStyle name="Normal 5" xfId="448"/>
    <cellStyle name="Normal 5 10" xfId="2049"/>
    <cellStyle name="Normal 5 10 10" xfId="21498"/>
    <cellStyle name="Normal 5 10 2" xfId="4889"/>
    <cellStyle name="Normal 5 10 2 2" xfId="8780"/>
    <cellStyle name="Normal 5 10 2 2 2" xfId="27806"/>
    <cellStyle name="Normal 5 10 2 3" xfId="12298"/>
    <cellStyle name="Normal 5 10 2 3 2" xfId="31300"/>
    <cellStyle name="Normal 5 10 2 4" xfId="15870"/>
    <cellStyle name="Normal 5 10 2 4 2" xfId="34816"/>
    <cellStyle name="Normal 5 10 2 5" xfId="19461"/>
    <cellStyle name="Normal 5 10 2 6" xfId="24119"/>
    <cellStyle name="Normal 5 10 3" xfId="3780"/>
    <cellStyle name="Normal 5 10 3 2" xfId="7904"/>
    <cellStyle name="Normal 5 10 3 2 2" xfId="26931"/>
    <cellStyle name="Normal 5 10 3 3" xfId="11415"/>
    <cellStyle name="Normal 5 10 3 3 2" xfId="30420"/>
    <cellStyle name="Normal 5 10 3 4" xfId="14992"/>
    <cellStyle name="Normal 5 10 3 4 2" xfId="33939"/>
    <cellStyle name="Normal 5 10 3 5" xfId="18554"/>
    <cellStyle name="Normal 5 10 3 6" xfId="23145"/>
    <cellStyle name="Normal 5 10 4" xfId="6152"/>
    <cellStyle name="Normal 5 10 4 2" xfId="9736"/>
    <cellStyle name="Normal 5 10 4 2 2" xfId="28761"/>
    <cellStyle name="Normal 5 10 4 3" xfId="13257"/>
    <cellStyle name="Normal 5 10 4 3 2" xfId="32255"/>
    <cellStyle name="Normal 5 10 4 4" xfId="16827"/>
    <cellStyle name="Normal 5 10 4 4 2" xfId="35772"/>
    <cellStyle name="Normal 5 10 4 5" xfId="20492"/>
    <cellStyle name="Normal 5 10 4 6" xfId="25236"/>
    <cellStyle name="Normal 5 10 5" xfId="2947"/>
    <cellStyle name="Normal 5 10 5 2" xfId="22350"/>
    <cellStyle name="Normal 5 10 6" xfId="7122"/>
    <cellStyle name="Normal 5 10 6 2" xfId="26149"/>
    <cellStyle name="Normal 5 10 7" xfId="10631"/>
    <cellStyle name="Normal 5 10 7 2" xfId="29637"/>
    <cellStyle name="Normal 5 10 8" xfId="14208"/>
    <cellStyle name="Normal 5 10 8 2" xfId="33157"/>
    <cellStyle name="Normal 5 10 9" xfId="17740"/>
    <cellStyle name="Normal 5 11" xfId="2168"/>
    <cellStyle name="Normal 5 11 10" xfId="21584"/>
    <cellStyle name="Normal 5 11 2" xfId="4977"/>
    <cellStyle name="Normal 5 11 2 2" xfId="8866"/>
    <cellStyle name="Normal 5 11 2 2 2" xfId="27892"/>
    <cellStyle name="Normal 5 11 2 3" xfId="12384"/>
    <cellStyle name="Normal 5 11 2 3 2" xfId="31386"/>
    <cellStyle name="Normal 5 11 2 4" xfId="15956"/>
    <cellStyle name="Normal 5 11 2 4 2" xfId="34902"/>
    <cellStyle name="Normal 5 11 2 5" xfId="19547"/>
    <cellStyle name="Normal 5 11 2 6" xfId="24206"/>
    <cellStyle name="Normal 5 11 3" xfId="3875"/>
    <cellStyle name="Normal 5 11 3 2" xfId="7990"/>
    <cellStyle name="Normal 5 11 3 2 2" xfId="27017"/>
    <cellStyle name="Normal 5 11 3 3" xfId="11501"/>
    <cellStyle name="Normal 5 11 3 3 2" xfId="30506"/>
    <cellStyle name="Normal 5 11 3 4" xfId="15078"/>
    <cellStyle name="Normal 5 11 3 4 2" xfId="34025"/>
    <cellStyle name="Normal 5 11 3 5" xfId="18649"/>
    <cellStyle name="Normal 5 11 3 6" xfId="23231"/>
    <cellStyle name="Normal 5 11 4" xfId="6247"/>
    <cellStyle name="Normal 5 11 4 2" xfId="9822"/>
    <cellStyle name="Normal 5 11 4 2 2" xfId="28847"/>
    <cellStyle name="Normal 5 11 4 3" xfId="13343"/>
    <cellStyle name="Normal 5 11 4 3 2" xfId="32341"/>
    <cellStyle name="Normal 5 11 4 4" xfId="16913"/>
    <cellStyle name="Normal 5 11 4 4 2" xfId="35858"/>
    <cellStyle name="Normal 5 11 4 5" xfId="20587"/>
    <cellStyle name="Normal 5 11 4 6" xfId="25322"/>
    <cellStyle name="Normal 5 11 5" xfId="3042"/>
    <cellStyle name="Normal 5 11 5 2" xfId="22445"/>
    <cellStyle name="Normal 5 11 6" xfId="7208"/>
    <cellStyle name="Normal 5 11 6 2" xfId="26235"/>
    <cellStyle name="Normal 5 11 7" xfId="10718"/>
    <cellStyle name="Normal 5 11 7 2" xfId="29724"/>
    <cellStyle name="Normal 5 11 8" xfId="14296"/>
    <cellStyle name="Normal 5 11 8 2" xfId="33243"/>
    <cellStyle name="Normal 5 11 9" xfId="17826"/>
    <cellStyle name="Normal 5 12" xfId="1200"/>
    <cellStyle name="Normal 5 12 10" xfId="20879"/>
    <cellStyle name="Normal 5 12 2" xfId="4344"/>
    <cellStyle name="Normal 5 12 2 2" xfId="8256"/>
    <cellStyle name="Normal 5 12 2 2 2" xfId="27282"/>
    <cellStyle name="Normal 5 12 2 3" xfId="11774"/>
    <cellStyle name="Normal 5 12 2 3 2" xfId="30776"/>
    <cellStyle name="Normal 5 12 2 4" xfId="15346"/>
    <cellStyle name="Normal 5 12 2 4 2" xfId="34292"/>
    <cellStyle name="Normal 5 12 2 5" xfId="18937"/>
    <cellStyle name="Normal 5 12 2 6" xfId="23583"/>
    <cellStyle name="Normal 5 12 3" xfId="3232"/>
    <cellStyle name="Normal 5 12 3 2" xfId="7380"/>
    <cellStyle name="Normal 5 12 3 2 2" xfId="26407"/>
    <cellStyle name="Normal 5 12 3 3" xfId="10890"/>
    <cellStyle name="Normal 5 12 3 3 2" xfId="29896"/>
    <cellStyle name="Normal 5 12 3 4" xfId="14468"/>
    <cellStyle name="Normal 5 12 3 4 2" xfId="33415"/>
    <cellStyle name="Normal 5 12 3 5" xfId="18006"/>
    <cellStyle name="Normal 5 12 3 6" xfId="22621"/>
    <cellStyle name="Normal 5 12 4" xfId="5531"/>
    <cellStyle name="Normal 5 12 4 2" xfId="9211"/>
    <cellStyle name="Normal 5 12 4 2 2" xfId="28237"/>
    <cellStyle name="Normal 5 12 4 3" xfId="12730"/>
    <cellStyle name="Normal 5 12 4 3 2" xfId="31731"/>
    <cellStyle name="Normal 5 12 4 4" xfId="16301"/>
    <cellStyle name="Normal 5 12 4 4 2" xfId="35247"/>
    <cellStyle name="Normal 5 12 4 5" xfId="19936"/>
    <cellStyle name="Normal 5 12 4 6" xfId="24645"/>
    <cellStyle name="Normal 5 12 5" xfId="2373"/>
    <cellStyle name="Normal 5 12 5 2" xfId="21776"/>
    <cellStyle name="Normal 5 12 6" xfId="6596"/>
    <cellStyle name="Normal 5 12 6 2" xfId="25624"/>
    <cellStyle name="Normal 5 12 7" xfId="10104"/>
    <cellStyle name="Normal 5 12 7 2" xfId="29113"/>
    <cellStyle name="Normal 5 12 8" xfId="13682"/>
    <cellStyle name="Normal 5 12 8 2" xfId="32633"/>
    <cellStyle name="Normal 5 12 9" xfId="17209"/>
    <cellStyle name="Normal 5 13" xfId="3970"/>
    <cellStyle name="Normal 5 13 2" xfId="8076"/>
    <cellStyle name="Normal 5 13 2 2" xfId="27103"/>
    <cellStyle name="Normal 5 13 3" xfId="11587"/>
    <cellStyle name="Normal 5 13 3 2" xfId="30592"/>
    <cellStyle name="Normal 5 13 4" xfId="15164"/>
    <cellStyle name="Normal 5 13 4 2" xfId="34111"/>
    <cellStyle name="Normal 5 13 5" xfId="18738"/>
    <cellStyle name="Normal 5 13 6" xfId="23318"/>
    <cellStyle name="Normal 5 14" xfId="4134"/>
    <cellStyle name="Normal 5 14 2" xfId="8164"/>
    <cellStyle name="Normal 5 14 2 2" xfId="27191"/>
    <cellStyle name="Normal 5 14 3" xfId="11677"/>
    <cellStyle name="Normal 5 14 3 2" xfId="30681"/>
    <cellStyle name="Normal 5 14 4" xfId="15252"/>
    <cellStyle name="Normal 5 14 4 2" xfId="34199"/>
    <cellStyle name="Normal 5 14 5" xfId="18837"/>
    <cellStyle name="Normal 5 14 6" xfId="23439"/>
    <cellStyle name="Normal 5 15" xfId="3130"/>
    <cellStyle name="Normal 5 15 2" xfId="7294"/>
    <cellStyle name="Normal 5 15 2 2" xfId="26321"/>
    <cellStyle name="Normal 5 15 3" xfId="10804"/>
    <cellStyle name="Normal 5 15 3 2" xfId="29810"/>
    <cellStyle name="Normal 5 15 4" xfId="14382"/>
    <cellStyle name="Normal 5 15 4 2" xfId="33329"/>
    <cellStyle name="Normal 5 15 5" xfId="17912"/>
    <cellStyle name="Normal 5 15 6" xfId="22532"/>
    <cellStyle name="Normal 5 16" xfId="5221"/>
    <cellStyle name="Normal 5 16 2" xfId="8953"/>
    <cellStyle name="Normal 5 16 2 2" xfId="27979"/>
    <cellStyle name="Normal 5 16 3" xfId="12472"/>
    <cellStyle name="Normal 5 16 3 2" xfId="31473"/>
    <cellStyle name="Normal 5 16 4" xfId="16043"/>
    <cellStyle name="Normal 5 16 4 2" xfId="34989"/>
    <cellStyle name="Normal 5 16 5" xfId="19635"/>
    <cellStyle name="Normal 5 16 6" xfId="24384"/>
    <cellStyle name="Normal 5 17" xfId="5325"/>
    <cellStyle name="Normal 5 17 2" xfId="9039"/>
    <cellStyle name="Normal 5 17 2 2" xfId="28065"/>
    <cellStyle name="Normal 5 17 3" xfId="12558"/>
    <cellStyle name="Normal 5 17 3 2" xfId="31559"/>
    <cellStyle name="Normal 5 17 4" xfId="16129"/>
    <cellStyle name="Normal 5 17 4 2" xfId="35075"/>
    <cellStyle name="Normal 5 17 5" xfId="19735"/>
    <cellStyle name="Normal 5 17 6" xfId="24471"/>
    <cellStyle name="Normal 5 18" xfId="5429"/>
    <cellStyle name="Normal 5 18 2" xfId="9125"/>
    <cellStyle name="Normal 5 18 2 2" xfId="28151"/>
    <cellStyle name="Normal 5 18 3" xfId="12644"/>
    <cellStyle name="Normal 5 18 3 2" xfId="31645"/>
    <cellStyle name="Normal 5 18 4" xfId="16215"/>
    <cellStyle name="Normal 5 18 4 2" xfId="35161"/>
    <cellStyle name="Normal 5 18 5" xfId="19835"/>
    <cellStyle name="Normal 5 18 6" xfId="24558"/>
    <cellStyle name="Normal 5 19" xfId="6334"/>
    <cellStyle name="Normal 5 19 2" xfId="9908"/>
    <cellStyle name="Normal 5 19 2 2" xfId="28933"/>
    <cellStyle name="Normal 5 19 3" xfId="13429"/>
    <cellStyle name="Normal 5 19 3 2" xfId="32427"/>
    <cellStyle name="Normal 5 19 4" xfId="16999"/>
    <cellStyle name="Normal 5 19 4 2" xfId="35944"/>
    <cellStyle name="Normal 5 19 5" xfId="20674"/>
    <cellStyle name="Normal 5 19 6" xfId="25408"/>
    <cellStyle name="Normal 5 2" xfId="760"/>
    <cellStyle name="Normal 5 2 10" xfId="1205"/>
    <cellStyle name="Normal 5 2 10 10" xfId="20882"/>
    <cellStyle name="Normal 5 2 10 2" xfId="4346"/>
    <cellStyle name="Normal 5 2 10 2 2" xfId="8258"/>
    <cellStyle name="Normal 5 2 10 2 2 2" xfId="27284"/>
    <cellStyle name="Normal 5 2 10 2 3" xfId="11776"/>
    <cellStyle name="Normal 5 2 10 2 3 2" xfId="30778"/>
    <cellStyle name="Normal 5 2 10 2 4" xfId="15348"/>
    <cellStyle name="Normal 5 2 10 2 4 2" xfId="34294"/>
    <cellStyle name="Normal 5 2 10 2 5" xfId="18939"/>
    <cellStyle name="Normal 5 2 10 2 6" xfId="23585"/>
    <cellStyle name="Normal 5 2 10 3" xfId="3234"/>
    <cellStyle name="Normal 5 2 10 3 2" xfId="7382"/>
    <cellStyle name="Normal 5 2 10 3 2 2" xfId="26409"/>
    <cellStyle name="Normal 5 2 10 3 3" xfId="10892"/>
    <cellStyle name="Normal 5 2 10 3 3 2" xfId="29898"/>
    <cellStyle name="Normal 5 2 10 3 4" xfId="14470"/>
    <cellStyle name="Normal 5 2 10 3 4 2" xfId="33417"/>
    <cellStyle name="Normal 5 2 10 3 5" xfId="18008"/>
    <cellStyle name="Normal 5 2 10 3 6" xfId="22623"/>
    <cellStyle name="Normal 5 2 10 4" xfId="5534"/>
    <cellStyle name="Normal 5 2 10 4 2" xfId="9213"/>
    <cellStyle name="Normal 5 2 10 4 2 2" xfId="28239"/>
    <cellStyle name="Normal 5 2 10 4 3" xfId="12732"/>
    <cellStyle name="Normal 5 2 10 4 3 2" xfId="31733"/>
    <cellStyle name="Normal 5 2 10 4 4" xfId="16303"/>
    <cellStyle name="Normal 5 2 10 4 4 2" xfId="35249"/>
    <cellStyle name="Normal 5 2 10 4 5" xfId="19938"/>
    <cellStyle name="Normal 5 2 10 4 6" xfId="24648"/>
    <cellStyle name="Normal 5 2 10 5" xfId="2376"/>
    <cellStyle name="Normal 5 2 10 5 2" xfId="21779"/>
    <cellStyle name="Normal 5 2 10 6" xfId="6598"/>
    <cellStyle name="Normal 5 2 10 6 2" xfId="25626"/>
    <cellStyle name="Normal 5 2 10 7" xfId="10106"/>
    <cellStyle name="Normal 5 2 10 7 2" xfId="29115"/>
    <cellStyle name="Normal 5 2 10 8" xfId="13684"/>
    <cellStyle name="Normal 5 2 10 8 2" xfId="32635"/>
    <cellStyle name="Normal 5 2 10 9" xfId="17211"/>
    <cellStyle name="Normal 5 2 11" xfId="3976"/>
    <cellStyle name="Normal 5 2 11 2" xfId="8078"/>
    <cellStyle name="Normal 5 2 11 2 2" xfId="27105"/>
    <cellStyle name="Normal 5 2 11 3" xfId="11590"/>
    <cellStyle name="Normal 5 2 11 3 2" xfId="30595"/>
    <cellStyle name="Normal 5 2 11 4" xfId="15166"/>
    <cellStyle name="Normal 5 2 11 4 2" xfId="34113"/>
    <cellStyle name="Normal 5 2 11 5" xfId="18741"/>
    <cellStyle name="Normal 5 2 11 6" xfId="23321"/>
    <cellStyle name="Normal 5 2 12" xfId="4181"/>
    <cellStyle name="Normal 5 2 12 2" xfId="8170"/>
    <cellStyle name="Normal 5 2 12 2 2" xfId="27196"/>
    <cellStyle name="Normal 5 2 12 3" xfId="11685"/>
    <cellStyle name="Normal 5 2 12 3 2" xfId="30689"/>
    <cellStyle name="Normal 5 2 12 4" xfId="15257"/>
    <cellStyle name="Normal 5 2 12 4 2" xfId="34204"/>
    <cellStyle name="Normal 5 2 12 5" xfId="18845"/>
    <cellStyle name="Normal 5 2 12 6" xfId="23459"/>
    <cellStyle name="Normal 5 2 13" xfId="3135"/>
    <cellStyle name="Normal 5 2 13 2" xfId="7296"/>
    <cellStyle name="Normal 5 2 13 2 2" xfId="26323"/>
    <cellStyle name="Normal 5 2 13 3" xfId="10806"/>
    <cellStyle name="Normal 5 2 13 3 2" xfId="29812"/>
    <cellStyle name="Normal 5 2 13 4" xfId="14384"/>
    <cellStyle name="Normal 5 2 13 4 2" xfId="33331"/>
    <cellStyle name="Normal 5 2 13 5" xfId="17915"/>
    <cellStyle name="Normal 5 2 13 6" xfId="22535"/>
    <cellStyle name="Normal 5 2 14" xfId="5224"/>
    <cellStyle name="Normal 5 2 14 2" xfId="8955"/>
    <cellStyle name="Normal 5 2 14 2 2" xfId="27981"/>
    <cellStyle name="Normal 5 2 14 3" xfId="12474"/>
    <cellStyle name="Normal 5 2 14 3 2" xfId="31475"/>
    <cellStyle name="Normal 5 2 14 4" xfId="16045"/>
    <cellStyle name="Normal 5 2 14 4 2" xfId="34991"/>
    <cellStyle name="Normal 5 2 14 5" xfId="19638"/>
    <cellStyle name="Normal 5 2 14 6" xfId="24386"/>
    <cellStyle name="Normal 5 2 15" xfId="5328"/>
    <cellStyle name="Normal 5 2 15 2" xfId="9041"/>
    <cellStyle name="Normal 5 2 15 2 2" xfId="28067"/>
    <cellStyle name="Normal 5 2 15 3" xfId="12560"/>
    <cellStyle name="Normal 5 2 15 3 2" xfId="31561"/>
    <cellStyle name="Normal 5 2 15 4" xfId="16131"/>
    <cellStyle name="Normal 5 2 15 4 2" xfId="35077"/>
    <cellStyle name="Normal 5 2 15 5" xfId="19738"/>
    <cellStyle name="Normal 5 2 15 6" xfId="24473"/>
    <cellStyle name="Normal 5 2 16" xfId="5432"/>
    <cellStyle name="Normal 5 2 16 2" xfId="9127"/>
    <cellStyle name="Normal 5 2 16 2 2" xfId="28153"/>
    <cellStyle name="Normal 5 2 16 3" xfId="12646"/>
    <cellStyle name="Normal 5 2 16 3 2" xfId="31647"/>
    <cellStyle name="Normal 5 2 16 4" xfId="16217"/>
    <cellStyle name="Normal 5 2 16 4 2" xfId="35163"/>
    <cellStyle name="Normal 5 2 16 5" xfId="19838"/>
    <cellStyle name="Normal 5 2 16 6" xfId="24560"/>
    <cellStyle name="Normal 5 2 17" xfId="6338"/>
    <cellStyle name="Normal 5 2 17 2" xfId="9910"/>
    <cellStyle name="Normal 5 2 17 2 2" xfId="28935"/>
    <cellStyle name="Normal 5 2 17 3" xfId="13431"/>
    <cellStyle name="Normal 5 2 17 3 2" xfId="32429"/>
    <cellStyle name="Normal 5 2 17 4" xfId="17001"/>
    <cellStyle name="Normal 5 2 17 4 2" xfId="35946"/>
    <cellStyle name="Normal 5 2 17 5" xfId="20677"/>
    <cellStyle name="Normal 5 2 17 6" xfId="25410"/>
    <cellStyle name="Normal 5 2 18" xfId="2276"/>
    <cellStyle name="Normal 5 2 18 2" xfId="21682"/>
    <cellStyle name="Normal 5 2 19" xfId="6507"/>
    <cellStyle name="Normal 5 2 19 2" xfId="25539"/>
    <cellStyle name="Normal 5 2 2" xfId="1102"/>
    <cellStyle name="Normal 5 2 2 10" xfId="4052"/>
    <cellStyle name="Normal 5 2 2 10 2" xfId="8137"/>
    <cellStyle name="Normal 5 2 2 10 2 2" xfId="27164"/>
    <cellStyle name="Normal 5 2 2 10 3" xfId="11649"/>
    <cellStyle name="Normal 5 2 2 10 3 2" xfId="30654"/>
    <cellStyle name="Normal 5 2 2 10 4" xfId="15225"/>
    <cellStyle name="Normal 5 2 2 10 4 2" xfId="34172"/>
    <cellStyle name="Normal 5 2 2 10 5" xfId="18809"/>
    <cellStyle name="Normal 5 2 2 10 6" xfId="23383"/>
    <cellStyle name="Normal 5 2 2 11" xfId="4291"/>
    <cellStyle name="Normal 5 2 2 11 2" xfId="8229"/>
    <cellStyle name="Normal 5 2 2 11 2 2" xfId="27255"/>
    <cellStyle name="Normal 5 2 2 11 3" xfId="11745"/>
    <cellStyle name="Normal 5 2 2 11 3 2" xfId="30748"/>
    <cellStyle name="Normal 5 2 2 11 4" xfId="15318"/>
    <cellStyle name="Normal 5 2 2 11 4 2" xfId="34264"/>
    <cellStyle name="Normal 5 2 2 11 5" xfId="18907"/>
    <cellStyle name="Normal 5 2 2 11 6" xfId="23541"/>
    <cellStyle name="Normal 5 2 2 12" xfId="3207"/>
    <cellStyle name="Normal 5 2 2 12 2" xfId="7355"/>
    <cellStyle name="Normal 5 2 2 12 2 2" xfId="26382"/>
    <cellStyle name="Normal 5 2 2 12 3" xfId="10865"/>
    <cellStyle name="Normal 5 2 2 12 3 2" xfId="29871"/>
    <cellStyle name="Normal 5 2 2 12 4" xfId="14443"/>
    <cellStyle name="Normal 5 2 2 12 4 2" xfId="33390"/>
    <cellStyle name="Normal 5 2 2 12 5" xfId="17981"/>
    <cellStyle name="Normal 5 2 2 12 6" xfId="22596"/>
    <cellStyle name="Normal 5 2 2 13" xfId="5298"/>
    <cellStyle name="Normal 5 2 2 13 2" xfId="9014"/>
    <cellStyle name="Normal 5 2 2 13 2 2" xfId="28040"/>
    <cellStyle name="Normal 5 2 2 13 3" xfId="12533"/>
    <cellStyle name="Normal 5 2 2 13 3 2" xfId="31534"/>
    <cellStyle name="Normal 5 2 2 13 4" xfId="16104"/>
    <cellStyle name="Normal 5 2 2 13 4 2" xfId="35050"/>
    <cellStyle name="Normal 5 2 2 13 5" xfId="19708"/>
    <cellStyle name="Normal 5 2 2 13 6" xfId="24446"/>
    <cellStyle name="Normal 5 2 2 14" xfId="5402"/>
    <cellStyle name="Normal 5 2 2 14 2" xfId="9100"/>
    <cellStyle name="Normal 5 2 2 14 2 2" xfId="28126"/>
    <cellStyle name="Normal 5 2 2 14 3" xfId="12619"/>
    <cellStyle name="Normal 5 2 2 14 3 2" xfId="31620"/>
    <cellStyle name="Normal 5 2 2 14 4" xfId="16190"/>
    <cellStyle name="Normal 5 2 2 14 4 2" xfId="35136"/>
    <cellStyle name="Normal 5 2 2 14 5" xfId="19808"/>
    <cellStyle name="Normal 5 2 2 14 6" xfId="24533"/>
    <cellStyle name="Normal 5 2 2 15" xfId="5503"/>
    <cellStyle name="Normal 5 2 2 15 2" xfId="9186"/>
    <cellStyle name="Normal 5 2 2 15 2 2" xfId="28212"/>
    <cellStyle name="Normal 5 2 2 15 3" xfId="12705"/>
    <cellStyle name="Normal 5 2 2 15 3 2" xfId="31706"/>
    <cellStyle name="Normal 5 2 2 15 4" xfId="16276"/>
    <cellStyle name="Normal 5 2 2 15 4 2" xfId="35222"/>
    <cellStyle name="Normal 5 2 2 15 5" xfId="19908"/>
    <cellStyle name="Normal 5 2 2 15 6" xfId="24620"/>
    <cellStyle name="Normal 5 2 2 16" xfId="6420"/>
    <cellStyle name="Normal 5 2 2 16 2" xfId="9969"/>
    <cellStyle name="Normal 5 2 2 16 2 2" xfId="28994"/>
    <cellStyle name="Normal 5 2 2 16 3" xfId="13490"/>
    <cellStyle name="Normal 5 2 2 16 3 2" xfId="32488"/>
    <cellStyle name="Normal 5 2 2 16 4" xfId="17060"/>
    <cellStyle name="Normal 5 2 2 16 4 2" xfId="36005"/>
    <cellStyle name="Normal 5 2 2 16 5" xfId="20749"/>
    <cellStyle name="Normal 5 2 2 16 6" xfId="25472"/>
    <cellStyle name="Normal 5 2 2 17" xfId="2347"/>
    <cellStyle name="Normal 5 2 2 17 2" xfId="21750"/>
    <cellStyle name="Normal 5 2 2 18" xfId="6571"/>
    <cellStyle name="Normal 5 2 2 18 2" xfId="25599"/>
    <cellStyle name="Normal 5 2 2 19" xfId="10078"/>
    <cellStyle name="Normal 5 2 2 19 2" xfId="29088"/>
    <cellStyle name="Normal 5 2 2 2" xfId="1416"/>
    <cellStyle name="Normal 5 2 2 2 10" xfId="17265"/>
    <cellStyle name="Normal 5 2 2 2 11" xfId="21004"/>
    <cellStyle name="Normal 5 2 2 2 2" xfId="1848"/>
    <cellStyle name="Normal 5 2 2 2 2 10" xfId="21322"/>
    <cellStyle name="Normal 5 2 2 2 2 2" xfId="4719"/>
    <cellStyle name="Normal 5 2 2 2 2 2 2" xfId="8613"/>
    <cellStyle name="Normal 5 2 2 2 2 2 2 2" xfId="27639"/>
    <cellStyle name="Normal 5 2 2 2 2 2 3" xfId="12131"/>
    <cellStyle name="Normal 5 2 2 2 2 2 3 2" xfId="31133"/>
    <cellStyle name="Normal 5 2 2 2 2 2 4" xfId="15703"/>
    <cellStyle name="Normal 5 2 2 2 2 2 4 2" xfId="34649"/>
    <cellStyle name="Normal 5 2 2 2 2 2 5" xfId="19294"/>
    <cellStyle name="Normal 5 2 2 2 2 2 6" xfId="23950"/>
    <cellStyle name="Normal 5 2 2 2 2 3" xfId="3604"/>
    <cellStyle name="Normal 5 2 2 2 2 3 2" xfId="7737"/>
    <cellStyle name="Normal 5 2 2 2 2 3 2 2" xfId="26764"/>
    <cellStyle name="Normal 5 2 2 2 2 3 3" xfId="11247"/>
    <cellStyle name="Normal 5 2 2 2 2 3 3 2" xfId="30253"/>
    <cellStyle name="Normal 5 2 2 2 2 3 4" xfId="14825"/>
    <cellStyle name="Normal 5 2 2 2 2 3 4 2" xfId="33772"/>
    <cellStyle name="Normal 5 2 2 2 2 3 5" xfId="18378"/>
    <cellStyle name="Normal 5 2 2 2 2 3 6" xfId="22978"/>
    <cellStyle name="Normal 5 2 2 2 2 4" xfId="5969"/>
    <cellStyle name="Normal 5 2 2 2 2 4 2" xfId="9569"/>
    <cellStyle name="Normal 5 2 2 2 2 4 2 2" xfId="28594"/>
    <cellStyle name="Normal 5 2 2 2 2 4 3" xfId="13089"/>
    <cellStyle name="Normal 5 2 2 2 2 4 3 2" xfId="32088"/>
    <cellStyle name="Normal 5 2 2 2 2 4 4" xfId="16660"/>
    <cellStyle name="Normal 5 2 2 2 2 4 4 2" xfId="35605"/>
    <cellStyle name="Normal 5 2 2 2 2 4 5" xfId="20316"/>
    <cellStyle name="Normal 5 2 2 2 2 4 6" xfId="25062"/>
    <cellStyle name="Normal 5 2 2 2 2 5" xfId="2771"/>
    <cellStyle name="Normal 5 2 2 2 2 5 2" xfId="22174"/>
    <cellStyle name="Normal 5 2 2 2 2 6" xfId="6955"/>
    <cellStyle name="Normal 5 2 2 2 2 6 2" xfId="25982"/>
    <cellStyle name="Normal 5 2 2 2 2 7" xfId="10463"/>
    <cellStyle name="Normal 5 2 2 2 2 7 2" xfId="29470"/>
    <cellStyle name="Normal 5 2 2 2 2 8" xfId="14041"/>
    <cellStyle name="Normal 5 2 2 2 2 8 2" xfId="32990"/>
    <cellStyle name="Normal 5 2 2 2 2 9" xfId="17573"/>
    <cellStyle name="Normal 5 2 2 2 3" xfId="4398"/>
    <cellStyle name="Normal 5 2 2 2 3 2" xfId="8309"/>
    <cellStyle name="Normal 5 2 2 2 3 2 2" xfId="27335"/>
    <cellStyle name="Normal 5 2 2 2 3 3" xfId="11827"/>
    <cellStyle name="Normal 5 2 2 2 3 3 2" xfId="30829"/>
    <cellStyle name="Normal 5 2 2 2 3 4" xfId="15399"/>
    <cellStyle name="Normal 5 2 2 2 3 4 2" xfId="34345"/>
    <cellStyle name="Normal 5 2 2 2 3 5" xfId="18990"/>
    <cellStyle name="Normal 5 2 2 2 3 6" xfId="23636"/>
    <cellStyle name="Normal 5 2 2 2 4" xfId="3286"/>
    <cellStyle name="Normal 5 2 2 2 4 2" xfId="7433"/>
    <cellStyle name="Normal 5 2 2 2 4 2 2" xfId="26460"/>
    <cellStyle name="Normal 5 2 2 2 4 3" xfId="10943"/>
    <cellStyle name="Normal 5 2 2 2 4 3 2" xfId="29949"/>
    <cellStyle name="Normal 5 2 2 2 4 4" xfId="14521"/>
    <cellStyle name="Normal 5 2 2 2 4 4 2" xfId="33468"/>
    <cellStyle name="Normal 5 2 2 2 4 5" xfId="18060"/>
    <cellStyle name="Normal 5 2 2 2 4 6" xfId="22674"/>
    <cellStyle name="Normal 5 2 2 2 5" xfId="5638"/>
    <cellStyle name="Normal 5 2 2 2 5 2" xfId="9265"/>
    <cellStyle name="Normal 5 2 2 2 5 2 2" xfId="28290"/>
    <cellStyle name="Normal 5 2 2 2 5 3" xfId="12784"/>
    <cellStyle name="Normal 5 2 2 2 5 3 2" xfId="31784"/>
    <cellStyle name="Normal 5 2 2 2 5 4" xfId="16356"/>
    <cellStyle name="Normal 5 2 2 2 5 4 2" xfId="35301"/>
    <cellStyle name="Normal 5 2 2 2 5 5" xfId="19993"/>
    <cellStyle name="Normal 5 2 2 2 5 6" xfId="24750"/>
    <cellStyle name="Normal 5 2 2 2 6" xfId="2453"/>
    <cellStyle name="Normal 5 2 2 2 6 2" xfId="21856"/>
    <cellStyle name="Normal 5 2 2 2 7" xfId="6651"/>
    <cellStyle name="Normal 5 2 2 2 7 2" xfId="25678"/>
    <cellStyle name="Normal 5 2 2 2 8" xfId="10159"/>
    <cellStyle name="Normal 5 2 2 2 8 2" xfId="29166"/>
    <cellStyle name="Normal 5 2 2 2 9" xfId="13736"/>
    <cellStyle name="Normal 5 2 2 2 9 2" xfId="32686"/>
    <cellStyle name="Normal 5 2 2 20" xfId="13657"/>
    <cellStyle name="Normal 5 2 2 20 2" xfId="32608"/>
    <cellStyle name="Normal 5 2 2 21" xfId="17183"/>
    <cellStyle name="Normal 5 2 2 22" xfId="20850"/>
    <cellStyle name="Normal 5 2 2 3" xfId="1560"/>
    <cellStyle name="Normal 5 2 2 3 10" xfId="17335"/>
    <cellStyle name="Normal 5 2 2 3 11" xfId="21084"/>
    <cellStyle name="Normal 5 2 2 3 2" xfId="1938"/>
    <cellStyle name="Normal 5 2 2 3 2 10" xfId="21401"/>
    <cellStyle name="Normal 5 2 2 3 2 2" xfId="4790"/>
    <cellStyle name="Normal 5 2 2 3 2 2 2" xfId="8683"/>
    <cellStyle name="Normal 5 2 2 3 2 2 2 2" xfId="27709"/>
    <cellStyle name="Normal 5 2 2 3 2 2 3" xfId="12201"/>
    <cellStyle name="Normal 5 2 2 3 2 2 3 2" xfId="31203"/>
    <cellStyle name="Normal 5 2 2 3 2 2 4" xfId="15773"/>
    <cellStyle name="Normal 5 2 2 3 2 2 4 2" xfId="34719"/>
    <cellStyle name="Normal 5 2 2 3 2 2 5" xfId="19364"/>
    <cellStyle name="Normal 5 2 2 3 2 2 6" xfId="24021"/>
    <cellStyle name="Normal 5 2 2 3 2 3" xfId="3677"/>
    <cellStyle name="Normal 5 2 2 3 2 3 2" xfId="7807"/>
    <cellStyle name="Normal 5 2 2 3 2 3 2 2" xfId="26834"/>
    <cellStyle name="Normal 5 2 2 3 2 3 3" xfId="11318"/>
    <cellStyle name="Normal 5 2 2 3 2 3 3 2" xfId="30323"/>
    <cellStyle name="Normal 5 2 2 3 2 3 4" xfId="14895"/>
    <cellStyle name="Normal 5 2 2 3 2 3 4 2" xfId="33842"/>
    <cellStyle name="Normal 5 2 2 3 2 3 5" xfId="18451"/>
    <cellStyle name="Normal 5 2 2 3 2 3 6" xfId="23048"/>
    <cellStyle name="Normal 5 2 2 3 2 4" xfId="6049"/>
    <cellStyle name="Normal 5 2 2 3 2 4 2" xfId="9639"/>
    <cellStyle name="Normal 5 2 2 3 2 4 2 2" xfId="28664"/>
    <cellStyle name="Normal 5 2 2 3 2 4 3" xfId="13159"/>
    <cellStyle name="Normal 5 2 2 3 2 4 3 2" xfId="32158"/>
    <cellStyle name="Normal 5 2 2 3 2 4 4" xfId="16730"/>
    <cellStyle name="Normal 5 2 2 3 2 4 4 2" xfId="35675"/>
    <cellStyle name="Normal 5 2 2 3 2 4 5" xfId="20389"/>
    <cellStyle name="Normal 5 2 2 3 2 4 6" xfId="25139"/>
    <cellStyle name="Normal 5 2 2 3 2 5" xfId="2844"/>
    <cellStyle name="Normal 5 2 2 3 2 5 2" xfId="22247"/>
    <cellStyle name="Normal 5 2 2 3 2 6" xfId="7025"/>
    <cellStyle name="Normal 5 2 2 3 2 6 2" xfId="26052"/>
    <cellStyle name="Normal 5 2 2 3 2 7" xfId="10533"/>
    <cellStyle name="Normal 5 2 2 3 2 7 2" xfId="29540"/>
    <cellStyle name="Normal 5 2 2 3 2 8" xfId="14111"/>
    <cellStyle name="Normal 5 2 2 3 2 8 2" xfId="33060"/>
    <cellStyle name="Normal 5 2 2 3 2 9" xfId="17643"/>
    <cellStyle name="Normal 5 2 2 3 3" xfId="4481"/>
    <cellStyle name="Normal 5 2 2 3 3 2" xfId="8379"/>
    <cellStyle name="Normal 5 2 2 3 3 2 2" xfId="27405"/>
    <cellStyle name="Normal 5 2 2 3 3 3" xfId="11897"/>
    <cellStyle name="Normal 5 2 2 3 3 3 2" xfId="30899"/>
    <cellStyle name="Normal 5 2 2 3 3 4" xfId="15469"/>
    <cellStyle name="Normal 5 2 2 3 3 4 2" xfId="34415"/>
    <cellStyle name="Normal 5 2 2 3 3 5" xfId="19060"/>
    <cellStyle name="Normal 5 2 2 3 3 6" xfId="23712"/>
    <cellStyle name="Normal 5 2 2 3 4" xfId="3363"/>
    <cellStyle name="Normal 5 2 2 3 4 2" xfId="7503"/>
    <cellStyle name="Normal 5 2 2 3 4 2 2" xfId="26530"/>
    <cellStyle name="Normal 5 2 2 3 4 3" xfId="11013"/>
    <cellStyle name="Normal 5 2 2 3 4 3 2" xfId="30019"/>
    <cellStyle name="Normal 5 2 2 3 4 4" xfId="14591"/>
    <cellStyle name="Normal 5 2 2 3 4 4 2" xfId="33538"/>
    <cellStyle name="Normal 5 2 2 3 4 5" xfId="18137"/>
    <cellStyle name="Normal 5 2 2 3 4 6" xfId="22744"/>
    <cellStyle name="Normal 5 2 2 3 5" xfId="5723"/>
    <cellStyle name="Normal 5 2 2 3 5 2" xfId="9335"/>
    <cellStyle name="Normal 5 2 2 3 5 2 2" xfId="28360"/>
    <cellStyle name="Normal 5 2 2 3 5 3" xfId="12854"/>
    <cellStyle name="Normal 5 2 2 3 5 3 2" xfId="31854"/>
    <cellStyle name="Normal 5 2 2 3 5 4" xfId="16426"/>
    <cellStyle name="Normal 5 2 2 3 5 4 2" xfId="35371"/>
    <cellStyle name="Normal 5 2 2 3 5 5" xfId="20071"/>
    <cellStyle name="Normal 5 2 2 3 5 6" xfId="24827"/>
    <cellStyle name="Normal 5 2 2 3 6" xfId="2530"/>
    <cellStyle name="Normal 5 2 2 3 6 2" xfId="21933"/>
    <cellStyle name="Normal 5 2 2 3 7" xfId="6721"/>
    <cellStyle name="Normal 5 2 2 3 7 2" xfId="25748"/>
    <cellStyle name="Normal 5 2 2 3 8" xfId="10229"/>
    <cellStyle name="Normal 5 2 2 3 8 2" xfId="29236"/>
    <cellStyle name="Normal 5 2 2 3 9" xfId="13807"/>
    <cellStyle name="Normal 5 2 2 3 9 2" xfId="32756"/>
    <cellStyle name="Normal 5 2 2 4" xfId="1656"/>
    <cellStyle name="Normal 5 2 2 4 10" xfId="17413"/>
    <cellStyle name="Normal 5 2 2 4 11" xfId="21163"/>
    <cellStyle name="Normal 5 2 2 4 2" xfId="2016"/>
    <cellStyle name="Normal 5 2 2 4 2 10" xfId="21479"/>
    <cellStyle name="Normal 5 2 2 4 2 2" xfId="4868"/>
    <cellStyle name="Normal 5 2 2 4 2 2 2" xfId="8761"/>
    <cellStyle name="Normal 5 2 2 4 2 2 2 2" xfId="27787"/>
    <cellStyle name="Normal 5 2 2 4 2 2 3" xfId="12279"/>
    <cellStyle name="Normal 5 2 2 4 2 2 3 2" xfId="31281"/>
    <cellStyle name="Normal 5 2 2 4 2 2 4" xfId="15851"/>
    <cellStyle name="Normal 5 2 2 4 2 2 4 2" xfId="34797"/>
    <cellStyle name="Normal 5 2 2 4 2 2 5" xfId="19442"/>
    <cellStyle name="Normal 5 2 2 4 2 2 6" xfId="24099"/>
    <cellStyle name="Normal 5 2 2 4 2 3" xfId="3755"/>
    <cellStyle name="Normal 5 2 2 4 2 3 2" xfId="7885"/>
    <cellStyle name="Normal 5 2 2 4 2 3 2 2" xfId="26912"/>
    <cellStyle name="Normal 5 2 2 4 2 3 3" xfId="11396"/>
    <cellStyle name="Normal 5 2 2 4 2 3 3 2" xfId="30401"/>
    <cellStyle name="Normal 5 2 2 4 2 3 4" xfId="14973"/>
    <cellStyle name="Normal 5 2 2 4 2 3 4 2" xfId="33920"/>
    <cellStyle name="Normal 5 2 2 4 2 3 5" xfId="18529"/>
    <cellStyle name="Normal 5 2 2 4 2 3 6" xfId="23126"/>
    <cellStyle name="Normal 5 2 2 4 2 4" xfId="6127"/>
    <cellStyle name="Normal 5 2 2 4 2 4 2" xfId="9717"/>
    <cellStyle name="Normal 5 2 2 4 2 4 2 2" xfId="28742"/>
    <cellStyle name="Normal 5 2 2 4 2 4 3" xfId="13237"/>
    <cellStyle name="Normal 5 2 2 4 2 4 3 2" xfId="32236"/>
    <cellStyle name="Normal 5 2 2 4 2 4 4" xfId="16808"/>
    <cellStyle name="Normal 5 2 2 4 2 4 4 2" xfId="35753"/>
    <cellStyle name="Normal 5 2 2 4 2 4 5" xfId="20467"/>
    <cellStyle name="Normal 5 2 2 4 2 4 6" xfId="25217"/>
    <cellStyle name="Normal 5 2 2 4 2 5" xfId="2922"/>
    <cellStyle name="Normal 5 2 2 4 2 5 2" xfId="22325"/>
    <cellStyle name="Normal 5 2 2 4 2 6" xfId="7103"/>
    <cellStyle name="Normal 5 2 2 4 2 6 2" xfId="26130"/>
    <cellStyle name="Normal 5 2 2 4 2 7" xfId="10611"/>
    <cellStyle name="Normal 5 2 2 4 2 7 2" xfId="29618"/>
    <cellStyle name="Normal 5 2 2 4 2 8" xfId="14189"/>
    <cellStyle name="Normal 5 2 2 4 2 8 2" xfId="33138"/>
    <cellStyle name="Normal 5 2 2 4 2 9" xfId="17721"/>
    <cellStyle name="Normal 5 2 2 4 3" xfId="4559"/>
    <cellStyle name="Normal 5 2 2 4 3 2" xfId="8457"/>
    <cellStyle name="Normal 5 2 2 4 3 2 2" xfId="27483"/>
    <cellStyle name="Normal 5 2 2 4 3 3" xfId="11975"/>
    <cellStyle name="Normal 5 2 2 4 3 3 2" xfId="30977"/>
    <cellStyle name="Normal 5 2 2 4 3 4" xfId="15547"/>
    <cellStyle name="Normal 5 2 2 4 3 4 2" xfId="34493"/>
    <cellStyle name="Normal 5 2 2 4 3 5" xfId="19138"/>
    <cellStyle name="Normal 5 2 2 4 3 6" xfId="23790"/>
    <cellStyle name="Normal 5 2 2 4 4" xfId="3444"/>
    <cellStyle name="Normal 5 2 2 4 4 2" xfId="7581"/>
    <cellStyle name="Normal 5 2 2 4 4 2 2" xfId="26608"/>
    <cellStyle name="Normal 5 2 2 4 4 3" xfId="11091"/>
    <cellStyle name="Normal 5 2 2 4 4 3 2" xfId="30097"/>
    <cellStyle name="Normal 5 2 2 4 4 4" xfId="14669"/>
    <cellStyle name="Normal 5 2 2 4 4 4 2" xfId="33616"/>
    <cellStyle name="Normal 5 2 2 4 4 5" xfId="18218"/>
    <cellStyle name="Normal 5 2 2 4 4 6" xfId="22822"/>
    <cellStyle name="Normal 5 2 2 4 5" xfId="5804"/>
    <cellStyle name="Normal 5 2 2 4 5 2" xfId="9413"/>
    <cellStyle name="Normal 5 2 2 4 5 2 2" xfId="28438"/>
    <cellStyle name="Normal 5 2 2 4 5 3" xfId="12932"/>
    <cellStyle name="Normal 5 2 2 4 5 3 2" xfId="31932"/>
    <cellStyle name="Normal 5 2 2 4 5 4" xfId="16504"/>
    <cellStyle name="Normal 5 2 2 4 5 4 2" xfId="35449"/>
    <cellStyle name="Normal 5 2 2 4 5 5" xfId="20152"/>
    <cellStyle name="Normal 5 2 2 4 5 6" xfId="24905"/>
    <cellStyle name="Normal 5 2 2 4 6" xfId="2611"/>
    <cellStyle name="Normal 5 2 2 4 6 2" xfId="22014"/>
    <cellStyle name="Normal 5 2 2 4 7" xfId="6799"/>
    <cellStyle name="Normal 5 2 2 4 7 2" xfId="25826"/>
    <cellStyle name="Normal 5 2 2 4 8" xfId="10307"/>
    <cellStyle name="Normal 5 2 2 4 8 2" xfId="29314"/>
    <cellStyle name="Normal 5 2 2 4 9" xfId="13885"/>
    <cellStyle name="Normal 5 2 2 4 9 2" xfId="32834"/>
    <cellStyle name="Normal 5 2 2 5" xfId="1745"/>
    <cellStyle name="Normal 5 2 2 5 10" xfId="21241"/>
    <cellStyle name="Normal 5 2 2 5 2" xfId="4638"/>
    <cellStyle name="Normal 5 2 2 5 2 2" xfId="8535"/>
    <cellStyle name="Normal 5 2 2 5 2 2 2" xfId="27561"/>
    <cellStyle name="Normal 5 2 2 5 2 3" xfId="12053"/>
    <cellStyle name="Normal 5 2 2 5 2 3 2" xfId="31055"/>
    <cellStyle name="Normal 5 2 2 5 2 4" xfId="15625"/>
    <cellStyle name="Normal 5 2 2 5 2 4 2" xfId="34571"/>
    <cellStyle name="Normal 5 2 2 5 2 5" xfId="19216"/>
    <cellStyle name="Normal 5 2 2 5 2 6" xfId="23869"/>
    <cellStyle name="Normal 5 2 2 5 3" xfId="3526"/>
    <cellStyle name="Normal 5 2 2 5 3 2" xfId="7659"/>
    <cellStyle name="Normal 5 2 2 5 3 2 2" xfId="26686"/>
    <cellStyle name="Normal 5 2 2 5 3 3" xfId="11169"/>
    <cellStyle name="Normal 5 2 2 5 3 3 2" xfId="30175"/>
    <cellStyle name="Normal 5 2 2 5 3 4" xfId="14747"/>
    <cellStyle name="Normal 5 2 2 5 3 4 2" xfId="33694"/>
    <cellStyle name="Normal 5 2 2 5 3 5" xfId="18300"/>
    <cellStyle name="Normal 5 2 2 5 3 6" xfId="22900"/>
    <cellStyle name="Normal 5 2 2 5 4" xfId="5886"/>
    <cellStyle name="Normal 5 2 2 5 4 2" xfId="9491"/>
    <cellStyle name="Normal 5 2 2 5 4 2 2" xfId="28516"/>
    <cellStyle name="Normal 5 2 2 5 4 3" xfId="13010"/>
    <cellStyle name="Normal 5 2 2 5 4 3 2" xfId="32010"/>
    <cellStyle name="Normal 5 2 2 5 4 4" xfId="16582"/>
    <cellStyle name="Normal 5 2 2 5 4 4 2" xfId="35527"/>
    <cellStyle name="Normal 5 2 2 5 4 5" xfId="20234"/>
    <cellStyle name="Normal 5 2 2 5 4 6" xfId="24983"/>
    <cellStyle name="Normal 5 2 2 5 5" xfId="2693"/>
    <cellStyle name="Normal 5 2 2 5 5 2" xfId="22096"/>
    <cellStyle name="Normal 5 2 2 5 6" xfId="6877"/>
    <cellStyle name="Normal 5 2 2 5 6 2" xfId="25904"/>
    <cellStyle name="Normal 5 2 2 5 7" xfId="10385"/>
    <cellStyle name="Normal 5 2 2 5 7 2" xfId="29392"/>
    <cellStyle name="Normal 5 2 2 5 8" xfId="13963"/>
    <cellStyle name="Normal 5 2 2 5 8 2" xfId="32912"/>
    <cellStyle name="Normal 5 2 2 5 9" xfId="17491"/>
    <cellStyle name="Normal 5 2 2 6" xfId="1815"/>
    <cellStyle name="Normal 5 2 2 6 10" xfId="21291"/>
    <cellStyle name="Normal 5 2 2 6 2" xfId="4688"/>
    <cellStyle name="Normal 5 2 2 6 2 2" xfId="8582"/>
    <cellStyle name="Normal 5 2 2 6 2 2 2" xfId="27608"/>
    <cellStyle name="Normal 5 2 2 6 2 3" xfId="12100"/>
    <cellStyle name="Normal 5 2 2 6 2 3 2" xfId="31102"/>
    <cellStyle name="Normal 5 2 2 6 2 4" xfId="15672"/>
    <cellStyle name="Normal 5 2 2 6 2 4 2" xfId="34618"/>
    <cellStyle name="Normal 5 2 2 6 2 5" xfId="19263"/>
    <cellStyle name="Normal 5 2 2 6 2 6" xfId="23919"/>
    <cellStyle name="Normal 5 2 2 6 3" xfId="3573"/>
    <cellStyle name="Normal 5 2 2 6 3 2" xfId="7706"/>
    <cellStyle name="Normal 5 2 2 6 3 2 2" xfId="26733"/>
    <cellStyle name="Normal 5 2 2 6 3 3" xfId="11216"/>
    <cellStyle name="Normal 5 2 2 6 3 3 2" xfId="30222"/>
    <cellStyle name="Normal 5 2 2 6 3 4" xfId="14794"/>
    <cellStyle name="Normal 5 2 2 6 3 4 2" xfId="33741"/>
    <cellStyle name="Normal 5 2 2 6 3 5" xfId="18347"/>
    <cellStyle name="Normal 5 2 2 6 3 6" xfId="22947"/>
    <cellStyle name="Normal 5 2 2 6 4" xfId="5938"/>
    <cellStyle name="Normal 5 2 2 6 4 2" xfId="9538"/>
    <cellStyle name="Normal 5 2 2 6 4 2 2" xfId="28563"/>
    <cellStyle name="Normal 5 2 2 6 4 3" xfId="13058"/>
    <cellStyle name="Normal 5 2 2 6 4 3 2" xfId="32057"/>
    <cellStyle name="Normal 5 2 2 6 4 4" xfId="16629"/>
    <cellStyle name="Normal 5 2 2 6 4 4 2" xfId="35574"/>
    <cellStyle name="Normal 5 2 2 6 4 5" xfId="20285"/>
    <cellStyle name="Normal 5 2 2 6 4 6" xfId="25031"/>
    <cellStyle name="Normal 5 2 2 6 5" xfId="2740"/>
    <cellStyle name="Normal 5 2 2 6 5 2" xfId="22143"/>
    <cellStyle name="Normal 5 2 2 6 6" xfId="6924"/>
    <cellStyle name="Normal 5 2 2 6 6 2" xfId="25951"/>
    <cellStyle name="Normal 5 2 2 6 7" xfId="10432"/>
    <cellStyle name="Normal 5 2 2 6 7 2" xfId="29439"/>
    <cellStyle name="Normal 5 2 2 6 8" xfId="14010"/>
    <cellStyle name="Normal 5 2 2 6 8 2" xfId="32959"/>
    <cellStyle name="Normal 5 2 2 6 9" xfId="17542"/>
    <cellStyle name="Normal 5 2 2 7" xfId="2132"/>
    <cellStyle name="Normal 5 2 2 7 10" xfId="21559"/>
    <cellStyle name="Normal 5 2 2 7 2" xfId="4951"/>
    <cellStyle name="Normal 5 2 2 7 2 2" xfId="8841"/>
    <cellStyle name="Normal 5 2 2 7 2 2 2" xfId="27867"/>
    <cellStyle name="Normal 5 2 2 7 2 3" xfId="12359"/>
    <cellStyle name="Normal 5 2 2 7 2 3 2" xfId="31361"/>
    <cellStyle name="Normal 5 2 2 7 2 4" xfId="15931"/>
    <cellStyle name="Normal 5 2 2 7 2 4 2" xfId="34877"/>
    <cellStyle name="Normal 5 2 2 7 2 5" xfId="19522"/>
    <cellStyle name="Normal 5 2 2 7 2 6" xfId="24181"/>
    <cellStyle name="Normal 5 2 2 7 3" xfId="3849"/>
    <cellStyle name="Normal 5 2 2 7 3 2" xfId="7965"/>
    <cellStyle name="Normal 5 2 2 7 3 2 2" xfId="26992"/>
    <cellStyle name="Normal 5 2 2 7 3 3" xfId="11476"/>
    <cellStyle name="Normal 5 2 2 7 3 3 2" xfId="30481"/>
    <cellStyle name="Normal 5 2 2 7 3 4" xfId="15053"/>
    <cellStyle name="Normal 5 2 2 7 3 4 2" xfId="34000"/>
    <cellStyle name="Normal 5 2 2 7 3 5" xfId="18623"/>
    <cellStyle name="Normal 5 2 2 7 3 6" xfId="23206"/>
    <cellStyle name="Normal 5 2 2 7 4" xfId="6221"/>
    <cellStyle name="Normal 5 2 2 7 4 2" xfId="9797"/>
    <cellStyle name="Normal 5 2 2 7 4 2 2" xfId="28822"/>
    <cellStyle name="Normal 5 2 2 7 4 3" xfId="13318"/>
    <cellStyle name="Normal 5 2 2 7 4 3 2" xfId="32316"/>
    <cellStyle name="Normal 5 2 2 7 4 4" xfId="16888"/>
    <cellStyle name="Normal 5 2 2 7 4 4 2" xfId="35833"/>
    <cellStyle name="Normal 5 2 2 7 4 5" xfId="20561"/>
    <cellStyle name="Normal 5 2 2 7 4 6" xfId="25297"/>
    <cellStyle name="Normal 5 2 2 7 5" xfId="3016"/>
    <cellStyle name="Normal 5 2 2 7 5 2" xfId="22419"/>
    <cellStyle name="Normal 5 2 2 7 6" xfId="7183"/>
    <cellStyle name="Normal 5 2 2 7 6 2" xfId="26210"/>
    <cellStyle name="Normal 5 2 2 7 7" xfId="10693"/>
    <cellStyle name="Normal 5 2 2 7 7 2" xfId="29699"/>
    <cellStyle name="Normal 5 2 2 7 8" xfId="14271"/>
    <cellStyle name="Normal 5 2 2 7 8 2" xfId="33218"/>
    <cellStyle name="Normal 5 2 2 7 9" xfId="17801"/>
    <cellStyle name="Normal 5 2 2 8" xfId="2231"/>
    <cellStyle name="Normal 5 2 2 8 10" xfId="21645"/>
    <cellStyle name="Normal 5 2 2 8 2" xfId="5038"/>
    <cellStyle name="Normal 5 2 2 8 2 2" xfId="8927"/>
    <cellStyle name="Normal 5 2 2 8 2 2 2" xfId="27953"/>
    <cellStyle name="Normal 5 2 2 8 2 3" xfId="12445"/>
    <cellStyle name="Normal 5 2 2 8 2 3 2" xfId="31447"/>
    <cellStyle name="Normal 5 2 2 8 2 4" xfId="16017"/>
    <cellStyle name="Normal 5 2 2 8 2 4 2" xfId="34963"/>
    <cellStyle name="Normal 5 2 2 8 2 5" xfId="19608"/>
    <cellStyle name="Normal 5 2 2 8 2 6" xfId="24267"/>
    <cellStyle name="Normal 5 2 2 8 3" xfId="3937"/>
    <cellStyle name="Normal 5 2 2 8 3 2" xfId="8051"/>
    <cellStyle name="Normal 5 2 2 8 3 2 2" xfId="27078"/>
    <cellStyle name="Normal 5 2 2 8 3 3" xfId="11562"/>
    <cellStyle name="Normal 5 2 2 8 3 3 2" xfId="30567"/>
    <cellStyle name="Normal 5 2 2 8 3 4" xfId="15139"/>
    <cellStyle name="Normal 5 2 2 8 3 4 2" xfId="34086"/>
    <cellStyle name="Normal 5 2 2 8 3 5" xfId="18711"/>
    <cellStyle name="Normal 5 2 2 8 3 6" xfId="23292"/>
    <cellStyle name="Normal 5 2 2 8 4" xfId="6309"/>
    <cellStyle name="Normal 5 2 2 8 4 2" xfId="9883"/>
    <cellStyle name="Normal 5 2 2 8 4 2 2" xfId="28908"/>
    <cellStyle name="Normal 5 2 2 8 4 3" xfId="13404"/>
    <cellStyle name="Normal 5 2 2 8 4 3 2" xfId="32402"/>
    <cellStyle name="Normal 5 2 2 8 4 4" xfId="16974"/>
    <cellStyle name="Normal 5 2 2 8 4 4 2" xfId="35919"/>
    <cellStyle name="Normal 5 2 2 8 4 5" xfId="20649"/>
    <cellStyle name="Normal 5 2 2 8 4 6" xfId="25383"/>
    <cellStyle name="Normal 5 2 2 8 5" xfId="3104"/>
    <cellStyle name="Normal 5 2 2 8 5 2" xfId="22507"/>
    <cellStyle name="Normal 5 2 2 8 6" xfId="7269"/>
    <cellStyle name="Normal 5 2 2 8 6 2" xfId="26296"/>
    <cellStyle name="Normal 5 2 2 8 7" xfId="10779"/>
    <cellStyle name="Normal 5 2 2 8 7 2" xfId="29785"/>
    <cellStyle name="Normal 5 2 2 8 8" xfId="14357"/>
    <cellStyle name="Normal 5 2 2 8 8 2" xfId="33304"/>
    <cellStyle name="Normal 5 2 2 8 9" xfId="17887"/>
    <cellStyle name="Normal 5 2 2 9" xfId="1260"/>
    <cellStyle name="Normal 5 2 2 9 10" xfId="20916"/>
    <cellStyle name="Normal 5 2 2 9 2" xfId="4366"/>
    <cellStyle name="Normal 5 2 2 9 2 2" xfId="8278"/>
    <cellStyle name="Normal 5 2 2 9 2 2 2" xfId="27304"/>
    <cellStyle name="Normal 5 2 2 9 2 3" xfId="11796"/>
    <cellStyle name="Normal 5 2 2 9 2 3 2" xfId="30798"/>
    <cellStyle name="Normal 5 2 2 9 2 4" xfId="15368"/>
    <cellStyle name="Normal 5 2 2 9 2 4 2" xfId="34314"/>
    <cellStyle name="Normal 5 2 2 9 2 5" xfId="18959"/>
    <cellStyle name="Normal 5 2 2 9 2 6" xfId="23605"/>
    <cellStyle name="Normal 5 2 2 9 3" xfId="3254"/>
    <cellStyle name="Normal 5 2 2 9 3 2" xfId="7402"/>
    <cellStyle name="Normal 5 2 2 9 3 2 2" xfId="26429"/>
    <cellStyle name="Normal 5 2 2 9 3 3" xfId="10912"/>
    <cellStyle name="Normal 5 2 2 9 3 3 2" xfId="29918"/>
    <cellStyle name="Normal 5 2 2 9 3 4" xfId="14490"/>
    <cellStyle name="Normal 5 2 2 9 3 4 2" xfId="33437"/>
    <cellStyle name="Normal 5 2 2 9 3 5" xfId="18028"/>
    <cellStyle name="Normal 5 2 2 9 3 6" xfId="22643"/>
    <cellStyle name="Normal 5 2 2 9 4" xfId="5567"/>
    <cellStyle name="Normal 5 2 2 9 4 2" xfId="9234"/>
    <cellStyle name="Normal 5 2 2 9 4 2 2" xfId="28259"/>
    <cellStyle name="Normal 5 2 2 9 4 3" xfId="12753"/>
    <cellStyle name="Normal 5 2 2 9 4 3 2" xfId="31753"/>
    <cellStyle name="Normal 5 2 2 9 4 4" xfId="16324"/>
    <cellStyle name="Normal 5 2 2 9 4 4 2" xfId="35270"/>
    <cellStyle name="Normal 5 2 2 9 4 5" xfId="19960"/>
    <cellStyle name="Normal 5 2 2 9 4 6" xfId="24679"/>
    <cellStyle name="Normal 5 2 2 9 5" xfId="2402"/>
    <cellStyle name="Normal 5 2 2 9 5 2" xfId="21805"/>
    <cellStyle name="Normal 5 2 2 9 6" xfId="6618"/>
    <cellStyle name="Normal 5 2 2 9 6 2" xfId="25646"/>
    <cellStyle name="Normal 5 2 2 9 7" xfId="10126"/>
    <cellStyle name="Normal 5 2 2 9 7 2" xfId="29135"/>
    <cellStyle name="Normal 5 2 2 9 8" xfId="13704"/>
    <cellStyle name="Normal 5 2 2 9 8 2" xfId="32655"/>
    <cellStyle name="Normal 5 2 2 9 9" xfId="17233"/>
    <cellStyle name="Normal 5 2 20" xfId="10011"/>
    <cellStyle name="Normal 5 2 20 2" xfId="29026"/>
    <cellStyle name="Normal 5 2 21" xfId="13592"/>
    <cellStyle name="Normal 5 2 21 2" xfId="32547"/>
    <cellStyle name="Normal 5 2 22" xfId="17119"/>
    <cellStyle name="Normal 5 2 23" xfId="20778"/>
    <cellStyle name="Normal 5 2 24" xfId="36101"/>
    <cellStyle name="Normal 5 2 3" xfId="1369"/>
    <cellStyle name="Normal 5 2 3 10" xfId="17245"/>
    <cellStyle name="Normal 5 2 3 11" xfId="20971"/>
    <cellStyle name="Normal 5 2 3 2" xfId="1828"/>
    <cellStyle name="Normal 5 2 3 2 10" xfId="21302"/>
    <cellStyle name="Normal 5 2 3 2 2" xfId="4699"/>
    <cellStyle name="Normal 5 2 3 2 2 2" xfId="8593"/>
    <cellStyle name="Normal 5 2 3 2 2 2 2" xfId="27619"/>
    <cellStyle name="Normal 5 2 3 2 2 3" xfId="12111"/>
    <cellStyle name="Normal 5 2 3 2 2 3 2" xfId="31113"/>
    <cellStyle name="Normal 5 2 3 2 2 4" xfId="15683"/>
    <cellStyle name="Normal 5 2 3 2 2 4 2" xfId="34629"/>
    <cellStyle name="Normal 5 2 3 2 2 5" xfId="19274"/>
    <cellStyle name="Normal 5 2 3 2 2 6" xfId="23930"/>
    <cellStyle name="Normal 5 2 3 2 3" xfId="3584"/>
    <cellStyle name="Normal 5 2 3 2 3 2" xfId="7717"/>
    <cellStyle name="Normal 5 2 3 2 3 2 2" xfId="26744"/>
    <cellStyle name="Normal 5 2 3 2 3 3" xfId="11227"/>
    <cellStyle name="Normal 5 2 3 2 3 3 2" xfId="30233"/>
    <cellStyle name="Normal 5 2 3 2 3 4" xfId="14805"/>
    <cellStyle name="Normal 5 2 3 2 3 4 2" xfId="33752"/>
    <cellStyle name="Normal 5 2 3 2 3 5" xfId="18358"/>
    <cellStyle name="Normal 5 2 3 2 3 6" xfId="22958"/>
    <cellStyle name="Normal 5 2 3 2 4" xfId="5949"/>
    <cellStyle name="Normal 5 2 3 2 4 2" xfId="9549"/>
    <cellStyle name="Normal 5 2 3 2 4 2 2" xfId="28574"/>
    <cellStyle name="Normal 5 2 3 2 4 3" xfId="13069"/>
    <cellStyle name="Normal 5 2 3 2 4 3 2" xfId="32068"/>
    <cellStyle name="Normal 5 2 3 2 4 4" xfId="16640"/>
    <cellStyle name="Normal 5 2 3 2 4 4 2" xfId="35585"/>
    <cellStyle name="Normal 5 2 3 2 4 5" xfId="20296"/>
    <cellStyle name="Normal 5 2 3 2 4 6" xfId="25042"/>
    <cellStyle name="Normal 5 2 3 2 5" xfId="2751"/>
    <cellStyle name="Normal 5 2 3 2 5 2" xfId="22154"/>
    <cellStyle name="Normal 5 2 3 2 6" xfId="6935"/>
    <cellStyle name="Normal 5 2 3 2 6 2" xfId="25962"/>
    <cellStyle name="Normal 5 2 3 2 7" xfId="10443"/>
    <cellStyle name="Normal 5 2 3 2 7 2" xfId="29450"/>
    <cellStyle name="Normal 5 2 3 2 8" xfId="14021"/>
    <cellStyle name="Normal 5 2 3 2 8 2" xfId="32970"/>
    <cellStyle name="Normal 5 2 3 2 9" xfId="17553"/>
    <cellStyle name="Normal 5 2 3 3" xfId="4378"/>
    <cellStyle name="Normal 5 2 3 3 2" xfId="8289"/>
    <cellStyle name="Normal 5 2 3 3 2 2" xfId="27315"/>
    <cellStyle name="Normal 5 2 3 3 3" xfId="11807"/>
    <cellStyle name="Normal 5 2 3 3 3 2" xfId="30809"/>
    <cellStyle name="Normal 5 2 3 3 4" xfId="15379"/>
    <cellStyle name="Normal 5 2 3 3 4 2" xfId="34325"/>
    <cellStyle name="Normal 5 2 3 3 5" xfId="18970"/>
    <cellStyle name="Normal 5 2 3 3 6" xfId="23616"/>
    <cellStyle name="Normal 5 2 3 4" xfId="3266"/>
    <cellStyle name="Normal 5 2 3 4 2" xfId="7413"/>
    <cellStyle name="Normal 5 2 3 4 2 2" xfId="26440"/>
    <cellStyle name="Normal 5 2 3 4 3" xfId="10923"/>
    <cellStyle name="Normal 5 2 3 4 3 2" xfId="29929"/>
    <cellStyle name="Normal 5 2 3 4 4" xfId="14501"/>
    <cellStyle name="Normal 5 2 3 4 4 2" xfId="33448"/>
    <cellStyle name="Normal 5 2 3 4 5" xfId="18040"/>
    <cellStyle name="Normal 5 2 3 4 6" xfId="22654"/>
    <cellStyle name="Normal 5 2 3 5" xfId="5608"/>
    <cellStyle name="Normal 5 2 3 5 2" xfId="9245"/>
    <cellStyle name="Normal 5 2 3 5 2 2" xfId="28270"/>
    <cellStyle name="Normal 5 2 3 5 3" xfId="12764"/>
    <cellStyle name="Normal 5 2 3 5 3 2" xfId="31764"/>
    <cellStyle name="Normal 5 2 3 5 4" xfId="16335"/>
    <cellStyle name="Normal 5 2 3 5 4 2" xfId="35281"/>
    <cellStyle name="Normal 5 2 3 5 5" xfId="19973"/>
    <cellStyle name="Normal 5 2 3 5 6" xfId="24720"/>
    <cellStyle name="Normal 5 2 3 6" xfId="2428"/>
    <cellStyle name="Normal 5 2 3 6 2" xfId="21831"/>
    <cellStyle name="Normal 5 2 3 7" xfId="6631"/>
    <cellStyle name="Normal 5 2 3 7 2" xfId="25658"/>
    <cellStyle name="Normal 5 2 3 8" xfId="10138"/>
    <cellStyle name="Normal 5 2 3 8 2" xfId="29146"/>
    <cellStyle name="Normal 5 2 3 9" xfId="13715"/>
    <cellStyle name="Normal 5 2 3 9 2" xfId="32666"/>
    <cellStyle name="Normal 5 2 4" xfId="1477"/>
    <cellStyle name="Normal 5 2 4 10" xfId="17276"/>
    <cellStyle name="Normal 5 2 4 11" xfId="21015"/>
    <cellStyle name="Normal 5 2 4 2" xfId="1861"/>
    <cellStyle name="Normal 5 2 4 2 10" xfId="21333"/>
    <cellStyle name="Normal 5 2 4 2 2" xfId="4730"/>
    <cellStyle name="Normal 5 2 4 2 2 2" xfId="8624"/>
    <cellStyle name="Normal 5 2 4 2 2 2 2" xfId="27650"/>
    <cellStyle name="Normal 5 2 4 2 2 3" xfId="12142"/>
    <cellStyle name="Normal 5 2 4 2 2 3 2" xfId="31144"/>
    <cellStyle name="Normal 5 2 4 2 2 4" xfId="15714"/>
    <cellStyle name="Normal 5 2 4 2 2 4 2" xfId="34660"/>
    <cellStyle name="Normal 5 2 4 2 2 5" xfId="19305"/>
    <cellStyle name="Normal 5 2 4 2 2 6" xfId="23961"/>
    <cellStyle name="Normal 5 2 4 2 3" xfId="3616"/>
    <cellStyle name="Normal 5 2 4 2 3 2" xfId="7748"/>
    <cellStyle name="Normal 5 2 4 2 3 2 2" xfId="26775"/>
    <cellStyle name="Normal 5 2 4 2 3 3" xfId="11259"/>
    <cellStyle name="Normal 5 2 4 2 3 3 2" xfId="30264"/>
    <cellStyle name="Normal 5 2 4 2 3 4" xfId="14836"/>
    <cellStyle name="Normal 5 2 4 2 3 4 2" xfId="33783"/>
    <cellStyle name="Normal 5 2 4 2 3 5" xfId="18390"/>
    <cellStyle name="Normal 5 2 4 2 3 6" xfId="22989"/>
    <cellStyle name="Normal 5 2 4 2 4" xfId="5982"/>
    <cellStyle name="Normal 5 2 4 2 4 2" xfId="9580"/>
    <cellStyle name="Normal 5 2 4 2 4 2 2" xfId="28605"/>
    <cellStyle name="Normal 5 2 4 2 4 3" xfId="13100"/>
    <cellStyle name="Normal 5 2 4 2 4 3 2" xfId="32099"/>
    <cellStyle name="Normal 5 2 4 2 4 4" xfId="16671"/>
    <cellStyle name="Normal 5 2 4 2 4 4 2" xfId="35616"/>
    <cellStyle name="Normal 5 2 4 2 4 5" xfId="20328"/>
    <cellStyle name="Normal 5 2 4 2 4 6" xfId="25074"/>
    <cellStyle name="Normal 5 2 4 2 5" xfId="2783"/>
    <cellStyle name="Normal 5 2 4 2 5 2" xfId="22186"/>
    <cellStyle name="Normal 5 2 4 2 6" xfId="6966"/>
    <cellStyle name="Normal 5 2 4 2 6 2" xfId="25993"/>
    <cellStyle name="Normal 5 2 4 2 7" xfId="10474"/>
    <cellStyle name="Normal 5 2 4 2 7 2" xfId="29481"/>
    <cellStyle name="Normal 5 2 4 2 8" xfId="14052"/>
    <cellStyle name="Normal 5 2 4 2 8 2" xfId="33001"/>
    <cellStyle name="Normal 5 2 4 2 9" xfId="17584"/>
    <cellStyle name="Normal 5 2 4 3" xfId="4418"/>
    <cellStyle name="Normal 5 2 4 3 2" xfId="8320"/>
    <cellStyle name="Normal 5 2 4 3 2 2" xfId="27346"/>
    <cellStyle name="Normal 5 2 4 3 3" xfId="11838"/>
    <cellStyle name="Normal 5 2 4 3 3 2" xfId="30840"/>
    <cellStyle name="Normal 5 2 4 3 4" xfId="15410"/>
    <cellStyle name="Normal 5 2 4 3 4 2" xfId="34356"/>
    <cellStyle name="Normal 5 2 4 3 5" xfId="19001"/>
    <cellStyle name="Normal 5 2 4 3 6" xfId="23651"/>
    <cellStyle name="Normal 5 2 4 4" xfId="3299"/>
    <cellStyle name="Normal 5 2 4 4 2" xfId="7444"/>
    <cellStyle name="Normal 5 2 4 4 2 2" xfId="26471"/>
    <cellStyle name="Normal 5 2 4 4 3" xfId="10954"/>
    <cellStyle name="Normal 5 2 4 4 3 2" xfId="29960"/>
    <cellStyle name="Normal 5 2 4 4 4" xfId="14532"/>
    <cellStyle name="Normal 5 2 4 4 4 2" xfId="33479"/>
    <cellStyle name="Normal 5 2 4 4 5" xfId="18073"/>
    <cellStyle name="Normal 5 2 4 4 6" xfId="22685"/>
    <cellStyle name="Normal 5 2 4 5" xfId="5653"/>
    <cellStyle name="Normal 5 2 4 5 2" xfId="9276"/>
    <cellStyle name="Normal 5 2 4 5 2 2" xfId="28301"/>
    <cellStyle name="Normal 5 2 4 5 3" xfId="12795"/>
    <cellStyle name="Normal 5 2 4 5 3 2" xfId="31795"/>
    <cellStyle name="Normal 5 2 4 5 4" xfId="16367"/>
    <cellStyle name="Normal 5 2 4 5 4 2" xfId="35312"/>
    <cellStyle name="Normal 5 2 4 5 5" xfId="20007"/>
    <cellStyle name="Normal 5 2 4 5 6" xfId="24762"/>
    <cellStyle name="Normal 5 2 4 6" xfId="2466"/>
    <cellStyle name="Normal 5 2 4 6 2" xfId="21869"/>
    <cellStyle name="Normal 5 2 4 7" xfId="6662"/>
    <cellStyle name="Normal 5 2 4 7 2" xfId="25689"/>
    <cellStyle name="Normal 5 2 4 8" xfId="10170"/>
    <cellStyle name="Normal 5 2 4 8 2" xfId="29177"/>
    <cellStyle name="Normal 5 2 4 9" xfId="13748"/>
    <cellStyle name="Normal 5 2 4 9 2" xfId="32697"/>
    <cellStyle name="Normal 5 2 5" xfId="1595"/>
    <cellStyle name="Normal 5 2 5 10" xfId="17354"/>
    <cellStyle name="Normal 5 2 5 11" xfId="21104"/>
    <cellStyle name="Normal 5 2 5 2" xfId="1957"/>
    <cellStyle name="Normal 5 2 5 2 10" xfId="21420"/>
    <cellStyle name="Normal 5 2 5 2 2" xfId="4809"/>
    <cellStyle name="Normal 5 2 5 2 2 2" xfId="8702"/>
    <cellStyle name="Normal 5 2 5 2 2 2 2" xfId="27728"/>
    <cellStyle name="Normal 5 2 5 2 2 3" xfId="12220"/>
    <cellStyle name="Normal 5 2 5 2 2 3 2" xfId="31222"/>
    <cellStyle name="Normal 5 2 5 2 2 4" xfId="15792"/>
    <cellStyle name="Normal 5 2 5 2 2 4 2" xfId="34738"/>
    <cellStyle name="Normal 5 2 5 2 2 5" xfId="19383"/>
    <cellStyle name="Normal 5 2 5 2 2 6" xfId="24040"/>
    <cellStyle name="Normal 5 2 5 2 3" xfId="3696"/>
    <cellStyle name="Normal 5 2 5 2 3 2" xfId="7826"/>
    <cellStyle name="Normal 5 2 5 2 3 2 2" xfId="26853"/>
    <cellStyle name="Normal 5 2 5 2 3 3" xfId="11337"/>
    <cellStyle name="Normal 5 2 5 2 3 3 2" xfId="30342"/>
    <cellStyle name="Normal 5 2 5 2 3 4" xfId="14914"/>
    <cellStyle name="Normal 5 2 5 2 3 4 2" xfId="33861"/>
    <cellStyle name="Normal 5 2 5 2 3 5" xfId="18470"/>
    <cellStyle name="Normal 5 2 5 2 3 6" xfId="23067"/>
    <cellStyle name="Normal 5 2 5 2 4" xfId="6068"/>
    <cellStyle name="Normal 5 2 5 2 4 2" xfId="9658"/>
    <cellStyle name="Normal 5 2 5 2 4 2 2" xfId="28683"/>
    <cellStyle name="Normal 5 2 5 2 4 3" xfId="13178"/>
    <cellStyle name="Normal 5 2 5 2 4 3 2" xfId="32177"/>
    <cellStyle name="Normal 5 2 5 2 4 4" xfId="16749"/>
    <cellStyle name="Normal 5 2 5 2 4 4 2" xfId="35694"/>
    <cellStyle name="Normal 5 2 5 2 4 5" xfId="20408"/>
    <cellStyle name="Normal 5 2 5 2 4 6" xfId="25158"/>
    <cellStyle name="Normal 5 2 5 2 5" xfId="2863"/>
    <cellStyle name="Normal 5 2 5 2 5 2" xfId="22266"/>
    <cellStyle name="Normal 5 2 5 2 6" xfId="7044"/>
    <cellStyle name="Normal 5 2 5 2 6 2" xfId="26071"/>
    <cellStyle name="Normal 5 2 5 2 7" xfId="10552"/>
    <cellStyle name="Normal 5 2 5 2 7 2" xfId="29559"/>
    <cellStyle name="Normal 5 2 5 2 8" xfId="14130"/>
    <cellStyle name="Normal 5 2 5 2 8 2" xfId="33079"/>
    <cellStyle name="Normal 5 2 5 2 9" xfId="17662"/>
    <cellStyle name="Normal 5 2 5 3" xfId="4500"/>
    <cellStyle name="Normal 5 2 5 3 2" xfId="8398"/>
    <cellStyle name="Normal 5 2 5 3 2 2" xfId="27424"/>
    <cellStyle name="Normal 5 2 5 3 3" xfId="11916"/>
    <cellStyle name="Normal 5 2 5 3 3 2" xfId="30918"/>
    <cellStyle name="Normal 5 2 5 3 4" xfId="15488"/>
    <cellStyle name="Normal 5 2 5 3 4 2" xfId="34434"/>
    <cellStyle name="Normal 5 2 5 3 5" xfId="19079"/>
    <cellStyle name="Normal 5 2 5 3 6" xfId="23731"/>
    <cellStyle name="Normal 5 2 5 4" xfId="3384"/>
    <cellStyle name="Normal 5 2 5 4 2" xfId="7522"/>
    <cellStyle name="Normal 5 2 5 4 2 2" xfId="26549"/>
    <cellStyle name="Normal 5 2 5 4 3" xfId="11032"/>
    <cellStyle name="Normal 5 2 5 4 3 2" xfId="30038"/>
    <cellStyle name="Normal 5 2 5 4 4" xfId="14610"/>
    <cellStyle name="Normal 5 2 5 4 4 2" xfId="33557"/>
    <cellStyle name="Normal 5 2 5 4 5" xfId="18158"/>
    <cellStyle name="Normal 5 2 5 4 6" xfId="22763"/>
    <cellStyle name="Normal 5 2 5 5" xfId="5744"/>
    <cellStyle name="Normal 5 2 5 5 2" xfId="9354"/>
    <cellStyle name="Normal 5 2 5 5 2 2" xfId="28379"/>
    <cellStyle name="Normal 5 2 5 5 3" xfId="12873"/>
    <cellStyle name="Normal 5 2 5 5 3 2" xfId="31873"/>
    <cellStyle name="Normal 5 2 5 5 4" xfId="16445"/>
    <cellStyle name="Normal 5 2 5 5 4 2" xfId="35390"/>
    <cellStyle name="Normal 5 2 5 5 5" xfId="20092"/>
    <cellStyle name="Normal 5 2 5 5 6" xfId="24846"/>
    <cellStyle name="Normal 5 2 5 6" xfId="2551"/>
    <cellStyle name="Normal 5 2 5 6 2" xfId="21954"/>
    <cellStyle name="Normal 5 2 5 7" xfId="6740"/>
    <cellStyle name="Normal 5 2 5 7 2" xfId="25767"/>
    <cellStyle name="Normal 5 2 5 8" xfId="10248"/>
    <cellStyle name="Normal 5 2 5 8 2" xfId="29255"/>
    <cellStyle name="Normal 5 2 5 9" xfId="13826"/>
    <cellStyle name="Normal 5 2 5 9 2" xfId="32775"/>
    <cellStyle name="Normal 5 2 6" xfId="1683"/>
    <cellStyle name="Normal 5 2 6 10" xfId="21182"/>
    <cellStyle name="Normal 5 2 6 2" xfId="4579"/>
    <cellStyle name="Normal 5 2 6 2 2" xfId="8476"/>
    <cellStyle name="Normal 5 2 6 2 2 2" xfId="27502"/>
    <cellStyle name="Normal 5 2 6 2 3" xfId="11994"/>
    <cellStyle name="Normal 5 2 6 2 3 2" xfId="30996"/>
    <cellStyle name="Normal 5 2 6 2 4" xfId="15566"/>
    <cellStyle name="Normal 5 2 6 2 4 2" xfId="34512"/>
    <cellStyle name="Normal 5 2 6 2 5" xfId="19157"/>
    <cellStyle name="Normal 5 2 6 2 6" xfId="23810"/>
    <cellStyle name="Normal 5 2 6 3" xfId="3466"/>
    <cellStyle name="Normal 5 2 6 3 2" xfId="7600"/>
    <cellStyle name="Normal 5 2 6 3 2 2" xfId="26627"/>
    <cellStyle name="Normal 5 2 6 3 3" xfId="11110"/>
    <cellStyle name="Normal 5 2 6 3 3 2" xfId="30116"/>
    <cellStyle name="Normal 5 2 6 3 4" xfId="14688"/>
    <cellStyle name="Normal 5 2 6 3 4 2" xfId="33635"/>
    <cellStyle name="Normal 5 2 6 3 5" xfId="18240"/>
    <cellStyle name="Normal 5 2 6 3 6" xfId="22841"/>
    <cellStyle name="Normal 5 2 6 4" xfId="5826"/>
    <cellStyle name="Normal 5 2 6 4 2" xfId="9432"/>
    <cellStyle name="Normal 5 2 6 4 2 2" xfId="28457"/>
    <cellStyle name="Normal 5 2 6 4 3" xfId="12951"/>
    <cellStyle name="Normal 5 2 6 4 3 2" xfId="31951"/>
    <cellStyle name="Normal 5 2 6 4 4" xfId="16523"/>
    <cellStyle name="Normal 5 2 6 4 4 2" xfId="35468"/>
    <cellStyle name="Normal 5 2 6 4 5" xfId="20174"/>
    <cellStyle name="Normal 5 2 6 4 6" xfId="24924"/>
    <cellStyle name="Normal 5 2 6 5" xfId="2633"/>
    <cellStyle name="Normal 5 2 6 5 2" xfId="22036"/>
    <cellStyle name="Normal 5 2 6 6" xfId="6818"/>
    <cellStyle name="Normal 5 2 6 6 2" xfId="25845"/>
    <cellStyle name="Normal 5 2 6 7" xfId="10326"/>
    <cellStyle name="Normal 5 2 6 7 2" xfId="29333"/>
    <cellStyle name="Normal 5 2 6 8" xfId="13904"/>
    <cellStyle name="Normal 5 2 6 8 2" xfId="32853"/>
    <cellStyle name="Normal 5 2 6 9" xfId="17432"/>
    <cellStyle name="Normal 5 2 7" xfId="1785"/>
    <cellStyle name="Normal 5 2 7 10" xfId="21270"/>
    <cellStyle name="Normal 5 2 7 2" xfId="4667"/>
    <cellStyle name="Normal 5 2 7 2 2" xfId="8562"/>
    <cellStyle name="Normal 5 2 7 2 2 2" xfId="27588"/>
    <cellStyle name="Normal 5 2 7 2 3" xfId="12080"/>
    <cellStyle name="Normal 5 2 7 2 3 2" xfId="31082"/>
    <cellStyle name="Normal 5 2 7 2 4" xfId="15652"/>
    <cellStyle name="Normal 5 2 7 2 4 2" xfId="34598"/>
    <cellStyle name="Normal 5 2 7 2 5" xfId="19243"/>
    <cellStyle name="Normal 5 2 7 2 6" xfId="23898"/>
    <cellStyle name="Normal 5 2 7 3" xfId="3553"/>
    <cellStyle name="Normal 5 2 7 3 2" xfId="7686"/>
    <cellStyle name="Normal 5 2 7 3 2 2" xfId="26713"/>
    <cellStyle name="Normal 5 2 7 3 3" xfId="11196"/>
    <cellStyle name="Normal 5 2 7 3 3 2" xfId="30202"/>
    <cellStyle name="Normal 5 2 7 3 4" xfId="14774"/>
    <cellStyle name="Normal 5 2 7 3 4 2" xfId="33721"/>
    <cellStyle name="Normal 5 2 7 3 5" xfId="18327"/>
    <cellStyle name="Normal 5 2 7 3 6" xfId="22927"/>
    <cellStyle name="Normal 5 2 7 4" xfId="5915"/>
    <cellStyle name="Normal 5 2 7 4 2" xfId="9518"/>
    <cellStyle name="Normal 5 2 7 4 2 2" xfId="28543"/>
    <cellStyle name="Normal 5 2 7 4 3" xfId="13037"/>
    <cellStyle name="Normal 5 2 7 4 3 2" xfId="32037"/>
    <cellStyle name="Normal 5 2 7 4 4" xfId="16609"/>
    <cellStyle name="Normal 5 2 7 4 4 2" xfId="35554"/>
    <cellStyle name="Normal 5 2 7 4 5" xfId="20263"/>
    <cellStyle name="Normal 5 2 7 4 6" xfId="25010"/>
    <cellStyle name="Normal 5 2 7 5" xfId="2720"/>
    <cellStyle name="Normal 5 2 7 5 2" xfId="22123"/>
    <cellStyle name="Normal 5 2 7 6" xfId="6904"/>
    <cellStyle name="Normal 5 2 7 6 2" xfId="25931"/>
    <cellStyle name="Normal 5 2 7 7" xfId="10412"/>
    <cellStyle name="Normal 5 2 7 7 2" xfId="29419"/>
    <cellStyle name="Normal 5 2 7 8" xfId="13990"/>
    <cellStyle name="Normal 5 2 7 8 2" xfId="32939"/>
    <cellStyle name="Normal 5 2 7 9" xfId="17520"/>
    <cellStyle name="Normal 5 2 8" xfId="2062"/>
    <cellStyle name="Normal 5 2 8 10" xfId="21500"/>
    <cellStyle name="Normal 5 2 8 2" xfId="4892"/>
    <cellStyle name="Normal 5 2 8 2 2" xfId="8782"/>
    <cellStyle name="Normal 5 2 8 2 2 2" xfId="27808"/>
    <cellStyle name="Normal 5 2 8 2 3" xfId="12300"/>
    <cellStyle name="Normal 5 2 8 2 3 2" xfId="31302"/>
    <cellStyle name="Normal 5 2 8 2 4" xfId="15872"/>
    <cellStyle name="Normal 5 2 8 2 4 2" xfId="34818"/>
    <cellStyle name="Normal 5 2 8 2 5" xfId="19463"/>
    <cellStyle name="Normal 5 2 8 2 6" xfId="24122"/>
    <cellStyle name="Normal 5 2 8 3" xfId="3785"/>
    <cellStyle name="Normal 5 2 8 3 2" xfId="7906"/>
    <cellStyle name="Normal 5 2 8 3 2 2" xfId="26933"/>
    <cellStyle name="Normal 5 2 8 3 3" xfId="11417"/>
    <cellStyle name="Normal 5 2 8 3 3 2" xfId="30422"/>
    <cellStyle name="Normal 5 2 8 3 4" xfId="14994"/>
    <cellStyle name="Normal 5 2 8 3 4 2" xfId="33941"/>
    <cellStyle name="Normal 5 2 8 3 5" xfId="18559"/>
    <cellStyle name="Normal 5 2 8 3 6" xfId="23147"/>
    <cellStyle name="Normal 5 2 8 4" xfId="6157"/>
    <cellStyle name="Normal 5 2 8 4 2" xfId="9738"/>
    <cellStyle name="Normal 5 2 8 4 2 2" xfId="28763"/>
    <cellStyle name="Normal 5 2 8 4 3" xfId="13259"/>
    <cellStyle name="Normal 5 2 8 4 3 2" xfId="32257"/>
    <cellStyle name="Normal 5 2 8 4 4" xfId="16829"/>
    <cellStyle name="Normal 5 2 8 4 4 2" xfId="35774"/>
    <cellStyle name="Normal 5 2 8 4 5" xfId="20497"/>
    <cellStyle name="Normal 5 2 8 4 6" xfId="25238"/>
    <cellStyle name="Normal 5 2 8 5" xfId="2952"/>
    <cellStyle name="Normal 5 2 8 5 2" xfId="22355"/>
    <cellStyle name="Normal 5 2 8 6" xfId="7124"/>
    <cellStyle name="Normal 5 2 8 6 2" xfId="26151"/>
    <cellStyle name="Normal 5 2 8 7" xfId="10634"/>
    <cellStyle name="Normal 5 2 8 7 2" xfId="29640"/>
    <cellStyle name="Normal 5 2 8 8" xfId="14211"/>
    <cellStyle name="Normal 5 2 8 8 2" xfId="33159"/>
    <cellStyle name="Normal 5 2 8 9" xfId="17742"/>
    <cellStyle name="Normal 5 2 9" xfId="2172"/>
    <cellStyle name="Normal 5 2 9 10" xfId="21586"/>
    <cellStyle name="Normal 5 2 9 2" xfId="4979"/>
    <cellStyle name="Normal 5 2 9 2 2" xfId="8868"/>
    <cellStyle name="Normal 5 2 9 2 2 2" xfId="27894"/>
    <cellStyle name="Normal 5 2 9 2 3" xfId="12386"/>
    <cellStyle name="Normal 5 2 9 2 3 2" xfId="31388"/>
    <cellStyle name="Normal 5 2 9 2 4" xfId="15958"/>
    <cellStyle name="Normal 5 2 9 2 4 2" xfId="34904"/>
    <cellStyle name="Normal 5 2 9 2 5" xfId="19549"/>
    <cellStyle name="Normal 5 2 9 2 6" xfId="24208"/>
    <cellStyle name="Normal 5 2 9 3" xfId="3878"/>
    <cellStyle name="Normal 5 2 9 3 2" xfId="7992"/>
    <cellStyle name="Normal 5 2 9 3 2 2" xfId="27019"/>
    <cellStyle name="Normal 5 2 9 3 3" xfId="11503"/>
    <cellStyle name="Normal 5 2 9 3 3 2" xfId="30508"/>
    <cellStyle name="Normal 5 2 9 3 4" xfId="15080"/>
    <cellStyle name="Normal 5 2 9 3 4 2" xfId="34027"/>
    <cellStyle name="Normal 5 2 9 3 5" xfId="18652"/>
    <cellStyle name="Normal 5 2 9 3 6" xfId="23233"/>
    <cellStyle name="Normal 5 2 9 4" xfId="6250"/>
    <cellStyle name="Normal 5 2 9 4 2" xfId="9824"/>
    <cellStyle name="Normal 5 2 9 4 2 2" xfId="28849"/>
    <cellStyle name="Normal 5 2 9 4 3" xfId="13345"/>
    <cellStyle name="Normal 5 2 9 4 3 2" xfId="32343"/>
    <cellStyle name="Normal 5 2 9 4 4" xfId="16915"/>
    <cellStyle name="Normal 5 2 9 4 4 2" xfId="35860"/>
    <cellStyle name="Normal 5 2 9 4 5" xfId="20590"/>
    <cellStyle name="Normal 5 2 9 4 6" xfId="25324"/>
    <cellStyle name="Normal 5 2 9 5" xfId="3045"/>
    <cellStyle name="Normal 5 2 9 5 2" xfId="22448"/>
    <cellStyle name="Normal 5 2 9 6" xfId="7210"/>
    <cellStyle name="Normal 5 2 9 6 2" xfId="26237"/>
    <cellStyle name="Normal 5 2 9 7" xfId="10720"/>
    <cellStyle name="Normal 5 2 9 7 2" xfId="29726"/>
    <cellStyle name="Normal 5 2 9 8" xfId="14298"/>
    <cellStyle name="Normal 5 2 9 8 2" xfId="33245"/>
    <cellStyle name="Normal 5 2 9 9" xfId="17828"/>
    <cellStyle name="Normal 5 20" xfId="2269"/>
    <cellStyle name="Normal 5 20 2" xfId="21676"/>
    <cellStyle name="Normal 5 21" xfId="6504"/>
    <cellStyle name="Normal 5 21 2" xfId="25536"/>
    <cellStyle name="Normal 5 22" xfId="9999"/>
    <cellStyle name="Normal 5 22 2" xfId="29021"/>
    <cellStyle name="Normal 5 23" xfId="13586"/>
    <cellStyle name="Normal 5 23 2" xfId="32544"/>
    <cellStyle name="Normal 5 24" xfId="17117"/>
    <cellStyle name="Normal 5 25" xfId="20776"/>
    <cellStyle name="Normal 5 26" xfId="36100"/>
    <cellStyle name="Normal 5 3" xfId="800"/>
    <cellStyle name="Normal 5 3 10" xfId="1211"/>
    <cellStyle name="Normal 5 3 10 10" xfId="20886"/>
    <cellStyle name="Normal 5 3 10 2" xfId="4350"/>
    <cellStyle name="Normal 5 3 10 2 2" xfId="8262"/>
    <cellStyle name="Normal 5 3 10 2 2 2" xfId="27288"/>
    <cellStyle name="Normal 5 3 10 2 3" xfId="11780"/>
    <cellStyle name="Normal 5 3 10 2 3 2" xfId="30782"/>
    <cellStyle name="Normal 5 3 10 2 4" xfId="15352"/>
    <cellStyle name="Normal 5 3 10 2 4 2" xfId="34298"/>
    <cellStyle name="Normal 5 3 10 2 5" xfId="18943"/>
    <cellStyle name="Normal 5 3 10 2 6" xfId="23589"/>
    <cellStyle name="Normal 5 3 10 3" xfId="3238"/>
    <cellStyle name="Normal 5 3 10 3 2" xfId="7386"/>
    <cellStyle name="Normal 5 3 10 3 2 2" xfId="26413"/>
    <cellStyle name="Normal 5 3 10 3 3" xfId="10896"/>
    <cellStyle name="Normal 5 3 10 3 3 2" xfId="29902"/>
    <cellStyle name="Normal 5 3 10 3 4" xfId="14474"/>
    <cellStyle name="Normal 5 3 10 3 4 2" xfId="33421"/>
    <cellStyle name="Normal 5 3 10 3 5" xfId="18012"/>
    <cellStyle name="Normal 5 3 10 3 6" xfId="22627"/>
    <cellStyle name="Normal 5 3 10 4" xfId="5540"/>
    <cellStyle name="Normal 5 3 10 4 2" xfId="9217"/>
    <cellStyle name="Normal 5 3 10 4 2 2" xfId="28243"/>
    <cellStyle name="Normal 5 3 10 4 3" xfId="12736"/>
    <cellStyle name="Normal 5 3 10 4 3 2" xfId="31737"/>
    <cellStyle name="Normal 5 3 10 4 4" xfId="16308"/>
    <cellStyle name="Normal 5 3 10 4 4 2" xfId="35254"/>
    <cellStyle name="Normal 5 3 10 4 5" xfId="19943"/>
    <cellStyle name="Normal 5 3 10 4 6" xfId="24653"/>
    <cellStyle name="Normal 5 3 10 5" xfId="2380"/>
    <cellStyle name="Normal 5 3 10 5 2" xfId="21783"/>
    <cellStyle name="Normal 5 3 10 6" xfId="6602"/>
    <cellStyle name="Normal 5 3 10 6 2" xfId="25630"/>
    <cellStyle name="Normal 5 3 10 7" xfId="10110"/>
    <cellStyle name="Normal 5 3 10 7 2" xfId="29119"/>
    <cellStyle name="Normal 5 3 10 8" xfId="13688"/>
    <cellStyle name="Normal 5 3 10 8 2" xfId="32639"/>
    <cellStyle name="Normal 5 3 10 9" xfId="17216"/>
    <cellStyle name="Normal 5 3 11" xfId="3984"/>
    <cellStyle name="Normal 5 3 11 2" xfId="8082"/>
    <cellStyle name="Normal 5 3 11 2 2" xfId="27109"/>
    <cellStyle name="Normal 5 3 11 3" xfId="11594"/>
    <cellStyle name="Normal 5 3 11 3 2" xfId="30599"/>
    <cellStyle name="Normal 5 3 11 4" xfId="15170"/>
    <cellStyle name="Normal 5 3 11 4 2" xfId="34117"/>
    <cellStyle name="Normal 5 3 11 5" xfId="18749"/>
    <cellStyle name="Normal 5 3 11 6" xfId="23325"/>
    <cellStyle name="Normal 5 3 12" xfId="4193"/>
    <cellStyle name="Normal 5 3 12 2" xfId="8174"/>
    <cellStyle name="Normal 5 3 12 2 2" xfId="27200"/>
    <cellStyle name="Normal 5 3 12 3" xfId="11689"/>
    <cellStyle name="Normal 5 3 12 3 2" xfId="30693"/>
    <cellStyle name="Normal 5 3 12 4" xfId="15262"/>
    <cellStyle name="Normal 5 3 12 4 2" xfId="34209"/>
    <cellStyle name="Normal 5 3 12 5" xfId="18849"/>
    <cellStyle name="Normal 5 3 12 6" xfId="23466"/>
    <cellStyle name="Normal 5 3 13" xfId="3143"/>
    <cellStyle name="Normal 5 3 13 2" xfId="7300"/>
    <cellStyle name="Normal 5 3 13 2 2" xfId="26327"/>
    <cellStyle name="Normal 5 3 13 3" xfId="10810"/>
    <cellStyle name="Normal 5 3 13 3 2" xfId="29816"/>
    <cellStyle name="Normal 5 3 13 4" xfId="14388"/>
    <cellStyle name="Normal 5 3 13 4 2" xfId="33335"/>
    <cellStyle name="Normal 5 3 13 5" xfId="17923"/>
    <cellStyle name="Normal 5 3 13 6" xfId="22539"/>
    <cellStyle name="Normal 5 3 14" xfId="5234"/>
    <cellStyle name="Normal 5 3 14 2" xfId="8959"/>
    <cellStyle name="Normal 5 3 14 2 2" xfId="27985"/>
    <cellStyle name="Normal 5 3 14 3" xfId="12478"/>
    <cellStyle name="Normal 5 3 14 3 2" xfId="31479"/>
    <cellStyle name="Normal 5 3 14 4" xfId="16049"/>
    <cellStyle name="Normal 5 3 14 4 2" xfId="34995"/>
    <cellStyle name="Normal 5 3 14 5" xfId="19648"/>
    <cellStyle name="Normal 5 3 14 6" xfId="24390"/>
    <cellStyle name="Normal 5 3 15" xfId="5338"/>
    <cellStyle name="Normal 5 3 15 2" xfId="9045"/>
    <cellStyle name="Normal 5 3 15 2 2" xfId="28071"/>
    <cellStyle name="Normal 5 3 15 3" xfId="12564"/>
    <cellStyle name="Normal 5 3 15 3 2" xfId="31565"/>
    <cellStyle name="Normal 5 3 15 4" xfId="16135"/>
    <cellStyle name="Normal 5 3 15 4 2" xfId="35081"/>
    <cellStyle name="Normal 5 3 15 5" xfId="19748"/>
    <cellStyle name="Normal 5 3 15 6" xfId="24477"/>
    <cellStyle name="Normal 5 3 16" xfId="5442"/>
    <cellStyle name="Normal 5 3 16 2" xfId="9131"/>
    <cellStyle name="Normal 5 3 16 2 2" xfId="28157"/>
    <cellStyle name="Normal 5 3 16 3" xfId="12650"/>
    <cellStyle name="Normal 5 3 16 3 2" xfId="31651"/>
    <cellStyle name="Normal 5 3 16 4" xfId="16221"/>
    <cellStyle name="Normal 5 3 16 4 2" xfId="35167"/>
    <cellStyle name="Normal 5 3 16 5" xfId="19848"/>
    <cellStyle name="Normal 5 3 16 6" xfId="24564"/>
    <cellStyle name="Normal 5 3 17" xfId="6348"/>
    <cellStyle name="Normal 5 3 17 2" xfId="9914"/>
    <cellStyle name="Normal 5 3 17 2 2" xfId="28939"/>
    <cellStyle name="Normal 5 3 17 3" xfId="13435"/>
    <cellStyle name="Normal 5 3 17 3 2" xfId="32433"/>
    <cellStyle name="Normal 5 3 17 4" xfId="17005"/>
    <cellStyle name="Normal 5 3 17 4 2" xfId="35950"/>
    <cellStyle name="Normal 5 3 17 5" xfId="20687"/>
    <cellStyle name="Normal 5 3 17 6" xfId="25414"/>
    <cellStyle name="Normal 5 3 18" xfId="2284"/>
    <cellStyle name="Normal 5 3 18 2" xfId="21690"/>
    <cellStyle name="Normal 5 3 19" xfId="6511"/>
    <cellStyle name="Normal 5 3 19 2" xfId="25543"/>
    <cellStyle name="Normal 5 3 2" xfId="1268"/>
    <cellStyle name="Normal 5 3 2 10" xfId="13708"/>
    <cellStyle name="Normal 5 3 2 10 2" xfId="32659"/>
    <cellStyle name="Normal 5 3 2 11" xfId="17237"/>
    <cellStyle name="Normal 5 3 2 12" xfId="20920"/>
    <cellStyle name="Normal 5 3 2 2" xfId="1420"/>
    <cellStyle name="Normal 5 3 2 2 10" xfId="17269"/>
    <cellStyle name="Normal 5 3 2 2 11" xfId="21008"/>
    <cellStyle name="Normal 5 3 2 2 2" xfId="1852"/>
    <cellStyle name="Normal 5 3 2 2 2 10" xfId="21326"/>
    <cellStyle name="Normal 5 3 2 2 2 2" xfId="4723"/>
    <cellStyle name="Normal 5 3 2 2 2 2 2" xfId="8617"/>
    <cellStyle name="Normal 5 3 2 2 2 2 2 2" xfId="27643"/>
    <cellStyle name="Normal 5 3 2 2 2 2 3" xfId="12135"/>
    <cellStyle name="Normal 5 3 2 2 2 2 3 2" xfId="31137"/>
    <cellStyle name="Normal 5 3 2 2 2 2 4" xfId="15707"/>
    <cellStyle name="Normal 5 3 2 2 2 2 4 2" xfId="34653"/>
    <cellStyle name="Normal 5 3 2 2 2 2 5" xfId="19298"/>
    <cellStyle name="Normal 5 3 2 2 2 2 6" xfId="23954"/>
    <cellStyle name="Normal 5 3 2 2 2 3" xfId="3608"/>
    <cellStyle name="Normal 5 3 2 2 2 3 2" xfId="7741"/>
    <cellStyle name="Normal 5 3 2 2 2 3 2 2" xfId="26768"/>
    <cellStyle name="Normal 5 3 2 2 2 3 3" xfId="11251"/>
    <cellStyle name="Normal 5 3 2 2 2 3 3 2" xfId="30257"/>
    <cellStyle name="Normal 5 3 2 2 2 3 4" xfId="14829"/>
    <cellStyle name="Normal 5 3 2 2 2 3 4 2" xfId="33776"/>
    <cellStyle name="Normal 5 3 2 2 2 3 5" xfId="18382"/>
    <cellStyle name="Normal 5 3 2 2 2 3 6" xfId="22982"/>
    <cellStyle name="Normal 5 3 2 2 2 4" xfId="5973"/>
    <cellStyle name="Normal 5 3 2 2 2 4 2" xfId="9573"/>
    <cellStyle name="Normal 5 3 2 2 2 4 2 2" xfId="28598"/>
    <cellStyle name="Normal 5 3 2 2 2 4 3" xfId="13093"/>
    <cellStyle name="Normal 5 3 2 2 2 4 3 2" xfId="32092"/>
    <cellStyle name="Normal 5 3 2 2 2 4 4" xfId="16664"/>
    <cellStyle name="Normal 5 3 2 2 2 4 4 2" xfId="35609"/>
    <cellStyle name="Normal 5 3 2 2 2 4 5" xfId="20320"/>
    <cellStyle name="Normal 5 3 2 2 2 4 6" xfId="25066"/>
    <cellStyle name="Normal 5 3 2 2 2 5" xfId="2775"/>
    <cellStyle name="Normal 5 3 2 2 2 5 2" xfId="22178"/>
    <cellStyle name="Normal 5 3 2 2 2 6" xfId="6959"/>
    <cellStyle name="Normal 5 3 2 2 2 6 2" xfId="25986"/>
    <cellStyle name="Normal 5 3 2 2 2 7" xfId="10467"/>
    <cellStyle name="Normal 5 3 2 2 2 7 2" xfId="29474"/>
    <cellStyle name="Normal 5 3 2 2 2 8" xfId="14045"/>
    <cellStyle name="Normal 5 3 2 2 2 8 2" xfId="32994"/>
    <cellStyle name="Normal 5 3 2 2 2 9" xfId="17577"/>
    <cellStyle name="Normal 5 3 2 2 3" xfId="4402"/>
    <cellStyle name="Normal 5 3 2 2 3 2" xfId="8313"/>
    <cellStyle name="Normal 5 3 2 2 3 2 2" xfId="27339"/>
    <cellStyle name="Normal 5 3 2 2 3 3" xfId="11831"/>
    <cellStyle name="Normal 5 3 2 2 3 3 2" xfId="30833"/>
    <cellStyle name="Normal 5 3 2 2 3 4" xfId="15403"/>
    <cellStyle name="Normal 5 3 2 2 3 4 2" xfId="34349"/>
    <cellStyle name="Normal 5 3 2 2 3 5" xfId="18994"/>
    <cellStyle name="Normal 5 3 2 2 3 6" xfId="23640"/>
    <cellStyle name="Normal 5 3 2 2 4" xfId="3290"/>
    <cellStyle name="Normal 5 3 2 2 4 2" xfId="7437"/>
    <cellStyle name="Normal 5 3 2 2 4 2 2" xfId="26464"/>
    <cellStyle name="Normal 5 3 2 2 4 3" xfId="10947"/>
    <cellStyle name="Normal 5 3 2 2 4 3 2" xfId="29953"/>
    <cellStyle name="Normal 5 3 2 2 4 4" xfId="14525"/>
    <cellStyle name="Normal 5 3 2 2 4 4 2" xfId="33472"/>
    <cellStyle name="Normal 5 3 2 2 4 5" xfId="18064"/>
    <cellStyle name="Normal 5 3 2 2 4 6" xfId="22678"/>
    <cellStyle name="Normal 5 3 2 2 5" xfId="5642"/>
    <cellStyle name="Normal 5 3 2 2 5 2" xfId="9269"/>
    <cellStyle name="Normal 5 3 2 2 5 2 2" xfId="28294"/>
    <cellStyle name="Normal 5 3 2 2 5 3" xfId="12788"/>
    <cellStyle name="Normal 5 3 2 2 5 3 2" xfId="31788"/>
    <cellStyle name="Normal 5 3 2 2 5 4" xfId="16360"/>
    <cellStyle name="Normal 5 3 2 2 5 4 2" xfId="35305"/>
    <cellStyle name="Normal 5 3 2 2 5 5" xfId="19997"/>
    <cellStyle name="Normal 5 3 2 2 5 6" xfId="24754"/>
    <cellStyle name="Normal 5 3 2 2 6" xfId="2457"/>
    <cellStyle name="Normal 5 3 2 2 6 2" xfId="21860"/>
    <cellStyle name="Normal 5 3 2 2 7" xfId="6655"/>
    <cellStyle name="Normal 5 3 2 2 7 2" xfId="25682"/>
    <cellStyle name="Normal 5 3 2 2 8" xfId="10163"/>
    <cellStyle name="Normal 5 3 2 2 8 2" xfId="29170"/>
    <cellStyle name="Normal 5 3 2 2 9" xfId="13740"/>
    <cellStyle name="Normal 5 3 2 2 9 2" xfId="32690"/>
    <cellStyle name="Normal 5 3 2 3" xfId="1820"/>
    <cellStyle name="Normal 5 3 2 3 10" xfId="21295"/>
    <cellStyle name="Normal 5 3 2 3 2" xfId="4692"/>
    <cellStyle name="Normal 5 3 2 3 2 2" xfId="8586"/>
    <cellStyle name="Normal 5 3 2 3 2 2 2" xfId="27612"/>
    <cellStyle name="Normal 5 3 2 3 2 3" xfId="12104"/>
    <cellStyle name="Normal 5 3 2 3 2 3 2" xfId="31106"/>
    <cellStyle name="Normal 5 3 2 3 2 4" xfId="15676"/>
    <cellStyle name="Normal 5 3 2 3 2 4 2" xfId="34622"/>
    <cellStyle name="Normal 5 3 2 3 2 5" xfId="19267"/>
    <cellStyle name="Normal 5 3 2 3 2 6" xfId="23923"/>
    <cellStyle name="Normal 5 3 2 3 3" xfId="3577"/>
    <cellStyle name="Normal 5 3 2 3 3 2" xfId="7710"/>
    <cellStyle name="Normal 5 3 2 3 3 2 2" xfId="26737"/>
    <cellStyle name="Normal 5 3 2 3 3 3" xfId="11220"/>
    <cellStyle name="Normal 5 3 2 3 3 3 2" xfId="30226"/>
    <cellStyle name="Normal 5 3 2 3 3 4" xfId="14798"/>
    <cellStyle name="Normal 5 3 2 3 3 4 2" xfId="33745"/>
    <cellStyle name="Normal 5 3 2 3 3 5" xfId="18351"/>
    <cellStyle name="Normal 5 3 2 3 3 6" xfId="22951"/>
    <cellStyle name="Normal 5 3 2 3 4" xfId="5942"/>
    <cellStyle name="Normal 5 3 2 3 4 2" xfId="9542"/>
    <cellStyle name="Normal 5 3 2 3 4 2 2" xfId="28567"/>
    <cellStyle name="Normal 5 3 2 3 4 3" xfId="13062"/>
    <cellStyle name="Normal 5 3 2 3 4 3 2" xfId="32061"/>
    <cellStyle name="Normal 5 3 2 3 4 4" xfId="16633"/>
    <cellStyle name="Normal 5 3 2 3 4 4 2" xfId="35578"/>
    <cellStyle name="Normal 5 3 2 3 4 5" xfId="20289"/>
    <cellStyle name="Normal 5 3 2 3 4 6" xfId="25035"/>
    <cellStyle name="Normal 5 3 2 3 5" xfId="2744"/>
    <cellStyle name="Normal 5 3 2 3 5 2" xfId="22147"/>
    <cellStyle name="Normal 5 3 2 3 6" xfId="6928"/>
    <cellStyle name="Normal 5 3 2 3 6 2" xfId="25955"/>
    <cellStyle name="Normal 5 3 2 3 7" xfId="10436"/>
    <cellStyle name="Normal 5 3 2 3 7 2" xfId="29443"/>
    <cellStyle name="Normal 5 3 2 3 8" xfId="14014"/>
    <cellStyle name="Normal 5 3 2 3 8 2" xfId="32963"/>
    <cellStyle name="Normal 5 3 2 3 9" xfId="17546"/>
    <cellStyle name="Normal 5 3 2 4" xfId="4370"/>
    <cellStyle name="Normal 5 3 2 4 2" xfId="8282"/>
    <cellStyle name="Normal 5 3 2 4 2 2" xfId="27308"/>
    <cellStyle name="Normal 5 3 2 4 3" xfId="11800"/>
    <cellStyle name="Normal 5 3 2 4 3 2" xfId="30802"/>
    <cellStyle name="Normal 5 3 2 4 4" xfId="15372"/>
    <cellStyle name="Normal 5 3 2 4 4 2" xfId="34318"/>
    <cellStyle name="Normal 5 3 2 4 5" xfId="18963"/>
    <cellStyle name="Normal 5 3 2 4 6" xfId="23609"/>
    <cellStyle name="Normal 5 3 2 5" xfId="3258"/>
    <cellStyle name="Normal 5 3 2 5 2" xfId="7406"/>
    <cellStyle name="Normal 5 3 2 5 2 2" xfId="26433"/>
    <cellStyle name="Normal 5 3 2 5 3" xfId="10916"/>
    <cellStyle name="Normal 5 3 2 5 3 2" xfId="29922"/>
    <cellStyle name="Normal 5 3 2 5 4" xfId="14494"/>
    <cellStyle name="Normal 5 3 2 5 4 2" xfId="33441"/>
    <cellStyle name="Normal 5 3 2 5 5" xfId="18032"/>
    <cellStyle name="Normal 5 3 2 5 6" xfId="22647"/>
    <cellStyle name="Normal 5 3 2 6" xfId="5572"/>
    <cellStyle name="Normal 5 3 2 6 2" xfId="9238"/>
    <cellStyle name="Normal 5 3 2 6 2 2" xfId="28263"/>
    <cellStyle name="Normal 5 3 2 6 3" xfId="12757"/>
    <cellStyle name="Normal 5 3 2 6 3 2" xfId="31757"/>
    <cellStyle name="Normal 5 3 2 6 4" xfId="16328"/>
    <cellStyle name="Normal 5 3 2 6 4 2" xfId="35274"/>
    <cellStyle name="Normal 5 3 2 6 5" xfId="19964"/>
    <cellStyle name="Normal 5 3 2 6 6" xfId="24684"/>
    <cellStyle name="Normal 5 3 2 7" xfId="2406"/>
    <cellStyle name="Normal 5 3 2 7 2" xfId="21809"/>
    <cellStyle name="Normal 5 3 2 8" xfId="6622"/>
    <cellStyle name="Normal 5 3 2 8 2" xfId="25650"/>
    <cellStyle name="Normal 5 3 2 9" xfId="10130"/>
    <cellStyle name="Normal 5 3 2 9 2" xfId="29139"/>
    <cellStyle name="Normal 5 3 20" xfId="10015"/>
    <cellStyle name="Normal 5 3 20 2" xfId="29030"/>
    <cellStyle name="Normal 5 3 21" xfId="13597"/>
    <cellStyle name="Normal 5 3 21 2" xfId="32552"/>
    <cellStyle name="Normal 5 3 22" xfId="17123"/>
    <cellStyle name="Normal 5 3 23" xfId="20782"/>
    <cellStyle name="Normal 5 3 3" xfId="1373"/>
    <cellStyle name="Normal 5 3 3 10" xfId="17249"/>
    <cellStyle name="Normal 5 3 3 11" xfId="20975"/>
    <cellStyle name="Normal 5 3 3 2" xfId="1832"/>
    <cellStyle name="Normal 5 3 3 2 10" xfId="21306"/>
    <cellStyle name="Normal 5 3 3 2 2" xfId="4703"/>
    <cellStyle name="Normal 5 3 3 2 2 2" xfId="8597"/>
    <cellStyle name="Normal 5 3 3 2 2 2 2" xfId="27623"/>
    <cellStyle name="Normal 5 3 3 2 2 3" xfId="12115"/>
    <cellStyle name="Normal 5 3 3 2 2 3 2" xfId="31117"/>
    <cellStyle name="Normal 5 3 3 2 2 4" xfId="15687"/>
    <cellStyle name="Normal 5 3 3 2 2 4 2" xfId="34633"/>
    <cellStyle name="Normal 5 3 3 2 2 5" xfId="19278"/>
    <cellStyle name="Normal 5 3 3 2 2 6" xfId="23934"/>
    <cellStyle name="Normal 5 3 3 2 3" xfId="3588"/>
    <cellStyle name="Normal 5 3 3 2 3 2" xfId="7721"/>
    <cellStyle name="Normal 5 3 3 2 3 2 2" xfId="26748"/>
    <cellStyle name="Normal 5 3 3 2 3 3" xfId="11231"/>
    <cellStyle name="Normal 5 3 3 2 3 3 2" xfId="30237"/>
    <cellStyle name="Normal 5 3 3 2 3 4" xfId="14809"/>
    <cellStyle name="Normal 5 3 3 2 3 4 2" xfId="33756"/>
    <cellStyle name="Normal 5 3 3 2 3 5" xfId="18362"/>
    <cellStyle name="Normal 5 3 3 2 3 6" xfId="22962"/>
    <cellStyle name="Normal 5 3 3 2 4" xfId="5953"/>
    <cellStyle name="Normal 5 3 3 2 4 2" xfId="9553"/>
    <cellStyle name="Normal 5 3 3 2 4 2 2" xfId="28578"/>
    <cellStyle name="Normal 5 3 3 2 4 3" xfId="13073"/>
    <cellStyle name="Normal 5 3 3 2 4 3 2" xfId="32072"/>
    <cellStyle name="Normal 5 3 3 2 4 4" xfId="16644"/>
    <cellStyle name="Normal 5 3 3 2 4 4 2" xfId="35589"/>
    <cellStyle name="Normal 5 3 3 2 4 5" xfId="20300"/>
    <cellStyle name="Normal 5 3 3 2 4 6" xfId="25046"/>
    <cellStyle name="Normal 5 3 3 2 5" xfId="2755"/>
    <cellStyle name="Normal 5 3 3 2 5 2" xfId="22158"/>
    <cellStyle name="Normal 5 3 3 2 6" xfId="6939"/>
    <cellStyle name="Normal 5 3 3 2 6 2" xfId="25966"/>
    <cellStyle name="Normal 5 3 3 2 7" xfId="10447"/>
    <cellStyle name="Normal 5 3 3 2 7 2" xfId="29454"/>
    <cellStyle name="Normal 5 3 3 2 8" xfId="14025"/>
    <cellStyle name="Normal 5 3 3 2 8 2" xfId="32974"/>
    <cellStyle name="Normal 5 3 3 2 9" xfId="17557"/>
    <cellStyle name="Normal 5 3 3 3" xfId="4382"/>
    <cellStyle name="Normal 5 3 3 3 2" xfId="8293"/>
    <cellStyle name="Normal 5 3 3 3 2 2" xfId="27319"/>
    <cellStyle name="Normal 5 3 3 3 3" xfId="11811"/>
    <cellStyle name="Normal 5 3 3 3 3 2" xfId="30813"/>
    <cellStyle name="Normal 5 3 3 3 4" xfId="15383"/>
    <cellStyle name="Normal 5 3 3 3 4 2" xfId="34329"/>
    <cellStyle name="Normal 5 3 3 3 5" xfId="18974"/>
    <cellStyle name="Normal 5 3 3 3 6" xfId="23620"/>
    <cellStyle name="Normal 5 3 3 4" xfId="3270"/>
    <cellStyle name="Normal 5 3 3 4 2" xfId="7417"/>
    <cellStyle name="Normal 5 3 3 4 2 2" xfId="26444"/>
    <cellStyle name="Normal 5 3 3 4 3" xfId="10927"/>
    <cellStyle name="Normal 5 3 3 4 3 2" xfId="29933"/>
    <cellStyle name="Normal 5 3 3 4 4" xfId="14505"/>
    <cellStyle name="Normal 5 3 3 4 4 2" xfId="33452"/>
    <cellStyle name="Normal 5 3 3 4 5" xfId="18044"/>
    <cellStyle name="Normal 5 3 3 4 6" xfId="22658"/>
    <cellStyle name="Normal 5 3 3 5" xfId="5612"/>
    <cellStyle name="Normal 5 3 3 5 2" xfId="9249"/>
    <cellStyle name="Normal 5 3 3 5 2 2" xfId="28274"/>
    <cellStyle name="Normal 5 3 3 5 3" xfId="12768"/>
    <cellStyle name="Normal 5 3 3 5 3 2" xfId="31768"/>
    <cellStyle name="Normal 5 3 3 5 4" xfId="16339"/>
    <cellStyle name="Normal 5 3 3 5 4 2" xfId="35285"/>
    <cellStyle name="Normal 5 3 3 5 5" xfId="19977"/>
    <cellStyle name="Normal 5 3 3 5 6" xfId="24724"/>
    <cellStyle name="Normal 5 3 3 6" xfId="2432"/>
    <cellStyle name="Normal 5 3 3 6 2" xfId="21835"/>
    <cellStyle name="Normal 5 3 3 7" xfId="6635"/>
    <cellStyle name="Normal 5 3 3 7 2" xfId="25662"/>
    <cellStyle name="Normal 5 3 3 8" xfId="10142"/>
    <cellStyle name="Normal 5 3 3 8 2" xfId="29150"/>
    <cellStyle name="Normal 5 3 3 9" xfId="13719"/>
    <cellStyle name="Normal 5 3 3 9 2" xfId="32670"/>
    <cellStyle name="Normal 5 3 4" xfId="1483"/>
    <cellStyle name="Normal 5 3 4 10" xfId="17280"/>
    <cellStyle name="Normal 5 3 4 11" xfId="21019"/>
    <cellStyle name="Normal 5 3 4 2" xfId="1866"/>
    <cellStyle name="Normal 5 3 4 2 10" xfId="21337"/>
    <cellStyle name="Normal 5 3 4 2 2" xfId="4734"/>
    <cellStyle name="Normal 5 3 4 2 2 2" xfId="8628"/>
    <cellStyle name="Normal 5 3 4 2 2 2 2" xfId="27654"/>
    <cellStyle name="Normal 5 3 4 2 2 3" xfId="12146"/>
    <cellStyle name="Normal 5 3 4 2 2 3 2" xfId="31148"/>
    <cellStyle name="Normal 5 3 4 2 2 4" xfId="15718"/>
    <cellStyle name="Normal 5 3 4 2 2 4 2" xfId="34664"/>
    <cellStyle name="Normal 5 3 4 2 2 5" xfId="19309"/>
    <cellStyle name="Normal 5 3 4 2 2 6" xfId="23965"/>
    <cellStyle name="Normal 5 3 4 2 3" xfId="3621"/>
    <cellStyle name="Normal 5 3 4 2 3 2" xfId="7752"/>
    <cellStyle name="Normal 5 3 4 2 3 2 2" xfId="26779"/>
    <cellStyle name="Normal 5 3 4 2 3 3" xfId="11263"/>
    <cellStyle name="Normal 5 3 4 2 3 3 2" xfId="30268"/>
    <cellStyle name="Normal 5 3 4 2 3 4" xfId="14840"/>
    <cellStyle name="Normal 5 3 4 2 3 4 2" xfId="33787"/>
    <cellStyle name="Normal 5 3 4 2 3 5" xfId="18395"/>
    <cellStyle name="Normal 5 3 4 2 3 6" xfId="22993"/>
    <cellStyle name="Normal 5 3 4 2 4" xfId="5987"/>
    <cellStyle name="Normal 5 3 4 2 4 2" xfId="9584"/>
    <cellStyle name="Normal 5 3 4 2 4 2 2" xfId="28609"/>
    <cellStyle name="Normal 5 3 4 2 4 3" xfId="13104"/>
    <cellStyle name="Normal 5 3 4 2 4 3 2" xfId="32103"/>
    <cellStyle name="Normal 5 3 4 2 4 4" xfId="16675"/>
    <cellStyle name="Normal 5 3 4 2 4 4 2" xfId="35620"/>
    <cellStyle name="Normal 5 3 4 2 4 5" xfId="20333"/>
    <cellStyle name="Normal 5 3 4 2 4 6" xfId="25078"/>
    <cellStyle name="Normal 5 3 4 2 5" xfId="2788"/>
    <cellStyle name="Normal 5 3 4 2 5 2" xfId="22191"/>
    <cellStyle name="Normal 5 3 4 2 6" xfId="6970"/>
    <cellStyle name="Normal 5 3 4 2 6 2" xfId="25997"/>
    <cellStyle name="Normal 5 3 4 2 7" xfId="10478"/>
    <cellStyle name="Normal 5 3 4 2 7 2" xfId="29485"/>
    <cellStyle name="Normal 5 3 4 2 8" xfId="14056"/>
    <cellStyle name="Normal 5 3 4 2 8 2" xfId="33005"/>
    <cellStyle name="Normal 5 3 4 2 9" xfId="17588"/>
    <cellStyle name="Normal 5 3 4 3" xfId="4423"/>
    <cellStyle name="Normal 5 3 4 3 2" xfId="8324"/>
    <cellStyle name="Normal 5 3 4 3 2 2" xfId="27350"/>
    <cellStyle name="Normal 5 3 4 3 3" xfId="11842"/>
    <cellStyle name="Normal 5 3 4 3 3 2" xfId="30844"/>
    <cellStyle name="Normal 5 3 4 3 4" xfId="15414"/>
    <cellStyle name="Normal 5 3 4 3 4 2" xfId="34360"/>
    <cellStyle name="Normal 5 3 4 3 5" xfId="19005"/>
    <cellStyle name="Normal 5 3 4 3 6" xfId="23656"/>
    <cellStyle name="Normal 5 3 4 4" xfId="3305"/>
    <cellStyle name="Normal 5 3 4 4 2" xfId="7448"/>
    <cellStyle name="Normal 5 3 4 4 2 2" xfId="26475"/>
    <cellStyle name="Normal 5 3 4 4 3" xfId="10958"/>
    <cellStyle name="Normal 5 3 4 4 3 2" xfId="29964"/>
    <cellStyle name="Normal 5 3 4 4 4" xfId="14536"/>
    <cellStyle name="Normal 5 3 4 4 4 2" xfId="33483"/>
    <cellStyle name="Normal 5 3 4 4 5" xfId="18079"/>
    <cellStyle name="Normal 5 3 4 4 6" xfId="22689"/>
    <cellStyle name="Normal 5 3 4 5" xfId="5659"/>
    <cellStyle name="Normal 5 3 4 5 2" xfId="9280"/>
    <cellStyle name="Normal 5 3 4 5 2 2" xfId="28305"/>
    <cellStyle name="Normal 5 3 4 5 3" xfId="12799"/>
    <cellStyle name="Normal 5 3 4 5 3 2" xfId="31799"/>
    <cellStyle name="Normal 5 3 4 5 4" xfId="16371"/>
    <cellStyle name="Normal 5 3 4 5 4 2" xfId="35316"/>
    <cellStyle name="Normal 5 3 4 5 5" xfId="20013"/>
    <cellStyle name="Normal 5 3 4 5 6" xfId="24766"/>
    <cellStyle name="Normal 5 3 4 6" xfId="2472"/>
    <cellStyle name="Normal 5 3 4 6 2" xfId="21875"/>
    <cellStyle name="Normal 5 3 4 7" xfId="6666"/>
    <cellStyle name="Normal 5 3 4 7 2" xfId="25693"/>
    <cellStyle name="Normal 5 3 4 8" xfId="10174"/>
    <cellStyle name="Normal 5 3 4 8 2" xfId="29181"/>
    <cellStyle name="Normal 5 3 4 9" xfId="13752"/>
    <cellStyle name="Normal 5 3 4 9 2" xfId="32701"/>
    <cellStyle name="Normal 5 3 5" xfId="1599"/>
    <cellStyle name="Normal 5 3 5 10" xfId="17358"/>
    <cellStyle name="Normal 5 3 5 11" xfId="21108"/>
    <cellStyle name="Normal 5 3 5 2" xfId="1961"/>
    <cellStyle name="Normal 5 3 5 2 10" xfId="21424"/>
    <cellStyle name="Normal 5 3 5 2 2" xfId="4813"/>
    <cellStyle name="Normal 5 3 5 2 2 2" xfId="8706"/>
    <cellStyle name="Normal 5 3 5 2 2 2 2" xfId="27732"/>
    <cellStyle name="Normal 5 3 5 2 2 3" xfId="12224"/>
    <cellStyle name="Normal 5 3 5 2 2 3 2" xfId="31226"/>
    <cellStyle name="Normal 5 3 5 2 2 4" xfId="15796"/>
    <cellStyle name="Normal 5 3 5 2 2 4 2" xfId="34742"/>
    <cellStyle name="Normal 5 3 5 2 2 5" xfId="19387"/>
    <cellStyle name="Normal 5 3 5 2 2 6" xfId="24044"/>
    <cellStyle name="Normal 5 3 5 2 3" xfId="3700"/>
    <cellStyle name="Normal 5 3 5 2 3 2" xfId="7830"/>
    <cellStyle name="Normal 5 3 5 2 3 2 2" xfId="26857"/>
    <cellStyle name="Normal 5 3 5 2 3 3" xfId="11341"/>
    <cellStyle name="Normal 5 3 5 2 3 3 2" xfId="30346"/>
    <cellStyle name="Normal 5 3 5 2 3 4" xfId="14918"/>
    <cellStyle name="Normal 5 3 5 2 3 4 2" xfId="33865"/>
    <cellStyle name="Normal 5 3 5 2 3 5" xfId="18474"/>
    <cellStyle name="Normal 5 3 5 2 3 6" xfId="23071"/>
    <cellStyle name="Normal 5 3 5 2 4" xfId="6072"/>
    <cellStyle name="Normal 5 3 5 2 4 2" xfId="9662"/>
    <cellStyle name="Normal 5 3 5 2 4 2 2" xfId="28687"/>
    <cellStyle name="Normal 5 3 5 2 4 3" xfId="13182"/>
    <cellStyle name="Normal 5 3 5 2 4 3 2" xfId="32181"/>
    <cellStyle name="Normal 5 3 5 2 4 4" xfId="16753"/>
    <cellStyle name="Normal 5 3 5 2 4 4 2" xfId="35698"/>
    <cellStyle name="Normal 5 3 5 2 4 5" xfId="20412"/>
    <cellStyle name="Normal 5 3 5 2 4 6" xfId="25162"/>
    <cellStyle name="Normal 5 3 5 2 5" xfId="2867"/>
    <cellStyle name="Normal 5 3 5 2 5 2" xfId="22270"/>
    <cellStyle name="Normal 5 3 5 2 6" xfId="7048"/>
    <cellStyle name="Normal 5 3 5 2 6 2" xfId="26075"/>
    <cellStyle name="Normal 5 3 5 2 7" xfId="10556"/>
    <cellStyle name="Normal 5 3 5 2 7 2" xfId="29563"/>
    <cellStyle name="Normal 5 3 5 2 8" xfId="14134"/>
    <cellStyle name="Normal 5 3 5 2 8 2" xfId="33083"/>
    <cellStyle name="Normal 5 3 5 2 9" xfId="17666"/>
    <cellStyle name="Normal 5 3 5 3" xfId="4504"/>
    <cellStyle name="Normal 5 3 5 3 2" xfId="8402"/>
    <cellStyle name="Normal 5 3 5 3 2 2" xfId="27428"/>
    <cellStyle name="Normal 5 3 5 3 3" xfId="11920"/>
    <cellStyle name="Normal 5 3 5 3 3 2" xfId="30922"/>
    <cellStyle name="Normal 5 3 5 3 4" xfId="15492"/>
    <cellStyle name="Normal 5 3 5 3 4 2" xfId="34438"/>
    <cellStyle name="Normal 5 3 5 3 5" xfId="19083"/>
    <cellStyle name="Normal 5 3 5 3 6" xfId="23735"/>
    <cellStyle name="Normal 5 3 5 4" xfId="3388"/>
    <cellStyle name="Normal 5 3 5 4 2" xfId="7526"/>
    <cellStyle name="Normal 5 3 5 4 2 2" xfId="26553"/>
    <cellStyle name="Normal 5 3 5 4 3" xfId="11036"/>
    <cellStyle name="Normal 5 3 5 4 3 2" xfId="30042"/>
    <cellStyle name="Normal 5 3 5 4 4" xfId="14614"/>
    <cellStyle name="Normal 5 3 5 4 4 2" xfId="33561"/>
    <cellStyle name="Normal 5 3 5 4 5" xfId="18162"/>
    <cellStyle name="Normal 5 3 5 4 6" xfId="22767"/>
    <cellStyle name="Normal 5 3 5 5" xfId="5748"/>
    <cellStyle name="Normal 5 3 5 5 2" xfId="9358"/>
    <cellStyle name="Normal 5 3 5 5 2 2" xfId="28383"/>
    <cellStyle name="Normal 5 3 5 5 3" xfId="12877"/>
    <cellStyle name="Normal 5 3 5 5 3 2" xfId="31877"/>
    <cellStyle name="Normal 5 3 5 5 4" xfId="16449"/>
    <cellStyle name="Normal 5 3 5 5 4 2" xfId="35394"/>
    <cellStyle name="Normal 5 3 5 5 5" xfId="20096"/>
    <cellStyle name="Normal 5 3 5 5 6" xfId="24850"/>
    <cellStyle name="Normal 5 3 5 6" xfId="2555"/>
    <cellStyle name="Normal 5 3 5 6 2" xfId="21958"/>
    <cellStyle name="Normal 5 3 5 7" xfId="6744"/>
    <cellStyle name="Normal 5 3 5 7 2" xfId="25771"/>
    <cellStyle name="Normal 5 3 5 8" xfId="10252"/>
    <cellStyle name="Normal 5 3 5 8 2" xfId="29259"/>
    <cellStyle name="Normal 5 3 5 9" xfId="13830"/>
    <cellStyle name="Normal 5 3 5 9 2" xfId="32779"/>
    <cellStyle name="Normal 5 3 6" xfId="1687"/>
    <cellStyle name="Normal 5 3 6 10" xfId="21186"/>
    <cellStyle name="Normal 5 3 6 2" xfId="4583"/>
    <cellStyle name="Normal 5 3 6 2 2" xfId="8480"/>
    <cellStyle name="Normal 5 3 6 2 2 2" xfId="27506"/>
    <cellStyle name="Normal 5 3 6 2 3" xfId="11998"/>
    <cellStyle name="Normal 5 3 6 2 3 2" xfId="31000"/>
    <cellStyle name="Normal 5 3 6 2 4" xfId="15570"/>
    <cellStyle name="Normal 5 3 6 2 4 2" xfId="34516"/>
    <cellStyle name="Normal 5 3 6 2 5" xfId="19161"/>
    <cellStyle name="Normal 5 3 6 2 6" xfId="23814"/>
    <cellStyle name="Normal 5 3 6 3" xfId="3470"/>
    <cellStyle name="Normal 5 3 6 3 2" xfId="7604"/>
    <cellStyle name="Normal 5 3 6 3 2 2" xfId="26631"/>
    <cellStyle name="Normal 5 3 6 3 3" xfId="11114"/>
    <cellStyle name="Normal 5 3 6 3 3 2" xfId="30120"/>
    <cellStyle name="Normal 5 3 6 3 4" xfId="14692"/>
    <cellStyle name="Normal 5 3 6 3 4 2" xfId="33639"/>
    <cellStyle name="Normal 5 3 6 3 5" xfId="18244"/>
    <cellStyle name="Normal 5 3 6 3 6" xfId="22845"/>
    <cellStyle name="Normal 5 3 6 4" xfId="5830"/>
    <cellStyle name="Normal 5 3 6 4 2" xfId="9436"/>
    <cellStyle name="Normal 5 3 6 4 2 2" xfId="28461"/>
    <cellStyle name="Normal 5 3 6 4 3" xfId="12955"/>
    <cellStyle name="Normal 5 3 6 4 3 2" xfId="31955"/>
    <cellStyle name="Normal 5 3 6 4 4" xfId="16527"/>
    <cellStyle name="Normal 5 3 6 4 4 2" xfId="35472"/>
    <cellStyle name="Normal 5 3 6 4 5" xfId="20178"/>
    <cellStyle name="Normal 5 3 6 4 6" xfId="24928"/>
    <cellStyle name="Normal 5 3 6 5" xfId="2637"/>
    <cellStyle name="Normal 5 3 6 5 2" xfId="22040"/>
    <cellStyle name="Normal 5 3 6 6" xfId="6822"/>
    <cellStyle name="Normal 5 3 6 6 2" xfId="25849"/>
    <cellStyle name="Normal 5 3 6 7" xfId="10330"/>
    <cellStyle name="Normal 5 3 6 7 2" xfId="29337"/>
    <cellStyle name="Normal 5 3 6 8" xfId="13908"/>
    <cellStyle name="Normal 5 3 6 8 2" xfId="32857"/>
    <cellStyle name="Normal 5 3 6 9" xfId="17436"/>
    <cellStyle name="Normal 5 3 7" xfId="1791"/>
    <cellStyle name="Normal 5 3 7 10" xfId="21274"/>
    <cellStyle name="Normal 5 3 7 2" xfId="4671"/>
    <cellStyle name="Normal 5 3 7 2 2" xfId="8566"/>
    <cellStyle name="Normal 5 3 7 2 2 2" xfId="27592"/>
    <cellStyle name="Normal 5 3 7 2 3" xfId="12084"/>
    <cellStyle name="Normal 5 3 7 2 3 2" xfId="31086"/>
    <cellStyle name="Normal 5 3 7 2 4" xfId="15656"/>
    <cellStyle name="Normal 5 3 7 2 4 2" xfId="34602"/>
    <cellStyle name="Normal 5 3 7 2 5" xfId="19247"/>
    <cellStyle name="Normal 5 3 7 2 6" xfId="23902"/>
    <cellStyle name="Normal 5 3 7 3" xfId="3557"/>
    <cellStyle name="Normal 5 3 7 3 2" xfId="7690"/>
    <cellStyle name="Normal 5 3 7 3 2 2" xfId="26717"/>
    <cellStyle name="Normal 5 3 7 3 3" xfId="11200"/>
    <cellStyle name="Normal 5 3 7 3 3 2" xfId="30206"/>
    <cellStyle name="Normal 5 3 7 3 4" xfId="14778"/>
    <cellStyle name="Normal 5 3 7 3 4 2" xfId="33725"/>
    <cellStyle name="Normal 5 3 7 3 5" xfId="18331"/>
    <cellStyle name="Normal 5 3 7 3 6" xfId="22931"/>
    <cellStyle name="Normal 5 3 7 4" xfId="5921"/>
    <cellStyle name="Normal 5 3 7 4 2" xfId="9522"/>
    <cellStyle name="Normal 5 3 7 4 2 2" xfId="28547"/>
    <cellStyle name="Normal 5 3 7 4 3" xfId="13042"/>
    <cellStyle name="Normal 5 3 7 4 3 2" xfId="32041"/>
    <cellStyle name="Normal 5 3 7 4 4" xfId="16613"/>
    <cellStyle name="Normal 5 3 7 4 4 2" xfId="35558"/>
    <cellStyle name="Normal 5 3 7 4 5" xfId="20268"/>
    <cellStyle name="Normal 5 3 7 4 6" xfId="25015"/>
    <cellStyle name="Normal 5 3 7 5" xfId="2724"/>
    <cellStyle name="Normal 5 3 7 5 2" xfId="22127"/>
    <cellStyle name="Normal 5 3 7 6" xfId="6908"/>
    <cellStyle name="Normal 5 3 7 6 2" xfId="25935"/>
    <cellStyle name="Normal 5 3 7 7" xfId="10416"/>
    <cellStyle name="Normal 5 3 7 7 2" xfId="29423"/>
    <cellStyle name="Normal 5 3 7 8" xfId="13994"/>
    <cellStyle name="Normal 5 3 7 8 2" xfId="32943"/>
    <cellStyle name="Normal 5 3 7 9" xfId="17525"/>
    <cellStyle name="Normal 5 3 8" xfId="2066"/>
    <cellStyle name="Normal 5 3 8 10" xfId="21504"/>
    <cellStyle name="Normal 5 3 8 2" xfId="4896"/>
    <cellStyle name="Normal 5 3 8 2 2" xfId="8786"/>
    <cellStyle name="Normal 5 3 8 2 2 2" xfId="27812"/>
    <cellStyle name="Normal 5 3 8 2 3" xfId="12304"/>
    <cellStyle name="Normal 5 3 8 2 3 2" xfId="31306"/>
    <cellStyle name="Normal 5 3 8 2 4" xfId="15876"/>
    <cellStyle name="Normal 5 3 8 2 4 2" xfId="34822"/>
    <cellStyle name="Normal 5 3 8 2 5" xfId="19467"/>
    <cellStyle name="Normal 5 3 8 2 6" xfId="24126"/>
    <cellStyle name="Normal 5 3 8 3" xfId="3789"/>
    <cellStyle name="Normal 5 3 8 3 2" xfId="7910"/>
    <cellStyle name="Normal 5 3 8 3 2 2" xfId="26937"/>
    <cellStyle name="Normal 5 3 8 3 3" xfId="11421"/>
    <cellStyle name="Normal 5 3 8 3 3 2" xfId="30426"/>
    <cellStyle name="Normal 5 3 8 3 4" xfId="14998"/>
    <cellStyle name="Normal 5 3 8 3 4 2" xfId="33945"/>
    <cellStyle name="Normal 5 3 8 3 5" xfId="18563"/>
    <cellStyle name="Normal 5 3 8 3 6" xfId="23151"/>
    <cellStyle name="Normal 5 3 8 4" xfId="6161"/>
    <cellStyle name="Normal 5 3 8 4 2" xfId="9742"/>
    <cellStyle name="Normal 5 3 8 4 2 2" xfId="28767"/>
    <cellStyle name="Normal 5 3 8 4 3" xfId="13263"/>
    <cellStyle name="Normal 5 3 8 4 3 2" xfId="32261"/>
    <cellStyle name="Normal 5 3 8 4 4" xfId="16833"/>
    <cellStyle name="Normal 5 3 8 4 4 2" xfId="35778"/>
    <cellStyle name="Normal 5 3 8 4 5" xfId="20501"/>
    <cellStyle name="Normal 5 3 8 4 6" xfId="25242"/>
    <cellStyle name="Normal 5 3 8 5" xfId="2956"/>
    <cellStyle name="Normal 5 3 8 5 2" xfId="22359"/>
    <cellStyle name="Normal 5 3 8 6" xfId="7128"/>
    <cellStyle name="Normal 5 3 8 6 2" xfId="26155"/>
    <cellStyle name="Normal 5 3 8 7" xfId="10638"/>
    <cellStyle name="Normal 5 3 8 7 2" xfId="29644"/>
    <cellStyle name="Normal 5 3 8 8" xfId="14215"/>
    <cellStyle name="Normal 5 3 8 8 2" xfId="33163"/>
    <cellStyle name="Normal 5 3 8 9" xfId="17746"/>
    <cellStyle name="Normal 5 3 9" xfId="2176"/>
    <cellStyle name="Normal 5 3 9 10" xfId="21590"/>
    <cellStyle name="Normal 5 3 9 2" xfId="4983"/>
    <cellStyle name="Normal 5 3 9 2 2" xfId="8872"/>
    <cellStyle name="Normal 5 3 9 2 2 2" xfId="27898"/>
    <cellStyle name="Normal 5 3 9 2 3" xfId="12390"/>
    <cellStyle name="Normal 5 3 9 2 3 2" xfId="31392"/>
    <cellStyle name="Normal 5 3 9 2 4" xfId="15962"/>
    <cellStyle name="Normal 5 3 9 2 4 2" xfId="34908"/>
    <cellStyle name="Normal 5 3 9 2 5" xfId="19553"/>
    <cellStyle name="Normal 5 3 9 2 6" xfId="24212"/>
    <cellStyle name="Normal 5 3 9 3" xfId="3882"/>
    <cellStyle name="Normal 5 3 9 3 2" xfId="7996"/>
    <cellStyle name="Normal 5 3 9 3 2 2" xfId="27023"/>
    <cellStyle name="Normal 5 3 9 3 3" xfId="11507"/>
    <cellStyle name="Normal 5 3 9 3 3 2" xfId="30512"/>
    <cellStyle name="Normal 5 3 9 3 4" xfId="15084"/>
    <cellStyle name="Normal 5 3 9 3 4 2" xfId="34031"/>
    <cellStyle name="Normal 5 3 9 3 5" xfId="18656"/>
    <cellStyle name="Normal 5 3 9 3 6" xfId="23237"/>
    <cellStyle name="Normal 5 3 9 4" xfId="6254"/>
    <cellStyle name="Normal 5 3 9 4 2" xfId="9828"/>
    <cellStyle name="Normal 5 3 9 4 2 2" xfId="28853"/>
    <cellStyle name="Normal 5 3 9 4 3" xfId="13349"/>
    <cellStyle name="Normal 5 3 9 4 3 2" xfId="32347"/>
    <cellStyle name="Normal 5 3 9 4 4" xfId="16919"/>
    <cellStyle name="Normal 5 3 9 4 4 2" xfId="35864"/>
    <cellStyle name="Normal 5 3 9 4 5" xfId="20594"/>
    <cellStyle name="Normal 5 3 9 4 6" xfId="25328"/>
    <cellStyle name="Normal 5 3 9 5" xfId="3049"/>
    <cellStyle name="Normal 5 3 9 5 2" xfId="22452"/>
    <cellStyle name="Normal 5 3 9 6" xfId="7214"/>
    <cellStyle name="Normal 5 3 9 6 2" xfId="26241"/>
    <cellStyle name="Normal 5 3 9 7" xfId="10724"/>
    <cellStyle name="Normal 5 3 9 7 2" xfId="29730"/>
    <cellStyle name="Normal 5 3 9 8" xfId="14302"/>
    <cellStyle name="Normal 5 3 9 8 2" xfId="33249"/>
    <cellStyle name="Normal 5 3 9 9" xfId="17832"/>
    <cellStyle name="Normal 5 4" xfId="1103"/>
    <cellStyle name="Normal 5 4 10" xfId="4053"/>
    <cellStyle name="Normal 5 4 10 2" xfId="8138"/>
    <cellStyle name="Normal 5 4 10 2 2" xfId="27165"/>
    <cellStyle name="Normal 5 4 10 3" xfId="11650"/>
    <cellStyle name="Normal 5 4 10 3 2" xfId="30655"/>
    <cellStyle name="Normal 5 4 10 4" xfId="15226"/>
    <cellStyle name="Normal 5 4 10 4 2" xfId="34173"/>
    <cellStyle name="Normal 5 4 10 5" xfId="18810"/>
    <cellStyle name="Normal 5 4 10 6" xfId="23384"/>
    <cellStyle name="Normal 5 4 11" xfId="4292"/>
    <cellStyle name="Normal 5 4 11 2" xfId="8230"/>
    <cellStyle name="Normal 5 4 11 2 2" xfId="27256"/>
    <cellStyle name="Normal 5 4 11 3" xfId="11746"/>
    <cellStyle name="Normal 5 4 11 3 2" xfId="30749"/>
    <cellStyle name="Normal 5 4 11 4" xfId="15319"/>
    <cellStyle name="Normal 5 4 11 4 2" xfId="34265"/>
    <cellStyle name="Normal 5 4 11 5" xfId="18908"/>
    <cellStyle name="Normal 5 4 11 6" xfId="23542"/>
    <cellStyle name="Normal 5 4 12" xfId="3208"/>
    <cellStyle name="Normal 5 4 12 2" xfId="7356"/>
    <cellStyle name="Normal 5 4 12 2 2" xfId="26383"/>
    <cellStyle name="Normal 5 4 12 3" xfId="10866"/>
    <cellStyle name="Normal 5 4 12 3 2" xfId="29872"/>
    <cellStyle name="Normal 5 4 12 4" xfId="14444"/>
    <cellStyle name="Normal 5 4 12 4 2" xfId="33391"/>
    <cellStyle name="Normal 5 4 12 5" xfId="17982"/>
    <cellStyle name="Normal 5 4 12 6" xfId="22597"/>
    <cellStyle name="Normal 5 4 13" xfId="5299"/>
    <cellStyle name="Normal 5 4 13 2" xfId="9015"/>
    <cellStyle name="Normal 5 4 13 2 2" xfId="28041"/>
    <cellStyle name="Normal 5 4 13 3" xfId="12534"/>
    <cellStyle name="Normal 5 4 13 3 2" xfId="31535"/>
    <cellStyle name="Normal 5 4 13 4" xfId="16105"/>
    <cellStyle name="Normal 5 4 13 4 2" xfId="35051"/>
    <cellStyle name="Normal 5 4 13 5" xfId="19709"/>
    <cellStyle name="Normal 5 4 13 6" xfId="24447"/>
    <cellStyle name="Normal 5 4 14" xfId="5403"/>
    <cellStyle name="Normal 5 4 14 2" xfId="9101"/>
    <cellStyle name="Normal 5 4 14 2 2" xfId="28127"/>
    <cellStyle name="Normal 5 4 14 3" xfId="12620"/>
    <cellStyle name="Normal 5 4 14 3 2" xfId="31621"/>
    <cellStyle name="Normal 5 4 14 4" xfId="16191"/>
    <cellStyle name="Normal 5 4 14 4 2" xfId="35137"/>
    <cellStyle name="Normal 5 4 14 5" xfId="19809"/>
    <cellStyle name="Normal 5 4 14 6" xfId="24534"/>
    <cellStyle name="Normal 5 4 15" xfId="5504"/>
    <cellStyle name="Normal 5 4 15 2" xfId="9187"/>
    <cellStyle name="Normal 5 4 15 2 2" xfId="28213"/>
    <cellStyle name="Normal 5 4 15 3" xfId="12706"/>
    <cellStyle name="Normal 5 4 15 3 2" xfId="31707"/>
    <cellStyle name="Normal 5 4 15 4" xfId="16277"/>
    <cellStyle name="Normal 5 4 15 4 2" xfId="35223"/>
    <cellStyle name="Normal 5 4 15 5" xfId="19909"/>
    <cellStyle name="Normal 5 4 15 6" xfId="24621"/>
    <cellStyle name="Normal 5 4 16" xfId="6421"/>
    <cellStyle name="Normal 5 4 16 2" xfId="9970"/>
    <cellStyle name="Normal 5 4 16 2 2" xfId="28995"/>
    <cellStyle name="Normal 5 4 16 3" xfId="13491"/>
    <cellStyle name="Normal 5 4 16 3 2" xfId="32489"/>
    <cellStyle name="Normal 5 4 16 4" xfId="17061"/>
    <cellStyle name="Normal 5 4 16 4 2" xfId="36006"/>
    <cellStyle name="Normal 5 4 16 5" xfId="20750"/>
    <cellStyle name="Normal 5 4 16 6" xfId="25473"/>
    <cellStyle name="Normal 5 4 17" xfId="2348"/>
    <cellStyle name="Normal 5 4 17 2" xfId="21751"/>
    <cellStyle name="Normal 5 4 18" xfId="6572"/>
    <cellStyle name="Normal 5 4 18 2" xfId="25600"/>
    <cellStyle name="Normal 5 4 19" xfId="10079"/>
    <cellStyle name="Normal 5 4 19 2" xfId="29089"/>
    <cellStyle name="Normal 5 4 2" xfId="1415"/>
    <cellStyle name="Normal 5 4 2 10" xfId="17264"/>
    <cellStyle name="Normal 5 4 2 11" xfId="21003"/>
    <cellStyle name="Normal 5 4 2 2" xfId="1847"/>
    <cellStyle name="Normal 5 4 2 2 10" xfId="21321"/>
    <cellStyle name="Normal 5 4 2 2 2" xfId="4718"/>
    <cellStyle name="Normal 5 4 2 2 2 2" xfId="8612"/>
    <cellStyle name="Normal 5 4 2 2 2 2 2" xfId="27638"/>
    <cellStyle name="Normal 5 4 2 2 2 3" xfId="12130"/>
    <cellStyle name="Normal 5 4 2 2 2 3 2" xfId="31132"/>
    <cellStyle name="Normal 5 4 2 2 2 4" xfId="15702"/>
    <cellStyle name="Normal 5 4 2 2 2 4 2" xfId="34648"/>
    <cellStyle name="Normal 5 4 2 2 2 5" xfId="19293"/>
    <cellStyle name="Normal 5 4 2 2 2 6" xfId="23949"/>
    <cellStyle name="Normal 5 4 2 2 3" xfId="3603"/>
    <cellStyle name="Normal 5 4 2 2 3 2" xfId="7736"/>
    <cellStyle name="Normal 5 4 2 2 3 2 2" xfId="26763"/>
    <cellStyle name="Normal 5 4 2 2 3 3" xfId="11246"/>
    <cellStyle name="Normal 5 4 2 2 3 3 2" xfId="30252"/>
    <cellStyle name="Normal 5 4 2 2 3 4" xfId="14824"/>
    <cellStyle name="Normal 5 4 2 2 3 4 2" xfId="33771"/>
    <cellStyle name="Normal 5 4 2 2 3 5" xfId="18377"/>
    <cellStyle name="Normal 5 4 2 2 3 6" xfId="22977"/>
    <cellStyle name="Normal 5 4 2 2 4" xfId="5968"/>
    <cellStyle name="Normal 5 4 2 2 4 2" xfId="9568"/>
    <cellStyle name="Normal 5 4 2 2 4 2 2" xfId="28593"/>
    <cellStyle name="Normal 5 4 2 2 4 3" xfId="13088"/>
    <cellStyle name="Normal 5 4 2 2 4 3 2" xfId="32087"/>
    <cellStyle name="Normal 5 4 2 2 4 4" xfId="16659"/>
    <cellStyle name="Normal 5 4 2 2 4 4 2" xfId="35604"/>
    <cellStyle name="Normal 5 4 2 2 4 5" xfId="20315"/>
    <cellStyle name="Normal 5 4 2 2 4 6" xfId="25061"/>
    <cellStyle name="Normal 5 4 2 2 5" xfId="2770"/>
    <cellStyle name="Normal 5 4 2 2 5 2" xfId="22173"/>
    <cellStyle name="Normal 5 4 2 2 6" xfId="6954"/>
    <cellStyle name="Normal 5 4 2 2 6 2" xfId="25981"/>
    <cellStyle name="Normal 5 4 2 2 7" xfId="10462"/>
    <cellStyle name="Normal 5 4 2 2 7 2" xfId="29469"/>
    <cellStyle name="Normal 5 4 2 2 8" xfId="14040"/>
    <cellStyle name="Normal 5 4 2 2 8 2" xfId="32989"/>
    <cellStyle name="Normal 5 4 2 2 9" xfId="17572"/>
    <cellStyle name="Normal 5 4 2 3" xfId="4397"/>
    <cellStyle name="Normal 5 4 2 3 2" xfId="8308"/>
    <cellStyle name="Normal 5 4 2 3 2 2" xfId="27334"/>
    <cellStyle name="Normal 5 4 2 3 3" xfId="11826"/>
    <cellStyle name="Normal 5 4 2 3 3 2" xfId="30828"/>
    <cellStyle name="Normal 5 4 2 3 4" xfId="15398"/>
    <cellStyle name="Normal 5 4 2 3 4 2" xfId="34344"/>
    <cellStyle name="Normal 5 4 2 3 5" xfId="18989"/>
    <cellStyle name="Normal 5 4 2 3 6" xfId="23635"/>
    <cellStyle name="Normal 5 4 2 4" xfId="3285"/>
    <cellStyle name="Normal 5 4 2 4 2" xfId="7432"/>
    <cellStyle name="Normal 5 4 2 4 2 2" xfId="26459"/>
    <cellStyle name="Normal 5 4 2 4 3" xfId="10942"/>
    <cellStyle name="Normal 5 4 2 4 3 2" xfId="29948"/>
    <cellStyle name="Normal 5 4 2 4 4" xfId="14520"/>
    <cellStyle name="Normal 5 4 2 4 4 2" xfId="33467"/>
    <cellStyle name="Normal 5 4 2 4 5" xfId="18059"/>
    <cellStyle name="Normal 5 4 2 4 6" xfId="22673"/>
    <cellStyle name="Normal 5 4 2 5" xfId="5637"/>
    <cellStyle name="Normal 5 4 2 5 2" xfId="9264"/>
    <cellStyle name="Normal 5 4 2 5 2 2" xfId="28289"/>
    <cellStyle name="Normal 5 4 2 5 3" xfId="12783"/>
    <cellStyle name="Normal 5 4 2 5 3 2" xfId="31783"/>
    <cellStyle name="Normal 5 4 2 5 4" xfId="16355"/>
    <cellStyle name="Normal 5 4 2 5 4 2" xfId="35300"/>
    <cellStyle name="Normal 5 4 2 5 5" xfId="19992"/>
    <cellStyle name="Normal 5 4 2 5 6" xfId="24749"/>
    <cellStyle name="Normal 5 4 2 6" xfId="2452"/>
    <cellStyle name="Normal 5 4 2 6 2" xfId="21855"/>
    <cellStyle name="Normal 5 4 2 7" xfId="6650"/>
    <cellStyle name="Normal 5 4 2 7 2" xfId="25677"/>
    <cellStyle name="Normal 5 4 2 8" xfId="10158"/>
    <cellStyle name="Normal 5 4 2 8 2" xfId="29165"/>
    <cellStyle name="Normal 5 4 2 9" xfId="13735"/>
    <cellStyle name="Normal 5 4 2 9 2" xfId="32685"/>
    <cellStyle name="Normal 5 4 20" xfId="13658"/>
    <cellStyle name="Normal 5 4 20 2" xfId="32609"/>
    <cellStyle name="Normal 5 4 21" xfId="17184"/>
    <cellStyle name="Normal 5 4 22" xfId="20851"/>
    <cellStyle name="Normal 5 4 3" xfId="1561"/>
    <cellStyle name="Normal 5 4 3 10" xfId="17336"/>
    <cellStyle name="Normal 5 4 3 11" xfId="21085"/>
    <cellStyle name="Normal 5 4 3 2" xfId="1939"/>
    <cellStyle name="Normal 5 4 3 2 10" xfId="21402"/>
    <cellStyle name="Normal 5 4 3 2 2" xfId="4791"/>
    <cellStyle name="Normal 5 4 3 2 2 2" xfId="8684"/>
    <cellStyle name="Normal 5 4 3 2 2 2 2" xfId="27710"/>
    <cellStyle name="Normal 5 4 3 2 2 3" xfId="12202"/>
    <cellStyle name="Normal 5 4 3 2 2 3 2" xfId="31204"/>
    <cellStyle name="Normal 5 4 3 2 2 4" xfId="15774"/>
    <cellStyle name="Normal 5 4 3 2 2 4 2" xfId="34720"/>
    <cellStyle name="Normal 5 4 3 2 2 5" xfId="19365"/>
    <cellStyle name="Normal 5 4 3 2 2 6" xfId="24022"/>
    <cellStyle name="Normal 5 4 3 2 3" xfId="3678"/>
    <cellStyle name="Normal 5 4 3 2 3 2" xfId="7808"/>
    <cellStyle name="Normal 5 4 3 2 3 2 2" xfId="26835"/>
    <cellStyle name="Normal 5 4 3 2 3 3" xfId="11319"/>
    <cellStyle name="Normal 5 4 3 2 3 3 2" xfId="30324"/>
    <cellStyle name="Normal 5 4 3 2 3 4" xfId="14896"/>
    <cellStyle name="Normal 5 4 3 2 3 4 2" xfId="33843"/>
    <cellStyle name="Normal 5 4 3 2 3 5" xfId="18452"/>
    <cellStyle name="Normal 5 4 3 2 3 6" xfId="23049"/>
    <cellStyle name="Normal 5 4 3 2 4" xfId="6050"/>
    <cellStyle name="Normal 5 4 3 2 4 2" xfId="9640"/>
    <cellStyle name="Normal 5 4 3 2 4 2 2" xfId="28665"/>
    <cellStyle name="Normal 5 4 3 2 4 3" xfId="13160"/>
    <cellStyle name="Normal 5 4 3 2 4 3 2" xfId="32159"/>
    <cellStyle name="Normal 5 4 3 2 4 4" xfId="16731"/>
    <cellStyle name="Normal 5 4 3 2 4 4 2" xfId="35676"/>
    <cellStyle name="Normal 5 4 3 2 4 5" xfId="20390"/>
    <cellStyle name="Normal 5 4 3 2 4 6" xfId="25140"/>
    <cellStyle name="Normal 5 4 3 2 5" xfId="2845"/>
    <cellStyle name="Normal 5 4 3 2 5 2" xfId="22248"/>
    <cellStyle name="Normal 5 4 3 2 6" xfId="7026"/>
    <cellStyle name="Normal 5 4 3 2 6 2" xfId="26053"/>
    <cellStyle name="Normal 5 4 3 2 7" xfId="10534"/>
    <cellStyle name="Normal 5 4 3 2 7 2" xfId="29541"/>
    <cellStyle name="Normal 5 4 3 2 8" xfId="14112"/>
    <cellStyle name="Normal 5 4 3 2 8 2" xfId="33061"/>
    <cellStyle name="Normal 5 4 3 2 9" xfId="17644"/>
    <cellStyle name="Normal 5 4 3 3" xfId="4482"/>
    <cellStyle name="Normal 5 4 3 3 2" xfId="8380"/>
    <cellStyle name="Normal 5 4 3 3 2 2" xfId="27406"/>
    <cellStyle name="Normal 5 4 3 3 3" xfId="11898"/>
    <cellStyle name="Normal 5 4 3 3 3 2" xfId="30900"/>
    <cellStyle name="Normal 5 4 3 3 4" xfId="15470"/>
    <cellStyle name="Normal 5 4 3 3 4 2" xfId="34416"/>
    <cellStyle name="Normal 5 4 3 3 5" xfId="19061"/>
    <cellStyle name="Normal 5 4 3 3 6" xfId="23713"/>
    <cellStyle name="Normal 5 4 3 4" xfId="3364"/>
    <cellStyle name="Normal 5 4 3 4 2" xfId="7504"/>
    <cellStyle name="Normal 5 4 3 4 2 2" xfId="26531"/>
    <cellStyle name="Normal 5 4 3 4 3" xfId="11014"/>
    <cellStyle name="Normal 5 4 3 4 3 2" xfId="30020"/>
    <cellStyle name="Normal 5 4 3 4 4" xfId="14592"/>
    <cellStyle name="Normal 5 4 3 4 4 2" xfId="33539"/>
    <cellStyle name="Normal 5 4 3 4 5" xfId="18138"/>
    <cellStyle name="Normal 5 4 3 4 6" xfId="22745"/>
    <cellStyle name="Normal 5 4 3 5" xfId="5724"/>
    <cellStyle name="Normal 5 4 3 5 2" xfId="9336"/>
    <cellStyle name="Normal 5 4 3 5 2 2" xfId="28361"/>
    <cellStyle name="Normal 5 4 3 5 3" xfId="12855"/>
    <cellStyle name="Normal 5 4 3 5 3 2" xfId="31855"/>
    <cellStyle name="Normal 5 4 3 5 4" xfId="16427"/>
    <cellStyle name="Normal 5 4 3 5 4 2" xfId="35372"/>
    <cellStyle name="Normal 5 4 3 5 5" xfId="20072"/>
    <cellStyle name="Normal 5 4 3 5 6" xfId="24828"/>
    <cellStyle name="Normal 5 4 3 6" xfId="2531"/>
    <cellStyle name="Normal 5 4 3 6 2" xfId="21934"/>
    <cellStyle name="Normal 5 4 3 7" xfId="6722"/>
    <cellStyle name="Normal 5 4 3 7 2" xfId="25749"/>
    <cellStyle name="Normal 5 4 3 8" xfId="10230"/>
    <cellStyle name="Normal 5 4 3 8 2" xfId="29237"/>
    <cellStyle name="Normal 5 4 3 9" xfId="13808"/>
    <cellStyle name="Normal 5 4 3 9 2" xfId="32757"/>
    <cellStyle name="Normal 5 4 4" xfId="1657"/>
    <cellStyle name="Normal 5 4 4 10" xfId="17414"/>
    <cellStyle name="Normal 5 4 4 11" xfId="21164"/>
    <cellStyle name="Normal 5 4 4 2" xfId="2017"/>
    <cellStyle name="Normal 5 4 4 2 10" xfId="21480"/>
    <cellStyle name="Normal 5 4 4 2 2" xfId="4869"/>
    <cellStyle name="Normal 5 4 4 2 2 2" xfId="8762"/>
    <cellStyle name="Normal 5 4 4 2 2 2 2" xfId="27788"/>
    <cellStyle name="Normal 5 4 4 2 2 3" xfId="12280"/>
    <cellStyle name="Normal 5 4 4 2 2 3 2" xfId="31282"/>
    <cellStyle name="Normal 5 4 4 2 2 4" xfId="15852"/>
    <cellStyle name="Normal 5 4 4 2 2 4 2" xfId="34798"/>
    <cellStyle name="Normal 5 4 4 2 2 5" xfId="19443"/>
    <cellStyle name="Normal 5 4 4 2 2 6" xfId="24100"/>
    <cellStyle name="Normal 5 4 4 2 3" xfId="3756"/>
    <cellStyle name="Normal 5 4 4 2 3 2" xfId="7886"/>
    <cellStyle name="Normal 5 4 4 2 3 2 2" xfId="26913"/>
    <cellStyle name="Normal 5 4 4 2 3 3" xfId="11397"/>
    <cellStyle name="Normal 5 4 4 2 3 3 2" xfId="30402"/>
    <cellStyle name="Normal 5 4 4 2 3 4" xfId="14974"/>
    <cellStyle name="Normal 5 4 4 2 3 4 2" xfId="33921"/>
    <cellStyle name="Normal 5 4 4 2 3 5" xfId="18530"/>
    <cellStyle name="Normal 5 4 4 2 3 6" xfId="23127"/>
    <cellStyle name="Normal 5 4 4 2 4" xfId="6128"/>
    <cellStyle name="Normal 5 4 4 2 4 2" xfId="9718"/>
    <cellStyle name="Normal 5 4 4 2 4 2 2" xfId="28743"/>
    <cellStyle name="Normal 5 4 4 2 4 3" xfId="13238"/>
    <cellStyle name="Normal 5 4 4 2 4 3 2" xfId="32237"/>
    <cellStyle name="Normal 5 4 4 2 4 4" xfId="16809"/>
    <cellStyle name="Normal 5 4 4 2 4 4 2" xfId="35754"/>
    <cellStyle name="Normal 5 4 4 2 4 5" xfId="20468"/>
    <cellStyle name="Normal 5 4 4 2 4 6" xfId="25218"/>
    <cellStyle name="Normal 5 4 4 2 5" xfId="2923"/>
    <cellStyle name="Normal 5 4 4 2 5 2" xfId="22326"/>
    <cellStyle name="Normal 5 4 4 2 6" xfId="7104"/>
    <cellStyle name="Normal 5 4 4 2 6 2" xfId="26131"/>
    <cellStyle name="Normal 5 4 4 2 7" xfId="10612"/>
    <cellStyle name="Normal 5 4 4 2 7 2" xfId="29619"/>
    <cellStyle name="Normal 5 4 4 2 8" xfId="14190"/>
    <cellStyle name="Normal 5 4 4 2 8 2" xfId="33139"/>
    <cellStyle name="Normal 5 4 4 2 9" xfId="17722"/>
    <cellStyle name="Normal 5 4 4 3" xfId="4560"/>
    <cellStyle name="Normal 5 4 4 3 2" xfId="8458"/>
    <cellStyle name="Normal 5 4 4 3 2 2" xfId="27484"/>
    <cellStyle name="Normal 5 4 4 3 3" xfId="11976"/>
    <cellStyle name="Normal 5 4 4 3 3 2" xfId="30978"/>
    <cellStyle name="Normal 5 4 4 3 4" xfId="15548"/>
    <cellStyle name="Normal 5 4 4 3 4 2" xfId="34494"/>
    <cellStyle name="Normal 5 4 4 3 5" xfId="19139"/>
    <cellStyle name="Normal 5 4 4 3 6" xfId="23791"/>
    <cellStyle name="Normal 5 4 4 4" xfId="3445"/>
    <cellStyle name="Normal 5 4 4 4 2" xfId="7582"/>
    <cellStyle name="Normal 5 4 4 4 2 2" xfId="26609"/>
    <cellStyle name="Normal 5 4 4 4 3" xfId="11092"/>
    <cellStyle name="Normal 5 4 4 4 3 2" xfId="30098"/>
    <cellStyle name="Normal 5 4 4 4 4" xfId="14670"/>
    <cellStyle name="Normal 5 4 4 4 4 2" xfId="33617"/>
    <cellStyle name="Normal 5 4 4 4 5" xfId="18219"/>
    <cellStyle name="Normal 5 4 4 4 6" xfId="22823"/>
    <cellStyle name="Normal 5 4 4 5" xfId="5805"/>
    <cellStyle name="Normal 5 4 4 5 2" xfId="9414"/>
    <cellStyle name="Normal 5 4 4 5 2 2" xfId="28439"/>
    <cellStyle name="Normal 5 4 4 5 3" xfId="12933"/>
    <cellStyle name="Normal 5 4 4 5 3 2" xfId="31933"/>
    <cellStyle name="Normal 5 4 4 5 4" xfId="16505"/>
    <cellStyle name="Normal 5 4 4 5 4 2" xfId="35450"/>
    <cellStyle name="Normal 5 4 4 5 5" xfId="20153"/>
    <cellStyle name="Normal 5 4 4 5 6" xfId="24906"/>
    <cellStyle name="Normal 5 4 4 6" xfId="2612"/>
    <cellStyle name="Normal 5 4 4 6 2" xfId="22015"/>
    <cellStyle name="Normal 5 4 4 7" xfId="6800"/>
    <cellStyle name="Normal 5 4 4 7 2" xfId="25827"/>
    <cellStyle name="Normal 5 4 4 8" xfId="10308"/>
    <cellStyle name="Normal 5 4 4 8 2" xfId="29315"/>
    <cellStyle name="Normal 5 4 4 9" xfId="13886"/>
    <cellStyle name="Normal 5 4 4 9 2" xfId="32835"/>
    <cellStyle name="Normal 5 4 5" xfId="1746"/>
    <cellStyle name="Normal 5 4 5 10" xfId="21242"/>
    <cellStyle name="Normal 5 4 5 2" xfId="4639"/>
    <cellStyle name="Normal 5 4 5 2 2" xfId="8536"/>
    <cellStyle name="Normal 5 4 5 2 2 2" xfId="27562"/>
    <cellStyle name="Normal 5 4 5 2 3" xfId="12054"/>
    <cellStyle name="Normal 5 4 5 2 3 2" xfId="31056"/>
    <cellStyle name="Normal 5 4 5 2 4" xfId="15626"/>
    <cellStyle name="Normal 5 4 5 2 4 2" xfId="34572"/>
    <cellStyle name="Normal 5 4 5 2 5" xfId="19217"/>
    <cellStyle name="Normal 5 4 5 2 6" xfId="23870"/>
    <cellStyle name="Normal 5 4 5 3" xfId="3527"/>
    <cellStyle name="Normal 5 4 5 3 2" xfId="7660"/>
    <cellStyle name="Normal 5 4 5 3 2 2" xfId="26687"/>
    <cellStyle name="Normal 5 4 5 3 3" xfId="11170"/>
    <cellStyle name="Normal 5 4 5 3 3 2" xfId="30176"/>
    <cellStyle name="Normal 5 4 5 3 4" xfId="14748"/>
    <cellStyle name="Normal 5 4 5 3 4 2" xfId="33695"/>
    <cellStyle name="Normal 5 4 5 3 5" xfId="18301"/>
    <cellStyle name="Normal 5 4 5 3 6" xfId="22901"/>
    <cellStyle name="Normal 5 4 5 4" xfId="5887"/>
    <cellStyle name="Normal 5 4 5 4 2" xfId="9492"/>
    <cellStyle name="Normal 5 4 5 4 2 2" xfId="28517"/>
    <cellStyle name="Normal 5 4 5 4 3" xfId="13011"/>
    <cellStyle name="Normal 5 4 5 4 3 2" xfId="32011"/>
    <cellStyle name="Normal 5 4 5 4 4" xfId="16583"/>
    <cellStyle name="Normal 5 4 5 4 4 2" xfId="35528"/>
    <cellStyle name="Normal 5 4 5 4 5" xfId="20235"/>
    <cellStyle name="Normal 5 4 5 4 6" xfId="24984"/>
    <cellStyle name="Normal 5 4 5 5" xfId="2694"/>
    <cellStyle name="Normal 5 4 5 5 2" xfId="22097"/>
    <cellStyle name="Normal 5 4 5 6" xfId="6878"/>
    <cellStyle name="Normal 5 4 5 6 2" xfId="25905"/>
    <cellStyle name="Normal 5 4 5 7" xfId="10386"/>
    <cellStyle name="Normal 5 4 5 7 2" xfId="29393"/>
    <cellStyle name="Normal 5 4 5 8" xfId="13964"/>
    <cellStyle name="Normal 5 4 5 8 2" xfId="32913"/>
    <cellStyle name="Normal 5 4 5 9" xfId="17492"/>
    <cellStyle name="Normal 5 4 6" xfId="1814"/>
    <cellStyle name="Normal 5 4 6 10" xfId="21290"/>
    <cellStyle name="Normal 5 4 6 2" xfId="4687"/>
    <cellStyle name="Normal 5 4 6 2 2" xfId="8581"/>
    <cellStyle name="Normal 5 4 6 2 2 2" xfId="27607"/>
    <cellStyle name="Normal 5 4 6 2 3" xfId="12099"/>
    <cellStyle name="Normal 5 4 6 2 3 2" xfId="31101"/>
    <cellStyle name="Normal 5 4 6 2 4" xfId="15671"/>
    <cellStyle name="Normal 5 4 6 2 4 2" xfId="34617"/>
    <cellStyle name="Normal 5 4 6 2 5" xfId="19262"/>
    <cellStyle name="Normal 5 4 6 2 6" xfId="23918"/>
    <cellStyle name="Normal 5 4 6 3" xfId="3572"/>
    <cellStyle name="Normal 5 4 6 3 2" xfId="7705"/>
    <cellStyle name="Normal 5 4 6 3 2 2" xfId="26732"/>
    <cellStyle name="Normal 5 4 6 3 3" xfId="11215"/>
    <cellStyle name="Normal 5 4 6 3 3 2" xfId="30221"/>
    <cellStyle name="Normal 5 4 6 3 4" xfId="14793"/>
    <cellStyle name="Normal 5 4 6 3 4 2" xfId="33740"/>
    <cellStyle name="Normal 5 4 6 3 5" xfId="18346"/>
    <cellStyle name="Normal 5 4 6 3 6" xfId="22946"/>
    <cellStyle name="Normal 5 4 6 4" xfId="5937"/>
    <cellStyle name="Normal 5 4 6 4 2" xfId="9537"/>
    <cellStyle name="Normal 5 4 6 4 2 2" xfId="28562"/>
    <cellStyle name="Normal 5 4 6 4 3" xfId="13057"/>
    <cellStyle name="Normal 5 4 6 4 3 2" xfId="32056"/>
    <cellStyle name="Normal 5 4 6 4 4" xfId="16628"/>
    <cellStyle name="Normal 5 4 6 4 4 2" xfId="35573"/>
    <cellStyle name="Normal 5 4 6 4 5" xfId="20284"/>
    <cellStyle name="Normal 5 4 6 4 6" xfId="25030"/>
    <cellStyle name="Normal 5 4 6 5" xfId="2739"/>
    <cellStyle name="Normal 5 4 6 5 2" xfId="22142"/>
    <cellStyle name="Normal 5 4 6 6" xfId="6923"/>
    <cellStyle name="Normal 5 4 6 6 2" xfId="25950"/>
    <cellStyle name="Normal 5 4 6 7" xfId="10431"/>
    <cellStyle name="Normal 5 4 6 7 2" xfId="29438"/>
    <cellStyle name="Normal 5 4 6 8" xfId="14009"/>
    <cellStyle name="Normal 5 4 6 8 2" xfId="32958"/>
    <cellStyle name="Normal 5 4 6 9" xfId="17541"/>
    <cellStyle name="Normal 5 4 7" xfId="2133"/>
    <cellStyle name="Normal 5 4 7 10" xfId="21560"/>
    <cellStyle name="Normal 5 4 7 2" xfId="4952"/>
    <cellStyle name="Normal 5 4 7 2 2" xfId="8842"/>
    <cellStyle name="Normal 5 4 7 2 2 2" xfId="27868"/>
    <cellStyle name="Normal 5 4 7 2 3" xfId="12360"/>
    <cellStyle name="Normal 5 4 7 2 3 2" xfId="31362"/>
    <cellStyle name="Normal 5 4 7 2 4" xfId="15932"/>
    <cellStyle name="Normal 5 4 7 2 4 2" xfId="34878"/>
    <cellStyle name="Normal 5 4 7 2 5" xfId="19523"/>
    <cellStyle name="Normal 5 4 7 2 6" xfId="24182"/>
    <cellStyle name="Normal 5 4 7 3" xfId="3850"/>
    <cellStyle name="Normal 5 4 7 3 2" xfId="7966"/>
    <cellStyle name="Normal 5 4 7 3 2 2" xfId="26993"/>
    <cellStyle name="Normal 5 4 7 3 3" xfId="11477"/>
    <cellStyle name="Normal 5 4 7 3 3 2" xfId="30482"/>
    <cellStyle name="Normal 5 4 7 3 4" xfId="15054"/>
    <cellStyle name="Normal 5 4 7 3 4 2" xfId="34001"/>
    <cellStyle name="Normal 5 4 7 3 5" xfId="18624"/>
    <cellStyle name="Normal 5 4 7 3 6" xfId="23207"/>
    <cellStyle name="Normal 5 4 7 4" xfId="6222"/>
    <cellStyle name="Normal 5 4 7 4 2" xfId="9798"/>
    <cellStyle name="Normal 5 4 7 4 2 2" xfId="28823"/>
    <cellStyle name="Normal 5 4 7 4 3" xfId="13319"/>
    <cellStyle name="Normal 5 4 7 4 3 2" xfId="32317"/>
    <cellStyle name="Normal 5 4 7 4 4" xfId="16889"/>
    <cellStyle name="Normal 5 4 7 4 4 2" xfId="35834"/>
    <cellStyle name="Normal 5 4 7 4 5" xfId="20562"/>
    <cellStyle name="Normal 5 4 7 4 6" xfId="25298"/>
    <cellStyle name="Normal 5 4 7 5" xfId="3017"/>
    <cellStyle name="Normal 5 4 7 5 2" xfId="22420"/>
    <cellStyle name="Normal 5 4 7 6" xfId="7184"/>
    <cellStyle name="Normal 5 4 7 6 2" xfId="26211"/>
    <cellStyle name="Normal 5 4 7 7" xfId="10694"/>
    <cellStyle name="Normal 5 4 7 7 2" xfId="29700"/>
    <cellStyle name="Normal 5 4 7 8" xfId="14272"/>
    <cellStyle name="Normal 5 4 7 8 2" xfId="33219"/>
    <cellStyle name="Normal 5 4 7 9" xfId="17802"/>
    <cellStyle name="Normal 5 4 8" xfId="2232"/>
    <cellStyle name="Normal 5 4 8 10" xfId="21646"/>
    <cellStyle name="Normal 5 4 8 2" xfId="5039"/>
    <cellStyle name="Normal 5 4 8 2 2" xfId="8928"/>
    <cellStyle name="Normal 5 4 8 2 2 2" xfId="27954"/>
    <cellStyle name="Normal 5 4 8 2 3" xfId="12446"/>
    <cellStyle name="Normal 5 4 8 2 3 2" xfId="31448"/>
    <cellStyle name="Normal 5 4 8 2 4" xfId="16018"/>
    <cellStyle name="Normal 5 4 8 2 4 2" xfId="34964"/>
    <cellStyle name="Normal 5 4 8 2 5" xfId="19609"/>
    <cellStyle name="Normal 5 4 8 2 6" xfId="24268"/>
    <cellStyle name="Normal 5 4 8 3" xfId="3938"/>
    <cellStyle name="Normal 5 4 8 3 2" xfId="8052"/>
    <cellStyle name="Normal 5 4 8 3 2 2" xfId="27079"/>
    <cellStyle name="Normal 5 4 8 3 3" xfId="11563"/>
    <cellStyle name="Normal 5 4 8 3 3 2" xfId="30568"/>
    <cellStyle name="Normal 5 4 8 3 4" xfId="15140"/>
    <cellStyle name="Normal 5 4 8 3 4 2" xfId="34087"/>
    <cellStyle name="Normal 5 4 8 3 5" xfId="18712"/>
    <cellStyle name="Normal 5 4 8 3 6" xfId="23293"/>
    <cellStyle name="Normal 5 4 8 4" xfId="6310"/>
    <cellStyle name="Normal 5 4 8 4 2" xfId="9884"/>
    <cellStyle name="Normal 5 4 8 4 2 2" xfId="28909"/>
    <cellStyle name="Normal 5 4 8 4 3" xfId="13405"/>
    <cellStyle name="Normal 5 4 8 4 3 2" xfId="32403"/>
    <cellStyle name="Normal 5 4 8 4 4" xfId="16975"/>
    <cellStyle name="Normal 5 4 8 4 4 2" xfId="35920"/>
    <cellStyle name="Normal 5 4 8 4 5" xfId="20650"/>
    <cellStyle name="Normal 5 4 8 4 6" xfId="25384"/>
    <cellStyle name="Normal 5 4 8 5" xfId="3105"/>
    <cellStyle name="Normal 5 4 8 5 2" xfId="22508"/>
    <cellStyle name="Normal 5 4 8 6" xfId="7270"/>
    <cellStyle name="Normal 5 4 8 6 2" xfId="26297"/>
    <cellStyle name="Normal 5 4 8 7" xfId="10780"/>
    <cellStyle name="Normal 5 4 8 7 2" xfId="29786"/>
    <cellStyle name="Normal 5 4 8 8" xfId="14358"/>
    <cellStyle name="Normal 5 4 8 8 2" xfId="33305"/>
    <cellStyle name="Normal 5 4 8 9" xfId="17888"/>
    <cellStyle name="Normal 5 4 9" xfId="1259"/>
    <cellStyle name="Normal 5 4 9 10" xfId="20915"/>
    <cellStyle name="Normal 5 4 9 2" xfId="4365"/>
    <cellStyle name="Normal 5 4 9 2 2" xfId="8277"/>
    <cellStyle name="Normal 5 4 9 2 2 2" xfId="27303"/>
    <cellStyle name="Normal 5 4 9 2 3" xfId="11795"/>
    <cellStyle name="Normal 5 4 9 2 3 2" xfId="30797"/>
    <cellStyle name="Normal 5 4 9 2 4" xfId="15367"/>
    <cellStyle name="Normal 5 4 9 2 4 2" xfId="34313"/>
    <cellStyle name="Normal 5 4 9 2 5" xfId="18958"/>
    <cellStyle name="Normal 5 4 9 2 6" xfId="23604"/>
    <cellStyle name="Normal 5 4 9 3" xfId="3253"/>
    <cellStyle name="Normal 5 4 9 3 2" xfId="7401"/>
    <cellStyle name="Normal 5 4 9 3 2 2" xfId="26428"/>
    <cellStyle name="Normal 5 4 9 3 3" xfId="10911"/>
    <cellStyle name="Normal 5 4 9 3 3 2" xfId="29917"/>
    <cellStyle name="Normal 5 4 9 3 4" xfId="14489"/>
    <cellStyle name="Normal 5 4 9 3 4 2" xfId="33436"/>
    <cellStyle name="Normal 5 4 9 3 5" xfId="18027"/>
    <cellStyle name="Normal 5 4 9 3 6" xfId="22642"/>
    <cellStyle name="Normal 5 4 9 4" xfId="5566"/>
    <cellStyle name="Normal 5 4 9 4 2" xfId="9233"/>
    <cellStyle name="Normal 5 4 9 4 2 2" xfId="28258"/>
    <cellStyle name="Normal 5 4 9 4 3" xfId="12752"/>
    <cellStyle name="Normal 5 4 9 4 3 2" xfId="31752"/>
    <cellStyle name="Normal 5 4 9 4 4" xfId="16323"/>
    <cellStyle name="Normal 5 4 9 4 4 2" xfId="35269"/>
    <cellStyle name="Normal 5 4 9 4 5" xfId="19959"/>
    <cellStyle name="Normal 5 4 9 4 6" xfId="24678"/>
    <cellStyle name="Normal 5 4 9 5" xfId="2401"/>
    <cellStyle name="Normal 5 4 9 5 2" xfId="21804"/>
    <cellStyle name="Normal 5 4 9 6" xfId="6617"/>
    <cellStyle name="Normal 5 4 9 6 2" xfId="25645"/>
    <cellStyle name="Normal 5 4 9 7" xfId="10125"/>
    <cellStyle name="Normal 5 4 9 7 2" xfId="29134"/>
    <cellStyle name="Normal 5 4 9 8" xfId="13703"/>
    <cellStyle name="Normal 5 4 9 8 2" xfId="32654"/>
    <cellStyle name="Normal 5 4 9 9" xfId="17232"/>
    <cellStyle name="Normal 5 5" xfId="1367"/>
    <cellStyle name="Normal 5 5 10" xfId="17243"/>
    <cellStyle name="Normal 5 5 11" xfId="20969"/>
    <cellStyle name="Normal 5 5 2" xfId="1826"/>
    <cellStyle name="Normal 5 5 2 10" xfId="21300"/>
    <cellStyle name="Normal 5 5 2 2" xfId="4697"/>
    <cellStyle name="Normal 5 5 2 2 2" xfId="8591"/>
    <cellStyle name="Normal 5 5 2 2 2 2" xfId="27617"/>
    <cellStyle name="Normal 5 5 2 2 3" xfId="12109"/>
    <cellStyle name="Normal 5 5 2 2 3 2" xfId="31111"/>
    <cellStyle name="Normal 5 5 2 2 4" xfId="15681"/>
    <cellStyle name="Normal 5 5 2 2 4 2" xfId="34627"/>
    <cellStyle name="Normal 5 5 2 2 5" xfId="19272"/>
    <cellStyle name="Normal 5 5 2 2 6" xfId="23928"/>
    <cellStyle name="Normal 5 5 2 3" xfId="3582"/>
    <cellStyle name="Normal 5 5 2 3 2" xfId="7715"/>
    <cellStyle name="Normal 5 5 2 3 2 2" xfId="26742"/>
    <cellStyle name="Normal 5 5 2 3 3" xfId="11225"/>
    <cellStyle name="Normal 5 5 2 3 3 2" xfId="30231"/>
    <cellStyle name="Normal 5 5 2 3 4" xfId="14803"/>
    <cellStyle name="Normal 5 5 2 3 4 2" xfId="33750"/>
    <cellStyle name="Normal 5 5 2 3 5" xfId="18356"/>
    <cellStyle name="Normal 5 5 2 3 6" xfId="22956"/>
    <cellStyle name="Normal 5 5 2 4" xfId="5947"/>
    <cellStyle name="Normal 5 5 2 4 2" xfId="9547"/>
    <cellStyle name="Normal 5 5 2 4 2 2" xfId="28572"/>
    <cellStyle name="Normal 5 5 2 4 3" xfId="13067"/>
    <cellStyle name="Normal 5 5 2 4 3 2" xfId="32066"/>
    <cellStyle name="Normal 5 5 2 4 4" xfId="16638"/>
    <cellStyle name="Normal 5 5 2 4 4 2" xfId="35583"/>
    <cellStyle name="Normal 5 5 2 4 5" xfId="20294"/>
    <cellStyle name="Normal 5 5 2 4 6" xfId="25040"/>
    <cellStyle name="Normal 5 5 2 5" xfId="2749"/>
    <cellStyle name="Normal 5 5 2 5 2" xfId="22152"/>
    <cellStyle name="Normal 5 5 2 6" xfId="6933"/>
    <cellStyle name="Normal 5 5 2 6 2" xfId="25960"/>
    <cellStyle name="Normal 5 5 2 7" xfId="10441"/>
    <cellStyle name="Normal 5 5 2 7 2" xfId="29448"/>
    <cellStyle name="Normal 5 5 2 8" xfId="14019"/>
    <cellStyle name="Normal 5 5 2 8 2" xfId="32968"/>
    <cellStyle name="Normal 5 5 2 9" xfId="17551"/>
    <cellStyle name="Normal 5 5 3" xfId="4376"/>
    <cellStyle name="Normal 5 5 3 2" xfId="8287"/>
    <cellStyle name="Normal 5 5 3 2 2" xfId="27313"/>
    <cellStyle name="Normal 5 5 3 3" xfId="11805"/>
    <cellStyle name="Normal 5 5 3 3 2" xfId="30807"/>
    <cellStyle name="Normal 5 5 3 4" xfId="15377"/>
    <cellStyle name="Normal 5 5 3 4 2" xfId="34323"/>
    <cellStyle name="Normal 5 5 3 5" xfId="18968"/>
    <cellStyle name="Normal 5 5 3 6" xfId="23614"/>
    <cellStyle name="Normal 5 5 4" xfId="3264"/>
    <cellStyle name="Normal 5 5 4 2" xfId="7411"/>
    <cellStyle name="Normal 5 5 4 2 2" xfId="26438"/>
    <cellStyle name="Normal 5 5 4 3" xfId="10921"/>
    <cellStyle name="Normal 5 5 4 3 2" xfId="29927"/>
    <cellStyle name="Normal 5 5 4 4" xfId="14499"/>
    <cellStyle name="Normal 5 5 4 4 2" xfId="33446"/>
    <cellStyle name="Normal 5 5 4 5" xfId="18038"/>
    <cellStyle name="Normal 5 5 4 6" xfId="22652"/>
    <cellStyle name="Normal 5 5 5" xfId="5606"/>
    <cellStyle name="Normal 5 5 5 2" xfId="9243"/>
    <cellStyle name="Normal 5 5 5 2 2" xfId="28268"/>
    <cellStyle name="Normal 5 5 5 3" xfId="12762"/>
    <cellStyle name="Normal 5 5 5 3 2" xfId="31762"/>
    <cellStyle name="Normal 5 5 5 4" xfId="16333"/>
    <cellStyle name="Normal 5 5 5 4 2" xfId="35279"/>
    <cellStyle name="Normal 5 5 5 5" xfId="19971"/>
    <cellStyle name="Normal 5 5 5 6" xfId="24718"/>
    <cellStyle name="Normal 5 5 6" xfId="2426"/>
    <cellStyle name="Normal 5 5 6 2" xfId="21829"/>
    <cellStyle name="Normal 5 5 7" xfId="6629"/>
    <cellStyle name="Normal 5 5 7 2" xfId="25656"/>
    <cellStyle name="Normal 5 5 8" xfId="10136"/>
    <cellStyle name="Normal 5 5 8 2" xfId="29144"/>
    <cellStyle name="Normal 5 5 9" xfId="13713"/>
    <cellStyle name="Normal 5 5 9 2" xfId="32664"/>
    <cellStyle name="Normal 5 6" xfId="1464"/>
    <cellStyle name="Normal 5 6 10" xfId="17274"/>
    <cellStyle name="Normal 5 6 11" xfId="21013"/>
    <cellStyle name="Normal 5 6 2" xfId="1857"/>
    <cellStyle name="Normal 5 6 2 10" xfId="21331"/>
    <cellStyle name="Normal 5 6 2 2" xfId="4728"/>
    <cellStyle name="Normal 5 6 2 2 2" xfId="8622"/>
    <cellStyle name="Normal 5 6 2 2 2 2" xfId="27648"/>
    <cellStyle name="Normal 5 6 2 2 3" xfId="12140"/>
    <cellStyle name="Normal 5 6 2 2 3 2" xfId="31142"/>
    <cellStyle name="Normal 5 6 2 2 4" xfId="15712"/>
    <cellStyle name="Normal 5 6 2 2 4 2" xfId="34658"/>
    <cellStyle name="Normal 5 6 2 2 5" xfId="19303"/>
    <cellStyle name="Normal 5 6 2 2 6" xfId="23959"/>
    <cellStyle name="Normal 5 6 2 3" xfId="3613"/>
    <cellStyle name="Normal 5 6 2 3 2" xfId="7746"/>
    <cellStyle name="Normal 5 6 2 3 2 2" xfId="26773"/>
    <cellStyle name="Normal 5 6 2 3 3" xfId="11256"/>
    <cellStyle name="Normal 5 6 2 3 3 2" xfId="30262"/>
    <cellStyle name="Normal 5 6 2 3 4" xfId="14834"/>
    <cellStyle name="Normal 5 6 2 3 4 2" xfId="33781"/>
    <cellStyle name="Normal 5 6 2 3 5" xfId="18387"/>
    <cellStyle name="Normal 5 6 2 3 6" xfId="22987"/>
    <cellStyle name="Normal 5 6 2 4" xfId="5978"/>
    <cellStyle name="Normal 5 6 2 4 2" xfId="9578"/>
    <cellStyle name="Normal 5 6 2 4 2 2" xfId="28603"/>
    <cellStyle name="Normal 5 6 2 4 3" xfId="13098"/>
    <cellStyle name="Normal 5 6 2 4 3 2" xfId="32097"/>
    <cellStyle name="Normal 5 6 2 4 4" xfId="16669"/>
    <cellStyle name="Normal 5 6 2 4 4 2" xfId="35614"/>
    <cellStyle name="Normal 5 6 2 4 5" xfId="20325"/>
    <cellStyle name="Normal 5 6 2 4 6" xfId="25071"/>
    <cellStyle name="Normal 5 6 2 5" xfId="2780"/>
    <cellStyle name="Normal 5 6 2 5 2" xfId="22183"/>
    <cellStyle name="Normal 5 6 2 6" xfId="6964"/>
    <cellStyle name="Normal 5 6 2 6 2" xfId="25991"/>
    <cellStyle name="Normal 5 6 2 7" xfId="10472"/>
    <cellStyle name="Normal 5 6 2 7 2" xfId="29479"/>
    <cellStyle name="Normal 5 6 2 8" xfId="14050"/>
    <cellStyle name="Normal 5 6 2 8 2" xfId="32999"/>
    <cellStyle name="Normal 5 6 2 9" xfId="17582"/>
    <cellStyle name="Normal 5 6 3" xfId="4415"/>
    <cellStyle name="Normal 5 6 3 2" xfId="8318"/>
    <cellStyle name="Normal 5 6 3 2 2" xfId="27344"/>
    <cellStyle name="Normal 5 6 3 3" xfId="11836"/>
    <cellStyle name="Normal 5 6 3 3 2" xfId="30838"/>
    <cellStyle name="Normal 5 6 3 4" xfId="15408"/>
    <cellStyle name="Normal 5 6 3 4 2" xfId="34354"/>
    <cellStyle name="Normal 5 6 3 5" xfId="18999"/>
    <cellStyle name="Normal 5 6 3 6" xfId="23648"/>
    <cellStyle name="Normal 5 6 4" xfId="3295"/>
    <cellStyle name="Normal 5 6 4 2" xfId="7442"/>
    <cellStyle name="Normal 5 6 4 2 2" xfId="26469"/>
    <cellStyle name="Normal 5 6 4 3" xfId="10952"/>
    <cellStyle name="Normal 5 6 4 3 2" xfId="29958"/>
    <cellStyle name="Normal 5 6 4 4" xfId="14530"/>
    <cellStyle name="Normal 5 6 4 4 2" xfId="33477"/>
    <cellStyle name="Normal 5 6 4 5" xfId="18069"/>
    <cellStyle name="Normal 5 6 4 6" xfId="22683"/>
    <cellStyle name="Normal 5 6 5" xfId="5648"/>
    <cellStyle name="Normal 5 6 5 2" xfId="9274"/>
    <cellStyle name="Normal 5 6 5 2 2" xfId="28299"/>
    <cellStyle name="Normal 5 6 5 3" xfId="12793"/>
    <cellStyle name="Normal 5 6 5 3 2" xfId="31793"/>
    <cellStyle name="Normal 5 6 5 4" xfId="16365"/>
    <cellStyle name="Normal 5 6 5 4 2" xfId="35310"/>
    <cellStyle name="Normal 5 6 5 5" xfId="20003"/>
    <cellStyle name="Normal 5 6 5 6" xfId="24759"/>
    <cellStyle name="Normal 5 6 6" xfId="2462"/>
    <cellStyle name="Normal 5 6 6 2" xfId="21865"/>
    <cellStyle name="Normal 5 6 7" xfId="6660"/>
    <cellStyle name="Normal 5 6 7 2" xfId="25687"/>
    <cellStyle name="Normal 5 6 8" xfId="10168"/>
    <cellStyle name="Normal 5 6 8 2" xfId="29175"/>
    <cellStyle name="Normal 5 6 9" xfId="13746"/>
    <cellStyle name="Normal 5 6 9 2" xfId="32695"/>
    <cellStyle name="Normal 5 7" xfId="1589"/>
    <cellStyle name="Normal 5 7 10" xfId="17352"/>
    <cellStyle name="Normal 5 7 11" xfId="21102"/>
    <cellStyle name="Normal 5 7 2" xfId="1955"/>
    <cellStyle name="Normal 5 7 2 10" xfId="21418"/>
    <cellStyle name="Normal 5 7 2 2" xfId="4807"/>
    <cellStyle name="Normal 5 7 2 2 2" xfId="8700"/>
    <cellStyle name="Normal 5 7 2 2 2 2" xfId="27726"/>
    <cellStyle name="Normal 5 7 2 2 3" xfId="12218"/>
    <cellStyle name="Normal 5 7 2 2 3 2" xfId="31220"/>
    <cellStyle name="Normal 5 7 2 2 4" xfId="15790"/>
    <cellStyle name="Normal 5 7 2 2 4 2" xfId="34736"/>
    <cellStyle name="Normal 5 7 2 2 5" xfId="19381"/>
    <cellStyle name="Normal 5 7 2 2 6" xfId="24038"/>
    <cellStyle name="Normal 5 7 2 3" xfId="3694"/>
    <cellStyle name="Normal 5 7 2 3 2" xfId="7824"/>
    <cellStyle name="Normal 5 7 2 3 2 2" xfId="26851"/>
    <cellStyle name="Normal 5 7 2 3 3" xfId="11335"/>
    <cellStyle name="Normal 5 7 2 3 3 2" xfId="30340"/>
    <cellStyle name="Normal 5 7 2 3 4" xfId="14912"/>
    <cellStyle name="Normal 5 7 2 3 4 2" xfId="33859"/>
    <cellStyle name="Normal 5 7 2 3 5" xfId="18468"/>
    <cellStyle name="Normal 5 7 2 3 6" xfId="23065"/>
    <cellStyle name="Normal 5 7 2 4" xfId="6066"/>
    <cellStyle name="Normal 5 7 2 4 2" xfId="9656"/>
    <cellStyle name="Normal 5 7 2 4 2 2" xfId="28681"/>
    <cellStyle name="Normal 5 7 2 4 3" xfId="13176"/>
    <cellStyle name="Normal 5 7 2 4 3 2" xfId="32175"/>
    <cellStyle name="Normal 5 7 2 4 4" xfId="16747"/>
    <cellStyle name="Normal 5 7 2 4 4 2" xfId="35692"/>
    <cellStyle name="Normal 5 7 2 4 5" xfId="20406"/>
    <cellStyle name="Normal 5 7 2 4 6" xfId="25156"/>
    <cellStyle name="Normal 5 7 2 5" xfId="2861"/>
    <cellStyle name="Normal 5 7 2 5 2" xfId="22264"/>
    <cellStyle name="Normal 5 7 2 6" xfId="7042"/>
    <cellStyle name="Normal 5 7 2 6 2" xfId="26069"/>
    <cellStyle name="Normal 5 7 2 7" xfId="10550"/>
    <cellStyle name="Normal 5 7 2 7 2" xfId="29557"/>
    <cellStyle name="Normal 5 7 2 8" xfId="14128"/>
    <cellStyle name="Normal 5 7 2 8 2" xfId="33077"/>
    <cellStyle name="Normal 5 7 2 9" xfId="17660"/>
    <cellStyle name="Normal 5 7 3" xfId="4498"/>
    <cellStyle name="Normal 5 7 3 2" xfId="8396"/>
    <cellStyle name="Normal 5 7 3 2 2" xfId="27422"/>
    <cellStyle name="Normal 5 7 3 3" xfId="11914"/>
    <cellStyle name="Normal 5 7 3 3 2" xfId="30916"/>
    <cellStyle name="Normal 5 7 3 4" xfId="15486"/>
    <cellStyle name="Normal 5 7 3 4 2" xfId="34432"/>
    <cellStyle name="Normal 5 7 3 5" xfId="19077"/>
    <cellStyle name="Normal 5 7 3 6" xfId="23729"/>
    <cellStyle name="Normal 5 7 4" xfId="3380"/>
    <cellStyle name="Normal 5 7 4 2" xfId="7520"/>
    <cellStyle name="Normal 5 7 4 2 2" xfId="26547"/>
    <cellStyle name="Normal 5 7 4 3" xfId="11030"/>
    <cellStyle name="Normal 5 7 4 3 2" xfId="30036"/>
    <cellStyle name="Normal 5 7 4 4" xfId="14608"/>
    <cellStyle name="Normal 5 7 4 4 2" xfId="33555"/>
    <cellStyle name="Normal 5 7 4 5" xfId="18154"/>
    <cellStyle name="Normal 5 7 4 6" xfId="22761"/>
    <cellStyle name="Normal 5 7 5" xfId="5740"/>
    <cellStyle name="Normal 5 7 5 2" xfId="9352"/>
    <cellStyle name="Normal 5 7 5 2 2" xfId="28377"/>
    <cellStyle name="Normal 5 7 5 3" xfId="12871"/>
    <cellStyle name="Normal 5 7 5 3 2" xfId="31871"/>
    <cellStyle name="Normal 5 7 5 4" xfId="16443"/>
    <cellStyle name="Normal 5 7 5 4 2" xfId="35388"/>
    <cellStyle name="Normal 5 7 5 5" xfId="20088"/>
    <cellStyle name="Normal 5 7 5 6" xfId="24844"/>
    <cellStyle name="Normal 5 7 6" xfId="2547"/>
    <cellStyle name="Normal 5 7 6 2" xfId="21950"/>
    <cellStyle name="Normal 5 7 7" xfId="6738"/>
    <cellStyle name="Normal 5 7 7 2" xfId="25765"/>
    <cellStyle name="Normal 5 7 8" xfId="10246"/>
    <cellStyle name="Normal 5 7 8 2" xfId="29253"/>
    <cellStyle name="Normal 5 7 9" xfId="13824"/>
    <cellStyle name="Normal 5 7 9 2" xfId="32773"/>
    <cellStyle name="Normal 5 8" xfId="1677"/>
    <cellStyle name="Normal 5 8 10" xfId="21180"/>
    <cellStyle name="Normal 5 8 2" xfId="4577"/>
    <cellStyle name="Normal 5 8 2 2" xfId="8474"/>
    <cellStyle name="Normal 5 8 2 2 2" xfId="27500"/>
    <cellStyle name="Normal 5 8 2 3" xfId="11992"/>
    <cellStyle name="Normal 5 8 2 3 2" xfId="30994"/>
    <cellStyle name="Normal 5 8 2 4" xfId="15564"/>
    <cellStyle name="Normal 5 8 2 4 2" xfId="34510"/>
    <cellStyle name="Normal 5 8 2 5" xfId="19155"/>
    <cellStyle name="Normal 5 8 2 6" xfId="23808"/>
    <cellStyle name="Normal 5 8 3" xfId="3462"/>
    <cellStyle name="Normal 5 8 3 2" xfId="7598"/>
    <cellStyle name="Normal 5 8 3 2 2" xfId="26625"/>
    <cellStyle name="Normal 5 8 3 3" xfId="11108"/>
    <cellStyle name="Normal 5 8 3 3 2" xfId="30114"/>
    <cellStyle name="Normal 5 8 3 4" xfId="14686"/>
    <cellStyle name="Normal 5 8 3 4 2" xfId="33633"/>
    <cellStyle name="Normal 5 8 3 5" xfId="18236"/>
    <cellStyle name="Normal 5 8 3 6" xfId="22839"/>
    <cellStyle name="Normal 5 8 4" xfId="5822"/>
    <cellStyle name="Normal 5 8 4 2" xfId="9430"/>
    <cellStyle name="Normal 5 8 4 2 2" xfId="28455"/>
    <cellStyle name="Normal 5 8 4 3" xfId="12949"/>
    <cellStyle name="Normal 5 8 4 3 2" xfId="31949"/>
    <cellStyle name="Normal 5 8 4 4" xfId="16521"/>
    <cellStyle name="Normal 5 8 4 4 2" xfId="35466"/>
    <cellStyle name="Normal 5 8 4 5" xfId="20170"/>
    <cellStyle name="Normal 5 8 4 6" xfId="24922"/>
    <cellStyle name="Normal 5 8 5" xfId="2629"/>
    <cellStyle name="Normal 5 8 5 2" xfId="22032"/>
    <cellStyle name="Normal 5 8 6" xfId="6816"/>
    <cellStyle name="Normal 5 8 6 2" xfId="25843"/>
    <cellStyle name="Normal 5 8 7" xfId="10324"/>
    <cellStyle name="Normal 5 8 7 2" xfId="29331"/>
    <cellStyle name="Normal 5 8 8" xfId="13902"/>
    <cellStyle name="Normal 5 8 8 2" xfId="32851"/>
    <cellStyle name="Normal 5 8 9" xfId="17430"/>
    <cellStyle name="Normal 5 9" xfId="1781"/>
    <cellStyle name="Normal 5 9 10" xfId="21268"/>
    <cellStyle name="Normal 5 9 2" xfId="4665"/>
    <cellStyle name="Normal 5 9 2 2" xfId="8560"/>
    <cellStyle name="Normal 5 9 2 2 2" xfId="27586"/>
    <cellStyle name="Normal 5 9 2 3" xfId="12078"/>
    <cellStyle name="Normal 5 9 2 3 2" xfId="31080"/>
    <cellStyle name="Normal 5 9 2 4" xfId="15650"/>
    <cellStyle name="Normal 5 9 2 4 2" xfId="34596"/>
    <cellStyle name="Normal 5 9 2 5" xfId="19241"/>
    <cellStyle name="Normal 5 9 2 6" xfId="23896"/>
    <cellStyle name="Normal 5 9 3" xfId="3551"/>
    <cellStyle name="Normal 5 9 3 2" xfId="7684"/>
    <cellStyle name="Normal 5 9 3 2 2" xfId="26711"/>
    <cellStyle name="Normal 5 9 3 3" xfId="11194"/>
    <cellStyle name="Normal 5 9 3 3 2" xfId="30200"/>
    <cellStyle name="Normal 5 9 3 4" xfId="14772"/>
    <cellStyle name="Normal 5 9 3 4 2" xfId="33719"/>
    <cellStyle name="Normal 5 9 3 5" xfId="18325"/>
    <cellStyle name="Normal 5 9 3 6" xfId="22925"/>
    <cellStyle name="Normal 5 9 4" xfId="5913"/>
    <cellStyle name="Normal 5 9 4 2" xfId="9516"/>
    <cellStyle name="Normal 5 9 4 2 2" xfId="28541"/>
    <cellStyle name="Normal 5 9 4 3" xfId="13035"/>
    <cellStyle name="Normal 5 9 4 3 2" xfId="32035"/>
    <cellStyle name="Normal 5 9 4 4" xfId="16607"/>
    <cellStyle name="Normal 5 9 4 4 2" xfId="35552"/>
    <cellStyle name="Normal 5 9 4 5" xfId="20261"/>
    <cellStyle name="Normal 5 9 4 6" xfId="25008"/>
    <cellStyle name="Normal 5 9 5" xfId="2718"/>
    <cellStyle name="Normal 5 9 5 2" xfId="22121"/>
    <cellStyle name="Normal 5 9 6" xfId="6902"/>
    <cellStyle name="Normal 5 9 6 2" xfId="25929"/>
    <cellStyle name="Normal 5 9 7" xfId="10410"/>
    <cellStyle name="Normal 5 9 7 2" xfId="29417"/>
    <cellStyle name="Normal 5 9 8" xfId="13988"/>
    <cellStyle name="Normal 5 9 8 2" xfId="32937"/>
    <cellStyle name="Normal 5 9 9" xfId="17518"/>
    <cellStyle name="Normal 50" xfId="1169"/>
    <cellStyle name="Normal 50 2" xfId="1408"/>
    <cellStyle name="Normal 50 2 10" xfId="17257"/>
    <cellStyle name="Normal 50 2 11" xfId="20996"/>
    <cellStyle name="Normal 50 2 2" xfId="1840"/>
    <cellStyle name="Normal 50 2 2 10" xfId="21314"/>
    <cellStyle name="Normal 50 2 2 2" xfId="4711"/>
    <cellStyle name="Normal 50 2 2 2 2" xfId="8605"/>
    <cellStyle name="Normal 50 2 2 2 2 2" xfId="27631"/>
    <cellStyle name="Normal 50 2 2 2 3" xfId="12123"/>
    <cellStyle name="Normal 50 2 2 2 3 2" xfId="31125"/>
    <cellStyle name="Normal 50 2 2 2 4" xfId="15695"/>
    <cellStyle name="Normal 50 2 2 2 4 2" xfId="34641"/>
    <cellStyle name="Normal 50 2 2 2 5" xfId="19286"/>
    <cellStyle name="Normal 50 2 2 2 6" xfId="23942"/>
    <cellStyle name="Normal 50 2 2 3" xfId="3596"/>
    <cellStyle name="Normal 50 2 2 3 2" xfId="7729"/>
    <cellStyle name="Normal 50 2 2 3 2 2" xfId="26756"/>
    <cellStyle name="Normal 50 2 2 3 3" xfId="11239"/>
    <cellStyle name="Normal 50 2 2 3 3 2" xfId="30245"/>
    <cellStyle name="Normal 50 2 2 3 4" xfId="14817"/>
    <cellStyle name="Normal 50 2 2 3 4 2" xfId="33764"/>
    <cellStyle name="Normal 50 2 2 3 5" xfId="18370"/>
    <cellStyle name="Normal 50 2 2 3 6" xfId="22970"/>
    <cellStyle name="Normal 50 2 2 4" xfId="5961"/>
    <cellStyle name="Normal 50 2 2 4 2" xfId="9561"/>
    <cellStyle name="Normal 50 2 2 4 2 2" xfId="28586"/>
    <cellStyle name="Normal 50 2 2 4 3" xfId="13081"/>
    <cellStyle name="Normal 50 2 2 4 3 2" xfId="32080"/>
    <cellStyle name="Normal 50 2 2 4 4" xfId="16652"/>
    <cellStyle name="Normal 50 2 2 4 4 2" xfId="35597"/>
    <cellStyle name="Normal 50 2 2 4 5" xfId="20308"/>
    <cellStyle name="Normal 50 2 2 4 6" xfId="25054"/>
    <cellStyle name="Normal 50 2 2 5" xfId="2763"/>
    <cellStyle name="Normal 50 2 2 5 2" xfId="22166"/>
    <cellStyle name="Normal 50 2 2 6" xfId="6947"/>
    <cellStyle name="Normal 50 2 2 6 2" xfId="25974"/>
    <cellStyle name="Normal 50 2 2 7" xfId="10455"/>
    <cellStyle name="Normal 50 2 2 7 2" xfId="29462"/>
    <cellStyle name="Normal 50 2 2 8" xfId="14033"/>
    <cellStyle name="Normal 50 2 2 8 2" xfId="32982"/>
    <cellStyle name="Normal 50 2 2 9" xfId="17565"/>
    <cellStyle name="Normal 50 2 3" xfId="4390"/>
    <cellStyle name="Normal 50 2 3 2" xfId="8301"/>
    <cellStyle name="Normal 50 2 3 2 2" xfId="27327"/>
    <cellStyle name="Normal 50 2 3 3" xfId="11819"/>
    <cellStyle name="Normal 50 2 3 3 2" xfId="30821"/>
    <cellStyle name="Normal 50 2 3 4" xfId="15391"/>
    <cellStyle name="Normal 50 2 3 4 2" xfId="34337"/>
    <cellStyle name="Normal 50 2 3 5" xfId="18982"/>
    <cellStyle name="Normal 50 2 3 6" xfId="23628"/>
    <cellStyle name="Normal 50 2 4" xfId="3278"/>
    <cellStyle name="Normal 50 2 4 2" xfId="7425"/>
    <cellStyle name="Normal 50 2 4 2 2" xfId="26452"/>
    <cellStyle name="Normal 50 2 4 3" xfId="10935"/>
    <cellStyle name="Normal 50 2 4 3 2" xfId="29941"/>
    <cellStyle name="Normal 50 2 4 4" xfId="14513"/>
    <cellStyle name="Normal 50 2 4 4 2" xfId="33460"/>
    <cellStyle name="Normal 50 2 4 5" xfId="18052"/>
    <cellStyle name="Normal 50 2 4 6" xfId="22666"/>
    <cellStyle name="Normal 50 2 5" xfId="5630"/>
    <cellStyle name="Normal 50 2 5 2" xfId="9257"/>
    <cellStyle name="Normal 50 2 5 2 2" xfId="28282"/>
    <cellStyle name="Normal 50 2 5 3" xfId="12776"/>
    <cellStyle name="Normal 50 2 5 3 2" xfId="31776"/>
    <cellStyle name="Normal 50 2 5 4" xfId="16348"/>
    <cellStyle name="Normal 50 2 5 4 2" xfId="35293"/>
    <cellStyle name="Normal 50 2 5 5" xfId="19985"/>
    <cellStyle name="Normal 50 2 5 6" xfId="24742"/>
    <cellStyle name="Normal 50 2 6" xfId="2445"/>
    <cellStyle name="Normal 50 2 6 2" xfId="21848"/>
    <cellStyle name="Normal 50 2 7" xfId="6643"/>
    <cellStyle name="Normal 50 2 7 2" xfId="25670"/>
    <cellStyle name="Normal 50 2 8" xfId="10151"/>
    <cellStyle name="Normal 50 2 8 2" xfId="29158"/>
    <cellStyle name="Normal 50 2 9" xfId="13728"/>
    <cellStyle name="Normal 50 2 9 2" xfId="32678"/>
    <cellStyle name="Normal 50 3" xfId="1579"/>
    <cellStyle name="Normal 50 4" xfId="1807"/>
    <cellStyle name="Normal 50 4 10" xfId="21283"/>
    <cellStyle name="Normal 50 4 2" xfId="4680"/>
    <cellStyle name="Normal 50 4 2 2" xfId="8574"/>
    <cellStyle name="Normal 50 4 2 2 2" xfId="27600"/>
    <cellStyle name="Normal 50 4 2 3" xfId="12092"/>
    <cellStyle name="Normal 50 4 2 3 2" xfId="31094"/>
    <cellStyle name="Normal 50 4 2 4" xfId="15664"/>
    <cellStyle name="Normal 50 4 2 4 2" xfId="34610"/>
    <cellStyle name="Normal 50 4 2 5" xfId="19255"/>
    <cellStyle name="Normal 50 4 2 6" xfId="23911"/>
    <cellStyle name="Normal 50 4 3" xfId="3565"/>
    <cellStyle name="Normal 50 4 3 2" xfId="7698"/>
    <cellStyle name="Normal 50 4 3 2 2" xfId="26725"/>
    <cellStyle name="Normal 50 4 3 3" xfId="11208"/>
    <cellStyle name="Normal 50 4 3 3 2" xfId="30214"/>
    <cellStyle name="Normal 50 4 3 4" xfId="14786"/>
    <cellStyle name="Normal 50 4 3 4 2" xfId="33733"/>
    <cellStyle name="Normal 50 4 3 5" xfId="18339"/>
    <cellStyle name="Normal 50 4 3 6" xfId="22939"/>
    <cellStyle name="Normal 50 4 4" xfId="5930"/>
    <cellStyle name="Normal 50 4 4 2" xfId="9530"/>
    <cellStyle name="Normal 50 4 4 2 2" xfId="28555"/>
    <cellStyle name="Normal 50 4 4 3" xfId="13050"/>
    <cellStyle name="Normal 50 4 4 3 2" xfId="32049"/>
    <cellStyle name="Normal 50 4 4 4" xfId="16621"/>
    <cellStyle name="Normal 50 4 4 4 2" xfId="35566"/>
    <cellStyle name="Normal 50 4 4 5" xfId="20277"/>
    <cellStyle name="Normal 50 4 4 6" xfId="25023"/>
    <cellStyle name="Normal 50 4 5" xfId="2732"/>
    <cellStyle name="Normal 50 4 5 2" xfId="22135"/>
    <cellStyle name="Normal 50 4 6" xfId="6916"/>
    <cellStyle name="Normal 50 4 6 2" xfId="25943"/>
    <cellStyle name="Normal 50 4 7" xfId="10424"/>
    <cellStyle name="Normal 50 4 7 2" xfId="29431"/>
    <cellStyle name="Normal 50 4 8" xfId="14002"/>
    <cellStyle name="Normal 50 4 8 2" xfId="32951"/>
    <cellStyle name="Normal 50 4 9" xfId="17534"/>
    <cellStyle name="Normal 50 5" xfId="1249"/>
    <cellStyle name="Normal 50 5 10" xfId="20906"/>
    <cellStyle name="Normal 50 5 2" xfId="4358"/>
    <cellStyle name="Normal 50 5 2 2" xfId="8270"/>
    <cellStyle name="Normal 50 5 2 2 2" xfId="27296"/>
    <cellStyle name="Normal 50 5 2 3" xfId="11788"/>
    <cellStyle name="Normal 50 5 2 3 2" xfId="30790"/>
    <cellStyle name="Normal 50 5 2 4" xfId="15360"/>
    <cellStyle name="Normal 50 5 2 4 2" xfId="34306"/>
    <cellStyle name="Normal 50 5 2 5" xfId="18951"/>
    <cellStyle name="Normal 50 5 2 6" xfId="23597"/>
    <cellStyle name="Normal 50 5 3" xfId="3246"/>
    <cellStyle name="Normal 50 5 3 2" xfId="7394"/>
    <cellStyle name="Normal 50 5 3 2 2" xfId="26421"/>
    <cellStyle name="Normal 50 5 3 3" xfId="10904"/>
    <cellStyle name="Normal 50 5 3 3 2" xfId="29910"/>
    <cellStyle name="Normal 50 5 3 4" xfId="14482"/>
    <cellStyle name="Normal 50 5 3 4 2" xfId="33429"/>
    <cellStyle name="Normal 50 5 3 5" xfId="18020"/>
    <cellStyle name="Normal 50 5 3 6" xfId="22635"/>
    <cellStyle name="Normal 50 5 4" xfId="5559"/>
    <cellStyle name="Normal 50 5 4 2" xfId="9226"/>
    <cellStyle name="Normal 50 5 4 2 2" xfId="28251"/>
    <cellStyle name="Normal 50 5 4 3" xfId="12745"/>
    <cellStyle name="Normal 50 5 4 3 2" xfId="31745"/>
    <cellStyle name="Normal 50 5 4 4" xfId="16316"/>
    <cellStyle name="Normal 50 5 4 4 2" xfId="35262"/>
    <cellStyle name="Normal 50 5 4 5" xfId="19952"/>
    <cellStyle name="Normal 50 5 4 6" xfId="24671"/>
    <cellStyle name="Normal 50 5 5" xfId="2394"/>
    <cellStyle name="Normal 50 5 5 2" xfId="21797"/>
    <cellStyle name="Normal 50 5 6" xfId="6610"/>
    <cellStyle name="Normal 50 5 6 2" xfId="25638"/>
    <cellStyle name="Normal 50 5 7" xfId="10118"/>
    <cellStyle name="Normal 50 5 7 2" xfId="29127"/>
    <cellStyle name="Normal 50 5 8" xfId="13696"/>
    <cellStyle name="Normal 50 5 8 2" xfId="32647"/>
    <cellStyle name="Normal 50 5 9" xfId="17225"/>
    <cellStyle name="Normal 51" xfId="1170"/>
    <cellStyle name="Normal 51 2" xfId="1417"/>
    <cellStyle name="Normal 51 2 10" xfId="17266"/>
    <cellStyle name="Normal 51 2 11" xfId="21005"/>
    <cellStyle name="Normal 51 2 2" xfId="1849"/>
    <cellStyle name="Normal 51 2 2 10" xfId="21323"/>
    <cellStyle name="Normal 51 2 2 2" xfId="4720"/>
    <cellStyle name="Normal 51 2 2 2 2" xfId="8614"/>
    <cellStyle name="Normal 51 2 2 2 2 2" xfId="27640"/>
    <cellStyle name="Normal 51 2 2 2 3" xfId="12132"/>
    <cellStyle name="Normal 51 2 2 2 3 2" xfId="31134"/>
    <cellStyle name="Normal 51 2 2 2 4" xfId="15704"/>
    <cellStyle name="Normal 51 2 2 2 4 2" xfId="34650"/>
    <cellStyle name="Normal 51 2 2 2 5" xfId="19295"/>
    <cellStyle name="Normal 51 2 2 2 6" xfId="23951"/>
    <cellStyle name="Normal 51 2 2 3" xfId="3605"/>
    <cellStyle name="Normal 51 2 2 3 2" xfId="7738"/>
    <cellStyle name="Normal 51 2 2 3 2 2" xfId="26765"/>
    <cellStyle name="Normal 51 2 2 3 3" xfId="11248"/>
    <cellStyle name="Normal 51 2 2 3 3 2" xfId="30254"/>
    <cellStyle name="Normal 51 2 2 3 4" xfId="14826"/>
    <cellStyle name="Normal 51 2 2 3 4 2" xfId="33773"/>
    <cellStyle name="Normal 51 2 2 3 5" xfId="18379"/>
    <cellStyle name="Normal 51 2 2 3 6" xfId="22979"/>
    <cellStyle name="Normal 51 2 2 4" xfId="5970"/>
    <cellStyle name="Normal 51 2 2 4 2" xfId="9570"/>
    <cellStyle name="Normal 51 2 2 4 2 2" xfId="28595"/>
    <cellStyle name="Normal 51 2 2 4 3" xfId="13090"/>
    <cellStyle name="Normal 51 2 2 4 3 2" xfId="32089"/>
    <cellStyle name="Normal 51 2 2 4 4" xfId="16661"/>
    <cellStyle name="Normal 51 2 2 4 4 2" xfId="35606"/>
    <cellStyle name="Normal 51 2 2 4 5" xfId="20317"/>
    <cellStyle name="Normal 51 2 2 4 6" xfId="25063"/>
    <cellStyle name="Normal 51 2 2 5" xfId="2772"/>
    <cellStyle name="Normal 51 2 2 5 2" xfId="22175"/>
    <cellStyle name="Normal 51 2 2 6" xfId="6956"/>
    <cellStyle name="Normal 51 2 2 6 2" xfId="25983"/>
    <cellStyle name="Normal 51 2 2 7" xfId="10464"/>
    <cellStyle name="Normal 51 2 2 7 2" xfId="29471"/>
    <cellStyle name="Normal 51 2 2 8" xfId="14042"/>
    <cellStyle name="Normal 51 2 2 8 2" xfId="32991"/>
    <cellStyle name="Normal 51 2 2 9" xfId="17574"/>
    <cellStyle name="Normal 51 2 3" xfId="4399"/>
    <cellStyle name="Normal 51 2 3 2" xfId="8310"/>
    <cellStyle name="Normal 51 2 3 2 2" xfId="27336"/>
    <cellStyle name="Normal 51 2 3 3" xfId="11828"/>
    <cellStyle name="Normal 51 2 3 3 2" xfId="30830"/>
    <cellStyle name="Normal 51 2 3 4" xfId="15400"/>
    <cellStyle name="Normal 51 2 3 4 2" xfId="34346"/>
    <cellStyle name="Normal 51 2 3 5" xfId="18991"/>
    <cellStyle name="Normal 51 2 3 6" xfId="23637"/>
    <cellStyle name="Normal 51 2 4" xfId="3287"/>
    <cellStyle name="Normal 51 2 4 2" xfId="7434"/>
    <cellStyle name="Normal 51 2 4 2 2" xfId="26461"/>
    <cellStyle name="Normal 51 2 4 3" xfId="10944"/>
    <cellStyle name="Normal 51 2 4 3 2" xfId="29950"/>
    <cellStyle name="Normal 51 2 4 4" xfId="14522"/>
    <cellStyle name="Normal 51 2 4 4 2" xfId="33469"/>
    <cellStyle name="Normal 51 2 4 5" xfId="18061"/>
    <cellStyle name="Normal 51 2 4 6" xfId="22675"/>
    <cellStyle name="Normal 51 2 5" xfId="5639"/>
    <cellStyle name="Normal 51 2 5 2" xfId="9266"/>
    <cellStyle name="Normal 51 2 5 2 2" xfId="28291"/>
    <cellStyle name="Normal 51 2 5 3" xfId="12785"/>
    <cellStyle name="Normal 51 2 5 3 2" xfId="31785"/>
    <cellStyle name="Normal 51 2 5 4" xfId="16357"/>
    <cellStyle name="Normal 51 2 5 4 2" xfId="35302"/>
    <cellStyle name="Normal 51 2 5 5" xfId="19994"/>
    <cellStyle name="Normal 51 2 5 6" xfId="24751"/>
    <cellStyle name="Normal 51 2 6" xfId="2454"/>
    <cellStyle name="Normal 51 2 6 2" xfId="21857"/>
    <cellStyle name="Normal 51 2 7" xfId="6652"/>
    <cellStyle name="Normal 51 2 7 2" xfId="25679"/>
    <cellStyle name="Normal 51 2 8" xfId="10160"/>
    <cellStyle name="Normal 51 2 8 2" xfId="29167"/>
    <cellStyle name="Normal 51 2 9" xfId="13737"/>
    <cellStyle name="Normal 51 2 9 2" xfId="32687"/>
    <cellStyle name="Normal 51 3" xfId="1580"/>
    <cellStyle name="Normal 51 4" xfId="1817"/>
    <cellStyle name="Normal 51 4 10" xfId="21292"/>
    <cellStyle name="Normal 51 4 2" xfId="4689"/>
    <cellStyle name="Normal 51 4 2 2" xfId="8583"/>
    <cellStyle name="Normal 51 4 2 2 2" xfId="27609"/>
    <cellStyle name="Normal 51 4 2 3" xfId="12101"/>
    <cellStyle name="Normal 51 4 2 3 2" xfId="31103"/>
    <cellStyle name="Normal 51 4 2 4" xfId="15673"/>
    <cellStyle name="Normal 51 4 2 4 2" xfId="34619"/>
    <cellStyle name="Normal 51 4 2 5" xfId="19264"/>
    <cellStyle name="Normal 51 4 2 6" xfId="23920"/>
    <cellStyle name="Normal 51 4 3" xfId="3574"/>
    <cellStyle name="Normal 51 4 3 2" xfId="7707"/>
    <cellStyle name="Normal 51 4 3 2 2" xfId="26734"/>
    <cellStyle name="Normal 51 4 3 3" xfId="11217"/>
    <cellStyle name="Normal 51 4 3 3 2" xfId="30223"/>
    <cellStyle name="Normal 51 4 3 4" xfId="14795"/>
    <cellStyle name="Normal 51 4 3 4 2" xfId="33742"/>
    <cellStyle name="Normal 51 4 3 5" xfId="18348"/>
    <cellStyle name="Normal 51 4 3 6" xfId="22948"/>
    <cellStyle name="Normal 51 4 4" xfId="5939"/>
    <cellStyle name="Normal 51 4 4 2" xfId="9539"/>
    <cellStyle name="Normal 51 4 4 2 2" xfId="28564"/>
    <cellStyle name="Normal 51 4 4 3" xfId="13059"/>
    <cellStyle name="Normal 51 4 4 3 2" xfId="32058"/>
    <cellStyle name="Normal 51 4 4 4" xfId="16630"/>
    <cellStyle name="Normal 51 4 4 4 2" xfId="35575"/>
    <cellStyle name="Normal 51 4 4 5" xfId="20286"/>
    <cellStyle name="Normal 51 4 4 6" xfId="25032"/>
    <cellStyle name="Normal 51 4 5" xfId="2741"/>
    <cellStyle name="Normal 51 4 5 2" xfId="22144"/>
    <cellStyle name="Normal 51 4 6" xfId="6925"/>
    <cellStyle name="Normal 51 4 6 2" xfId="25952"/>
    <cellStyle name="Normal 51 4 7" xfId="10433"/>
    <cellStyle name="Normal 51 4 7 2" xfId="29440"/>
    <cellStyle name="Normal 51 4 8" xfId="14011"/>
    <cellStyle name="Normal 51 4 8 2" xfId="32960"/>
    <cellStyle name="Normal 51 4 9" xfId="17543"/>
    <cellStyle name="Normal 51 5" xfId="1263"/>
    <cellStyle name="Normal 51 5 10" xfId="20917"/>
    <cellStyle name="Normal 51 5 2" xfId="4367"/>
    <cellStyle name="Normal 51 5 2 2" xfId="8279"/>
    <cellStyle name="Normal 51 5 2 2 2" xfId="27305"/>
    <cellStyle name="Normal 51 5 2 3" xfId="11797"/>
    <cellStyle name="Normal 51 5 2 3 2" xfId="30799"/>
    <cellStyle name="Normal 51 5 2 4" xfId="15369"/>
    <cellStyle name="Normal 51 5 2 4 2" xfId="34315"/>
    <cellStyle name="Normal 51 5 2 5" xfId="18960"/>
    <cellStyle name="Normal 51 5 2 6" xfId="23606"/>
    <cellStyle name="Normal 51 5 3" xfId="3255"/>
    <cellStyle name="Normal 51 5 3 2" xfId="7403"/>
    <cellStyle name="Normal 51 5 3 2 2" xfId="26430"/>
    <cellStyle name="Normal 51 5 3 3" xfId="10913"/>
    <cellStyle name="Normal 51 5 3 3 2" xfId="29919"/>
    <cellStyle name="Normal 51 5 3 4" xfId="14491"/>
    <cellStyle name="Normal 51 5 3 4 2" xfId="33438"/>
    <cellStyle name="Normal 51 5 3 5" xfId="18029"/>
    <cellStyle name="Normal 51 5 3 6" xfId="22644"/>
    <cellStyle name="Normal 51 5 4" xfId="5568"/>
    <cellStyle name="Normal 51 5 4 2" xfId="9235"/>
    <cellStyle name="Normal 51 5 4 2 2" xfId="28260"/>
    <cellStyle name="Normal 51 5 4 3" xfId="12754"/>
    <cellStyle name="Normal 51 5 4 3 2" xfId="31754"/>
    <cellStyle name="Normal 51 5 4 4" xfId="16325"/>
    <cellStyle name="Normal 51 5 4 4 2" xfId="35271"/>
    <cellStyle name="Normal 51 5 4 5" xfId="19961"/>
    <cellStyle name="Normal 51 5 4 6" xfId="24680"/>
    <cellStyle name="Normal 51 5 5" xfId="2403"/>
    <cellStyle name="Normal 51 5 5 2" xfId="21806"/>
    <cellStyle name="Normal 51 5 6" xfId="6619"/>
    <cellStyle name="Normal 51 5 6 2" xfId="25647"/>
    <cellStyle name="Normal 51 5 7" xfId="10127"/>
    <cellStyle name="Normal 51 5 7 2" xfId="29136"/>
    <cellStyle name="Normal 51 5 8" xfId="13705"/>
    <cellStyle name="Normal 51 5 8 2" xfId="32656"/>
    <cellStyle name="Normal 51 5 9" xfId="17234"/>
    <cellStyle name="Normal 52" xfId="1171"/>
    <cellStyle name="Normal 52 2" xfId="1411"/>
    <cellStyle name="Normal 52 2 10" xfId="17260"/>
    <cellStyle name="Normal 52 2 11" xfId="20999"/>
    <cellStyle name="Normal 52 2 2" xfId="1843"/>
    <cellStyle name="Normal 52 2 2 10" xfId="21317"/>
    <cellStyle name="Normal 52 2 2 2" xfId="4714"/>
    <cellStyle name="Normal 52 2 2 2 2" xfId="8608"/>
    <cellStyle name="Normal 52 2 2 2 2 2" xfId="27634"/>
    <cellStyle name="Normal 52 2 2 2 3" xfId="12126"/>
    <cellStyle name="Normal 52 2 2 2 3 2" xfId="31128"/>
    <cellStyle name="Normal 52 2 2 2 4" xfId="15698"/>
    <cellStyle name="Normal 52 2 2 2 4 2" xfId="34644"/>
    <cellStyle name="Normal 52 2 2 2 5" xfId="19289"/>
    <cellStyle name="Normal 52 2 2 2 6" xfId="23945"/>
    <cellStyle name="Normal 52 2 2 3" xfId="3599"/>
    <cellStyle name="Normal 52 2 2 3 2" xfId="7732"/>
    <cellStyle name="Normal 52 2 2 3 2 2" xfId="26759"/>
    <cellStyle name="Normal 52 2 2 3 3" xfId="11242"/>
    <cellStyle name="Normal 52 2 2 3 3 2" xfId="30248"/>
    <cellStyle name="Normal 52 2 2 3 4" xfId="14820"/>
    <cellStyle name="Normal 52 2 2 3 4 2" xfId="33767"/>
    <cellStyle name="Normal 52 2 2 3 5" xfId="18373"/>
    <cellStyle name="Normal 52 2 2 3 6" xfId="22973"/>
    <cellStyle name="Normal 52 2 2 4" xfId="5964"/>
    <cellStyle name="Normal 52 2 2 4 2" xfId="9564"/>
    <cellStyle name="Normal 52 2 2 4 2 2" xfId="28589"/>
    <cellStyle name="Normal 52 2 2 4 3" xfId="13084"/>
    <cellStyle name="Normal 52 2 2 4 3 2" xfId="32083"/>
    <cellStyle name="Normal 52 2 2 4 4" xfId="16655"/>
    <cellStyle name="Normal 52 2 2 4 4 2" xfId="35600"/>
    <cellStyle name="Normal 52 2 2 4 5" xfId="20311"/>
    <cellStyle name="Normal 52 2 2 4 6" xfId="25057"/>
    <cellStyle name="Normal 52 2 2 5" xfId="2766"/>
    <cellStyle name="Normal 52 2 2 5 2" xfId="22169"/>
    <cellStyle name="Normal 52 2 2 6" xfId="6950"/>
    <cellStyle name="Normal 52 2 2 6 2" xfId="25977"/>
    <cellStyle name="Normal 52 2 2 7" xfId="10458"/>
    <cellStyle name="Normal 52 2 2 7 2" xfId="29465"/>
    <cellStyle name="Normal 52 2 2 8" xfId="14036"/>
    <cellStyle name="Normal 52 2 2 8 2" xfId="32985"/>
    <cellStyle name="Normal 52 2 2 9" xfId="17568"/>
    <cellStyle name="Normal 52 2 3" xfId="4393"/>
    <cellStyle name="Normal 52 2 3 2" xfId="8304"/>
    <cellStyle name="Normal 52 2 3 2 2" xfId="27330"/>
    <cellStyle name="Normal 52 2 3 3" xfId="11822"/>
    <cellStyle name="Normal 52 2 3 3 2" xfId="30824"/>
    <cellStyle name="Normal 52 2 3 4" xfId="15394"/>
    <cellStyle name="Normal 52 2 3 4 2" xfId="34340"/>
    <cellStyle name="Normal 52 2 3 5" xfId="18985"/>
    <cellStyle name="Normal 52 2 3 6" xfId="23631"/>
    <cellStyle name="Normal 52 2 4" xfId="3281"/>
    <cellStyle name="Normal 52 2 4 2" xfId="7428"/>
    <cellStyle name="Normal 52 2 4 2 2" xfId="26455"/>
    <cellStyle name="Normal 52 2 4 3" xfId="10938"/>
    <cellStyle name="Normal 52 2 4 3 2" xfId="29944"/>
    <cellStyle name="Normal 52 2 4 4" xfId="14516"/>
    <cellStyle name="Normal 52 2 4 4 2" xfId="33463"/>
    <cellStyle name="Normal 52 2 4 5" xfId="18055"/>
    <cellStyle name="Normal 52 2 4 6" xfId="22669"/>
    <cellStyle name="Normal 52 2 5" xfId="5633"/>
    <cellStyle name="Normal 52 2 5 2" xfId="9260"/>
    <cellStyle name="Normal 52 2 5 2 2" xfId="28285"/>
    <cellStyle name="Normal 52 2 5 3" xfId="12779"/>
    <cellStyle name="Normal 52 2 5 3 2" xfId="31779"/>
    <cellStyle name="Normal 52 2 5 4" xfId="16351"/>
    <cellStyle name="Normal 52 2 5 4 2" xfId="35296"/>
    <cellStyle name="Normal 52 2 5 5" xfId="19988"/>
    <cellStyle name="Normal 52 2 5 6" xfId="24745"/>
    <cellStyle name="Normal 52 2 6" xfId="2448"/>
    <cellStyle name="Normal 52 2 6 2" xfId="21851"/>
    <cellStyle name="Normal 52 2 7" xfId="6646"/>
    <cellStyle name="Normal 52 2 7 2" xfId="25673"/>
    <cellStyle name="Normal 52 2 8" xfId="10154"/>
    <cellStyle name="Normal 52 2 8 2" xfId="29161"/>
    <cellStyle name="Normal 52 2 9" xfId="13731"/>
    <cellStyle name="Normal 52 2 9 2" xfId="32681"/>
    <cellStyle name="Normal 52 3" xfId="1581"/>
    <cellStyle name="Normal 52 4" xfId="1810"/>
    <cellStyle name="Normal 52 4 10" xfId="21286"/>
    <cellStyle name="Normal 52 4 2" xfId="4683"/>
    <cellStyle name="Normal 52 4 2 2" xfId="8577"/>
    <cellStyle name="Normal 52 4 2 2 2" xfId="27603"/>
    <cellStyle name="Normal 52 4 2 3" xfId="12095"/>
    <cellStyle name="Normal 52 4 2 3 2" xfId="31097"/>
    <cellStyle name="Normal 52 4 2 4" xfId="15667"/>
    <cellStyle name="Normal 52 4 2 4 2" xfId="34613"/>
    <cellStyle name="Normal 52 4 2 5" xfId="19258"/>
    <cellStyle name="Normal 52 4 2 6" xfId="23914"/>
    <cellStyle name="Normal 52 4 3" xfId="3568"/>
    <cellStyle name="Normal 52 4 3 2" xfId="7701"/>
    <cellStyle name="Normal 52 4 3 2 2" xfId="26728"/>
    <cellStyle name="Normal 52 4 3 3" xfId="11211"/>
    <cellStyle name="Normal 52 4 3 3 2" xfId="30217"/>
    <cellStyle name="Normal 52 4 3 4" xfId="14789"/>
    <cellStyle name="Normal 52 4 3 4 2" xfId="33736"/>
    <cellStyle name="Normal 52 4 3 5" xfId="18342"/>
    <cellStyle name="Normal 52 4 3 6" xfId="22942"/>
    <cellStyle name="Normal 52 4 4" xfId="5933"/>
    <cellStyle name="Normal 52 4 4 2" xfId="9533"/>
    <cellStyle name="Normal 52 4 4 2 2" xfId="28558"/>
    <cellStyle name="Normal 52 4 4 3" xfId="13053"/>
    <cellStyle name="Normal 52 4 4 3 2" xfId="32052"/>
    <cellStyle name="Normal 52 4 4 4" xfId="16624"/>
    <cellStyle name="Normal 52 4 4 4 2" xfId="35569"/>
    <cellStyle name="Normal 52 4 4 5" xfId="20280"/>
    <cellStyle name="Normal 52 4 4 6" xfId="25026"/>
    <cellStyle name="Normal 52 4 5" xfId="2735"/>
    <cellStyle name="Normal 52 4 5 2" xfId="22138"/>
    <cellStyle name="Normal 52 4 6" xfId="6919"/>
    <cellStyle name="Normal 52 4 6 2" xfId="25946"/>
    <cellStyle name="Normal 52 4 7" xfId="10427"/>
    <cellStyle name="Normal 52 4 7 2" xfId="29434"/>
    <cellStyle name="Normal 52 4 8" xfId="14005"/>
    <cellStyle name="Normal 52 4 8 2" xfId="32954"/>
    <cellStyle name="Normal 52 4 9" xfId="17537"/>
    <cellStyle name="Normal 52 5" xfId="1252"/>
    <cellStyle name="Normal 52 5 10" xfId="20909"/>
    <cellStyle name="Normal 52 5 2" xfId="4361"/>
    <cellStyle name="Normal 52 5 2 2" xfId="8273"/>
    <cellStyle name="Normal 52 5 2 2 2" xfId="27299"/>
    <cellStyle name="Normal 52 5 2 3" xfId="11791"/>
    <cellStyle name="Normal 52 5 2 3 2" xfId="30793"/>
    <cellStyle name="Normal 52 5 2 4" xfId="15363"/>
    <cellStyle name="Normal 52 5 2 4 2" xfId="34309"/>
    <cellStyle name="Normal 52 5 2 5" xfId="18954"/>
    <cellStyle name="Normal 52 5 2 6" xfId="23600"/>
    <cellStyle name="Normal 52 5 3" xfId="3249"/>
    <cellStyle name="Normal 52 5 3 2" xfId="7397"/>
    <cellStyle name="Normal 52 5 3 2 2" xfId="26424"/>
    <cellStyle name="Normal 52 5 3 3" xfId="10907"/>
    <cellStyle name="Normal 52 5 3 3 2" xfId="29913"/>
    <cellStyle name="Normal 52 5 3 4" xfId="14485"/>
    <cellStyle name="Normal 52 5 3 4 2" xfId="33432"/>
    <cellStyle name="Normal 52 5 3 5" xfId="18023"/>
    <cellStyle name="Normal 52 5 3 6" xfId="22638"/>
    <cellStyle name="Normal 52 5 4" xfId="5562"/>
    <cellStyle name="Normal 52 5 4 2" xfId="9229"/>
    <cellStyle name="Normal 52 5 4 2 2" xfId="28254"/>
    <cellStyle name="Normal 52 5 4 3" xfId="12748"/>
    <cellStyle name="Normal 52 5 4 3 2" xfId="31748"/>
    <cellStyle name="Normal 52 5 4 4" xfId="16319"/>
    <cellStyle name="Normal 52 5 4 4 2" xfId="35265"/>
    <cellStyle name="Normal 52 5 4 5" xfId="19955"/>
    <cellStyle name="Normal 52 5 4 6" xfId="24674"/>
    <cellStyle name="Normal 52 5 5" xfId="2397"/>
    <cellStyle name="Normal 52 5 5 2" xfId="21800"/>
    <cellStyle name="Normal 52 5 6" xfId="6613"/>
    <cellStyle name="Normal 52 5 6 2" xfId="25641"/>
    <cellStyle name="Normal 52 5 7" xfId="10121"/>
    <cellStyle name="Normal 52 5 7 2" xfId="29130"/>
    <cellStyle name="Normal 52 5 8" xfId="13699"/>
    <cellStyle name="Normal 52 5 8 2" xfId="32650"/>
    <cellStyle name="Normal 52 5 9" xfId="17228"/>
    <cellStyle name="Normal 53" xfId="1172"/>
    <cellStyle name="Normal 53 2" xfId="1413"/>
    <cellStyle name="Normal 53 2 10" xfId="17262"/>
    <cellStyle name="Normal 53 2 11" xfId="21001"/>
    <cellStyle name="Normal 53 2 2" xfId="1845"/>
    <cellStyle name="Normal 53 2 2 10" xfId="21319"/>
    <cellStyle name="Normal 53 2 2 2" xfId="4716"/>
    <cellStyle name="Normal 53 2 2 2 2" xfId="8610"/>
    <cellStyle name="Normal 53 2 2 2 2 2" xfId="27636"/>
    <cellStyle name="Normal 53 2 2 2 3" xfId="12128"/>
    <cellStyle name="Normal 53 2 2 2 3 2" xfId="31130"/>
    <cellStyle name="Normal 53 2 2 2 4" xfId="15700"/>
    <cellStyle name="Normal 53 2 2 2 4 2" xfId="34646"/>
    <cellStyle name="Normal 53 2 2 2 5" xfId="19291"/>
    <cellStyle name="Normal 53 2 2 2 6" xfId="23947"/>
    <cellStyle name="Normal 53 2 2 3" xfId="3601"/>
    <cellStyle name="Normal 53 2 2 3 2" xfId="7734"/>
    <cellStyle name="Normal 53 2 2 3 2 2" xfId="26761"/>
    <cellStyle name="Normal 53 2 2 3 3" xfId="11244"/>
    <cellStyle name="Normal 53 2 2 3 3 2" xfId="30250"/>
    <cellStyle name="Normal 53 2 2 3 4" xfId="14822"/>
    <cellStyle name="Normal 53 2 2 3 4 2" xfId="33769"/>
    <cellStyle name="Normal 53 2 2 3 5" xfId="18375"/>
    <cellStyle name="Normal 53 2 2 3 6" xfId="22975"/>
    <cellStyle name="Normal 53 2 2 4" xfId="5966"/>
    <cellStyle name="Normal 53 2 2 4 2" xfId="9566"/>
    <cellStyle name="Normal 53 2 2 4 2 2" xfId="28591"/>
    <cellStyle name="Normal 53 2 2 4 3" xfId="13086"/>
    <cellStyle name="Normal 53 2 2 4 3 2" xfId="32085"/>
    <cellStyle name="Normal 53 2 2 4 4" xfId="16657"/>
    <cellStyle name="Normal 53 2 2 4 4 2" xfId="35602"/>
    <cellStyle name="Normal 53 2 2 4 5" xfId="20313"/>
    <cellStyle name="Normal 53 2 2 4 6" xfId="25059"/>
    <cellStyle name="Normal 53 2 2 5" xfId="2768"/>
    <cellStyle name="Normal 53 2 2 5 2" xfId="22171"/>
    <cellStyle name="Normal 53 2 2 6" xfId="6952"/>
    <cellStyle name="Normal 53 2 2 6 2" xfId="25979"/>
    <cellStyle name="Normal 53 2 2 7" xfId="10460"/>
    <cellStyle name="Normal 53 2 2 7 2" xfId="29467"/>
    <cellStyle name="Normal 53 2 2 8" xfId="14038"/>
    <cellStyle name="Normal 53 2 2 8 2" xfId="32987"/>
    <cellStyle name="Normal 53 2 2 9" xfId="17570"/>
    <cellStyle name="Normal 53 2 3" xfId="4395"/>
    <cellStyle name="Normal 53 2 3 2" xfId="8306"/>
    <cellStyle name="Normal 53 2 3 2 2" xfId="27332"/>
    <cellStyle name="Normal 53 2 3 3" xfId="11824"/>
    <cellStyle name="Normal 53 2 3 3 2" xfId="30826"/>
    <cellStyle name="Normal 53 2 3 4" xfId="15396"/>
    <cellStyle name="Normal 53 2 3 4 2" xfId="34342"/>
    <cellStyle name="Normal 53 2 3 5" xfId="18987"/>
    <cellStyle name="Normal 53 2 3 6" xfId="23633"/>
    <cellStyle name="Normal 53 2 4" xfId="3283"/>
    <cellStyle name="Normal 53 2 4 2" xfId="7430"/>
    <cellStyle name="Normal 53 2 4 2 2" xfId="26457"/>
    <cellStyle name="Normal 53 2 4 3" xfId="10940"/>
    <cellStyle name="Normal 53 2 4 3 2" xfId="29946"/>
    <cellStyle name="Normal 53 2 4 4" xfId="14518"/>
    <cellStyle name="Normal 53 2 4 4 2" xfId="33465"/>
    <cellStyle name="Normal 53 2 4 5" xfId="18057"/>
    <cellStyle name="Normal 53 2 4 6" xfId="22671"/>
    <cellStyle name="Normal 53 2 5" xfId="5635"/>
    <cellStyle name="Normal 53 2 5 2" xfId="9262"/>
    <cellStyle name="Normal 53 2 5 2 2" xfId="28287"/>
    <cellStyle name="Normal 53 2 5 3" xfId="12781"/>
    <cellStyle name="Normal 53 2 5 3 2" xfId="31781"/>
    <cellStyle name="Normal 53 2 5 4" xfId="16353"/>
    <cellStyle name="Normal 53 2 5 4 2" xfId="35298"/>
    <cellStyle name="Normal 53 2 5 5" xfId="19990"/>
    <cellStyle name="Normal 53 2 5 6" xfId="24747"/>
    <cellStyle name="Normal 53 2 6" xfId="2450"/>
    <cellStyle name="Normal 53 2 6 2" xfId="21853"/>
    <cellStyle name="Normal 53 2 7" xfId="6648"/>
    <cellStyle name="Normal 53 2 7 2" xfId="25675"/>
    <cellStyle name="Normal 53 2 8" xfId="10156"/>
    <cellStyle name="Normal 53 2 8 2" xfId="29163"/>
    <cellStyle name="Normal 53 2 9" xfId="13733"/>
    <cellStyle name="Normal 53 2 9 2" xfId="32683"/>
    <cellStyle name="Normal 53 3" xfId="1582"/>
    <cellStyle name="Normal 53 4" xfId="1812"/>
    <cellStyle name="Normal 53 4 10" xfId="21288"/>
    <cellStyle name="Normal 53 4 2" xfId="4685"/>
    <cellStyle name="Normal 53 4 2 2" xfId="8579"/>
    <cellStyle name="Normal 53 4 2 2 2" xfId="27605"/>
    <cellStyle name="Normal 53 4 2 3" xfId="12097"/>
    <cellStyle name="Normal 53 4 2 3 2" xfId="31099"/>
    <cellStyle name="Normal 53 4 2 4" xfId="15669"/>
    <cellStyle name="Normal 53 4 2 4 2" xfId="34615"/>
    <cellStyle name="Normal 53 4 2 5" xfId="19260"/>
    <cellStyle name="Normal 53 4 2 6" xfId="23916"/>
    <cellStyle name="Normal 53 4 3" xfId="3570"/>
    <cellStyle name="Normal 53 4 3 2" xfId="7703"/>
    <cellStyle name="Normal 53 4 3 2 2" xfId="26730"/>
    <cellStyle name="Normal 53 4 3 3" xfId="11213"/>
    <cellStyle name="Normal 53 4 3 3 2" xfId="30219"/>
    <cellStyle name="Normal 53 4 3 4" xfId="14791"/>
    <cellStyle name="Normal 53 4 3 4 2" xfId="33738"/>
    <cellStyle name="Normal 53 4 3 5" xfId="18344"/>
    <cellStyle name="Normal 53 4 3 6" xfId="22944"/>
    <cellStyle name="Normal 53 4 4" xfId="5935"/>
    <cellStyle name="Normal 53 4 4 2" xfId="9535"/>
    <cellStyle name="Normal 53 4 4 2 2" xfId="28560"/>
    <cellStyle name="Normal 53 4 4 3" xfId="13055"/>
    <cellStyle name="Normal 53 4 4 3 2" xfId="32054"/>
    <cellStyle name="Normal 53 4 4 4" xfId="16626"/>
    <cellStyle name="Normal 53 4 4 4 2" xfId="35571"/>
    <cellStyle name="Normal 53 4 4 5" xfId="20282"/>
    <cellStyle name="Normal 53 4 4 6" xfId="25028"/>
    <cellStyle name="Normal 53 4 5" xfId="2737"/>
    <cellStyle name="Normal 53 4 5 2" xfId="22140"/>
    <cellStyle name="Normal 53 4 6" xfId="6921"/>
    <cellStyle name="Normal 53 4 6 2" xfId="25948"/>
    <cellStyle name="Normal 53 4 7" xfId="10429"/>
    <cellStyle name="Normal 53 4 7 2" xfId="29436"/>
    <cellStyle name="Normal 53 4 8" xfId="14007"/>
    <cellStyle name="Normal 53 4 8 2" xfId="32956"/>
    <cellStyle name="Normal 53 4 9" xfId="17539"/>
    <cellStyle name="Normal 53 5" xfId="1254"/>
    <cellStyle name="Normal 53 5 10" xfId="20911"/>
    <cellStyle name="Normal 53 5 2" xfId="4363"/>
    <cellStyle name="Normal 53 5 2 2" xfId="8275"/>
    <cellStyle name="Normal 53 5 2 2 2" xfId="27301"/>
    <cellStyle name="Normal 53 5 2 3" xfId="11793"/>
    <cellStyle name="Normal 53 5 2 3 2" xfId="30795"/>
    <cellStyle name="Normal 53 5 2 4" xfId="15365"/>
    <cellStyle name="Normal 53 5 2 4 2" xfId="34311"/>
    <cellStyle name="Normal 53 5 2 5" xfId="18956"/>
    <cellStyle name="Normal 53 5 2 6" xfId="23602"/>
    <cellStyle name="Normal 53 5 3" xfId="3251"/>
    <cellStyle name="Normal 53 5 3 2" xfId="7399"/>
    <cellStyle name="Normal 53 5 3 2 2" xfId="26426"/>
    <cellStyle name="Normal 53 5 3 3" xfId="10909"/>
    <cellStyle name="Normal 53 5 3 3 2" xfId="29915"/>
    <cellStyle name="Normal 53 5 3 4" xfId="14487"/>
    <cellStyle name="Normal 53 5 3 4 2" xfId="33434"/>
    <cellStyle name="Normal 53 5 3 5" xfId="18025"/>
    <cellStyle name="Normal 53 5 3 6" xfId="22640"/>
    <cellStyle name="Normal 53 5 4" xfId="5564"/>
    <cellStyle name="Normal 53 5 4 2" xfId="9231"/>
    <cellStyle name="Normal 53 5 4 2 2" xfId="28256"/>
    <cellStyle name="Normal 53 5 4 3" xfId="12750"/>
    <cellStyle name="Normal 53 5 4 3 2" xfId="31750"/>
    <cellStyle name="Normal 53 5 4 4" xfId="16321"/>
    <cellStyle name="Normal 53 5 4 4 2" xfId="35267"/>
    <cellStyle name="Normal 53 5 4 5" xfId="19957"/>
    <cellStyle name="Normal 53 5 4 6" xfId="24676"/>
    <cellStyle name="Normal 53 5 5" xfId="2399"/>
    <cellStyle name="Normal 53 5 5 2" xfId="21802"/>
    <cellStyle name="Normal 53 5 6" xfId="6615"/>
    <cellStyle name="Normal 53 5 6 2" xfId="25643"/>
    <cellStyle name="Normal 53 5 7" xfId="10123"/>
    <cellStyle name="Normal 53 5 7 2" xfId="29132"/>
    <cellStyle name="Normal 53 5 8" xfId="13701"/>
    <cellStyle name="Normal 53 5 8 2" xfId="32652"/>
    <cellStyle name="Normal 53 5 9" xfId="17230"/>
    <cellStyle name="Normal 54" xfId="1173"/>
    <cellStyle name="Normal 54 2" xfId="1423"/>
    <cellStyle name="Normal 54 2 10" xfId="17272"/>
    <cellStyle name="Normal 54 2 11" xfId="21011"/>
    <cellStyle name="Normal 54 2 2" xfId="1855"/>
    <cellStyle name="Normal 54 2 2 10" xfId="21329"/>
    <cellStyle name="Normal 54 2 2 2" xfId="4726"/>
    <cellStyle name="Normal 54 2 2 2 2" xfId="8620"/>
    <cellStyle name="Normal 54 2 2 2 2 2" xfId="27646"/>
    <cellStyle name="Normal 54 2 2 2 3" xfId="12138"/>
    <cellStyle name="Normal 54 2 2 2 3 2" xfId="31140"/>
    <cellStyle name="Normal 54 2 2 2 4" xfId="15710"/>
    <cellStyle name="Normal 54 2 2 2 4 2" xfId="34656"/>
    <cellStyle name="Normal 54 2 2 2 5" xfId="19301"/>
    <cellStyle name="Normal 54 2 2 2 6" xfId="23957"/>
    <cellStyle name="Normal 54 2 2 3" xfId="3611"/>
    <cellStyle name="Normal 54 2 2 3 2" xfId="7744"/>
    <cellStyle name="Normal 54 2 2 3 2 2" xfId="26771"/>
    <cellStyle name="Normal 54 2 2 3 3" xfId="11254"/>
    <cellStyle name="Normal 54 2 2 3 3 2" xfId="30260"/>
    <cellStyle name="Normal 54 2 2 3 4" xfId="14832"/>
    <cellStyle name="Normal 54 2 2 3 4 2" xfId="33779"/>
    <cellStyle name="Normal 54 2 2 3 5" xfId="18385"/>
    <cellStyle name="Normal 54 2 2 3 6" xfId="22985"/>
    <cellStyle name="Normal 54 2 2 4" xfId="5976"/>
    <cellStyle name="Normal 54 2 2 4 2" xfId="9576"/>
    <cellStyle name="Normal 54 2 2 4 2 2" xfId="28601"/>
    <cellStyle name="Normal 54 2 2 4 3" xfId="13096"/>
    <cellStyle name="Normal 54 2 2 4 3 2" xfId="32095"/>
    <cellStyle name="Normal 54 2 2 4 4" xfId="16667"/>
    <cellStyle name="Normal 54 2 2 4 4 2" xfId="35612"/>
    <cellStyle name="Normal 54 2 2 4 5" xfId="20323"/>
    <cellStyle name="Normal 54 2 2 4 6" xfId="25069"/>
    <cellStyle name="Normal 54 2 2 5" xfId="2778"/>
    <cellStyle name="Normal 54 2 2 5 2" xfId="22181"/>
    <cellStyle name="Normal 54 2 2 6" xfId="6962"/>
    <cellStyle name="Normal 54 2 2 6 2" xfId="25989"/>
    <cellStyle name="Normal 54 2 2 7" xfId="10470"/>
    <cellStyle name="Normal 54 2 2 7 2" xfId="29477"/>
    <cellStyle name="Normal 54 2 2 8" xfId="14048"/>
    <cellStyle name="Normal 54 2 2 8 2" xfId="32997"/>
    <cellStyle name="Normal 54 2 2 9" xfId="17580"/>
    <cellStyle name="Normal 54 2 3" xfId="4405"/>
    <cellStyle name="Normal 54 2 3 2" xfId="8316"/>
    <cellStyle name="Normal 54 2 3 2 2" xfId="27342"/>
    <cellStyle name="Normal 54 2 3 3" xfId="11834"/>
    <cellStyle name="Normal 54 2 3 3 2" xfId="30836"/>
    <cellStyle name="Normal 54 2 3 4" xfId="15406"/>
    <cellStyle name="Normal 54 2 3 4 2" xfId="34352"/>
    <cellStyle name="Normal 54 2 3 5" xfId="18997"/>
    <cellStyle name="Normal 54 2 3 6" xfId="23643"/>
    <cellStyle name="Normal 54 2 4" xfId="3293"/>
    <cellStyle name="Normal 54 2 4 2" xfId="7440"/>
    <cellStyle name="Normal 54 2 4 2 2" xfId="26467"/>
    <cellStyle name="Normal 54 2 4 3" xfId="10950"/>
    <cellStyle name="Normal 54 2 4 3 2" xfId="29956"/>
    <cellStyle name="Normal 54 2 4 4" xfId="14528"/>
    <cellStyle name="Normal 54 2 4 4 2" xfId="33475"/>
    <cellStyle name="Normal 54 2 4 5" xfId="18067"/>
    <cellStyle name="Normal 54 2 4 6" xfId="22681"/>
    <cellStyle name="Normal 54 2 5" xfId="5645"/>
    <cellStyle name="Normal 54 2 5 2" xfId="9272"/>
    <cellStyle name="Normal 54 2 5 2 2" xfId="28297"/>
    <cellStyle name="Normal 54 2 5 3" xfId="12791"/>
    <cellStyle name="Normal 54 2 5 3 2" xfId="31791"/>
    <cellStyle name="Normal 54 2 5 4" xfId="16363"/>
    <cellStyle name="Normal 54 2 5 4 2" xfId="35308"/>
    <cellStyle name="Normal 54 2 5 5" xfId="20000"/>
    <cellStyle name="Normal 54 2 5 6" xfId="24757"/>
    <cellStyle name="Normal 54 2 6" xfId="2460"/>
    <cellStyle name="Normal 54 2 6 2" xfId="21863"/>
    <cellStyle name="Normal 54 2 7" xfId="6658"/>
    <cellStyle name="Normal 54 2 7 2" xfId="25685"/>
    <cellStyle name="Normal 54 2 8" xfId="10166"/>
    <cellStyle name="Normal 54 2 8 2" xfId="29173"/>
    <cellStyle name="Normal 54 2 9" xfId="13743"/>
    <cellStyle name="Normal 54 2 9 2" xfId="32693"/>
    <cellStyle name="Normal 54 3" xfId="1583"/>
    <cellStyle name="Normal 54 4" xfId="1823"/>
    <cellStyle name="Normal 54 4 10" xfId="21298"/>
    <cellStyle name="Normal 54 4 2" xfId="4695"/>
    <cellStyle name="Normal 54 4 2 2" xfId="8589"/>
    <cellStyle name="Normal 54 4 2 2 2" xfId="27615"/>
    <cellStyle name="Normal 54 4 2 3" xfId="12107"/>
    <cellStyle name="Normal 54 4 2 3 2" xfId="31109"/>
    <cellStyle name="Normal 54 4 2 4" xfId="15679"/>
    <cellStyle name="Normal 54 4 2 4 2" xfId="34625"/>
    <cellStyle name="Normal 54 4 2 5" xfId="19270"/>
    <cellStyle name="Normal 54 4 2 6" xfId="23926"/>
    <cellStyle name="Normal 54 4 3" xfId="3580"/>
    <cellStyle name="Normal 54 4 3 2" xfId="7713"/>
    <cellStyle name="Normal 54 4 3 2 2" xfId="26740"/>
    <cellStyle name="Normal 54 4 3 3" xfId="11223"/>
    <cellStyle name="Normal 54 4 3 3 2" xfId="30229"/>
    <cellStyle name="Normal 54 4 3 4" xfId="14801"/>
    <cellStyle name="Normal 54 4 3 4 2" xfId="33748"/>
    <cellStyle name="Normal 54 4 3 5" xfId="18354"/>
    <cellStyle name="Normal 54 4 3 6" xfId="22954"/>
    <cellStyle name="Normal 54 4 4" xfId="5945"/>
    <cellStyle name="Normal 54 4 4 2" xfId="9545"/>
    <cellStyle name="Normal 54 4 4 2 2" xfId="28570"/>
    <cellStyle name="Normal 54 4 4 3" xfId="13065"/>
    <cellStyle name="Normal 54 4 4 3 2" xfId="32064"/>
    <cellStyle name="Normal 54 4 4 4" xfId="16636"/>
    <cellStyle name="Normal 54 4 4 4 2" xfId="35581"/>
    <cellStyle name="Normal 54 4 4 5" xfId="20292"/>
    <cellStyle name="Normal 54 4 4 6" xfId="25038"/>
    <cellStyle name="Normal 54 4 5" xfId="2747"/>
    <cellStyle name="Normal 54 4 5 2" xfId="22150"/>
    <cellStyle name="Normal 54 4 6" xfId="6931"/>
    <cellStyle name="Normal 54 4 6 2" xfId="25958"/>
    <cellStyle name="Normal 54 4 7" xfId="10439"/>
    <cellStyle name="Normal 54 4 7 2" xfId="29446"/>
    <cellStyle name="Normal 54 4 8" xfId="14017"/>
    <cellStyle name="Normal 54 4 8 2" xfId="32966"/>
    <cellStyle name="Normal 54 4 9" xfId="17549"/>
    <cellStyle name="Normal 54 5" xfId="1272"/>
    <cellStyle name="Normal 54 5 10" xfId="20924"/>
    <cellStyle name="Normal 54 5 2" xfId="4373"/>
    <cellStyle name="Normal 54 5 2 2" xfId="8285"/>
    <cellStyle name="Normal 54 5 2 2 2" xfId="27311"/>
    <cellStyle name="Normal 54 5 2 3" xfId="11803"/>
    <cellStyle name="Normal 54 5 2 3 2" xfId="30805"/>
    <cellStyle name="Normal 54 5 2 4" xfId="15375"/>
    <cellStyle name="Normal 54 5 2 4 2" xfId="34321"/>
    <cellStyle name="Normal 54 5 2 5" xfId="18966"/>
    <cellStyle name="Normal 54 5 2 6" xfId="23612"/>
    <cellStyle name="Normal 54 5 3" xfId="3261"/>
    <cellStyle name="Normal 54 5 3 2" xfId="7409"/>
    <cellStyle name="Normal 54 5 3 2 2" xfId="26436"/>
    <cellStyle name="Normal 54 5 3 3" xfId="10919"/>
    <cellStyle name="Normal 54 5 3 3 2" xfId="29925"/>
    <cellStyle name="Normal 54 5 3 4" xfId="14497"/>
    <cellStyle name="Normal 54 5 3 4 2" xfId="33444"/>
    <cellStyle name="Normal 54 5 3 5" xfId="18035"/>
    <cellStyle name="Normal 54 5 3 6" xfId="22650"/>
    <cellStyle name="Normal 54 5 4" xfId="5576"/>
    <cellStyle name="Normal 54 5 4 2" xfId="9241"/>
    <cellStyle name="Normal 54 5 4 2 2" xfId="28266"/>
    <cellStyle name="Normal 54 5 4 3" xfId="12760"/>
    <cellStyle name="Normal 54 5 4 3 2" xfId="31760"/>
    <cellStyle name="Normal 54 5 4 4" xfId="16331"/>
    <cellStyle name="Normal 54 5 4 4 2" xfId="35277"/>
    <cellStyle name="Normal 54 5 4 5" xfId="19967"/>
    <cellStyle name="Normal 54 5 4 6" xfId="24688"/>
    <cellStyle name="Normal 54 5 5" xfId="2410"/>
    <cellStyle name="Normal 54 5 5 2" xfId="21813"/>
    <cellStyle name="Normal 54 5 6" xfId="6625"/>
    <cellStyle name="Normal 54 5 6 2" xfId="25653"/>
    <cellStyle name="Normal 54 5 7" xfId="10133"/>
    <cellStyle name="Normal 54 5 7 2" xfId="29142"/>
    <cellStyle name="Normal 54 5 8" xfId="13711"/>
    <cellStyle name="Normal 54 5 8 2" xfId="32662"/>
    <cellStyle name="Normal 54 5 9" xfId="17240"/>
    <cellStyle name="Normal 55" xfId="1186"/>
    <cellStyle name="Normal 55 10" xfId="5321"/>
    <cellStyle name="Normal 55 10 2" xfId="9035"/>
    <cellStyle name="Normal 55 10 2 2" xfId="28061"/>
    <cellStyle name="Normal 55 10 3" xfId="12554"/>
    <cellStyle name="Normal 55 10 3 2" xfId="31555"/>
    <cellStyle name="Normal 55 10 4" xfId="16125"/>
    <cellStyle name="Normal 55 10 4 2" xfId="35071"/>
    <cellStyle name="Normal 55 10 5" xfId="19731"/>
    <cellStyle name="Normal 55 10 6" xfId="24467"/>
    <cellStyle name="Normal 55 11" xfId="5425"/>
    <cellStyle name="Normal 55 11 2" xfId="9121"/>
    <cellStyle name="Normal 55 11 2 2" xfId="28147"/>
    <cellStyle name="Normal 55 11 3" xfId="12640"/>
    <cellStyle name="Normal 55 11 3 2" xfId="31641"/>
    <cellStyle name="Normal 55 11 4" xfId="16211"/>
    <cellStyle name="Normal 55 11 4 2" xfId="35157"/>
    <cellStyle name="Normal 55 11 5" xfId="19831"/>
    <cellStyle name="Normal 55 11 6" xfId="24554"/>
    <cellStyle name="Normal 55 12" xfId="5526"/>
    <cellStyle name="Normal 55 12 2" xfId="9207"/>
    <cellStyle name="Normal 55 12 2 2" xfId="28233"/>
    <cellStyle name="Normal 55 12 3" xfId="12726"/>
    <cellStyle name="Normal 55 12 3 2" xfId="31727"/>
    <cellStyle name="Normal 55 12 4" xfId="16297"/>
    <cellStyle name="Normal 55 12 4 2" xfId="35243"/>
    <cellStyle name="Normal 55 12 5" xfId="19931"/>
    <cellStyle name="Normal 55 12 6" xfId="24641"/>
    <cellStyle name="Normal 55 13" xfId="6443"/>
    <cellStyle name="Normal 55 13 2" xfId="9990"/>
    <cellStyle name="Normal 55 13 2 2" xfId="29015"/>
    <cellStyle name="Normal 55 13 3" xfId="13511"/>
    <cellStyle name="Normal 55 13 3 2" xfId="32509"/>
    <cellStyle name="Normal 55 13 4" xfId="17081"/>
    <cellStyle name="Normal 55 13 4 2" xfId="36026"/>
    <cellStyle name="Normal 55 13 5" xfId="20772"/>
    <cellStyle name="Normal 55 13 6" xfId="25493"/>
    <cellStyle name="Normal 55 14" xfId="2369"/>
    <cellStyle name="Normal 55 14 2" xfId="21772"/>
    <cellStyle name="Normal 55 15" xfId="6592"/>
    <cellStyle name="Normal 55 15 2" xfId="25620"/>
    <cellStyle name="Normal 55 16" xfId="10100"/>
    <cellStyle name="Normal 55 16 2" xfId="29109"/>
    <cellStyle name="Normal 55 17" xfId="13678"/>
    <cellStyle name="Normal 55 17 2" xfId="32629"/>
    <cellStyle name="Normal 55 18" xfId="17204"/>
    <cellStyle name="Normal 55 19" xfId="20873"/>
    <cellStyle name="Normal 55 2" xfId="1768"/>
    <cellStyle name="Normal 55 2 10" xfId="21262"/>
    <cellStyle name="Normal 55 2 2" xfId="4660"/>
    <cellStyle name="Normal 55 2 2 2" xfId="8556"/>
    <cellStyle name="Normal 55 2 2 2 2" xfId="27582"/>
    <cellStyle name="Normal 55 2 2 3" xfId="12074"/>
    <cellStyle name="Normal 55 2 2 3 2" xfId="31076"/>
    <cellStyle name="Normal 55 2 2 4" xfId="15646"/>
    <cellStyle name="Normal 55 2 2 4 2" xfId="34592"/>
    <cellStyle name="Normal 55 2 2 5" xfId="19237"/>
    <cellStyle name="Normal 55 2 2 6" xfId="23891"/>
    <cellStyle name="Normal 55 2 3" xfId="3547"/>
    <cellStyle name="Normal 55 2 3 2" xfId="7680"/>
    <cellStyle name="Normal 55 2 3 2 2" xfId="26707"/>
    <cellStyle name="Normal 55 2 3 3" xfId="11190"/>
    <cellStyle name="Normal 55 2 3 3 2" xfId="30196"/>
    <cellStyle name="Normal 55 2 3 4" xfId="14768"/>
    <cellStyle name="Normal 55 2 3 4 2" xfId="33715"/>
    <cellStyle name="Normal 55 2 3 5" xfId="18321"/>
    <cellStyle name="Normal 55 2 3 6" xfId="22921"/>
    <cellStyle name="Normal 55 2 4" xfId="5909"/>
    <cellStyle name="Normal 55 2 4 2" xfId="9512"/>
    <cellStyle name="Normal 55 2 4 2 2" xfId="28537"/>
    <cellStyle name="Normal 55 2 4 3" xfId="13031"/>
    <cellStyle name="Normal 55 2 4 3 2" xfId="32031"/>
    <cellStyle name="Normal 55 2 4 4" xfId="16603"/>
    <cellStyle name="Normal 55 2 4 4 2" xfId="35548"/>
    <cellStyle name="Normal 55 2 4 5" xfId="20257"/>
    <cellStyle name="Normal 55 2 4 6" xfId="25004"/>
    <cellStyle name="Normal 55 2 5" xfId="2714"/>
    <cellStyle name="Normal 55 2 5 2" xfId="22117"/>
    <cellStyle name="Normal 55 2 6" xfId="6898"/>
    <cellStyle name="Normal 55 2 6 2" xfId="25925"/>
    <cellStyle name="Normal 55 2 7" xfId="10406"/>
    <cellStyle name="Normal 55 2 7 2" xfId="29413"/>
    <cellStyle name="Normal 55 2 8" xfId="13984"/>
    <cellStyle name="Normal 55 2 8 2" xfId="32933"/>
    <cellStyle name="Normal 55 2 9" xfId="17514"/>
    <cellStyle name="Normal 55 3" xfId="1824"/>
    <cellStyle name="Normal 55 4" xfId="2154"/>
    <cellStyle name="Normal 55 4 10" xfId="21580"/>
    <cellStyle name="Normal 55 4 2" xfId="4973"/>
    <cellStyle name="Normal 55 4 2 2" xfId="8862"/>
    <cellStyle name="Normal 55 4 2 2 2" xfId="27888"/>
    <cellStyle name="Normal 55 4 2 3" xfId="12380"/>
    <cellStyle name="Normal 55 4 2 3 2" xfId="31382"/>
    <cellStyle name="Normal 55 4 2 4" xfId="15952"/>
    <cellStyle name="Normal 55 4 2 4 2" xfId="34898"/>
    <cellStyle name="Normal 55 4 2 5" xfId="19543"/>
    <cellStyle name="Normal 55 4 2 6" xfId="24202"/>
    <cellStyle name="Normal 55 4 3" xfId="3871"/>
    <cellStyle name="Normal 55 4 3 2" xfId="7986"/>
    <cellStyle name="Normal 55 4 3 2 2" xfId="27013"/>
    <cellStyle name="Normal 55 4 3 3" xfId="11497"/>
    <cellStyle name="Normal 55 4 3 3 2" xfId="30502"/>
    <cellStyle name="Normal 55 4 3 4" xfId="15074"/>
    <cellStyle name="Normal 55 4 3 4 2" xfId="34021"/>
    <cellStyle name="Normal 55 4 3 5" xfId="18645"/>
    <cellStyle name="Normal 55 4 3 6" xfId="23227"/>
    <cellStyle name="Normal 55 4 4" xfId="6243"/>
    <cellStyle name="Normal 55 4 4 2" xfId="9818"/>
    <cellStyle name="Normal 55 4 4 2 2" xfId="28843"/>
    <cellStyle name="Normal 55 4 4 3" xfId="13339"/>
    <cellStyle name="Normal 55 4 4 3 2" xfId="32337"/>
    <cellStyle name="Normal 55 4 4 4" xfId="16909"/>
    <cellStyle name="Normal 55 4 4 4 2" xfId="35854"/>
    <cellStyle name="Normal 55 4 4 5" xfId="20583"/>
    <cellStyle name="Normal 55 4 4 6" xfId="25318"/>
    <cellStyle name="Normal 55 4 5" xfId="3038"/>
    <cellStyle name="Normal 55 4 5 2" xfId="22441"/>
    <cellStyle name="Normal 55 4 6" xfId="7204"/>
    <cellStyle name="Normal 55 4 6 2" xfId="26231"/>
    <cellStyle name="Normal 55 4 7" xfId="10714"/>
    <cellStyle name="Normal 55 4 7 2" xfId="29720"/>
    <cellStyle name="Normal 55 4 8" xfId="14292"/>
    <cellStyle name="Normal 55 4 8 2" xfId="33239"/>
    <cellStyle name="Normal 55 4 9" xfId="17822"/>
    <cellStyle name="Normal 55 5" xfId="2252"/>
    <cellStyle name="Normal 55 5 10" xfId="21666"/>
    <cellStyle name="Normal 55 5 2" xfId="5059"/>
    <cellStyle name="Normal 55 5 2 2" xfId="8948"/>
    <cellStyle name="Normal 55 5 2 2 2" xfId="27974"/>
    <cellStyle name="Normal 55 5 2 3" xfId="12466"/>
    <cellStyle name="Normal 55 5 2 3 2" xfId="31468"/>
    <cellStyle name="Normal 55 5 2 4" xfId="16038"/>
    <cellStyle name="Normal 55 5 2 4 2" xfId="34984"/>
    <cellStyle name="Normal 55 5 2 5" xfId="19629"/>
    <cellStyle name="Normal 55 5 2 6" xfId="24288"/>
    <cellStyle name="Normal 55 5 3" xfId="3958"/>
    <cellStyle name="Normal 55 5 3 2" xfId="8072"/>
    <cellStyle name="Normal 55 5 3 2 2" xfId="27099"/>
    <cellStyle name="Normal 55 5 3 3" xfId="11583"/>
    <cellStyle name="Normal 55 5 3 3 2" xfId="30588"/>
    <cellStyle name="Normal 55 5 3 4" xfId="15160"/>
    <cellStyle name="Normal 55 5 3 4 2" xfId="34107"/>
    <cellStyle name="Normal 55 5 3 5" xfId="18732"/>
    <cellStyle name="Normal 55 5 3 6" xfId="23313"/>
    <cellStyle name="Normal 55 5 4" xfId="6330"/>
    <cellStyle name="Normal 55 5 4 2" xfId="9904"/>
    <cellStyle name="Normal 55 5 4 2 2" xfId="28929"/>
    <cellStyle name="Normal 55 5 4 3" xfId="13425"/>
    <cellStyle name="Normal 55 5 4 3 2" xfId="32423"/>
    <cellStyle name="Normal 55 5 4 4" xfId="16995"/>
    <cellStyle name="Normal 55 5 4 4 2" xfId="35940"/>
    <cellStyle name="Normal 55 5 4 5" xfId="20670"/>
    <cellStyle name="Normal 55 5 4 6" xfId="25404"/>
    <cellStyle name="Normal 55 5 5" xfId="3125"/>
    <cellStyle name="Normal 55 5 5 2" xfId="22528"/>
    <cellStyle name="Normal 55 5 6" xfId="7290"/>
    <cellStyle name="Normal 55 5 6 2" xfId="26317"/>
    <cellStyle name="Normal 55 5 7" xfId="10800"/>
    <cellStyle name="Normal 55 5 7 2" xfId="29806"/>
    <cellStyle name="Normal 55 5 8" xfId="14378"/>
    <cellStyle name="Normal 55 5 8 2" xfId="33325"/>
    <cellStyle name="Normal 55 5 9" xfId="17908"/>
    <cellStyle name="Normal 55 6" xfId="1343"/>
    <cellStyle name="Normal 55 7" xfId="4074"/>
    <cellStyle name="Normal 55 7 2" xfId="8158"/>
    <cellStyle name="Normal 55 7 2 2" xfId="27185"/>
    <cellStyle name="Normal 55 7 3" xfId="11670"/>
    <cellStyle name="Normal 55 7 3 2" xfId="30675"/>
    <cellStyle name="Normal 55 7 4" xfId="15246"/>
    <cellStyle name="Normal 55 7 4 2" xfId="34193"/>
    <cellStyle name="Normal 55 7 5" xfId="18830"/>
    <cellStyle name="Normal 55 7 6" xfId="23404"/>
    <cellStyle name="Normal 55 8" xfId="4319"/>
    <cellStyle name="Normal 55 8 2" xfId="8250"/>
    <cellStyle name="Normal 55 8 2 2" xfId="27276"/>
    <cellStyle name="Normal 55 8 3" xfId="11767"/>
    <cellStyle name="Normal 55 8 3 2" xfId="30770"/>
    <cellStyle name="Normal 55 8 4" xfId="15340"/>
    <cellStyle name="Normal 55 8 4 2" xfId="34286"/>
    <cellStyle name="Normal 55 8 5" xfId="18930"/>
    <cellStyle name="Normal 55 8 6" xfId="23567"/>
    <cellStyle name="Normal 55 9" xfId="3228"/>
    <cellStyle name="Normal 55 9 2" xfId="7376"/>
    <cellStyle name="Normal 55 9 2 2" xfId="26403"/>
    <cellStyle name="Normal 55 9 3" xfId="10886"/>
    <cellStyle name="Normal 55 9 3 2" xfId="29892"/>
    <cellStyle name="Normal 55 9 4" xfId="14464"/>
    <cellStyle name="Normal 55 9 4 2" xfId="33411"/>
    <cellStyle name="Normal 55 9 5" xfId="18002"/>
    <cellStyle name="Normal 55 9 6" xfId="22617"/>
    <cellStyle name="Normal 56" xfId="1344"/>
    <cellStyle name="Normal 57" xfId="1345"/>
    <cellStyle name="Normal 58" xfId="1346"/>
    <cellStyle name="Normal 59" xfId="1347"/>
    <cellStyle name="Normal 6" xfId="449"/>
    <cellStyle name="Normal 6 2" xfId="36102"/>
    <cellStyle name="Normal 60" xfId="1348"/>
    <cellStyle name="Normal 61" xfId="1424"/>
    <cellStyle name="Normal 62" xfId="1467"/>
    <cellStyle name="Normal 63" xfId="1584"/>
    <cellStyle name="Normal 64" xfId="1585"/>
    <cellStyle name="Normal 65" xfId="1592"/>
    <cellStyle name="Normal 66" xfId="1652"/>
    <cellStyle name="Normal 67" xfId="1672"/>
    <cellStyle name="Normal 68" xfId="1680"/>
    <cellStyle name="Normal 69" xfId="1772"/>
    <cellStyle name="Normal 7" xfId="450"/>
    <cellStyle name="Normal 7 2" xfId="801"/>
    <cellStyle name="Normal 7 2 10" xfId="1212"/>
    <cellStyle name="Normal 7 2 10 10" xfId="20887"/>
    <cellStyle name="Normal 7 2 10 2" xfId="4351"/>
    <cellStyle name="Normal 7 2 10 2 2" xfId="8263"/>
    <cellStyle name="Normal 7 2 10 2 2 2" xfId="27289"/>
    <cellStyle name="Normal 7 2 10 2 3" xfId="11781"/>
    <cellStyle name="Normal 7 2 10 2 3 2" xfId="30783"/>
    <cellStyle name="Normal 7 2 10 2 4" xfId="15353"/>
    <cellStyle name="Normal 7 2 10 2 4 2" xfId="34299"/>
    <cellStyle name="Normal 7 2 10 2 5" xfId="18944"/>
    <cellStyle name="Normal 7 2 10 2 6" xfId="23590"/>
    <cellStyle name="Normal 7 2 10 3" xfId="3239"/>
    <cellStyle name="Normal 7 2 10 3 2" xfId="7387"/>
    <cellStyle name="Normal 7 2 10 3 2 2" xfId="26414"/>
    <cellStyle name="Normal 7 2 10 3 3" xfId="10897"/>
    <cellStyle name="Normal 7 2 10 3 3 2" xfId="29903"/>
    <cellStyle name="Normal 7 2 10 3 4" xfId="14475"/>
    <cellStyle name="Normal 7 2 10 3 4 2" xfId="33422"/>
    <cellStyle name="Normal 7 2 10 3 5" xfId="18013"/>
    <cellStyle name="Normal 7 2 10 3 6" xfId="22628"/>
    <cellStyle name="Normal 7 2 10 4" xfId="5541"/>
    <cellStyle name="Normal 7 2 10 4 2" xfId="9218"/>
    <cellStyle name="Normal 7 2 10 4 2 2" xfId="28244"/>
    <cellStyle name="Normal 7 2 10 4 3" xfId="12737"/>
    <cellStyle name="Normal 7 2 10 4 3 2" xfId="31738"/>
    <cellStyle name="Normal 7 2 10 4 4" xfId="16309"/>
    <cellStyle name="Normal 7 2 10 4 4 2" xfId="35255"/>
    <cellStyle name="Normal 7 2 10 4 5" xfId="19944"/>
    <cellStyle name="Normal 7 2 10 4 6" xfId="24654"/>
    <cellStyle name="Normal 7 2 10 5" xfId="2381"/>
    <cellStyle name="Normal 7 2 10 5 2" xfId="21784"/>
    <cellStyle name="Normal 7 2 10 6" xfId="6603"/>
    <cellStyle name="Normal 7 2 10 6 2" xfId="25631"/>
    <cellStyle name="Normal 7 2 10 7" xfId="10111"/>
    <cellStyle name="Normal 7 2 10 7 2" xfId="29120"/>
    <cellStyle name="Normal 7 2 10 8" xfId="13689"/>
    <cellStyle name="Normal 7 2 10 8 2" xfId="32640"/>
    <cellStyle name="Normal 7 2 10 9" xfId="17217"/>
    <cellStyle name="Normal 7 2 11" xfId="3985"/>
    <cellStyle name="Normal 7 2 11 2" xfId="8083"/>
    <cellStyle name="Normal 7 2 11 2 2" xfId="27110"/>
    <cellStyle name="Normal 7 2 11 3" xfId="11595"/>
    <cellStyle name="Normal 7 2 11 3 2" xfId="30600"/>
    <cellStyle name="Normal 7 2 11 4" xfId="15171"/>
    <cellStyle name="Normal 7 2 11 4 2" xfId="34118"/>
    <cellStyle name="Normal 7 2 11 5" xfId="18750"/>
    <cellStyle name="Normal 7 2 11 6" xfId="23326"/>
    <cellStyle name="Normal 7 2 12" xfId="4194"/>
    <cellStyle name="Normal 7 2 12 2" xfId="8175"/>
    <cellStyle name="Normal 7 2 12 2 2" xfId="27201"/>
    <cellStyle name="Normal 7 2 12 3" xfId="11690"/>
    <cellStyle name="Normal 7 2 12 3 2" xfId="30694"/>
    <cellStyle name="Normal 7 2 12 4" xfId="15263"/>
    <cellStyle name="Normal 7 2 12 4 2" xfId="34210"/>
    <cellStyle name="Normal 7 2 12 5" xfId="18850"/>
    <cellStyle name="Normal 7 2 12 6" xfId="23467"/>
    <cellStyle name="Normal 7 2 13" xfId="3144"/>
    <cellStyle name="Normal 7 2 13 2" xfId="7301"/>
    <cellStyle name="Normal 7 2 13 2 2" xfId="26328"/>
    <cellStyle name="Normal 7 2 13 3" xfId="10811"/>
    <cellStyle name="Normal 7 2 13 3 2" xfId="29817"/>
    <cellStyle name="Normal 7 2 13 4" xfId="14389"/>
    <cellStyle name="Normal 7 2 13 4 2" xfId="33336"/>
    <cellStyle name="Normal 7 2 13 5" xfId="17924"/>
    <cellStyle name="Normal 7 2 13 6" xfId="22540"/>
    <cellStyle name="Normal 7 2 14" xfId="5235"/>
    <cellStyle name="Normal 7 2 14 2" xfId="8960"/>
    <cellStyle name="Normal 7 2 14 2 2" xfId="27986"/>
    <cellStyle name="Normal 7 2 14 3" xfId="12479"/>
    <cellStyle name="Normal 7 2 14 3 2" xfId="31480"/>
    <cellStyle name="Normal 7 2 14 4" xfId="16050"/>
    <cellStyle name="Normal 7 2 14 4 2" xfId="34996"/>
    <cellStyle name="Normal 7 2 14 5" xfId="19649"/>
    <cellStyle name="Normal 7 2 14 6" xfId="24391"/>
    <cellStyle name="Normal 7 2 15" xfId="5339"/>
    <cellStyle name="Normal 7 2 15 2" xfId="9046"/>
    <cellStyle name="Normal 7 2 15 2 2" xfId="28072"/>
    <cellStyle name="Normal 7 2 15 3" xfId="12565"/>
    <cellStyle name="Normal 7 2 15 3 2" xfId="31566"/>
    <cellStyle name="Normal 7 2 15 4" xfId="16136"/>
    <cellStyle name="Normal 7 2 15 4 2" xfId="35082"/>
    <cellStyle name="Normal 7 2 15 5" xfId="19749"/>
    <cellStyle name="Normal 7 2 15 6" xfId="24478"/>
    <cellStyle name="Normal 7 2 16" xfId="5443"/>
    <cellStyle name="Normal 7 2 16 2" xfId="9132"/>
    <cellStyle name="Normal 7 2 16 2 2" xfId="28158"/>
    <cellStyle name="Normal 7 2 16 3" xfId="12651"/>
    <cellStyle name="Normal 7 2 16 3 2" xfId="31652"/>
    <cellStyle name="Normal 7 2 16 4" xfId="16222"/>
    <cellStyle name="Normal 7 2 16 4 2" xfId="35168"/>
    <cellStyle name="Normal 7 2 16 5" xfId="19849"/>
    <cellStyle name="Normal 7 2 16 6" xfId="24565"/>
    <cellStyle name="Normal 7 2 17" xfId="6349"/>
    <cellStyle name="Normal 7 2 17 2" xfId="9915"/>
    <cellStyle name="Normal 7 2 17 2 2" xfId="28940"/>
    <cellStyle name="Normal 7 2 17 3" xfId="13436"/>
    <cellStyle name="Normal 7 2 17 3 2" xfId="32434"/>
    <cellStyle name="Normal 7 2 17 4" xfId="17006"/>
    <cellStyle name="Normal 7 2 17 4 2" xfId="35951"/>
    <cellStyle name="Normal 7 2 17 5" xfId="20688"/>
    <cellStyle name="Normal 7 2 17 6" xfId="25415"/>
    <cellStyle name="Normal 7 2 18" xfId="2285"/>
    <cellStyle name="Normal 7 2 18 2" xfId="21691"/>
    <cellStyle name="Normal 7 2 19" xfId="6512"/>
    <cellStyle name="Normal 7 2 19 2" xfId="25544"/>
    <cellStyle name="Normal 7 2 2" xfId="1270"/>
    <cellStyle name="Normal 7 2 2 10" xfId="13710"/>
    <cellStyle name="Normal 7 2 2 10 2" xfId="32661"/>
    <cellStyle name="Normal 7 2 2 11" xfId="17239"/>
    <cellStyle name="Normal 7 2 2 12" xfId="20922"/>
    <cellStyle name="Normal 7 2 2 2" xfId="1422"/>
    <cellStyle name="Normal 7 2 2 2 10" xfId="17271"/>
    <cellStyle name="Normal 7 2 2 2 11" xfId="21010"/>
    <cellStyle name="Normal 7 2 2 2 2" xfId="1854"/>
    <cellStyle name="Normal 7 2 2 2 2 10" xfId="21328"/>
    <cellStyle name="Normal 7 2 2 2 2 2" xfId="4725"/>
    <cellStyle name="Normal 7 2 2 2 2 2 2" xfId="8619"/>
    <cellStyle name="Normal 7 2 2 2 2 2 2 2" xfId="27645"/>
    <cellStyle name="Normal 7 2 2 2 2 2 3" xfId="12137"/>
    <cellStyle name="Normal 7 2 2 2 2 2 3 2" xfId="31139"/>
    <cellStyle name="Normal 7 2 2 2 2 2 4" xfId="15709"/>
    <cellStyle name="Normal 7 2 2 2 2 2 4 2" xfId="34655"/>
    <cellStyle name="Normal 7 2 2 2 2 2 5" xfId="19300"/>
    <cellStyle name="Normal 7 2 2 2 2 2 6" xfId="23956"/>
    <cellStyle name="Normal 7 2 2 2 2 3" xfId="3610"/>
    <cellStyle name="Normal 7 2 2 2 2 3 2" xfId="7743"/>
    <cellStyle name="Normal 7 2 2 2 2 3 2 2" xfId="26770"/>
    <cellStyle name="Normal 7 2 2 2 2 3 3" xfId="11253"/>
    <cellStyle name="Normal 7 2 2 2 2 3 3 2" xfId="30259"/>
    <cellStyle name="Normal 7 2 2 2 2 3 4" xfId="14831"/>
    <cellStyle name="Normal 7 2 2 2 2 3 4 2" xfId="33778"/>
    <cellStyle name="Normal 7 2 2 2 2 3 5" xfId="18384"/>
    <cellStyle name="Normal 7 2 2 2 2 3 6" xfId="22984"/>
    <cellStyle name="Normal 7 2 2 2 2 4" xfId="5975"/>
    <cellStyle name="Normal 7 2 2 2 2 4 2" xfId="9575"/>
    <cellStyle name="Normal 7 2 2 2 2 4 2 2" xfId="28600"/>
    <cellStyle name="Normal 7 2 2 2 2 4 3" xfId="13095"/>
    <cellStyle name="Normal 7 2 2 2 2 4 3 2" xfId="32094"/>
    <cellStyle name="Normal 7 2 2 2 2 4 4" xfId="16666"/>
    <cellStyle name="Normal 7 2 2 2 2 4 4 2" xfId="35611"/>
    <cellStyle name="Normal 7 2 2 2 2 4 5" xfId="20322"/>
    <cellStyle name="Normal 7 2 2 2 2 4 6" xfId="25068"/>
    <cellStyle name="Normal 7 2 2 2 2 5" xfId="2777"/>
    <cellStyle name="Normal 7 2 2 2 2 5 2" xfId="22180"/>
    <cellStyle name="Normal 7 2 2 2 2 6" xfId="6961"/>
    <cellStyle name="Normal 7 2 2 2 2 6 2" xfId="25988"/>
    <cellStyle name="Normal 7 2 2 2 2 7" xfId="10469"/>
    <cellStyle name="Normal 7 2 2 2 2 7 2" xfId="29476"/>
    <cellStyle name="Normal 7 2 2 2 2 8" xfId="14047"/>
    <cellStyle name="Normal 7 2 2 2 2 8 2" xfId="32996"/>
    <cellStyle name="Normal 7 2 2 2 2 9" xfId="17579"/>
    <cellStyle name="Normal 7 2 2 2 3" xfId="4404"/>
    <cellStyle name="Normal 7 2 2 2 3 2" xfId="8315"/>
    <cellStyle name="Normal 7 2 2 2 3 2 2" xfId="27341"/>
    <cellStyle name="Normal 7 2 2 2 3 3" xfId="11833"/>
    <cellStyle name="Normal 7 2 2 2 3 3 2" xfId="30835"/>
    <cellStyle name="Normal 7 2 2 2 3 4" xfId="15405"/>
    <cellStyle name="Normal 7 2 2 2 3 4 2" xfId="34351"/>
    <cellStyle name="Normal 7 2 2 2 3 5" xfId="18996"/>
    <cellStyle name="Normal 7 2 2 2 3 6" xfId="23642"/>
    <cellStyle name="Normal 7 2 2 2 4" xfId="3292"/>
    <cellStyle name="Normal 7 2 2 2 4 2" xfId="7439"/>
    <cellStyle name="Normal 7 2 2 2 4 2 2" xfId="26466"/>
    <cellStyle name="Normal 7 2 2 2 4 3" xfId="10949"/>
    <cellStyle name="Normal 7 2 2 2 4 3 2" xfId="29955"/>
    <cellStyle name="Normal 7 2 2 2 4 4" xfId="14527"/>
    <cellStyle name="Normal 7 2 2 2 4 4 2" xfId="33474"/>
    <cellStyle name="Normal 7 2 2 2 4 5" xfId="18066"/>
    <cellStyle name="Normal 7 2 2 2 4 6" xfId="22680"/>
    <cellStyle name="Normal 7 2 2 2 5" xfId="5644"/>
    <cellStyle name="Normal 7 2 2 2 5 2" xfId="9271"/>
    <cellStyle name="Normal 7 2 2 2 5 2 2" xfId="28296"/>
    <cellStyle name="Normal 7 2 2 2 5 3" xfId="12790"/>
    <cellStyle name="Normal 7 2 2 2 5 3 2" xfId="31790"/>
    <cellStyle name="Normal 7 2 2 2 5 4" xfId="16362"/>
    <cellStyle name="Normal 7 2 2 2 5 4 2" xfId="35307"/>
    <cellStyle name="Normal 7 2 2 2 5 5" xfId="19999"/>
    <cellStyle name="Normal 7 2 2 2 5 6" xfId="24756"/>
    <cellStyle name="Normal 7 2 2 2 6" xfId="2459"/>
    <cellStyle name="Normal 7 2 2 2 6 2" xfId="21862"/>
    <cellStyle name="Normal 7 2 2 2 7" xfId="6657"/>
    <cellStyle name="Normal 7 2 2 2 7 2" xfId="25684"/>
    <cellStyle name="Normal 7 2 2 2 8" xfId="10165"/>
    <cellStyle name="Normal 7 2 2 2 8 2" xfId="29172"/>
    <cellStyle name="Normal 7 2 2 2 9" xfId="13742"/>
    <cellStyle name="Normal 7 2 2 2 9 2" xfId="32692"/>
    <cellStyle name="Normal 7 2 2 3" xfId="1822"/>
    <cellStyle name="Normal 7 2 2 3 10" xfId="21297"/>
    <cellStyle name="Normal 7 2 2 3 2" xfId="4694"/>
    <cellStyle name="Normal 7 2 2 3 2 2" xfId="8588"/>
    <cellStyle name="Normal 7 2 2 3 2 2 2" xfId="27614"/>
    <cellStyle name="Normal 7 2 2 3 2 3" xfId="12106"/>
    <cellStyle name="Normal 7 2 2 3 2 3 2" xfId="31108"/>
    <cellStyle name="Normal 7 2 2 3 2 4" xfId="15678"/>
    <cellStyle name="Normal 7 2 2 3 2 4 2" xfId="34624"/>
    <cellStyle name="Normal 7 2 2 3 2 5" xfId="19269"/>
    <cellStyle name="Normal 7 2 2 3 2 6" xfId="23925"/>
    <cellStyle name="Normal 7 2 2 3 3" xfId="3579"/>
    <cellStyle name="Normal 7 2 2 3 3 2" xfId="7712"/>
    <cellStyle name="Normal 7 2 2 3 3 2 2" xfId="26739"/>
    <cellStyle name="Normal 7 2 2 3 3 3" xfId="11222"/>
    <cellStyle name="Normal 7 2 2 3 3 3 2" xfId="30228"/>
    <cellStyle name="Normal 7 2 2 3 3 4" xfId="14800"/>
    <cellStyle name="Normal 7 2 2 3 3 4 2" xfId="33747"/>
    <cellStyle name="Normal 7 2 2 3 3 5" xfId="18353"/>
    <cellStyle name="Normal 7 2 2 3 3 6" xfId="22953"/>
    <cellStyle name="Normal 7 2 2 3 4" xfId="5944"/>
    <cellStyle name="Normal 7 2 2 3 4 2" xfId="9544"/>
    <cellStyle name="Normal 7 2 2 3 4 2 2" xfId="28569"/>
    <cellStyle name="Normal 7 2 2 3 4 3" xfId="13064"/>
    <cellStyle name="Normal 7 2 2 3 4 3 2" xfId="32063"/>
    <cellStyle name="Normal 7 2 2 3 4 4" xfId="16635"/>
    <cellStyle name="Normal 7 2 2 3 4 4 2" xfId="35580"/>
    <cellStyle name="Normal 7 2 2 3 4 5" xfId="20291"/>
    <cellStyle name="Normal 7 2 2 3 4 6" xfId="25037"/>
    <cellStyle name="Normal 7 2 2 3 5" xfId="2746"/>
    <cellStyle name="Normal 7 2 2 3 5 2" xfId="22149"/>
    <cellStyle name="Normal 7 2 2 3 6" xfId="6930"/>
    <cellStyle name="Normal 7 2 2 3 6 2" xfId="25957"/>
    <cellStyle name="Normal 7 2 2 3 7" xfId="10438"/>
    <cellStyle name="Normal 7 2 2 3 7 2" xfId="29445"/>
    <cellStyle name="Normal 7 2 2 3 8" xfId="14016"/>
    <cellStyle name="Normal 7 2 2 3 8 2" xfId="32965"/>
    <cellStyle name="Normal 7 2 2 3 9" xfId="17548"/>
    <cellStyle name="Normal 7 2 2 4" xfId="4372"/>
    <cellStyle name="Normal 7 2 2 4 2" xfId="8284"/>
    <cellStyle name="Normal 7 2 2 4 2 2" xfId="27310"/>
    <cellStyle name="Normal 7 2 2 4 3" xfId="11802"/>
    <cellStyle name="Normal 7 2 2 4 3 2" xfId="30804"/>
    <cellStyle name="Normal 7 2 2 4 4" xfId="15374"/>
    <cellStyle name="Normal 7 2 2 4 4 2" xfId="34320"/>
    <cellStyle name="Normal 7 2 2 4 5" xfId="18965"/>
    <cellStyle name="Normal 7 2 2 4 6" xfId="23611"/>
    <cellStyle name="Normal 7 2 2 5" xfId="3260"/>
    <cellStyle name="Normal 7 2 2 5 2" xfId="7408"/>
    <cellStyle name="Normal 7 2 2 5 2 2" xfId="26435"/>
    <cellStyle name="Normal 7 2 2 5 3" xfId="10918"/>
    <cellStyle name="Normal 7 2 2 5 3 2" xfId="29924"/>
    <cellStyle name="Normal 7 2 2 5 4" xfId="14496"/>
    <cellStyle name="Normal 7 2 2 5 4 2" xfId="33443"/>
    <cellStyle name="Normal 7 2 2 5 5" xfId="18034"/>
    <cellStyle name="Normal 7 2 2 5 6" xfId="22649"/>
    <cellStyle name="Normal 7 2 2 6" xfId="5574"/>
    <cellStyle name="Normal 7 2 2 6 2" xfId="9240"/>
    <cellStyle name="Normal 7 2 2 6 2 2" xfId="28265"/>
    <cellStyle name="Normal 7 2 2 6 3" xfId="12759"/>
    <cellStyle name="Normal 7 2 2 6 3 2" xfId="31759"/>
    <cellStyle name="Normal 7 2 2 6 4" xfId="16330"/>
    <cellStyle name="Normal 7 2 2 6 4 2" xfId="35276"/>
    <cellStyle name="Normal 7 2 2 6 5" xfId="19966"/>
    <cellStyle name="Normal 7 2 2 6 6" xfId="24686"/>
    <cellStyle name="Normal 7 2 2 7" xfId="2408"/>
    <cellStyle name="Normal 7 2 2 7 2" xfId="21811"/>
    <cellStyle name="Normal 7 2 2 8" xfId="6624"/>
    <cellStyle name="Normal 7 2 2 8 2" xfId="25652"/>
    <cellStyle name="Normal 7 2 2 9" xfId="10132"/>
    <cellStyle name="Normal 7 2 2 9 2" xfId="29141"/>
    <cellStyle name="Normal 7 2 20" xfId="10016"/>
    <cellStyle name="Normal 7 2 20 2" xfId="29031"/>
    <cellStyle name="Normal 7 2 21" xfId="13598"/>
    <cellStyle name="Normal 7 2 21 2" xfId="32553"/>
    <cellStyle name="Normal 7 2 22" xfId="17124"/>
    <cellStyle name="Normal 7 2 23" xfId="20783"/>
    <cellStyle name="Normal 7 2 3" xfId="1374"/>
    <cellStyle name="Normal 7 2 3 10" xfId="17250"/>
    <cellStyle name="Normal 7 2 3 11" xfId="20976"/>
    <cellStyle name="Normal 7 2 3 2" xfId="1833"/>
    <cellStyle name="Normal 7 2 3 2 10" xfId="21307"/>
    <cellStyle name="Normal 7 2 3 2 2" xfId="4704"/>
    <cellStyle name="Normal 7 2 3 2 2 2" xfId="8598"/>
    <cellStyle name="Normal 7 2 3 2 2 2 2" xfId="27624"/>
    <cellStyle name="Normal 7 2 3 2 2 3" xfId="12116"/>
    <cellStyle name="Normal 7 2 3 2 2 3 2" xfId="31118"/>
    <cellStyle name="Normal 7 2 3 2 2 4" xfId="15688"/>
    <cellStyle name="Normal 7 2 3 2 2 4 2" xfId="34634"/>
    <cellStyle name="Normal 7 2 3 2 2 5" xfId="19279"/>
    <cellStyle name="Normal 7 2 3 2 2 6" xfId="23935"/>
    <cellStyle name="Normal 7 2 3 2 3" xfId="3589"/>
    <cellStyle name="Normal 7 2 3 2 3 2" xfId="7722"/>
    <cellStyle name="Normal 7 2 3 2 3 2 2" xfId="26749"/>
    <cellStyle name="Normal 7 2 3 2 3 3" xfId="11232"/>
    <cellStyle name="Normal 7 2 3 2 3 3 2" xfId="30238"/>
    <cellStyle name="Normal 7 2 3 2 3 4" xfId="14810"/>
    <cellStyle name="Normal 7 2 3 2 3 4 2" xfId="33757"/>
    <cellStyle name="Normal 7 2 3 2 3 5" xfId="18363"/>
    <cellStyle name="Normal 7 2 3 2 3 6" xfId="22963"/>
    <cellStyle name="Normal 7 2 3 2 4" xfId="5954"/>
    <cellStyle name="Normal 7 2 3 2 4 2" xfId="9554"/>
    <cellStyle name="Normal 7 2 3 2 4 2 2" xfId="28579"/>
    <cellStyle name="Normal 7 2 3 2 4 3" xfId="13074"/>
    <cellStyle name="Normal 7 2 3 2 4 3 2" xfId="32073"/>
    <cellStyle name="Normal 7 2 3 2 4 4" xfId="16645"/>
    <cellStyle name="Normal 7 2 3 2 4 4 2" xfId="35590"/>
    <cellStyle name="Normal 7 2 3 2 4 5" xfId="20301"/>
    <cellStyle name="Normal 7 2 3 2 4 6" xfId="25047"/>
    <cellStyle name="Normal 7 2 3 2 5" xfId="2756"/>
    <cellStyle name="Normal 7 2 3 2 5 2" xfId="22159"/>
    <cellStyle name="Normal 7 2 3 2 6" xfId="6940"/>
    <cellStyle name="Normal 7 2 3 2 6 2" xfId="25967"/>
    <cellStyle name="Normal 7 2 3 2 7" xfId="10448"/>
    <cellStyle name="Normal 7 2 3 2 7 2" xfId="29455"/>
    <cellStyle name="Normal 7 2 3 2 8" xfId="14026"/>
    <cellStyle name="Normal 7 2 3 2 8 2" xfId="32975"/>
    <cellStyle name="Normal 7 2 3 2 9" xfId="17558"/>
    <cellStyle name="Normal 7 2 3 3" xfId="4383"/>
    <cellStyle name="Normal 7 2 3 3 2" xfId="8294"/>
    <cellStyle name="Normal 7 2 3 3 2 2" xfId="27320"/>
    <cellStyle name="Normal 7 2 3 3 3" xfId="11812"/>
    <cellStyle name="Normal 7 2 3 3 3 2" xfId="30814"/>
    <cellStyle name="Normal 7 2 3 3 4" xfId="15384"/>
    <cellStyle name="Normal 7 2 3 3 4 2" xfId="34330"/>
    <cellStyle name="Normal 7 2 3 3 5" xfId="18975"/>
    <cellStyle name="Normal 7 2 3 3 6" xfId="23621"/>
    <cellStyle name="Normal 7 2 3 4" xfId="3271"/>
    <cellStyle name="Normal 7 2 3 4 2" xfId="7418"/>
    <cellStyle name="Normal 7 2 3 4 2 2" xfId="26445"/>
    <cellStyle name="Normal 7 2 3 4 3" xfId="10928"/>
    <cellStyle name="Normal 7 2 3 4 3 2" xfId="29934"/>
    <cellStyle name="Normal 7 2 3 4 4" xfId="14506"/>
    <cellStyle name="Normal 7 2 3 4 4 2" xfId="33453"/>
    <cellStyle name="Normal 7 2 3 4 5" xfId="18045"/>
    <cellStyle name="Normal 7 2 3 4 6" xfId="22659"/>
    <cellStyle name="Normal 7 2 3 5" xfId="5613"/>
    <cellStyle name="Normal 7 2 3 5 2" xfId="9250"/>
    <cellStyle name="Normal 7 2 3 5 2 2" xfId="28275"/>
    <cellStyle name="Normal 7 2 3 5 3" xfId="12769"/>
    <cellStyle name="Normal 7 2 3 5 3 2" xfId="31769"/>
    <cellStyle name="Normal 7 2 3 5 4" xfId="16340"/>
    <cellStyle name="Normal 7 2 3 5 4 2" xfId="35286"/>
    <cellStyle name="Normal 7 2 3 5 5" xfId="19978"/>
    <cellStyle name="Normal 7 2 3 5 6" xfId="24725"/>
    <cellStyle name="Normal 7 2 3 6" xfId="2433"/>
    <cellStyle name="Normal 7 2 3 6 2" xfId="21836"/>
    <cellStyle name="Normal 7 2 3 7" xfId="6636"/>
    <cellStyle name="Normal 7 2 3 7 2" xfId="25663"/>
    <cellStyle name="Normal 7 2 3 8" xfId="10143"/>
    <cellStyle name="Normal 7 2 3 8 2" xfId="29151"/>
    <cellStyle name="Normal 7 2 3 9" xfId="13720"/>
    <cellStyle name="Normal 7 2 3 9 2" xfId="32671"/>
    <cellStyle name="Normal 7 2 4" xfId="1484"/>
    <cellStyle name="Normal 7 2 4 10" xfId="17281"/>
    <cellStyle name="Normal 7 2 4 11" xfId="21020"/>
    <cellStyle name="Normal 7 2 4 2" xfId="1867"/>
    <cellStyle name="Normal 7 2 4 2 10" xfId="21338"/>
    <cellStyle name="Normal 7 2 4 2 2" xfId="4735"/>
    <cellStyle name="Normal 7 2 4 2 2 2" xfId="8629"/>
    <cellStyle name="Normal 7 2 4 2 2 2 2" xfId="27655"/>
    <cellStyle name="Normal 7 2 4 2 2 3" xfId="12147"/>
    <cellStyle name="Normal 7 2 4 2 2 3 2" xfId="31149"/>
    <cellStyle name="Normal 7 2 4 2 2 4" xfId="15719"/>
    <cellStyle name="Normal 7 2 4 2 2 4 2" xfId="34665"/>
    <cellStyle name="Normal 7 2 4 2 2 5" xfId="19310"/>
    <cellStyle name="Normal 7 2 4 2 2 6" xfId="23966"/>
    <cellStyle name="Normal 7 2 4 2 3" xfId="3622"/>
    <cellStyle name="Normal 7 2 4 2 3 2" xfId="7753"/>
    <cellStyle name="Normal 7 2 4 2 3 2 2" xfId="26780"/>
    <cellStyle name="Normal 7 2 4 2 3 3" xfId="11264"/>
    <cellStyle name="Normal 7 2 4 2 3 3 2" xfId="30269"/>
    <cellStyle name="Normal 7 2 4 2 3 4" xfId="14841"/>
    <cellStyle name="Normal 7 2 4 2 3 4 2" xfId="33788"/>
    <cellStyle name="Normal 7 2 4 2 3 5" xfId="18396"/>
    <cellStyle name="Normal 7 2 4 2 3 6" xfId="22994"/>
    <cellStyle name="Normal 7 2 4 2 4" xfId="5988"/>
    <cellStyle name="Normal 7 2 4 2 4 2" xfId="9585"/>
    <cellStyle name="Normal 7 2 4 2 4 2 2" xfId="28610"/>
    <cellStyle name="Normal 7 2 4 2 4 3" xfId="13105"/>
    <cellStyle name="Normal 7 2 4 2 4 3 2" xfId="32104"/>
    <cellStyle name="Normal 7 2 4 2 4 4" xfId="16676"/>
    <cellStyle name="Normal 7 2 4 2 4 4 2" xfId="35621"/>
    <cellStyle name="Normal 7 2 4 2 4 5" xfId="20334"/>
    <cellStyle name="Normal 7 2 4 2 4 6" xfId="25079"/>
    <cellStyle name="Normal 7 2 4 2 5" xfId="2789"/>
    <cellStyle name="Normal 7 2 4 2 5 2" xfId="22192"/>
    <cellStyle name="Normal 7 2 4 2 6" xfId="6971"/>
    <cellStyle name="Normal 7 2 4 2 6 2" xfId="25998"/>
    <cellStyle name="Normal 7 2 4 2 7" xfId="10479"/>
    <cellStyle name="Normal 7 2 4 2 7 2" xfId="29486"/>
    <cellStyle name="Normal 7 2 4 2 8" xfId="14057"/>
    <cellStyle name="Normal 7 2 4 2 8 2" xfId="33006"/>
    <cellStyle name="Normal 7 2 4 2 9" xfId="17589"/>
    <cellStyle name="Normal 7 2 4 3" xfId="4424"/>
    <cellStyle name="Normal 7 2 4 3 2" xfId="8325"/>
    <cellStyle name="Normal 7 2 4 3 2 2" xfId="27351"/>
    <cellStyle name="Normal 7 2 4 3 3" xfId="11843"/>
    <cellStyle name="Normal 7 2 4 3 3 2" xfId="30845"/>
    <cellStyle name="Normal 7 2 4 3 4" xfId="15415"/>
    <cellStyle name="Normal 7 2 4 3 4 2" xfId="34361"/>
    <cellStyle name="Normal 7 2 4 3 5" xfId="19006"/>
    <cellStyle name="Normal 7 2 4 3 6" xfId="23657"/>
    <cellStyle name="Normal 7 2 4 4" xfId="3306"/>
    <cellStyle name="Normal 7 2 4 4 2" xfId="7449"/>
    <cellStyle name="Normal 7 2 4 4 2 2" xfId="26476"/>
    <cellStyle name="Normal 7 2 4 4 3" xfId="10959"/>
    <cellStyle name="Normal 7 2 4 4 3 2" xfId="29965"/>
    <cellStyle name="Normal 7 2 4 4 4" xfId="14537"/>
    <cellStyle name="Normal 7 2 4 4 4 2" xfId="33484"/>
    <cellStyle name="Normal 7 2 4 4 5" xfId="18080"/>
    <cellStyle name="Normal 7 2 4 4 6" xfId="22690"/>
    <cellStyle name="Normal 7 2 4 5" xfId="5660"/>
    <cellStyle name="Normal 7 2 4 5 2" xfId="9281"/>
    <cellStyle name="Normal 7 2 4 5 2 2" xfId="28306"/>
    <cellStyle name="Normal 7 2 4 5 3" xfId="12800"/>
    <cellStyle name="Normal 7 2 4 5 3 2" xfId="31800"/>
    <cellStyle name="Normal 7 2 4 5 4" xfId="16372"/>
    <cellStyle name="Normal 7 2 4 5 4 2" xfId="35317"/>
    <cellStyle name="Normal 7 2 4 5 5" xfId="20014"/>
    <cellStyle name="Normal 7 2 4 5 6" xfId="24767"/>
    <cellStyle name="Normal 7 2 4 6" xfId="2473"/>
    <cellStyle name="Normal 7 2 4 6 2" xfId="21876"/>
    <cellStyle name="Normal 7 2 4 7" xfId="6667"/>
    <cellStyle name="Normal 7 2 4 7 2" xfId="25694"/>
    <cellStyle name="Normal 7 2 4 8" xfId="10175"/>
    <cellStyle name="Normal 7 2 4 8 2" xfId="29182"/>
    <cellStyle name="Normal 7 2 4 9" xfId="13753"/>
    <cellStyle name="Normal 7 2 4 9 2" xfId="32702"/>
    <cellStyle name="Normal 7 2 5" xfId="1600"/>
    <cellStyle name="Normal 7 2 5 10" xfId="17359"/>
    <cellStyle name="Normal 7 2 5 11" xfId="21109"/>
    <cellStyle name="Normal 7 2 5 2" xfId="1962"/>
    <cellStyle name="Normal 7 2 5 2 10" xfId="21425"/>
    <cellStyle name="Normal 7 2 5 2 2" xfId="4814"/>
    <cellStyle name="Normal 7 2 5 2 2 2" xfId="8707"/>
    <cellStyle name="Normal 7 2 5 2 2 2 2" xfId="27733"/>
    <cellStyle name="Normal 7 2 5 2 2 3" xfId="12225"/>
    <cellStyle name="Normal 7 2 5 2 2 3 2" xfId="31227"/>
    <cellStyle name="Normal 7 2 5 2 2 4" xfId="15797"/>
    <cellStyle name="Normal 7 2 5 2 2 4 2" xfId="34743"/>
    <cellStyle name="Normal 7 2 5 2 2 5" xfId="19388"/>
    <cellStyle name="Normal 7 2 5 2 2 6" xfId="24045"/>
    <cellStyle name="Normal 7 2 5 2 3" xfId="3701"/>
    <cellStyle name="Normal 7 2 5 2 3 2" xfId="7831"/>
    <cellStyle name="Normal 7 2 5 2 3 2 2" xfId="26858"/>
    <cellStyle name="Normal 7 2 5 2 3 3" xfId="11342"/>
    <cellStyle name="Normal 7 2 5 2 3 3 2" xfId="30347"/>
    <cellStyle name="Normal 7 2 5 2 3 4" xfId="14919"/>
    <cellStyle name="Normal 7 2 5 2 3 4 2" xfId="33866"/>
    <cellStyle name="Normal 7 2 5 2 3 5" xfId="18475"/>
    <cellStyle name="Normal 7 2 5 2 3 6" xfId="23072"/>
    <cellStyle name="Normal 7 2 5 2 4" xfId="6073"/>
    <cellStyle name="Normal 7 2 5 2 4 2" xfId="9663"/>
    <cellStyle name="Normal 7 2 5 2 4 2 2" xfId="28688"/>
    <cellStyle name="Normal 7 2 5 2 4 3" xfId="13183"/>
    <cellStyle name="Normal 7 2 5 2 4 3 2" xfId="32182"/>
    <cellStyle name="Normal 7 2 5 2 4 4" xfId="16754"/>
    <cellStyle name="Normal 7 2 5 2 4 4 2" xfId="35699"/>
    <cellStyle name="Normal 7 2 5 2 4 5" xfId="20413"/>
    <cellStyle name="Normal 7 2 5 2 4 6" xfId="25163"/>
    <cellStyle name="Normal 7 2 5 2 5" xfId="2868"/>
    <cellStyle name="Normal 7 2 5 2 5 2" xfId="22271"/>
    <cellStyle name="Normal 7 2 5 2 6" xfId="7049"/>
    <cellStyle name="Normal 7 2 5 2 6 2" xfId="26076"/>
    <cellStyle name="Normal 7 2 5 2 7" xfId="10557"/>
    <cellStyle name="Normal 7 2 5 2 7 2" xfId="29564"/>
    <cellStyle name="Normal 7 2 5 2 8" xfId="14135"/>
    <cellStyle name="Normal 7 2 5 2 8 2" xfId="33084"/>
    <cellStyle name="Normal 7 2 5 2 9" xfId="17667"/>
    <cellStyle name="Normal 7 2 5 3" xfId="4505"/>
    <cellStyle name="Normal 7 2 5 3 2" xfId="8403"/>
    <cellStyle name="Normal 7 2 5 3 2 2" xfId="27429"/>
    <cellStyle name="Normal 7 2 5 3 3" xfId="11921"/>
    <cellStyle name="Normal 7 2 5 3 3 2" xfId="30923"/>
    <cellStyle name="Normal 7 2 5 3 4" xfId="15493"/>
    <cellStyle name="Normal 7 2 5 3 4 2" xfId="34439"/>
    <cellStyle name="Normal 7 2 5 3 5" xfId="19084"/>
    <cellStyle name="Normal 7 2 5 3 6" xfId="23736"/>
    <cellStyle name="Normal 7 2 5 4" xfId="3389"/>
    <cellStyle name="Normal 7 2 5 4 2" xfId="7527"/>
    <cellStyle name="Normal 7 2 5 4 2 2" xfId="26554"/>
    <cellStyle name="Normal 7 2 5 4 3" xfId="11037"/>
    <cellStyle name="Normal 7 2 5 4 3 2" xfId="30043"/>
    <cellStyle name="Normal 7 2 5 4 4" xfId="14615"/>
    <cellStyle name="Normal 7 2 5 4 4 2" xfId="33562"/>
    <cellStyle name="Normal 7 2 5 4 5" xfId="18163"/>
    <cellStyle name="Normal 7 2 5 4 6" xfId="22768"/>
    <cellStyle name="Normal 7 2 5 5" xfId="5749"/>
    <cellStyle name="Normal 7 2 5 5 2" xfId="9359"/>
    <cellStyle name="Normal 7 2 5 5 2 2" xfId="28384"/>
    <cellStyle name="Normal 7 2 5 5 3" xfId="12878"/>
    <cellStyle name="Normal 7 2 5 5 3 2" xfId="31878"/>
    <cellStyle name="Normal 7 2 5 5 4" xfId="16450"/>
    <cellStyle name="Normal 7 2 5 5 4 2" xfId="35395"/>
    <cellStyle name="Normal 7 2 5 5 5" xfId="20097"/>
    <cellStyle name="Normal 7 2 5 5 6" xfId="24851"/>
    <cellStyle name="Normal 7 2 5 6" xfId="2556"/>
    <cellStyle name="Normal 7 2 5 6 2" xfId="21959"/>
    <cellStyle name="Normal 7 2 5 7" xfId="6745"/>
    <cellStyle name="Normal 7 2 5 7 2" xfId="25772"/>
    <cellStyle name="Normal 7 2 5 8" xfId="10253"/>
    <cellStyle name="Normal 7 2 5 8 2" xfId="29260"/>
    <cellStyle name="Normal 7 2 5 9" xfId="13831"/>
    <cellStyle name="Normal 7 2 5 9 2" xfId="32780"/>
    <cellStyle name="Normal 7 2 6" xfId="1688"/>
    <cellStyle name="Normal 7 2 6 10" xfId="21187"/>
    <cellStyle name="Normal 7 2 6 2" xfId="4584"/>
    <cellStyle name="Normal 7 2 6 2 2" xfId="8481"/>
    <cellStyle name="Normal 7 2 6 2 2 2" xfId="27507"/>
    <cellStyle name="Normal 7 2 6 2 3" xfId="11999"/>
    <cellStyle name="Normal 7 2 6 2 3 2" xfId="31001"/>
    <cellStyle name="Normal 7 2 6 2 4" xfId="15571"/>
    <cellStyle name="Normal 7 2 6 2 4 2" xfId="34517"/>
    <cellStyle name="Normal 7 2 6 2 5" xfId="19162"/>
    <cellStyle name="Normal 7 2 6 2 6" xfId="23815"/>
    <cellStyle name="Normal 7 2 6 3" xfId="3471"/>
    <cellStyle name="Normal 7 2 6 3 2" xfId="7605"/>
    <cellStyle name="Normal 7 2 6 3 2 2" xfId="26632"/>
    <cellStyle name="Normal 7 2 6 3 3" xfId="11115"/>
    <cellStyle name="Normal 7 2 6 3 3 2" xfId="30121"/>
    <cellStyle name="Normal 7 2 6 3 4" xfId="14693"/>
    <cellStyle name="Normal 7 2 6 3 4 2" xfId="33640"/>
    <cellStyle name="Normal 7 2 6 3 5" xfId="18245"/>
    <cellStyle name="Normal 7 2 6 3 6" xfId="22846"/>
    <cellStyle name="Normal 7 2 6 4" xfId="5831"/>
    <cellStyle name="Normal 7 2 6 4 2" xfId="9437"/>
    <cellStyle name="Normal 7 2 6 4 2 2" xfId="28462"/>
    <cellStyle name="Normal 7 2 6 4 3" xfId="12956"/>
    <cellStyle name="Normal 7 2 6 4 3 2" xfId="31956"/>
    <cellStyle name="Normal 7 2 6 4 4" xfId="16528"/>
    <cellStyle name="Normal 7 2 6 4 4 2" xfId="35473"/>
    <cellStyle name="Normal 7 2 6 4 5" xfId="20179"/>
    <cellStyle name="Normal 7 2 6 4 6" xfId="24929"/>
    <cellStyle name="Normal 7 2 6 5" xfId="2638"/>
    <cellStyle name="Normal 7 2 6 5 2" xfId="22041"/>
    <cellStyle name="Normal 7 2 6 6" xfId="6823"/>
    <cellStyle name="Normal 7 2 6 6 2" xfId="25850"/>
    <cellStyle name="Normal 7 2 6 7" xfId="10331"/>
    <cellStyle name="Normal 7 2 6 7 2" xfId="29338"/>
    <cellStyle name="Normal 7 2 6 8" xfId="13909"/>
    <cellStyle name="Normal 7 2 6 8 2" xfId="32858"/>
    <cellStyle name="Normal 7 2 6 9" xfId="17437"/>
    <cellStyle name="Normal 7 2 7" xfId="1792"/>
    <cellStyle name="Normal 7 2 7 10" xfId="21275"/>
    <cellStyle name="Normal 7 2 7 2" xfId="4672"/>
    <cellStyle name="Normal 7 2 7 2 2" xfId="8567"/>
    <cellStyle name="Normal 7 2 7 2 2 2" xfId="27593"/>
    <cellStyle name="Normal 7 2 7 2 3" xfId="12085"/>
    <cellStyle name="Normal 7 2 7 2 3 2" xfId="31087"/>
    <cellStyle name="Normal 7 2 7 2 4" xfId="15657"/>
    <cellStyle name="Normal 7 2 7 2 4 2" xfId="34603"/>
    <cellStyle name="Normal 7 2 7 2 5" xfId="19248"/>
    <cellStyle name="Normal 7 2 7 2 6" xfId="23903"/>
    <cellStyle name="Normal 7 2 7 3" xfId="3558"/>
    <cellStyle name="Normal 7 2 7 3 2" xfId="7691"/>
    <cellStyle name="Normal 7 2 7 3 2 2" xfId="26718"/>
    <cellStyle name="Normal 7 2 7 3 3" xfId="11201"/>
    <cellStyle name="Normal 7 2 7 3 3 2" xfId="30207"/>
    <cellStyle name="Normal 7 2 7 3 4" xfId="14779"/>
    <cellStyle name="Normal 7 2 7 3 4 2" xfId="33726"/>
    <cellStyle name="Normal 7 2 7 3 5" xfId="18332"/>
    <cellStyle name="Normal 7 2 7 3 6" xfId="22932"/>
    <cellStyle name="Normal 7 2 7 4" xfId="5922"/>
    <cellStyle name="Normal 7 2 7 4 2" xfId="9523"/>
    <cellStyle name="Normal 7 2 7 4 2 2" xfId="28548"/>
    <cellStyle name="Normal 7 2 7 4 3" xfId="13043"/>
    <cellStyle name="Normal 7 2 7 4 3 2" xfId="32042"/>
    <cellStyle name="Normal 7 2 7 4 4" xfId="16614"/>
    <cellStyle name="Normal 7 2 7 4 4 2" xfId="35559"/>
    <cellStyle name="Normal 7 2 7 4 5" xfId="20269"/>
    <cellStyle name="Normal 7 2 7 4 6" xfId="25016"/>
    <cellStyle name="Normal 7 2 7 5" xfId="2725"/>
    <cellStyle name="Normal 7 2 7 5 2" xfId="22128"/>
    <cellStyle name="Normal 7 2 7 6" xfId="6909"/>
    <cellStyle name="Normal 7 2 7 6 2" xfId="25936"/>
    <cellStyle name="Normal 7 2 7 7" xfId="10417"/>
    <cellStyle name="Normal 7 2 7 7 2" xfId="29424"/>
    <cellStyle name="Normal 7 2 7 8" xfId="13995"/>
    <cellStyle name="Normal 7 2 7 8 2" xfId="32944"/>
    <cellStyle name="Normal 7 2 7 9" xfId="17526"/>
    <cellStyle name="Normal 7 2 8" xfId="2067"/>
    <cellStyle name="Normal 7 2 8 10" xfId="21505"/>
    <cellStyle name="Normal 7 2 8 2" xfId="4897"/>
    <cellStyle name="Normal 7 2 8 2 2" xfId="8787"/>
    <cellStyle name="Normal 7 2 8 2 2 2" xfId="27813"/>
    <cellStyle name="Normal 7 2 8 2 3" xfId="12305"/>
    <cellStyle name="Normal 7 2 8 2 3 2" xfId="31307"/>
    <cellStyle name="Normal 7 2 8 2 4" xfId="15877"/>
    <cellStyle name="Normal 7 2 8 2 4 2" xfId="34823"/>
    <cellStyle name="Normal 7 2 8 2 5" xfId="19468"/>
    <cellStyle name="Normal 7 2 8 2 6" xfId="24127"/>
    <cellStyle name="Normal 7 2 8 3" xfId="3790"/>
    <cellStyle name="Normal 7 2 8 3 2" xfId="7911"/>
    <cellStyle name="Normal 7 2 8 3 2 2" xfId="26938"/>
    <cellStyle name="Normal 7 2 8 3 3" xfId="11422"/>
    <cellStyle name="Normal 7 2 8 3 3 2" xfId="30427"/>
    <cellStyle name="Normal 7 2 8 3 4" xfId="14999"/>
    <cellStyle name="Normal 7 2 8 3 4 2" xfId="33946"/>
    <cellStyle name="Normal 7 2 8 3 5" xfId="18564"/>
    <cellStyle name="Normal 7 2 8 3 6" xfId="23152"/>
    <cellStyle name="Normal 7 2 8 4" xfId="6162"/>
    <cellStyle name="Normal 7 2 8 4 2" xfId="9743"/>
    <cellStyle name="Normal 7 2 8 4 2 2" xfId="28768"/>
    <cellStyle name="Normal 7 2 8 4 3" xfId="13264"/>
    <cellStyle name="Normal 7 2 8 4 3 2" xfId="32262"/>
    <cellStyle name="Normal 7 2 8 4 4" xfId="16834"/>
    <cellStyle name="Normal 7 2 8 4 4 2" xfId="35779"/>
    <cellStyle name="Normal 7 2 8 4 5" xfId="20502"/>
    <cellStyle name="Normal 7 2 8 4 6" xfId="25243"/>
    <cellStyle name="Normal 7 2 8 5" xfId="2957"/>
    <cellStyle name="Normal 7 2 8 5 2" xfId="22360"/>
    <cellStyle name="Normal 7 2 8 6" xfId="7129"/>
    <cellStyle name="Normal 7 2 8 6 2" xfId="26156"/>
    <cellStyle name="Normal 7 2 8 7" xfId="10639"/>
    <cellStyle name="Normal 7 2 8 7 2" xfId="29645"/>
    <cellStyle name="Normal 7 2 8 8" xfId="14216"/>
    <cellStyle name="Normal 7 2 8 8 2" xfId="33164"/>
    <cellStyle name="Normal 7 2 8 9" xfId="17747"/>
    <cellStyle name="Normal 7 2 9" xfId="2177"/>
    <cellStyle name="Normal 7 2 9 10" xfId="21591"/>
    <cellStyle name="Normal 7 2 9 2" xfId="4984"/>
    <cellStyle name="Normal 7 2 9 2 2" xfId="8873"/>
    <cellStyle name="Normal 7 2 9 2 2 2" xfId="27899"/>
    <cellStyle name="Normal 7 2 9 2 3" xfId="12391"/>
    <cellStyle name="Normal 7 2 9 2 3 2" xfId="31393"/>
    <cellStyle name="Normal 7 2 9 2 4" xfId="15963"/>
    <cellStyle name="Normal 7 2 9 2 4 2" xfId="34909"/>
    <cellStyle name="Normal 7 2 9 2 5" xfId="19554"/>
    <cellStyle name="Normal 7 2 9 2 6" xfId="24213"/>
    <cellStyle name="Normal 7 2 9 3" xfId="3883"/>
    <cellStyle name="Normal 7 2 9 3 2" xfId="7997"/>
    <cellStyle name="Normal 7 2 9 3 2 2" xfId="27024"/>
    <cellStyle name="Normal 7 2 9 3 3" xfId="11508"/>
    <cellStyle name="Normal 7 2 9 3 3 2" xfId="30513"/>
    <cellStyle name="Normal 7 2 9 3 4" xfId="15085"/>
    <cellStyle name="Normal 7 2 9 3 4 2" xfId="34032"/>
    <cellStyle name="Normal 7 2 9 3 5" xfId="18657"/>
    <cellStyle name="Normal 7 2 9 3 6" xfId="23238"/>
    <cellStyle name="Normal 7 2 9 4" xfId="6255"/>
    <cellStyle name="Normal 7 2 9 4 2" xfId="9829"/>
    <cellStyle name="Normal 7 2 9 4 2 2" xfId="28854"/>
    <cellStyle name="Normal 7 2 9 4 3" xfId="13350"/>
    <cellStyle name="Normal 7 2 9 4 3 2" xfId="32348"/>
    <cellStyle name="Normal 7 2 9 4 4" xfId="16920"/>
    <cellStyle name="Normal 7 2 9 4 4 2" xfId="35865"/>
    <cellStyle name="Normal 7 2 9 4 5" xfId="20595"/>
    <cellStyle name="Normal 7 2 9 4 6" xfId="25329"/>
    <cellStyle name="Normal 7 2 9 5" xfId="3050"/>
    <cellStyle name="Normal 7 2 9 5 2" xfId="22453"/>
    <cellStyle name="Normal 7 2 9 6" xfId="7215"/>
    <cellStyle name="Normal 7 2 9 6 2" xfId="26242"/>
    <cellStyle name="Normal 7 2 9 7" xfId="10725"/>
    <cellStyle name="Normal 7 2 9 7 2" xfId="29731"/>
    <cellStyle name="Normal 7 2 9 8" xfId="14303"/>
    <cellStyle name="Normal 7 2 9 8 2" xfId="33250"/>
    <cellStyle name="Normal 7 2 9 9" xfId="17833"/>
    <cellStyle name="Normal 7 3" xfId="36103"/>
    <cellStyle name="Normal 70" xfId="1690"/>
    <cellStyle name="Normal 71" xfId="1742"/>
    <cellStyle name="Normal 72" xfId="2034"/>
    <cellStyle name="Normal 73" xfId="2059"/>
    <cellStyle name="Normal 74" xfId="2036"/>
    <cellStyle name="Normal 75" xfId="2068"/>
    <cellStyle name="Normal 76" xfId="2158"/>
    <cellStyle name="Normal 77" xfId="2159"/>
    <cellStyle name="Normal 78" xfId="2160"/>
    <cellStyle name="Normal 79" xfId="2119"/>
    <cellStyle name="Normal 8" xfId="451"/>
    <cellStyle name="Normal 8 2" xfId="36047"/>
    <cellStyle name="Normal 80" xfId="2051"/>
    <cellStyle name="Normal 81" xfId="2056"/>
    <cellStyle name="Normal 82" xfId="2161"/>
    <cellStyle name="Normal 83" xfId="2162"/>
    <cellStyle name="Normal 84" xfId="2163"/>
    <cellStyle name="Normal 85" xfId="2164"/>
    <cellStyle name="Normal 86" xfId="2157"/>
    <cellStyle name="Normal 87" xfId="2165"/>
    <cellStyle name="Normal 88" xfId="2169"/>
    <cellStyle name="Normal 89" xfId="1190"/>
    <cellStyle name="Normal 9" xfId="452"/>
    <cellStyle name="Normal 90" xfId="2261"/>
    <cellStyle name="Normal 90 2" xfId="6447"/>
    <cellStyle name="Normal 90 3" xfId="21671"/>
    <cellStyle name="Normal 91" xfId="6448"/>
    <cellStyle name="Normal 92" xfId="6449"/>
    <cellStyle name="Normal 93" xfId="8166"/>
    <cellStyle name="Normal 94" xfId="36043"/>
    <cellStyle name="Normal 95" xfId="36046"/>
    <cellStyle name="Normal 96" xfId="24"/>
    <cellStyle name="Normal 97" xfId="36163"/>
    <cellStyle name="Normal 98" xfId="36164"/>
    <cellStyle name="Normal 99" xfId="36179"/>
    <cellStyle name="Note" xfId="9" builtinId="10" customBuiltin="1"/>
    <cellStyle name="Note 10" xfId="453"/>
    <cellStyle name="Note 10 2" xfId="36104"/>
    <cellStyle name="Note 11" xfId="454"/>
    <cellStyle name="Note 11 2" xfId="36105"/>
    <cellStyle name="Note 12" xfId="455"/>
    <cellStyle name="Note 13" xfId="456"/>
    <cellStyle name="Note 14" xfId="457"/>
    <cellStyle name="Note 15" xfId="458"/>
    <cellStyle name="Note 16" xfId="774"/>
    <cellStyle name="Note 17" xfId="1113"/>
    <cellStyle name="Note 17 10" xfId="3218"/>
    <cellStyle name="Note 17 10 2" xfId="7366"/>
    <cellStyle name="Note 17 10 2 2" xfId="26393"/>
    <cellStyle name="Note 17 10 3" xfId="10876"/>
    <cellStyle name="Note 17 10 3 2" xfId="29882"/>
    <cellStyle name="Note 17 10 4" xfId="14454"/>
    <cellStyle name="Note 17 10 4 2" xfId="33401"/>
    <cellStyle name="Note 17 10 5" xfId="17992"/>
    <cellStyle name="Note 17 10 6" xfId="22607"/>
    <cellStyle name="Note 17 11" xfId="5309"/>
    <cellStyle name="Note 17 11 2" xfId="9025"/>
    <cellStyle name="Note 17 11 2 2" xfId="28051"/>
    <cellStyle name="Note 17 11 3" xfId="12544"/>
    <cellStyle name="Note 17 11 3 2" xfId="31545"/>
    <cellStyle name="Note 17 11 4" xfId="16115"/>
    <cellStyle name="Note 17 11 4 2" xfId="35061"/>
    <cellStyle name="Note 17 11 5" xfId="19719"/>
    <cellStyle name="Note 17 11 6" xfId="24457"/>
    <cellStyle name="Note 17 12" xfId="5413"/>
    <cellStyle name="Note 17 12 2" xfId="9111"/>
    <cellStyle name="Note 17 12 2 2" xfId="28137"/>
    <cellStyle name="Note 17 12 3" xfId="12630"/>
    <cellStyle name="Note 17 12 3 2" xfId="31631"/>
    <cellStyle name="Note 17 12 4" xfId="16201"/>
    <cellStyle name="Note 17 12 4 2" xfId="35147"/>
    <cellStyle name="Note 17 12 5" xfId="19819"/>
    <cellStyle name="Note 17 12 6" xfId="24544"/>
    <cellStyle name="Note 17 13" xfId="5514"/>
    <cellStyle name="Note 17 13 2" xfId="9197"/>
    <cellStyle name="Note 17 13 2 2" xfId="28223"/>
    <cellStyle name="Note 17 13 3" xfId="12716"/>
    <cellStyle name="Note 17 13 3 2" xfId="31717"/>
    <cellStyle name="Note 17 13 4" xfId="16287"/>
    <cellStyle name="Note 17 13 4 2" xfId="35233"/>
    <cellStyle name="Note 17 13 5" xfId="19919"/>
    <cellStyle name="Note 17 13 6" xfId="24631"/>
    <cellStyle name="Note 17 14" xfId="6431"/>
    <cellStyle name="Note 17 14 2" xfId="9980"/>
    <cellStyle name="Note 17 14 2 2" xfId="29005"/>
    <cellStyle name="Note 17 14 3" xfId="13501"/>
    <cellStyle name="Note 17 14 3 2" xfId="32499"/>
    <cellStyle name="Note 17 14 4" xfId="17071"/>
    <cellStyle name="Note 17 14 4 2" xfId="36016"/>
    <cellStyle name="Note 17 14 5" xfId="20760"/>
    <cellStyle name="Note 17 14 6" xfId="25483"/>
    <cellStyle name="Note 17 15" xfId="2358"/>
    <cellStyle name="Note 17 15 2" xfId="21761"/>
    <cellStyle name="Note 17 16" xfId="6582"/>
    <cellStyle name="Note 17 16 2" xfId="25610"/>
    <cellStyle name="Note 17 17" xfId="10089"/>
    <cellStyle name="Note 17 17 2" xfId="29099"/>
    <cellStyle name="Note 17 18" xfId="13668"/>
    <cellStyle name="Note 17 18 2" xfId="32619"/>
    <cellStyle name="Note 17 19" xfId="17194"/>
    <cellStyle name="Note 17 2" xfId="1667"/>
    <cellStyle name="Note 17 2 10" xfId="17424"/>
    <cellStyle name="Note 17 2 11" xfId="21174"/>
    <cellStyle name="Note 17 2 2" xfId="2027"/>
    <cellStyle name="Note 17 2 2 10" xfId="21490"/>
    <cellStyle name="Note 17 2 2 2" xfId="4879"/>
    <cellStyle name="Note 17 2 2 2 2" xfId="8772"/>
    <cellStyle name="Note 17 2 2 2 2 2" xfId="27798"/>
    <cellStyle name="Note 17 2 2 2 3" xfId="12290"/>
    <cellStyle name="Note 17 2 2 2 3 2" xfId="31292"/>
    <cellStyle name="Note 17 2 2 2 4" xfId="15862"/>
    <cellStyle name="Note 17 2 2 2 4 2" xfId="34808"/>
    <cellStyle name="Note 17 2 2 2 5" xfId="19453"/>
    <cellStyle name="Note 17 2 2 2 6" xfId="24110"/>
    <cellStyle name="Note 17 2 2 3" xfId="3766"/>
    <cellStyle name="Note 17 2 2 3 2" xfId="7896"/>
    <cellStyle name="Note 17 2 2 3 2 2" xfId="26923"/>
    <cellStyle name="Note 17 2 2 3 3" xfId="11407"/>
    <cellStyle name="Note 17 2 2 3 3 2" xfId="30412"/>
    <cellStyle name="Note 17 2 2 3 4" xfId="14984"/>
    <cellStyle name="Note 17 2 2 3 4 2" xfId="33931"/>
    <cellStyle name="Note 17 2 2 3 5" xfId="18540"/>
    <cellStyle name="Note 17 2 2 3 6" xfId="23137"/>
    <cellStyle name="Note 17 2 2 4" xfId="6138"/>
    <cellStyle name="Note 17 2 2 4 2" xfId="9728"/>
    <cellStyle name="Note 17 2 2 4 2 2" xfId="28753"/>
    <cellStyle name="Note 17 2 2 4 3" xfId="13248"/>
    <cellStyle name="Note 17 2 2 4 3 2" xfId="32247"/>
    <cellStyle name="Note 17 2 2 4 4" xfId="16819"/>
    <cellStyle name="Note 17 2 2 4 4 2" xfId="35764"/>
    <cellStyle name="Note 17 2 2 4 5" xfId="20478"/>
    <cellStyle name="Note 17 2 2 4 6" xfId="25228"/>
    <cellStyle name="Note 17 2 2 5" xfId="2933"/>
    <cellStyle name="Note 17 2 2 5 2" xfId="22336"/>
    <cellStyle name="Note 17 2 2 6" xfId="7114"/>
    <cellStyle name="Note 17 2 2 6 2" xfId="26141"/>
    <cellStyle name="Note 17 2 2 7" xfId="10622"/>
    <cellStyle name="Note 17 2 2 7 2" xfId="29629"/>
    <cellStyle name="Note 17 2 2 8" xfId="14200"/>
    <cellStyle name="Note 17 2 2 8 2" xfId="33149"/>
    <cellStyle name="Note 17 2 2 9" xfId="17732"/>
    <cellStyle name="Note 17 2 3" xfId="4570"/>
    <cellStyle name="Note 17 2 3 2" xfId="8468"/>
    <cellStyle name="Note 17 2 3 2 2" xfId="27494"/>
    <cellStyle name="Note 17 2 3 3" xfId="11986"/>
    <cellStyle name="Note 17 2 3 3 2" xfId="30988"/>
    <cellStyle name="Note 17 2 3 4" xfId="15558"/>
    <cellStyle name="Note 17 2 3 4 2" xfId="34504"/>
    <cellStyle name="Note 17 2 3 5" xfId="19149"/>
    <cellStyle name="Note 17 2 3 6" xfId="23801"/>
    <cellStyle name="Note 17 2 4" xfId="3455"/>
    <cellStyle name="Note 17 2 4 2" xfId="7592"/>
    <cellStyle name="Note 17 2 4 2 2" xfId="26619"/>
    <cellStyle name="Note 17 2 4 3" xfId="11102"/>
    <cellStyle name="Note 17 2 4 3 2" xfId="30108"/>
    <cellStyle name="Note 17 2 4 4" xfId="14680"/>
    <cellStyle name="Note 17 2 4 4 2" xfId="33627"/>
    <cellStyle name="Note 17 2 4 5" xfId="18229"/>
    <cellStyle name="Note 17 2 4 6" xfId="22833"/>
    <cellStyle name="Note 17 2 5" xfId="5815"/>
    <cellStyle name="Note 17 2 5 2" xfId="9424"/>
    <cellStyle name="Note 17 2 5 2 2" xfId="28449"/>
    <cellStyle name="Note 17 2 5 3" xfId="12943"/>
    <cellStyle name="Note 17 2 5 3 2" xfId="31943"/>
    <cellStyle name="Note 17 2 5 4" xfId="16515"/>
    <cellStyle name="Note 17 2 5 4 2" xfId="35460"/>
    <cellStyle name="Note 17 2 5 5" xfId="20163"/>
    <cellStyle name="Note 17 2 5 6" xfId="24916"/>
    <cellStyle name="Note 17 2 6" xfId="2622"/>
    <cellStyle name="Note 17 2 6 2" xfId="22025"/>
    <cellStyle name="Note 17 2 7" xfId="6810"/>
    <cellStyle name="Note 17 2 7 2" xfId="25837"/>
    <cellStyle name="Note 17 2 8" xfId="10318"/>
    <cellStyle name="Note 17 2 8 2" xfId="29325"/>
    <cellStyle name="Note 17 2 9" xfId="13896"/>
    <cellStyle name="Note 17 2 9 2" xfId="32845"/>
    <cellStyle name="Note 17 20" xfId="20861"/>
    <cellStyle name="Note 17 3" xfId="1756"/>
    <cellStyle name="Note 17 3 10" xfId="21252"/>
    <cellStyle name="Note 17 3 2" xfId="4649"/>
    <cellStyle name="Note 17 3 2 2" xfId="8546"/>
    <cellStyle name="Note 17 3 2 2 2" xfId="27572"/>
    <cellStyle name="Note 17 3 2 3" xfId="12064"/>
    <cellStyle name="Note 17 3 2 3 2" xfId="31066"/>
    <cellStyle name="Note 17 3 2 4" xfId="15636"/>
    <cellStyle name="Note 17 3 2 4 2" xfId="34582"/>
    <cellStyle name="Note 17 3 2 5" xfId="19227"/>
    <cellStyle name="Note 17 3 2 6" xfId="23880"/>
    <cellStyle name="Note 17 3 3" xfId="3537"/>
    <cellStyle name="Note 17 3 3 2" xfId="7670"/>
    <cellStyle name="Note 17 3 3 2 2" xfId="26697"/>
    <cellStyle name="Note 17 3 3 3" xfId="11180"/>
    <cellStyle name="Note 17 3 3 3 2" xfId="30186"/>
    <cellStyle name="Note 17 3 3 4" xfId="14758"/>
    <cellStyle name="Note 17 3 3 4 2" xfId="33705"/>
    <cellStyle name="Note 17 3 3 5" xfId="18311"/>
    <cellStyle name="Note 17 3 3 6" xfId="22911"/>
    <cellStyle name="Note 17 3 4" xfId="5897"/>
    <cellStyle name="Note 17 3 4 2" xfId="9502"/>
    <cellStyle name="Note 17 3 4 2 2" xfId="28527"/>
    <cellStyle name="Note 17 3 4 3" xfId="13021"/>
    <cellStyle name="Note 17 3 4 3 2" xfId="32021"/>
    <cellStyle name="Note 17 3 4 4" xfId="16593"/>
    <cellStyle name="Note 17 3 4 4 2" xfId="35538"/>
    <cellStyle name="Note 17 3 4 5" xfId="20245"/>
    <cellStyle name="Note 17 3 4 6" xfId="24994"/>
    <cellStyle name="Note 17 3 5" xfId="2704"/>
    <cellStyle name="Note 17 3 5 2" xfId="22107"/>
    <cellStyle name="Note 17 3 6" xfId="6888"/>
    <cellStyle name="Note 17 3 6 2" xfId="25915"/>
    <cellStyle name="Note 17 3 7" xfId="10396"/>
    <cellStyle name="Note 17 3 7 2" xfId="29403"/>
    <cellStyle name="Note 17 3 8" xfId="13974"/>
    <cellStyle name="Note 17 3 8 2" xfId="32923"/>
    <cellStyle name="Note 17 3 9" xfId="17502"/>
    <cellStyle name="Note 17 4" xfId="1949"/>
    <cellStyle name="Note 17 4 10" xfId="21412"/>
    <cellStyle name="Note 17 4 2" xfId="4801"/>
    <cellStyle name="Note 17 4 2 2" xfId="8694"/>
    <cellStyle name="Note 17 4 2 2 2" xfId="27720"/>
    <cellStyle name="Note 17 4 2 3" xfId="12212"/>
    <cellStyle name="Note 17 4 2 3 2" xfId="31214"/>
    <cellStyle name="Note 17 4 2 4" xfId="15784"/>
    <cellStyle name="Note 17 4 2 4 2" xfId="34730"/>
    <cellStyle name="Note 17 4 2 5" xfId="19375"/>
    <cellStyle name="Note 17 4 2 6" xfId="24032"/>
    <cellStyle name="Note 17 4 3" xfId="3688"/>
    <cellStyle name="Note 17 4 3 2" xfId="7818"/>
    <cellStyle name="Note 17 4 3 2 2" xfId="26845"/>
    <cellStyle name="Note 17 4 3 3" xfId="11329"/>
    <cellStyle name="Note 17 4 3 3 2" xfId="30334"/>
    <cellStyle name="Note 17 4 3 4" xfId="14906"/>
    <cellStyle name="Note 17 4 3 4 2" xfId="33853"/>
    <cellStyle name="Note 17 4 3 5" xfId="18462"/>
    <cellStyle name="Note 17 4 3 6" xfId="23059"/>
    <cellStyle name="Note 17 4 4" xfId="6060"/>
    <cellStyle name="Note 17 4 4 2" xfId="9650"/>
    <cellStyle name="Note 17 4 4 2 2" xfId="28675"/>
    <cellStyle name="Note 17 4 4 3" xfId="13170"/>
    <cellStyle name="Note 17 4 4 3 2" xfId="32169"/>
    <cellStyle name="Note 17 4 4 4" xfId="16741"/>
    <cellStyle name="Note 17 4 4 4 2" xfId="35686"/>
    <cellStyle name="Note 17 4 4 5" xfId="20400"/>
    <cellStyle name="Note 17 4 4 6" xfId="25150"/>
    <cellStyle name="Note 17 4 5" xfId="2855"/>
    <cellStyle name="Note 17 4 5 2" xfId="22258"/>
    <cellStyle name="Note 17 4 6" xfId="7036"/>
    <cellStyle name="Note 17 4 6 2" xfId="26063"/>
    <cellStyle name="Note 17 4 7" xfId="10544"/>
    <cellStyle name="Note 17 4 7 2" xfId="29551"/>
    <cellStyle name="Note 17 4 8" xfId="14122"/>
    <cellStyle name="Note 17 4 8 2" xfId="33071"/>
    <cellStyle name="Note 17 4 9" xfId="17654"/>
    <cellStyle name="Note 17 5" xfId="2143"/>
    <cellStyle name="Note 17 5 10" xfId="21570"/>
    <cellStyle name="Note 17 5 2" xfId="4962"/>
    <cellStyle name="Note 17 5 2 2" xfId="8852"/>
    <cellStyle name="Note 17 5 2 2 2" xfId="27878"/>
    <cellStyle name="Note 17 5 2 3" xfId="12370"/>
    <cellStyle name="Note 17 5 2 3 2" xfId="31372"/>
    <cellStyle name="Note 17 5 2 4" xfId="15942"/>
    <cellStyle name="Note 17 5 2 4 2" xfId="34888"/>
    <cellStyle name="Note 17 5 2 5" xfId="19533"/>
    <cellStyle name="Note 17 5 2 6" xfId="24192"/>
    <cellStyle name="Note 17 5 3" xfId="3860"/>
    <cellStyle name="Note 17 5 3 2" xfId="7976"/>
    <cellStyle name="Note 17 5 3 2 2" xfId="27003"/>
    <cellStyle name="Note 17 5 3 3" xfId="11487"/>
    <cellStyle name="Note 17 5 3 3 2" xfId="30492"/>
    <cellStyle name="Note 17 5 3 4" xfId="15064"/>
    <cellStyle name="Note 17 5 3 4 2" xfId="34011"/>
    <cellStyle name="Note 17 5 3 5" xfId="18634"/>
    <cellStyle name="Note 17 5 3 6" xfId="23217"/>
    <cellStyle name="Note 17 5 4" xfId="6232"/>
    <cellStyle name="Note 17 5 4 2" xfId="9808"/>
    <cellStyle name="Note 17 5 4 2 2" xfId="28833"/>
    <cellStyle name="Note 17 5 4 3" xfId="13329"/>
    <cellStyle name="Note 17 5 4 3 2" xfId="32327"/>
    <cellStyle name="Note 17 5 4 4" xfId="16899"/>
    <cellStyle name="Note 17 5 4 4 2" xfId="35844"/>
    <cellStyle name="Note 17 5 4 5" xfId="20572"/>
    <cellStyle name="Note 17 5 4 6" xfId="25308"/>
    <cellStyle name="Note 17 5 5" xfId="3027"/>
    <cellStyle name="Note 17 5 5 2" xfId="22430"/>
    <cellStyle name="Note 17 5 6" xfId="7194"/>
    <cellStyle name="Note 17 5 6 2" xfId="26221"/>
    <cellStyle name="Note 17 5 7" xfId="10704"/>
    <cellStyle name="Note 17 5 7 2" xfId="29710"/>
    <cellStyle name="Note 17 5 8" xfId="14282"/>
    <cellStyle name="Note 17 5 8 2" xfId="33229"/>
    <cellStyle name="Note 17 5 9" xfId="17812"/>
    <cellStyle name="Note 17 6" xfId="2242"/>
    <cellStyle name="Note 17 6 10" xfId="21656"/>
    <cellStyle name="Note 17 6 2" xfId="5049"/>
    <cellStyle name="Note 17 6 2 2" xfId="8938"/>
    <cellStyle name="Note 17 6 2 2 2" xfId="27964"/>
    <cellStyle name="Note 17 6 2 3" xfId="12456"/>
    <cellStyle name="Note 17 6 2 3 2" xfId="31458"/>
    <cellStyle name="Note 17 6 2 4" xfId="16028"/>
    <cellStyle name="Note 17 6 2 4 2" xfId="34974"/>
    <cellStyle name="Note 17 6 2 5" xfId="19619"/>
    <cellStyle name="Note 17 6 2 6" xfId="24278"/>
    <cellStyle name="Note 17 6 3" xfId="3948"/>
    <cellStyle name="Note 17 6 3 2" xfId="8062"/>
    <cellStyle name="Note 17 6 3 2 2" xfId="27089"/>
    <cellStyle name="Note 17 6 3 3" xfId="11573"/>
    <cellStyle name="Note 17 6 3 3 2" xfId="30578"/>
    <cellStyle name="Note 17 6 3 4" xfId="15150"/>
    <cellStyle name="Note 17 6 3 4 2" xfId="34097"/>
    <cellStyle name="Note 17 6 3 5" xfId="18722"/>
    <cellStyle name="Note 17 6 3 6" xfId="23303"/>
    <cellStyle name="Note 17 6 4" xfId="6320"/>
    <cellStyle name="Note 17 6 4 2" xfId="9894"/>
    <cellStyle name="Note 17 6 4 2 2" xfId="28919"/>
    <cellStyle name="Note 17 6 4 3" xfId="13415"/>
    <cellStyle name="Note 17 6 4 3 2" xfId="32413"/>
    <cellStyle name="Note 17 6 4 4" xfId="16985"/>
    <cellStyle name="Note 17 6 4 4 2" xfId="35930"/>
    <cellStyle name="Note 17 6 4 5" xfId="20660"/>
    <cellStyle name="Note 17 6 4 6" xfId="25394"/>
    <cellStyle name="Note 17 6 5" xfId="3115"/>
    <cellStyle name="Note 17 6 5 2" xfId="22518"/>
    <cellStyle name="Note 17 6 6" xfId="7280"/>
    <cellStyle name="Note 17 6 6 2" xfId="26307"/>
    <cellStyle name="Note 17 6 7" xfId="10790"/>
    <cellStyle name="Note 17 6 7 2" xfId="29796"/>
    <cellStyle name="Note 17 6 8" xfId="14368"/>
    <cellStyle name="Note 17 6 8 2" xfId="33315"/>
    <cellStyle name="Note 17 6 9" xfId="17898"/>
    <cellStyle name="Note 17 7" xfId="1571"/>
    <cellStyle name="Note 17 7 10" xfId="21095"/>
    <cellStyle name="Note 17 7 2" xfId="4492"/>
    <cellStyle name="Note 17 7 2 2" xfId="8390"/>
    <cellStyle name="Note 17 7 2 2 2" xfId="27416"/>
    <cellStyle name="Note 17 7 2 3" xfId="11908"/>
    <cellStyle name="Note 17 7 2 3 2" xfId="30910"/>
    <cellStyle name="Note 17 7 2 4" xfId="15480"/>
    <cellStyle name="Note 17 7 2 4 2" xfId="34426"/>
    <cellStyle name="Note 17 7 2 5" xfId="19071"/>
    <cellStyle name="Note 17 7 2 6" xfId="23723"/>
    <cellStyle name="Note 17 7 3" xfId="3374"/>
    <cellStyle name="Note 17 7 3 2" xfId="7514"/>
    <cellStyle name="Note 17 7 3 2 2" xfId="26541"/>
    <cellStyle name="Note 17 7 3 3" xfId="11024"/>
    <cellStyle name="Note 17 7 3 3 2" xfId="30030"/>
    <cellStyle name="Note 17 7 3 4" xfId="14602"/>
    <cellStyle name="Note 17 7 3 4 2" xfId="33549"/>
    <cellStyle name="Note 17 7 3 5" xfId="18148"/>
    <cellStyle name="Note 17 7 3 6" xfId="22755"/>
    <cellStyle name="Note 17 7 4" xfId="5734"/>
    <cellStyle name="Note 17 7 4 2" xfId="9346"/>
    <cellStyle name="Note 17 7 4 2 2" xfId="28371"/>
    <cellStyle name="Note 17 7 4 3" xfId="12865"/>
    <cellStyle name="Note 17 7 4 3 2" xfId="31865"/>
    <cellStyle name="Note 17 7 4 4" xfId="16437"/>
    <cellStyle name="Note 17 7 4 4 2" xfId="35382"/>
    <cellStyle name="Note 17 7 4 5" xfId="20082"/>
    <cellStyle name="Note 17 7 4 6" xfId="24838"/>
    <cellStyle name="Note 17 7 5" xfId="2541"/>
    <cellStyle name="Note 17 7 5 2" xfId="21944"/>
    <cellStyle name="Note 17 7 6" xfId="6732"/>
    <cellStyle name="Note 17 7 6 2" xfId="25759"/>
    <cellStyle name="Note 17 7 7" xfId="10240"/>
    <cellStyle name="Note 17 7 7 2" xfId="29247"/>
    <cellStyle name="Note 17 7 8" xfId="13818"/>
    <cellStyle name="Note 17 7 8 2" xfId="32767"/>
    <cellStyle name="Note 17 7 9" xfId="17346"/>
    <cellStyle name="Note 17 8" xfId="4063"/>
    <cellStyle name="Note 17 8 2" xfId="8148"/>
    <cellStyle name="Note 17 8 2 2" xfId="27175"/>
    <cellStyle name="Note 17 8 3" xfId="11660"/>
    <cellStyle name="Note 17 8 3 2" xfId="30665"/>
    <cellStyle name="Note 17 8 4" xfId="15236"/>
    <cellStyle name="Note 17 8 4 2" xfId="34183"/>
    <cellStyle name="Note 17 8 5" xfId="18820"/>
    <cellStyle name="Note 17 8 6" xfId="23394"/>
    <cellStyle name="Note 17 9" xfId="4302"/>
    <cellStyle name="Note 17 9 2" xfId="8240"/>
    <cellStyle name="Note 17 9 2 2" xfId="27266"/>
    <cellStyle name="Note 17 9 3" xfId="11756"/>
    <cellStyle name="Note 17 9 3 2" xfId="30759"/>
    <cellStyle name="Note 17 9 4" xfId="15329"/>
    <cellStyle name="Note 17 9 4 2" xfId="34275"/>
    <cellStyle name="Note 17 9 5" xfId="18918"/>
    <cellStyle name="Note 17 9 6" xfId="23552"/>
    <cellStyle name="Note 18" xfId="1119"/>
    <cellStyle name="Note 18 10" xfId="3221"/>
    <cellStyle name="Note 18 10 2" xfId="7369"/>
    <cellStyle name="Note 18 10 2 2" xfId="26396"/>
    <cellStyle name="Note 18 10 3" xfId="10879"/>
    <cellStyle name="Note 18 10 3 2" xfId="29885"/>
    <cellStyle name="Note 18 10 4" xfId="14457"/>
    <cellStyle name="Note 18 10 4 2" xfId="33404"/>
    <cellStyle name="Note 18 10 5" xfId="17995"/>
    <cellStyle name="Note 18 10 6" xfId="22610"/>
    <cellStyle name="Note 18 11" xfId="5312"/>
    <cellStyle name="Note 18 11 2" xfId="9028"/>
    <cellStyle name="Note 18 11 2 2" xfId="28054"/>
    <cellStyle name="Note 18 11 3" xfId="12547"/>
    <cellStyle name="Note 18 11 3 2" xfId="31548"/>
    <cellStyle name="Note 18 11 4" xfId="16118"/>
    <cellStyle name="Note 18 11 4 2" xfId="35064"/>
    <cellStyle name="Note 18 11 5" xfId="19722"/>
    <cellStyle name="Note 18 11 6" xfId="24460"/>
    <cellStyle name="Note 18 12" xfId="5416"/>
    <cellStyle name="Note 18 12 2" xfId="9114"/>
    <cellStyle name="Note 18 12 2 2" xfId="28140"/>
    <cellStyle name="Note 18 12 3" xfId="12633"/>
    <cellStyle name="Note 18 12 3 2" xfId="31634"/>
    <cellStyle name="Note 18 12 4" xfId="16204"/>
    <cellStyle name="Note 18 12 4 2" xfId="35150"/>
    <cellStyle name="Note 18 12 5" xfId="19822"/>
    <cellStyle name="Note 18 12 6" xfId="24547"/>
    <cellStyle name="Note 18 13" xfId="5517"/>
    <cellStyle name="Note 18 13 2" xfId="9200"/>
    <cellStyle name="Note 18 13 2 2" xfId="28226"/>
    <cellStyle name="Note 18 13 3" xfId="12719"/>
    <cellStyle name="Note 18 13 3 2" xfId="31720"/>
    <cellStyle name="Note 18 13 4" xfId="16290"/>
    <cellStyle name="Note 18 13 4 2" xfId="35236"/>
    <cellStyle name="Note 18 13 5" xfId="19922"/>
    <cellStyle name="Note 18 13 6" xfId="24634"/>
    <cellStyle name="Note 18 14" xfId="6434"/>
    <cellStyle name="Note 18 14 2" xfId="9983"/>
    <cellStyle name="Note 18 14 2 2" xfId="29008"/>
    <cellStyle name="Note 18 14 3" xfId="13504"/>
    <cellStyle name="Note 18 14 3 2" xfId="32502"/>
    <cellStyle name="Note 18 14 4" xfId="17074"/>
    <cellStyle name="Note 18 14 4 2" xfId="36019"/>
    <cellStyle name="Note 18 14 5" xfId="20763"/>
    <cellStyle name="Note 18 14 6" xfId="25486"/>
    <cellStyle name="Note 18 15" xfId="2361"/>
    <cellStyle name="Note 18 15 2" xfId="21764"/>
    <cellStyle name="Note 18 16" xfId="6585"/>
    <cellStyle name="Note 18 16 2" xfId="25613"/>
    <cellStyle name="Note 18 17" xfId="10092"/>
    <cellStyle name="Note 18 17 2" xfId="29102"/>
    <cellStyle name="Note 18 18" xfId="13671"/>
    <cellStyle name="Note 18 18 2" xfId="32622"/>
    <cellStyle name="Note 18 19" xfId="17197"/>
    <cellStyle name="Note 18 2" xfId="1670"/>
    <cellStyle name="Note 18 2 10" xfId="17427"/>
    <cellStyle name="Note 18 2 11" xfId="21177"/>
    <cellStyle name="Note 18 2 2" xfId="2030"/>
    <cellStyle name="Note 18 2 2 10" xfId="21493"/>
    <cellStyle name="Note 18 2 2 2" xfId="4882"/>
    <cellStyle name="Note 18 2 2 2 2" xfId="8775"/>
    <cellStyle name="Note 18 2 2 2 2 2" xfId="27801"/>
    <cellStyle name="Note 18 2 2 2 3" xfId="12293"/>
    <cellStyle name="Note 18 2 2 2 3 2" xfId="31295"/>
    <cellStyle name="Note 18 2 2 2 4" xfId="15865"/>
    <cellStyle name="Note 18 2 2 2 4 2" xfId="34811"/>
    <cellStyle name="Note 18 2 2 2 5" xfId="19456"/>
    <cellStyle name="Note 18 2 2 2 6" xfId="24113"/>
    <cellStyle name="Note 18 2 2 3" xfId="3769"/>
    <cellStyle name="Note 18 2 2 3 2" xfId="7899"/>
    <cellStyle name="Note 18 2 2 3 2 2" xfId="26926"/>
    <cellStyle name="Note 18 2 2 3 3" xfId="11410"/>
    <cellStyle name="Note 18 2 2 3 3 2" xfId="30415"/>
    <cellStyle name="Note 18 2 2 3 4" xfId="14987"/>
    <cellStyle name="Note 18 2 2 3 4 2" xfId="33934"/>
    <cellStyle name="Note 18 2 2 3 5" xfId="18543"/>
    <cellStyle name="Note 18 2 2 3 6" xfId="23140"/>
    <cellStyle name="Note 18 2 2 4" xfId="6141"/>
    <cellStyle name="Note 18 2 2 4 2" xfId="9731"/>
    <cellStyle name="Note 18 2 2 4 2 2" xfId="28756"/>
    <cellStyle name="Note 18 2 2 4 3" xfId="13251"/>
    <cellStyle name="Note 18 2 2 4 3 2" xfId="32250"/>
    <cellStyle name="Note 18 2 2 4 4" xfId="16822"/>
    <cellStyle name="Note 18 2 2 4 4 2" xfId="35767"/>
    <cellStyle name="Note 18 2 2 4 5" xfId="20481"/>
    <cellStyle name="Note 18 2 2 4 6" xfId="25231"/>
    <cellStyle name="Note 18 2 2 5" xfId="2936"/>
    <cellStyle name="Note 18 2 2 5 2" xfId="22339"/>
    <cellStyle name="Note 18 2 2 6" xfId="7117"/>
    <cellStyle name="Note 18 2 2 6 2" xfId="26144"/>
    <cellStyle name="Note 18 2 2 7" xfId="10625"/>
    <cellStyle name="Note 18 2 2 7 2" xfId="29632"/>
    <cellStyle name="Note 18 2 2 8" xfId="14203"/>
    <cellStyle name="Note 18 2 2 8 2" xfId="33152"/>
    <cellStyle name="Note 18 2 2 9" xfId="17735"/>
    <cellStyle name="Note 18 2 3" xfId="4573"/>
    <cellStyle name="Note 18 2 3 2" xfId="8471"/>
    <cellStyle name="Note 18 2 3 2 2" xfId="27497"/>
    <cellStyle name="Note 18 2 3 3" xfId="11989"/>
    <cellStyle name="Note 18 2 3 3 2" xfId="30991"/>
    <cellStyle name="Note 18 2 3 4" xfId="15561"/>
    <cellStyle name="Note 18 2 3 4 2" xfId="34507"/>
    <cellStyle name="Note 18 2 3 5" xfId="19152"/>
    <cellStyle name="Note 18 2 3 6" xfId="23804"/>
    <cellStyle name="Note 18 2 4" xfId="3458"/>
    <cellStyle name="Note 18 2 4 2" xfId="7595"/>
    <cellStyle name="Note 18 2 4 2 2" xfId="26622"/>
    <cellStyle name="Note 18 2 4 3" xfId="11105"/>
    <cellStyle name="Note 18 2 4 3 2" xfId="30111"/>
    <cellStyle name="Note 18 2 4 4" xfId="14683"/>
    <cellStyle name="Note 18 2 4 4 2" xfId="33630"/>
    <cellStyle name="Note 18 2 4 5" xfId="18232"/>
    <cellStyle name="Note 18 2 4 6" xfId="22836"/>
    <cellStyle name="Note 18 2 5" xfId="5818"/>
    <cellStyle name="Note 18 2 5 2" xfId="9427"/>
    <cellStyle name="Note 18 2 5 2 2" xfId="28452"/>
    <cellStyle name="Note 18 2 5 3" xfId="12946"/>
    <cellStyle name="Note 18 2 5 3 2" xfId="31946"/>
    <cellStyle name="Note 18 2 5 4" xfId="16518"/>
    <cellStyle name="Note 18 2 5 4 2" xfId="35463"/>
    <cellStyle name="Note 18 2 5 5" xfId="20166"/>
    <cellStyle name="Note 18 2 5 6" xfId="24919"/>
    <cellStyle name="Note 18 2 6" xfId="2625"/>
    <cellStyle name="Note 18 2 6 2" xfId="22028"/>
    <cellStyle name="Note 18 2 7" xfId="6813"/>
    <cellStyle name="Note 18 2 7 2" xfId="25840"/>
    <cellStyle name="Note 18 2 8" xfId="10321"/>
    <cellStyle name="Note 18 2 8 2" xfId="29328"/>
    <cellStyle name="Note 18 2 9" xfId="13899"/>
    <cellStyle name="Note 18 2 9 2" xfId="32848"/>
    <cellStyle name="Note 18 20" xfId="20864"/>
    <cellStyle name="Note 18 3" xfId="1759"/>
    <cellStyle name="Note 18 3 10" xfId="21255"/>
    <cellStyle name="Note 18 3 2" xfId="4652"/>
    <cellStyle name="Note 18 3 2 2" xfId="8549"/>
    <cellStyle name="Note 18 3 2 2 2" xfId="27575"/>
    <cellStyle name="Note 18 3 2 3" xfId="12067"/>
    <cellStyle name="Note 18 3 2 3 2" xfId="31069"/>
    <cellStyle name="Note 18 3 2 4" xfId="15639"/>
    <cellStyle name="Note 18 3 2 4 2" xfId="34585"/>
    <cellStyle name="Note 18 3 2 5" xfId="19230"/>
    <cellStyle name="Note 18 3 2 6" xfId="23883"/>
    <cellStyle name="Note 18 3 3" xfId="3540"/>
    <cellStyle name="Note 18 3 3 2" xfId="7673"/>
    <cellStyle name="Note 18 3 3 2 2" xfId="26700"/>
    <cellStyle name="Note 18 3 3 3" xfId="11183"/>
    <cellStyle name="Note 18 3 3 3 2" xfId="30189"/>
    <cellStyle name="Note 18 3 3 4" xfId="14761"/>
    <cellStyle name="Note 18 3 3 4 2" xfId="33708"/>
    <cellStyle name="Note 18 3 3 5" xfId="18314"/>
    <cellStyle name="Note 18 3 3 6" xfId="22914"/>
    <cellStyle name="Note 18 3 4" xfId="5900"/>
    <cellStyle name="Note 18 3 4 2" xfId="9505"/>
    <cellStyle name="Note 18 3 4 2 2" xfId="28530"/>
    <cellStyle name="Note 18 3 4 3" xfId="13024"/>
    <cellStyle name="Note 18 3 4 3 2" xfId="32024"/>
    <cellStyle name="Note 18 3 4 4" xfId="16596"/>
    <cellStyle name="Note 18 3 4 4 2" xfId="35541"/>
    <cellStyle name="Note 18 3 4 5" xfId="20248"/>
    <cellStyle name="Note 18 3 4 6" xfId="24997"/>
    <cellStyle name="Note 18 3 5" xfId="2707"/>
    <cellStyle name="Note 18 3 5 2" xfId="22110"/>
    <cellStyle name="Note 18 3 6" xfId="6891"/>
    <cellStyle name="Note 18 3 6 2" xfId="25918"/>
    <cellStyle name="Note 18 3 7" xfId="10399"/>
    <cellStyle name="Note 18 3 7 2" xfId="29406"/>
    <cellStyle name="Note 18 3 8" xfId="13977"/>
    <cellStyle name="Note 18 3 8 2" xfId="32926"/>
    <cellStyle name="Note 18 3 9" xfId="17505"/>
    <cellStyle name="Note 18 4" xfId="1952"/>
    <cellStyle name="Note 18 4 10" xfId="21415"/>
    <cellStyle name="Note 18 4 2" xfId="4804"/>
    <cellStyle name="Note 18 4 2 2" xfId="8697"/>
    <cellStyle name="Note 18 4 2 2 2" xfId="27723"/>
    <cellStyle name="Note 18 4 2 3" xfId="12215"/>
    <cellStyle name="Note 18 4 2 3 2" xfId="31217"/>
    <cellStyle name="Note 18 4 2 4" xfId="15787"/>
    <cellStyle name="Note 18 4 2 4 2" xfId="34733"/>
    <cellStyle name="Note 18 4 2 5" xfId="19378"/>
    <cellStyle name="Note 18 4 2 6" xfId="24035"/>
    <cellStyle name="Note 18 4 3" xfId="3691"/>
    <cellStyle name="Note 18 4 3 2" xfId="7821"/>
    <cellStyle name="Note 18 4 3 2 2" xfId="26848"/>
    <cellStyle name="Note 18 4 3 3" xfId="11332"/>
    <cellStyle name="Note 18 4 3 3 2" xfId="30337"/>
    <cellStyle name="Note 18 4 3 4" xfId="14909"/>
    <cellStyle name="Note 18 4 3 4 2" xfId="33856"/>
    <cellStyle name="Note 18 4 3 5" xfId="18465"/>
    <cellStyle name="Note 18 4 3 6" xfId="23062"/>
    <cellStyle name="Note 18 4 4" xfId="6063"/>
    <cellStyle name="Note 18 4 4 2" xfId="9653"/>
    <cellStyle name="Note 18 4 4 2 2" xfId="28678"/>
    <cellStyle name="Note 18 4 4 3" xfId="13173"/>
    <cellStyle name="Note 18 4 4 3 2" xfId="32172"/>
    <cellStyle name="Note 18 4 4 4" xfId="16744"/>
    <cellStyle name="Note 18 4 4 4 2" xfId="35689"/>
    <cellStyle name="Note 18 4 4 5" xfId="20403"/>
    <cellStyle name="Note 18 4 4 6" xfId="25153"/>
    <cellStyle name="Note 18 4 5" xfId="2858"/>
    <cellStyle name="Note 18 4 5 2" xfId="22261"/>
    <cellStyle name="Note 18 4 6" xfId="7039"/>
    <cellStyle name="Note 18 4 6 2" xfId="26066"/>
    <cellStyle name="Note 18 4 7" xfId="10547"/>
    <cellStyle name="Note 18 4 7 2" xfId="29554"/>
    <cellStyle name="Note 18 4 8" xfId="14125"/>
    <cellStyle name="Note 18 4 8 2" xfId="33074"/>
    <cellStyle name="Note 18 4 9" xfId="17657"/>
    <cellStyle name="Note 18 5" xfId="2146"/>
    <cellStyle name="Note 18 5 10" xfId="21573"/>
    <cellStyle name="Note 18 5 2" xfId="4965"/>
    <cellStyle name="Note 18 5 2 2" xfId="8855"/>
    <cellStyle name="Note 18 5 2 2 2" xfId="27881"/>
    <cellStyle name="Note 18 5 2 3" xfId="12373"/>
    <cellStyle name="Note 18 5 2 3 2" xfId="31375"/>
    <cellStyle name="Note 18 5 2 4" xfId="15945"/>
    <cellStyle name="Note 18 5 2 4 2" xfId="34891"/>
    <cellStyle name="Note 18 5 2 5" xfId="19536"/>
    <cellStyle name="Note 18 5 2 6" xfId="24195"/>
    <cellStyle name="Note 18 5 3" xfId="3863"/>
    <cellStyle name="Note 18 5 3 2" xfId="7979"/>
    <cellStyle name="Note 18 5 3 2 2" xfId="27006"/>
    <cellStyle name="Note 18 5 3 3" xfId="11490"/>
    <cellStyle name="Note 18 5 3 3 2" xfId="30495"/>
    <cellStyle name="Note 18 5 3 4" xfId="15067"/>
    <cellStyle name="Note 18 5 3 4 2" xfId="34014"/>
    <cellStyle name="Note 18 5 3 5" xfId="18637"/>
    <cellStyle name="Note 18 5 3 6" xfId="23220"/>
    <cellStyle name="Note 18 5 4" xfId="6235"/>
    <cellStyle name="Note 18 5 4 2" xfId="9811"/>
    <cellStyle name="Note 18 5 4 2 2" xfId="28836"/>
    <cellStyle name="Note 18 5 4 3" xfId="13332"/>
    <cellStyle name="Note 18 5 4 3 2" xfId="32330"/>
    <cellStyle name="Note 18 5 4 4" xfId="16902"/>
    <cellStyle name="Note 18 5 4 4 2" xfId="35847"/>
    <cellStyle name="Note 18 5 4 5" xfId="20575"/>
    <cellStyle name="Note 18 5 4 6" xfId="25311"/>
    <cellStyle name="Note 18 5 5" xfId="3030"/>
    <cellStyle name="Note 18 5 5 2" xfId="22433"/>
    <cellStyle name="Note 18 5 6" xfId="7197"/>
    <cellStyle name="Note 18 5 6 2" xfId="26224"/>
    <cellStyle name="Note 18 5 7" xfId="10707"/>
    <cellStyle name="Note 18 5 7 2" xfId="29713"/>
    <cellStyle name="Note 18 5 8" xfId="14285"/>
    <cellStyle name="Note 18 5 8 2" xfId="33232"/>
    <cellStyle name="Note 18 5 9" xfId="17815"/>
    <cellStyle name="Note 18 6" xfId="2245"/>
    <cellStyle name="Note 18 6 10" xfId="21659"/>
    <cellStyle name="Note 18 6 2" xfId="5052"/>
    <cellStyle name="Note 18 6 2 2" xfId="8941"/>
    <cellStyle name="Note 18 6 2 2 2" xfId="27967"/>
    <cellStyle name="Note 18 6 2 3" xfId="12459"/>
    <cellStyle name="Note 18 6 2 3 2" xfId="31461"/>
    <cellStyle name="Note 18 6 2 4" xfId="16031"/>
    <cellStyle name="Note 18 6 2 4 2" xfId="34977"/>
    <cellStyle name="Note 18 6 2 5" xfId="19622"/>
    <cellStyle name="Note 18 6 2 6" xfId="24281"/>
    <cellStyle name="Note 18 6 3" xfId="3951"/>
    <cellStyle name="Note 18 6 3 2" xfId="8065"/>
    <cellStyle name="Note 18 6 3 2 2" xfId="27092"/>
    <cellStyle name="Note 18 6 3 3" xfId="11576"/>
    <cellStyle name="Note 18 6 3 3 2" xfId="30581"/>
    <cellStyle name="Note 18 6 3 4" xfId="15153"/>
    <cellStyle name="Note 18 6 3 4 2" xfId="34100"/>
    <cellStyle name="Note 18 6 3 5" xfId="18725"/>
    <cellStyle name="Note 18 6 3 6" xfId="23306"/>
    <cellStyle name="Note 18 6 4" xfId="6323"/>
    <cellStyle name="Note 18 6 4 2" xfId="9897"/>
    <cellStyle name="Note 18 6 4 2 2" xfId="28922"/>
    <cellStyle name="Note 18 6 4 3" xfId="13418"/>
    <cellStyle name="Note 18 6 4 3 2" xfId="32416"/>
    <cellStyle name="Note 18 6 4 4" xfId="16988"/>
    <cellStyle name="Note 18 6 4 4 2" xfId="35933"/>
    <cellStyle name="Note 18 6 4 5" xfId="20663"/>
    <cellStyle name="Note 18 6 4 6" xfId="25397"/>
    <cellStyle name="Note 18 6 5" xfId="3118"/>
    <cellStyle name="Note 18 6 5 2" xfId="22521"/>
    <cellStyle name="Note 18 6 6" xfId="7283"/>
    <cellStyle name="Note 18 6 6 2" xfId="26310"/>
    <cellStyle name="Note 18 6 7" xfId="10793"/>
    <cellStyle name="Note 18 6 7 2" xfId="29799"/>
    <cellStyle name="Note 18 6 8" xfId="14371"/>
    <cellStyle name="Note 18 6 8 2" xfId="33318"/>
    <cellStyle name="Note 18 6 9" xfId="17901"/>
    <cellStyle name="Note 18 7" xfId="1574"/>
    <cellStyle name="Note 18 7 10" xfId="21098"/>
    <cellStyle name="Note 18 7 2" xfId="4495"/>
    <cellStyle name="Note 18 7 2 2" xfId="8393"/>
    <cellStyle name="Note 18 7 2 2 2" xfId="27419"/>
    <cellStyle name="Note 18 7 2 3" xfId="11911"/>
    <cellStyle name="Note 18 7 2 3 2" xfId="30913"/>
    <cellStyle name="Note 18 7 2 4" xfId="15483"/>
    <cellStyle name="Note 18 7 2 4 2" xfId="34429"/>
    <cellStyle name="Note 18 7 2 5" xfId="19074"/>
    <cellStyle name="Note 18 7 2 6" xfId="23726"/>
    <cellStyle name="Note 18 7 3" xfId="3377"/>
    <cellStyle name="Note 18 7 3 2" xfId="7517"/>
    <cellStyle name="Note 18 7 3 2 2" xfId="26544"/>
    <cellStyle name="Note 18 7 3 3" xfId="11027"/>
    <cellStyle name="Note 18 7 3 3 2" xfId="30033"/>
    <cellStyle name="Note 18 7 3 4" xfId="14605"/>
    <cellStyle name="Note 18 7 3 4 2" xfId="33552"/>
    <cellStyle name="Note 18 7 3 5" xfId="18151"/>
    <cellStyle name="Note 18 7 3 6" xfId="22758"/>
    <cellStyle name="Note 18 7 4" xfId="5737"/>
    <cellStyle name="Note 18 7 4 2" xfId="9349"/>
    <cellStyle name="Note 18 7 4 2 2" xfId="28374"/>
    <cellStyle name="Note 18 7 4 3" xfId="12868"/>
    <cellStyle name="Note 18 7 4 3 2" xfId="31868"/>
    <cellStyle name="Note 18 7 4 4" xfId="16440"/>
    <cellStyle name="Note 18 7 4 4 2" xfId="35385"/>
    <cellStyle name="Note 18 7 4 5" xfId="20085"/>
    <cellStyle name="Note 18 7 4 6" xfId="24841"/>
    <cellStyle name="Note 18 7 5" xfId="2544"/>
    <cellStyle name="Note 18 7 5 2" xfId="21947"/>
    <cellStyle name="Note 18 7 6" xfId="6735"/>
    <cellStyle name="Note 18 7 6 2" xfId="25762"/>
    <cellStyle name="Note 18 7 7" xfId="10243"/>
    <cellStyle name="Note 18 7 7 2" xfId="29250"/>
    <cellStyle name="Note 18 7 8" xfId="13821"/>
    <cellStyle name="Note 18 7 8 2" xfId="32770"/>
    <cellStyle name="Note 18 7 9" xfId="17349"/>
    <cellStyle name="Note 18 8" xfId="4066"/>
    <cellStyle name="Note 18 8 2" xfId="8151"/>
    <cellStyle name="Note 18 8 2 2" xfId="27178"/>
    <cellStyle name="Note 18 8 3" xfId="11663"/>
    <cellStyle name="Note 18 8 3 2" xfId="30668"/>
    <cellStyle name="Note 18 8 4" xfId="15239"/>
    <cellStyle name="Note 18 8 4 2" xfId="34186"/>
    <cellStyle name="Note 18 8 5" xfId="18823"/>
    <cellStyle name="Note 18 8 6" xfId="23397"/>
    <cellStyle name="Note 18 9" xfId="4306"/>
    <cellStyle name="Note 18 9 2" xfId="8243"/>
    <cellStyle name="Note 18 9 2 2" xfId="27269"/>
    <cellStyle name="Note 18 9 3" xfId="11759"/>
    <cellStyle name="Note 18 9 3 2" xfId="30762"/>
    <cellStyle name="Note 18 9 4" xfId="15332"/>
    <cellStyle name="Note 18 9 4 2" xfId="34278"/>
    <cellStyle name="Note 18 9 5" xfId="18921"/>
    <cellStyle name="Note 18 9 6" xfId="23556"/>
    <cellStyle name="Note 19" xfId="36044"/>
    <cellStyle name="Note 2" xfId="459"/>
    <cellStyle name="Note 2 10" xfId="460"/>
    <cellStyle name="Note 2 11" xfId="461"/>
    <cellStyle name="Note 2 12" xfId="462"/>
    <cellStyle name="Note 2 13" xfId="463"/>
    <cellStyle name="Note 2 14" xfId="36106"/>
    <cellStyle name="Note 2 2" xfId="464"/>
    <cellStyle name="Note 2 3" xfId="465"/>
    <cellStyle name="Note 2 4" xfId="466"/>
    <cellStyle name="Note 2 5" xfId="467"/>
    <cellStyle name="Note 2 6" xfId="468"/>
    <cellStyle name="Note 2 7" xfId="469"/>
    <cellStyle name="Note 2 8" xfId="470"/>
    <cellStyle name="Note 2 9" xfId="471"/>
    <cellStyle name="Note 3" xfId="472"/>
    <cellStyle name="Note 3 10" xfId="473"/>
    <cellStyle name="Note 3 11" xfId="474"/>
    <cellStyle name="Note 3 12" xfId="475"/>
    <cellStyle name="Note 3 13" xfId="476"/>
    <cellStyle name="Note 3 14" xfId="36107"/>
    <cellStyle name="Note 3 2" xfId="477"/>
    <cellStyle name="Note 3 3" xfId="478"/>
    <cellStyle name="Note 3 4" xfId="479"/>
    <cellStyle name="Note 3 5" xfId="480"/>
    <cellStyle name="Note 3 6" xfId="481"/>
    <cellStyle name="Note 3 7" xfId="482"/>
    <cellStyle name="Note 3 8" xfId="483"/>
    <cellStyle name="Note 3 9" xfId="484"/>
    <cellStyle name="Note 4" xfId="485"/>
    <cellStyle name="Note 4 10" xfId="486"/>
    <cellStyle name="Note 4 11" xfId="487"/>
    <cellStyle name="Note 4 12" xfId="488"/>
    <cellStyle name="Note 4 13" xfId="489"/>
    <cellStyle name="Note 4 14" xfId="36108"/>
    <cellStyle name="Note 4 2" xfId="490"/>
    <cellStyle name="Note 4 3" xfId="491"/>
    <cellStyle name="Note 4 4" xfId="492"/>
    <cellStyle name="Note 4 5" xfId="493"/>
    <cellStyle name="Note 4 6" xfId="494"/>
    <cellStyle name="Note 4 7" xfId="495"/>
    <cellStyle name="Note 4 8" xfId="496"/>
    <cellStyle name="Note 4 9" xfId="497"/>
    <cellStyle name="Note 5" xfId="498"/>
    <cellStyle name="Note 5 2" xfId="36109"/>
    <cellStyle name="Note 6" xfId="499"/>
    <cellStyle name="Note 6 2" xfId="36110"/>
    <cellStyle name="Note 7" xfId="500"/>
    <cellStyle name="Note 7 2" xfId="36111"/>
    <cellStyle name="Note 8" xfId="501"/>
    <cellStyle name="Note 8 2" xfId="36112"/>
    <cellStyle name="Note 9" xfId="502"/>
    <cellStyle name="Note 9 2" xfId="36113"/>
    <cellStyle name="Note Bold" xfId="36165"/>
    <cellStyle name="NoteOrSource" xfId="18"/>
    <cellStyle name="Number" xfId="10"/>
    <cellStyle name="Number (2dp)" xfId="94"/>
    <cellStyle name="Number 10" xfId="503"/>
    <cellStyle name="Number 11" xfId="504"/>
    <cellStyle name="Number 12" xfId="505"/>
    <cellStyle name="Number 13" xfId="506"/>
    <cellStyle name="Number 14" xfId="507"/>
    <cellStyle name="Number 15" xfId="508"/>
    <cellStyle name="Number 16" xfId="509"/>
    <cellStyle name="Number 17" xfId="510"/>
    <cellStyle name="Number 18" xfId="511"/>
    <cellStyle name="Number 19" xfId="512"/>
    <cellStyle name="Number 2" xfId="513"/>
    <cellStyle name="Number 20" xfId="514"/>
    <cellStyle name="Number 21" xfId="515"/>
    <cellStyle name="Number 22" xfId="516"/>
    <cellStyle name="Number 23" xfId="517"/>
    <cellStyle name="Number 24" xfId="518"/>
    <cellStyle name="Number 25" xfId="519"/>
    <cellStyle name="Number 26" xfId="520"/>
    <cellStyle name="Number 27" xfId="521"/>
    <cellStyle name="Number 28" xfId="522"/>
    <cellStyle name="Number 29" xfId="523"/>
    <cellStyle name="Number 3" xfId="524"/>
    <cellStyle name="Number 30" xfId="525"/>
    <cellStyle name="Number 31" xfId="526"/>
    <cellStyle name="Number 32" xfId="527"/>
    <cellStyle name="Number 33" xfId="528"/>
    <cellStyle name="Number 34" xfId="529"/>
    <cellStyle name="Number 4" xfId="530"/>
    <cellStyle name="Number 5" xfId="531"/>
    <cellStyle name="Number 6" xfId="532"/>
    <cellStyle name="Number 7" xfId="533"/>
    <cellStyle name="Number 8" xfId="534"/>
    <cellStyle name="Number 9" xfId="535"/>
    <cellStyle name="Number_Analysys_Research_RR228_Mobile_Entertainment_W_Europe_Data_Annex" xfId="536"/>
    <cellStyle name="NumberLabel" xfId="749"/>
    <cellStyle name="NumberLabel 2" xfId="776"/>
    <cellStyle name="NumberLabel 3" xfId="1469"/>
    <cellStyle name="Numbers" xfId="1029"/>
    <cellStyle name="Numeric point input" xfId="1030"/>
    <cellStyle name="Numeric point input 2" xfId="1924"/>
    <cellStyle name="Numeric point input 2 2" xfId="21393"/>
    <cellStyle name="Numeric point input 3" xfId="1542"/>
    <cellStyle name="Numeric point input 3 2" xfId="21075"/>
    <cellStyle name="Numeric point input 4" xfId="4178"/>
    <cellStyle name="Numeric point input 4 2" xfId="5147"/>
    <cellStyle name="Numeric point input 4 2 2" xfId="24332"/>
    <cellStyle name="Numeric point input 4 3" xfId="6466"/>
    <cellStyle name="Numeric point input 4 3 2" xfId="25505"/>
    <cellStyle name="Numeric point input 4 4" xfId="23457"/>
    <cellStyle name="Numeric point input 5" xfId="20839"/>
    <cellStyle name="Ofcom Note" xfId="21"/>
    <cellStyle name="Ofcom Output" xfId="19"/>
    <cellStyle name="OfcomConfidential" xfId="22"/>
    <cellStyle name="OfcomConfidential 2" xfId="36166"/>
    <cellStyle name="Output" xfId="11" builtinId="21" customBuiltin="1"/>
    <cellStyle name="Output 10" xfId="537"/>
    <cellStyle name="Output 11" xfId="538"/>
    <cellStyle name="Output 12" xfId="539"/>
    <cellStyle name="Output 13" xfId="540"/>
    <cellStyle name="Output 14" xfId="541"/>
    <cellStyle name="Output 15" xfId="542"/>
    <cellStyle name="Output 16" xfId="36118"/>
    <cellStyle name="Output 2" xfId="543"/>
    <cellStyle name="Output 2 10" xfId="544"/>
    <cellStyle name="Output 2 11" xfId="545"/>
    <cellStyle name="Output 2 12" xfId="546"/>
    <cellStyle name="Output 2 13" xfId="547"/>
    <cellStyle name="Output 2 14" xfId="802"/>
    <cellStyle name="Output 2 15" xfId="36114"/>
    <cellStyle name="Output 2 2" xfId="548"/>
    <cellStyle name="Output 2 3" xfId="549"/>
    <cellStyle name="Output 2 4" xfId="550"/>
    <cellStyle name="Output 2 5" xfId="551"/>
    <cellStyle name="Output 2 6" xfId="552"/>
    <cellStyle name="Output 2 7" xfId="553"/>
    <cellStyle name="Output 2 8" xfId="554"/>
    <cellStyle name="Output 2 9" xfId="555"/>
    <cellStyle name="Output 3" xfId="556"/>
    <cellStyle name="Output 3 10" xfId="557"/>
    <cellStyle name="Output 3 11" xfId="558"/>
    <cellStyle name="Output 3 12" xfId="559"/>
    <cellStyle name="Output 3 13" xfId="560"/>
    <cellStyle name="Output 3 2" xfId="561"/>
    <cellStyle name="Output 3 3" xfId="562"/>
    <cellStyle name="Output 3 4" xfId="563"/>
    <cellStyle name="Output 3 5" xfId="564"/>
    <cellStyle name="Output 3 6" xfId="565"/>
    <cellStyle name="Output 3 7" xfId="566"/>
    <cellStyle name="Output 3 8" xfId="567"/>
    <cellStyle name="Output 3 9" xfId="568"/>
    <cellStyle name="Output 4" xfId="569"/>
    <cellStyle name="Output 4 10" xfId="570"/>
    <cellStyle name="Output 4 11" xfId="571"/>
    <cellStyle name="Output 4 12" xfId="572"/>
    <cellStyle name="Output 4 13" xfId="573"/>
    <cellStyle name="Output 4 2" xfId="574"/>
    <cellStyle name="Output 4 3" xfId="575"/>
    <cellStyle name="Output 4 4" xfId="576"/>
    <cellStyle name="Output 4 5" xfId="577"/>
    <cellStyle name="Output 4 6" xfId="578"/>
    <cellStyle name="Output 4 7" xfId="579"/>
    <cellStyle name="Output 4 8" xfId="580"/>
    <cellStyle name="Output 4 9" xfId="581"/>
    <cellStyle name="Output 5" xfId="582"/>
    <cellStyle name="Output 6" xfId="583"/>
    <cellStyle name="Output 7" xfId="584"/>
    <cellStyle name="Output 8" xfId="585"/>
    <cellStyle name="Output 9" xfId="586"/>
    <cellStyle name="Output2" xfId="1031"/>
    <cellStyle name="Percent" xfId="23" builtinId="5"/>
    <cellStyle name="Percent [0]" xfId="803"/>
    <cellStyle name="Percent [1]" xfId="804"/>
    <cellStyle name="Percent [2]" xfId="805"/>
    <cellStyle name="Percent [2] 2" xfId="1032"/>
    <cellStyle name="Percent 10" xfId="587"/>
    <cellStyle name="Percent 11" xfId="588"/>
    <cellStyle name="Percent 12" xfId="589"/>
    <cellStyle name="Percent 13" xfId="590"/>
    <cellStyle name="Percent 14" xfId="591"/>
    <cellStyle name="Percent 15" xfId="592"/>
    <cellStyle name="Percent 16" xfId="761"/>
    <cellStyle name="Percent 17" xfId="806"/>
    <cellStyle name="Percent 18" xfId="1107"/>
    <cellStyle name="Percent 18 10" xfId="3212"/>
    <cellStyle name="Percent 18 10 2" xfId="7360"/>
    <cellStyle name="Percent 18 10 2 2" xfId="26387"/>
    <cellStyle name="Percent 18 10 3" xfId="10870"/>
    <cellStyle name="Percent 18 10 3 2" xfId="29876"/>
    <cellStyle name="Percent 18 10 4" xfId="14448"/>
    <cellStyle name="Percent 18 10 4 2" xfId="33395"/>
    <cellStyle name="Percent 18 10 5" xfId="17986"/>
    <cellStyle name="Percent 18 10 6" xfId="22601"/>
    <cellStyle name="Percent 18 11" xfId="5303"/>
    <cellStyle name="Percent 18 11 2" xfId="9019"/>
    <cellStyle name="Percent 18 11 2 2" xfId="28045"/>
    <cellStyle name="Percent 18 11 3" xfId="12538"/>
    <cellStyle name="Percent 18 11 3 2" xfId="31539"/>
    <cellStyle name="Percent 18 11 4" xfId="16109"/>
    <cellStyle name="Percent 18 11 4 2" xfId="35055"/>
    <cellStyle name="Percent 18 11 5" xfId="19713"/>
    <cellStyle name="Percent 18 11 6" xfId="24451"/>
    <cellStyle name="Percent 18 12" xfId="5407"/>
    <cellStyle name="Percent 18 12 2" xfId="9105"/>
    <cellStyle name="Percent 18 12 2 2" xfId="28131"/>
    <cellStyle name="Percent 18 12 3" xfId="12624"/>
    <cellStyle name="Percent 18 12 3 2" xfId="31625"/>
    <cellStyle name="Percent 18 12 4" xfId="16195"/>
    <cellStyle name="Percent 18 12 4 2" xfId="35141"/>
    <cellStyle name="Percent 18 12 5" xfId="19813"/>
    <cellStyle name="Percent 18 12 6" xfId="24538"/>
    <cellStyle name="Percent 18 13" xfId="5508"/>
    <cellStyle name="Percent 18 13 2" xfId="9191"/>
    <cellStyle name="Percent 18 13 2 2" xfId="28217"/>
    <cellStyle name="Percent 18 13 3" xfId="12710"/>
    <cellStyle name="Percent 18 13 3 2" xfId="31711"/>
    <cellStyle name="Percent 18 13 4" xfId="16281"/>
    <cellStyle name="Percent 18 13 4 2" xfId="35227"/>
    <cellStyle name="Percent 18 13 5" xfId="19913"/>
    <cellStyle name="Percent 18 13 6" xfId="24625"/>
    <cellStyle name="Percent 18 14" xfId="6425"/>
    <cellStyle name="Percent 18 14 2" xfId="9974"/>
    <cellStyle name="Percent 18 14 2 2" xfId="28999"/>
    <cellStyle name="Percent 18 14 3" xfId="13495"/>
    <cellStyle name="Percent 18 14 3 2" xfId="32493"/>
    <cellStyle name="Percent 18 14 4" xfId="17065"/>
    <cellStyle name="Percent 18 14 4 2" xfId="36010"/>
    <cellStyle name="Percent 18 14 5" xfId="20754"/>
    <cellStyle name="Percent 18 14 6" xfId="25477"/>
    <cellStyle name="Percent 18 15" xfId="2352"/>
    <cellStyle name="Percent 18 15 2" xfId="21755"/>
    <cellStyle name="Percent 18 16" xfId="6576"/>
    <cellStyle name="Percent 18 16 2" xfId="25604"/>
    <cellStyle name="Percent 18 17" xfId="10083"/>
    <cellStyle name="Percent 18 17 2" xfId="29093"/>
    <cellStyle name="Percent 18 18" xfId="13662"/>
    <cellStyle name="Percent 18 18 2" xfId="32613"/>
    <cellStyle name="Percent 18 19" xfId="17188"/>
    <cellStyle name="Percent 18 2" xfId="1661"/>
    <cellStyle name="Percent 18 2 10" xfId="17418"/>
    <cellStyle name="Percent 18 2 11" xfId="21168"/>
    <cellStyle name="Percent 18 2 2" xfId="2021"/>
    <cellStyle name="Percent 18 2 2 10" xfId="21484"/>
    <cellStyle name="Percent 18 2 2 2" xfId="4873"/>
    <cellStyle name="Percent 18 2 2 2 2" xfId="8766"/>
    <cellStyle name="Percent 18 2 2 2 2 2" xfId="27792"/>
    <cellStyle name="Percent 18 2 2 2 3" xfId="12284"/>
    <cellStyle name="Percent 18 2 2 2 3 2" xfId="31286"/>
    <cellStyle name="Percent 18 2 2 2 4" xfId="15856"/>
    <cellStyle name="Percent 18 2 2 2 4 2" xfId="34802"/>
    <cellStyle name="Percent 18 2 2 2 5" xfId="19447"/>
    <cellStyle name="Percent 18 2 2 2 6" xfId="24104"/>
    <cellStyle name="Percent 18 2 2 3" xfId="3760"/>
    <cellStyle name="Percent 18 2 2 3 2" xfId="7890"/>
    <cellStyle name="Percent 18 2 2 3 2 2" xfId="26917"/>
    <cellStyle name="Percent 18 2 2 3 3" xfId="11401"/>
    <cellStyle name="Percent 18 2 2 3 3 2" xfId="30406"/>
    <cellStyle name="Percent 18 2 2 3 4" xfId="14978"/>
    <cellStyle name="Percent 18 2 2 3 4 2" xfId="33925"/>
    <cellStyle name="Percent 18 2 2 3 5" xfId="18534"/>
    <cellStyle name="Percent 18 2 2 3 6" xfId="23131"/>
    <cellStyle name="Percent 18 2 2 4" xfId="6132"/>
    <cellStyle name="Percent 18 2 2 4 2" xfId="9722"/>
    <cellStyle name="Percent 18 2 2 4 2 2" xfId="28747"/>
    <cellStyle name="Percent 18 2 2 4 3" xfId="13242"/>
    <cellStyle name="Percent 18 2 2 4 3 2" xfId="32241"/>
    <cellStyle name="Percent 18 2 2 4 4" xfId="16813"/>
    <cellStyle name="Percent 18 2 2 4 4 2" xfId="35758"/>
    <cellStyle name="Percent 18 2 2 4 5" xfId="20472"/>
    <cellStyle name="Percent 18 2 2 4 6" xfId="25222"/>
    <cellStyle name="Percent 18 2 2 5" xfId="2927"/>
    <cellStyle name="Percent 18 2 2 5 2" xfId="22330"/>
    <cellStyle name="Percent 18 2 2 6" xfId="7108"/>
    <cellStyle name="Percent 18 2 2 6 2" xfId="26135"/>
    <cellStyle name="Percent 18 2 2 7" xfId="10616"/>
    <cellStyle name="Percent 18 2 2 7 2" xfId="29623"/>
    <cellStyle name="Percent 18 2 2 8" xfId="14194"/>
    <cellStyle name="Percent 18 2 2 8 2" xfId="33143"/>
    <cellStyle name="Percent 18 2 2 9" xfId="17726"/>
    <cellStyle name="Percent 18 2 3" xfId="4564"/>
    <cellStyle name="Percent 18 2 3 2" xfId="8462"/>
    <cellStyle name="Percent 18 2 3 2 2" xfId="27488"/>
    <cellStyle name="Percent 18 2 3 3" xfId="11980"/>
    <cellStyle name="Percent 18 2 3 3 2" xfId="30982"/>
    <cellStyle name="Percent 18 2 3 4" xfId="15552"/>
    <cellStyle name="Percent 18 2 3 4 2" xfId="34498"/>
    <cellStyle name="Percent 18 2 3 5" xfId="19143"/>
    <cellStyle name="Percent 18 2 3 6" xfId="23795"/>
    <cellStyle name="Percent 18 2 4" xfId="3449"/>
    <cellStyle name="Percent 18 2 4 2" xfId="7586"/>
    <cellStyle name="Percent 18 2 4 2 2" xfId="26613"/>
    <cellStyle name="Percent 18 2 4 3" xfId="11096"/>
    <cellStyle name="Percent 18 2 4 3 2" xfId="30102"/>
    <cellStyle name="Percent 18 2 4 4" xfId="14674"/>
    <cellStyle name="Percent 18 2 4 4 2" xfId="33621"/>
    <cellStyle name="Percent 18 2 4 5" xfId="18223"/>
    <cellStyle name="Percent 18 2 4 6" xfId="22827"/>
    <cellStyle name="Percent 18 2 5" xfId="5809"/>
    <cellStyle name="Percent 18 2 5 2" xfId="9418"/>
    <cellStyle name="Percent 18 2 5 2 2" xfId="28443"/>
    <cellStyle name="Percent 18 2 5 3" xfId="12937"/>
    <cellStyle name="Percent 18 2 5 3 2" xfId="31937"/>
    <cellStyle name="Percent 18 2 5 4" xfId="16509"/>
    <cellStyle name="Percent 18 2 5 4 2" xfId="35454"/>
    <cellStyle name="Percent 18 2 5 5" xfId="20157"/>
    <cellStyle name="Percent 18 2 5 6" xfId="24910"/>
    <cellStyle name="Percent 18 2 6" xfId="2616"/>
    <cellStyle name="Percent 18 2 6 2" xfId="22019"/>
    <cellStyle name="Percent 18 2 7" xfId="6804"/>
    <cellStyle name="Percent 18 2 7 2" xfId="25831"/>
    <cellStyle name="Percent 18 2 8" xfId="10312"/>
    <cellStyle name="Percent 18 2 8 2" xfId="29319"/>
    <cellStyle name="Percent 18 2 9" xfId="13890"/>
    <cellStyle name="Percent 18 2 9 2" xfId="32839"/>
    <cellStyle name="Percent 18 20" xfId="20855"/>
    <cellStyle name="Percent 18 3" xfId="1750"/>
    <cellStyle name="Percent 18 3 10" xfId="21246"/>
    <cellStyle name="Percent 18 3 2" xfId="4643"/>
    <cellStyle name="Percent 18 3 2 2" xfId="8540"/>
    <cellStyle name="Percent 18 3 2 2 2" xfId="27566"/>
    <cellStyle name="Percent 18 3 2 3" xfId="12058"/>
    <cellStyle name="Percent 18 3 2 3 2" xfId="31060"/>
    <cellStyle name="Percent 18 3 2 4" xfId="15630"/>
    <cellStyle name="Percent 18 3 2 4 2" xfId="34576"/>
    <cellStyle name="Percent 18 3 2 5" xfId="19221"/>
    <cellStyle name="Percent 18 3 2 6" xfId="23874"/>
    <cellStyle name="Percent 18 3 3" xfId="3531"/>
    <cellStyle name="Percent 18 3 3 2" xfId="7664"/>
    <cellStyle name="Percent 18 3 3 2 2" xfId="26691"/>
    <cellStyle name="Percent 18 3 3 3" xfId="11174"/>
    <cellStyle name="Percent 18 3 3 3 2" xfId="30180"/>
    <cellStyle name="Percent 18 3 3 4" xfId="14752"/>
    <cellStyle name="Percent 18 3 3 4 2" xfId="33699"/>
    <cellStyle name="Percent 18 3 3 5" xfId="18305"/>
    <cellStyle name="Percent 18 3 3 6" xfId="22905"/>
    <cellStyle name="Percent 18 3 4" xfId="5891"/>
    <cellStyle name="Percent 18 3 4 2" xfId="9496"/>
    <cellStyle name="Percent 18 3 4 2 2" xfId="28521"/>
    <cellStyle name="Percent 18 3 4 3" xfId="13015"/>
    <cellStyle name="Percent 18 3 4 3 2" xfId="32015"/>
    <cellStyle name="Percent 18 3 4 4" xfId="16587"/>
    <cellStyle name="Percent 18 3 4 4 2" xfId="35532"/>
    <cellStyle name="Percent 18 3 4 5" xfId="20239"/>
    <cellStyle name="Percent 18 3 4 6" xfId="24988"/>
    <cellStyle name="Percent 18 3 5" xfId="2698"/>
    <cellStyle name="Percent 18 3 5 2" xfId="22101"/>
    <cellStyle name="Percent 18 3 6" xfId="6882"/>
    <cellStyle name="Percent 18 3 6 2" xfId="25909"/>
    <cellStyle name="Percent 18 3 7" xfId="10390"/>
    <cellStyle name="Percent 18 3 7 2" xfId="29397"/>
    <cellStyle name="Percent 18 3 8" xfId="13968"/>
    <cellStyle name="Percent 18 3 8 2" xfId="32917"/>
    <cellStyle name="Percent 18 3 9" xfId="17496"/>
    <cellStyle name="Percent 18 4" xfId="1943"/>
    <cellStyle name="Percent 18 4 10" xfId="21406"/>
    <cellStyle name="Percent 18 4 2" xfId="4795"/>
    <cellStyle name="Percent 18 4 2 2" xfId="8688"/>
    <cellStyle name="Percent 18 4 2 2 2" xfId="27714"/>
    <cellStyle name="Percent 18 4 2 3" xfId="12206"/>
    <cellStyle name="Percent 18 4 2 3 2" xfId="31208"/>
    <cellStyle name="Percent 18 4 2 4" xfId="15778"/>
    <cellStyle name="Percent 18 4 2 4 2" xfId="34724"/>
    <cellStyle name="Percent 18 4 2 5" xfId="19369"/>
    <cellStyle name="Percent 18 4 2 6" xfId="24026"/>
    <cellStyle name="Percent 18 4 3" xfId="3682"/>
    <cellStyle name="Percent 18 4 3 2" xfId="7812"/>
    <cellStyle name="Percent 18 4 3 2 2" xfId="26839"/>
    <cellStyle name="Percent 18 4 3 3" xfId="11323"/>
    <cellStyle name="Percent 18 4 3 3 2" xfId="30328"/>
    <cellStyle name="Percent 18 4 3 4" xfId="14900"/>
    <cellStyle name="Percent 18 4 3 4 2" xfId="33847"/>
    <cellStyle name="Percent 18 4 3 5" xfId="18456"/>
    <cellStyle name="Percent 18 4 3 6" xfId="23053"/>
    <cellStyle name="Percent 18 4 4" xfId="6054"/>
    <cellStyle name="Percent 18 4 4 2" xfId="9644"/>
    <cellStyle name="Percent 18 4 4 2 2" xfId="28669"/>
    <cellStyle name="Percent 18 4 4 3" xfId="13164"/>
    <cellStyle name="Percent 18 4 4 3 2" xfId="32163"/>
    <cellStyle name="Percent 18 4 4 4" xfId="16735"/>
    <cellStyle name="Percent 18 4 4 4 2" xfId="35680"/>
    <cellStyle name="Percent 18 4 4 5" xfId="20394"/>
    <cellStyle name="Percent 18 4 4 6" xfId="25144"/>
    <cellStyle name="Percent 18 4 5" xfId="2849"/>
    <cellStyle name="Percent 18 4 5 2" xfId="22252"/>
    <cellStyle name="Percent 18 4 6" xfId="7030"/>
    <cellStyle name="Percent 18 4 6 2" xfId="26057"/>
    <cellStyle name="Percent 18 4 7" xfId="10538"/>
    <cellStyle name="Percent 18 4 7 2" xfId="29545"/>
    <cellStyle name="Percent 18 4 8" xfId="14116"/>
    <cellStyle name="Percent 18 4 8 2" xfId="33065"/>
    <cellStyle name="Percent 18 4 9" xfId="17648"/>
    <cellStyle name="Percent 18 5" xfId="2137"/>
    <cellStyle name="Percent 18 5 10" xfId="21564"/>
    <cellStyle name="Percent 18 5 2" xfId="4956"/>
    <cellStyle name="Percent 18 5 2 2" xfId="8846"/>
    <cellStyle name="Percent 18 5 2 2 2" xfId="27872"/>
    <cellStyle name="Percent 18 5 2 3" xfId="12364"/>
    <cellStyle name="Percent 18 5 2 3 2" xfId="31366"/>
    <cellStyle name="Percent 18 5 2 4" xfId="15936"/>
    <cellStyle name="Percent 18 5 2 4 2" xfId="34882"/>
    <cellStyle name="Percent 18 5 2 5" xfId="19527"/>
    <cellStyle name="Percent 18 5 2 6" xfId="24186"/>
    <cellStyle name="Percent 18 5 3" xfId="3854"/>
    <cellStyle name="Percent 18 5 3 2" xfId="7970"/>
    <cellStyle name="Percent 18 5 3 2 2" xfId="26997"/>
    <cellStyle name="Percent 18 5 3 3" xfId="11481"/>
    <cellStyle name="Percent 18 5 3 3 2" xfId="30486"/>
    <cellStyle name="Percent 18 5 3 4" xfId="15058"/>
    <cellStyle name="Percent 18 5 3 4 2" xfId="34005"/>
    <cellStyle name="Percent 18 5 3 5" xfId="18628"/>
    <cellStyle name="Percent 18 5 3 6" xfId="23211"/>
    <cellStyle name="Percent 18 5 4" xfId="6226"/>
    <cellStyle name="Percent 18 5 4 2" xfId="9802"/>
    <cellStyle name="Percent 18 5 4 2 2" xfId="28827"/>
    <cellStyle name="Percent 18 5 4 3" xfId="13323"/>
    <cellStyle name="Percent 18 5 4 3 2" xfId="32321"/>
    <cellStyle name="Percent 18 5 4 4" xfId="16893"/>
    <cellStyle name="Percent 18 5 4 4 2" xfId="35838"/>
    <cellStyle name="Percent 18 5 4 5" xfId="20566"/>
    <cellStyle name="Percent 18 5 4 6" xfId="25302"/>
    <cellStyle name="Percent 18 5 5" xfId="3021"/>
    <cellStyle name="Percent 18 5 5 2" xfId="22424"/>
    <cellStyle name="Percent 18 5 6" xfId="7188"/>
    <cellStyle name="Percent 18 5 6 2" xfId="26215"/>
    <cellStyle name="Percent 18 5 7" xfId="10698"/>
    <cellStyle name="Percent 18 5 7 2" xfId="29704"/>
    <cellStyle name="Percent 18 5 8" xfId="14276"/>
    <cellStyle name="Percent 18 5 8 2" xfId="33223"/>
    <cellStyle name="Percent 18 5 9" xfId="17806"/>
    <cellStyle name="Percent 18 6" xfId="2236"/>
    <cellStyle name="Percent 18 6 10" xfId="21650"/>
    <cellStyle name="Percent 18 6 2" xfId="5043"/>
    <cellStyle name="Percent 18 6 2 2" xfId="8932"/>
    <cellStyle name="Percent 18 6 2 2 2" xfId="27958"/>
    <cellStyle name="Percent 18 6 2 3" xfId="12450"/>
    <cellStyle name="Percent 18 6 2 3 2" xfId="31452"/>
    <cellStyle name="Percent 18 6 2 4" xfId="16022"/>
    <cellStyle name="Percent 18 6 2 4 2" xfId="34968"/>
    <cellStyle name="Percent 18 6 2 5" xfId="19613"/>
    <cellStyle name="Percent 18 6 2 6" xfId="24272"/>
    <cellStyle name="Percent 18 6 3" xfId="3942"/>
    <cellStyle name="Percent 18 6 3 2" xfId="8056"/>
    <cellStyle name="Percent 18 6 3 2 2" xfId="27083"/>
    <cellStyle name="Percent 18 6 3 3" xfId="11567"/>
    <cellStyle name="Percent 18 6 3 3 2" xfId="30572"/>
    <cellStyle name="Percent 18 6 3 4" xfId="15144"/>
    <cellStyle name="Percent 18 6 3 4 2" xfId="34091"/>
    <cellStyle name="Percent 18 6 3 5" xfId="18716"/>
    <cellStyle name="Percent 18 6 3 6" xfId="23297"/>
    <cellStyle name="Percent 18 6 4" xfId="6314"/>
    <cellStyle name="Percent 18 6 4 2" xfId="9888"/>
    <cellStyle name="Percent 18 6 4 2 2" xfId="28913"/>
    <cellStyle name="Percent 18 6 4 3" xfId="13409"/>
    <cellStyle name="Percent 18 6 4 3 2" xfId="32407"/>
    <cellStyle name="Percent 18 6 4 4" xfId="16979"/>
    <cellStyle name="Percent 18 6 4 4 2" xfId="35924"/>
    <cellStyle name="Percent 18 6 4 5" xfId="20654"/>
    <cellStyle name="Percent 18 6 4 6" xfId="25388"/>
    <cellStyle name="Percent 18 6 5" xfId="3109"/>
    <cellStyle name="Percent 18 6 5 2" xfId="22512"/>
    <cellStyle name="Percent 18 6 6" xfId="7274"/>
    <cellStyle name="Percent 18 6 6 2" xfId="26301"/>
    <cellStyle name="Percent 18 6 7" xfId="10784"/>
    <cellStyle name="Percent 18 6 7 2" xfId="29790"/>
    <cellStyle name="Percent 18 6 8" xfId="14362"/>
    <cellStyle name="Percent 18 6 8 2" xfId="33309"/>
    <cellStyle name="Percent 18 6 9" xfId="17892"/>
    <cellStyle name="Percent 18 7" xfId="1565"/>
    <cellStyle name="Percent 18 7 10" xfId="21089"/>
    <cellStyle name="Percent 18 7 2" xfId="4486"/>
    <cellStyle name="Percent 18 7 2 2" xfId="8384"/>
    <cellStyle name="Percent 18 7 2 2 2" xfId="27410"/>
    <cellStyle name="Percent 18 7 2 3" xfId="11902"/>
    <cellStyle name="Percent 18 7 2 3 2" xfId="30904"/>
    <cellStyle name="Percent 18 7 2 4" xfId="15474"/>
    <cellStyle name="Percent 18 7 2 4 2" xfId="34420"/>
    <cellStyle name="Percent 18 7 2 5" xfId="19065"/>
    <cellStyle name="Percent 18 7 2 6" xfId="23717"/>
    <cellStyle name="Percent 18 7 3" xfId="3368"/>
    <cellStyle name="Percent 18 7 3 2" xfId="7508"/>
    <cellStyle name="Percent 18 7 3 2 2" xfId="26535"/>
    <cellStyle name="Percent 18 7 3 3" xfId="11018"/>
    <cellStyle name="Percent 18 7 3 3 2" xfId="30024"/>
    <cellStyle name="Percent 18 7 3 4" xfId="14596"/>
    <cellStyle name="Percent 18 7 3 4 2" xfId="33543"/>
    <cellStyle name="Percent 18 7 3 5" xfId="18142"/>
    <cellStyle name="Percent 18 7 3 6" xfId="22749"/>
    <cellStyle name="Percent 18 7 4" xfId="5728"/>
    <cellStyle name="Percent 18 7 4 2" xfId="9340"/>
    <cellStyle name="Percent 18 7 4 2 2" xfId="28365"/>
    <cellStyle name="Percent 18 7 4 3" xfId="12859"/>
    <cellStyle name="Percent 18 7 4 3 2" xfId="31859"/>
    <cellStyle name="Percent 18 7 4 4" xfId="16431"/>
    <cellStyle name="Percent 18 7 4 4 2" xfId="35376"/>
    <cellStyle name="Percent 18 7 4 5" xfId="20076"/>
    <cellStyle name="Percent 18 7 4 6" xfId="24832"/>
    <cellStyle name="Percent 18 7 5" xfId="2535"/>
    <cellStyle name="Percent 18 7 5 2" xfId="21938"/>
    <cellStyle name="Percent 18 7 6" xfId="6726"/>
    <cellStyle name="Percent 18 7 6 2" xfId="25753"/>
    <cellStyle name="Percent 18 7 7" xfId="10234"/>
    <cellStyle name="Percent 18 7 7 2" xfId="29241"/>
    <cellStyle name="Percent 18 7 8" xfId="13812"/>
    <cellStyle name="Percent 18 7 8 2" xfId="32761"/>
    <cellStyle name="Percent 18 7 9" xfId="17340"/>
    <cellStyle name="Percent 18 8" xfId="4057"/>
    <cellStyle name="Percent 18 8 2" xfId="8142"/>
    <cellStyle name="Percent 18 8 2 2" xfId="27169"/>
    <cellStyle name="Percent 18 8 3" xfId="11654"/>
    <cellStyle name="Percent 18 8 3 2" xfId="30659"/>
    <cellStyle name="Percent 18 8 4" xfId="15230"/>
    <cellStyle name="Percent 18 8 4 2" xfId="34177"/>
    <cellStyle name="Percent 18 8 5" xfId="18814"/>
    <cellStyle name="Percent 18 8 6" xfId="23388"/>
    <cellStyle name="Percent 18 9" xfId="4296"/>
    <cellStyle name="Percent 18 9 2" xfId="8234"/>
    <cellStyle name="Percent 18 9 2 2" xfId="27260"/>
    <cellStyle name="Percent 18 9 3" xfId="11750"/>
    <cellStyle name="Percent 18 9 3 2" xfId="30753"/>
    <cellStyle name="Percent 18 9 4" xfId="15323"/>
    <cellStyle name="Percent 18 9 4 2" xfId="34269"/>
    <cellStyle name="Percent 18 9 5" xfId="18912"/>
    <cellStyle name="Percent 18 9 6" xfId="23546"/>
    <cellStyle name="Percent 19" xfId="1111"/>
    <cellStyle name="Percent 19 10" xfId="3216"/>
    <cellStyle name="Percent 19 10 2" xfId="7364"/>
    <cellStyle name="Percent 19 10 2 2" xfId="26391"/>
    <cellStyle name="Percent 19 10 3" xfId="10874"/>
    <cellStyle name="Percent 19 10 3 2" xfId="29880"/>
    <cellStyle name="Percent 19 10 4" xfId="14452"/>
    <cellStyle name="Percent 19 10 4 2" xfId="33399"/>
    <cellStyle name="Percent 19 10 5" xfId="17990"/>
    <cellStyle name="Percent 19 10 6" xfId="22605"/>
    <cellStyle name="Percent 19 11" xfId="5307"/>
    <cellStyle name="Percent 19 11 2" xfId="9023"/>
    <cellStyle name="Percent 19 11 2 2" xfId="28049"/>
    <cellStyle name="Percent 19 11 3" xfId="12542"/>
    <cellStyle name="Percent 19 11 3 2" xfId="31543"/>
    <cellStyle name="Percent 19 11 4" xfId="16113"/>
    <cellStyle name="Percent 19 11 4 2" xfId="35059"/>
    <cellStyle name="Percent 19 11 5" xfId="19717"/>
    <cellStyle name="Percent 19 11 6" xfId="24455"/>
    <cellStyle name="Percent 19 12" xfId="5411"/>
    <cellStyle name="Percent 19 12 2" xfId="9109"/>
    <cellStyle name="Percent 19 12 2 2" xfId="28135"/>
    <cellStyle name="Percent 19 12 3" xfId="12628"/>
    <cellStyle name="Percent 19 12 3 2" xfId="31629"/>
    <cellStyle name="Percent 19 12 4" xfId="16199"/>
    <cellStyle name="Percent 19 12 4 2" xfId="35145"/>
    <cellStyle name="Percent 19 12 5" xfId="19817"/>
    <cellStyle name="Percent 19 12 6" xfId="24542"/>
    <cellStyle name="Percent 19 13" xfId="5512"/>
    <cellStyle name="Percent 19 13 2" xfId="9195"/>
    <cellStyle name="Percent 19 13 2 2" xfId="28221"/>
    <cellStyle name="Percent 19 13 3" xfId="12714"/>
    <cellStyle name="Percent 19 13 3 2" xfId="31715"/>
    <cellStyle name="Percent 19 13 4" xfId="16285"/>
    <cellStyle name="Percent 19 13 4 2" xfId="35231"/>
    <cellStyle name="Percent 19 13 5" xfId="19917"/>
    <cellStyle name="Percent 19 13 6" xfId="24629"/>
    <cellStyle name="Percent 19 14" xfId="6429"/>
    <cellStyle name="Percent 19 14 2" xfId="9978"/>
    <cellStyle name="Percent 19 14 2 2" xfId="29003"/>
    <cellStyle name="Percent 19 14 3" xfId="13499"/>
    <cellStyle name="Percent 19 14 3 2" xfId="32497"/>
    <cellStyle name="Percent 19 14 4" xfId="17069"/>
    <cellStyle name="Percent 19 14 4 2" xfId="36014"/>
    <cellStyle name="Percent 19 14 5" xfId="20758"/>
    <cellStyle name="Percent 19 14 6" xfId="25481"/>
    <cellStyle name="Percent 19 15" xfId="2356"/>
    <cellStyle name="Percent 19 15 2" xfId="21759"/>
    <cellStyle name="Percent 19 16" xfId="6580"/>
    <cellStyle name="Percent 19 16 2" xfId="25608"/>
    <cellStyle name="Percent 19 17" xfId="10087"/>
    <cellStyle name="Percent 19 17 2" xfId="29097"/>
    <cellStyle name="Percent 19 18" xfId="13666"/>
    <cellStyle name="Percent 19 18 2" xfId="32617"/>
    <cellStyle name="Percent 19 19" xfId="17192"/>
    <cellStyle name="Percent 19 2" xfId="1665"/>
    <cellStyle name="Percent 19 2 10" xfId="17422"/>
    <cellStyle name="Percent 19 2 11" xfId="21172"/>
    <cellStyle name="Percent 19 2 2" xfId="2025"/>
    <cellStyle name="Percent 19 2 2 10" xfId="21488"/>
    <cellStyle name="Percent 19 2 2 2" xfId="4877"/>
    <cellStyle name="Percent 19 2 2 2 2" xfId="8770"/>
    <cellStyle name="Percent 19 2 2 2 2 2" xfId="27796"/>
    <cellStyle name="Percent 19 2 2 2 3" xfId="12288"/>
    <cellStyle name="Percent 19 2 2 2 3 2" xfId="31290"/>
    <cellStyle name="Percent 19 2 2 2 4" xfId="15860"/>
    <cellStyle name="Percent 19 2 2 2 4 2" xfId="34806"/>
    <cellStyle name="Percent 19 2 2 2 5" xfId="19451"/>
    <cellStyle name="Percent 19 2 2 2 6" xfId="24108"/>
    <cellStyle name="Percent 19 2 2 3" xfId="3764"/>
    <cellStyle name="Percent 19 2 2 3 2" xfId="7894"/>
    <cellStyle name="Percent 19 2 2 3 2 2" xfId="26921"/>
    <cellStyle name="Percent 19 2 2 3 3" xfId="11405"/>
    <cellStyle name="Percent 19 2 2 3 3 2" xfId="30410"/>
    <cellStyle name="Percent 19 2 2 3 4" xfId="14982"/>
    <cellStyle name="Percent 19 2 2 3 4 2" xfId="33929"/>
    <cellStyle name="Percent 19 2 2 3 5" xfId="18538"/>
    <cellStyle name="Percent 19 2 2 3 6" xfId="23135"/>
    <cellStyle name="Percent 19 2 2 4" xfId="6136"/>
    <cellStyle name="Percent 19 2 2 4 2" xfId="9726"/>
    <cellStyle name="Percent 19 2 2 4 2 2" xfId="28751"/>
    <cellStyle name="Percent 19 2 2 4 3" xfId="13246"/>
    <cellStyle name="Percent 19 2 2 4 3 2" xfId="32245"/>
    <cellStyle name="Percent 19 2 2 4 4" xfId="16817"/>
    <cellStyle name="Percent 19 2 2 4 4 2" xfId="35762"/>
    <cellStyle name="Percent 19 2 2 4 5" xfId="20476"/>
    <cellStyle name="Percent 19 2 2 4 6" xfId="25226"/>
    <cellStyle name="Percent 19 2 2 5" xfId="2931"/>
    <cellStyle name="Percent 19 2 2 5 2" xfId="22334"/>
    <cellStyle name="Percent 19 2 2 6" xfId="7112"/>
    <cellStyle name="Percent 19 2 2 6 2" xfId="26139"/>
    <cellStyle name="Percent 19 2 2 7" xfId="10620"/>
    <cellStyle name="Percent 19 2 2 7 2" xfId="29627"/>
    <cellStyle name="Percent 19 2 2 8" xfId="14198"/>
    <cellStyle name="Percent 19 2 2 8 2" xfId="33147"/>
    <cellStyle name="Percent 19 2 2 9" xfId="17730"/>
    <cellStyle name="Percent 19 2 3" xfId="4568"/>
    <cellStyle name="Percent 19 2 3 2" xfId="8466"/>
    <cellStyle name="Percent 19 2 3 2 2" xfId="27492"/>
    <cellStyle name="Percent 19 2 3 3" xfId="11984"/>
    <cellStyle name="Percent 19 2 3 3 2" xfId="30986"/>
    <cellStyle name="Percent 19 2 3 4" xfId="15556"/>
    <cellStyle name="Percent 19 2 3 4 2" xfId="34502"/>
    <cellStyle name="Percent 19 2 3 5" xfId="19147"/>
    <cellStyle name="Percent 19 2 3 6" xfId="23799"/>
    <cellStyle name="Percent 19 2 4" xfId="3453"/>
    <cellStyle name="Percent 19 2 4 2" xfId="7590"/>
    <cellStyle name="Percent 19 2 4 2 2" xfId="26617"/>
    <cellStyle name="Percent 19 2 4 3" xfId="11100"/>
    <cellStyle name="Percent 19 2 4 3 2" xfId="30106"/>
    <cellStyle name="Percent 19 2 4 4" xfId="14678"/>
    <cellStyle name="Percent 19 2 4 4 2" xfId="33625"/>
    <cellStyle name="Percent 19 2 4 5" xfId="18227"/>
    <cellStyle name="Percent 19 2 4 6" xfId="22831"/>
    <cellStyle name="Percent 19 2 5" xfId="5813"/>
    <cellStyle name="Percent 19 2 5 2" xfId="9422"/>
    <cellStyle name="Percent 19 2 5 2 2" xfId="28447"/>
    <cellStyle name="Percent 19 2 5 3" xfId="12941"/>
    <cellStyle name="Percent 19 2 5 3 2" xfId="31941"/>
    <cellStyle name="Percent 19 2 5 4" xfId="16513"/>
    <cellStyle name="Percent 19 2 5 4 2" xfId="35458"/>
    <cellStyle name="Percent 19 2 5 5" xfId="20161"/>
    <cellStyle name="Percent 19 2 5 6" xfId="24914"/>
    <cellStyle name="Percent 19 2 6" xfId="2620"/>
    <cellStyle name="Percent 19 2 6 2" xfId="22023"/>
    <cellStyle name="Percent 19 2 7" xfId="6808"/>
    <cellStyle name="Percent 19 2 7 2" xfId="25835"/>
    <cellStyle name="Percent 19 2 8" xfId="10316"/>
    <cellStyle name="Percent 19 2 8 2" xfId="29323"/>
    <cellStyle name="Percent 19 2 9" xfId="13894"/>
    <cellStyle name="Percent 19 2 9 2" xfId="32843"/>
    <cellStyle name="Percent 19 20" xfId="20859"/>
    <cellStyle name="Percent 19 3" xfId="1754"/>
    <cellStyle name="Percent 19 3 10" xfId="21250"/>
    <cellStyle name="Percent 19 3 2" xfId="4647"/>
    <cellStyle name="Percent 19 3 2 2" xfId="8544"/>
    <cellStyle name="Percent 19 3 2 2 2" xfId="27570"/>
    <cellStyle name="Percent 19 3 2 3" xfId="12062"/>
    <cellStyle name="Percent 19 3 2 3 2" xfId="31064"/>
    <cellStyle name="Percent 19 3 2 4" xfId="15634"/>
    <cellStyle name="Percent 19 3 2 4 2" xfId="34580"/>
    <cellStyle name="Percent 19 3 2 5" xfId="19225"/>
    <cellStyle name="Percent 19 3 2 6" xfId="23878"/>
    <cellStyle name="Percent 19 3 3" xfId="3535"/>
    <cellStyle name="Percent 19 3 3 2" xfId="7668"/>
    <cellStyle name="Percent 19 3 3 2 2" xfId="26695"/>
    <cellStyle name="Percent 19 3 3 3" xfId="11178"/>
    <cellStyle name="Percent 19 3 3 3 2" xfId="30184"/>
    <cellStyle name="Percent 19 3 3 4" xfId="14756"/>
    <cellStyle name="Percent 19 3 3 4 2" xfId="33703"/>
    <cellStyle name="Percent 19 3 3 5" xfId="18309"/>
    <cellStyle name="Percent 19 3 3 6" xfId="22909"/>
    <cellStyle name="Percent 19 3 4" xfId="5895"/>
    <cellStyle name="Percent 19 3 4 2" xfId="9500"/>
    <cellStyle name="Percent 19 3 4 2 2" xfId="28525"/>
    <cellStyle name="Percent 19 3 4 3" xfId="13019"/>
    <cellStyle name="Percent 19 3 4 3 2" xfId="32019"/>
    <cellStyle name="Percent 19 3 4 4" xfId="16591"/>
    <cellStyle name="Percent 19 3 4 4 2" xfId="35536"/>
    <cellStyle name="Percent 19 3 4 5" xfId="20243"/>
    <cellStyle name="Percent 19 3 4 6" xfId="24992"/>
    <cellStyle name="Percent 19 3 5" xfId="2702"/>
    <cellStyle name="Percent 19 3 5 2" xfId="22105"/>
    <cellStyle name="Percent 19 3 6" xfId="6886"/>
    <cellStyle name="Percent 19 3 6 2" xfId="25913"/>
    <cellStyle name="Percent 19 3 7" xfId="10394"/>
    <cellStyle name="Percent 19 3 7 2" xfId="29401"/>
    <cellStyle name="Percent 19 3 8" xfId="13972"/>
    <cellStyle name="Percent 19 3 8 2" xfId="32921"/>
    <cellStyle name="Percent 19 3 9" xfId="17500"/>
    <cellStyle name="Percent 19 4" xfId="1947"/>
    <cellStyle name="Percent 19 4 10" xfId="21410"/>
    <cellStyle name="Percent 19 4 2" xfId="4799"/>
    <cellStyle name="Percent 19 4 2 2" xfId="8692"/>
    <cellStyle name="Percent 19 4 2 2 2" xfId="27718"/>
    <cellStyle name="Percent 19 4 2 3" xfId="12210"/>
    <cellStyle name="Percent 19 4 2 3 2" xfId="31212"/>
    <cellStyle name="Percent 19 4 2 4" xfId="15782"/>
    <cellStyle name="Percent 19 4 2 4 2" xfId="34728"/>
    <cellStyle name="Percent 19 4 2 5" xfId="19373"/>
    <cellStyle name="Percent 19 4 2 6" xfId="24030"/>
    <cellStyle name="Percent 19 4 3" xfId="3686"/>
    <cellStyle name="Percent 19 4 3 2" xfId="7816"/>
    <cellStyle name="Percent 19 4 3 2 2" xfId="26843"/>
    <cellStyle name="Percent 19 4 3 3" xfId="11327"/>
    <cellStyle name="Percent 19 4 3 3 2" xfId="30332"/>
    <cellStyle name="Percent 19 4 3 4" xfId="14904"/>
    <cellStyle name="Percent 19 4 3 4 2" xfId="33851"/>
    <cellStyle name="Percent 19 4 3 5" xfId="18460"/>
    <cellStyle name="Percent 19 4 3 6" xfId="23057"/>
    <cellStyle name="Percent 19 4 4" xfId="6058"/>
    <cellStyle name="Percent 19 4 4 2" xfId="9648"/>
    <cellStyle name="Percent 19 4 4 2 2" xfId="28673"/>
    <cellStyle name="Percent 19 4 4 3" xfId="13168"/>
    <cellStyle name="Percent 19 4 4 3 2" xfId="32167"/>
    <cellStyle name="Percent 19 4 4 4" xfId="16739"/>
    <cellStyle name="Percent 19 4 4 4 2" xfId="35684"/>
    <cellStyle name="Percent 19 4 4 5" xfId="20398"/>
    <cellStyle name="Percent 19 4 4 6" xfId="25148"/>
    <cellStyle name="Percent 19 4 5" xfId="2853"/>
    <cellStyle name="Percent 19 4 5 2" xfId="22256"/>
    <cellStyle name="Percent 19 4 6" xfId="7034"/>
    <cellStyle name="Percent 19 4 6 2" xfId="26061"/>
    <cellStyle name="Percent 19 4 7" xfId="10542"/>
    <cellStyle name="Percent 19 4 7 2" xfId="29549"/>
    <cellStyle name="Percent 19 4 8" xfId="14120"/>
    <cellStyle name="Percent 19 4 8 2" xfId="33069"/>
    <cellStyle name="Percent 19 4 9" xfId="17652"/>
    <cellStyle name="Percent 19 5" xfId="2141"/>
    <cellStyle name="Percent 19 5 10" xfId="21568"/>
    <cellStyle name="Percent 19 5 2" xfId="4960"/>
    <cellStyle name="Percent 19 5 2 2" xfId="8850"/>
    <cellStyle name="Percent 19 5 2 2 2" xfId="27876"/>
    <cellStyle name="Percent 19 5 2 3" xfId="12368"/>
    <cellStyle name="Percent 19 5 2 3 2" xfId="31370"/>
    <cellStyle name="Percent 19 5 2 4" xfId="15940"/>
    <cellStyle name="Percent 19 5 2 4 2" xfId="34886"/>
    <cellStyle name="Percent 19 5 2 5" xfId="19531"/>
    <cellStyle name="Percent 19 5 2 6" xfId="24190"/>
    <cellStyle name="Percent 19 5 3" xfId="3858"/>
    <cellStyle name="Percent 19 5 3 2" xfId="7974"/>
    <cellStyle name="Percent 19 5 3 2 2" xfId="27001"/>
    <cellStyle name="Percent 19 5 3 3" xfId="11485"/>
    <cellStyle name="Percent 19 5 3 3 2" xfId="30490"/>
    <cellStyle name="Percent 19 5 3 4" xfId="15062"/>
    <cellStyle name="Percent 19 5 3 4 2" xfId="34009"/>
    <cellStyle name="Percent 19 5 3 5" xfId="18632"/>
    <cellStyle name="Percent 19 5 3 6" xfId="23215"/>
    <cellStyle name="Percent 19 5 4" xfId="6230"/>
    <cellStyle name="Percent 19 5 4 2" xfId="9806"/>
    <cellStyle name="Percent 19 5 4 2 2" xfId="28831"/>
    <cellStyle name="Percent 19 5 4 3" xfId="13327"/>
    <cellStyle name="Percent 19 5 4 3 2" xfId="32325"/>
    <cellStyle name="Percent 19 5 4 4" xfId="16897"/>
    <cellStyle name="Percent 19 5 4 4 2" xfId="35842"/>
    <cellStyle name="Percent 19 5 4 5" xfId="20570"/>
    <cellStyle name="Percent 19 5 4 6" xfId="25306"/>
    <cellStyle name="Percent 19 5 5" xfId="3025"/>
    <cellStyle name="Percent 19 5 5 2" xfId="22428"/>
    <cellStyle name="Percent 19 5 6" xfId="7192"/>
    <cellStyle name="Percent 19 5 6 2" xfId="26219"/>
    <cellStyle name="Percent 19 5 7" xfId="10702"/>
    <cellStyle name="Percent 19 5 7 2" xfId="29708"/>
    <cellStyle name="Percent 19 5 8" xfId="14280"/>
    <cellStyle name="Percent 19 5 8 2" xfId="33227"/>
    <cellStyle name="Percent 19 5 9" xfId="17810"/>
    <cellStyle name="Percent 19 6" xfId="2240"/>
    <cellStyle name="Percent 19 6 10" xfId="21654"/>
    <cellStyle name="Percent 19 6 2" xfId="5047"/>
    <cellStyle name="Percent 19 6 2 2" xfId="8936"/>
    <cellStyle name="Percent 19 6 2 2 2" xfId="27962"/>
    <cellStyle name="Percent 19 6 2 3" xfId="12454"/>
    <cellStyle name="Percent 19 6 2 3 2" xfId="31456"/>
    <cellStyle name="Percent 19 6 2 4" xfId="16026"/>
    <cellStyle name="Percent 19 6 2 4 2" xfId="34972"/>
    <cellStyle name="Percent 19 6 2 5" xfId="19617"/>
    <cellStyle name="Percent 19 6 2 6" xfId="24276"/>
    <cellStyle name="Percent 19 6 3" xfId="3946"/>
    <cellStyle name="Percent 19 6 3 2" xfId="8060"/>
    <cellStyle name="Percent 19 6 3 2 2" xfId="27087"/>
    <cellStyle name="Percent 19 6 3 3" xfId="11571"/>
    <cellStyle name="Percent 19 6 3 3 2" xfId="30576"/>
    <cellStyle name="Percent 19 6 3 4" xfId="15148"/>
    <cellStyle name="Percent 19 6 3 4 2" xfId="34095"/>
    <cellStyle name="Percent 19 6 3 5" xfId="18720"/>
    <cellStyle name="Percent 19 6 3 6" xfId="23301"/>
    <cellStyle name="Percent 19 6 4" xfId="6318"/>
    <cellStyle name="Percent 19 6 4 2" xfId="9892"/>
    <cellStyle name="Percent 19 6 4 2 2" xfId="28917"/>
    <cellStyle name="Percent 19 6 4 3" xfId="13413"/>
    <cellStyle name="Percent 19 6 4 3 2" xfId="32411"/>
    <cellStyle name="Percent 19 6 4 4" xfId="16983"/>
    <cellStyle name="Percent 19 6 4 4 2" xfId="35928"/>
    <cellStyle name="Percent 19 6 4 5" xfId="20658"/>
    <cellStyle name="Percent 19 6 4 6" xfId="25392"/>
    <cellStyle name="Percent 19 6 5" xfId="3113"/>
    <cellStyle name="Percent 19 6 5 2" xfId="22516"/>
    <cellStyle name="Percent 19 6 6" xfId="7278"/>
    <cellStyle name="Percent 19 6 6 2" xfId="26305"/>
    <cellStyle name="Percent 19 6 7" xfId="10788"/>
    <cellStyle name="Percent 19 6 7 2" xfId="29794"/>
    <cellStyle name="Percent 19 6 8" xfId="14366"/>
    <cellStyle name="Percent 19 6 8 2" xfId="33313"/>
    <cellStyle name="Percent 19 6 9" xfId="17896"/>
    <cellStyle name="Percent 19 7" xfId="1569"/>
    <cellStyle name="Percent 19 7 10" xfId="21093"/>
    <cellStyle name="Percent 19 7 2" xfId="4490"/>
    <cellStyle name="Percent 19 7 2 2" xfId="8388"/>
    <cellStyle name="Percent 19 7 2 2 2" xfId="27414"/>
    <cellStyle name="Percent 19 7 2 3" xfId="11906"/>
    <cellStyle name="Percent 19 7 2 3 2" xfId="30908"/>
    <cellStyle name="Percent 19 7 2 4" xfId="15478"/>
    <cellStyle name="Percent 19 7 2 4 2" xfId="34424"/>
    <cellStyle name="Percent 19 7 2 5" xfId="19069"/>
    <cellStyle name="Percent 19 7 2 6" xfId="23721"/>
    <cellStyle name="Percent 19 7 3" xfId="3372"/>
    <cellStyle name="Percent 19 7 3 2" xfId="7512"/>
    <cellStyle name="Percent 19 7 3 2 2" xfId="26539"/>
    <cellStyle name="Percent 19 7 3 3" xfId="11022"/>
    <cellStyle name="Percent 19 7 3 3 2" xfId="30028"/>
    <cellStyle name="Percent 19 7 3 4" xfId="14600"/>
    <cellStyle name="Percent 19 7 3 4 2" xfId="33547"/>
    <cellStyle name="Percent 19 7 3 5" xfId="18146"/>
    <cellStyle name="Percent 19 7 3 6" xfId="22753"/>
    <cellStyle name="Percent 19 7 4" xfId="5732"/>
    <cellStyle name="Percent 19 7 4 2" xfId="9344"/>
    <cellStyle name="Percent 19 7 4 2 2" xfId="28369"/>
    <cellStyle name="Percent 19 7 4 3" xfId="12863"/>
    <cellStyle name="Percent 19 7 4 3 2" xfId="31863"/>
    <cellStyle name="Percent 19 7 4 4" xfId="16435"/>
    <cellStyle name="Percent 19 7 4 4 2" xfId="35380"/>
    <cellStyle name="Percent 19 7 4 5" xfId="20080"/>
    <cellStyle name="Percent 19 7 4 6" xfId="24836"/>
    <cellStyle name="Percent 19 7 5" xfId="2539"/>
    <cellStyle name="Percent 19 7 5 2" xfId="21942"/>
    <cellStyle name="Percent 19 7 6" xfId="6730"/>
    <cellStyle name="Percent 19 7 6 2" xfId="25757"/>
    <cellStyle name="Percent 19 7 7" xfId="10238"/>
    <cellStyle name="Percent 19 7 7 2" xfId="29245"/>
    <cellStyle name="Percent 19 7 8" xfId="13816"/>
    <cellStyle name="Percent 19 7 8 2" xfId="32765"/>
    <cellStyle name="Percent 19 7 9" xfId="17344"/>
    <cellStyle name="Percent 19 8" xfId="4061"/>
    <cellStyle name="Percent 19 8 2" xfId="8146"/>
    <cellStyle name="Percent 19 8 2 2" xfId="27173"/>
    <cellStyle name="Percent 19 8 3" xfId="11658"/>
    <cellStyle name="Percent 19 8 3 2" xfId="30663"/>
    <cellStyle name="Percent 19 8 4" xfId="15234"/>
    <cellStyle name="Percent 19 8 4 2" xfId="34181"/>
    <cellStyle name="Percent 19 8 5" xfId="18818"/>
    <cellStyle name="Percent 19 8 6" xfId="23392"/>
    <cellStyle name="Percent 19 9" xfId="4300"/>
    <cellStyle name="Percent 19 9 2" xfId="8238"/>
    <cellStyle name="Percent 19 9 2 2" xfId="27264"/>
    <cellStyle name="Percent 19 9 3" xfId="11754"/>
    <cellStyle name="Percent 19 9 3 2" xfId="30757"/>
    <cellStyle name="Percent 19 9 4" xfId="15327"/>
    <cellStyle name="Percent 19 9 4 2" xfId="34273"/>
    <cellStyle name="Percent 19 9 5" xfId="18916"/>
    <cellStyle name="Percent 19 9 6" xfId="23550"/>
    <cellStyle name="Percent 2" xfId="593"/>
    <cellStyle name="Percent 2 2" xfId="807"/>
    <cellStyle name="Percent 2 3" xfId="1091"/>
    <cellStyle name="Percent 2 4" xfId="36167"/>
    <cellStyle name="Percent 20" xfId="1187"/>
    <cellStyle name="Percent 20 10" xfId="5421"/>
    <cellStyle name="Percent 20 10 2" xfId="9119"/>
    <cellStyle name="Percent 20 10 2 2" xfId="28145"/>
    <cellStyle name="Percent 20 10 3" xfId="12638"/>
    <cellStyle name="Percent 20 10 3 2" xfId="31639"/>
    <cellStyle name="Percent 20 10 4" xfId="16209"/>
    <cellStyle name="Percent 20 10 4 2" xfId="35155"/>
    <cellStyle name="Percent 20 10 5" xfId="19827"/>
    <cellStyle name="Percent 20 10 6" xfId="24552"/>
    <cellStyle name="Percent 20 11" xfId="5527"/>
    <cellStyle name="Percent 20 11 2" xfId="9208"/>
    <cellStyle name="Percent 20 11 2 2" xfId="28234"/>
    <cellStyle name="Percent 20 11 3" xfId="12727"/>
    <cellStyle name="Percent 20 11 3 2" xfId="31728"/>
    <cellStyle name="Percent 20 11 4" xfId="16298"/>
    <cellStyle name="Percent 20 11 4 2" xfId="35244"/>
    <cellStyle name="Percent 20 11 5" xfId="19932"/>
    <cellStyle name="Percent 20 11 6" xfId="24642"/>
    <cellStyle name="Percent 20 12" xfId="6439"/>
    <cellStyle name="Percent 20 12 2" xfId="9988"/>
    <cellStyle name="Percent 20 12 2 2" xfId="29013"/>
    <cellStyle name="Percent 20 12 3" xfId="13509"/>
    <cellStyle name="Percent 20 12 3 2" xfId="32507"/>
    <cellStyle name="Percent 20 12 4" xfId="17079"/>
    <cellStyle name="Percent 20 12 4 2" xfId="36024"/>
    <cellStyle name="Percent 20 12 5" xfId="20768"/>
    <cellStyle name="Percent 20 12 6" xfId="25491"/>
    <cellStyle name="Percent 20 13" xfId="2370"/>
    <cellStyle name="Percent 20 13 2" xfId="21773"/>
    <cellStyle name="Percent 20 14" xfId="6593"/>
    <cellStyle name="Percent 20 14 2" xfId="25621"/>
    <cellStyle name="Percent 20 15" xfId="10101"/>
    <cellStyle name="Percent 20 15 2" xfId="29110"/>
    <cellStyle name="Percent 20 16" xfId="13679"/>
    <cellStyle name="Percent 20 16 2" xfId="32630"/>
    <cellStyle name="Percent 20 17" xfId="17205"/>
    <cellStyle name="Percent 20 18" xfId="20874"/>
    <cellStyle name="Percent 20 2" xfId="2032"/>
    <cellStyle name="Percent 20 2 10" xfId="21495"/>
    <cellStyle name="Percent 20 2 2" xfId="4884"/>
    <cellStyle name="Percent 20 2 2 2" xfId="8777"/>
    <cellStyle name="Percent 20 2 2 2 2" xfId="27803"/>
    <cellStyle name="Percent 20 2 2 3" xfId="12295"/>
    <cellStyle name="Percent 20 2 2 3 2" xfId="31297"/>
    <cellStyle name="Percent 20 2 2 4" xfId="15867"/>
    <cellStyle name="Percent 20 2 2 4 2" xfId="34813"/>
    <cellStyle name="Percent 20 2 2 5" xfId="19458"/>
    <cellStyle name="Percent 20 2 2 6" xfId="24115"/>
    <cellStyle name="Percent 20 2 3" xfId="3771"/>
    <cellStyle name="Percent 20 2 3 2" xfId="7901"/>
    <cellStyle name="Percent 20 2 3 2 2" xfId="26928"/>
    <cellStyle name="Percent 20 2 3 3" xfId="11412"/>
    <cellStyle name="Percent 20 2 3 3 2" xfId="30417"/>
    <cellStyle name="Percent 20 2 3 4" xfId="14989"/>
    <cellStyle name="Percent 20 2 3 4 2" xfId="33936"/>
    <cellStyle name="Percent 20 2 3 5" xfId="18545"/>
    <cellStyle name="Percent 20 2 3 6" xfId="23142"/>
    <cellStyle name="Percent 20 2 4" xfId="6143"/>
    <cellStyle name="Percent 20 2 4 2" xfId="9733"/>
    <cellStyle name="Percent 20 2 4 2 2" xfId="28758"/>
    <cellStyle name="Percent 20 2 4 3" xfId="13253"/>
    <cellStyle name="Percent 20 2 4 3 2" xfId="32252"/>
    <cellStyle name="Percent 20 2 4 4" xfId="16824"/>
    <cellStyle name="Percent 20 2 4 4 2" xfId="35769"/>
    <cellStyle name="Percent 20 2 4 5" xfId="20483"/>
    <cellStyle name="Percent 20 2 4 6" xfId="25233"/>
    <cellStyle name="Percent 20 2 5" xfId="2938"/>
    <cellStyle name="Percent 20 2 5 2" xfId="22341"/>
    <cellStyle name="Percent 20 2 6" xfId="7119"/>
    <cellStyle name="Percent 20 2 6 2" xfId="26146"/>
    <cellStyle name="Percent 20 2 7" xfId="10627"/>
    <cellStyle name="Percent 20 2 7 2" xfId="29634"/>
    <cellStyle name="Percent 20 2 8" xfId="14205"/>
    <cellStyle name="Percent 20 2 8 2" xfId="33154"/>
    <cellStyle name="Percent 20 2 9" xfId="17737"/>
    <cellStyle name="Percent 20 3" xfId="2155"/>
    <cellStyle name="Percent 20 3 10" xfId="21581"/>
    <cellStyle name="Percent 20 3 2" xfId="4974"/>
    <cellStyle name="Percent 20 3 2 2" xfId="8863"/>
    <cellStyle name="Percent 20 3 2 2 2" xfId="27889"/>
    <cellStyle name="Percent 20 3 2 3" xfId="12381"/>
    <cellStyle name="Percent 20 3 2 3 2" xfId="31383"/>
    <cellStyle name="Percent 20 3 2 4" xfId="15953"/>
    <cellStyle name="Percent 20 3 2 4 2" xfId="34899"/>
    <cellStyle name="Percent 20 3 2 5" xfId="19544"/>
    <cellStyle name="Percent 20 3 2 6" xfId="24203"/>
    <cellStyle name="Percent 20 3 3" xfId="3872"/>
    <cellStyle name="Percent 20 3 3 2" xfId="7987"/>
    <cellStyle name="Percent 20 3 3 2 2" xfId="27014"/>
    <cellStyle name="Percent 20 3 3 3" xfId="11498"/>
    <cellStyle name="Percent 20 3 3 3 2" xfId="30503"/>
    <cellStyle name="Percent 20 3 3 4" xfId="15075"/>
    <cellStyle name="Percent 20 3 3 4 2" xfId="34022"/>
    <cellStyle name="Percent 20 3 3 5" xfId="18646"/>
    <cellStyle name="Percent 20 3 3 6" xfId="23228"/>
    <cellStyle name="Percent 20 3 4" xfId="6244"/>
    <cellStyle name="Percent 20 3 4 2" xfId="9819"/>
    <cellStyle name="Percent 20 3 4 2 2" xfId="28844"/>
    <cellStyle name="Percent 20 3 4 3" xfId="13340"/>
    <cellStyle name="Percent 20 3 4 3 2" xfId="32338"/>
    <cellStyle name="Percent 20 3 4 4" xfId="16910"/>
    <cellStyle name="Percent 20 3 4 4 2" xfId="35855"/>
    <cellStyle name="Percent 20 3 4 5" xfId="20584"/>
    <cellStyle name="Percent 20 3 4 6" xfId="25319"/>
    <cellStyle name="Percent 20 3 5" xfId="3039"/>
    <cellStyle name="Percent 20 3 5 2" xfId="22442"/>
    <cellStyle name="Percent 20 3 6" xfId="7205"/>
    <cellStyle name="Percent 20 3 6 2" xfId="26232"/>
    <cellStyle name="Percent 20 3 7" xfId="10715"/>
    <cellStyle name="Percent 20 3 7 2" xfId="29721"/>
    <cellStyle name="Percent 20 3 8" xfId="14293"/>
    <cellStyle name="Percent 20 3 8 2" xfId="33240"/>
    <cellStyle name="Percent 20 3 9" xfId="17823"/>
    <cellStyle name="Percent 20 4" xfId="2253"/>
    <cellStyle name="Percent 20 4 10" xfId="21667"/>
    <cellStyle name="Percent 20 4 2" xfId="5060"/>
    <cellStyle name="Percent 20 4 2 2" xfId="8949"/>
    <cellStyle name="Percent 20 4 2 2 2" xfId="27975"/>
    <cellStyle name="Percent 20 4 2 3" xfId="12467"/>
    <cellStyle name="Percent 20 4 2 3 2" xfId="31469"/>
    <cellStyle name="Percent 20 4 2 4" xfId="16039"/>
    <cellStyle name="Percent 20 4 2 4 2" xfId="34985"/>
    <cellStyle name="Percent 20 4 2 5" xfId="19630"/>
    <cellStyle name="Percent 20 4 2 6" xfId="24289"/>
    <cellStyle name="Percent 20 4 3" xfId="3959"/>
    <cellStyle name="Percent 20 4 3 2" xfId="8073"/>
    <cellStyle name="Percent 20 4 3 2 2" xfId="27100"/>
    <cellStyle name="Percent 20 4 3 3" xfId="11584"/>
    <cellStyle name="Percent 20 4 3 3 2" xfId="30589"/>
    <cellStyle name="Percent 20 4 3 4" xfId="15161"/>
    <cellStyle name="Percent 20 4 3 4 2" xfId="34108"/>
    <cellStyle name="Percent 20 4 3 5" xfId="18733"/>
    <cellStyle name="Percent 20 4 3 6" xfId="23314"/>
    <cellStyle name="Percent 20 4 4" xfId="6331"/>
    <cellStyle name="Percent 20 4 4 2" xfId="9905"/>
    <cellStyle name="Percent 20 4 4 2 2" xfId="28930"/>
    <cellStyle name="Percent 20 4 4 3" xfId="13426"/>
    <cellStyle name="Percent 20 4 4 3 2" xfId="32424"/>
    <cellStyle name="Percent 20 4 4 4" xfId="16996"/>
    <cellStyle name="Percent 20 4 4 4 2" xfId="35941"/>
    <cellStyle name="Percent 20 4 4 5" xfId="20671"/>
    <cellStyle name="Percent 20 4 4 6" xfId="25405"/>
    <cellStyle name="Percent 20 4 5" xfId="3126"/>
    <cellStyle name="Percent 20 4 5 2" xfId="22529"/>
    <cellStyle name="Percent 20 4 6" xfId="7291"/>
    <cellStyle name="Percent 20 4 6 2" xfId="26318"/>
    <cellStyle name="Percent 20 4 7" xfId="10801"/>
    <cellStyle name="Percent 20 4 7 2" xfId="29807"/>
    <cellStyle name="Percent 20 4 8" xfId="14379"/>
    <cellStyle name="Percent 20 4 8 2" xfId="33326"/>
    <cellStyle name="Percent 20 4 9" xfId="17909"/>
    <cellStyle name="Percent 20 5" xfId="1769"/>
    <cellStyle name="Percent 20 5 10" xfId="21263"/>
    <cellStyle name="Percent 20 5 2" xfId="4661"/>
    <cellStyle name="Percent 20 5 2 2" xfId="8557"/>
    <cellStyle name="Percent 20 5 2 2 2" xfId="27583"/>
    <cellStyle name="Percent 20 5 2 3" xfId="12075"/>
    <cellStyle name="Percent 20 5 2 3 2" xfId="31077"/>
    <cellStyle name="Percent 20 5 2 4" xfId="15647"/>
    <cellStyle name="Percent 20 5 2 4 2" xfId="34593"/>
    <cellStyle name="Percent 20 5 2 5" xfId="19238"/>
    <cellStyle name="Percent 20 5 2 6" xfId="23892"/>
    <cellStyle name="Percent 20 5 3" xfId="3548"/>
    <cellStyle name="Percent 20 5 3 2" xfId="7681"/>
    <cellStyle name="Percent 20 5 3 2 2" xfId="26708"/>
    <cellStyle name="Percent 20 5 3 3" xfId="11191"/>
    <cellStyle name="Percent 20 5 3 3 2" xfId="30197"/>
    <cellStyle name="Percent 20 5 3 4" xfId="14769"/>
    <cellStyle name="Percent 20 5 3 4 2" xfId="33716"/>
    <cellStyle name="Percent 20 5 3 5" xfId="18322"/>
    <cellStyle name="Percent 20 5 3 6" xfId="22922"/>
    <cellStyle name="Percent 20 5 4" xfId="5910"/>
    <cellStyle name="Percent 20 5 4 2" xfId="9513"/>
    <cellStyle name="Percent 20 5 4 2 2" xfId="28538"/>
    <cellStyle name="Percent 20 5 4 3" xfId="13032"/>
    <cellStyle name="Percent 20 5 4 3 2" xfId="32032"/>
    <cellStyle name="Percent 20 5 4 4" xfId="16604"/>
    <cellStyle name="Percent 20 5 4 4 2" xfId="35549"/>
    <cellStyle name="Percent 20 5 4 5" xfId="20258"/>
    <cellStyle name="Percent 20 5 4 6" xfId="25005"/>
    <cellStyle name="Percent 20 5 5" xfId="2715"/>
    <cellStyle name="Percent 20 5 5 2" xfId="22118"/>
    <cellStyle name="Percent 20 5 6" xfId="6899"/>
    <cellStyle name="Percent 20 5 6 2" xfId="25926"/>
    <cellStyle name="Percent 20 5 7" xfId="10407"/>
    <cellStyle name="Percent 20 5 7 2" xfId="29414"/>
    <cellStyle name="Percent 20 5 8" xfId="13985"/>
    <cellStyle name="Percent 20 5 8 2" xfId="32934"/>
    <cellStyle name="Percent 20 5 9" xfId="17515"/>
    <cellStyle name="Percent 20 6" xfId="4072"/>
    <cellStyle name="Percent 20 6 2" xfId="8156"/>
    <cellStyle name="Percent 20 6 2 2" xfId="27183"/>
    <cellStyle name="Percent 20 6 3" xfId="11668"/>
    <cellStyle name="Percent 20 6 3 2" xfId="30673"/>
    <cellStyle name="Percent 20 6 4" xfId="15244"/>
    <cellStyle name="Percent 20 6 4 2" xfId="34191"/>
    <cellStyle name="Percent 20 6 5" xfId="18828"/>
    <cellStyle name="Percent 20 6 6" xfId="23402"/>
    <cellStyle name="Percent 20 7" xfId="4317"/>
    <cellStyle name="Percent 20 7 2" xfId="8248"/>
    <cellStyle name="Percent 20 7 2 2" xfId="27274"/>
    <cellStyle name="Percent 20 7 3" xfId="11765"/>
    <cellStyle name="Percent 20 7 3 2" xfId="30768"/>
    <cellStyle name="Percent 20 7 4" xfId="15338"/>
    <cellStyle name="Percent 20 7 4 2" xfId="34284"/>
    <cellStyle name="Percent 20 7 5" xfId="18928"/>
    <cellStyle name="Percent 20 7 6" xfId="23565"/>
    <cellStyle name="Percent 20 8" xfId="3229"/>
    <cellStyle name="Percent 20 8 2" xfId="7377"/>
    <cellStyle name="Percent 20 8 2 2" xfId="26404"/>
    <cellStyle name="Percent 20 8 3" xfId="10887"/>
    <cellStyle name="Percent 20 8 3 2" xfId="29893"/>
    <cellStyle name="Percent 20 8 4" xfId="14465"/>
    <cellStyle name="Percent 20 8 4 2" xfId="33412"/>
    <cellStyle name="Percent 20 8 5" xfId="18003"/>
    <cellStyle name="Percent 20 8 6" xfId="22618"/>
    <cellStyle name="Percent 20 9" xfId="5317"/>
    <cellStyle name="Percent 20 9 2" xfId="9033"/>
    <cellStyle name="Percent 20 9 2 2" xfId="28059"/>
    <cellStyle name="Percent 20 9 3" xfId="12552"/>
    <cellStyle name="Percent 20 9 3 2" xfId="31553"/>
    <cellStyle name="Percent 20 9 4" xfId="16123"/>
    <cellStyle name="Percent 20 9 4 2" xfId="35069"/>
    <cellStyle name="Percent 20 9 5" xfId="19727"/>
    <cellStyle name="Percent 20 9 6" xfId="24465"/>
    <cellStyle name="Percent 21" xfId="1188"/>
    <cellStyle name="Percent 21 10" xfId="5427"/>
    <cellStyle name="Percent 21 10 2" xfId="9123"/>
    <cellStyle name="Percent 21 10 2 2" xfId="28149"/>
    <cellStyle name="Percent 21 10 3" xfId="12642"/>
    <cellStyle name="Percent 21 10 3 2" xfId="31643"/>
    <cellStyle name="Percent 21 10 4" xfId="16213"/>
    <cellStyle name="Percent 21 10 4 2" xfId="35159"/>
    <cellStyle name="Percent 21 10 5" xfId="19833"/>
    <cellStyle name="Percent 21 10 6" xfId="24556"/>
    <cellStyle name="Percent 21 11" xfId="5528"/>
    <cellStyle name="Percent 21 11 2" xfId="9209"/>
    <cellStyle name="Percent 21 11 2 2" xfId="28235"/>
    <cellStyle name="Percent 21 11 3" xfId="12728"/>
    <cellStyle name="Percent 21 11 3 2" xfId="31729"/>
    <cellStyle name="Percent 21 11 4" xfId="16299"/>
    <cellStyle name="Percent 21 11 4 2" xfId="35245"/>
    <cellStyle name="Percent 21 11 5" xfId="19933"/>
    <cellStyle name="Percent 21 11 6" xfId="24643"/>
    <cellStyle name="Percent 21 12" xfId="6445"/>
    <cellStyle name="Percent 21 12 2" xfId="9992"/>
    <cellStyle name="Percent 21 12 2 2" xfId="29017"/>
    <cellStyle name="Percent 21 12 3" xfId="13513"/>
    <cellStyle name="Percent 21 12 3 2" xfId="32511"/>
    <cellStyle name="Percent 21 12 4" xfId="17083"/>
    <cellStyle name="Percent 21 12 4 2" xfId="36028"/>
    <cellStyle name="Percent 21 12 5" xfId="20774"/>
    <cellStyle name="Percent 21 12 6" xfId="25495"/>
    <cellStyle name="Percent 21 13" xfId="2371"/>
    <cellStyle name="Percent 21 13 2" xfId="21774"/>
    <cellStyle name="Percent 21 14" xfId="6594"/>
    <cellStyle name="Percent 21 14 2" xfId="25622"/>
    <cellStyle name="Percent 21 15" xfId="10102"/>
    <cellStyle name="Percent 21 15 2" xfId="29111"/>
    <cellStyle name="Percent 21 16" xfId="13680"/>
    <cellStyle name="Percent 21 16 2" xfId="32631"/>
    <cellStyle name="Percent 21 17" xfId="17206"/>
    <cellStyle name="Percent 21 18" xfId="20875"/>
    <cellStyle name="Percent 21 2" xfId="2033"/>
    <cellStyle name="Percent 21 2 10" xfId="21496"/>
    <cellStyle name="Percent 21 2 2" xfId="4885"/>
    <cellStyle name="Percent 21 2 2 2" xfId="8778"/>
    <cellStyle name="Percent 21 2 2 2 2" xfId="27804"/>
    <cellStyle name="Percent 21 2 2 3" xfId="12296"/>
    <cellStyle name="Percent 21 2 2 3 2" xfId="31298"/>
    <cellStyle name="Percent 21 2 2 4" xfId="15868"/>
    <cellStyle name="Percent 21 2 2 4 2" xfId="34814"/>
    <cellStyle name="Percent 21 2 2 5" xfId="19459"/>
    <cellStyle name="Percent 21 2 2 6" xfId="24116"/>
    <cellStyle name="Percent 21 2 3" xfId="3772"/>
    <cellStyle name="Percent 21 2 3 2" xfId="7902"/>
    <cellStyle name="Percent 21 2 3 2 2" xfId="26929"/>
    <cellStyle name="Percent 21 2 3 3" xfId="11413"/>
    <cellStyle name="Percent 21 2 3 3 2" xfId="30418"/>
    <cellStyle name="Percent 21 2 3 4" xfId="14990"/>
    <cellStyle name="Percent 21 2 3 4 2" xfId="33937"/>
    <cellStyle name="Percent 21 2 3 5" xfId="18546"/>
    <cellStyle name="Percent 21 2 3 6" xfId="23143"/>
    <cellStyle name="Percent 21 2 4" xfId="6144"/>
    <cellStyle name="Percent 21 2 4 2" xfId="9734"/>
    <cellStyle name="Percent 21 2 4 2 2" xfId="28759"/>
    <cellStyle name="Percent 21 2 4 3" xfId="13254"/>
    <cellStyle name="Percent 21 2 4 3 2" xfId="32253"/>
    <cellStyle name="Percent 21 2 4 4" xfId="16825"/>
    <cellStyle name="Percent 21 2 4 4 2" xfId="35770"/>
    <cellStyle name="Percent 21 2 4 5" xfId="20484"/>
    <cellStyle name="Percent 21 2 4 6" xfId="25234"/>
    <cellStyle name="Percent 21 2 5" xfId="2939"/>
    <cellStyle name="Percent 21 2 5 2" xfId="22342"/>
    <cellStyle name="Percent 21 2 6" xfId="7120"/>
    <cellStyle name="Percent 21 2 6 2" xfId="26147"/>
    <cellStyle name="Percent 21 2 7" xfId="10628"/>
    <cellStyle name="Percent 21 2 7 2" xfId="29635"/>
    <cellStyle name="Percent 21 2 8" xfId="14206"/>
    <cellStyle name="Percent 21 2 8 2" xfId="33155"/>
    <cellStyle name="Percent 21 2 9" xfId="17738"/>
    <cellStyle name="Percent 21 3" xfId="2156"/>
    <cellStyle name="Percent 21 3 10" xfId="21582"/>
    <cellStyle name="Percent 21 3 2" xfId="4975"/>
    <cellStyle name="Percent 21 3 2 2" xfId="8864"/>
    <cellStyle name="Percent 21 3 2 2 2" xfId="27890"/>
    <cellStyle name="Percent 21 3 2 3" xfId="12382"/>
    <cellStyle name="Percent 21 3 2 3 2" xfId="31384"/>
    <cellStyle name="Percent 21 3 2 4" xfId="15954"/>
    <cellStyle name="Percent 21 3 2 4 2" xfId="34900"/>
    <cellStyle name="Percent 21 3 2 5" xfId="19545"/>
    <cellStyle name="Percent 21 3 2 6" xfId="24204"/>
    <cellStyle name="Percent 21 3 3" xfId="3873"/>
    <cellStyle name="Percent 21 3 3 2" xfId="7988"/>
    <cellStyle name="Percent 21 3 3 2 2" xfId="27015"/>
    <cellStyle name="Percent 21 3 3 3" xfId="11499"/>
    <cellStyle name="Percent 21 3 3 3 2" xfId="30504"/>
    <cellStyle name="Percent 21 3 3 4" xfId="15076"/>
    <cellStyle name="Percent 21 3 3 4 2" xfId="34023"/>
    <cellStyle name="Percent 21 3 3 5" xfId="18647"/>
    <cellStyle name="Percent 21 3 3 6" xfId="23229"/>
    <cellStyle name="Percent 21 3 4" xfId="6245"/>
    <cellStyle name="Percent 21 3 4 2" xfId="9820"/>
    <cellStyle name="Percent 21 3 4 2 2" xfId="28845"/>
    <cellStyle name="Percent 21 3 4 3" xfId="13341"/>
    <cellStyle name="Percent 21 3 4 3 2" xfId="32339"/>
    <cellStyle name="Percent 21 3 4 4" xfId="16911"/>
    <cellStyle name="Percent 21 3 4 4 2" xfId="35856"/>
    <cellStyle name="Percent 21 3 4 5" xfId="20585"/>
    <cellStyle name="Percent 21 3 4 6" xfId="25320"/>
    <cellStyle name="Percent 21 3 5" xfId="3040"/>
    <cellStyle name="Percent 21 3 5 2" xfId="22443"/>
    <cellStyle name="Percent 21 3 6" xfId="7206"/>
    <cellStyle name="Percent 21 3 6 2" xfId="26233"/>
    <cellStyle name="Percent 21 3 7" xfId="10716"/>
    <cellStyle name="Percent 21 3 7 2" xfId="29722"/>
    <cellStyle name="Percent 21 3 8" xfId="14294"/>
    <cellStyle name="Percent 21 3 8 2" xfId="33241"/>
    <cellStyle name="Percent 21 3 9" xfId="17824"/>
    <cellStyle name="Percent 21 4" xfId="2254"/>
    <cellStyle name="Percent 21 4 10" xfId="21668"/>
    <cellStyle name="Percent 21 4 2" xfId="5061"/>
    <cellStyle name="Percent 21 4 2 2" xfId="8950"/>
    <cellStyle name="Percent 21 4 2 2 2" xfId="27976"/>
    <cellStyle name="Percent 21 4 2 3" xfId="12468"/>
    <cellStyle name="Percent 21 4 2 3 2" xfId="31470"/>
    <cellStyle name="Percent 21 4 2 4" xfId="16040"/>
    <cellStyle name="Percent 21 4 2 4 2" xfId="34986"/>
    <cellStyle name="Percent 21 4 2 5" xfId="19631"/>
    <cellStyle name="Percent 21 4 2 6" xfId="24290"/>
    <cellStyle name="Percent 21 4 3" xfId="3960"/>
    <cellStyle name="Percent 21 4 3 2" xfId="8074"/>
    <cellStyle name="Percent 21 4 3 2 2" xfId="27101"/>
    <cellStyle name="Percent 21 4 3 3" xfId="11585"/>
    <cellStyle name="Percent 21 4 3 3 2" xfId="30590"/>
    <cellStyle name="Percent 21 4 3 4" xfId="15162"/>
    <cellStyle name="Percent 21 4 3 4 2" xfId="34109"/>
    <cellStyle name="Percent 21 4 3 5" xfId="18734"/>
    <cellStyle name="Percent 21 4 3 6" xfId="23315"/>
    <cellStyle name="Percent 21 4 4" xfId="6332"/>
    <cellStyle name="Percent 21 4 4 2" xfId="9906"/>
    <cellStyle name="Percent 21 4 4 2 2" xfId="28931"/>
    <cellStyle name="Percent 21 4 4 3" xfId="13427"/>
    <cellStyle name="Percent 21 4 4 3 2" xfId="32425"/>
    <cellStyle name="Percent 21 4 4 4" xfId="16997"/>
    <cellStyle name="Percent 21 4 4 4 2" xfId="35942"/>
    <cellStyle name="Percent 21 4 4 5" xfId="20672"/>
    <cellStyle name="Percent 21 4 4 6" xfId="25406"/>
    <cellStyle name="Percent 21 4 5" xfId="3127"/>
    <cellStyle name="Percent 21 4 5 2" xfId="22530"/>
    <cellStyle name="Percent 21 4 6" xfId="7292"/>
    <cellStyle name="Percent 21 4 6 2" xfId="26319"/>
    <cellStyle name="Percent 21 4 7" xfId="10802"/>
    <cellStyle name="Percent 21 4 7 2" xfId="29808"/>
    <cellStyle name="Percent 21 4 8" xfId="14380"/>
    <cellStyle name="Percent 21 4 8 2" xfId="33327"/>
    <cellStyle name="Percent 21 4 9" xfId="17910"/>
    <cellStyle name="Percent 21 5" xfId="1770"/>
    <cellStyle name="Percent 21 5 10" xfId="21264"/>
    <cellStyle name="Percent 21 5 2" xfId="4662"/>
    <cellStyle name="Percent 21 5 2 2" xfId="8558"/>
    <cellStyle name="Percent 21 5 2 2 2" xfId="27584"/>
    <cellStyle name="Percent 21 5 2 3" xfId="12076"/>
    <cellStyle name="Percent 21 5 2 3 2" xfId="31078"/>
    <cellStyle name="Percent 21 5 2 4" xfId="15648"/>
    <cellStyle name="Percent 21 5 2 4 2" xfId="34594"/>
    <cellStyle name="Percent 21 5 2 5" xfId="19239"/>
    <cellStyle name="Percent 21 5 2 6" xfId="23893"/>
    <cellStyle name="Percent 21 5 3" xfId="3549"/>
    <cellStyle name="Percent 21 5 3 2" xfId="7682"/>
    <cellStyle name="Percent 21 5 3 2 2" xfId="26709"/>
    <cellStyle name="Percent 21 5 3 3" xfId="11192"/>
    <cellStyle name="Percent 21 5 3 3 2" xfId="30198"/>
    <cellStyle name="Percent 21 5 3 4" xfId="14770"/>
    <cellStyle name="Percent 21 5 3 4 2" xfId="33717"/>
    <cellStyle name="Percent 21 5 3 5" xfId="18323"/>
    <cellStyle name="Percent 21 5 3 6" xfId="22923"/>
    <cellStyle name="Percent 21 5 4" xfId="5911"/>
    <cellStyle name="Percent 21 5 4 2" xfId="9514"/>
    <cellStyle name="Percent 21 5 4 2 2" xfId="28539"/>
    <cellStyle name="Percent 21 5 4 3" xfId="13033"/>
    <cellStyle name="Percent 21 5 4 3 2" xfId="32033"/>
    <cellStyle name="Percent 21 5 4 4" xfId="16605"/>
    <cellStyle name="Percent 21 5 4 4 2" xfId="35550"/>
    <cellStyle name="Percent 21 5 4 5" xfId="20259"/>
    <cellStyle name="Percent 21 5 4 6" xfId="25006"/>
    <cellStyle name="Percent 21 5 5" xfId="2716"/>
    <cellStyle name="Percent 21 5 5 2" xfId="22119"/>
    <cellStyle name="Percent 21 5 6" xfId="6900"/>
    <cellStyle name="Percent 21 5 6 2" xfId="25927"/>
    <cellStyle name="Percent 21 5 7" xfId="10408"/>
    <cellStyle name="Percent 21 5 7 2" xfId="29415"/>
    <cellStyle name="Percent 21 5 8" xfId="13986"/>
    <cellStyle name="Percent 21 5 8 2" xfId="32935"/>
    <cellStyle name="Percent 21 5 9" xfId="17516"/>
    <cellStyle name="Percent 21 6" xfId="4076"/>
    <cellStyle name="Percent 21 6 2" xfId="8160"/>
    <cellStyle name="Percent 21 6 2 2" xfId="27187"/>
    <cellStyle name="Percent 21 6 3" xfId="11672"/>
    <cellStyle name="Percent 21 6 3 2" xfId="30677"/>
    <cellStyle name="Percent 21 6 4" xfId="15248"/>
    <cellStyle name="Percent 21 6 4 2" xfId="34195"/>
    <cellStyle name="Percent 21 6 5" xfId="18832"/>
    <cellStyle name="Percent 21 6 6" xfId="23406"/>
    <cellStyle name="Percent 21 7" xfId="4321"/>
    <cellStyle name="Percent 21 7 2" xfId="8252"/>
    <cellStyle name="Percent 21 7 2 2" xfId="27278"/>
    <cellStyle name="Percent 21 7 3" xfId="11769"/>
    <cellStyle name="Percent 21 7 3 2" xfId="30772"/>
    <cellStyle name="Percent 21 7 4" xfId="15342"/>
    <cellStyle name="Percent 21 7 4 2" xfId="34288"/>
    <cellStyle name="Percent 21 7 5" xfId="18932"/>
    <cellStyle name="Percent 21 7 6" xfId="23569"/>
    <cellStyle name="Percent 21 8" xfId="3230"/>
    <cellStyle name="Percent 21 8 2" xfId="7378"/>
    <cellStyle name="Percent 21 8 2 2" xfId="26405"/>
    <cellStyle name="Percent 21 8 3" xfId="10888"/>
    <cellStyle name="Percent 21 8 3 2" xfId="29894"/>
    <cellStyle name="Percent 21 8 4" xfId="14466"/>
    <cellStyle name="Percent 21 8 4 2" xfId="33413"/>
    <cellStyle name="Percent 21 8 5" xfId="18004"/>
    <cellStyle name="Percent 21 8 6" xfId="22619"/>
    <cellStyle name="Percent 21 9" xfId="5323"/>
    <cellStyle name="Percent 21 9 2" xfId="9037"/>
    <cellStyle name="Percent 21 9 2 2" xfId="28063"/>
    <cellStyle name="Percent 21 9 3" xfId="12556"/>
    <cellStyle name="Percent 21 9 3 2" xfId="31557"/>
    <cellStyle name="Percent 21 9 4" xfId="16127"/>
    <cellStyle name="Percent 21 9 4 2" xfId="35073"/>
    <cellStyle name="Percent 21 9 5" xfId="19733"/>
    <cellStyle name="Percent 21 9 6" xfId="24469"/>
    <cellStyle name="Percent 22" xfId="36045"/>
    <cellStyle name="Percent 23" xfId="36168"/>
    <cellStyle name="Percent 24" xfId="36169"/>
    <cellStyle name="Percent 25" xfId="36170"/>
    <cellStyle name="Percent 26" xfId="36171"/>
    <cellStyle name="Percent 27" xfId="36172"/>
    <cellStyle name="Percent 28" xfId="36173"/>
    <cellStyle name="Percent 29" xfId="36174"/>
    <cellStyle name="Percent 3" xfId="594"/>
    <cellStyle name="Percent 3 2" xfId="808"/>
    <cellStyle name="Percent 3 3" xfId="1089"/>
    <cellStyle name="Percent 4" xfId="595"/>
    <cellStyle name="Percent 4 2" xfId="809"/>
    <cellStyle name="Percent 5" xfId="596"/>
    <cellStyle name="Percent 6" xfId="597"/>
    <cellStyle name="Percent 7" xfId="598"/>
    <cellStyle name="Percent 8" xfId="599"/>
    <cellStyle name="Percent 9" xfId="600"/>
    <cellStyle name="Percentage" xfId="12"/>
    <cellStyle name="Percentage (2dp)" xfId="95"/>
    <cellStyle name="Percentage 10" xfId="601"/>
    <cellStyle name="Percentage 11" xfId="602"/>
    <cellStyle name="Percentage 12" xfId="603"/>
    <cellStyle name="Percentage 13" xfId="604"/>
    <cellStyle name="Percentage 14" xfId="605"/>
    <cellStyle name="Percentage 15" xfId="606"/>
    <cellStyle name="Percentage 16" xfId="607"/>
    <cellStyle name="Percentage 17" xfId="608"/>
    <cellStyle name="Percentage 18" xfId="609"/>
    <cellStyle name="Percentage 19" xfId="610"/>
    <cellStyle name="Percentage 2" xfId="611"/>
    <cellStyle name="Percentage 20" xfId="612"/>
    <cellStyle name="Percentage 21" xfId="613"/>
    <cellStyle name="Percentage 22" xfId="614"/>
    <cellStyle name="Percentage 23" xfId="615"/>
    <cellStyle name="Percentage 24" xfId="616"/>
    <cellStyle name="Percentage 25" xfId="617"/>
    <cellStyle name="Percentage 26" xfId="618"/>
    <cellStyle name="Percentage 27" xfId="619"/>
    <cellStyle name="Percentage 28" xfId="620"/>
    <cellStyle name="Percentage 29" xfId="621"/>
    <cellStyle name="Percentage 3" xfId="622"/>
    <cellStyle name="Percentage 30" xfId="623"/>
    <cellStyle name="Percentage 31" xfId="624"/>
    <cellStyle name="Percentage 32" xfId="625"/>
    <cellStyle name="Percentage 33" xfId="626"/>
    <cellStyle name="Percentage 34" xfId="627"/>
    <cellStyle name="Percentage 4" xfId="628"/>
    <cellStyle name="Percentage 5" xfId="629"/>
    <cellStyle name="Percentage 6" xfId="630"/>
    <cellStyle name="Percentage 7" xfId="631"/>
    <cellStyle name="Percentage 8" xfId="632"/>
    <cellStyle name="Percentage 9" xfId="633"/>
    <cellStyle name="Percentage_Analysys_Research_RR228_Mobile_Entertainment_W_Europe_Data_Annex" xfId="634"/>
    <cellStyle name="phasing" xfId="1033"/>
    <cellStyle name="PlusMinus" xfId="1034"/>
    <cellStyle name="PlusMinus 2" xfId="1925"/>
    <cellStyle name="PlusMinus 2 2" xfId="5067"/>
    <cellStyle name="PlusMinus 2 3" xfId="6041"/>
    <cellStyle name="PlusMinus 2 3 2" xfId="25132"/>
    <cellStyle name="PlusMinus 3" xfId="1543"/>
    <cellStyle name="PlusMinus 3 2" xfId="4198"/>
    <cellStyle name="PlusMinus 3 3" xfId="5714"/>
    <cellStyle name="PlusMinus 3 3 2" xfId="24820"/>
    <cellStyle name="Prefilled" xfId="1035"/>
    <cellStyle name="Prefilled 2" xfId="1926"/>
    <cellStyle name="Prefilled 2 2" xfId="21394"/>
    <cellStyle name="Prefilled 3" xfId="1544"/>
    <cellStyle name="Prefilled 3 2" xfId="21076"/>
    <cellStyle name="Prefilled 4" xfId="4133"/>
    <cellStyle name="Prefilled 4 2" xfId="5118"/>
    <cellStyle name="Prefilled 4 2 2" xfId="24319"/>
    <cellStyle name="Prefilled 4 3" xfId="6472"/>
    <cellStyle name="Prefilled 4 3 2" xfId="25510"/>
    <cellStyle name="Prefilled 4 4" xfId="23438"/>
    <cellStyle name="Prefilled 5" xfId="20840"/>
    <cellStyle name="Pres_Table_Header" xfId="810"/>
    <cellStyle name="Price" xfId="1036"/>
    <cellStyle name="Price  .00" xfId="1037"/>
    <cellStyle name="PSChar" xfId="811"/>
    <cellStyle name="PSDec" xfId="812"/>
    <cellStyle name="QA_Highlight" xfId="20"/>
    <cellStyle name="Ref Numbers" xfId="1038"/>
    <cellStyle name="RevList" xfId="1039"/>
    <cellStyle name="Row and Column Total" xfId="635"/>
    <cellStyle name="Row and Column Total 2" xfId="636"/>
    <cellStyle name="Row and Column Total 3" xfId="637"/>
    <cellStyle name="Row and Column Total 4" xfId="638"/>
    <cellStyle name="Row and Column Total 5" xfId="639"/>
    <cellStyle name="Row and Column Total 6" xfId="640"/>
    <cellStyle name="Row and Column Total 7" xfId="641"/>
    <cellStyle name="Row Heading" xfId="96"/>
    <cellStyle name="Row Heading (No Wrap)" xfId="642"/>
    <cellStyle name="Row Heading (No Wrap) 2" xfId="643"/>
    <cellStyle name="Row Heading (No Wrap) 3" xfId="644"/>
    <cellStyle name="Row Heading (No Wrap) 4" xfId="645"/>
    <cellStyle name="Row Heading (No Wrap) 5" xfId="646"/>
    <cellStyle name="Row Heading (No Wrap) 6" xfId="647"/>
    <cellStyle name="Row Heading (No Wrap) 7" xfId="648"/>
    <cellStyle name="Row Heading 2" xfId="649"/>
    <cellStyle name="Row Heading 3" xfId="650"/>
    <cellStyle name="Row Heading 4" xfId="651"/>
    <cellStyle name="Row Heading 5" xfId="652"/>
    <cellStyle name="Row Heading 6" xfId="653"/>
    <cellStyle name="Row Heading 7" xfId="654"/>
    <cellStyle name="Row label" xfId="97"/>
    <cellStyle name="Row label (indent)" xfId="98"/>
    <cellStyle name="Row Total" xfId="655"/>
    <cellStyle name="Row Total 2" xfId="656"/>
    <cellStyle name="Row Total 3" xfId="657"/>
    <cellStyle name="Row Total 4" xfId="658"/>
    <cellStyle name="Row Total 5" xfId="659"/>
    <cellStyle name="Row Total 6" xfId="660"/>
    <cellStyle name="Row Total 7" xfId="661"/>
    <cellStyle name="Section Heading" xfId="1040"/>
    <cellStyle name="Section Title" xfId="662"/>
    <cellStyle name="Section Title 2" xfId="663"/>
    <cellStyle name="Section Title 3" xfId="664"/>
    <cellStyle name="Section Title 4" xfId="665"/>
    <cellStyle name="Section Title 5" xfId="666"/>
    <cellStyle name="Section Title 6" xfId="667"/>
    <cellStyle name="Section Title 7" xfId="668"/>
    <cellStyle name="Section Title no wrap" xfId="1041"/>
    <cellStyle name="Section Title wrap" xfId="1042"/>
    <cellStyle name="sheet title" xfId="1043"/>
    <cellStyle name="sheet title 2" xfId="1927"/>
    <cellStyle name="sheet title 3" xfId="1545"/>
    <cellStyle name="SMALL" xfId="1044"/>
    <cellStyle name="Small Number" xfId="669"/>
    <cellStyle name="Small Number 2" xfId="670"/>
    <cellStyle name="Small Number 3" xfId="671"/>
    <cellStyle name="Small Number 4" xfId="672"/>
    <cellStyle name="Small Number 5" xfId="673"/>
    <cellStyle name="Small Number 6" xfId="674"/>
    <cellStyle name="Small Number 7" xfId="675"/>
    <cellStyle name="Small Percentage" xfId="676"/>
    <cellStyle name="Small Percentage 2" xfId="677"/>
    <cellStyle name="Small Percentage 3" xfId="678"/>
    <cellStyle name="Small Percentage 4" xfId="679"/>
    <cellStyle name="Small Percentage 5" xfId="680"/>
    <cellStyle name="Small Percentage 6" xfId="681"/>
    <cellStyle name="Small Percentage 7" xfId="682"/>
    <cellStyle name="Source" xfId="13"/>
    <cellStyle name="Source 10" xfId="1349"/>
    <cellStyle name="Source 10 2" xfId="4128"/>
    <cellStyle name="Source 10 2 2" xfId="5113"/>
    <cellStyle name="Source 11" xfId="1350"/>
    <cellStyle name="Source 11 2" xfId="4090"/>
    <cellStyle name="Source 11 2 2" xfId="5085"/>
    <cellStyle name="Source 12" xfId="1351"/>
    <cellStyle name="Source 12 2" xfId="4119"/>
    <cellStyle name="Source 12 2 2" xfId="5105"/>
    <cellStyle name="Source 13" xfId="1352"/>
    <cellStyle name="Source 13 2" xfId="4268"/>
    <cellStyle name="Source 13 2 2" xfId="5162"/>
    <cellStyle name="Source 14" xfId="1353"/>
    <cellStyle name="Source 14 2" xfId="4152"/>
    <cellStyle name="Source 14 2 2" xfId="5134"/>
    <cellStyle name="Source 15" xfId="1354"/>
    <cellStyle name="Source 15 2" xfId="4129"/>
    <cellStyle name="Source 15 2 2" xfId="5114"/>
    <cellStyle name="Source 16" xfId="1355"/>
    <cellStyle name="Source 16 2" xfId="4185"/>
    <cellStyle name="Source 16 2 2" xfId="5150"/>
    <cellStyle name="Source 17" xfId="1356"/>
    <cellStyle name="Source 17 2" xfId="4337"/>
    <cellStyle name="Source 17 2 2" xfId="5190"/>
    <cellStyle name="Source 18" xfId="1357"/>
    <cellStyle name="Source 18 2" xfId="4159"/>
    <cellStyle name="Source 18 2 2" xfId="5137"/>
    <cellStyle name="Source 19" xfId="1358"/>
    <cellStyle name="Source 19 2" xfId="4101"/>
    <cellStyle name="Source 19 2 2" xfId="5094"/>
    <cellStyle name="Source 2" xfId="1174"/>
    <cellStyle name="Source 2 2" xfId="1375"/>
    <cellStyle name="Source 2 2 2" xfId="4141"/>
    <cellStyle name="Source 2 2 2 2" xfId="5125"/>
    <cellStyle name="Source 2 3" xfId="4322"/>
    <cellStyle name="Source 2 3 2" xfId="5180"/>
    <cellStyle name="Source 20" xfId="1359"/>
    <cellStyle name="Source 20 2" xfId="4195"/>
    <cellStyle name="Source 20 2 2" xfId="5154"/>
    <cellStyle name="Source 21" xfId="1360"/>
    <cellStyle name="Source 21 2" xfId="4093"/>
    <cellStyle name="Source 21 2 2" xfId="5086"/>
    <cellStyle name="Source 22" xfId="1361"/>
    <cellStyle name="Source 22 2" xfId="4184"/>
    <cellStyle name="Source 22 2 2" xfId="5149"/>
    <cellStyle name="Source 23" xfId="1774"/>
    <cellStyle name="Source 24" xfId="1192"/>
    <cellStyle name="Source 25" xfId="4107"/>
    <cellStyle name="Source 25 2" xfId="5097"/>
    <cellStyle name="Source 25 2 2" xfId="24308"/>
    <cellStyle name="Source 26" xfId="813"/>
    <cellStyle name="Source 3" xfId="1238"/>
    <cellStyle name="Source 3 2" xfId="1398"/>
    <cellStyle name="Source 3 2 2" xfId="4139"/>
    <cellStyle name="Source 3 2 2 2" xfId="5123"/>
    <cellStyle name="Source 3 3" xfId="4143"/>
    <cellStyle name="Source 3 3 2" xfId="5127"/>
    <cellStyle name="Source 4" xfId="1199"/>
    <cellStyle name="Source 4 2" xfId="1366"/>
    <cellStyle name="Source 4 2 2" xfId="4155"/>
    <cellStyle name="Source 4 2 2 2" xfId="5136"/>
    <cellStyle name="Source 4 3" xfId="4967"/>
    <cellStyle name="Source 4 3 2" xfId="5213"/>
    <cellStyle name="Source 5" xfId="1240"/>
    <cellStyle name="Source 5 2" xfId="1400"/>
    <cellStyle name="Source 5 2 2" xfId="4406"/>
    <cellStyle name="Source 5 2 2 2" xfId="5193"/>
    <cellStyle name="Source 5 3" xfId="4177"/>
    <cellStyle name="Source 5 3 2" xfId="5146"/>
    <cellStyle name="Source 6" xfId="1241"/>
    <cellStyle name="Source 6 2" xfId="1401"/>
    <cellStyle name="Source 6 2 2" xfId="4140"/>
    <cellStyle name="Source 6 2 2 2" xfId="5124"/>
    <cellStyle name="Source 6 3" xfId="4085"/>
    <cellStyle name="Source 6 3 2" xfId="5080"/>
    <cellStyle name="Source 7" xfId="1242"/>
    <cellStyle name="Source 7 2" xfId="1402"/>
    <cellStyle name="Source 7 2 2" xfId="4080"/>
    <cellStyle name="Source 7 2 2 2" xfId="5077"/>
    <cellStyle name="Source 7 3" xfId="4113"/>
    <cellStyle name="Source 7 3 2" xfId="5101"/>
    <cellStyle name="Source 8" xfId="1266"/>
    <cellStyle name="Source 8 2" xfId="4183"/>
    <cellStyle name="Source 8 2 2" xfId="5148"/>
    <cellStyle name="Source 9" xfId="1362"/>
    <cellStyle name="Source 9 2" xfId="4325"/>
    <cellStyle name="Source 9 2 2" xfId="5183"/>
    <cellStyle name="sp" xfId="1045"/>
    <cellStyle name="Standaard_tabel 2" xfId="1046"/>
    <cellStyle name="String point input" xfId="1047"/>
    <cellStyle name="String point input 2" xfId="1928"/>
    <cellStyle name="String point input 2 2" xfId="21395"/>
    <cellStyle name="String point input 3" xfId="1546"/>
    <cellStyle name="String point input 3 2" xfId="21077"/>
    <cellStyle name="String point input 4" xfId="4273"/>
    <cellStyle name="String point input 4 2" xfId="5166"/>
    <cellStyle name="String point input 4 2 2" xfId="24344"/>
    <cellStyle name="String point input 4 3" xfId="6480"/>
    <cellStyle name="String point input 4 3 2" xfId="25518"/>
    <cellStyle name="String point input 4 4" xfId="23528"/>
    <cellStyle name="String point input 5" xfId="20841"/>
    <cellStyle name="style" xfId="1048"/>
    <cellStyle name="Style 1" xfId="1049"/>
    <cellStyle name="Style 1 2" xfId="36175"/>
    <cellStyle name="style 10" xfId="4205"/>
    <cellStyle name="style 10 2" xfId="23469"/>
    <cellStyle name="style 11" xfId="4287"/>
    <cellStyle name="style 11 2" xfId="23537"/>
    <cellStyle name="style 12" xfId="4333"/>
    <cellStyle name="style 12 2" xfId="23576"/>
    <cellStyle name="style 13" xfId="4084"/>
    <cellStyle name="style 13 2" xfId="23411"/>
    <cellStyle name="style 14" xfId="4110"/>
    <cellStyle name="style 14 2" xfId="23426"/>
    <cellStyle name="style 15" xfId="4336"/>
    <cellStyle name="style 15 2" xfId="23578"/>
    <cellStyle name="style 16" xfId="4091"/>
    <cellStyle name="style 16 2" xfId="23415"/>
    <cellStyle name="style 17" xfId="4174"/>
    <cellStyle name="style 17 2" xfId="23455"/>
    <cellStyle name="style 18" xfId="4104"/>
    <cellStyle name="style 18 2" xfId="23423"/>
    <cellStyle name="style 19" xfId="4257"/>
    <cellStyle name="style 19 2" xfId="23521"/>
    <cellStyle name="style 2" xfId="1929"/>
    <cellStyle name="style 2 2" xfId="21396"/>
    <cellStyle name="style 20" xfId="5068"/>
    <cellStyle name="style 20 2" xfId="24295"/>
    <cellStyle name="style 21" xfId="4334"/>
    <cellStyle name="style 21 2" xfId="5189"/>
    <cellStyle name="style 21 2 2" xfId="24362"/>
    <cellStyle name="style 21 3" xfId="6460"/>
    <cellStyle name="style 21 3 2" xfId="25502"/>
    <cellStyle name="style 21 4" xfId="23577"/>
    <cellStyle name="style 22" xfId="3199"/>
    <cellStyle name="style 22 2" xfId="22592"/>
    <cellStyle name="style 23" xfId="3197"/>
    <cellStyle name="style 23 2" xfId="6481"/>
    <cellStyle name="style 23 2 2" xfId="25519"/>
    <cellStyle name="style 23 3" xfId="22591"/>
    <cellStyle name="style 24" xfId="5212"/>
    <cellStyle name="style 24 2" xfId="24378"/>
    <cellStyle name="style 25" xfId="3131"/>
    <cellStyle name="style 25 2" xfId="22533"/>
    <cellStyle name="style 26" xfId="5289"/>
    <cellStyle name="style 26 2" xfId="24442"/>
    <cellStyle name="style 27" xfId="5393"/>
    <cellStyle name="style 27 2" xfId="24529"/>
    <cellStyle name="style 28" xfId="5496"/>
    <cellStyle name="style 28 2" xfId="24616"/>
    <cellStyle name="style 29" xfId="6409"/>
    <cellStyle name="style 29 2" xfId="25467"/>
    <cellStyle name="style 3" xfId="1547"/>
    <cellStyle name="style 3 2" xfId="21078"/>
    <cellStyle name="style 30" xfId="6355"/>
    <cellStyle name="style 30 2" xfId="25417"/>
    <cellStyle name="style 31" xfId="6417"/>
    <cellStyle name="style 31 2" xfId="25469"/>
    <cellStyle name="style 32" xfId="2340"/>
    <cellStyle name="style 32 2" xfId="21745"/>
    <cellStyle name="style 33" xfId="2337"/>
    <cellStyle name="style 33 2" xfId="21743"/>
    <cellStyle name="style 34" xfId="6473"/>
    <cellStyle name="style 34 2" xfId="25511"/>
    <cellStyle name="style 35" xfId="6493"/>
    <cellStyle name="style 35 2" xfId="25529"/>
    <cellStyle name="style 36" xfId="6474"/>
    <cellStyle name="style 36 2" xfId="25512"/>
    <cellStyle name="style 37" xfId="6464"/>
    <cellStyle name="style 37 2" xfId="25504"/>
    <cellStyle name="style 38" xfId="6482"/>
    <cellStyle name="style 38 2" xfId="25520"/>
    <cellStyle name="style 39" xfId="6565"/>
    <cellStyle name="style 39 2" xfId="25595"/>
    <cellStyle name="style 4" xfId="4045"/>
    <cellStyle name="style 4 2" xfId="23379"/>
    <cellStyle name="style 40" xfId="8951"/>
    <cellStyle name="style 40 2" xfId="27977"/>
    <cellStyle name="style 41" xfId="10072"/>
    <cellStyle name="style 41 2" xfId="29084"/>
    <cellStyle name="style 42" xfId="12470"/>
    <cellStyle name="style 42 2" xfId="31471"/>
    <cellStyle name="style 43" xfId="13540"/>
    <cellStyle name="style 43 2" xfId="32523"/>
    <cellStyle name="style 44" xfId="13571"/>
    <cellStyle name="style 44 2" xfId="32538"/>
    <cellStyle name="style 45" xfId="13542"/>
    <cellStyle name="style 45 2" xfId="32525"/>
    <cellStyle name="style 46" xfId="13517"/>
    <cellStyle name="style 46 2" xfId="32513"/>
    <cellStyle name="style 47" xfId="11681"/>
    <cellStyle name="style 47 2" xfId="30685"/>
    <cellStyle name="style 48" xfId="10000"/>
    <cellStyle name="style 48 2" xfId="29022"/>
    <cellStyle name="style 49" xfId="13518"/>
    <cellStyle name="style 49 2" xfId="32514"/>
    <cellStyle name="style 5" xfId="3990"/>
    <cellStyle name="style 5 2" xfId="23328"/>
    <cellStyle name="style 50" xfId="13535"/>
    <cellStyle name="style 50 2" xfId="32520"/>
    <cellStyle name="style 51" xfId="11588"/>
    <cellStyle name="style 51 2" xfId="30593"/>
    <cellStyle name="style 52" xfId="13541"/>
    <cellStyle name="style 52 2" xfId="32524"/>
    <cellStyle name="style 53" xfId="10070"/>
    <cellStyle name="style 53 2" xfId="29083"/>
    <cellStyle name="style 54" xfId="13519"/>
    <cellStyle name="style 54 2" xfId="32515"/>
    <cellStyle name="style 55" xfId="13569"/>
    <cellStyle name="style 55 2" xfId="32537"/>
    <cellStyle name="style 56" xfId="13539"/>
    <cellStyle name="style 56 2" xfId="32522"/>
    <cellStyle name="style 57" xfId="13556"/>
    <cellStyle name="style 57 2" xfId="32531"/>
    <cellStyle name="style 58" xfId="10632"/>
    <cellStyle name="style 58 2" xfId="29638"/>
    <cellStyle name="style 59" xfId="13515"/>
    <cellStyle name="style 59 2" xfId="32512"/>
    <cellStyle name="style 6" xfId="4077"/>
    <cellStyle name="style 6 2" xfId="23407"/>
    <cellStyle name="style 60" xfId="10007"/>
    <cellStyle name="style 60 2" xfId="29023"/>
    <cellStyle name="style 61" xfId="13547"/>
    <cellStyle name="style 61 2" xfId="32528"/>
    <cellStyle name="style 62" xfId="13577"/>
    <cellStyle name="style 62 2" xfId="32540"/>
    <cellStyle name="style 63" xfId="13651"/>
    <cellStyle name="style 63 2" xfId="32604"/>
    <cellStyle name="style 64" xfId="16305"/>
    <cellStyle name="style 64 2" xfId="35251"/>
    <cellStyle name="style 65" xfId="17087"/>
    <cellStyle name="style 65 2" xfId="36030"/>
    <cellStyle name="style 66" xfId="17110"/>
    <cellStyle name="style 66 2" xfId="36040"/>
    <cellStyle name="style 67" xfId="17114"/>
    <cellStyle name="style 67 2" xfId="36041"/>
    <cellStyle name="style 68" xfId="15258"/>
    <cellStyle name="style 68 2" xfId="34205"/>
    <cellStyle name="style 69" xfId="17093"/>
    <cellStyle name="style 69 2" xfId="36033"/>
    <cellStyle name="style 7" xfId="3969"/>
    <cellStyle name="style 7 2" xfId="23317"/>
    <cellStyle name="style 70" xfId="17098"/>
    <cellStyle name="style 70 2" xfId="36036"/>
    <cellStyle name="style 71" xfId="13582"/>
    <cellStyle name="style 71 2" xfId="32541"/>
    <cellStyle name="style 72" xfId="13594"/>
    <cellStyle name="style 72 2" xfId="32549"/>
    <cellStyle name="style 73" xfId="17094"/>
    <cellStyle name="style 73 2" xfId="36034"/>
    <cellStyle name="style 74" xfId="17177"/>
    <cellStyle name="style 74 2" xfId="36042"/>
    <cellStyle name="style 75" xfId="20842"/>
    <cellStyle name="style 76" xfId="19969"/>
    <cellStyle name="style 8" xfId="4078"/>
    <cellStyle name="style 8 2" xfId="23408"/>
    <cellStyle name="style 9" xfId="4275"/>
    <cellStyle name="style 9 2" xfId="23530"/>
    <cellStyle name="style1" xfId="1050"/>
    <cellStyle name="style2" xfId="1051"/>
    <cellStyle name="SubHeading1" xfId="1052"/>
    <cellStyle name="SubHeading2" xfId="1053"/>
    <cellStyle name="Subsection Heading" xfId="1054"/>
    <cellStyle name="Sub-section heading" xfId="1055"/>
    <cellStyle name="subtitle" xfId="1056"/>
    <cellStyle name="Subtotal" xfId="1057"/>
    <cellStyle name="Sub-Total" xfId="1058"/>
    <cellStyle name="Subtotal 10" xfId="4204"/>
    <cellStyle name="Sub-Total 10" xfId="4203"/>
    <cellStyle name="Subtotal 11" xfId="4329"/>
    <cellStyle name="Sub-Total 11" xfId="4282"/>
    <cellStyle name="Subtotal 12" xfId="4186"/>
    <cellStyle name="Sub-Total 12" xfId="4201"/>
    <cellStyle name="Subtotal 13" xfId="4171"/>
    <cellStyle name="Sub-Total 13" xfId="4173"/>
    <cellStyle name="Subtotal 14" xfId="4182"/>
    <cellStyle name="Sub-Total 14" xfId="4109"/>
    <cellStyle name="Subtotal 15" xfId="4156"/>
    <cellStyle name="Sub-Total 15" xfId="4335"/>
    <cellStyle name="Subtotal 16" xfId="4265"/>
    <cellStyle name="Sub-Total 16" xfId="4263"/>
    <cellStyle name="Subtotal 17" xfId="4147"/>
    <cellStyle name="Sub-Total 17" xfId="4157"/>
    <cellStyle name="Subtotal 18" xfId="4122"/>
    <cellStyle name="Sub-Total 18" xfId="4339"/>
    <cellStyle name="Subtotal 19" xfId="4262"/>
    <cellStyle name="Sub-Total 19" xfId="4476"/>
    <cellStyle name="Subtotal 2" xfId="1930"/>
    <cellStyle name="Sub-Total 2" xfId="1931"/>
    <cellStyle name="Subtotal 2 2" xfId="6042"/>
    <cellStyle name="Sub-Total 2 2" xfId="6043"/>
    <cellStyle name="Subtotal 2 2 2" xfId="25133"/>
    <cellStyle name="Sub-Total 2 2 2" xfId="25134"/>
    <cellStyle name="Subtotal 20" xfId="4170"/>
    <cellStyle name="Sub-Total 20" xfId="5069"/>
    <cellStyle name="Subtotal 21" xfId="4149"/>
    <cellStyle name="Sub-Total 21" xfId="4374"/>
    <cellStyle name="Subtotal 21 2" xfId="5132"/>
    <cellStyle name="Subtotal 21 3" xfId="23447"/>
    <cellStyle name="Subtotal 22" xfId="3200"/>
    <cellStyle name="Sub-Total 22" xfId="3201"/>
    <cellStyle name="Subtotal 23" xfId="5179"/>
    <cellStyle name="Sub-Total 23" xfId="3204"/>
    <cellStyle name="Subtotal 24" xfId="5072"/>
    <cellStyle name="Sub-Total 24" xfId="5075"/>
    <cellStyle name="Subtotal 25" xfId="5290"/>
    <cellStyle name="Sub-Total 25" xfId="3129"/>
    <cellStyle name="Subtotal 26" xfId="5394"/>
    <cellStyle name="Sub-Total 26" xfId="5291"/>
    <cellStyle name="Subtotal 27" xfId="6410"/>
    <cellStyle name="Sub-Total 27" xfId="5395"/>
    <cellStyle name="Subtotal 28" xfId="6354"/>
    <cellStyle name="Sub-Total 28" xfId="6411"/>
    <cellStyle name="Subtotal 29" xfId="6446"/>
    <cellStyle name="Sub-Total 29" xfId="6353"/>
    <cellStyle name="Subtotal 3" xfId="1548"/>
    <cellStyle name="Sub-Total 3" xfId="1549"/>
    <cellStyle name="Subtotal 3 2" xfId="5715"/>
    <cellStyle name="Sub-Total 3 2" xfId="5716"/>
    <cellStyle name="Subtotal 3 2 2" xfId="24821"/>
    <cellStyle name="Sub-Total 3 2 2" xfId="24822"/>
    <cellStyle name="Subtotal 30" xfId="2341"/>
    <cellStyle name="Sub-Total 30" xfId="6412"/>
    <cellStyle name="Subtotal 31" xfId="2265"/>
    <cellStyle name="Sub-Total 31" xfId="2342"/>
    <cellStyle name="Subtotal 32" xfId="6494"/>
    <cellStyle name="Sub-Total 32" xfId="2264"/>
    <cellStyle name="Subtotal 33" xfId="6455"/>
    <cellStyle name="Sub-Total 33" xfId="6462"/>
    <cellStyle name="Subtotal 34" xfId="2270"/>
    <cellStyle name="Sub-Total 34" xfId="6491"/>
    <cellStyle name="Subtotal 35" xfId="6458"/>
    <cellStyle name="Sub-Total 35" xfId="6456"/>
    <cellStyle name="Subtotal 36" xfId="6496"/>
    <cellStyle name="Sub-Total 36" xfId="6459"/>
    <cellStyle name="Subtotal 37" xfId="6566"/>
    <cellStyle name="Sub-Total 37" xfId="6468"/>
    <cellStyle name="Subtotal 38" xfId="6627"/>
    <cellStyle name="Sub-Total 38" xfId="6567"/>
    <cellStyle name="Subtotal 39" xfId="10073"/>
    <cellStyle name="Sub-Total 39" xfId="9220"/>
    <cellStyle name="Subtotal 4" xfId="4046"/>
    <cellStyle name="Sub-Total 4" xfId="4047"/>
    <cellStyle name="Subtotal 40" xfId="10134"/>
    <cellStyle name="Sub-Total 40" xfId="10074"/>
    <cellStyle name="Subtotal 41" xfId="13572"/>
    <cellStyle name="Sub-Total 41" xfId="12739"/>
    <cellStyle name="Subtotal 42" xfId="10094"/>
    <cellStyle name="Sub-Total 42" xfId="13526"/>
    <cellStyle name="Subtotal 43" xfId="10006"/>
    <cellStyle name="Sub-Total 43" xfId="13565"/>
    <cellStyle name="Subtotal 44" xfId="13551"/>
    <cellStyle name="Sub-Total 44" xfId="13514"/>
    <cellStyle name="Subtotal 45" xfId="9993"/>
    <cellStyle name="Sub-Total 45" xfId="10008"/>
    <cellStyle name="Subtotal 46" xfId="13522"/>
    <cellStyle name="Sub-Total 46" xfId="13573"/>
    <cellStyle name="Subtotal 47" xfId="10018"/>
    <cellStyle name="Sub-Total 47" xfId="13546"/>
    <cellStyle name="Subtotal 48" xfId="11257"/>
    <cellStyle name="Sub-Total 48" xfId="13570"/>
    <cellStyle name="Subtotal 49" xfId="13580"/>
    <cellStyle name="Sub-Total 49" xfId="13533"/>
    <cellStyle name="Subtotal 5" xfId="3989"/>
    <cellStyle name="Sub-Total 5" xfId="3988"/>
    <cellStyle name="Subtotal 50" xfId="13548"/>
    <cellStyle name="Sub-Total 50" xfId="13578"/>
    <cellStyle name="Subtotal 51" xfId="13524"/>
    <cellStyle name="Sub-Total 51" xfId="13549"/>
    <cellStyle name="Subtotal 52" xfId="13554"/>
    <cellStyle name="Sub-Total 52" xfId="13538"/>
    <cellStyle name="Subtotal 53" xfId="13552"/>
    <cellStyle name="Sub-Total 53" xfId="9996"/>
    <cellStyle name="Subtotal 54" xfId="10003"/>
    <cellStyle name="Sub-Total 54" xfId="11770"/>
    <cellStyle name="Subtotal 55" xfId="13579"/>
    <cellStyle name="Sub-Total 55" xfId="13255"/>
    <cellStyle name="Subtotal 56" xfId="13530"/>
    <cellStyle name="Sub-Total 56" xfId="13568"/>
    <cellStyle name="Subtotal 57" xfId="11691"/>
    <cellStyle name="Sub-Total 57" xfId="10004"/>
    <cellStyle name="Subtotal 58" xfId="13039"/>
    <cellStyle name="Sub-Total 58" xfId="13567"/>
    <cellStyle name="Subtotal 59" xfId="10630"/>
    <cellStyle name="Sub-Total 59" xfId="13564"/>
    <cellStyle name="Subtotal 6" xfId="3962"/>
    <cellStyle name="Sub-Total 6" xfId="4068"/>
    <cellStyle name="Subtotal 60" xfId="13544"/>
    <cellStyle name="Sub-Total 60" xfId="9995"/>
    <cellStyle name="Subtotal 61" xfId="13652"/>
    <cellStyle name="Sub-Total 61" xfId="10145"/>
    <cellStyle name="Subtotal 62" xfId="16342"/>
    <cellStyle name="Sub-Total 62" xfId="13653"/>
    <cellStyle name="Subtotal 63" xfId="17100"/>
    <cellStyle name="Sub-Total 63" xfId="13722"/>
    <cellStyle name="Subtotal 64" xfId="17115"/>
    <cellStyle name="Sub-Total 64" xfId="13583"/>
    <cellStyle name="Subtotal 65" xfId="13587"/>
    <cellStyle name="Sub-Total 65" xfId="17111"/>
    <cellStyle name="Subtotal 66" xfId="14267"/>
    <cellStyle name="Sub-Total 66" xfId="17088"/>
    <cellStyle name="Subtotal 67" xfId="17099"/>
    <cellStyle name="Sub-Total 67" xfId="17107"/>
    <cellStyle name="Subtotal 68" xfId="17084"/>
    <cellStyle name="Sub-Total 68" xfId="17091"/>
    <cellStyle name="Subtotal 69" xfId="13589"/>
    <cellStyle name="Sub-Total 69" xfId="17109"/>
    <cellStyle name="Subtotal 7" xfId="3966"/>
    <cellStyle name="Sub-Total 7" xfId="3968"/>
    <cellStyle name="Subtotal 70" xfId="17092"/>
    <cellStyle name="Sub-Total 70" xfId="17101"/>
    <cellStyle name="Subtotal 71" xfId="14209"/>
    <cellStyle name="Sub-Total 71" xfId="13744"/>
    <cellStyle name="Subtotal 72" xfId="17178"/>
    <cellStyle name="Sub-Total 72" xfId="13588"/>
    <cellStyle name="Subtotal 73" xfId="20843"/>
    <cellStyle name="Sub-Total 73" xfId="17179"/>
    <cellStyle name="Subtotal 74" xfId="17241"/>
    <cellStyle name="Sub-Total 74" xfId="20844"/>
    <cellStyle name="Sub-Total 75" xfId="19968"/>
    <cellStyle name="Subtotal 8" xfId="3967"/>
    <cellStyle name="Sub-Total 8" xfId="3973"/>
    <cellStyle name="Subtotal 9" xfId="4277"/>
    <cellStyle name="Sub-Total 9" xfId="4278"/>
    <cellStyle name="Sub-total row" xfId="99"/>
    <cellStyle name="Subtotal_200708 revenue by GLAccountingAdjustments" xfId="1059"/>
    <cellStyle name="Summe" xfId="1060"/>
    <cellStyle name="System_Text" xfId="1061"/>
    <cellStyle name="t" xfId="1062"/>
    <cellStyle name="Table finish row" xfId="100"/>
    <cellStyle name="Table Heading" xfId="1063"/>
    <cellStyle name="Table shading" xfId="101"/>
    <cellStyle name="Table unfinish row" xfId="102"/>
    <cellStyle name="Table unshading" xfId="103"/>
    <cellStyle name="Table_Header_shading" xfId="814"/>
    <cellStyle name="TableContent" xfId="36176"/>
    <cellStyle name="TableTitle" xfId="36177"/>
    <cellStyle name="Text" xfId="104"/>
    <cellStyle name="Title 1" xfId="1064"/>
    <cellStyle name="Title 2" xfId="1065"/>
    <cellStyle name="Title 3" xfId="1066"/>
    <cellStyle name="Title 4" xfId="1067"/>
    <cellStyle name="Title 5" xfId="1175"/>
    <cellStyle name="Title 6" xfId="1460"/>
    <cellStyle name="Title 7" xfId="105"/>
    <cellStyle name="Title Heading" xfId="683"/>
    <cellStyle name="Title Heading 2" xfId="684"/>
    <cellStyle name="Title Heading 3" xfId="685"/>
    <cellStyle name="Title Heading 4" xfId="686"/>
    <cellStyle name="Title Heading 5" xfId="687"/>
    <cellStyle name="Title Heading 6" xfId="688"/>
    <cellStyle name="Title Heading 7" xfId="689"/>
    <cellStyle name="Title Line" xfId="1068"/>
    <cellStyle name="TitlePage" xfId="1069"/>
    <cellStyle name="Top Row" xfId="1070"/>
    <cellStyle name="Top Row 2" xfId="1932"/>
    <cellStyle name="Top Row 2 2" xfId="21397"/>
    <cellStyle name="Top Row 3" xfId="1550"/>
    <cellStyle name="Top Row 3 2" xfId="21079"/>
    <cellStyle name="Top Row 4" xfId="20845"/>
    <cellStyle name="Total" xfId="14" builtinId="25" customBuiltin="1"/>
    <cellStyle name="Total - Grand" xfId="1071"/>
    <cellStyle name="Total - Sub" xfId="1072"/>
    <cellStyle name="Total - Sub 2" xfId="1933"/>
    <cellStyle name="Total - Sub 2 2" xfId="6044"/>
    <cellStyle name="Total - Sub 2 2 2" xfId="25135"/>
    <cellStyle name="Total - Sub 3" xfId="1551"/>
    <cellStyle name="Total - Sub 3 2" xfId="5717"/>
    <cellStyle name="Total - Sub 3 2 2" xfId="24823"/>
    <cellStyle name="Total 10" xfId="690"/>
    <cellStyle name="Total 11" xfId="691"/>
    <cellStyle name="Total 12" xfId="692"/>
    <cellStyle name="Total 13" xfId="693"/>
    <cellStyle name="Total 14" xfId="694"/>
    <cellStyle name="Total 15" xfId="695"/>
    <cellStyle name="Total 2" xfId="696"/>
    <cellStyle name="Total 2 10" xfId="697"/>
    <cellStyle name="Total 2 11" xfId="698"/>
    <cellStyle name="Total 2 12" xfId="699"/>
    <cellStyle name="Total 2 13" xfId="700"/>
    <cellStyle name="Total 2 14" xfId="36115"/>
    <cellStyle name="Total 2 2" xfId="701"/>
    <cellStyle name="Total 2 3" xfId="702"/>
    <cellStyle name="Total 2 4" xfId="703"/>
    <cellStyle name="Total 2 5" xfId="704"/>
    <cellStyle name="Total 2 6" xfId="705"/>
    <cellStyle name="Total 2 7" xfId="706"/>
    <cellStyle name="Total 2 8" xfId="707"/>
    <cellStyle name="Total 2 9" xfId="708"/>
    <cellStyle name="Total 3" xfId="709"/>
    <cellStyle name="Total 3 10" xfId="710"/>
    <cellStyle name="Total 3 11" xfId="711"/>
    <cellStyle name="Total 3 12" xfId="712"/>
    <cellStyle name="Total 3 13" xfId="713"/>
    <cellStyle name="Total 3 2" xfId="714"/>
    <cellStyle name="Total 3 3" xfId="715"/>
    <cellStyle name="Total 3 4" xfId="716"/>
    <cellStyle name="Total 3 5" xfId="717"/>
    <cellStyle name="Total 3 6" xfId="718"/>
    <cellStyle name="Total 3 7" xfId="719"/>
    <cellStyle name="Total 3 8" xfId="720"/>
    <cellStyle name="Total 3 9" xfId="721"/>
    <cellStyle name="Total 4" xfId="722"/>
    <cellStyle name="Total 4 10" xfId="723"/>
    <cellStyle name="Total 4 11" xfId="724"/>
    <cellStyle name="Total 4 12" xfId="725"/>
    <cellStyle name="Total 4 13" xfId="726"/>
    <cellStyle name="Total 4 2" xfId="727"/>
    <cellStyle name="Total 4 3" xfId="728"/>
    <cellStyle name="Total 4 4" xfId="729"/>
    <cellStyle name="Total 4 5" xfId="730"/>
    <cellStyle name="Total 4 6" xfId="731"/>
    <cellStyle name="Total 4 7" xfId="732"/>
    <cellStyle name="Total 4 8" xfId="733"/>
    <cellStyle name="Total 4 9" xfId="734"/>
    <cellStyle name="Total 5" xfId="735"/>
    <cellStyle name="Total 6" xfId="736"/>
    <cellStyle name="Total 7" xfId="737"/>
    <cellStyle name="Total 8" xfId="738"/>
    <cellStyle name="Total 9" xfId="739"/>
    <cellStyle name="total label" xfId="1073"/>
    <cellStyle name="Total row" xfId="106"/>
    <cellStyle name="total variable" xfId="1074"/>
    <cellStyle name="Unhighlight" xfId="15"/>
    <cellStyle name="Unhighlight 2" xfId="1096"/>
    <cellStyle name="Unhighlight 2 2" xfId="1556"/>
    <cellStyle name="Unhighlight 2 3" xfId="1783"/>
    <cellStyle name="Unhighlight 2 4" xfId="1202"/>
    <cellStyle name="Unhighlight 3" xfId="1176"/>
    <cellStyle name="Unhighlight 4" xfId="107"/>
    <cellStyle name="Untotal row" xfId="108"/>
    <cellStyle name="UPPER" xfId="1075"/>
    <cellStyle name="URLRow" xfId="36178"/>
    <cellStyle name="Valuta (0)_pldt" xfId="1076"/>
    <cellStyle name="Valuta [0]_PLDT" xfId="1077"/>
    <cellStyle name="Valuta_pldt" xfId="1078"/>
    <cellStyle name="Währung [0]_corporate" xfId="1079"/>
    <cellStyle name="Währung_corporate" xfId="1080"/>
    <cellStyle name="Warning Text 2" xfId="1177"/>
    <cellStyle name="Warning Text 2 2" xfId="36116"/>
    <cellStyle name="Warning Text 3" xfId="1461"/>
    <cellStyle name="Warning Text 4" xfId="109"/>
    <cellStyle name="Word_Table_Header" xfId="815"/>
    <cellStyle name="WP Header" xfId="740"/>
    <cellStyle name="WP Header 2" xfId="741"/>
    <cellStyle name="WP Header 3" xfId="742"/>
    <cellStyle name="WP Header 4" xfId="743"/>
    <cellStyle name="WP Header 5" xfId="744"/>
    <cellStyle name="WP Header 6" xfId="745"/>
    <cellStyle name="WP Header 7" xfId="746"/>
    <cellStyle name="wrap" xfId="1081"/>
    <cellStyle name="x [1]" xfId="1082"/>
    <cellStyle name="year" xfId="1083"/>
    <cellStyle name="yeardate" xfId="1084"/>
    <cellStyle name="years" xfId="1085"/>
    <cellStyle name="콤마 [0]_AGSFILEO" xfId="747"/>
  </cellStyles>
  <dxfs count="310">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b/>
        <i val="0"/>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b/>
        <i val="0"/>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border>
        <left/>
        <right/>
        <bottom/>
        <vertical/>
        <horizontal/>
      </border>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theme="0" tint="-0.499984740745262"/>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color rgb="FFFF0000"/>
      </font>
    </dxf>
    <dxf>
      <font>
        <b/>
        <i val="0"/>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auto="1"/>
      </font>
      <fill>
        <patternFill>
          <bgColor rgb="FFFFFF00"/>
        </patternFill>
      </fill>
    </dxf>
    <dxf>
      <font>
        <b/>
        <i val="0"/>
        <color auto="1"/>
      </font>
      <fill>
        <patternFill>
          <bgColor rgb="FFFFFF00"/>
        </patternFill>
      </fill>
    </dxf>
    <dxf>
      <font>
        <color rgb="FFFF0000"/>
      </font>
    </dxf>
    <dxf>
      <font>
        <b/>
        <i val="0"/>
        <color rgb="FFFF0000"/>
      </font>
    </dxf>
    <dxf>
      <font>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color rgb="FFFF0000"/>
      </font>
    </dxf>
    <dxf>
      <font>
        <color rgb="FFFF0000"/>
      </font>
    </dxf>
    <dxf>
      <font>
        <color rgb="FFFF0000"/>
      </font>
    </dxf>
    <dxf>
      <font>
        <b/>
        <i val="0"/>
        <color rgb="FFFF0000"/>
      </font>
    </dxf>
    <dxf>
      <font>
        <b val="0"/>
        <i val="0"/>
        <color rgb="FFFF0000"/>
      </font>
    </dxf>
    <dxf>
      <font>
        <b/>
        <i val="0"/>
        <color rgb="FFFF0000"/>
      </font>
    </dxf>
    <dxf>
      <font>
        <b/>
        <i val="0"/>
        <color rgb="FFFF0000"/>
      </font>
    </dxf>
    <dxf>
      <font>
        <b/>
        <i val="0"/>
        <color rgb="FFFF0000"/>
      </font>
    </dxf>
    <dxf>
      <font>
        <b/>
        <i val="0"/>
        <color rgb="FFFF0000"/>
      </font>
    </dxf>
    <dxf>
      <font>
        <color auto="1"/>
      </font>
      <fill>
        <patternFill>
          <bgColor rgb="FFFFC000"/>
        </patternFill>
      </fill>
    </dxf>
    <dxf>
      <font>
        <b/>
        <i val="0"/>
        <color rgb="FFFF0000"/>
      </font>
    </dxf>
    <dxf>
      <font>
        <b val="0"/>
        <i val="0"/>
        <color rgb="FFFF0000"/>
      </font>
      <fill>
        <patternFill>
          <bgColor rgb="FFFFFF00"/>
        </patternFill>
      </fill>
    </dxf>
    <dxf>
      <font>
        <b val="0"/>
        <i val="0"/>
        <color rgb="FFFF0000"/>
      </font>
      <fill>
        <patternFill>
          <bgColor rgb="FFFFFF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8080"/>
      <rgbColor rgb="00BFDCF9"/>
      <rgbColor rgb="00C00000"/>
      <rgbColor rgb="00008000"/>
      <rgbColor rgb="000000C0"/>
      <rgbColor rgb="00808000"/>
      <rgbColor rgb="00FF00FF"/>
      <rgbColor rgb="000060C0"/>
      <rgbColor rgb="00E0E0E0"/>
      <rgbColor rgb="00A0A0A0"/>
      <rgbColor rgb="00A0A0A0"/>
      <rgbColor rgb="00E4E4E4"/>
      <rgbColor rgb="007B7B7B"/>
      <rgbColor rgb="00C8C8C8"/>
      <rgbColor rgb="00565656"/>
      <rgbColor rgb="00FAFAFA"/>
      <rgbColor rgb="00323232"/>
      <rgbColor rgb="00000000"/>
      <rgbColor rgb="00660066"/>
      <rgbColor rgb="00E3738F"/>
      <rgbColor rgb="00CAA6CA"/>
      <rgbColor rgb="00CC0033"/>
      <rgbColor rgb="009B599B"/>
      <rgbColor rgb="00F2BFCC"/>
      <rgbColor rgb="00853385"/>
      <rgbColor rgb="00EB99AD"/>
      <rgbColor rgb="00E8D9E8"/>
      <rgbColor rgb="00DB4C70"/>
      <rgbColor rgb="00B27FB2"/>
      <rgbColor rgb="00FAE5EA"/>
      <rgbColor rgb="00FAE5EA"/>
      <rgbColor rgb="00FFC0C0"/>
      <rgbColor rgb="00FFC0FF"/>
      <rgbColor rgb="00FFF1C9"/>
      <rgbColor rgb="008080FF"/>
      <rgbColor rgb="000080FF"/>
      <rgbColor rgb="00C0C000"/>
      <rgbColor rgb="00FFE0A0"/>
      <rgbColor rgb="00FF8000"/>
      <rgbColor rgb="00C06000"/>
      <rgbColor rgb="00C000C0"/>
      <rgbColor rgb="00C0C0C0"/>
      <rgbColor rgb="00003A47"/>
      <rgbColor rgb="0000C000"/>
      <rgbColor rgb="00006000"/>
      <rgbColor rgb="00606000"/>
      <rgbColor rgb="00804000"/>
      <rgbColor rgb="00FF80FF"/>
      <rgbColor rgb="00800080"/>
      <rgbColor rgb="00808080"/>
    </indexedColors>
    <mruColors>
      <color rgb="FFF7941D"/>
      <color rgb="FFBE4B48"/>
      <color rgb="FF98B954"/>
      <color rgb="FF969696"/>
      <color rgb="FFE65767"/>
      <color rgb="FF660066"/>
      <color rgb="FFFFF200"/>
      <color rgb="FFC0549F"/>
      <color rgb="FFC90044"/>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5.xml"/><Relationship Id="rId37" Type="http://schemas.openxmlformats.org/officeDocument/2006/relationships/customXml" Target="../customXml/item1.xml"/><Relationship Id="rId40" Type="http://schemas.microsoft.com/office/2006/relationships/attachedToolbars" Target="attachedToolbars.bin"/><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3.xml"/><Relationship Id="rId35"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manualLayout>
          <c:layoutTarget val="inner"/>
          <c:xMode val="edge"/>
          <c:yMode val="edge"/>
          <c:x val="0.21429199475065616"/>
          <c:y val="0.19500000000000001"/>
          <c:w val="0.45990157480314958"/>
          <c:h val="0.57372448235637208"/>
        </c:manualLayout>
      </c:layout>
      <c:lineChart>
        <c:grouping val="standard"/>
        <c:varyColors val="0"/>
        <c:ser>
          <c:idx val="0"/>
          <c:order val="0"/>
          <c:tx>
            <c:strRef>
              <c:f>'Component volume growth'!$B$10</c:f>
              <c:strCache>
                <c:ptCount val="1"/>
                <c:pt idx="0">
                  <c:v> WLA tie cables </c:v>
                </c:pt>
              </c:strCache>
            </c:strRef>
          </c:tx>
          <c:spPr>
            <a:ln>
              <a:solidFill>
                <a:srgbClr val="642566"/>
              </a:solidFill>
              <a:prstDash val="solid"/>
            </a:ln>
          </c:spPr>
          <c:marker>
            <c:symbol val="none"/>
          </c:marker>
          <c:cat>
            <c:strRef>
              <c:f>'Component volume growth'!$D$4:$I$4</c:f>
              <c:strCache>
                <c:ptCount val="6"/>
                <c:pt idx="0">
                  <c:v>2015/16</c:v>
                </c:pt>
                <c:pt idx="1">
                  <c:v>2016/17</c:v>
                </c:pt>
                <c:pt idx="2">
                  <c:v>2017/18</c:v>
                </c:pt>
                <c:pt idx="3">
                  <c:v>2018/19</c:v>
                </c:pt>
                <c:pt idx="4">
                  <c:v>2019/20</c:v>
                </c:pt>
                <c:pt idx="5">
                  <c:v>2020/21</c:v>
                </c:pt>
              </c:strCache>
            </c:strRef>
          </c:cat>
          <c:val>
            <c:numRef>
              <c:f>'Component volume growth'!$D$10:$I$10</c:f>
              <c:numCache>
                <c:formatCode>_-* #,##0_-;\-* #,##0_-;_-* "-"??_-;_-@_-</c:formatCode>
                <c:ptCount val="6"/>
                <c:pt idx="0">
                  <c:v>1168544.4468575954</c:v>
                </c:pt>
                <c:pt idx="1">
                  <c:v>1049942.3540237669</c:v>
                </c:pt>
                <c:pt idx="2">
                  <c:v>951284.15106328367</c:v>
                </c:pt>
                <c:pt idx="3">
                  <c:v>855787.82120965142</c:v>
                </c:pt>
                <c:pt idx="4">
                  <c:v>764719.73173928529</c:v>
                </c:pt>
                <c:pt idx="5">
                  <c:v>682750.98437186482</c:v>
                </c:pt>
              </c:numCache>
            </c:numRef>
          </c:val>
          <c:smooth val="0"/>
          <c:extLst>
            <c:ext xmlns:c16="http://schemas.microsoft.com/office/drawing/2014/chart" uri="{C3380CC4-5D6E-409C-BE32-E72D297353CC}">
              <c16:uniqueId val="{00000000-06CF-47F6-9608-2CE45E795B43}"/>
            </c:ext>
          </c:extLst>
        </c:ser>
        <c:dLbls>
          <c:showLegendKey val="0"/>
          <c:showVal val="0"/>
          <c:showCatName val="0"/>
          <c:showSerName val="0"/>
          <c:showPercent val="0"/>
          <c:showBubbleSize val="0"/>
        </c:dLbls>
        <c:smooth val="0"/>
        <c:axId val="367917312"/>
        <c:axId val="367984640"/>
      </c:lineChart>
      <c:catAx>
        <c:axId val="367917312"/>
        <c:scaling>
          <c:orientation val="minMax"/>
        </c:scaling>
        <c:delete val="0"/>
        <c:axPos val="b"/>
        <c:numFmt formatCode="General" sourceLinked="0"/>
        <c:majorTickMark val="out"/>
        <c:minorTickMark val="none"/>
        <c:tickLblPos val="nextTo"/>
        <c:txPr>
          <a:bodyPr/>
          <a:lstStyle/>
          <a:p>
            <a:pPr>
              <a:defRPr sz="1100">
                <a:solidFill>
                  <a:srgbClr val="642566"/>
                </a:solidFill>
                <a:latin typeface="Arial"/>
                <a:ea typeface="Arial"/>
                <a:cs typeface="Arial"/>
              </a:defRPr>
            </a:pPr>
            <a:endParaRPr lang="en-US"/>
          </a:p>
        </c:txPr>
        <c:crossAx val="367984640"/>
        <c:crosses val="autoZero"/>
        <c:auto val="1"/>
        <c:lblAlgn val="ctr"/>
        <c:lblOffset val="100"/>
        <c:noMultiLvlLbl val="0"/>
      </c:catAx>
      <c:valAx>
        <c:axId val="367984640"/>
        <c:scaling>
          <c:orientation val="minMax"/>
          <c:min val="0"/>
        </c:scaling>
        <c:delete val="0"/>
        <c:axPos val="l"/>
        <c:numFmt formatCode="_-* #,##0_-;\-* #,##0_-;_-* &quot;-&quot;??_-;_-@_-" sourceLinked="1"/>
        <c:majorTickMark val="out"/>
        <c:minorTickMark val="none"/>
        <c:tickLblPos val="nextTo"/>
        <c:txPr>
          <a:bodyPr/>
          <a:lstStyle/>
          <a:p>
            <a:pPr>
              <a:defRPr sz="1100">
                <a:solidFill>
                  <a:srgbClr val="642566"/>
                </a:solidFill>
                <a:latin typeface="Arial"/>
                <a:ea typeface="Arial"/>
                <a:cs typeface="Arial"/>
              </a:defRPr>
            </a:pPr>
            <a:endParaRPr lang="en-US"/>
          </a:p>
        </c:txPr>
        <c:crossAx val="367917312"/>
        <c:crosses val="autoZero"/>
        <c:crossBetween val="between"/>
      </c:valAx>
    </c:plotArea>
    <c:legend>
      <c:legendPos val="r"/>
      <c:layout>
        <c:manualLayout>
          <c:xMode val="edge"/>
          <c:yMode val="edge"/>
          <c:x val="0.68252690288713913"/>
          <c:y val="0.27926144648585594"/>
          <c:w val="0.30080643044619421"/>
          <c:h val="0.36265748031496065"/>
        </c:manualLayout>
      </c:layout>
      <c:overlay val="0"/>
      <c:txPr>
        <a:bodyPr/>
        <a:lstStyle/>
        <a:p>
          <a:pPr>
            <a:defRPr sz="1100">
              <a:solidFill>
                <a:srgbClr val="642566"/>
              </a:solidFill>
              <a:latin typeface="Arial"/>
              <a:ea typeface="Arial"/>
              <a:cs typeface="Arial"/>
            </a:defRPr>
          </a:pPr>
          <a:endParaRPr lang="en-US"/>
        </a:p>
      </c:txPr>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lineChart>
        <c:grouping val="standard"/>
        <c:varyColors val="0"/>
        <c:ser>
          <c:idx val="0"/>
          <c:order val="0"/>
          <c:tx>
            <c:strRef>
              <c:f>'Product costs (FAC)'!$E$573:$F$573</c:f>
              <c:strCache>
                <c:ptCount val="2"/>
                <c:pt idx="0">
                  <c:v>GEA FTTC Rentals</c:v>
                </c:pt>
              </c:strCache>
            </c:strRef>
          </c:tx>
          <c:spPr>
            <a:ln>
              <a:solidFill>
                <a:srgbClr val="642566"/>
              </a:solidFill>
              <a:prstDash val="solid"/>
            </a:ln>
          </c:spPr>
          <c:marker>
            <c:symbol val="none"/>
          </c:marker>
          <c:cat>
            <c:strRef>
              <c:f>'Product costs (FAC)'!$D$574:$I$574</c:f>
              <c:strCache>
                <c:ptCount val="6"/>
                <c:pt idx="0">
                  <c:v>2015/16</c:v>
                </c:pt>
                <c:pt idx="1">
                  <c:v>2016/17</c:v>
                </c:pt>
                <c:pt idx="2">
                  <c:v>2017/18</c:v>
                </c:pt>
                <c:pt idx="3">
                  <c:v>2018/19</c:v>
                </c:pt>
                <c:pt idx="4">
                  <c:v>2019/20</c:v>
                </c:pt>
                <c:pt idx="5">
                  <c:v>2020/21</c:v>
                </c:pt>
              </c:strCache>
            </c:strRef>
          </c:cat>
          <c:val>
            <c:numRef>
              <c:f>'Product costs (FAC)'!$D$629:$I$629</c:f>
              <c:numCache>
                <c:formatCode>_(* #,##0.00_);_(* \(#,##0.00\);_(* "-"??_);_(@_)</c:formatCode>
                <c:ptCount val="6"/>
                <c:pt idx="0">
                  <c:v>85.439497300089968</c:v>
                </c:pt>
                <c:pt idx="1">
                  <c:v>70.496533618413622</c:v>
                </c:pt>
                <c:pt idx="2">
                  <c:v>61.347991099302774</c:v>
                </c:pt>
                <c:pt idx="3">
                  <c:v>55.167683404420103</c:v>
                </c:pt>
                <c:pt idx="4">
                  <c:v>50.662030349544885</c:v>
                </c:pt>
                <c:pt idx="5">
                  <c:v>46.709202016436912</c:v>
                </c:pt>
              </c:numCache>
            </c:numRef>
          </c:val>
          <c:smooth val="0"/>
          <c:extLst>
            <c:ext xmlns:c16="http://schemas.microsoft.com/office/drawing/2014/chart" uri="{C3380CC4-5D6E-409C-BE32-E72D297353CC}">
              <c16:uniqueId val="{00000000-D326-4406-A6DA-2D806C774778}"/>
            </c:ext>
          </c:extLst>
        </c:ser>
        <c:dLbls>
          <c:showLegendKey val="0"/>
          <c:showVal val="0"/>
          <c:showCatName val="0"/>
          <c:showSerName val="0"/>
          <c:showPercent val="0"/>
          <c:showBubbleSize val="0"/>
        </c:dLbls>
        <c:smooth val="0"/>
        <c:axId val="372391296"/>
        <c:axId val="372421760"/>
      </c:lineChart>
      <c:catAx>
        <c:axId val="372391296"/>
        <c:scaling>
          <c:orientation val="minMax"/>
        </c:scaling>
        <c:delete val="0"/>
        <c:axPos val="b"/>
        <c:numFmt formatCode="General" sourceLinked="0"/>
        <c:majorTickMark val="out"/>
        <c:minorTickMark val="none"/>
        <c:tickLblPos val="nextTo"/>
        <c:txPr>
          <a:bodyPr/>
          <a:lstStyle/>
          <a:p>
            <a:pPr>
              <a:defRPr sz="1100">
                <a:solidFill>
                  <a:srgbClr val="642566"/>
                </a:solidFill>
                <a:latin typeface="Arial"/>
                <a:ea typeface="Arial"/>
                <a:cs typeface="Arial"/>
              </a:defRPr>
            </a:pPr>
            <a:endParaRPr lang="en-US"/>
          </a:p>
        </c:txPr>
        <c:crossAx val="372421760"/>
        <c:crosses val="autoZero"/>
        <c:auto val="1"/>
        <c:lblAlgn val="ctr"/>
        <c:lblOffset val="100"/>
        <c:noMultiLvlLbl val="0"/>
      </c:catAx>
      <c:valAx>
        <c:axId val="372421760"/>
        <c:scaling>
          <c:orientation val="minMax"/>
          <c:min val="0"/>
        </c:scaling>
        <c:delete val="0"/>
        <c:axPos val="l"/>
        <c:numFmt formatCode="_(* #,##0.00_);_(* \(#,##0.00\);_(* &quot;-&quot;??_);_(@_)" sourceLinked="1"/>
        <c:majorTickMark val="out"/>
        <c:minorTickMark val="none"/>
        <c:tickLblPos val="nextTo"/>
        <c:txPr>
          <a:bodyPr/>
          <a:lstStyle/>
          <a:p>
            <a:pPr>
              <a:defRPr sz="1100">
                <a:solidFill>
                  <a:srgbClr val="642566"/>
                </a:solidFill>
                <a:latin typeface="Arial"/>
                <a:ea typeface="Arial"/>
                <a:cs typeface="Arial"/>
              </a:defRPr>
            </a:pPr>
            <a:endParaRPr lang="en-US"/>
          </a:p>
        </c:txPr>
        <c:crossAx val="372391296"/>
        <c:crosses val="autoZero"/>
        <c:crossBetween val="between"/>
      </c:valAx>
    </c:plotArea>
    <c:legend>
      <c:legendPos val="r"/>
      <c:overlay val="0"/>
      <c:txPr>
        <a:bodyPr/>
        <a:lstStyle/>
        <a:p>
          <a:pPr>
            <a:defRPr sz="1100">
              <a:solidFill>
                <a:srgbClr val="642566"/>
              </a:solidFill>
              <a:latin typeface="Arial"/>
              <a:ea typeface="Arial"/>
              <a:cs typeface="Arial"/>
            </a:defRPr>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lineChart>
        <c:grouping val="standard"/>
        <c:varyColors val="0"/>
        <c:ser>
          <c:idx val="0"/>
          <c:order val="0"/>
          <c:tx>
            <c:strRef>
              <c:f>'Product costs (LRIC)'!$E$573:$F$573</c:f>
              <c:strCache>
                <c:ptCount val="2"/>
                <c:pt idx="0">
                  <c:v>Metallic Path Facility (MPF) Rentals</c:v>
                </c:pt>
              </c:strCache>
            </c:strRef>
          </c:tx>
          <c:spPr>
            <a:ln>
              <a:solidFill>
                <a:srgbClr val="642566"/>
              </a:solidFill>
              <a:prstDash val="solid"/>
            </a:ln>
          </c:spPr>
          <c:marker>
            <c:symbol val="none"/>
          </c:marker>
          <c:cat>
            <c:strRef>
              <c:f>'Product costs (LRIC)'!$D$574:$I$574</c:f>
              <c:strCache>
                <c:ptCount val="6"/>
                <c:pt idx="0">
                  <c:v>2015/16</c:v>
                </c:pt>
                <c:pt idx="1">
                  <c:v>2016/17</c:v>
                </c:pt>
                <c:pt idx="2">
                  <c:v>2017/18</c:v>
                </c:pt>
                <c:pt idx="3">
                  <c:v>2018/19</c:v>
                </c:pt>
                <c:pt idx="4">
                  <c:v>2019/20</c:v>
                </c:pt>
                <c:pt idx="5">
                  <c:v>2020/21</c:v>
                </c:pt>
              </c:strCache>
            </c:strRef>
          </c:cat>
          <c:val>
            <c:numRef>
              <c:f>'Product costs (LRIC)'!$D$629:$I$629</c:f>
              <c:numCache>
                <c:formatCode>_(* #,##0.00_);_(* \(#,##0.00\);_(* "-"??_);_(@_)</c:formatCode>
                <c:ptCount val="6"/>
                <c:pt idx="0">
                  <c:v>49.980303003684547</c:v>
                </c:pt>
                <c:pt idx="1">
                  <c:v>48.329671782600172</c:v>
                </c:pt>
                <c:pt idx="2">
                  <c:v>49.531700987328406</c:v>
                </c:pt>
                <c:pt idx="3">
                  <c:v>48.912927077309881</c:v>
                </c:pt>
                <c:pt idx="4">
                  <c:v>50.568643645913035</c:v>
                </c:pt>
                <c:pt idx="5">
                  <c:v>49.420941366448666</c:v>
                </c:pt>
              </c:numCache>
            </c:numRef>
          </c:val>
          <c:smooth val="0"/>
          <c:extLst>
            <c:ext xmlns:c16="http://schemas.microsoft.com/office/drawing/2014/chart" uri="{C3380CC4-5D6E-409C-BE32-E72D297353CC}">
              <c16:uniqueId val="{00000000-DD7D-40F2-AEB4-6C97F6B21122}"/>
            </c:ext>
          </c:extLst>
        </c:ser>
        <c:dLbls>
          <c:showLegendKey val="0"/>
          <c:showVal val="0"/>
          <c:showCatName val="0"/>
          <c:showSerName val="0"/>
          <c:showPercent val="0"/>
          <c:showBubbleSize val="0"/>
        </c:dLbls>
        <c:smooth val="0"/>
        <c:axId val="373975296"/>
        <c:axId val="373981184"/>
      </c:lineChart>
      <c:catAx>
        <c:axId val="373975296"/>
        <c:scaling>
          <c:orientation val="minMax"/>
        </c:scaling>
        <c:delete val="0"/>
        <c:axPos val="b"/>
        <c:numFmt formatCode="General" sourceLinked="0"/>
        <c:majorTickMark val="out"/>
        <c:minorTickMark val="none"/>
        <c:tickLblPos val="nextTo"/>
        <c:txPr>
          <a:bodyPr/>
          <a:lstStyle/>
          <a:p>
            <a:pPr>
              <a:defRPr sz="1100">
                <a:solidFill>
                  <a:srgbClr val="642566"/>
                </a:solidFill>
                <a:latin typeface="Arial"/>
                <a:ea typeface="Arial"/>
                <a:cs typeface="Arial"/>
              </a:defRPr>
            </a:pPr>
            <a:endParaRPr lang="en-US"/>
          </a:p>
        </c:txPr>
        <c:crossAx val="373981184"/>
        <c:crosses val="autoZero"/>
        <c:auto val="1"/>
        <c:lblAlgn val="ctr"/>
        <c:lblOffset val="100"/>
        <c:noMultiLvlLbl val="0"/>
      </c:catAx>
      <c:valAx>
        <c:axId val="373981184"/>
        <c:scaling>
          <c:orientation val="minMax"/>
        </c:scaling>
        <c:delete val="0"/>
        <c:axPos val="l"/>
        <c:numFmt formatCode="_(* #,##0.00_);_(* \(#,##0.00\);_(* &quot;-&quot;??_);_(@_)" sourceLinked="1"/>
        <c:majorTickMark val="out"/>
        <c:minorTickMark val="none"/>
        <c:tickLblPos val="nextTo"/>
        <c:txPr>
          <a:bodyPr/>
          <a:lstStyle/>
          <a:p>
            <a:pPr>
              <a:defRPr sz="1100">
                <a:solidFill>
                  <a:srgbClr val="642566"/>
                </a:solidFill>
                <a:latin typeface="Arial"/>
                <a:ea typeface="Arial"/>
                <a:cs typeface="Arial"/>
              </a:defRPr>
            </a:pPr>
            <a:endParaRPr lang="en-US"/>
          </a:p>
        </c:txPr>
        <c:crossAx val="373975296"/>
        <c:crosses val="autoZero"/>
        <c:crossBetween val="between"/>
      </c:valAx>
    </c:plotArea>
    <c:legend>
      <c:legendPos val="r"/>
      <c:overlay val="0"/>
      <c:txPr>
        <a:bodyPr/>
        <a:lstStyle/>
        <a:p>
          <a:pPr>
            <a:defRPr sz="1100">
              <a:solidFill>
                <a:srgbClr val="642566"/>
              </a:solidFill>
              <a:latin typeface="Arial"/>
              <a:ea typeface="Arial"/>
              <a:cs typeface="Arial"/>
            </a:defRPr>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lineChart>
        <c:grouping val="standard"/>
        <c:varyColors val="0"/>
        <c:ser>
          <c:idx val="0"/>
          <c:order val="0"/>
          <c:tx>
            <c:strRef>
              <c:f>'Common cost allocation'!$B$267</c:f>
              <c:strCache>
                <c:ptCount val="1"/>
                <c:pt idx="0">
                  <c:v> GEA FTTC Rentals </c:v>
                </c:pt>
              </c:strCache>
            </c:strRef>
          </c:tx>
          <c:spPr>
            <a:ln>
              <a:solidFill>
                <a:srgbClr val="642566"/>
              </a:solidFill>
              <a:prstDash val="solid"/>
            </a:ln>
          </c:spPr>
          <c:marker>
            <c:symbol val="none"/>
          </c:marker>
          <c:cat>
            <c:strRef>
              <c:f>'Common cost allocation'!$E$244:$J$244</c:f>
              <c:strCache>
                <c:ptCount val="6"/>
                <c:pt idx="0">
                  <c:v>2015/16</c:v>
                </c:pt>
                <c:pt idx="1">
                  <c:v>2016/17</c:v>
                </c:pt>
                <c:pt idx="2">
                  <c:v>2017/18</c:v>
                </c:pt>
                <c:pt idx="3">
                  <c:v>2018/19</c:v>
                </c:pt>
                <c:pt idx="4">
                  <c:v>2019/20</c:v>
                </c:pt>
                <c:pt idx="5">
                  <c:v>2020/21</c:v>
                </c:pt>
              </c:strCache>
            </c:strRef>
          </c:cat>
          <c:val>
            <c:numRef>
              <c:f>'Common cost allocation'!$E$267:$J$267</c:f>
              <c:numCache>
                <c:formatCode>_(* #,##0.00_);_(* \(#,##0.00\);_(* "-"??_);_(@_)</c:formatCode>
                <c:ptCount val="6"/>
                <c:pt idx="0">
                  <c:v>99.848430354548157</c:v>
                </c:pt>
                <c:pt idx="1">
                  <c:v>74.860334495204057</c:v>
                </c:pt>
                <c:pt idx="2">
                  <c:v>59.524654327878608</c:v>
                </c:pt>
                <c:pt idx="3">
                  <c:v>58.500171965338382</c:v>
                </c:pt>
                <c:pt idx="4">
                  <c:v>55.716516617320238</c:v>
                </c:pt>
                <c:pt idx="5">
                  <c:v>51.112255949443572</c:v>
                </c:pt>
              </c:numCache>
            </c:numRef>
          </c:val>
          <c:smooth val="0"/>
          <c:extLst>
            <c:ext xmlns:c16="http://schemas.microsoft.com/office/drawing/2014/chart" uri="{C3380CC4-5D6E-409C-BE32-E72D297353CC}">
              <c16:uniqueId val="{00000000-7C6D-4AA3-9E08-F37FDFF5C210}"/>
            </c:ext>
          </c:extLst>
        </c:ser>
        <c:dLbls>
          <c:showLegendKey val="0"/>
          <c:showVal val="0"/>
          <c:showCatName val="0"/>
          <c:showSerName val="0"/>
          <c:showPercent val="0"/>
          <c:showBubbleSize val="0"/>
        </c:dLbls>
        <c:smooth val="0"/>
        <c:axId val="374442624"/>
        <c:axId val="374444416"/>
      </c:lineChart>
      <c:catAx>
        <c:axId val="374442624"/>
        <c:scaling>
          <c:orientation val="minMax"/>
        </c:scaling>
        <c:delete val="0"/>
        <c:axPos val="b"/>
        <c:numFmt formatCode="General" sourceLinked="0"/>
        <c:majorTickMark val="out"/>
        <c:minorTickMark val="none"/>
        <c:tickLblPos val="nextTo"/>
        <c:txPr>
          <a:bodyPr/>
          <a:lstStyle/>
          <a:p>
            <a:pPr>
              <a:defRPr sz="1100">
                <a:solidFill>
                  <a:srgbClr val="642566"/>
                </a:solidFill>
                <a:latin typeface="Arial"/>
                <a:ea typeface="Arial"/>
                <a:cs typeface="Arial"/>
              </a:defRPr>
            </a:pPr>
            <a:endParaRPr lang="en-US"/>
          </a:p>
        </c:txPr>
        <c:crossAx val="374444416"/>
        <c:crosses val="autoZero"/>
        <c:auto val="1"/>
        <c:lblAlgn val="ctr"/>
        <c:lblOffset val="100"/>
        <c:noMultiLvlLbl val="0"/>
      </c:catAx>
      <c:valAx>
        <c:axId val="374444416"/>
        <c:scaling>
          <c:orientation val="minMax"/>
        </c:scaling>
        <c:delete val="0"/>
        <c:axPos val="l"/>
        <c:majorGridlines>
          <c:spPr>
            <a:ln>
              <a:solidFill>
                <a:srgbClr val="CCCCCC"/>
              </a:solidFill>
              <a:prstDash val="solid"/>
            </a:ln>
          </c:spPr>
        </c:majorGridlines>
        <c:numFmt formatCode="_(* #,##0.00_);_(* \(#,##0.00\);_(* &quot;-&quot;??_);_(@_)" sourceLinked="1"/>
        <c:majorTickMark val="out"/>
        <c:minorTickMark val="none"/>
        <c:tickLblPos val="nextTo"/>
        <c:txPr>
          <a:bodyPr/>
          <a:lstStyle/>
          <a:p>
            <a:pPr>
              <a:defRPr sz="1100">
                <a:solidFill>
                  <a:srgbClr val="642566"/>
                </a:solidFill>
                <a:latin typeface="Arial"/>
                <a:ea typeface="Arial"/>
                <a:cs typeface="Arial"/>
              </a:defRPr>
            </a:pPr>
            <a:endParaRPr lang="en-US"/>
          </a:p>
        </c:txPr>
        <c:crossAx val="374442624"/>
        <c:crosses val="autoZero"/>
        <c:crossBetween val="between"/>
      </c:valAx>
    </c:plotArea>
    <c:legend>
      <c:legendPos val="r"/>
      <c:overlay val="0"/>
      <c:txPr>
        <a:bodyPr/>
        <a:lstStyle/>
        <a:p>
          <a:pPr>
            <a:defRPr sz="1100">
              <a:solidFill>
                <a:srgbClr val="642566"/>
              </a:solidFill>
              <a:latin typeface="Arial"/>
              <a:ea typeface="Arial"/>
              <a:cs typeface="Arial"/>
            </a:defRPr>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'Common cost allocation'!$B$319</c:f>
              <c:strCache>
                <c:ptCount val="1"/>
                <c:pt idx="0">
                  <c:v>GEA FTTC 40/2</c:v>
                </c:pt>
              </c:strCache>
            </c:strRef>
          </c:tx>
          <c:spPr>
            <a:ln>
              <a:solidFill>
                <a:srgbClr val="642566"/>
              </a:solidFill>
              <a:prstDash val="solid"/>
            </a:ln>
          </c:spPr>
          <c:marker>
            <c:symbol val="none"/>
          </c:marker>
          <c:cat>
            <c:strRef>
              <c:f>'Common cost allocation'!$G$317:$J$317</c:f>
              <c:strCache>
                <c:ptCount val="4"/>
                <c:pt idx="0">
                  <c:v>2017/18</c:v>
                </c:pt>
                <c:pt idx="1">
                  <c:v>2018/19</c:v>
                </c:pt>
                <c:pt idx="2">
                  <c:v>2019/20</c:v>
                </c:pt>
                <c:pt idx="3">
                  <c:v>2020/21</c:v>
                </c:pt>
              </c:strCache>
            </c:strRef>
          </c:cat>
          <c:val>
            <c:numRef>
              <c:f>'Common cost allocation'!$F$319:$J$319</c:f>
              <c:numCache>
                <c:formatCode>_(* #,##0.00_);_(* \(#,##0.00\);_(* "-"??_);_(@_)</c:formatCode>
                <c:ptCount val="5"/>
                <c:pt idx="0">
                  <c:v>82.8</c:v>
                </c:pt>
                <c:pt idx="1">
                  <c:v>50.766076473886983</c:v>
                </c:pt>
                <c:pt idx="2">
                  <c:v>50.385404839759467</c:v>
                </c:pt>
                <c:pt idx="3">
                  <c:v>48.14628111533117</c:v>
                </c:pt>
                <c:pt idx="4">
                  <c:v>44.308301852056722</c:v>
                </c:pt>
              </c:numCache>
            </c:numRef>
          </c:val>
          <c:smooth val="0"/>
          <c:extLst>
            <c:ext xmlns:c16="http://schemas.microsoft.com/office/drawing/2014/chart" uri="{C3380CC4-5D6E-409C-BE32-E72D297353CC}">
              <c16:uniqueId val="{00000000-476D-4F4A-A389-EFEEBDF9C982}"/>
            </c:ext>
          </c:extLst>
        </c:ser>
        <c:ser>
          <c:idx val="1"/>
          <c:order val="1"/>
          <c:tx>
            <c:strRef>
              <c:f>'Common cost allocation'!$B$320</c:f>
              <c:strCache>
                <c:ptCount val="1"/>
                <c:pt idx="0">
                  <c:v>GEA FTTC 40/10</c:v>
                </c:pt>
              </c:strCache>
            </c:strRef>
          </c:tx>
          <c:spPr>
            <a:ln w="28575">
              <a:solidFill>
                <a:srgbClr val="A9CF38"/>
              </a:solidFill>
              <a:prstDash val="solid"/>
            </a:ln>
          </c:spPr>
          <c:marker>
            <c:symbol val="none"/>
          </c:marker>
          <c:cat>
            <c:strRef>
              <c:f>'Common cost allocation'!$G$317:$J$317</c:f>
              <c:strCache>
                <c:ptCount val="4"/>
                <c:pt idx="0">
                  <c:v>2017/18</c:v>
                </c:pt>
                <c:pt idx="1">
                  <c:v>2018/19</c:v>
                </c:pt>
                <c:pt idx="2">
                  <c:v>2019/20</c:v>
                </c:pt>
                <c:pt idx="3">
                  <c:v>2020/21</c:v>
                </c:pt>
              </c:strCache>
            </c:strRef>
          </c:cat>
          <c:val>
            <c:numRef>
              <c:f>'Common cost allocation'!$F$320:$J$320</c:f>
              <c:numCache>
                <c:formatCode>_(* #,##0.00_);_(* \(#,##0.00\);_(* "-"??_);_(@_)</c:formatCode>
                <c:ptCount val="5"/>
                <c:pt idx="0">
                  <c:v>88.8</c:v>
                </c:pt>
                <c:pt idx="1">
                  <c:v>54.44477766764691</c:v>
                </c:pt>
                <c:pt idx="2">
                  <c:v>54.036521132495658</c:v>
                </c:pt>
                <c:pt idx="3">
                  <c:v>51.635142065717481</c:v>
                </c:pt>
                <c:pt idx="4">
                  <c:v>47.519048363075328</c:v>
                </c:pt>
              </c:numCache>
            </c:numRef>
          </c:val>
          <c:smooth val="0"/>
          <c:extLst>
            <c:ext xmlns:c16="http://schemas.microsoft.com/office/drawing/2014/chart" uri="{C3380CC4-5D6E-409C-BE32-E72D297353CC}">
              <c16:uniqueId val="{00000001-476D-4F4A-A389-EFEEBDF9C982}"/>
            </c:ext>
          </c:extLst>
        </c:ser>
        <c:ser>
          <c:idx val="3"/>
          <c:order val="2"/>
          <c:tx>
            <c:strRef>
              <c:f>'Common cost allocation'!$B$321</c:f>
              <c:strCache>
                <c:ptCount val="1"/>
                <c:pt idx="0">
                  <c:v>GEA FTTC 55/10</c:v>
                </c:pt>
              </c:strCache>
            </c:strRef>
          </c:tx>
          <c:spPr>
            <a:ln>
              <a:solidFill>
                <a:srgbClr val="E65767"/>
              </a:solidFill>
            </a:ln>
          </c:spPr>
          <c:marker>
            <c:symbol val="none"/>
          </c:marker>
          <c:cat>
            <c:strRef>
              <c:f>'Common cost allocation'!$G$317:$J$317</c:f>
              <c:strCache>
                <c:ptCount val="4"/>
                <c:pt idx="0">
                  <c:v>2017/18</c:v>
                </c:pt>
                <c:pt idx="1">
                  <c:v>2018/19</c:v>
                </c:pt>
                <c:pt idx="2">
                  <c:v>2019/20</c:v>
                </c:pt>
                <c:pt idx="3">
                  <c:v>2020/21</c:v>
                </c:pt>
              </c:strCache>
            </c:strRef>
          </c:cat>
          <c:val>
            <c:numRef>
              <c:f>'Common cost allocation'!$F$321:$J$321</c:f>
              <c:numCache>
                <c:formatCode>_(* #,##0.00_);_(* \(#,##0.00\);_(* "-"??_);_(@_)</c:formatCode>
                <c:ptCount val="5"/>
                <c:pt idx="0">
                  <c:v>100.8</c:v>
                </c:pt>
                <c:pt idx="1">
                  <c:v>61.802180055166765</c:v>
                </c:pt>
                <c:pt idx="2">
                  <c:v>61.338753717968039</c:v>
                </c:pt>
                <c:pt idx="3">
                  <c:v>58.61286396649011</c:v>
                </c:pt>
                <c:pt idx="4">
                  <c:v>53.940541385112532</c:v>
                </c:pt>
              </c:numCache>
            </c:numRef>
          </c:val>
          <c:smooth val="0"/>
          <c:extLst>
            <c:ext xmlns:c16="http://schemas.microsoft.com/office/drawing/2014/chart" uri="{C3380CC4-5D6E-409C-BE32-E72D297353CC}">
              <c16:uniqueId val="{00000003-476D-4F4A-A389-EFEEBDF9C982}"/>
            </c:ext>
          </c:extLst>
        </c:ser>
        <c:ser>
          <c:idx val="2"/>
          <c:order val="3"/>
          <c:tx>
            <c:strRef>
              <c:f>'Common cost allocation'!$B$322</c:f>
              <c:strCache>
                <c:ptCount val="1"/>
                <c:pt idx="0">
                  <c:v>GEA FTTC 80/20</c:v>
                </c:pt>
              </c:strCache>
            </c:strRef>
          </c:tx>
          <c:spPr>
            <a:ln>
              <a:solidFill>
                <a:srgbClr val="F7941D"/>
              </a:solidFill>
              <a:prstDash val="solid"/>
            </a:ln>
          </c:spPr>
          <c:marker>
            <c:symbol val="none"/>
          </c:marker>
          <c:cat>
            <c:strRef>
              <c:f>'Common cost allocation'!$G$317:$J$317</c:f>
              <c:strCache>
                <c:ptCount val="4"/>
                <c:pt idx="0">
                  <c:v>2017/18</c:v>
                </c:pt>
                <c:pt idx="1">
                  <c:v>2018/19</c:v>
                </c:pt>
                <c:pt idx="2">
                  <c:v>2019/20</c:v>
                </c:pt>
                <c:pt idx="3">
                  <c:v>2020/21</c:v>
                </c:pt>
              </c:strCache>
            </c:strRef>
          </c:cat>
          <c:val>
            <c:numRef>
              <c:f>'Common cost allocation'!$F$322:$J$322</c:f>
              <c:numCache>
                <c:formatCode>_(* #,##0.00_);_(* \(#,##0.00\);_(* "-"??_);_(@_)</c:formatCode>
                <c:ptCount val="5"/>
                <c:pt idx="0">
                  <c:v>119.4</c:v>
                </c:pt>
                <c:pt idx="1">
                  <c:v>73.206153755822541</c:v>
                </c:pt>
                <c:pt idx="2">
                  <c:v>72.657214225450232</c:v>
                </c:pt>
                <c:pt idx="3">
                  <c:v>69.428332912687694</c:v>
                </c:pt>
                <c:pt idx="4">
                  <c:v>63.893855569270201</c:v>
                </c:pt>
              </c:numCache>
            </c:numRef>
          </c:val>
          <c:smooth val="0"/>
          <c:extLst>
            <c:ext xmlns:c16="http://schemas.microsoft.com/office/drawing/2014/chart" uri="{C3380CC4-5D6E-409C-BE32-E72D297353CC}">
              <c16:uniqueId val="{00000002-476D-4F4A-A389-EFEEBDF9C982}"/>
            </c:ext>
          </c:extLst>
        </c:ser>
        <c:dLbls>
          <c:showLegendKey val="0"/>
          <c:showVal val="0"/>
          <c:showCatName val="0"/>
          <c:showSerName val="0"/>
          <c:showPercent val="0"/>
          <c:showBubbleSize val="0"/>
        </c:dLbls>
        <c:smooth val="0"/>
        <c:axId val="374489472"/>
        <c:axId val="374491008"/>
      </c:lineChart>
      <c:catAx>
        <c:axId val="374489472"/>
        <c:scaling>
          <c:orientation val="minMax"/>
        </c:scaling>
        <c:delete val="0"/>
        <c:axPos val="b"/>
        <c:numFmt formatCode="General" sourceLinked="0"/>
        <c:majorTickMark val="out"/>
        <c:minorTickMark val="none"/>
        <c:tickLblPos val="nextTo"/>
        <c:txPr>
          <a:bodyPr/>
          <a:lstStyle/>
          <a:p>
            <a:pPr>
              <a:defRPr sz="1100">
                <a:solidFill>
                  <a:srgbClr val="642566"/>
                </a:solidFill>
                <a:latin typeface="Arial"/>
                <a:ea typeface="Arial"/>
                <a:cs typeface="Arial"/>
              </a:defRPr>
            </a:pPr>
            <a:endParaRPr lang="en-US"/>
          </a:p>
        </c:txPr>
        <c:crossAx val="374491008"/>
        <c:crosses val="autoZero"/>
        <c:auto val="1"/>
        <c:lblAlgn val="ctr"/>
        <c:lblOffset val="100"/>
        <c:noMultiLvlLbl val="0"/>
      </c:catAx>
      <c:valAx>
        <c:axId val="374491008"/>
        <c:scaling>
          <c:orientation val="minMax"/>
        </c:scaling>
        <c:delete val="0"/>
        <c:axPos val="l"/>
        <c:numFmt formatCode="&quot;£&quot;#,##0" sourceLinked="0"/>
        <c:majorTickMark val="out"/>
        <c:minorTickMark val="none"/>
        <c:tickLblPos val="nextTo"/>
        <c:txPr>
          <a:bodyPr/>
          <a:lstStyle/>
          <a:p>
            <a:pPr>
              <a:defRPr sz="1100">
                <a:solidFill>
                  <a:srgbClr val="642566"/>
                </a:solidFill>
                <a:latin typeface="Arial"/>
                <a:ea typeface="Arial"/>
                <a:cs typeface="Arial"/>
              </a:defRPr>
            </a:pPr>
            <a:endParaRPr lang="en-US"/>
          </a:p>
        </c:txPr>
        <c:crossAx val="374489472"/>
        <c:crosses val="autoZero"/>
        <c:crossBetween val="between"/>
      </c:valAx>
    </c:plotArea>
    <c:legend>
      <c:legendPos val="r"/>
      <c:overlay val="0"/>
      <c:txPr>
        <a:bodyPr/>
        <a:lstStyle/>
        <a:p>
          <a:pPr>
            <a:defRPr sz="1100">
              <a:solidFill>
                <a:srgbClr val="642566"/>
              </a:solidFill>
              <a:latin typeface="Arial"/>
              <a:ea typeface="Arial"/>
              <a:cs typeface="Arial"/>
            </a:defRPr>
          </a:pPr>
          <a:endParaRPr lang="en-US"/>
        </a:p>
      </c:txPr>
    </c:legend>
    <c:plotVisOnly val="1"/>
    <c:dispBlanksAs val="gap"/>
    <c:showDLblsOverMax val="0"/>
  </c:chart>
  <c:spPr>
    <a:ln>
      <a:noFill/>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57149</xdr:colOff>
      <xdr:row>0</xdr:row>
      <xdr:rowOff>57150</xdr:rowOff>
    </xdr:from>
    <xdr:to>
      <xdr:col>0</xdr:col>
      <xdr:colOff>1666874</xdr:colOff>
      <xdr:row>2</xdr:row>
      <xdr:rowOff>60960</xdr:rowOff>
    </xdr:to>
    <xdr:pic>
      <xdr:nvPicPr>
        <xdr:cNvPr id="5188" name="Picture 66">
          <a:extLst>
            <a:ext uri="{FF2B5EF4-FFF2-40B4-BE49-F238E27FC236}">
              <a16:creationId xmlns:a16="http://schemas.microsoft.com/office/drawing/2014/main" id="{00000000-0008-0000-0000-00004414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7149" y="57150"/>
          <a:ext cx="1724025" cy="689610"/>
        </a:xfrm>
        <a:prstGeom prst="rect">
          <a:avLst/>
        </a:prstGeom>
        <a:noFill/>
        <a:ln w="1">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66675</xdr:colOff>
      <xdr:row>0</xdr:row>
      <xdr:rowOff>57150</xdr:rowOff>
    </xdr:from>
    <xdr:to>
      <xdr:col>1</xdr:col>
      <xdr:colOff>638175</xdr:colOff>
      <xdr:row>2</xdr:row>
      <xdr:rowOff>19050</xdr:rowOff>
    </xdr:to>
    <xdr:pic>
      <xdr:nvPicPr>
        <xdr:cNvPr id="6165" name="Picture 66">
          <a:extLst>
            <a:ext uri="{FF2B5EF4-FFF2-40B4-BE49-F238E27FC236}">
              <a16:creationId xmlns:a16="http://schemas.microsoft.com/office/drawing/2014/main" id="{00000000-0008-0000-0200-00001518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66675" y="57150"/>
          <a:ext cx="2209800" cy="647700"/>
        </a:xfrm>
        <a:prstGeom prst="rect">
          <a:avLst/>
        </a:prstGeom>
        <a:noFill/>
        <a:ln w="1">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85725</xdr:colOff>
      <xdr:row>0</xdr:row>
      <xdr:rowOff>0</xdr:rowOff>
    </xdr:from>
    <xdr:to>
      <xdr:col>1</xdr:col>
      <xdr:colOff>1524000</xdr:colOff>
      <xdr:row>1</xdr:row>
      <xdr:rowOff>495300</xdr:rowOff>
    </xdr:to>
    <xdr:pic>
      <xdr:nvPicPr>
        <xdr:cNvPr id="3" name="Picture 66">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85725" y="0"/>
          <a:ext cx="1619250" cy="647700"/>
        </a:xfrm>
        <a:prstGeom prst="rect">
          <a:avLst/>
        </a:prstGeom>
        <a:noFill/>
        <a:ln w="1">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0</xdr:colOff>
      <xdr:row>8</xdr:row>
      <xdr:rowOff>0</xdr:rowOff>
    </xdr:from>
    <xdr:to>
      <xdr:col>14</xdr:col>
      <xdr:colOff>524934</xdr:colOff>
      <xdr:row>27</xdr:row>
      <xdr:rowOff>39338</xdr:rowOff>
    </xdr:to>
    <xdr:grpSp>
      <xdr:nvGrpSpPr>
        <xdr:cNvPr id="76" name="Group 75">
          <a:extLst>
            <a:ext uri="{FF2B5EF4-FFF2-40B4-BE49-F238E27FC236}">
              <a16:creationId xmlns:a16="http://schemas.microsoft.com/office/drawing/2014/main" id="{00000000-0008-0000-0400-00004C000000}"/>
            </a:ext>
          </a:extLst>
        </xdr:cNvPr>
        <xdr:cNvGrpSpPr/>
      </xdr:nvGrpSpPr>
      <xdr:grpSpPr>
        <a:xfrm>
          <a:off x="1133475" y="1181100"/>
          <a:ext cx="7325784" cy="2844451"/>
          <a:chOff x="811984" y="1808677"/>
          <a:chExt cx="7840134" cy="2934938"/>
        </a:xfrm>
      </xdr:grpSpPr>
      <xdr:cxnSp macro="">
        <xdr:nvCxnSpPr>
          <xdr:cNvPr id="77" name="Curved Connector 76">
            <a:extLst>
              <a:ext uri="{FF2B5EF4-FFF2-40B4-BE49-F238E27FC236}">
                <a16:creationId xmlns:a16="http://schemas.microsoft.com/office/drawing/2014/main" id="{00000000-0008-0000-0400-00004D000000}"/>
              </a:ext>
            </a:extLst>
          </xdr:cNvPr>
          <xdr:cNvCxnSpPr>
            <a:stCxn id="81" idx="0"/>
            <a:endCxn id="88" idx="3"/>
          </xdr:cNvCxnSpPr>
        </xdr:nvCxnSpPr>
        <xdr:spPr bwMode="auto">
          <a:xfrm>
            <a:off x="3211123" y="2021046"/>
            <a:ext cx="492518" cy="437596"/>
          </a:xfrm>
          <a:prstGeom prst="curvedConnector2">
            <a:avLst/>
          </a:prstGeom>
          <a:solidFill>
            <a:schemeClr val="bg1"/>
          </a:solidFill>
          <a:ln w="22225" cap="flat" cmpd="sng" algn="ctr">
            <a:solidFill>
              <a:schemeClr val="tx1"/>
            </a:solidFill>
            <a:prstDash val="solid"/>
            <a:round/>
            <a:headEnd type="none" w="med" len="med"/>
            <a:tailEnd type="arrow"/>
          </a:ln>
          <a:effectLst/>
        </xdr:spPr>
      </xdr:cxnSp>
      <xdr:sp macro="" textlink="">
        <xdr:nvSpPr>
          <xdr:cNvPr id="78" name="Round Same Side Corner Rectangle 77">
            <a:extLst>
              <a:ext uri="{FF2B5EF4-FFF2-40B4-BE49-F238E27FC236}">
                <a16:creationId xmlns:a16="http://schemas.microsoft.com/office/drawing/2014/main" id="{00000000-0008-0000-0400-00004E000000}"/>
              </a:ext>
            </a:extLst>
          </xdr:cNvPr>
          <xdr:cNvSpPr/>
        </xdr:nvSpPr>
        <xdr:spPr>
          <a:xfrm>
            <a:off x="2423919" y="4228307"/>
            <a:ext cx="877883" cy="424737"/>
          </a:xfrm>
          <a:prstGeom prst="round2SameRect">
            <a:avLst>
              <a:gd name="adj1" fmla="val 13456"/>
              <a:gd name="adj2" fmla="val 0"/>
            </a:avLst>
          </a:prstGeom>
          <a:solidFill>
            <a:srgbClr val="642566"/>
          </a:solidFill>
          <a:ln w="28575">
            <a:solidFill>
              <a:schemeClr val="tx1"/>
            </a:solidFill>
          </a:ln>
        </xdr:spPr>
        <xdr:style>
          <a:lnRef idx="2">
            <a:scrgbClr r="0" g="0" b="0"/>
          </a:lnRef>
          <a:fillRef idx="1">
            <a:scrgbClr r="0" g="0" b="0"/>
          </a:fillRef>
          <a:effectRef idx="0">
            <a:schemeClr val="accent1">
              <a:hueOff val="0"/>
              <a:satOff val="0"/>
              <a:lumOff val="0"/>
              <a:alphaOff val="0"/>
            </a:schemeClr>
          </a:effectRef>
          <a:fontRef idx="minor">
            <a:schemeClr val="lt1"/>
          </a:fontRef>
        </xdr:style>
        <xdr:txBody>
          <a:bodyPr wrap="square" lIns="72000" rIns="72000" anchor="ctr"/>
          <a:lstStyle>
            <a:defPPr>
              <a:defRPr lang="en-US"/>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en-GB" sz="900" b="1">
                <a:solidFill>
                  <a:schemeClr val="bg1"/>
                </a:solidFill>
              </a:rPr>
              <a:t>CVEs </a:t>
            </a:r>
          </a:p>
          <a:p>
            <a:pPr algn="ctr"/>
            <a:r>
              <a:rPr lang="en-GB" sz="900" b="1">
                <a:solidFill>
                  <a:schemeClr val="bg1"/>
                </a:solidFill>
              </a:rPr>
              <a:t>(from LRIC to FAC ratio)</a:t>
            </a:r>
          </a:p>
        </xdr:txBody>
      </xdr:sp>
      <xdr:sp macro="" textlink="">
        <xdr:nvSpPr>
          <xdr:cNvPr id="79" name="Round Same Side Corner Rectangle 78">
            <a:extLst>
              <a:ext uri="{FF2B5EF4-FFF2-40B4-BE49-F238E27FC236}">
                <a16:creationId xmlns:a16="http://schemas.microsoft.com/office/drawing/2014/main" id="{00000000-0008-0000-0400-00004F000000}"/>
              </a:ext>
            </a:extLst>
          </xdr:cNvPr>
          <xdr:cNvSpPr/>
        </xdr:nvSpPr>
        <xdr:spPr>
          <a:xfrm>
            <a:off x="964385" y="4318878"/>
            <a:ext cx="1030293" cy="424737"/>
          </a:xfrm>
          <a:prstGeom prst="round2SameRect">
            <a:avLst>
              <a:gd name="adj1" fmla="val 13456"/>
              <a:gd name="adj2" fmla="val 0"/>
            </a:avLst>
          </a:prstGeom>
          <a:solidFill>
            <a:srgbClr val="642566"/>
          </a:solidFill>
          <a:ln w="28575">
            <a:solidFill>
              <a:schemeClr val="tx1"/>
            </a:solidFill>
          </a:ln>
        </xdr:spPr>
        <xdr:style>
          <a:lnRef idx="2">
            <a:scrgbClr r="0" g="0" b="0"/>
          </a:lnRef>
          <a:fillRef idx="1">
            <a:scrgbClr r="0" g="0" b="0"/>
          </a:fillRef>
          <a:effectRef idx="0">
            <a:schemeClr val="accent1">
              <a:hueOff val="0"/>
              <a:satOff val="0"/>
              <a:lumOff val="0"/>
              <a:alphaOff val="0"/>
            </a:schemeClr>
          </a:effectRef>
          <a:fontRef idx="minor">
            <a:schemeClr val="lt1"/>
          </a:fontRef>
        </xdr:style>
        <xdr:txBody>
          <a:bodyPr wrap="square" lIns="72000" rIns="72000" anchor="ctr"/>
          <a:lstStyle>
            <a:defPPr>
              <a:defRPr lang="en-US"/>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en-GB" sz="900" b="1">
                <a:solidFill>
                  <a:schemeClr val="bg1"/>
                </a:solidFill>
              </a:rPr>
              <a:t>Usage factors (from the base year model)</a:t>
            </a:r>
          </a:p>
        </xdr:txBody>
      </xdr:sp>
      <xdr:sp macro="" textlink="">
        <xdr:nvSpPr>
          <xdr:cNvPr id="80" name="Round Same Side Corner Rectangle 79">
            <a:extLst>
              <a:ext uri="{FF2B5EF4-FFF2-40B4-BE49-F238E27FC236}">
                <a16:creationId xmlns:a16="http://schemas.microsoft.com/office/drawing/2014/main" id="{00000000-0008-0000-0400-000050000000}"/>
              </a:ext>
            </a:extLst>
          </xdr:cNvPr>
          <xdr:cNvSpPr/>
        </xdr:nvSpPr>
        <xdr:spPr>
          <a:xfrm>
            <a:off x="811984" y="2267115"/>
            <a:ext cx="1331139" cy="424737"/>
          </a:xfrm>
          <a:prstGeom prst="round2SameRect">
            <a:avLst/>
          </a:prstGeom>
          <a:solidFill>
            <a:srgbClr val="A9CF38"/>
          </a:solidFill>
          <a:ln w="28575">
            <a:solidFill>
              <a:srgbClr val="A9CF38"/>
            </a:solidFill>
          </a:ln>
        </xdr:spPr>
        <xdr:style>
          <a:lnRef idx="2">
            <a:scrgbClr r="0" g="0" b="0"/>
          </a:lnRef>
          <a:fillRef idx="1">
            <a:scrgbClr r="0" g="0" b="0"/>
          </a:fillRef>
          <a:effectRef idx="0">
            <a:schemeClr val="accent1">
              <a:hueOff val="0"/>
              <a:satOff val="0"/>
              <a:lumOff val="0"/>
              <a:alphaOff val="0"/>
            </a:schemeClr>
          </a:effectRef>
          <a:fontRef idx="minor">
            <a:schemeClr val="lt1"/>
          </a:fontRef>
        </xdr:style>
        <xdr:txBody>
          <a:bodyPr wrap="square" lIns="72000" rIns="72000" anchor="ctr"/>
          <a:lstStyle>
            <a:defPPr>
              <a:defRPr lang="en-US"/>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en-GB" sz="900" b="1">
                <a:solidFill>
                  <a:srgbClr val="642566"/>
                </a:solidFill>
              </a:rPr>
              <a:t>Service volume forecasts</a:t>
            </a:r>
          </a:p>
        </xdr:txBody>
      </xdr:sp>
      <xdr:sp macro="" textlink="">
        <xdr:nvSpPr>
          <xdr:cNvPr id="81" name="Round Same Side Corner Rectangle 80">
            <a:extLst>
              <a:ext uri="{FF2B5EF4-FFF2-40B4-BE49-F238E27FC236}">
                <a16:creationId xmlns:a16="http://schemas.microsoft.com/office/drawing/2014/main" id="{00000000-0008-0000-0400-000051000000}"/>
              </a:ext>
            </a:extLst>
          </xdr:cNvPr>
          <xdr:cNvSpPr/>
        </xdr:nvSpPr>
        <xdr:spPr>
          <a:xfrm>
            <a:off x="2333240" y="1808677"/>
            <a:ext cx="877883" cy="424737"/>
          </a:xfrm>
          <a:prstGeom prst="round2SameRect">
            <a:avLst>
              <a:gd name="adj1" fmla="val 13456"/>
              <a:gd name="adj2" fmla="val 0"/>
            </a:avLst>
          </a:prstGeom>
          <a:solidFill>
            <a:srgbClr val="642566"/>
          </a:solidFill>
          <a:ln w="28575">
            <a:solidFill>
              <a:schemeClr val="tx1"/>
            </a:solidFill>
          </a:ln>
        </xdr:spPr>
        <xdr:style>
          <a:lnRef idx="2">
            <a:scrgbClr r="0" g="0" b="0"/>
          </a:lnRef>
          <a:fillRef idx="1">
            <a:scrgbClr r="0" g="0" b="0"/>
          </a:fillRef>
          <a:effectRef idx="0">
            <a:schemeClr val="accent1">
              <a:hueOff val="0"/>
              <a:satOff val="0"/>
              <a:lumOff val="0"/>
              <a:alphaOff val="0"/>
            </a:schemeClr>
          </a:effectRef>
          <a:fontRef idx="minor">
            <a:schemeClr val="lt1"/>
          </a:fontRef>
        </xdr:style>
        <xdr:txBody>
          <a:bodyPr wrap="square" lIns="72000" rIns="72000" anchor="ctr"/>
          <a:lstStyle>
            <a:defPPr>
              <a:defRPr lang="en-US"/>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en-GB" sz="900" b="1">
                <a:solidFill>
                  <a:schemeClr val="bg1"/>
                </a:solidFill>
              </a:rPr>
              <a:t>AVEs </a:t>
            </a:r>
          </a:p>
          <a:p>
            <a:pPr algn="ctr"/>
            <a:r>
              <a:rPr lang="en-GB" sz="900" b="1">
                <a:solidFill>
                  <a:schemeClr val="bg1"/>
                </a:solidFill>
              </a:rPr>
              <a:t>(from LRIC to FAC ratio)</a:t>
            </a:r>
          </a:p>
        </xdr:txBody>
      </xdr:sp>
      <xdr:cxnSp macro="">
        <xdr:nvCxnSpPr>
          <xdr:cNvPr id="82" name="Curved Connector 81">
            <a:extLst>
              <a:ext uri="{FF2B5EF4-FFF2-40B4-BE49-F238E27FC236}">
                <a16:creationId xmlns:a16="http://schemas.microsoft.com/office/drawing/2014/main" id="{00000000-0008-0000-0400-000052000000}"/>
              </a:ext>
            </a:extLst>
          </xdr:cNvPr>
          <xdr:cNvCxnSpPr>
            <a:stCxn id="78" idx="0"/>
            <a:endCxn id="89" idx="1"/>
          </xdr:cNvCxnSpPr>
        </xdr:nvCxnSpPr>
        <xdr:spPr bwMode="auto">
          <a:xfrm flipV="1">
            <a:off x="3301802" y="4100133"/>
            <a:ext cx="401839" cy="340543"/>
          </a:xfrm>
          <a:prstGeom prst="curvedConnector2">
            <a:avLst/>
          </a:prstGeom>
          <a:solidFill>
            <a:schemeClr val="bg1"/>
          </a:solidFill>
          <a:ln w="22225" cap="flat" cmpd="sng" algn="ctr">
            <a:solidFill>
              <a:schemeClr val="tx1"/>
            </a:solidFill>
            <a:prstDash val="solid"/>
            <a:round/>
            <a:headEnd type="none" w="med" len="med"/>
            <a:tailEnd type="arrow"/>
          </a:ln>
          <a:effectLst/>
        </xdr:spPr>
      </xdr:cxnSp>
      <xdr:cxnSp macro="">
        <xdr:nvCxnSpPr>
          <xdr:cNvPr id="83" name="Curved Connector 82">
            <a:extLst>
              <a:ext uri="{FF2B5EF4-FFF2-40B4-BE49-F238E27FC236}">
                <a16:creationId xmlns:a16="http://schemas.microsoft.com/office/drawing/2014/main" id="{00000000-0008-0000-0400-000053000000}"/>
              </a:ext>
            </a:extLst>
          </xdr:cNvPr>
          <xdr:cNvCxnSpPr>
            <a:stCxn id="79" idx="3"/>
            <a:endCxn id="86" idx="1"/>
          </xdr:cNvCxnSpPr>
        </xdr:nvCxnSpPr>
        <xdr:spPr bwMode="auto">
          <a:xfrm rot="16200000" flipV="1">
            <a:off x="1068903" y="3908248"/>
            <a:ext cx="819283" cy="1977"/>
          </a:xfrm>
          <a:prstGeom prst="curvedConnector3">
            <a:avLst>
              <a:gd name="adj1" fmla="val 50000"/>
            </a:avLst>
          </a:prstGeom>
          <a:solidFill>
            <a:schemeClr val="bg1"/>
          </a:solidFill>
          <a:ln w="22225" cap="flat" cmpd="sng" algn="ctr">
            <a:solidFill>
              <a:schemeClr val="tx1"/>
            </a:solidFill>
            <a:prstDash val="solid"/>
            <a:round/>
            <a:headEnd type="none" w="med" len="med"/>
            <a:tailEnd type="arrow"/>
          </a:ln>
          <a:effectLst/>
        </xdr:spPr>
      </xdr:cxnSp>
      <xdr:cxnSp macro="">
        <xdr:nvCxnSpPr>
          <xdr:cNvPr id="84" name="Curved Connector 83">
            <a:extLst>
              <a:ext uri="{FF2B5EF4-FFF2-40B4-BE49-F238E27FC236}">
                <a16:creationId xmlns:a16="http://schemas.microsoft.com/office/drawing/2014/main" id="{00000000-0008-0000-0400-000054000000}"/>
              </a:ext>
            </a:extLst>
          </xdr:cNvPr>
          <xdr:cNvCxnSpPr>
            <a:stCxn id="80" idx="1"/>
            <a:endCxn id="86" idx="3"/>
          </xdr:cNvCxnSpPr>
        </xdr:nvCxnSpPr>
        <xdr:spPr bwMode="auto">
          <a:xfrm rot="16200000" flipH="1">
            <a:off x="1286051" y="2883354"/>
            <a:ext cx="383006" cy="1"/>
          </a:xfrm>
          <a:prstGeom prst="curvedConnector3">
            <a:avLst>
              <a:gd name="adj1" fmla="val 50000"/>
            </a:avLst>
          </a:prstGeom>
          <a:solidFill>
            <a:schemeClr val="bg1"/>
          </a:solidFill>
          <a:ln w="22225" cap="flat" cmpd="sng" algn="ctr">
            <a:solidFill>
              <a:schemeClr val="tx1"/>
            </a:solidFill>
            <a:prstDash val="solid"/>
            <a:round/>
            <a:headEnd type="none" w="med" len="med"/>
            <a:tailEnd type="arrow"/>
          </a:ln>
          <a:effectLst/>
        </xdr:spPr>
      </xdr:cxnSp>
      <xdr:cxnSp macro="">
        <xdr:nvCxnSpPr>
          <xdr:cNvPr id="85" name="Curved Connector 84">
            <a:extLst>
              <a:ext uri="{FF2B5EF4-FFF2-40B4-BE49-F238E27FC236}">
                <a16:creationId xmlns:a16="http://schemas.microsoft.com/office/drawing/2014/main" id="{00000000-0008-0000-0400-000055000000}"/>
              </a:ext>
            </a:extLst>
          </xdr:cNvPr>
          <xdr:cNvCxnSpPr>
            <a:stCxn id="86" idx="0"/>
            <a:endCxn id="88" idx="2"/>
          </xdr:cNvCxnSpPr>
        </xdr:nvCxnSpPr>
        <xdr:spPr bwMode="auto">
          <a:xfrm flipV="1">
            <a:off x="2143124" y="2657892"/>
            <a:ext cx="1020374" cy="629335"/>
          </a:xfrm>
          <a:prstGeom prst="curvedConnector3">
            <a:avLst>
              <a:gd name="adj1" fmla="val 50000"/>
            </a:avLst>
          </a:prstGeom>
          <a:solidFill>
            <a:schemeClr val="bg1"/>
          </a:solidFill>
          <a:ln w="22225" cap="flat" cmpd="sng" algn="ctr">
            <a:solidFill>
              <a:schemeClr val="tx1"/>
            </a:solidFill>
            <a:prstDash val="solid"/>
            <a:round/>
            <a:headEnd type="none" w="med" len="med"/>
            <a:tailEnd type="arrow"/>
          </a:ln>
          <a:effectLst/>
        </xdr:spPr>
      </xdr:cxnSp>
      <xdr:sp macro="" textlink="">
        <xdr:nvSpPr>
          <xdr:cNvPr id="86" name="Round Same Side Corner Rectangle 85">
            <a:extLst>
              <a:ext uri="{FF2B5EF4-FFF2-40B4-BE49-F238E27FC236}">
                <a16:creationId xmlns:a16="http://schemas.microsoft.com/office/drawing/2014/main" id="{00000000-0008-0000-0400-000056000000}"/>
              </a:ext>
            </a:extLst>
          </xdr:cNvPr>
          <xdr:cNvSpPr/>
        </xdr:nvSpPr>
        <xdr:spPr>
          <a:xfrm>
            <a:off x="811985" y="3074858"/>
            <a:ext cx="1331139" cy="424737"/>
          </a:xfrm>
          <a:prstGeom prst="round2SameRect">
            <a:avLst/>
          </a:prstGeom>
          <a:solidFill>
            <a:srgbClr val="A9CF38"/>
          </a:solidFill>
          <a:ln w="28575">
            <a:solidFill>
              <a:srgbClr val="A9CF38"/>
            </a:solidFill>
          </a:ln>
        </xdr:spPr>
        <xdr:style>
          <a:lnRef idx="2">
            <a:scrgbClr r="0" g="0" b="0"/>
          </a:lnRef>
          <a:fillRef idx="1">
            <a:scrgbClr r="0" g="0" b="0"/>
          </a:fillRef>
          <a:effectRef idx="0">
            <a:schemeClr val="accent1">
              <a:hueOff val="0"/>
              <a:satOff val="0"/>
              <a:lumOff val="0"/>
              <a:alphaOff val="0"/>
            </a:schemeClr>
          </a:effectRef>
          <a:fontRef idx="minor">
            <a:schemeClr val="lt1"/>
          </a:fontRef>
        </xdr:style>
        <xdr:txBody>
          <a:bodyPr wrap="square" lIns="72000" rIns="72000" anchor="ctr"/>
          <a:lstStyle>
            <a:defPPr>
              <a:defRPr lang="en-US"/>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en-GB" sz="900" b="1">
                <a:solidFill>
                  <a:srgbClr val="642566"/>
                </a:solidFill>
              </a:rPr>
              <a:t>Forecast component volumes</a:t>
            </a:r>
          </a:p>
        </xdr:txBody>
      </xdr:sp>
      <xdr:cxnSp macro="">
        <xdr:nvCxnSpPr>
          <xdr:cNvPr id="87" name="Curved Connector 86">
            <a:extLst>
              <a:ext uri="{FF2B5EF4-FFF2-40B4-BE49-F238E27FC236}">
                <a16:creationId xmlns:a16="http://schemas.microsoft.com/office/drawing/2014/main" id="{00000000-0008-0000-0400-000057000000}"/>
              </a:ext>
            </a:extLst>
          </xdr:cNvPr>
          <xdr:cNvCxnSpPr>
            <a:stCxn id="86" idx="0"/>
            <a:endCxn id="89" idx="2"/>
          </xdr:cNvCxnSpPr>
        </xdr:nvCxnSpPr>
        <xdr:spPr bwMode="auto">
          <a:xfrm>
            <a:off x="2143124" y="3287227"/>
            <a:ext cx="1020374" cy="613656"/>
          </a:xfrm>
          <a:prstGeom prst="curvedConnector3">
            <a:avLst>
              <a:gd name="adj1" fmla="val 50000"/>
            </a:avLst>
          </a:prstGeom>
          <a:solidFill>
            <a:schemeClr val="bg1"/>
          </a:solidFill>
          <a:ln w="22225" cap="flat" cmpd="sng" algn="ctr">
            <a:solidFill>
              <a:schemeClr val="tx1"/>
            </a:solidFill>
            <a:prstDash val="solid"/>
            <a:round/>
            <a:headEnd type="none" w="med" len="med"/>
            <a:tailEnd type="arrow"/>
          </a:ln>
          <a:effectLst/>
        </xdr:spPr>
      </xdr:cxnSp>
      <xdr:sp macro="" textlink="">
        <xdr:nvSpPr>
          <xdr:cNvPr id="88" name="Round Same Side Corner Rectangle 87">
            <a:extLst>
              <a:ext uri="{FF2B5EF4-FFF2-40B4-BE49-F238E27FC236}">
                <a16:creationId xmlns:a16="http://schemas.microsoft.com/office/drawing/2014/main" id="{00000000-0008-0000-0400-000058000000}"/>
              </a:ext>
            </a:extLst>
          </xdr:cNvPr>
          <xdr:cNvSpPr/>
        </xdr:nvSpPr>
        <xdr:spPr>
          <a:xfrm>
            <a:off x="3163498" y="2458642"/>
            <a:ext cx="1080286" cy="398500"/>
          </a:xfrm>
          <a:prstGeom prst="round2SameRect">
            <a:avLst/>
          </a:prstGeom>
          <a:solidFill>
            <a:srgbClr val="F7941D"/>
          </a:solidFill>
          <a:ln w="28575">
            <a:solidFill>
              <a:srgbClr val="F7941D"/>
            </a:solidFill>
          </a:ln>
        </xdr:spPr>
        <xdr:style>
          <a:lnRef idx="2">
            <a:scrgbClr r="0" g="0" b="0"/>
          </a:lnRef>
          <a:fillRef idx="1">
            <a:scrgbClr r="0" g="0" b="0"/>
          </a:fillRef>
          <a:effectRef idx="0">
            <a:schemeClr val="accent1">
              <a:hueOff val="0"/>
              <a:satOff val="0"/>
              <a:lumOff val="0"/>
              <a:alphaOff val="0"/>
            </a:schemeClr>
          </a:effectRef>
          <a:fontRef idx="minor">
            <a:schemeClr val="lt1"/>
          </a:fontRef>
        </xdr:style>
        <xdr:txBody>
          <a:bodyPr wrap="square" lIns="72000" rIns="72000" anchor="ctr"/>
          <a:lstStyle>
            <a:defPPr>
              <a:defRPr lang="en-US"/>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en-GB" sz="900" b="1">
                <a:solidFill>
                  <a:srgbClr val="642566"/>
                </a:solidFill>
              </a:rPr>
              <a:t>Forecast unit capital cost by component</a:t>
            </a:r>
          </a:p>
        </xdr:txBody>
      </xdr:sp>
      <xdr:sp macro="" textlink="">
        <xdr:nvSpPr>
          <xdr:cNvPr id="89" name="Round Same Side Corner Rectangle 88">
            <a:extLst>
              <a:ext uri="{FF2B5EF4-FFF2-40B4-BE49-F238E27FC236}">
                <a16:creationId xmlns:a16="http://schemas.microsoft.com/office/drawing/2014/main" id="{00000000-0008-0000-0400-000059000000}"/>
              </a:ext>
            </a:extLst>
          </xdr:cNvPr>
          <xdr:cNvSpPr/>
        </xdr:nvSpPr>
        <xdr:spPr>
          <a:xfrm>
            <a:off x="3163498" y="3701633"/>
            <a:ext cx="1080286" cy="398500"/>
          </a:xfrm>
          <a:prstGeom prst="round2SameRect">
            <a:avLst/>
          </a:prstGeom>
          <a:solidFill>
            <a:srgbClr val="F7941D"/>
          </a:solidFill>
          <a:ln w="28575">
            <a:solidFill>
              <a:srgbClr val="F7941D"/>
            </a:solidFill>
          </a:ln>
        </xdr:spPr>
        <xdr:style>
          <a:lnRef idx="2">
            <a:scrgbClr r="0" g="0" b="0"/>
          </a:lnRef>
          <a:fillRef idx="1">
            <a:scrgbClr r="0" g="0" b="0"/>
          </a:fillRef>
          <a:effectRef idx="0">
            <a:schemeClr val="accent1">
              <a:hueOff val="0"/>
              <a:satOff val="0"/>
              <a:lumOff val="0"/>
              <a:alphaOff val="0"/>
            </a:schemeClr>
          </a:effectRef>
          <a:fontRef idx="minor">
            <a:schemeClr val="lt1"/>
          </a:fontRef>
        </xdr:style>
        <xdr:txBody>
          <a:bodyPr wrap="square" lIns="72000" rIns="72000" anchor="ctr"/>
          <a:lstStyle>
            <a:defPPr>
              <a:defRPr lang="en-US"/>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en-GB" sz="900" b="1">
                <a:solidFill>
                  <a:srgbClr val="642566"/>
                </a:solidFill>
              </a:rPr>
              <a:t>Forecast unit operating cost by component</a:t>
            </a:r>
          </a:p>
        </xdr:txBody>
      </xdr:sp>
      <xdr:sp macro="" textlink="">
        <xdr:nvSpPr>
          <xdr:cNvPr id="90" name="Round Same Side Corner Rectangle 89">
            <a:extLst>
              <a:ext uri="{FF2B5EF4-FFF2-40B4-BE49-F238E27FC236}">
                <a16:creationId xmlns:a16="http://schemas.microsoft.com/office/drawing/2014/main" id="{00000000-0008-0000-0400-00005A000000}"/>
              </a:ext>
            </a:extLst>
          </xdr:cNvPr>
          <xdr:cNvSpPr/>
        </xdr:nvSpPr>
        <xdr:spPr>
          <a:xfrm>
            <a:off x="3268655" y="3064542"/>
            <a:ext cx="866773" cy="424738"/>
          </a:xfrm>
          <a:prstGeom prst="round2SameRect">
            <a:avLst/>
          </a:prstGeom>
          <a:solidFill>
            <a:srgbClr val="E65767"/>
          </a:solidFill>
          <a:ln w="28575">
            <a:solidFill>
              <a:srgbClr val="E65767"/>
            </a:solidFill>
          </a:ln>
        </xdr:spPr>
        <xdr:style>
          <a:lnRef idx="2">
            <a:scrgbClr r="0" g="0" b="0"/>
          </a:lnRef>
          <a:fillRef idx="1">
            <a:scrgbClr r="0" g="0" b="0"/>
          </a:fillRef>
          <a:effectRef idx="0">
            <a:schemeClr val="accent1">
              <a:hueOff val="0"/>
              <a:satOff val="0"/>
              <a:lumOff val="0"/>
              <a:alphaOff val="0"/>
            </a:schemeClr>
          </a:effectRef>
          <a:fontRef idx="minor">
            <a:schemeClr val="lt1"/>
          </a:fontRef>
        </xdr:style>
        <xdr:txBody>
          <a:bodyPr wrap="square" lIns="72000" rIns="72000" anchor="ctr"/>
          <a:lstStyle>
            <a:defPPr>
              <a:defRPr lang="en-US"/>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en-GB" sz="900" b="1">
                <a:solidFill>
                  <a:schemeClr val="bg1"/>
                </a:solidFill>
              </a:rPr>
              <a:t>Efficiency</a:t>
            </a:r>
          </a:p>
        </xdr:txBody>
      </xdr:sp>
      <xdr:sp macro="" textlink="">
        <xdr:nvSpPr>
          <xdr:cNvPr id="91" name="Round Same Side Corner Rectangle 90">
            <a:extLst>
              <a:ext uri="{FF2B5EF4-FFF2-40B4-BE49-F238E27FC236}">
                <a16:creationId xmlns:a16="http://schemas.microsoft.com/office/drawing/2014/main" id="{00000000-0008-0000-0400-00005B000000}"/>
              </a:ext>
            </a:extLst>
          </xdr:cNvPr>
          <xdr:cNvSpPr/>
        </xdr:nvSpPr>
        <xdr:spPr>
          <a:xfrm>
            <a:off x="4111606" y="1818202"/>
            <a:ext cx="866773" cy="424738"/>
          </a:xfrm>
          <a:prstGeom prst="round2SameRect">
            <a:avLst/>
          </a:prstGeom>
          <a:solidFill>
            <a:srgbClr val="E65767"/>
          </a:solidFill>
          <a:ln w="28575">
            <a:solidFill>
              <a:srgbClr val="E65767"/>
            </a:solidFill>
          </a:ln>
        </xdr:spPr>
        <xdr:style>
          <a:lnRef idx="2">
            <a:scrgbClr r="0" g="0" b="0"/>
          </a:lnRef>
          <a:fillRef idx="1">
            <a:scrgbClr r="0" g="0" b="0"/>
          </a:fillRef>
          <a:effectRef idx="0">
            <a:schemeClr val="accent1">
              <a:hueOff val="0"/>
              <a:satOff val="0"/>
              <a:lumOff val="0"/>
              <a:alphaOff val="0"/>
            </a:schemeClr>
          </a:effectRef>
          <a:fontRef idx="minor">
            <a:schemeClr val="lt1"/>
          </a:fontRef>
        </xdr:style>
        <xdr:txBody>
          <a:bodyPr wrap="square" lIns="72000" rIns="72000" anchor="ctr"/>
          <a:lstStyle>
            <a:defPPr>
              <a:defRPr lang="en-US"/>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en-GB" sz="900" b="1">
                <a:solidFill>
                  <a:schemeClr val="bg1"/>
                </a:solidFill>
              </a:rPr>
              <a:t>Asset price changes</a:t>
            </a:r>
          </a:p>
        </xdr:txBody>
      </xdr:sp>
      <xdr:sp macro="" textlink="">
        <xdr:nvSpPr>
          <xdr:cNvPr id="92" name="Round Same Side Corner Rectangle 91">
            <a:extLst>
              <a:ext uri="{FF2B5EF4-FFF2-40B4-BE49-F238E27FC236}">
                <a16:creationId xmlns:a16="http://schemas.microsoft.com/office/drawing/2014/main" id="{00000000-0008-0000-0400-00005C000000}"/>
              </a:ext>
            </a:extLst>
          </xdr:cNvPr>
          <xdr:cNvSpPr/>
        </xdr:nvSpPr>
        <xdr:spPr>
          <a:xfrm>
            <a:off x="3968730" y="4170034"/>
            <a:ext cx="866773" cy="424738"/>
          </a:xfrm>
          <a:prstGeom prst="round2SameRect">
            <a:avLst/>
          </a:prstGeom>
          <a:solidFill>
            <a:srgbClr val="E65767"/>
          </a:solidFill>
          <a:ln w="28575">
            <a:solidFill>
              <a:srgbClr val="E65767"/>
            </a:solidFill>
          </a:ln>
        </xdr:spPr>
        <xdr:style>
          <a:lnRef idx="2">
            <a:scrgbClr r="0" g="0" b="0"/>
          </a:lnRef>
          <a:fillRef idx="1">
            <a:scrgbClr r="0" g="0" b="0"/>
          </a:fillRef>
          <a:effectRef idx="0">
            <a:schemeClr val="accent1">
              <a:hueOff val="0"/>
              <a:satOff val="0"/>
              <a:lumOff val="0"/>
              <a:alphaOff val="0"/>
            </a:schemeClr>
          </a:effectRef>
          <a:fontRef idx="minor">
            <a:schemeClr val="lt1"/>
          </a:fontRef>
        </xdr:style>
        <xdr:txBody>
          <a:bodyPr wrap="square" lIns="72000" rIns="72000" anchor="ctr"/>
          <a:lstStyle>
            <a:defPPr>
              <a:defRPr lang="en-US"/>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en-GB" sz="900" b="1">
                <a:solidFill>
                  <a:schemeClr val="bg1"/>
                </a:solidFill>
              </a:rPr>
              <a:t>Opex price changes</a:t>
            </a:r>
          </a:p>
        </xdr:txBody>
      </xdr:sp>
      <xdr:cxnSp macro="">
        <xdr:nvCxnSpPr>
          <xdr:cNvPr id="93" name="Curved Connector 92">
            <a:extLst>
              <a:ext uri="{FF2B5EF4-FFF2-40B4-BE49-F238E27FC236}">
                <a16:creationId xmlns:a16="http://schemas.microsoft.com/office/drawing/2014/main" id="{00000000-0008-0000-0400-00005D000000}"/>
              </a:ext>
            </a:extLst>
          </xdr:cNvPr>
          <xdr:cNvCxnSpPr>
            <a:stCxn id="91" idx="2"/>
            <a:endCxn id="88" idx="3"/>
          </xdr:cNvCxnSpPr>
        </xdr:nvCxnSpPr>
        <xdr:spPr bwMode="auto">
          <a:xfrm rot="10800000" flipV="1">
            <a:off x="3703642" y="2030570"/>
            <a:ext cx="407965" cy="428071"/>
          </a:xfrm>
          <a:prstGeom prst="curvedConnector2">
            <a:avLst/>
          </a:prstGeom>
          <a:solidFill>
            <a:schemeClr val="bg1"/>
          </a:solidFill>
          <a:ln w="22225" cap="flat" cmpd="sng" algn="ctr">
            <a:solidFill>
              <a:schemeClr val="tx1"/>
            </a:solidFill>
            <a:prstDash val="solid"/>
            <a:round/>
            <a:headEnd type="none" w="med" len="med"/>
            <a:tailEnd type="arrow"/>
          </a:ln>
          <a:effectLst/>
        </xdr:spPr>
      </xdr:cxnSp>
      <xdr:cxnSp macro="">
        <xdr:nvCxnSpPr>
          <xdr:cNvPr id="94" name="Curved Connector 93">
            <a:extLst>
              <a:ext uri="{FF2B5EF4-FFF2-40B4-BE49-F238E27FC236}">
                <a16:creationId xmlns:a16="http://schemas.microsoft.com/office/drawing/2014/main" id="{00000000-0008-0000-0400-00005E000000}"/>
              </a:ext>
            </a:extLst>
          </xdr:cNvPr>
          <xdr:cNvCxnSpPr>
            <a:stCxn id="90" idx="3"/>
            <a:endCxn id="88" idx="1"/>
          </xdr:cNvCxnSpPr>
        </xdr:nvCxnSpPr>
        <xdr:spPr bwMode="auto">
          <a:xfrm rot="5400000" flipH="1" flipV="1">
            <a:off x="3599141" y="2960043"/>
            <a:ext cx="207400" cy="1599"/>
          </a:xfrm>
          <a:prstGeom prst="curvedConnector3">
            <a:avLst>
              <a:gd name="adj1" fmla="val 50000"/>
            </a:avLst>
          </a:prstGeom>
          <a:solidFill>
            <a:schemeClr val="bg1"/>
          </a:solidFill>
          <a:ln w="22225" cap="flat" cmpd="sng" algn="ctr">
            <a:solidFill>
              <a:schemeClr val="tx1"/>
            </a:solidFill>
            <a:prstDash val="solid"/>
            <a:round/>
            <a:headEnd type="none" w="med" len="med"/>
            <a:tailEnd type="arrow"/>
          </a:ln>
          <a:effectLst/>
        </xdr:spPr>
      </xdr:cxnSp>
      <xdr:cxnSp macro="">
        <xdr:nvCxnSpPr>
          <xdr:cNvPr id="95" name="Curved Connector 94">
            <a:extLst>
              <a:ext uri="{FF2B5EF4-FFF2-40B4-BE49-F238E27FC236}">
                <a16:creationId xmlns:a16="http://schemas.microsoft.com/office/drawing/2014/main" id="{00000000-0008-0000-0400-00005F000000}"/>
              </a:ext>
            </a:extLst>
          </xdr:cNvPr>
          <xdr:cNvCxnSpPr>
            <a:stCxn id="92" idx="2"/>
            <a:endCxn id="89" idx="1"/>
          </xdr:cNvCxnSpPr>
        </xdr:nvCxnSpPr>
        <xdr:spPr bwMode="auto">
          <a:xfrm rot="10800000">
            <a:off x="3703642" y="4100133"/>
            <a:ext cx="265089" cy="282270"/>
          </a:xfrm>
          <a:prstGeom prst="curvedConnector2">
            <a:avLst/>
          </a:prstGeom>
          <a:solidFill>
            <a:schemeClr val="bg1"/>
          </a:solidFill>
          <a:ln w="22225" cap="flat" cmpd="sng" algn="ctr">
            <a:solidFill>
              <a:schemeClr val="tx1"/>
            </a:solidFill>
            <a:prstDash val="solid"/>
            <a:round/>
            <a:headEnd type="none" w="med" len="med"/>
            <a:tailEnd type="arrow"/>
          </a:ln>
          <a:effectLst/>
        </xdr:spPr>
      </xdr:cxnSp>
      <xdr:cxnSp macro="">
        <xdr:nvCxnSpPr>
          <xdr:cNvPr id="96" name="Curved Connector 95">
            <a:extLst>
              <a:ext uri="{FF2B5EF4-FFF2-40B4-BE49-F238E27FC236}">
                <a16:creationId xmlns:a16="http://schemas.microsoft.com/office/drawing/2014/main" id="{00000000-0008-0000-0400-000060000000}"/>
              </a:ext>
            </a:extLst>
          </xdr:cNvPr>
          <xdr:cNvCxnSpPr>
            <a:stCxn id="90" idx="1"/>
            <a:endCxn id="89" idx="3"/>
          </xdr:cNvCxnSpPr>
        </xdr:nvCxnSpPr>
        <xdr:spPr bwMode="auto">
          <a:xfrm rot="16200000" flipH="1">
            <a:off x="3596665" y="3594656"/>
            <a:ext cx="212353" cy="1599"/>
          </a:xfrm>
          <a:prstGeom prst="curvedConnector3">
            <a:avLst>
              <a:gd name="adj1" fmla="val 50000"/>
            </a:avLst>
          </a:prstGeom>
          <a:solidFill>
            <a:schemeClr val="bg1"/>
          </a:solidFill>
          <a:ln w="22225" cap="flat" cmpd="sng" algn="ctr">
            <a:solidFill>
              <a:schemeClr val="tx1"/>
            </a:solidFill>
            <a:prstDash val="solid"/>
            <a:round/>
            <a:headEnd type="none" w="med" len="med"/>
            <a:tailEnd type="arrow"/>
          </a:ln>
          <a:effectLst/>
        </xdr:spPr>
      </xdr:cxnSp>
      <xdr:cxnSp macro="">
        <xdr:nvCxnSpPr>
          <xdr:cNvPr id="97" name="Curved Connector 96">
            <a:extLst>
              <a:ext uri="{FF2B5EF4-FFF2-40B4-BE49-F238E27FC236}">
                <a16:creationId xmlns:a16="http://schemas.microsoft.com/office/drawing/2014/main" id="{00000000-0008-0000-0400-000061000000}"/>
              </a:ext>
            </a:extLst>
          </xdr:cNvPr>
          <xdr:cNvCxnSpPr>
            <a:stCxn id="88" idx="0"/>
            <a:endCxn id="99" idx="2"/>
          </xdr:cNvCxnSpPr>
        </xdr:nvCxnSpPr>
        <xdr:spPr bwMode="auto">
          <a:xfrm>
            <a:off x="4243784" y="2657892"/>
            <a:ext cx="949717" cy="642453"/>
          </a:xfrm>
          <a:prstGeom prst="curvedConnector3">
            <a:avLst>
              <a:gd name="adj1" fmla="val 50000"/>
            </a:avLst>
          </a:prstGeom>
          <a:solidFill>
            <a:schemeClr val="bg1"/>
          </a:solidFill>
          <a:ln w="22225" cap="flat" cmpd="sng" algn="ctr">
            <a:solidFill>
              <a:schemeClr val="tx1"/>
            </a:solidFill>
            <a:prstDash val="solid"/>
            <a:round/>
            <a:headEnd type="none" w="med" len="med"/>
            <a:tailEnd type="arrow"/>
          </a:ln>
          <a:effectLst/>
        </xdr:spPr>
      </xdr:cxnSp>
      <xdr:cxnSp macro="">
        <xdr:nvCxnSpPr>
          <xdr:cNvPr id="98" name="Curved Connector 97">
            <a:extLst>
              <a:ext uri="{FF2B5EF4-FFF2-40B4-BE49-F238E27FC236}">
                <a16:creationId xmlns:a16="http://schemas.microsoft.com/office/drawing/2014/main" id="{00000000-0008-0000-0400-000062000000}"/>
              </a:ext>
            </a:extLst>
          </xdr:cNvPr>
          <xdr:cNvCxnSpPr>
            <a:stCxn id="89" idx="0"/>
            <a:endCxn id="99" idx="2"/>
          </xdr:cNvCxnSpPr>
        </xdr:nvCxnSpPr>
        <xdr:spPr bwMode="auto">
          <a:xfrm flipV="1">
            <a:off x="4243784" y="3300345"/>
            <a:ext cx="949717" cy="600538"/>
          </a:xfrm>
          <a:prstGeom prst="curvedConnector3">
            <a:avLst>
              <a:gd name="adj1" fmla="val 50000"/>
            </a:avLst>
          </a:prstGeom>
          <a:solidFill>
            <a:schemeClr val="bg1"/>
          </a:solidFill>
          <a:ln w="22225" cap="flat" cmpd="sng" algn="ctr">
            <a:solidFill>
              <a:schemeClr val="tx1"/>
            </a:solidFill>
            <a:prstDash val="solid"/>
            <a:round/>
            <a:headEnd type="none" w="med" len="med"/>
            <a:tailEnd type="arrow"/>
          </a:ln>
          <a:effectLst/>
        </xdr:spPr>
      </xdr:cxnSp>
      <xdr:sp macro="" textlink="">
        <xdr:nvSpPr>
          <xdr:cNvPr id="99" name="Round Same Side Corner Rectangle 98">
            <a:extLst>
              <a:ext uri="{FF2B5EF4-FFF2-40B4-BE49-F238E27FC236}">
                <a16:creationId xmlns:a16="http://schemas.microsoft.com/office/drawing/2014/main" id="{00000000-0008-0000-0400-000063000000}"/>
              </a:ext>
            </a:extLst>
          </xdr:cNvPr>
          <xdr:cNvSpPr/>
        </xdr:nvSpPr>
        <xdr:spPr>
          <a:xfrm>
            <a:off x="5193501" y="3101095"/>
            <a:ext cx="1053320" cy="398500"/>
          </a:xfrm>
          <a:prstGeom prst="round2SameRect">
            <a:avLst/>
          </a:prstGeom>
          <a:solidFill>
            <a:srgbClr val="F7941D"/>
          </a:solidFill>
          <a:ln w="28575">
            <a:solidFill>
              <a:srgbClr val="F7941D"/>
            </a:solidFill>
          </a:ln>
        </xdr:spPr>
        <xdr:style>
          <a:lnRef idx="2">
            <a:scrgbClr r="0" g="0" b="0"/>
          </a:lnRef>
          <a:fillRef idx="1">
            <a:scrgbClr r="0" g="0" b="0"/>
          </a:fillRef>
          <a:effectRef idx="0">
            <a:schemeClr val="accent1">
              <a:hueOff val="0"/>
              <a:satOff val="0"/>
              <a:lumOff val="0"/>
              <a:alphaOff val="0"/>
            </a:schemeClr>
          </a:effectRef>
          <a:fontRef idx="minor">
            <a:schemeClr val="lt1"/>
          </a:fontRef>
        </xdr:style>
        <xdr:txBody>
          <a:bodyPr wrap="square" lIns="72000" rIns="72000" anchor="ctr"/>
          <a:lstStyle>
            <a:defPPr>
              <a:defRPr lang="en-US"/>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en-GB" sz="900" b="1">
                <a:solidFill>
                  <a:srgbClr val="642566"/>
                </a:solidFill>
              </a:rPr>
              <a:t>Forecast total unit service cost</a:t>
            </a:r>
          </a:p>
        </xdr:txBody>
      </xdr:sp>
      <xdr:cxnSp macro="">
        <xdr:nvCxnSpPr>
          <xdr:cNvPr id="100" name="Curved Connector 99">
            <a:extLst>
              <a:ext uri="{FF2B5EF4-FFF2-40B4-BE49-F238E27FC236}">
                <a16:creationId xmlns:a16="http://schemas.microsoft.com/office/drawing/2014/main" id="{00000000-0008-0000-0400-000064000000}"/>
              </a:ext>
            </a:extLst>
          </xdr:cNvPr>
          <xdr:cNvCxnSpPr>
            <a:stCxn id="79" idx="1"/>
            <a:endCxn id="99" idx="1"/>
          </xdr:cNvCxnSpPr>
        </xdr:nvCxnSpPr>
        <xdr:spPr bwMode="auto">
          <a:xfrm rot="5400000" flipH="1" flipV="1">
            <a:off x="2977836" y="2001290"/>
            <a:ext cx="1244020" cy="4240629"/>
          </a:xfrm>
          <a:prstGeom prst="curvedConnector3">
            <a:avLst>
              <a:gd name="adj1" fmla="val -18376"/>
            </a:avLst>
          </a:prstGeom>
          <a:solidFill>
            <a:schemeClr val="bg1"/>
          </a:solidFill>
          <a:ln w="22225" cap="flat" cmpd="sng" algn="ctr">
            <a:solidFill>
              <a:schemeClr val="tx1"/>
            </a:solidFill>
            <a:prstDash val="solid"/>
            <a:round/>
            <a:headEnd type="none" w="med" len="med"/>
            <a:tailEnd type="arrow"/>
          </a:ln>
          <a:effectLst/>
        </xdr:spPr>
      </xdr:cxnSp>
      <xdr:sp macro="" textlink="">
        <xdr:nvSpPr>
          <xdr:cNvPr id="101" name="Round Same Side Corner Rectangle 100">
            <a:extLst>
              <a:ext uri="{FF2B5EF4-FFF2-40B4-BE49-F238E27FC236}">
                <a16:creationId xmlns:a16="http://schemas.microsoft.com/office/drawing/2014/main" id="{00000000-0008-0000-0400-000065000000}"/>
              </a:ext>
            </a:extLst>
          </xdr:cNvPr>
          <xdr:cNvSpPr/>
        </xdr:nvSpPr>
        <xdr:spPr>
          <a:xfrm>
            <a:off x="5691586" y="3956928"/>
            <a:ext cx="999731" cy="424738"/>
          </a:xfrm>
          <a:prstGeom prst="round2SameRect">
            <a:avLst/>
          </a:prstGeom>
          <a:solidFill>
            <a:srgbClr val="E65767"/>
          </a:solidFill>
          <a:ln w="28575">
            <a:solidFill>
              <a:srgbClr val="E65767"/>
            </a:solidFill>
          </a:ln>
        </xdr:spPr>
        <xdr:style>
          <a:lnRef idx="2">
            <a:scrgbClr r="0" g="0" b="0"/>
          </a:lnRef>
          <a:fillRef idx="1">
            <a:scrgbClr r="0" g="0" b="0"/>
          </a:fillRef>
          <a:effectRef idx="0">
            <a:schemeClr val="accent1">
              <a:hueOff val="0"/>
              <a:satOff val="0"/>
              <a:lumOff val="0"/>
              <a:alphaOff val="0"/>
            </a:schemeClr>
          </a:effectRef>
          <a:fontRef idx="minor">
            <a:schemeClr val="lt1"/>
          </a:fontRef>
        </xdr:style>
        <xdr:txBody>
          <a:bodyPr wrap="square" lIns="72000" rIns="72000" anchor="ctr"/>
          <a:lstStyle>
            <a:defPPr>
              <a:defRPr lang="en-US"/>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en-GB" sz="900" b="1">
                <a:solidFill>
                  <a:schemeClr val="bg1"/>
                </a:solidFill>
              </a:rPr>
              <a:t>LRIC to FAC ratios</a:t>
            </a:r>
          </a:p>
        </xdr:txBody>
      </xdr:sp>
      <xdr:sp macro="" textlink="">
        <xdr:nvSpPr>
          <xdr:cNvPr id="102" name="Round Same Side Corner Rectangle 101">
            <a:extLst>
              <a:ext uri="{FF2B5EF4-FFF2-40B4-BE49-F238E27FC236}">
                <a16:creationId xmlns:a16="http://schemas.microsoft.com/office/drawing/2014/main" id="{00000000-0008-0000-0400-000066000000}"/>
              </a:ext>
            </a:extLst>
          </xdr:cNvPr>
          <xdr:cNvSpPr/>
        </xdr:nvSpPr>
        <xdr:spPr>
          <a:xfrm>
            <a:off x="5691585" y="2327507"/>
            <a:ext cx="999731" cy="424738"/>
          </a:xfrm>
          <a:prstGeom prst="round2SameRect">
            <a:avLst/>
          </a:prstGeom>
          <a:solidFill>
            <a:srgbClr val="E65767"/>
          </a:solidFill>
          <a:ln w="28575">
            <a:solidFill>
              <a:srgbClr val="E65767"/>
            </a:solidFill>
          </a:ln>
        </xdr:spPr>
        <xdr:style>
          <a:lnRef idx="2">
            <a:scrgbClr r="0" g="0" b="0"/>
          </a:lnRef>
          <a:fillRef idx="1">
            <a:scrgbClr r="0" g="0" b="0"/>
          </a:fillRef>
          <a:effectRef idx="0">
            <a:schemeClr val="accent1">
              <a:hueOff val="0"/>
              <a:satOff val="0"/>
              <a:lumOff val="0"/>
              <a:alphaOff val="0"/>
            </a:schemeClr>
          </a:effectRef>
          <a:fontRef idx="minor">
            <a:schemeClr val="lt1"/>
          </a:fontRef>
        </xdr:style>
        <xdr:txBody>
          <a:bodyPr wrap="square" lIns="72000" rIns="72000" anchor="ctr"/>
          <a:lstStyle>
            <a:defPPr>
              <a:defRPr lang="en-US"/>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en-GB" sz="900" b="1">
                <a:solidFill>
                  <a:schemeClr val="bg1"/>
                </a:solidFill>
              </a:rPr>
              <a:t>Policy on common cost reallocation</a:t>
            </a:r>
          </a:p>
        </xdr:txBody>
      </xdr:sp>
      <xdr:cxnSp macro="">
        <xdr:nvCxnSpPr>
          <xdr:cNvPr id="103" name="Curved Connector 102">
            <a:extLst>
              <a:ext uri="{FF2B5EF4-FFF2-40B4-BE49-F238E27FC236}">
                <a16:creationId xmlns:a16="http://schemas.microsoft.com/office/drawing/2014/main" id="{00000000-0008-0000-0400-000067000000}"/>
              </a:ext>
            </a:extLst>
          </xdr:cNvPr>
          <xdr:cNvCxnSpPr>
            <a:stCxn id="101" idx="3"/>
          </xdr:cNvCxnSpPr>
        </xdr:nvCxnSpPr>
        <xdr:spPr bwMode="auto">
          <a:xfrm rot="5400000" flipH="1" flipV="1">
            <a:off x="6091276" y="3599774"/>
            <a:ext cx="457331" cy="256978"/>
          </a:xfrm>
          <a:prstGeom prst="curvedConnector3">
            <a:avLst>
              <a:gd name="adj1" fmla="val 50000"/>
            </a:avLst>
          </a:prstGeom>
          <a:solidFill>
            <a:schemeClr val="bg1"/>
          </a:solidFill>
          <a:ln w="22225" cap="flat" cmpd="sng" algn="ctr">
            <a:solidFill>
              <a:schemeClr val="tx1"/>
            </a:solidFill>
            <a:prstDash val="solid"/>
            <a:round/>
            <a:headEnd type="none" w="med" len="med"/>
            <a:tailEnd type="arrow"/>
          </a:ln>
          <a:effectLst/>
        </xdr:spPr>
      </xdr:cxnSp>
      <xdr:cxnSp macro="">
        <xdr:nvCxnSpPr>
          <xdr:cNvPr id="104" name="Curved Connector 103">
            <a:extLst>
              <a:ext uri="{FF2B5EF4-FFF2-40B4-BE49-F238E27FC236}">
                <a16:creationId xmlns:a16="http://schemas.microsoft.com/office/drawing/2014/main" id="{00000000-0008-0000-0400-000068000000}"/>
              </a:ext>
            </a:extLst>
          </xdr:cNvPr>
          <xdr:cNvCxnSpPr>
            <a:stCxn id="102" idx="1"/>
          </xdr:cNvCxnSpPr>
        </xdr:nvCxnSpPr>
        <xdr:spPr bwMode="auto">
          <a:xfrm rot="16200000" flipH="1">
            <a:off x="6140753" y="2802943"/>
            <a:ext cx="358376" cy="256980"/>
          </a:xfrm>
          <a:prstGeom prst="curvedConnector3">
            <a:avLst>
              <a:gd name="adj1" fmla="val 50000"/>
            </a:avLst>
          </a:prstGeom>
          <a:solidFill>
            <a:schemeClr val="bg1"/>
          </a:solidFill>
          <a:ln w="22225" cap="flat" cmpd="sng" algn="ctr">
            <a:solidFill>
              <a:schemeClr val="tx1"/>
            </a:solidFill>
            <a:prstDash val="solid"/>
            <a:round/>
            <a:headEnd type="none" w="med" len="med"/>
            <a:tailEnd type="arrow"/>
          </a:ln>
          <a:effectLst/>
        </xdr:spPr>
      </xdr:cxnSp>
      <xdr:sp macro="" textlink="">
        <xdr:nvSpPr>
          <xdr:cNvPr id="105" name="Round Same Side Corner Rectangle 104">
            <a:extLst>
              <a:ext uri="{FF2B5EF4-FFF2-40B4-BE49-F238E27FC236}">
                <a16:creationId xmlns:a16="http://schemas.microsoft.com/office/drawing/2014/main" id="{00000000-0008-0000-0400-000069000000}"/>
              </a:ext>
            </a:extLst>
          </xdr:cNvPr>
          <xdr:cNvSpPr/>
        </xdr:nvSpPr>
        <xdr:spPr>
          <a:xfrm>
            <a:off x="6405566" y="3101094"/>
            <a:ext cx="1051839" cy="398500"/>
          </a:xfrm>
          <a:prstGeom prst="round2SameRect">
            <a:avLst/>
          </a:prstGeom>
          <a:solidFill>
            <a:srgbClr val="00ABBD"/>
          </a:solidFill>
          <a:ln w="28575">
            <a:solidFill>
              <a:srgbClr val="00ABBD"/>
            </a:solidFill>
          </a:ln>
        </xdr:spPr>
        <xdr:style>
          <a:lnRef idx="2">
            <a:scrgbClr r="0" g="0" b="0"/>
          </a:lnRef>
          <a:fillRef idx="1">
            <a:scrgbClr r="0" g="0" b="0"/>
          </a:fillRef>
          <a:effectRef idx="0">
            <a:schemeClr val="accent1">
              <a:hueOff val="0"/>
              <a:satOff val="0"/>
              <a:lumOff val="0"/>
              <a:alphaOff val="0"/>
            </a:schemeClr>
          </a:effectRef>
          <a:fontRef idx="minor">
            <a:schemeClr val="lt1"/>
          </a:fontRef>
        </xdr:style>
        <xdr:txBody>
          <a:bodyPr wrap="square" lIns="72000" rIns="72000" anchor="ctr"/>
          <a:lstStyle>
            <a:defPPr>
              <a:defRPr lang="en-US"/>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en-GB" sz="900" b="1">
                <a:solidFill>
                  <a:schemeClr val="bg1"/>
                </a:solidFill>
              </a:rPr>
              <a:t>Final forecasted unit service cost</a:t>
            </a:r>
          </a:p>
        </xdr:txBody>
      </xdr:sp>
      <xdr:sp macro="" textlink="">
        <xdr:nvSpPr>
          <xdr:cNvPr id="106" name="Round Same Side Corner Rectangle 105">
            <a:extLst>
              <a:ext uri="{FF2B5EF4-FFF2-40B4-BE49-F238E27FC236}">
                <a16:creationId xmlns:a16="http://schemas.microsoft.com/office/drawing/2014/main" id="{00000000-0008-0000-0400-00006A000000}"/>
              </a:ext>
            </a:extLst>
          </xdr:cNvPr>
          <xdr:cNvSpPr/>
        </xdr:nvSpPr>
        <xdr:spPr>
          <a:xfrm>
            <a:off x="7600279" y="3100905"/>
            <a:ext cx="1051839" cy="398500"/>
          </a:xfrm>
          <a:prstGeom prst="round2SameRect">
            <a:avLst/>
          </a:prstGeom>
          <a:solidFill>
            <a:srgbClr val="00ABBD"/>
          </a:solidFill>
          <a:ln w="28575">
            <a:solidFill>
              <a:srgbClr val="00ABBD"/>
            </a:solidFill>
          </a:ln>
        </xdr:spPr>
        <xdr:style>
          <a:lnRef idx="2">
            <a:scrgbClr r="0" g="0" b="0"/>
          </a:lnRef>
          <a:fillRef idx="1">
            <a:scrgbClr r="0" g="0" b="0"/>
          </a:fillRef>
          <a:effectRef idx="0">
            <a:schemeClr val="accent1">
              <a:hueOff val="0"/>
              <a:satOff val="0"/>
              <a:lumOff val="0"/>
              <a:alphaOff val="0"/>
            </a:schemeClr>
          </a:effectRef>
          <a:fontRef idx="minor">
            <a:schemeClr val="lt1"/>
          </a:fontRef>
        </xdr:style>
        <xdr:txBody>
          <a:bodyPr wrap="square" lIns="72000" rIns="72000" anchor="ctr"/>
          <a:lstStyle>
            <a:defPPr>
              <a:defRPr lang="en-US"/>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en-GB" sz="900" b="1">
                <a:solidFill>
                  <a:schemeClr val="bg1"/>
                </a:solidFill>
              </a:rPr>
              <a:t>Charge control X</a:t>
            </a:r>
          </a:p>
        </xdr:txBody>
      </xdr:sp>
      <xdr:cxnSp macro="">
        <xdr:nvCxnSpPr>
          <xdr:cNvPr id="107" name="Curved Connector 106">
            <a:extLst>
              <a:ext uri="{FF2B5EF4-FFF2-40B4-BE49-F238E27FC236}">
                <a16:creationId xmlns:a16="http://schemas.microsoft.com/office/drawing/2014/main" id="{00000000-0008-0000-0400-00006B000000}"/>
              </a:ext>
            </a:extLst>
          </xdr:cNvPr>
          <xdr:cNvCxnSpPr>
            <a:stCxn id="105" idx="0"/>
            <a:endCxn id="106" idx="2"/>
          </xdr:cNvCxnSpPr>
        </xdr:nvCxnSpPr>
        <xdr:spPr bwMode="auto">
          <a:xfrm flipV="1">
            <a:off x="7457405" y="3300155"/>
            <a:ext cx="142874" cy="189"/>
          </a:xfrm>
          <a:prstGeom prst="curvedConnector3">
            <a:avLst>
              <a:gd name="adj1" fmla="val 50000"/>
            </a:avLst>
          </a:prstGeom>
          <a:solidFill>
            <a:schemeClr val="bg1"/>
          </a:solidFill>
          <a:ln w="22225" cap="flat" cmpd="sng" algn="ctr">
            <a:solidFill>
              <a:schemeClr val="tx1"/>
            </a:solidFill>
            <a:prstDash val="solid"/>
            <a:round/>
            <a:headEnd type="none" w="med" len="med"/>
            <a:tailEnd type="arrow"/>
          </a:ln>
          <a:effectLst/>
        </xdr:spPr>
      </xdr:cxnSp>
      <xdr:cxnSp macro="">
        <xdr:nvCxnSpPr>
          <xdr:cNvPr id="108" name="Curved Connector 107">
            <a:extLst>
              <a:ext uri="{FF2B5EF4-FFF2-40B4-BE49-F238E27FC236}">
                <a16:creationId xmlns:a16="http://schemas.microsoft.com/office/drawing/2014/main" id="{00000000-0008-0000-0400-00006C000000}"/>
              </a:ext>
            </a:extLst>
          </xdr:cNvPr>
          <xdr:cNvCxnSpPr>
            <a:stCxn id="99" idx="0"/>
            <a:endCxn id="105" idx="2"/>
          </xdr:cNvCxnSpPr>
        </xdr:nvCxnSpPr>
        <xdr:spPr bwMode="auto">
          <a:xfrm flipV="1">
            <a:off x="6246821" y="3300344"/>
            <a:ext cx="158745" cy="1"/>
          </a:xfrm>
          <a:prstGeom prst="curvedConnector3">
            <a:avLst>
              <a:gd name="adj1" fmla="val 50000"/>
            </a:avLst>
          </a:prstGeom>
          <a:solidFill>
            <a:schemeClr val="bg1"/>
          </a:solidFill>
          <a:ln w="22225" cap="flat" cmpd="sng" algn="ctr">
            <a:solidFill>
              <a:schemeClr val="tx1"/>
            </a:solidFill>
            <a:prstDash val="solid"/>
            <a:round/>
            <a:headEnd type="none" w="med" len="med"/>
            <a:tailEnd type="arrow"/>
          </a:ln>
          <a:effectLst/>
        </xdr:spPr>
      </xdr:cxn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983191</xdr:colOff>
      <xdr:row>0</xdr:row>
      <xdr:rowOff>400050</xdr:rowOff>
    </xdr:to>
    <xdr:pic>
      <xdr:nvPicPr>
        <xdr:cNvPr id="2" name="Picture 66">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326091" cy="400050"/>
        </a:xfrm>
        <a:prstGeom prst="rect">
          <a:avLst/>
        </a:prstGeom>
        <a:noFill/>
        <a:ln w="1">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1001369</xdr:colOff>
      <xdr:row>0</xdr:row>
      <xdr:rowOff>400050</xdr:rowOff>
    </xdr:to>
    <xdr:pic>
      <xdr:nvPicPr>
        <xdr:cNvPr id="2" name="Picture 66">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283757" cy="400050"/>
        </a:xfrm>
        <a:prstGeom prst="rect">
          <a:avLst/>
        </a:prstGeom>
        <a:noFill/>
        <a:ln w="1">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855132</xdr:colOff>
      <xdr:row>1</xdr:row>
      <xdr:rowOff>0</xdr:rowOff>
    </xdr:to>
    <xdr:pic>
      <xdr:nvPicPr>
        <xdr:cNvPr id="2" name="Picture 66">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283757" cy="400050"/>
        </a:xfrm>
        <a:prstGeom prst="rect">
          <a:avLst/>
        </a:prstGeom>
        <a:noFill/>
        <a:ln w="1">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oneCellAnchor>
    <xdr:from>
      <xdr:col>0</xdr:col>
      <xdr:colOff>0</xdr:colOff>
      <xdr:row>0</xdr:row>
      <xdr:rowOff>0</xdr:rowOff>
    </xdr:from>
    <xdr:ext cx="1217082" cy="428625"/>
    <xdr:pic>
      <xdr:nvPicPr>
        <xdr:cNvPr id="2" name="Picture 66">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283757" cy="400050"/>
        </a:xfrm>
        <a:prstGeom prst="rect">
          <a:avLst/>
        </a:prstGeom>
        <a:noFill/>
        <a:ln w="1">
          <a:noFill/>
          <a:miter lim="800000"/>
          <a:headEnd/>
          <a:tailEnd/>
        </a:ln>
      </xdr:spPr>
    </xdr:pic>
    <xdr:clientData/>
  </xdr:oneCellAnchor>
  <xdr:twoCellAnchor>
    <xdr:from>
      <xdr:col>9</xdr:col>
      <xdr:colOff>103094</xdr:colOff>
      <xdr:row>5</xdr:row>
      <xdr:rowOff>93849</xdr:rowOff>
    </xdr:from>
    <xdr:to>
      <xdr:col>16</xdr:col>
      <xdr:colOff>434229</xdr:colOff>
      <xdr:row>23</xdr:row>
      <xdr:rowOff>93849</xdr:rowOff>
    </xdr:to>
    <xdr:graphicFrame macro="">
      <xdr:nvGraphicFramePr>
        <xdr:cNvPr id="3" name="Chart 2">
          <a:extLst>
            <a:ext uri="{FF2B5EF4-FFF2-40B4-BE49-F238E27FC236}">
              <a16:creationId xmlns:a16="http://schemas.microsoft.com/office/drawing/2014/main" id="{00000000-0008-0000-0B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337858</xdr:colOff>
      <xdr:row>0</xdr:row>
      <xdr:rowOff>405093</xdr:rowOff>
    </xdr:to>
    <xdr:pic>
      <xdr:nvPicPr>
        <xdr:cNvPr id="2" name="Picture 66">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958315" cy="405093"/>
        </a:xfrm>
        <a:prstGeom prst="rect">
          <a:avLst/>
        </a:prstGeom>
        <a:noFill/>
        <a:ln w="1">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474445</xdr:colOff>
      <xdr:row>0</xdr:row>
      <xdr:rowOff>405093</xdr:rowOff>
    </xdr:to>
    <xdr:pic>
      <xdr:nvPicPr>
        <xdr:cNvPr id="2" name="Picture 66">
          <a:extLst>
            <a:ext uri="{FF2B5EF4-FFF2-40B4-BE49-F238E27FC236}">
              <a16:creationId xmlns:a16="http://schemas.microsoft.com/office/drawing/2014/main" id="{00000000-0008-0000-0E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7370" cy="405093"/>
        </a:xfrm>
        <a:prstGeom prst="rect">
          <a:avLst/>
        </a:prstGeom>
        <a:noFill/>
        <a:ln w="1">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550645</xdr:colOff>
      <xdr:row>0</xdr:row>
      <xdr:rowOff>438150</xdr:rowOff>
    </xdr:to>
    <xdr:pic>
      <xdr:nvPicPr>
        <xdr:cNvPr id="2" name="Picture 66">
          <a:extLst>
            <a:ext uri="{FF2B5EF4-FFF2-40B4-BE49-F238E27FC236}">
              <a16:creationId xmlns:a16="http://schemas.microsoft.com/office/drawing/2014/main" id="{00000000-0008-0000-0F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160245" cy="438150"/>
        </a:xfrm>
        <a:prstGeom prst="rect">
          <a:avLst/>
        </a:prstGeom>
        <a:noFill/>
        <a:ln w="1">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709688</xdr:colOff>
      <xdr:row>0</xdr:row>
      <xdr:rowOff>400050</xdr:rowOff>
    </xdr:to>
    <xdr:pic>
      <xdr:nvPicPr>
        <xdr:cNvPr id="2" name="Picture 66">
          <a:extLst>
            <a:ext uri="{FF2B5EF4-FFF2-40B4-BE49-F238E27FC236}">
              <a16:creationId xmlns:a16="http://schemas.microsoft.com/office/drawing/2014/main" id="{00000000-0008-0000-1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259417" cy="400050"/>
        </a:xfrm>
        <a:prstGeom prst="rect">
          <a:avLst/>
        </a:prstGeom>
        <a:noFill/>
        <a:ln w="1">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295375</xdr:colOff>
      <xdr:row>0</xdr:row>
      <xdr:rowOff>405093</xdr:rowOff>
    </xdr:to>
    <xdr:pic>
      <xdr:nvPicPr>
        <xdr:cNvPr id="2" name="Picture 66">
          <a:extLst>
            <a:ext uri="{FF2B5EF4-FFF2-40B4-BE49-F238E27FC236}">
              <a16:creationId xmlns:a16="http://schemas.microsoft.com/office/drawing/2014/main" id="{00000000-0008-0000-12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981175" cy="405093"/>
        </a:xfrm>
        <a:prstGeom prst="rect">
          <a:avLst/>
        </a:prstGeom>
        <a:noFill/>
        <a:ln w="1">
          <a:noFill/>
          <a:miter lim="800000"/>
          <a:headEnd/>
          <a:tailEnd/>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764677</xdr:colOff>
      <xdr:row>0</xdr:row>
      <xdr:rowOff>405093</xdr:rowOff>
    </xdr:to>
    <xdr:pic>
      <xdr:nvPicPr>
        <xdr:cNvPr id="2" name="Picture 66">
          <a:extLst>
            <a:ext uri="{FF2B5EF4-FFF2-40B4-BE49-F238E27FC236}">
              <a16:creationId xmlns:a16="http://schemas.microsoft.com/office/drawing/2014/main" id="{00000000-0008-0000-13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985657" cy="405093"/>
        </a:xfrm>
        <a:prstGeom prst="rect">
          <a:avLst/>
        </a:prstGeom>
        <a:noFill/>
        <a:ln w="1">
          <a:noFill/>
          <a:miter lim="800000"/>
          <a:headEnd/>
          <a:tailEnd/>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9525</xdr:colOff>
      <xdr:row>0</xdr:row>
      <xdr:rowOff>47625</xdr:rowOff>
    </xdr:from>
    <xdr:to>
      <xdr:col>1</xdr:col>
      <xdr:colOff>657224</xdr:colOff>
      <xdr:row>1</xdr:row>
      <xdr:rowOff>9525</xdr:rowOff>
    </xdr:to>
    <xdr:pic>
      <xdr:nvPicPr>
        <xdr:cNvPr id="2" name="Picture 66">
          <a:extLst>
            <a:ext uri="{FF2B5EF4-FFF2-40B4-BE49-F238E27FC236}">
              <a16:creationId xmlns:a16="http://schemas.microsoft.com/office/drawing/2014/main" id="{00000000-0008-0000-14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9525" y="47625"/>
          <a:ext cx="1114424" cy="409575"/>
        </a:xfrm>
        <a:prstGeom prst="rect">
          <a:avLst/>
        </a:prstGeom>
        <a:noFill/>
        <a:ln w="1">
          <a:noFill/>
          <a:miter lim="800000"/>
          <a:headEnd/>
          <a:tailEnd/>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515431</xdr:colOff>
      <xdr:row>0</xdr:row>
      <xdr:rowOff>405093</xdr:rowOff>
    </xdr:to>
    <xdr:pic>
      <xdr:nvPicPr>
        <xdr:cNvPr id="2" name="Picture 66">
          <a:extLst>
            <a:ext uri="{FF2B5EF4-FFF2-40B4-BE49-F238E27FC236}">
              <a16:creationId xmlns:a16="http://schemas.microsoft.com/office/drawing/2014/main" id="{00000000-0008-0000-15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7370" cy="405093"/>
        </a:xfrm>
        <a:prstGeom prst="rect">
          <a:avLst/>
        </a:prstGeom>
        <a:noFill/>
        <a:ln w="1">
          <a:noFill/>
          <a:miter lim="800000"/>
          <a:headEnd/>
          <a:tailEnd/>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47625</xdr:colOff>
      <xdr:row>0</xdr:row>
      <xdr:rowOff>0</xdr:rowOff>
    </xdr:from>
    <xdr:to>
      <xdr:col>1</xdr:col>
      <xdr:colOff>464920</xdr:colOff>
      <xdr:row>0</xdr:row>
      <xdr:rowOff>405093</xdr:rowOff>
    </xdr:to>
    <xdr:pic>
      <xdr:nvPicPr>
        <xdr:cNvPr id="3" name="Picture 66">
          <a:extLst>
            <a:ext uri="{FF2B5EF4-FFF2-40B4-BE49-F238E27FC236}">
              <a16:creationId xmlns:a16="http://schemas.microsoft.com/office/drawing/2014/main" id="{00000000-0008-0000-16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7625" y="0"/>
          <a:ext cx="1017370" cy="405093"/>
        </a:xfrm>
        <a:prstGeom prst="rect">
          <a:avLst/>
        </a:prstGeom>
        <a:noFill/>
        <a:ln w="1">
          <a:noFill/>
          <a:miter lim="800000"/>
          <a:headEnd/>
          <a:tailEnd/>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674470</xdr:colOff>
      <xdr:row>0</xdr:row>
      <xdr:rowOff>405093</xdr:rowOff>
    </xdr:to>
    <xdr:pic>
      <xdr:nvPicPr>
        <xdr:cNvPr id="2" name="Picture 66">
          <a:extLst>
            <a:ext uri="{FF2B5EF4-FFF2-40B4-BE49-F238E27FC236}">
              <a16:creationId xmlns:a16="http://schemas.microsoft.com/office/drawing/2014/main" id="{00000000-0008-0000-17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7370" cy="405093"/>
        </a:xfrm>
        <a:prstGeom prst="rect">
          <a:avLst/>
        </a:prstGeom>
        <a:noFill/>
        <a:ln w="1">
          <a:noFill/>
          <a:miter lim="800000"/>
          <a:headEnd/>
          <a:tailEnd/>
        </a:ln>
      </xdr:spPr>
    </xdr:pic>
    <xdr:clientData/>
  </xdr:twoCellAnchor>
  <xdr:twoCellAnchor>
    <xdr:from>
      <xdr:col>10</xdr:col>
      <xdr:colOff>82807</xdr:colOff>
      <xdr:row>571</xdr:row>
      <xdr:rowOff>127642</xdr:rowOff>
    </xdr:from>
    <xdr:to>
      <xdr:col>15</xdr:col>
      <xdr:colOff>203269</xdr:colOff>
      <xdr:row>595</xdr:row>
      <xdr:rowOff>73217</xdr:rowOff>
    </xdr:to>
    <xdr:graphicFrame macro="">
      <xdr:nvGraphicFramePr>
        <xdr:cNvPr id="3" name="Chart 2">
          <a:extLst>
            <a:ext uri="{FF2B5EF4-FFF2-40B4-BE49-F238E27FC236}">
              <a16:creationId xmlns:a16="http://schemas.microsoft.com/office/drawing/2014/main" id="{00000000-0008-0000-17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683995</xdr:colOff>
      <xdr:row>0</xdr:row>
      <xdr:rowOff>405093</xdr:rowOff>
    </xdr:to>
    <xdr:pic>
      <xdr:nvPicPr>
        <xdr:cNvPr id="2" name="Picture 66">
          <a:extLst>
            <a:ext uri="{FF2B5EF4-FFF2-40B4-BE49-F238E27FC236}">
              <a16:creationId xmlns:a16="http://schemas.microsoft.com/office/drawing/2014/main" id="{00000000-0008-0000-18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7370" cy="405093"/>
        </a:xfrm>
        <a:prstGeom prst="rect">
          <a:avLst/>
        </a:prstGeom>
        <a:noFill/>
        <a:ln w="1">
          <a:noFill/>
          <a:miter lim="800000"/>
          <a:headEnd/>
          <a:tailEnd/>
        </a:ln>
      </xdr:spPr>
    </xdr:pic>
    <xdr:clientData/>
  </xdr:twoCellAnchor>
  <xdr:twoCellAnchor>
    <xdr:from>
      <xdr:col>9</xdr:col>
      <xdr:colOff>115818</xdr:colOff>
      <xdr:row>573</xdr:row>
      <xdr:rowOff>108096</xdr:rowOff>
    </xdr:from>
    <xdr:to>
      <xdr:col>13</xdr:col>
      <xdr:colOff>886223</xdr:colOff>
      <xdr:row>594</xdr:row>
      <xdr:rowOff>11206</xdr:rowOff>
    </xdr:to>
    <xdr:graphicFrame macro="">
      <xdr:nvGraphicFramePr>
        <xdr:cNvPr id="3" name="Chart 2">
          <a:extLst>
            <a:ext uri="{FF2B5EF4-FFF2-40B4-BE49-F238E27FC236}">
              <a16:creationId xmlns:a16="http://schemas.microsoft.com/office/drawing/2014/main" id="{00000000-0008-0000-18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370880</xdr:colOff>
      <xdr:row>1</xdr:row>
      <xdr:rowOff>52668</xdr:rowOff>
    </xdr:to>
    <xdr:pic>
      <xdr:nvPicPr>
        <xdr:cNvPr id="2" name="Picture 66">
          <a:extLst>
            <a:ext uri="{FF2B5EF4-FFF2-40B4-BE49-F238E27FC236}">
              <a16:creationId xmlns:a16="http://schemas.microsoft.com/office/drawing/2014/main" id="{00000000-0008-0000-1A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26895" cy="405093"/>
        </a:xfrm>
        <a:prstGeom prst="rect">
          <a:avLst/>
        </a:prstGeom>
        <a:noFill/>
        <a:ln w="1">
          <a:noFill/>
          <a:miter lim="800000"/>
          <a:headEnd/>
          <a:tailEnd/>
        </a:ln>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28575</xdr:colOff>
      <xdr:row>0</xdr:row>
      <xdr:rowOff>9525</xdr:rowOff>
    </xdr:from>
    <xdr:to>
      <xdr:col>1</xdr:col>
      <xdr:colOff>788770</xdr:colOff>
      <xdr:row>0</xdr:row>
      <xdr:rowOff>414618</xdr:rowOff>
    </xdr:to>
    <xdr:pic>
      <xdr:nvPicPr>
        <xdr:cNvPr id="2" name="Picture 66">
          <a:extLst>
            <a:ext uri="{FF2B5EF4-FFF2-40B4-BE49-F238E27FC236}">
              <a16:creationId xmlns:a16="http://schemas.microsoft.com/office/drawing/2014/main" id="{00000000-0008-0000-1B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8575" y="9525"/>
          <a:ext cx="1026895" cy="405093"/>
        </a:xfrm>
        <a:prstGeom prst="rect">
          <a:avLst/>
        </a:prstGeom>
        <a:noFill/>
        <a:ln w="1">
          <a:noFill/>
          <a:miter lim="800000"/>
          <a:headEnd/>
          <a:tailEnd/>
        </a:ln>
      </xdr:spPr>
    </xdr:pic>
    <xdr:clientData/>
  </xdr:twoCellAnchor>
  <xdr:twoCellAnchor>
    <xdr:from>
      <xdr:col>10</xdr:col>
      <xdr:colOff>108137</xdr:colOff>
      <xdr:row>243</xdr:row>
      <xdr:rowOff>70316</xdr:rowOff>
    </xdr:from>
    <xdr:to>
      <xdr:col>17</xdr:col>
      <xdr:colOff>531091</xdr:colOff>
      <xdr:row>261</xdr:row>
      <xdr:rowOff>63032</xdr:rowOff>
    </xdr:to>
    <xdr:graphicFrame macro="">
      <xdr:nvGraphicFramePr>
        <xdr:cNvPr id="3" name="Chart 2">
          <a:extLst>
            <a:ext uri="{FF2B5EF4-FFF2-40B4-BE49-F238E27FC236}">
              <a16:creationId xmlns:a16="http://schemas.microsoft.com/office/drawing/2014/main" id="{00000000-0008-0000-1B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1235930</xdr:colOff>
      <xdr:row>322</xdr:row>
      <xdr:rowOff>135401</xdr:rowOff>
    </xdr:from>
    <xdr:to>
      <xdr:col>5</xdr:col>
      <xdr:colOff>1047717</xdr:colOff>
      <xdr:row>340</xdr:row>
      <xdr:rowOff>122515</xdr:rowOff>
    </xdr:to>
    <xdr:graphicFrame macro="">
      <xdr:nvGraphicFramePr>
        <xdr:cNvPr id="4" name="Chart 3">
          <a:extLst>
            <a:ext uri="{FF2B5EF4-FFF2-40B4-BE49-F238E27FC236}">
              <a16:creationId xmlns:a16="http://schemas.microsoft.com/office/drawing/2014/main" id="{00000000-0008-0000-1B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683995</xdr:colOff>
      <xdr:row>0</xdr:row>
      <xdr:rowOff>405093</xdr:rowOff>
    </xdr:to>
    <xdr:pic>
      <xdr:nvPicPr>
        <xdr:cNvPr id="2" name="Picture 66">
          <a:extLst>
            <a:ext uri="{FF2B5EF4-FFF2-40B4-BE49-F238E27FC236}">
              <a16:creationId xmlns:a16="http://schemas.microsoft.com/office/drawing/2014/main" id="{00000000-0008-0000-1D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7370" cy="405093"/>
        </a:xfrm>
        <a:prstGeom prst="rect">
          <a:avLst/>
        </a:prstGeom>
        <a:noFill/>
        <a:ln w="1">
          <a:noFill/>
          <a:miter lim="800000"/>
          <a:headEnd/>
          <a:tailEnd/>
        </a:ln>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731620</xdr:colOff>
      <xdr:row>0</xdr:row>
      <xdr:rowOff>405093</xdr:rowOff>
    </xdr:to>
    <xdr:pic>
      <xdr:nvPicPr>
        <xdr:cNvPr id="2" name="Picture 66">
          <a:extLst>
            <a:ext uri="{FF2B5EF4-FFF2-40B4-BE49-F238E27FC236}">
              <a16:creationId xmlns:a16="http://schemas.microsoft.com/office/drawing/2014/main" id="{00000000-0008-0000-1E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7370" cy="405093"/>
        </a:xfrm>
        <a:prstGeom prst="rect">
          <a:avLst/>
        </a:prstGeom>
        <a:noFill/>
        <a:ln w="1">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Volumes%20Module%20NON%20CONFIDENTIAL.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ontrol%20Module%20NON%20CONFIDENTIAL.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QoS%20intermediate%20NON%20CONFIDENTIAL.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Base%20Year%20NON%20CONFIDENTIAL.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Cost%20Recovery%20NON%20CONFIDENTIAL.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Style Guidelines"/>
      <sheetName val="Model flow chart"/>
      <sheetName val="Scenario sheet"/>
      <sheetName val="Inputs"/>
      <sheetName val="Line Forecasts"/>
      <sheetName val="Other Forecasts"/>
      <sheetName val="Outputs (for TD model)"/>
      <sheetName val="Outputs (for BU model)"/>
      <sheetName val="Charts"/>
    </sheetNames>
    <definedNames>
      <definedName name="forecast_GEA_fttc_total" refersTo="='Line Forecasts'!$G$84:$P$84"/>
      <definedName name="forecast_GEA_fttp_total" refersTo="='Line Forecasts'!$G$89:$P$89"/>
      <definedName name="forecast_years" refersTo="='Line Forecasts'!$G$3:$P$3"/>
      <definedName name="gea_bandwidths_total" refersTo="='Other Forecasts'!$G$182:$P$182"/>
      <definedName name="gea_ceases_total" refersTo="='Other Forecasts'!$G$187:$P$187"/>
      <definedName name="gea_conns_total" refersTo="='Other Forecasts'!$G$171:$P$171"/>
      <definedName name="gea_mig_total" refersTo="='Other Forecasts'!$G$192:$P$192"/>
      <definedName name="gea_other_total" refersTo="='Other Forecasts'!$G$197:$P$197"/>
      <definedName name="gea_pcp_only" refersTo="='Other Forecasts'!$G$170:$P$170"/>
      <definedName name="gea_rent_ext_18_2" refersTo="='Other Forecasts'!$G$158:$P$158"/>
      <definedName name="gea_rent_ext_40_10" refersTo="='Other Forecasts'!$G$162:$P$162"/>
      <definedName name="gea_rent_ext_40_2" refersTo="='Other Forecasts'!$G$160:$P$160"/>
      <definedName name="gea_rent_ext_55_10" refersTo="='Other Forecasts'!$G$164:$P$164"/>
      <definedName name="gea_rent_ext_80_20" refersTo="='Other Forecasts'!$G$166:$P$166"/>
      <definedName name="gea_rent_int_18_2" refersTo="='Other Forecasts'!$G$146:$P$146"/>
      <definedName name="gea_rent_int_40_10" refersTo="='Other Forecasts'!$G$150:$P$150"/>
      <definedName name="gea_rent_int_40_2" refersTo="='Other Forecasts'!$G$148:$P$148"/>
      <definedName name="gea_rent_int_55_10" refersTo="='Other Forecasts'!$G$152:$P$152"/>
      <definedName name="gea_rent_int_80_20" refersTo="='Other Forecasts'!$G$154:$P$154"/>
      <definedName name="gea_rent_totals" refersTo="='Other Forecasts'!$G$143:$P$143"/>
      <definedName name="gea_software_total" refersTo="='Other Forecasts'!$G$202:$P$202"/>
      <definedName name="mpf_rentals_int" refersTo="='Other Forecasts'!$G$60:$P$60"/>
      <definedName name="Ofcom_TD_forecast_services" refersTo="='Outputs (for TD model)'!$C$11:$C$36"/>
      <definedName name="Ofcom_TD_forecasts_ext" refersTo="='Outputs (for TD model)'!$D$39:$M$64"/>
      <definedName name="Ofcom_TD_forecasts_int" refersTo="='Outputs (for TD model)'!$D$11:$M$36"/>
      <definedName name="Ofcom_TD_years" refersTo="='Outputs (for TD model)'!$D$4:$M$4"/>
      <definedName name="Service_id" refersTo="='Outputs (for TD model)'!$B$11:$B$36"/>
      <definedName name="smpf_rentals_int" refersTo="='Other Forecasts'!$G$98:$P$98"/>
      <definedName name="total_OR_lines" refersTo="='Outputs (for TD model)'!$D$6:$M$6"/>
    </definedNames>
    <sheetDataSet>
      <sheetData sheetId="0">
        <row r="13">
          <cell r="B13" t="str">
            <v>Description</v>
          </cell>
        </row>
        <row r="14">
          <cell r="B14" t="str">
            <v>This contents sheet</v>
          </cell>
        </row>
        <row r="15">
          <cell r="B15" t="str">
            <v>A guide to the styles used in this workbook</v>
          </cell>
        </row>
        <row r="17">
          <cell r="B17" t="str">
            <v>Sets out the assumptions within the service volumes forecast module</v>
          </cell>
        </row>
        <row r="18">
          <cell r="B18" t="str">
            <v>Inputs that are then used for the rest of the WLA service volumes module.</v>
          </cell>
        </row>
        <row r="19">
          <cell r="B19" t="str">
            <v>Forecasts of WLR, MPF, SMPF, and GEA lines</v>
          </cell>
        </row>
        <row r="20">
          <cell r="B20" t="str">
            <v>Other forecasts based on the WLR, MPF, SMPF, and GEA line forecasts</v>
          </cell>
        </row>
        <row r="21">
          <cell r="B21" t="str">
            <v>Outputs that are used for the top-down WLA and WFAEL cost model</v>
          </cell>
        </row>
        <row r="22">
          <cell r="B22" t="str">
            <v>Outputs that are used for the bottom-up fibre cost model</v>
          </cell>
        </row>
      </sheetData>
      <sheetData sheetId="1">
        <row r="12">
          <cell r="B12" t="str">
            <v>Randomised (+-50%)</v>
          </cell>
          <cell r="C12">
            <v>100</v>
          </cell>
          <cell r="E12" t="str">
            <v>This is a non-confidential figure that is calculated by randomising the confidential figure with a + or - 50% range</v>
          </cell>
        </row>
        <row r="14">
          <cell r="B14" t="str">
            <v>Output</v>
          </cell>
          <cell r="C14">
            <v>100</v>
          </cell>
          <cell r="E14" t="str">
            <v>A key result from this part of the model (in particular one that will be used elsewhere in the model)</v>
          </cell>
        </row>
        <row r="16">
          <cell r="B16" t="str">
            <v>Highlight</v>
          </cell>
          <cell r="C16">
            <v>100</v>
          </cell>
          <cell r="E16" t="str">
            <v>A cell that is highlighted for uncertainty</v>
          </cell>
        </row>
        <row r="18">
          <cell r="B18" t="str">
            <v>Note or Source</v>
          </cell>
          <cell r="C18" t="str">
            <v>Note</v>
          </cell>
          <cell r="E18" t="str">
            <v>A note (NB smaller than standard font size)</v>
          </cell>
        </row>
        <row r="20">
          <cell r="B20" t="str">
            <v>Un-format</v>
          </cell>
          <cell r="E20" t="str">
            <v>Going back to default Excel formatting</v>
          </cell>
        </row>
        <row r="22">
          <cell r="B22" t="str">
            <v>Advanced user styles</v>
          </cell>
        </row>
        <row r="24">
          <cell r="B24" t="str">
            <v>Input assumption</v>
          </cell>
          <cell r="C24">
            <v>100</v>
          </cell>
          <cell r="E24" t="str">
            <v>An input to the model that it is expected the user will change (change at will)</v>
          </cell>
        </row>
        <row r="26">
          <cell r="B26" t="str">
            <v>Input Data</v>
          </cell>
          <cell r="C26">
            <v>100</v>
          </cell>
          <cell r="E26" t="str">
            <v>A piece of real data (only change if you have better data)</v>
          </cell>
        </row>
        <row r="28">
          <cell r="B28" t="str">
            <v>Checksum</v>
          </cell>
          <cell r="C28">
            <v>0</v>
          </cell>
          <cell r="E28" t="str">
            <v>A side calculation intended solely to cross check a result (and which therefore should not be referenced anywhere else in the model)</v>
          </cell>
        </row>
        <row r="30">
          <cell r="B30" t="str">
            <v xml:space="preserve">Note </v>
          </cell>
          <cell r="C30" t="str">
            <v>Note</v>
          </cell>
          <cell r="E30" t="str">
            <v>A note (NB smaller than standard font size)</v>
          </cell>
        </row>
        <row r="32">
          <cell r="B32" t="str">
            <v>Source</v>
          </cell>
          <cell r="C32" t="str">
            <v>Source</v>
          </cell>
          <cell r="E32" t="str">
            <v>A source</v>
          </cell>
        </row>
        <row r="34">
          <cell r="B34" t="str">
            <v>Named range</v>
          </cell>
          <cell r="C34" t="str">
            <v>Name</v>
          </cell>
          <cell r="E34" t="str">
            <v>An Excel Name applying to one or more adjacent cells (use Insert Name Create to actually create the Excel Names)</v>
          </cell>
        </row>
        <row r="36">
          <cell r="B36" t="str">
            <v>H1</v>
          </cell>
          <cell r="C36" t="str">
            <v>Title</v>
          </cell>
          <cell r="E36" t="str">
            <v>Heading level 1</v>
          </cell>
        </row>
        <row r="40">
          <cell r="E40" t="str">
            <v>Heading level 3</v>
          </cell>
        </row>
        <row r="42">
          <cell r="E42" t="str">
            <v>Heading level 4</v>
          </cell>
        </row>
      </sheetData>
      <sheetData sheetId="2"/>
      <sheetData sheetId="3">
        <row r="4">
          <cell r="E4" t="str">
            <v>Named Range</v>
          </cell>
          <cell r="F4" t="str">
            <v>Selected</v>
          </cell>
        </row>
        <row r="6">
          <cell r="E6" t="str">
            <v>hh_growth_adj</v>
          </cell>
          <cell r="F6">
            <v>0</v>
          </cell>
        </row>
        <row r="11">
          <cell r="C11" t="str">
            <v>% of mobile only households</v>
          </cell>
          <cell r="E11" t="str">
            <v>mobile_only_adj</v>
          </cell>
          <cell r="F11">
            <v>1.6</v>
          </cell>
        </row>
        <row r="12">
          <cell r="C12" t="str">
            <v>Openreach residential lines per household -dampening factor</v>
          </cell>
          <cell r="E12" t="str">
            <v>res_line_per_HH_forecast</v>
          </cell>
          <cell r="F12">
            <v>1</v>
          </cell>
        </row>
        <row r="13">
          <cell r="C13" t="str">
            <v>Openreach business lines per site - dampening factor</v>
          </cell>
          <cell r="E13" t="str">
            <v>bus_line_per_site_forecast</v>
          </cell>
          <cell r="F13">
            <v>1.4</v>
          </cell>
        </row>
        <row r="14">
          <cell r="C14" t="str">
            <v>Overall broadband penetration growth (% change) up to 2020/2021</v>
          </cell>
          <cell r="E14" t="str">
            <v>bb_penetration_control_period</v>
          </cell>
          <cell r="F14">
            <v>0.02</v>
          </cell>
        </row>
        <row r="15">
          <cell r="C15" t="str">
            <v>Post 2020/21 overall broadband penetration growth - dampening factor</v>
          </cell>
          <cell r="E15" t="str">
            <v>bb_penetration_post_2020_21</v>
          </cell>
          <cell r="F15">
            <v>1.4</v>
          </cell>
        </row>
        <row r="16">
          <cell r="C16" t="str">
            <v>NGA broadband penetration growth (% change) up to 2020/21</v>
          </cell>
          <cell r="E16" t="str">
            <v>NGA_penetration_control_period</v>
          </cell>
          <cell r="F16">
            <v>0.08</v>
          </cell>
        </row>
        <row r="17">
          <cell r="C17" t="str">
            <v>Post 2020/21 NGA broadband penetration growth - dampening factor</v>
          </cell>
          <cell r="E17" t="str">
            <v>NGA_penetration_post_2020_21</v>
          </cell>
          <cell r="F17">
            <v>2</v>
          </cell>
        </row>
        <row r="18">
          <cell r="C18" t="str">
            <v>Number of homes passed using PIA (per annum in millions)</v>
          </cell>
          <cell r="E18" t="str">
            <v>PIA_homes_passed</v>
          </cell>
          <cell r="F18">
            <v>0.16700000000000001</v>
          </cell>
        </row>
        <row r="19">
          <cell r="C19" t="str">
            <v>The proportion of homes passed via PIA that switch away from Openreach network</v>
          </cell>
          <cell r="E19" t="str">
            <v>PIA_penetration_rate</v>
          </cell>
          <cell r="F19">
            <v>0.3</v>
          </cell>
        </row>
        <row r="20">
          <cell r="C20" t="str">
            <v>Project Lightning impact (per annum in millions of lines)</v>
          </cell>
          <cell r="E20" t="str">
            <v>Virgin_impact</v>
          </cell>
          <cell r="F20">
            <v>0.32</v>
          </cell>
        </row>
        <row r="21">
          <cell r="C21" t="str">
            <v>Product mix assumption - impact of PIA &amp; Project Lightning applies to these services</v>
          </cell>
          <cell r="E21" t="str">
            <v>prod_mix_competitive_build</v>
          </cell>
          <cell r="F21" t="str">
            <v>Broadband only</v>
          </cell>
        </row>
        <row r="22">
          <cell r="C22" t="str">
            <v>PIA impact applies to external services only</v>
          </cell>
          <cell r="E22" t="str">
            <v>PIA_external_only</v>
          </cell>
          <cell r="F22" t="b">
            <v>0</v>
          </cell>
        </row>
        <row r="24">
          <cell r="B24" t="str">
            <v>Churn and market shares</v>
          </cell>
        </row>
        <row r="25">
          <cell r="C25" t="str">
            <v>Per annum change in churn rate</v>
          </cell>
          <cell r="E25" t="str">
            <v>change_in_churn</v>
          </cell>
          <cell r="F25">
            <v>-5.0000000000000001E-3</v>
          </cell>
        </row>
        <row r="26">
          <cell r="C26" t="str">
            <v>Per annum change in % internal volumes - CGAbroadband</v>
          </cell>
          <cell r="E26" t="str">
            <v>copper_int_share_forecast</v>
          </cell>
          <cell r="F26">
            <v>-0.01</v>
          </cell>
        </row>
        <row r="27">
          <cell r="C27" t="str">
            <v>Per annum change in % internal volumes up to 2020/21 - NGA broadband</v>
          </cell>
          <cell r="E27" t="str">
            <v>NGA_int_share_control_period</v>
          </cell>
          <cell r="F27">
            <v>-0.05</v>
          </cell>
        </row>
        <row r="28">
          <cell r="C28" t="str">
            <v>Post 2020/21 per annum change in % internal volumes - NGA broadband</v>
          </cell>
          <cell r="E28" t="str">
            <v>NGA_int_share_post_2020_21</v>
          </cell>
          <cell r="F28">
            <v>1.6</v>
          </cell>
        </row>
        <row r="30">
          <cell r="B30" t="str">
            <v>WLR specific forecasting assumptions</v>
          </cell>
        </row>
        <row r="31">
          <cell r="C31" t="str">
            <v>WLR forecast averaging duration - all rentals and external connections</v>
          </cell>
          <cell r="E31" t="str">
            <v>wlr_rent_conn_forecast</v>
          </cell>
          <cell r="F31">
            <v>3</v>
          </cell>
        </row>
        <row r="32">
          <cell r="C32" t="str">
            <v>WLR forecast averaging duration - internal connections</v>
          </cell>
          <cell r="E32" t="str">
            <v>wlr_int_conn_forecast</v>
          </cell>
          <cell r="F32">
            <v>1</v>
          </cell>
        </row>
        <row r="33">
          <cell r="C33" t="str">
            <v>WLR internal transfers averaging duration</v>
          </cell>
          <cell r="E33" t="str">
            <v>wlr_int_transfers_forecast</v>
          </cell>
          <cell r="F33">
            <v>2</v>
          </cell>
        </row>
        <row r="34">
          <cell r="C34" t="str">
            <v>WLR external transfers averaging duration</v>
          </cell>
          <cell r="E34" t="str">
            <v>wlr_ext_transfers_forecast</v>
          </cell>
          <cell r="F34">
            <v>3</v>
          </cell>
        </row>
        <row r="35">
          <cell r="C35" t="str">
            <v>WLR internal conversions averaging duration</v>
          </cell>
          <cell r="E35" t="str">
            <v>wlr_conversion_forecast_int</v>
          </cell>
          <cell r="F35">
            <v>3</v>
          </cell>
        </row>
        <row r="36">
          <cell r="C36" t="str">
            <v>WLR external conversions averaging duration</v>
          </cell>
          <cell r="E36" t="str">
            <v>wlr_conversion_forecast_ext</v>
          </cell>
          <cell r="F36">
            <v>1</v>
          </cell>
        </row>
        <row r="40">
          <cell r="E40" t="str">
            <v>mpf_np_forecast</v>
          </cell>
          <cell r="F40">
            <v>1</v>
          </cell>
        </row>
        <row r="41">
          <cell r="E41" t="str">
            <v>mpf_sm_forecast</v>
          </cell>
          <cell r="F41">
            <v>1</v>
          </cell>
        </row>
        <row r="42">
          <cell r="E42" t="str">
            <v>int_ceases_forecast</v>
          </cell>
          <cell r="F42">
            <v>3</v>
          </cell>
        </row>
        <row r="43">
          <cell r="E43" t="str">
            <v>ext_ceases_forecast</v>
          </cell>
          <cell r="F43">
            <v>2</v>
          </cell>
        </row>
        <row r="44">
          <cell r="E44" t="str">
            <v>llu_comingling_np_forecast</v>
          </cell>
          <cell r="F44">
            <v>1.4</v>
          </cell>
        </row>
        <row r="45">
          <cell r="E45" t="str">
            <v>llu_comingling_rentals_forecast</v>
          </cell>
          <cell r="F45">
            <v>3</v>
          </cell>
        </row>
        <row r="46">
          <cell r="E46" t="str">
            <v>other_llu_anc_forecast</v>
          </cell>
          <cell r="F46">
            <v>1.4</v>
          </cell>
        </row>
        <row r="49">
          <cell r="E49" t="str">
            <v>smpf_np_forecast</v>
          </cell>
          <cell r="F49">
            <v>3</v>
          </cell>
        </row>
        <row r="50">
          <cell r="E50" t="str">
            <v>smpf_ext_line_forecast</v>
          </cell>
          <cell r="F50">
            <v>1.4</v>
          </cell>
        </row>
        <row r="51">
          <cell r="E51" t="str">
            <v>smpf_bulk_mig_forecast</v>
          </cell>
          <cell r="F51">
            <v>0.8</v>
          </cell>
        </row>
        <row r="54">
          <cell r="E54" t="str">
            <v>fttc_includes_fttp</v>
          </cell>
          <cell r="F54" t="b">
            <v>1</v>
          </cell>
        </row>
        <row r="55">
          <cell r="E55" t="str">
            <v>fttp_growth</v>
          </cell>
          <cell r="F55">
            <v>5.0000000000000001E-3</v>
          </cell>
        </row>
        <row r="56">
          <cell r="E56" t="str">
            <v>commercial_split</v>
          </cell>
          <cell r="F56" t="b">
            <v>1</v>
          </cell>
        </row>
        <row r="57">
          <cell r="E57" t="str">
            <v>comm_split_pre_2015_16</v>
          </cell>
          <cell r="F57" t="str">
            <v>Capex proxy</v>
          </cell>
        </row>
        <row r="58">
          <cell r="E58" t="str">
            <v>change_commercial_control_period</v>
          </cell>
          <cell r="F58">
            <v>-0.01</v>
          </cell>
        </row>
        <row r="59">
          <cell r="E59" t="str">
            <v>steady_state_commercial_split</v>
          </cell>
          <cell r="F59">
            <v>0.69</v>
          </cell>
        </row>
        <row r="60">
          <cell r="E60" t="str">
            <v>GEA_other_comm_uplift</v>
          </cell>
          <cell r="F60">
            <v>1.05</v>
          </cell>
        </row>
        <row r="61">
          <cell r="E61" t="str">
            <v>gea_bandwidth_forecast</v>
          </cell>
          <cell r="F61">
            <v>1.4</v>
          </cell>
        </row>
        <row r="62">
          <cell r="E62" t="str">
            <v>gea_engi_install_forecast</v>
          </cell>
          <cell r="F62">
            <v>1.4</v>
          </cell>
        </row>
        <row r="63">
          <cell r="E63" t="str">
            <v>gea_ancillary_forecast_int</v>
          </cell>
          <cell r="F63">
            <v>3</v>
          </cell>
        </row>
        <row r="64">
          <cell r="E64" t="str">
            <v>gea_ancillary_forecast_ext</v>
          </cell>
          <cell r="F64">
            <v>3</v>
          </cell>
        </row>
      </sheetData>
      <sheetData sheetId="4">
        <row r="6">
          <cell r="E6" t="str">
            <v>Millions</v>
          </cell>
          <cell r="H6">
            <v>25.935382156602074</v>
          </cell>
          <cell r="I6">
            <v>26.139851136443518</v>
          </cell>
          <cell r="J6">
            <v>26.34871103362347</v>
          </cell>
          <cell r="K6">
            <v>26.55035625</v>
          </cell>
          <cell r="L6">
            <v>26.785410249999998</v>
          </cell>
          <cell r="M6">
            <v>27.019397249999997</v>
          </cell>
        </row>
        <row r="11">
          <cell r="C11" t="str">
            <v>Change in GDP growth</v>
          </cell>
          <cell r="E11" t="str">
            <v>%</v>
          </cell>
        </row>
        <row r="13">
          <cell r="I13">
            <v>0.115</v>
          </cell>
          <cell r="J13">
            <v>0.13</v>
          </cell>
          <cell r="K13">
            <v>0.125</v>
          </cell>
          <cell r="L13">
            <v>0.11499999999999999</v>
          </cell>
          <cell r="M13">
            <v>0.11</v>
          </cell>
        </row>
        <row r="14">
          <cell r="C14" t="str">
            <v>Mobile Only Households</v>
          </cell>
          <cell r="E14" t="str">
            <v>%</v>
          </cell>
          <cell r="H14">
            <v>0.1</v>
          </cell>
          <cell r="I14">
            <v>0.13</v>
          </cell>
          <cell r="J14">
            <v>0.13</v>
          </cell>
          <cell r="K14">
            <v>0.12</v>
          </cell>
          <cell r="L14">
            <v>0.11</v>
          </cell>
          <cell r="M14">
            <v>0.11</v>
          </cell>
        </row>
        <row r="16">
          <cell r="C16" t="str">
            <v>Res Voice Lines</v>
          </cell>
          <cell r="E16" t="str">
            <v>Millions</v>
          </cell>
          <cell r="H16">
            <v>23.516521064818441</v>
          </cell>
          <cell r="I16">
            <v>23.350536434071316</v>
          </cell>
          <cell r="J16">
            <v>23.549486804369121</v>
          </cell>
          <cell r="K16">
            <v>23.755278601880878</v>
          </cell>
          <cell r="L16">
            <v>24.202482308254964</v>
          </cell>
          <cell r="M16">
            <v>24.795847494601183</v>
          </cell>
        </row>
        <row r="17">
          <cell r="C17" t="str">
            <v xml:space="preserve">Bus Voice Lines </v>
          </cell>
          <cell r="E17" t="str">
            <v>Millions</v>
          </cell>
          <cell r="H17">
            <v>5.1232097384669375</v>
          </cell>
          <cell r="I17">
            <v>5.06332067431563</v>
          </cell>
          <cell r="J17">
            <v>5.026231067585349</v>
          </cell>
          <cell r="K17">
            <v>4.9188642938630105</v>
          </cell>
          <cell r="L17">
            <v>4.5728833710241696</v>
          </cell>
          <cell r="M17">
            <v>4.4650254399888505</v>
          </cell>
        </row>
        <row r="19">
          <cell r="C19" t="str">
            <v>OR WLR (total)</v>
          </cell>
          <cell r="E19" t="str">
            <v>Millions</v>
          </cell>
          <cell r="H19">
            <v>23.556999999999999</v>
          </cell>
          <cell r="I19">
            <v>22.199031000000002</v>
          </cell>
          <cell r="J19">
            <v>20.691708999999999</v>
          </cell>
          <cell r="K19">
            <v>19.398782000000001</v>
          </cell>
          <cell r="L19">
            <v>18.278817787450002</v>
          </cell>
          <cell r="M19">
            <v>17.245297999999998</v>
          </cell>
        </row>
        <row r="20">
          <cell r="C20" t="str">
            <v>OR MPF (total)</v>
          </cell>
          <cell r="E20" t="str">
            <v>Millions</v>
          </cell>
          <cell r="H20">
            <v>1.4690000000000001</v>
          </cell>
          <cell r="I20">
            <v>2.2229999999999999</v>
          </cell>
          <cell r="J20">
            <v>3.7519999999999998</v>
          </cell>
          <cell r="K20">
            <v>4.9619999999999997</v>
          </cell>
          <cell r="L20">
            <v>6.1804056672023302</v>
          </cell>
          <cell r="M20">
            <v>7.4991310000000002</v>
          </cell>
        </row>
        <row r="21">
          <cell r="C21" t="str">
            <v>OR SMPF (total)</v>
          </cell>
          <cell r="E21" t="str">
            <v>Millions</v>
          </cell>
          <cell r="H21">
            <v>11.645</v>
          </cell>
          <cell r="I21">
            <v>12.089</v>
          </cell>
          <cell r="J21">
            <v>11.218</v>
          </cell>
          <cell r="K21">
            <v>10.843999999999999</v>
          </cell>
          <cell r="L21">
            <v>9.6050100886072176</v>
          </cell>
          <cell r="M21">
            <v>8.9550920000000005</v>
          </cell>
        </row>
        <row r="22">
          <cell r="C22" t="str">
            <v>OR GEA (total)</v>
          </cell>
          <cell r="E22" t="str">
            <v>Millions</v>
          </cell>
          <cell r="J22">
            <v>3.5723940000000003E-2</v>
          </cell>
          <cell r="K22">
            <v>0.3146950798082388</v>
          </cell>
          <cell r="L22">
            <v>1.0213095617454753</v>
          </cell>
          <cell r="M22">
            <v>2.1850300272431826</v>
          </cell>
        </row>
        <row r="25">
          <cell r="B25" t="str">
            <v>WLR Internal</v>
          </cell>
        </row>
        <row r="26">
          <cell r="C26" t="str">
            <v>Analogue Core WLR Rentals</v>
          </cell>
          <cell r="E26" t="str">
            <v>One</v>
          </cell>
          <cell r="I26">
            <v>13728813</v>
          </cell>
          <cell r="J26">
            <v>12250928</v>
          </cell>
          <cell r="K26">
            <v>11418728</v>
          </cell>
          <cell r="L26">
            <v>10613479</v>
          </cell>
          <cell r="M26">
            <v>10090177</v>
          </cell>
        </row>
        <row r="27">
          <cell r="C27" t="str">
            <v>Analogue Premium Rentals</v>
          </cell>
          <cell r="E27" t="str">
            <v>One</v>
          </cell>
          <cell r="I27">
            <v>3609219</v>
          </cell>
          <cell r="J27">
            <v>3487124</v>
          </cell>
          <cell r="K27">
            <v>3026492</v>
          </cell>
          <cell r="L27">
            <v>2806031.9652200001</v>
          </cell>
          <cell r="M27">
            <v>2616735</v>
          </cell>
        </row>
        <row r="28">
          <cell r="C28" t="str">
            <v>WLR Connections</v>
          </cell>
          <cell r="E28" t="str">
            <v>One</v>
          </cell>
          <cell r="I28">
            <v>562789</v>
          </cell>
          <cell r="J28">
            <v>555669</v>
          </cell>
          <cell r="K28">
            <v>569401</v>
          </cell>
          <cell r="L28">
            <v>477997.27807</v>
          </cell>
          <cell r="M28">
            <v>594475</v>
          </cell>
        </row>
        <row r="29">
          <cell r="C29" t="str">
            <v>WLR Premium Connections</v>
          </cell>
          <cell r="E29" t="str">
            <v>One</v>
          </cell>
          <cell r="I29">
            <v>408693</v>
          </cell>
          <cell r="J29">
            <v>330002</v>
          </cell>
          <cell r="K29">
            <v>317101</v>
          </cell>
          <cell r="L29">
            <v>245639.73871000001</v>
          </cell>
          <cell r="M29">
            <v>204895</v>
          </cell>
        </row>
        <row r="30">
          <cell r="C30" t="str">
            <v>WLR Transfers</v>
          </cell>
          <cell r="E30" t="str">
            <v>One</v>
          </cell>
          <cell r="I30">
            <v>2594413</v>
          </cell>
          <cell r="J30">
            <v>1521075</v>
          </cell>
          <cell r="K30">
            <v>1119313</v>
          </cell>
          <cell r="L30">
            <v>1151719</v>
          </cell>
          <cell r="M30">
            <v>781918</v>
          </cell>
        </row>
        <row r="31">
          <cell r="C31" t="str">
            <v>WLR Premium Transfers</v>
          </cell>
          <cell r="E31" t="str">
            <v>One</v>
          </cell>
          <cell r="L31">
            <v>50695.28</v>
          </cell>
          <cell r="M31">
            <v>134843</v>
          </cell>
        </row>
        <row r="32">
          <cell r="C32" t="str">
            <v>WLR Conversions</v>
          </cell>
          <cell r="E32" t="str">
            <v>One</v>
          </cell>
          <cell r="K32">
            <v>117163.77</v>
          </cell>
          <cell r="L32" t="str">
            <v>N/A</v>
          </cell>
          <cell r="M32">
            <v>317798</v>
          </cell>
        </row>
        <row r="33">
          <cell r="K33" t="str">
            <v>Note: WLR Conversions in 2011/12 includes internal and external volumes</v>
          </cell>
        </row>
        <row r="34">
          <cell r="B34" t="str">
            <v>WLR External</v>
          </cell>
        </row>
        <row r="35">
          <cell r="C35" t="str">
            <v>Analogue Core WLR Rentals</v>
          </cell>
          <cell r="E35" t="str">
            <v>One</v>
          </cell>
          <cell r="I35">
            <v>3176807</v>
          </cell>
          <cell r="J35">
            <v>3127373</v>
          </cell>
          <cell r="K35">
            <v>3191445</v>
          </cell>
          <cell r="L35">
            <v>3198332</v>
          </cell>
          <cell r="M35">
            <v>2921188</v>
          </cell>
        </row>
        <row r="36">
          <cell r="C36" t="str">
            <v>Analogue Premium Rentals</v>
          </cell>
          <cell r="E36" t="str">
            <v>One</v>
          </cell>
          <cell r="I36">
            <v>1684192</v>
          </cell>
          <cell r="J36">
            <v>1826284</v>
          </cell>
          <cell r="K36">
            <v>1762117</v>
          </cell>
          <cell r="L36">
            <v>1660974.82223</v>
          </cell>
          <cell r="M36">
            <v>1617198</v>
          </cell>
        </row>
        <row r="39">
          <cell r="E39" t="str">
            <v>One</v>
          </cell>
          <cell r="I39">
            <v>2162809</v>
          </cell>
          <cell r="J39">
            <v>1389783</v>
          </cell>
          <cell r="K39">
            <v>612297</v>
          </cell>
          <cell r="L39">
            <v>982737</v>
          </cell>
          <cell r="M39">
            <v>360111</v>
          </cell>
        </row>
        <row r="40">
          <cell r="E40" t="str">
            <v>One</v>
          </cell>
          <cell r="L40">
            <v>182075.14</v>
          </cell>
          <cell r="M40">
            <v>300751</v>
          </cell>
        </row>
        <row r="41">
          <cell r="E41" t="str">
            <v>One</v>
          </cell>
          <cell r="L41" t="str">
            <v>N/A</v>
          </cell>
          <cell r="M41">
            <v>146361</v>
          </cell>
        </row>
        <row r="44">
          <cell r="E44" t="str">
            <v>One</v>
          </cell>
          <cell r="I44">
            <v>24763</v>
          </cell>
          <cell r="J44">
            <v>67292</v>
          </cell>
          <cell r="K44">
            <v>33811</v>
          </cell>
          <cell r="L44">
            <v>36728.7303244</v>
          </cell>
          <cell r="M44">
            <v>207870</v>
          </cell>
        </row>
        <row r="45">
          <cell r="E45" t="str">
            <v>One</v>
          </cell>
          <cell r="I45">
            <v>10602</v>
          </cell>
          <cell r="J45">
            <v>19304</v>
          </cell>
          <cell r="K45">
            <v>30314</v>
          </cell>
          <cell r="L45">
            <v>23712.074318400002</v>
          </cell>
          <cell r="M45">
            <v>29258</v>
          </cell>
        </row>
        <row r="46">
          <cell r="E46" t="str">
            <v>One</v>
          </cell>
          <cell r="I46">
            <v>0</v>
          </cell>
          <cell r="J46">
            <v>0</v>
          </cell>
          <cell r="K46">
            <v>0</v>
          </cell>
          <cell r="L46">
            <v>0</v>
          </cell>
          <cell r="M46">
            <v>0</v>
          </cell>
        </row>
        <row r="47">
          <cell r="E47" t="str">
            <v>One</v>
          </cell>
          <cell r="I47">
            <v>0</v>
          </cell>
          <cell r="J47">
            <v>0</v>
          </cell>
          <cell r="K47">
            <v>0</v>
          </cell>
          <cell r="L47">
            <v>0</v>
          </cell>
          <cell r="M47">
            <v>0</v>
          </cell>
        </row>
        <row r="48">
          <cell r="E48" t="str">
            <v>One</v>
          </cell>
          <cell r="L48">
            <v>0</v>
          </cell>
          <cell r="M48">
            <v>129.38593829108123</v>
          </cell>
        </row>
        <row r="51">
          <cell r="E51" t="str">
            <v>One</v>
          </cell>
          <cell r="I51">
            <v>2198228</v>
          </cell>
          <cell r="J51">
            <v>3722033</v>
          </cell>
          <cell r="K51">
            <v>4927978</v>
          </cell>
          <cell r="L51">
            <v>6143676.9368779305</v>
          </cell>
          <cell r="M51">
            <v>7291261</v>
          </cell>
        </row>
        <row r="52">
          <cell r="E52" t="str">
            <v>One</v>
          </cell>
          <cell r="I52">
            <v>33096</v>
          </cell>
          <cell r="J52">
            <v>606451</v>
          </cell>
          <cell r="K52">
            <v>1173972</v>
          </cell>
          <cell r="L52">
            <v>1725550.9682448839</v>
          </cell>
          <cell r="M52">
            <v>2102327</v>
          </cell>
        </row>
        <row r="53">
          <cell r="E53" t="str">
            <v>One</v>
          </cell>
          <cell r="I53">
            <v>956484</v>
          </cell>
          <cell r="J53">
            <v>1223557</v>
          </cell>
          <cell r="K53">
            <v>768307</v>
          </cell>
          <cell r="L53">
            <v>638910.37859272526</v>
          </cell>
          <cell r="M53">
            <v>784168</v>
          </cell>
        </row>
        <row r="54">
          <cell r="E54" t="str">
            <v>One</v>
          </cell>
          <cell r="I54">
            <v>620939</v>
          </cell>
          <cell r="J54">
            <v>102908</v>
          </cell>
          <cell r="K54">
            <v>410480</v>
          </cell>
          <cell r="L54">
            <v>173929.5242404654</v>
          </cell>
          <cell r="M54">
            <v>244023</v>
          </cell>
        </row>
        <row r="55">
          <cell r="E55" t="str">
            <v>One</v>
          </cell>
          <cell r="L55">
            <v>508504.7</v>
          </cell>
          <cell r="M55">
            <v>511843.05991577759</v>
          </cell>
        </row>
        <row r="58">
          <cell r="E58" t="str">
            <v>One</v>
          </cell>
          <cell r="I58">
            <v>8142892</v>
          </cell>
          <cell r="J58">
            <v>7737587</v>
          </cell>
          <cell r="K58">
            <v>7913691</v>
          </cell>
          <cell r="L58">
            <v>7107760.5894461432</v>
          </cell>
          <cell r="M58">
            <v>7174699</v>
          </cell>
        </row>
        <row r="59">
          <cell r="E59" t="str">
            <v>One</v>
          </cell>
          <cell r="I59">
            <v>2030013</v>
          </cell>
          <cell r="J59">
            <v>2008660</v>
          </cell>
          <cell r="K59">
            <v>1932554</v>
          </cell>
          <cell r="L59">
            <v>1938240.9394123021</v>
          </cell>
          <cell r="M59">
            <v>1656201</v>
          </cell>
        </row>
        <row r="60">
          <cell r="E60" t="str">
            <v>One</v>
          </cell>
          <cell r="I60">
            <v>72998</v>
          </cell>
          <cell r="J60">
            <v>99744</v>
          </cell>
          <cell r="K60">
            <v>116374</v>
          </cell>
          <cell r="L60">
            <v>79794.92664042933</v>
          </cell>
          <cell r="M60">
            <v>112810</v>
          </cell>
          <cell r="N60">
            <v>61626</v>
          </cell>
          <cell r="O60">
            <v>42605</v>
          </cell>
        </row>
        <row r="61">
          <cell r="E61" t="str">
            <v>One</v>
          </cell>
          <cell r="I61">
            <v>0</v>
          </cell>
          <cell r="J61">
            <v>78154</v>
          </cell>
          <cell r="K61">
            <v>339415</v>
          </cell>
          <cell r="L61">
            <v>12432.273930899608</v>
          </cell>
          <cell r="M61">
            <v>61523</v>
          </cell>
        </row>
        <row r="62">
          <cell r="E62" t="str">
            <v>One</v>
          </cell>
          <cell r="L62">
            <v>591931.92000000004</v>
          </cell>
          <cell r="M62">
            <v>889364.05593940651</v>
          </cell>
        </row>
        <row r="84">
          <cell r="L84" t="str">
            <v>N/A</v>
          </cell>
          <cell r="M84" t="str">
            <v>N/A</v>
          </cell>
          <cell r="N84">
            <v>10738</v>
          </cell>
          <cell r="O84">
            <v>26724</v>
          </cell>
        </row>
        <row r="98">
          <cell r="J98">
            <v>99089.04</v>
          </cell>
          <cell r="K98">
            <v>418382.8298500001</v>
          </cell>
          <cell r="L98">
            <v>907856.49276272254</v>
          </cell>
          <cell r="M98">
            <v>1233305.8931982375</v>
          </cell>
          <cell r="N98">
            <v>1448860.769261024</v>
          </cell>
          <cell r="O98">
            <v>1404388.1292592378</v>
          </cell>
        </row>
      </sheetData>
      <sheetData sheetId="5">
        <row r="3">
          <cell r="G3" t="str">
            <v>2011/12</v>
          </cell>
          <cell r="H3" t="str">
            <v>2012/13</v>
          </cell>
          <cell r="I3" t="str">
            <v>2013/14</v>
          </cell>
          <cell r="J3" t="str">
            <v>2014/15</v>
          </cell>
          <cell r="K3" t="str">
            <v>2015/16</v>
          </cell>
          <cell r="L3" t="str">
            <v>2016/17</v>
          </cell>
          <cell r="M3" t="str">
            <v>2017/18</v>
          </cell>
          <cell r="N3" t="str">
            <v>2018/19</v>
          </cell>
          <cell r="O3" t="str">
            <v>2019/20</v>
          </cell>
          <cell r="P3" t="str">
            <v>2020/21</v>
          </cell>
        </row>
        <row r="11">
          <cell r="C11" t="str">
            <v>Business Sites</v>
          </cell>
          <cell r="D11" t="str">
            <v>business_sites</v>
          </cell>
          <cell r="E11" t="str">
            <v>Millions</v>
          </cell>
          <cell r="G11">
            <v>1.2241249999999999</v>
          </cell>
          <cell r="H11">
            <v>1.210925</v>
          </cell>
          <cell r="I11">
            <v>1.2540500000000001</v>
          </cell>
          <cell r="J11">
            <v>1.2964</v>
          </cell>
          <cell r="K11">
            <v>1.3149</v>
          </cell>
          <cell r="L11">
            <v>1.3410469367102638</v>
          </cell>
          <cell r="M11">
            <v>1.3627041078913562</v>
          </cell>
        </row>
        <row r="12">
          <cell r="C12" t="str">
            <v>Trend in growth</v>
          </cell>
          <cell r="E12" t="str">
            <v>%</v>
          </cell>
          <cell r="F12">
            <v>1.4</v>
          </cell>
          <cell r="L12">
            <v>1.9885114237024725E-2</v>
          </cell>
          <cell r="M12">
            <v>1.6149450543632624E-2</v>
          </cell>
        </row>
        <row r="13">
          <cell r="C13" t="str">
            <v>Change in GDP Growth</v>
          </cell>
          <cell r="E13" t="str">
            <v>%</v>
          </cell>
          <cell r="F13" t="str">
            <v>No GDP adjustment</v>
          </cell>
          <cell r="L13">
            <v>-2.0000000000000018E-3</v>
          </cell>
          <cell r="M13">
            <v>2.0000000000000018E-3</v>
          </cell>
        </row>
        <row r="16">
          <cell r="C16" t="str">
            <v>OR WLR</v>
          </cell>
          <cell r="D16" t="str">
            <v>or_wlr</v>
          </cell>
          <cell r="E16" t="str">
            <v>Millions</v>
          </cell>
          <cell r="G16">
            <v>19.398782000000001</v>
          </cell>
          <cell r="H16">
            <v>18.278817787450002</v>
          </cell>
          <cell r="I16">
            <v>17.245297999999998</v>
          </cell>
          <cell r="J16">
            <v>16.513383999999999</v>
          </cell>
          <cell r="K16">
            <v>16.095031779999001</v>
          </cell>
        </row>
        <row r="17">
          <cell r="C17" t="str">
            <v>OR MPF</v>
          </cell>
          <cell r="D17" t="str">
            <v>or_mpf</v>
          </cell>
          <cell r="E17" t="str">
            <v>Millions</v>
          </cell>
          <cell r="G17">
            <v>4.9619999999999997</v>
          </cell>
          <cell r="H17">
            <v>6.1804056672023302</v>
          </cell>
          <cell r="I17">
            <v>7.4991310000000002</v>
          </cell>
          <cell r="J17">
            <v>8.3894029999999997</v>
          </cell>
          <cell r="K17">
            <v>8.9589115501860004</v>
          </cell>
        </row>
        <row r="18">
          <cell r="C18" t="str">
            <v>OR GEA-FTTC (external)</v>
          </cell>
          <cell r="D18" t="str">
            <v>or_gea_ext</v>
          </cell>
          <cell r="E18" t="str">
            <v>Millions</v>
          </cell>
          <cell r="G18">
            <v>0</v>
          </cell>
          <cell r="H18">
            <v>5.1350407378984851E-2</v>
          </cell>
          <cell r="I18">
            <v>0.29268967107915655</v>
          </cell>
          <cell r="J18">
            <v>0.68647865166666677</v>
          </cell>
          <cell r="K18">
            <v>1.1347911891666667</v>
          </cell>
        </row>
        <row r="19">
          <cell r="C19" t="str">
            <v>OR SMPF</v>
          </cell>
          <cell r="D19" t="str">
            <v>or_smpf</v>
          </cell>
          <cell r="E19" t="str">
            <v>Millions</v>
          </cell>
          <cell r="G19">
            <v>10.843999999999999</v>
          </cell>
          <cell r="H19">
            <v>9.6050100886072176</v>
          </cell>
          <cell r="I19">
            <v>8.9550920000000005</v>
          </cell>
          <cell r="J19">
            <v>7.8780599999999996</v>
          </cell>
          <cell r="K19">
            <v>7.0693643333329996</v>
          </cell>
        </row>
        <row r="21">
          <cell r="C21" t="str">
            <v>Voice Lines from OR</v>
          </cell>
          <cell r="E21" t="str">
            <v>Millions</v>
          </cell>
          <cell r="G21">
            <v>24.360782</v>
          </cell>
          <cell r="H21">
            <v>24.459223454652331</v>
          </cell>
          <cell r="I21">
            <v>24.744428999999997</v>
          </cell>
          <cell r="J21">
            <v>24.902786999999996</v>
          </cell>
          <cell r="K21">
            <v>25.053943330185</v>
          </cell>
        </row>
        <row r="22">
          <cell r="C22" t="str">
            <v>FTTP lines from OR</v>
          </cell>
          <cell r="D22" t="str">
            <v>or_fttp</v>
          </cell>
          <cell r="E22" t="str">
            <v>Millions</v>
          </cell>
          <cell r="G22">
            <v>2.865085594017068E-3</v>
          </cell>
          <cell r="H22">
            <v>8.1423066666666682E-3</v>
          </cell>
          <cell r="I22">
            <v>1.4128808652160001E-2</v>
          </cell>
          <cell r="J22">
            <v>2.2784303332989999E-2</v>
          </cell>
          <cell r="K22">
            <v>4.0335863333333333E-2</v>
          </cell>
        </row>
        <row r="23">
          <cell r="C23" t="str">
            <v>Total Lines from OR</v>
          </cell>
          <cell r="D23" t="str">
            <v>tot_lines</v>
          </cell>
          <cell r="E23" t="str">
            <v>Millions</v>
          </cell>
          <cell r="G23">
            <v>24.363647085594017</v>
          </cell>
          <cell r="H23">
            <v>24.467365761318998</v>
          </cell>
          <cell r="I23">
            <v>24.758557808652156</v>
          </cell>
          <cell r="J23">
            <v>24.925571303332987</v>
          </cell>
          <cell r="K23">
            <v>25.094279193518332</v>
          </cell>
        </row>
        <row r="25">
          <cell r="B25" t="str">
            <v>Ratio of business to residential lines</v>
          </cell>
        </row>
        <row r="26">
          <cell r="C26" t="str">
            <v>UK residential lines</v>
          </cell>
          <cell r="E26" t="str">
            <v>Millions</v>
          </cell>
          <cell r="G26">
            <v>23.755278601880878</v>
          </cell>
          <cell r="H26">
            <v>24.202482308254964</v>
          </cell>
          <cell r="I26">
            <v>24.795847494601183</v>
          </cell>
          <cell r="J26">
            <v>25.2873578338558</v>
          </cell>
          <cell r="K26">
            <v>25.881</v>
          </cell>
        </row>
        <row r="27">
          <cell r="C27" t="str">
            <v xml:space="preserve">UK business lines </v>
          </cell>
          <cell r="E27" t="str">
            <v>Millions</v>
          </cell>
          <cell r="G27">
            <v>4.9188642938630105</v>
          </cell>
          <cell r="H27">
            <v>4.5728833710241696</v>
          </cell>
          <cell r="I27">
            <v>4.4650254399888505</v>
          </cell>
          <cell r="J27">
            <v>4.2589181975600487</v>
          </cell>
          <cell r="K27">
            <v>4.1550940052359504</v>
          </cell>
        </row>
        <row r="28">
          <cell r="C28" t="str">
            <v>UK total lines</v>
          </cell>
          <cell r="E28" t="str">
            <v>Millions</v>
          </cell>
          <cell r="G28">
            <v>28.674142895743888</v>
          </cell>
          <cell r="H28">
            <v>28.775365679279133</v>
          </cell>
          <cell r="I28">
            <v>29.260872934590033</v>
          </cell>
          <cell r="J28">
            <v>29.54627603141585</v>
          </cell>
          <cell r="K28">
            <v>30.036094005235952</v>
          </cell>
        </row>
        <row r="29">
          <cell r="C29" t="str">
            <v>Ratio of residential to total lines</v>
          </cell>
          <cell r="E29" t="str">
            <v>%</v>
          </cell>
          <cell r="G29">
            <v>0.82845644901235682</v>
          </cell>
          <cell r="H29">
            <v>0.84108339675012167</v>
          </cell>
          <cell r="I29">
            <v>0.84740628039464172</v>
          </cell>
          <cell r="J29">
            <v>0.85585600726698541</v>
          </cell>
          <cell r="K29">
            <v>0.86166330400645208</v>
          </cell>
        </row>
        <row r="31">
          <cell r="C31" t="str">
            <v>Estimated Openreach residential lines</v>
          </cell>
          <cell r="E31" t="str">
            <v>Millions</v>
          </cell>
          <cell r="G31">
            <v>20.184220549521477</v>
          </cell>
          <cell r="H31">
            <v>20.57909510405781</v>
          </cell>
          <cell r="I31">
            <v>20.980557380565635</v>
          </cell>
          <cell r="J31">
            <v>21.33269993451912</v>
          </cell>
          <cell r="K31">
            <v>21.62281952154737</v>
          </cell>
          <cell r="L31">
            <v>21.937749678388929</v>
          </cell>
          <cell r="M31">
            <v>22.217183930925803</v>
          </cell>
        </row>
        <row r="32">
          <cell r="C32" t="str">
            <v>Estimated Openreach business lines</v>
          </cell>
          <cell r="E32" t="str">
            <v>Millions</v>
          </cell>
          <cell r="G32">
            <v>4.1794265360725404</v>
          </cell>
          <cell r="H32">
            <v>3.888270657261188</v>
          </cell>
          <cell r="I32">
            <v>3.7780004280865214</v>
          </cell>
          <cell r="J32">
            <v>3.5928713688138672</v>
          </cell>
          <cell r="K32">
            <v>3.4714596719709618</v>
          </cell>
          <cell r="L32">
            <v>3.3807340524338705</v>
          </cell>
          <cell r="M32">
            <v>3.2938391635291544</v>
          </cell>
        </row>
        <row r="33">
          <cell r="C33" t="str">
            <v>Total unadjusted number of Openreach lines</v>
          </cell>
          <cell r="E33" t="str">
            <v>Millions</v>
          </cell>
          <cell r="G33">
            <v>24.363647085594017</v>
          </cell>
          <cell r="H33">
            <v>24.467365761318998</v>
          </cell>
          <cell r="I33">
            <v>24.758557808652156</v>
          </cell>
          <cell r="J33">
            <v>24.925571303332987</v>
          </cell>
          <cell r="K33">
            <v>25.094279193518332</v>
          </cell>
          <cell r="L33">
            <v>25.318483730822798</v>
          </cell>
          <cell r="M33">
            <v>25.511023094454956</v>
          </cell>
        </row>
        <row r="34">
          <cell r="L34" t="str">
            <v>Forecasts based upon household and business site growth</v>
          </cell>
        </row>
        <row r="35">
          <cell r="C35" t="str">
            <v>Openreach residential lines per household</v>
          </cell>
          <cell r="E35" t="str">
            <v>One</v>
          </cell>
          <cell r="F35">
            <v>1</v>
          </cell>
          <cell r="G35">
            <v>0.86882753703256033</v>
          </cell>
          <cell r="H35">
            <v>0.86812987330836133</v>
          </cell>
          <cell r="I35">
            <v>0.87247171948529079</v>
          </cell>
          <cell r="J35">
            <v>0.87390753908178131</v>
          </cell>
          <cell r="K35">
            <v>0.87255526380811088</v>
          </cell>
          <cell r="L35">
            <v>0.87403540140343761</v>
          </cell>
          <cell r="M35">
            <v>0.87455725123919448</v>
          </cell>
        </row>
        <row r="36">
          <cell r="C36" t="str">
            <v>Openreach business lines per business site</v>
          </cell>
          <cell r="E36" t="str">
            <v>One</v>
          </cell>
          <cell r="F36">
            <v>1.4</v>
          </cell>
          <cell r="G36">
            <v>3.4142154894904855</v>
          </cell>
          <cell r="H36">
            <v>3.21099214010875</v>
          </cell>
          <cell r="I36">
            <v>3.0126393908428857</v>
          </cell>
          <cell r="J36">
            <v>2.7714219136176079</v>
          </cell>
          <cell r="K36">
            <v>2.6400940542786233</v>
          </cell>
          <cell r="L36">
            <v>2.5209662390543799</v>
          </cell>
          <cell r="M36">
            <v>2.4171345374646518</v>
          </cell>
        </row>
        <row r="39">
          <cell r="E39" t="str">
            <v>Millions</v>
          </cell>
          <cell r="F39" t="str">
            <v>Broadband only</v>
          </cell>
          <cell r="G39">
            <v>16.133040092343279</v>
          </cell>
          <cell r="H39">
            <v>16.658983931763895</v>
          </cell>
          <cell r="I39">
            <v>18.196122066733057</v>
          </cell>
          <cell r="J39">
            <v>18.990872681666332</v>
          </cell>
          <cell r="K39">
            <v>19.951321277685668</v>
          </cell>
          <cell r="L39">
            <v>20.635945793621961</v>
          </cell>
          <cell r="M39">
            <v>21.3030963431614</v>
          </cell>
        </row>
        <row r="40">
          <cell r="E40" t="str">
            <v>%</v>
          </cell>
          <cell r="F40">
            <v>0.02</v>
          </cell>
          <cell r="G40">
            <v>0.66217672730461552</v>
          </cell>
          <cell r="H40">
            <v>0.68086544723586273</v>
          </cell>
          <cell r="I40">
            <v>0.73494272999916888</v>
          </cell>
          <cell r="J40">
            <v>0.76190320577032944</v>
          </cell>
          <cell r="K40">
            <v>0.79505456697233801</v>
          </cell>
          <cell r="L40">
            <v>0.81505456697233802</v>
          </cell>
          <cell r="M40">
            <v>0.83505456697233804</v>
          </cell>
        </row>
        <row r="41">
          <cell r="F41">
            <v>1.4</v>
          </cell>
          <cell r="L41" t="str">
            <v>Forecasts based on Openreach line growth, and change in broadband penetration. Broadband penetration based upon growth rate of 2% per annum up until 2020/21, after which we use a three year moving average and a dampening factor of 1.4</v>
          </cell>
        </row>
        <row r="43">
          <cell r="E43" t="str">
            <v>Millions</v>
          </cell>
          <cell r="F43" t="str">
            <v>Broadband only</v>
          </cell>
          <cell r="G43">
            <v>0.32704009234327897</v>
          </cell>
          <cell r="H43">
            <v>0.92491858333333321</v>
          </cell>
          <cell r="I43">
            <v>2.0345887378122156</v>
          </cell>
          <cell r="J43">
            <v>3.4098883333330003</v>
          </cell>
          <cell r="K43">
            <v>5.0578365833333336</v>
          </cell>
          <cell r="L43">
            <v>6.8822706229504051</v>
          </cell>
          <cell r="M43">
            <v>8.8090189453060574</v>
          </cell>
        </row>
        <row r="44">
          <cell r="E44" t="str">
            <v>%</v>
          </cell>
          <cell r="F44">
            <v>0.08</v>
          </cell>
          <cell r="G44">
            <v>2.02714485596854E-2</v>
          </cell>
          <cell r="H44">
            <v>5.5520708052895065E-2</v>
          </cell>
          <cell r="I44">
            <v>0.11181441465112719</v>
          </cell>
          <cell r="J44">
            <v>0.17955406212716518</v>
          </cell>
          <cell r="K44">
            <v>0.25350885352090513</v>
          </cell>
          <cell r="L44">
            <v>0.33350885352090515</v>
          </cell>
          <cell r="M44">
            <v>0.41350885352090516</v>
          </cell>
        </row>
        <row r="45">
          <cell r="F45">
            <v>2</v>
          </cell>
          <cell r="L45" t="str">
            <v>Forecasts based upon assumed fibre broadband growth that is consistent with March 2013 WIK report on 'Estimating the cost of GEA' up until 2020. Fibre broadband penetration is then forecasted using a three year moving average and a dampening factor of 2</v>
          </cell>
        </row>
        <row r="46">
          <cell r="E46" t="str">
            <v>Millions</v>
          </cell>
          <cell r="G46">
            <v>15.805999999999999</v>
          </cell>
          <cell r="H46">
            <v>15.734065348430564</v>
          </cell>
          <cell r="I46">
            <v>16.161533328920843</v>
          </cell>
          <cell r="J46">
            <v>15.580984348333333</v>
          </cell>
          <cell r="K46">
            <v>14.893484694352335</v>
          </cell>
          <cell r="L46">
            <v>13.753675170671556</v>
          </cell>
          <cell r="M46">
            <v>12.494077397855342</v>
          </cell>
        </row>
        <row r="48">
          <cell r="G48" t="b">
            <v>1</v>
          </cell>
          <cell r="H48" t="b">
            <v>1</v>
          </cell>
          <cell r="I48" t="b">
            <v>1</v>
          </cell>
          <cell r="J48" t="b">
            <v>1</v>
          </cell>
          <cell r="K48" t="b">
            <v>1</v>
          </cell>
          <cell r="L48" t="b">
            <v>1</v>
          </cell>
          <cell r="M48" t="b">
            <v>1</v>
          </cell>
        </row>
        <row r="51">
          <cell r="E51" t="str">
            <v>Millions</v>
          </cell>
          <cell r="F51" t="str">
            <v>0.05m lines per annum</v>
          </cell>
        </row>
        <row r="52">
          <cell r="L52" t="str">
            <v>Note: we apply the impact of DPA from 2018/19 onwards because we do not expect the DPA remedy to be utilised until 2018/19 given the need for CPs to plan how to utilise the remedy</v>
          </cell>
        </row>
        <row r="53">
          <cell r="E53" t="str">
            <v>Millions</v>
          </cell>
          <cell r="F53" t="str">
            <v>0.32m lines per annum</v>
          </cell>
          <cell r="L53">
            <v>-0.32</v>
          </cell>
          <cell r="M53">
            <v>-0.64</v>
          </cell>
        </row>
        <row r="54">
          <cell r="L54" t="str">
            <v>Note: we hold the impact of Project Lightning constant after 2020/21 since (i) roll-out from Project Lightning will have been completed by 2019 and so expect a limited additional  impact after 2020/21; and (ii) Project Lightning will result in four million additional homes passed and we consider it reasonable to assume no more than half of these will result in customers swtiching away from Openreach's network</v>
          </cell>
        </row>
        <row r="55">
          <cell r="F55" t="str">
            <v>Broadband only</v>
          </cell>
        </row>
        <row r="56">
          <cell r="E56" t="str">
            <v>Millions</v>
          </cell>
          <cell r="G56">
            <v>24.363647085594017</v>
          </cell>
          <cell r="H56">
            <v>24.467365761318998</v>
          </cell>
          <cell r="I56">
            <v>24.758557808652156</v>
          </cell>
          <cell r="J56">
            <v>24.925571303332987</v>
          </cell>
          <cell r="K56">
            <v>25.094279193518332</v>
          </cell>
          <cell r="L56">
            <v>24.998483730822798</v>
          </cell>
          <cell r="M56">
            <v>24.871023094454955</v>
          </cell>
        </row>
        <row r="57">
          <cell r="E57" t="str">
            <v>Millions</v>
          </cell>
          <cell r="G57">
            <v>16.133040092343279</v>
          </cell>
          <cell r="H57">
            <v>16.658983931763895</v>
          </cell>
          <cell r="I57">
            <v>18.196122066733057</v>
          </cell>
          <cell r="J57">
            <v>18.990872681666332</v>
          </cell>
          <cell r="K57">
            <v>19.951321277685668</v>
          </cell>
          <cell r="L57">
            <v>20.31594579362196</v>
          </cell>
          <cell r="M57">
            <v>20.663096343161399</v>
          </cell>
        </row>
        <row r="58">
          <cell r="E58" t="str">
            <v>Millions</v>
          </cell>
          <cell r="G58">
            <v>0.32704009234327897</v>
          </cell>
          <cell r="H58">
            <v>0.92491858333333321</v>
          </cell>
          <cell r="I58">
            <v>2.0345887378122156</v>
          </cell>
          <cell r="J58">
            <v>3.4098883333330003</v>
          </cell>
          <cell r="K58">
            <v>5.0578365833333336</v>
          </cell>
          <cell r="L58">
            <v>6.7755477898237153</v>
          </cell>
          <cell r="M58">
            <v>8.5443732790526781</v>
          </cell>
        </row>
        <row r="59">
          <cell r="E59" t="str">
            <v>Millions</v>
          </cell>
          <cell r="G59">
            <v>15.805999999999999</v>
          </cell>
          <cell r="H59">
            <v>15.734065348430564</v>
          </cell>
          <cell r="I59">
            <v>16.161533328920843</v>
          </cell>
          <cell r="J59">
            <v>15.580984348333333</v>
          </cell>
          <cell r="K59">
            <v>14.893484694352335</v>
          </cell>
          <cell r="L59">
            <v>13.540398003798247</v>
          </cell>
          <cell r="M59">
            <v>12.118723064108721</v>
          </cell>
        </row>
        <row r="61">
          <cell r="G61" t="b">
            <v>1</v>
          </cell>
          <cell r="H61" t="b">
            <v>1</v>
          </cell>
          <cell r="I61" t="b">
            <v>1</v>
          </cell>
          <cell r="J61" t="b">
            <v>1</v>
          </cell>
          <cell r="K61" t="b">
            <v>1</v>
          </cell>
          <cell r="L61" t="b">
            <v>1</v>
          </cell>
          <cell r="M61" t="b">
            <v>1</v>
          </cell>
        </row>
        <row r="62">
          <cell r="F62" t="str">
            <v>Broadband only</v>
          </cell>
        </row>
        <row r="63">
          <cell r="E63" t="str">
            <v>Millions</v>
          </cell>
          <cell r="G63">
            <v>24.363647085594017</v>
          </cell>
          <cell r="H63">
            <v>24.467365761318998</v>
          </cell>
          <cell r="I63">
            <v>24.758557808652156</v>
          </cell>
          <cell r="J63">
            <v>24.925571303332987</v>
          </cell>
          <cell r="K63">
            <v>25.094279193518332</v>
          </cell>
          <cell r="L63">
            <v>24.998483730822798</v>
          </cell>
          <cell r="M63">
            <v>24.871023094454955</v>
          </cell>
        </row>
        <row r="64">
          <cell r="E64" t="str">
            <v>One</v>
          </cell>
          <cell r="G64">
            <v>0.86882753703256033</v>
          </cell>
          <cell r="H64">
            <v>0.86812987330836133</v>
          </cell>
          <cell r="I64">
            <v>0.87247171948529079</v>
          </cell>
          <cell r="J64">
            <v>0.87390753908178131</v>
          </cell>
          <cell r="K64">
            <v>0.87255526380811088</v>
          </cell>
          <cell r="L64">
            <v>0.8629884788695813</v>
          </cell>
          <cell r="M64">
            <v>0.85261706331647857</v>
          </cell>
        </row>
        <row r="84">
          <cell r="G84">
            <v>0.3118299942142217</v>
          </cell>
          <cell r="H84">
            <v>1.0131672550788084</v>
          </cell>
          <cell r="I84">
            <v>2.1709012185910224</v>
          </cell>
          <cell r="J84">
            <v>3.6772528250726122</v>
          </cell>
          <cell r="K84">
            <v>5.0991452189768189</v>
          </cell>
          <cell r="L84">
            <v>6.7755477898237153</v>
          </cell>
          <cell r="M84">
            <v>8.5443732790526781</v>
          </cell>
          <cell r="N84">
            <v>10.348419198131872</v>
          </cell>
          <cell r="O84">
            <v>12.211694239526434</v>
          </cell>
          <cell r="P84">
            <v>14.128215334359604</v>
          </cell>
        </row>
        <row r="89">
          <cell r="G89">
            <v>2.865085594017068E-3</v>
          </cell>
          <cell r="H89">
            <v>8.1423066666666665E-3</v>
          </cell>
          <cell r="I89">
            <v>1.4128808652160001E-2</v>
          </cell>
          <cell r="J89">
            <v>2.2784303332989999E-2</v>
          </cell>
          <cell r="K89">
            <v>4.0335863333333333E-2</v>
          </cell>
          <cell r="L89">
            <v>0</v>
          </cell>
          <cell r="M89">
            <v>0</v>
          </cell>
          <cell r="N89">
            <v>0</v>
          </cell>
          <cell r="O89">
            <v>0</v>
          </cell>
          <cell r="P89">
            <v>0</v>
          </cell>
        </row>
        <row r="98">
          <cell r="L98" t="str">
            <v>External: Forecasts based on a three year average growth rate with dampening factor of 1.4</v>
          </cell>
        </row>
      </sheetData>
      <sheetData sheetId="6">
        <row r="6">
          <cell r="D6" t="str">
            <v>wlr_rentals_total</v>
          </cell>
          <cell r="E6" t="str">
            <v>One</v>
          </cell>
          <cell r="F6" t="str">
            <v>Forecasts include FTTP</v>
          </cell>
          <cell r="G6">
            <v>19399061.000000004</v>
          </cell>
          <cell r="H6">
            <v>18278817.787449997</v>
          </cell>
          <cell r="I6">
            <v>17245298</v>
          </cell>
          <cell r="J6">
            <v>16513383.999999994</v>
          </cell>
          <cell r="K6">
            <v>16095031.779998997</v>
          </cell>
          <cell r="L6">
            <v>15868147.472156264</v>
          </cell>
          <cell r="M6">
            <v>15529889.742286982</v>
          </cell>
        </row>
        <row r="11">
          <cell r="C11" t="str">
            <v>Percentage of Rentals</v>
          </cell>
          <cell r="E11" t="str">
            <v>%</v>
          </cell>
          <cell r="F11">
            <v>3</v>
          </cell>
          <cell r="G11">
            <v>0.75313815447046628</v>
          </cell>
          <cell r="H11">
            <v>0.75561839724027524</v>
          </cell>
          <cell r="I11">
            <v>0.75448768702054325</v>
          </cell>
          <cell r="J11">
            <v>0.75998583936520847</v>
          </cell>
          <cell r="K11">
            <v>0.76692929752430539</v>
          </cell>
          <cell r="L11">
            <v>0.760467607970019</v>
          </cell>
          <cell r="M11">
            <v>0.760467607970019</v>
          </cell>
        </row>
        <row r="12">
          <cell r="L12" t="str">
            <v>Forecasted ratios based upon an average of the last 3 year(s) of actuals and held constant into the future</v>
          </cell>
        </row>
        <row r="13">
          <cell r="C13" t="str">
            <v>Analogue Premium Rentals</v>
          </cell>
          <cell r="D13" t="str">
            <v>wlr_premium_rentals</v>
          </cell>
          <cell r="E13" t="str">
            <v>One</v>
          </cell>
          <cell r="G13">
            <v>4788609</v>
          </cell>
          <cell r="H13">
            <v>4467006.7874500006</v>
          </cell>
          <cell r="I13">
            <v>4233933</v>
          </cell>
          <cell r="J13">
            <v>3963446</v>
          </cell>
          <cell r="K13">
            <v>3751280.3633329999</v>
          </cell>
          <cell r="L13">
            <v>3800935.3210900859</v>
          </cell>
          <cell r="M13">
            <v>3719911.6379318656</v>
          </cell>
        </row>
        <row r="14">
          <cell r="C14" t="str">
            <v>Percentage of Rentals</v>
          </cell>
          <cell r="E14" t="str">
            <v>%</v>
          </cell>
          <cell r="F14">
            <v>3</v>
          </cell>
          <cell r="G14">
            <v>0.24686184552953372</v>
          </cell>
          <cell r="H14">
            <v>0.24438160275972476</v>
          </cell>
          <cell r="I14">
            <v>0.24551231297945675</v>
          </cell>
          <cell r="J14">
            <v>0.24001416063479153</v>
          </cell>
          <cell r="K14">
            <v>0.23307070247569461</v>
          </cell>
          <cell r="L14">
            <v>0.23953239202998097</v>
          </cell>
          <cell r="M14">
            <v>0.23953239202998097</v>
          </cell>
        </row>
        <row r="15">
          <cell r="L15" t="str">
            <v>Forecasted ratios based upon an average of the last 3 year(s) of actuals and held constant into the future</v>
          </cell>
        </row>
        <row r="16">
          <cell r="C16" t="str">
            <v>Analogue Core WLR Rentals Internal</v>
          </cell>
          <cell r="D16" t="str">
            <v>wlr_bri</v>
          </cell>
          <cell r="E16" t="str">
            <v>One</v>
          </cell>
          <cell r="G16">
            <v>11418728</v>
          </cell>
          <cell r="H16">
            <v>10613479</v>
          </cell>
          <cell r="I16">
            <v>10090177</v>
          </cell>
          <cell r="J16">
            <v>9837490</v>
          </cell>
          <cell r="K16">
            <v>9624624.5833330005</v>
          </cell>
          <cell r="L16">
            <v>9408698.5383446421</v>
          </cell>
          <cell r="M16">
            <v>9208135.4282406215</v>
          </cell>
        </row>
        <row r="17">
          <cell r="C17" t="str">
            <v>Percentage of Rentals</v>
          </cell>
          <cell r="E17" t="str">
            <v>%</v>
          </cell>
          <cell r="F17">
            <v>3</v>
          </cell>
          <cell r="G17">
            <v>0.78156008145830991</v>
          </cell>
          <cell r="H17">
            <v>0.7684350010291916</v>
          </cell>
          <cell r="I17">
            <v>0.77548950475219169</v>
          </cell>
          <cell r="J17">
            <v>0.78386761751332956</v>
          </cell>
          <cell r="K17">
            <v>0.779716332454512</v>
          </cell>
          <cell r="L17">
            <v>0.77969115157334434</v>
          </cell>
          <cell r="M17">
            <v>0.77969115157334434</v>
          </cell>
        </row>
        <row r="18">
          <cell r="L18" t="str">
            <v>Forecasted ratios based upon an average of the last 3 year(s) of actuals and held constant into the future</v>
          </cell>
        </row>
        <row r="19">
          <cell r="C19" t="str">
            <v>Analogue Core WLR Rentals External</v>
          </cell>
          <cell r="D19" t="str">
            <v>wlr_bre</v>
          </cell>
          <cell r="E19" t="str">
            <v>One</v>
          </cell>
          <cell r="G19">
            <v>3191445</v>
          </cell>
          <cell r="H19">
            <v>3198332</v>
          </cell>
          <cell r="I19">
            <v>2921188</v>
          </cell>
          <cell r="J19">
            <v>2712448</v>
          </cell>
          <cell r="K19">
            <v>2719126.8333330001</v>
          </cell>
          <cell r="L19">
            <v>2658513.6127215358</v>
          </cell>
          <cell r="M19">
            <v>2601842.676114493</v>
          </cell>
        </row>
        <row r="20">
          <cell r="C20" t="str">
            <v>Percentage of Rentals</v>
          </cell>
          <cell r="E20" t="str">
            <v>%</v>
          </cell>
          <cell r="F20">
            <v>3</v>
          </cell>
          <cell r="G20">
            <v>0.21843991854169009</v>
          </cell>
          <cell r="H20">
            <v>0.2315649989708084</v>
          </cell>
          <cell r="I20">
            <v>0.22451049524780836</v>
          </cell>
          <cell r="J20">
            <v>0.21613238248667047</v>
          </cell>
          <cell r="K20">
            <v>0.220283667545488</v>
          </cell>
          <cell r="L20">
            <v>0.22030884842665563</v>
          </cell>
          <cell r="M20">
            <v>0.22030884842665563</v>
          </cell>
        </row>
        <row r="21">
          <cell r="L21" t="str">
            <v>Forecasted ratios based upon an average of the last 3 year(s) of actuals and held constant into the future</v>
          </cell>
        </row>
        <row r="22">
          <cell r="C22" t="str">
            <v>Analogue Premium Rentals Internal</v>
          </cell>
          <cell r="D22" t="str">
            <v>wlr_pri</v>
          </cell>
          <cell r="E22" t="str">
            <v>One</v>
          </cell>
          <cell r="G22">
            <v>3026492</v>
          </cell>
          <cell r="H22">
            <v>2806031.9652200001</v>
          </cell>
          <cell r="I22">
            <v>2616735</v>
          </cell>
          <cell r="J22">
            <v>2422158</v>
          </cell>
          <cell r="K22">
            <v>2291288.0299999998</v>
          </cell>
          <cell r="L22">
            <v>2331195.5866877302</v>
          </cell>
          <cell r="M22">
            <v>2281502.0148062021</v>
          </cell>
        </row>
        <row r="23">
          <cell r="C23" t="str">
            <v>Percentage of Rentals</v>
          </cell>
          <cell r="E23" t="str">
            <v>%</v>
          </cell>
          <cell r="F23">
            <v>3</v>
          </cell>
          <cell r="G23">
            <v>0.63201902681968813</v>
          </cell>
          <cell r="H23">
            <v>0.62816827883573212</v>
          </cell>
          <cell r="I23">
            <v>0.6180388305625053</v>
          </cell>
          <cell r="J23">
            <v>0.61112425904124845</v>
          </cell>
          <cell r="K23">
            <v>0.61080159520900168</v>
          </cell>
          <cell r="L23">
            <v>0.61332156160425189</v>
          </cell>
          <cell r="M23">
            <v>0.61332156160425189</v>
          </cell>
        </row>
        <row r="24">
          <cell r="L24" t="str">
            <v>Forecasted ratios based upon an average of the last 3 year(s) of actuals and held constant into the future</v>
          </cell>
        </row>
        <row r="25">
          <cell r="C25" t="str">
            <v>Analogue Premium Rentals External</v>
          </cell>
          <cell r="D25" t="str">
            <v>wlr_pre</v>
          </cell>
          <cell r="E25" t="str">
            <v>One</v>
          </cell>
          <cell r="G25">
            <v>1762117</v>
          </cell>
          <cell r="H25">
            <v>1660974.82223</v>
          </cell>
          <cell r="I25">
            <v>1617198</v>
          </cell>
          <cell r="J25">
            <v>1541288</v>
          </cell>
          <cell r="K25">
            <v>1459992.3333330001</v>
          </cell>
          <cell r="L25">
            <v>1469739.734402356</v>
          </cell>
          <cell r="M25">
            <v>1438409.6231256635</v>
          </cell>
        </row>
        <row r="26">
          <cell r="C26" t="str">
            <v>Percentage of Rentals</v>
          </cell>
          <cell r="E26" t="str">
            <v>%</v>
          </cell>
          <cell r="F26">
            <v>3</v>
          </cell>
          <cell r="G26">
            <v>0.36798097318031187</v>
          </cell>
          <cell r="H26">
            <v>0.37183172116426771</v>
          </cell>
          <cell r="I26">
            <v>0.38196116943749464</v>
          </cell>
          <cell r="J26">
            <v>0.38887574095875155</v>
          </cell>
          <cell r="K26">
            <v>0.38919840479099832</v>
          </cell>
          <cell r="L26">
            <v>0.38667843839574817</v>
          </cell>
          <cell r="M26">
            <v>0.38667843839574817</v>
          </cell>
        </row>
        <row r="28">
          <cell r="B28" t="str">
            <v>WLR Connections and Transfers</v>
          </cell>
        </row>
        <row r="29">
          <cell r="C29" t="str">
            <v>WLR Basic Connections Internal</v>
          </cell>
          <cell r="D29" t="str">
            <v>wlr_bci</v>
          </cell>
          <cell r="E29" t="str">
            <v>One</v>
          </cell>
          <cell r="G29">
            <v>569401</v>
          </cell>
          <cell r="H29">
            <v>477997.27807</v>
          </cell>
          <cell r="I29">
            <v>594475</v>
          </cell>
          <cell r="J29">
            <v>498542</v>
          </cell>
          <cell r="K29">
            <v>365204.07489599998</v>
          </cell>
          <cell r="L29">
            <v>357010.8128291883</v>
          </cell>
          <cell r="M29">
            <v>349400.49364742567</v>
          </cell>
        </row>
        <row r="30">
          <cell r="C30" t="str">
            <v>Percentage of Rentals</v>
          </cell>
          <cell r="E30" t="str">
            <v>%</v>
          </cell>
          <cell r="F30">
            <v>3</v>
          </cell>
          <cell r="G30">
            <v>4.9865536686748299E-2</v>
          </cell>
          <cell r="H30">
            <v>4.5036813854345027E-2</v>
          </cell>
          <cell r="I30">
            <v>5.8916211281526576E-2</v>
          </cell>
          <cell r="J30">
            <v>5.0677764348426274E-2</v>
          </cell>
          <cell r="K30">
            <v>3.7944760518599893E-2</v>
          </cell>
          <cell r="L30">
            <v>3.7944760518599893E-2</v>
          </cell>
          <cell r="M30">
            <v>3.7944760518599893E-2</v>
          </cell>
        </row>
        <row r="31">
          <cell r="L31" t="str">
            <v>Forecasted ratios based upon an average of the last 1 year(s) of actuals and held constant into the future</v>
          </cell>
        </row>
        <row r="32">
          <cell r="C32" t="str">
            <v>WLR Premium Connections Internal</v>
          </cell>
          <cell r="D32" t="str">
            <v>wlr_pci</v>
          </cell>
          <cell r="E32" t="str">
            <v>One</v>
          </cell>
          <cell r="G32">
            <v>317101</v>
          </cell>
          <cell r="H32">
            <v>245639.73871000001</v>
          </cell>
          <cell r="I32">
            <v>204895</v>
          </cell>
          <cell r="J32">
            <v>167563</v>
          </cell>
          <cell r="K32">
            <v>140059.35999999999</v>
          </cell>
          <cell r="L32">
            <v>142498.78567484507</v>
          </cell>
          <cell r="M32">
            <v>139461.17111800527</v>
          </cell>
        </row>
        <row r="33">
          <cell r="C33" t="str">
            <v>Percentage of Rentals</v>
          </cell>
          <cell r="E33" t="str">
            <v>%</v>
          </cell>
          <cell r="F33">
            <v>3</v>
          </cell>
          <cell r="G33">
            <v>0.10477509935595403</v>
          </cell>
          <cell r="H33">
            <v>8.7539893256612003E-2</v>
          </cell>
          <cell r="I33">
            <v>7.8301776832579537E-2</v>
          </cell>
          <cell r="J33">
            <v>6.9179219522425867E-2</v>
          </cell>
          <cell r="K33">
            <v>6.1126911224687885E-2</v>
          </cell>
          <cell r="L33">
            <v>6.1126911224687885E-2</v>
          </cell>
          <cell r="M33">
            <v>6.1126911224687885E-2</v>
          </cell>
        </row>
        <row r="34">
          <cell r="L34" t="str">
            <v>Forecasted ratios based upon an average of the last 1 year(s) of actuals and held constant into the future</v>
          </cell>
        </row>
        <row r="35">
          <cell r="C35" t="str">
            <v>WLR Basic Connections External</v>
          </cell>
          <cell r="D35" t="str">
            <v>wlr_bce</v>
          </cell>
          <cell r="E35" t="str">
            <v>One</v>
          </cell>
          <cell r="G35">
            <v>316276.9733308609</v>
          </cell>
          <cell r="H35">
            <v>252836.16460410002</v>
          </cell>
          <cell r="I35">
            <v>218281</v>
          </cell>
          <cell r="J35">
            <v>241119</v>
          </cell>
          <cell r="K35">
            <v>217002.00820400001</v>
          </cell>
          <cell r="L35">
            <v>215714.13087133819</v>
          </cell>
          <cell r="M35">
            <v>211115.80127191273</v>
          </cell>
        </row>
        <row r="36">
          <cell r="C36" t="str">
            <v>Percentage of Rentals</v>
          </cell>
          <cell r="E36" t="str">
            <v>%</v>
          </cell>
          <cell r="F36">
            <v>3</v>
          </cell>
          <cell r="H36">
            <v>7.9052507558346044E-2</v>
          </cell>
          <cell r="I36">
            <v>7.4723365973021941E-2</v>
          </cell>
          <cell r="J36">
            <v>8.8893501368505504E-2</v>
          </cell>
          <cell r="K36">
            <v>7.980576909610626E-2</v>
          </cell>
          <cell r="L36">
            <v>8.1140878812544573E-2</v>
          </cell>
          <cell r="M36">
            <v>8.1140878812544573E-2</v>
          </cell>
        </row>
        <row r="39">
          <cell r="E39" t="str">
            <v>%</v>
          </cell>
          <cell r="F39">
            <v>3</v>
          </cell>
          <cell r="H39">
            <v>0.10493897780219574</v>
          </cell>
          <cell r="I39">
            <v>6.7487098054783645E-2</v>
          </cell>
          <cell r="J39">
            <v>6.9622938736952467E-2</v>
          </cell>
          <cell r="K39">
            <v>7.241065421121444E-2</v>
          </cell>
          <cell r="L39">
            <v>6.9840230334316855E-2</v>
          </cell>
          <cell r="M39">
            <v>6.9840230334316855E-2</v>
          </cell>
        </row>
        <row r="40">
          <cell r="L40" t="str">
            <v>Forecasted ratios based upon an average of the last 3 year(s) of actuals and held constant into the future</v>
          </cell>
        </row>
        <row r="41">
          <cell r="D41" t="str">
            <v>wlr_bti</v>
          </cell>
          <cell r="E41" t="str">
            <v>One</v>
          </cell>
          <cell r="F41">
            <v>2</v>
          </cell>
          <cell r="G41">
            <v>1072121.3732150618</v>
          </cell>
          <cell r="H41">
            <v>1151719</v>
          </cell>
          <cell r="I41">
            <v>781918</v>
          </cell>
          <cell r="J41">
            <v>587251</v>
          </cell>
          <cell r="K41">
            <v>637093</v>
          </cell>
          <cell r="L41">
            <v>592227.09146484488</v>
          </cell>
          <cell r="M41">
            <v>579602.71978708624</v>
          </cell>
        </row>
        <row r="42">
          <cell r="E42" t="str">
            <v>%</v>
          </cell>
          <cell r="H42">
            <v>0.10851474808590096</v>
          </cell>
          <cell r="I42">
            <v>7.749299145099238E-2</v>
          </cell>
          <cell r="J42">
            <v>5.9695206805801072E-2</v>
          </cell>
          <cell r="K42">
            <v>6.61940623744698E-2</v>
          </cell>
          <cell r="L42">
            <v>6.294463459013544E-2</v>
          </cell>
          <cell r="M42">
            <v>6.294463459013544E-2</v>
          </cell>
        </row>
        <row r="43">
          <cell r="D43" t="str">
            <v>wlr_pti</v>
          </cell>
          <cell r="E43" t="str">
            <v>One</v>
          </cell>
          <cell r="F43">
            <v>2</v>
          </cell>
          <cell r="G43">
            <v>47191.626784938053</v>
          </cell>
          <cell r="H43">
            <v>50695.28</v>
          </cell>
          <cell r="I43">
            <v>134843</v>
          </cell>
          <cell r="J43">
            <v>71524</v>
          </cell>
          <cell r="K43">
            <v>73305</v>
          </cell>
          <cell r="L43">
            <v>71709.863319120719</v>
          </cell>
          <cell r="M43">
            <v>70181.24029503268</v>
          </cell>
        </row>
        <row r="44">
          <cell r="E44" t="str">
            <v>%</v>
          </cell>
          <cell r="H44">
            <v>1.8066536884951471E-2</v>
          </cell>
          <cell r="I44">
            <v>5.153101097359878E-2</v>
          </cell>
          <cell r="J44">
            <v>2.9529039806651756E-2</v>
          </cell>
          <cell r="K44">
            <v>3.1992922338969318E-2</v>
          </cell>
          <cell r="L44">
            <v>3.0760981072810535E-2</v>
          </cell>
          <cell r="M44">
            <v>3.0760981072810535E-2</v>
          </cell>
        </row>
        <row r="45">
          <cell r="L45" t="str">
            <v>Forecasted ratios based upon an average of the last 2 year(s) of actuals and held constant into the future</v>
          </cell>
        </row>
        <row r="46">
          <cell r="D46" t="str">
            <v>wlr_bte</v>
          </cell>
          <cell r="E46" t="str">
            <v>One</v>
          </cell>
          <cell r="F46">
            <v>3</v>
          </cell>
          <cell r="G46">
            <v>516587.09265255422</v>
          </cell>
          <cell r="H46">
            <v>982737</v>
          </cell>
          <cell r="I46">
            <v>360111</v>
          </cell>
          <cell r="J46">
            <v>484953</v>
          </cell>
          <cell r="K46">
            <v>429388</v>
          </cell>
          <cell r="L46">
            <v>407618.72854212747</v>
          </cell>
          <cell r="M46">
            <v>398929.61180617573</v>
          </cell>
        </row>
        <row r="47">
          <cell r="E47" t="str">
            <v>%</v>
          </cell>
          <cell r="H47">
            <v>0.30726547462865017</v>
          </cell>
          <cell r="I47">
            <v>0.12327553036641258</v>
          </cell>
          <cell r="J47">
            <v>0.17878794358454062</v>
          </cell>
          <cell r="K47">
            <v>0.15791392837445278</v>
          </cell>
          <cell r="L47">
            <v>0.15332580077513533</v>
          </cell>
          <cell r="M47">
            <v>0.15332580077513533</v>
          </cell>
        </row>
        <row r="48">
          <cell r="D48" t="str">
            <v>wlr_pte</v>
          </cell>
          <cell r="E48" t="str">
            <v>One</v>
          </cell>
          <cell r="F48">
            <v>3</v>
          </cell>
          <cell r="G48">
            <v>95709.90734744574</v>
          </cell>
          <cell r="H48">
            <v>182075.14</v>
          </cell>
          <cell r="I48">
            <v>300751</v>
          </cell>
          <cell r="J48">
            <v>177337</v>
          </cell>
          <cell r="K48">
            <v>150545</v>
          </cell>
          <cell r="L48">
            <v>197994.34544912123</v>
          </cell>
          <cell r="M48">
            <v>193773.74452919082</v>
          </cell>
        </row>
        <row r="49">
          <cell r="E49" t="str">
            <v>%</v>
          </cell>
          <cell r="H49">
            <v>0.10961944610066313</v>
          </cell>
          <cell r="I49">
            <v>0.18597042539008829</v>
          </cell>
          <cell r="J49">
            <v>0.11505766605592206</v>
          </cell>
          <cell r="K49">
            <v>0.10311355516252782</v>
          </cell>
          <cell r="L49">
            <v>0.13471388220284605</v>
          </cell>
          <cell r="M49">
            <v>0.13471388220284605</v>
          </cell>
        </row>
        <row r="50">
          <cell r="L50" t="str">
            <v>Forecasted ratios based upon an average of the last 3 year(s) of actuals and held constant into the future</v>
          </cell>
        </row>
        <row r="51">
          <cell r="D51" t="str">
            <v>wlr_convi</v>
          </cell>
          <cell r="E51" t="str">
            <v>One</v>
          </cell>
          <cell r="G51">
            <v>80219.088240150464</v>
          </cell>
          <cell r="H51">
            <v>199008.54412007524</v>
          </cell>
          <cell r="I51">
            <v>317798</v>
          </cell>
          <cell r="J51">
            <v>242765</v>
          </cell>
          <cell r="K51">
            <v>327778.31126799999</v>
          </cell>
          <cell r="L51">
            <v>328393.61321371811</v>
          </cell>
          <cell r="M51">
            <v>335975.41712857154</v>
          </cell>
        </row>
        <row r="52">
          <cell r="E52" t="str">
            <v>%</v>
          </cell>
          <cell r="F52">
            <v>3</v>
          </cell>
          <cell r="G52">
            <v>1.6167593510427226E-2</v>
          </cell>
          <cell r="H52" t="str">
            <v>BT has provide "N/A"</v>
          </cell>
          <cell r="I52">
            <v>4.2377976861585703E-2</v>
          </cell>
          <cell r="J52">
            <v>2.8937100768672099E-2</v>
          </cell>
          <cell r="K52">
            <v>3.6586845336272433E-2</v>
          </cell>
          <cell r="L52">
            <v>3.5967307655510074E-2</v>
          </cell>
          <cell r="M52">
            <v>3.5967307655510074E-2</v>
          </cell>
        </row>
        <row r="53">
          <cell r="L53" t="str">
            <v>Forecasted ratios based upon an average of the last 3 year(s) of actuals and held constant into the future</v>
          </cell>
        </row>
        <row r="54">
          <cell r="D54" t="str">
            <v>wlr_conve</v>
          </cell>
          <cell r="E54" t="str">
            <v>One</v>
          </cell>
          <cell r="G54">
            <v>36944.68175984954</v>
          </cell>
          <cell r="H54">
            <v>91652.84087992477</v>
          </cell>
          <cell r="I54">
            <v>146361</v>
          </cell>
          <cell r="J54">
            <v>120833</v>
          </cell>
          <cell r="K54">
            <v>83515.738284999999</v>
          </cell>
          <cell r="L54">
            <v>85113.774051827655</v>
          </cell>
          <cell r="M54">
            <v>87078.842553005015</v>
          </cell>
        </row>
        <row r="55">
          <cell r="E55" t="str">
            <v>%</v>
          </cell>
          <cell r="F55">
            <v>1</v>
          </cell>
          <cell r="G55">
            <v>7.4459409869780157E-3</v>
          </cell>
          <cell r="H55" t="str">
            <v>BT has provide "N/A"</v>
          </cell>
          <cell r="I55">
            <v>1.9517061376844867E-2</v>
          </cell>
          <cell r="J55">
            <v>1.4403051087187015E-2</v>
          </cell>
          <cell r="K55">
            <v>9.3220853690944259E-3</v>
          </cell>
          <cell r="L55">
            <v>9.3220853690944259E-3</v>
          </cell>
          <cell r="M55">
            <v>9.3220853690944259E-3</v>
          </cell>
        </row>
        <row r="56">
          <cell r="L56" t="str">
            <v>Forecasted ratios based upon an average of the last 1 year(s) of actuals and held constant into the future</v>
          </cell>
        </row>
        <row r="59">
          <cell r="D59" t="str">
            <v>mpf_rentals_total</v>
          </cell>
          <cell r="E59" t="str">
            <v>One</v>
          </cell>
          <cell r="G59">
            <v>4961720.9999999991</v>
          </cell>
          <cell r="H59">
            <v>6180405.6672023311</v>
          </cell>
          <cell r="I59">
            <v>7499130.9999999991</v>
          </cell>
          <cell r="J59">
            <v>8389403</v>
          </cell>
          <cell r="K59">
            <v>8958911.5501860026</v>
          </cell>
          <cell r="L59">
            <v>9130336.2586665358</v>
          </cell>
          <cell r="M59">
            <v>9341133.3521679714</v>
          </cell>
        </row>
        <row r="60">
          <cell r="D60" t="str">
            <v>mpf_rentals_int</v>
          </cell>
          <cell r="E60" t="str">
            <v>One</v>
          </cell>
          <cell r="G60">
            <v>33811</v>
          </cell>
          <cell r="H60">
            <v>36728.7303244</v>
          </cell>
          <cell r="I60">
            <v>207870</v>
          </cell>
          <cell r="J60">
            <v>188011</v>
          </cell>
          <cell r="K60">
            <v>172928.46685299999</v>
          </cell>
          <cell r="L60">
            <v>172928.46685299999</v>
          </cell>
          <cell r="M60">
            <v>172928.46685299999</v>
          </cell>
          <cell r="N60">
            <v>172928.46685299999</v>
          </cell>
          <cell r="O60">
            <v>172928.46685299999</v>
          </cell>
          <cell r="P60">
            <v>172928.46685299999</v>
          </cell>
        </row>
        <row r="61">
          <cell r="D61" t="str">
            <v>mpf_rentals_ext</v>
          </cell>
          <cell r="E61" t="str">
            <v>One</v>
          </cell>
          <cell r="G61">
            <v>4927978</v>
          </cell>
          <cell r="H61">
            <v>6143676.9368779305</v>
          </cell>
          <cell r="I61">
            <v>7291261</v>
          </cell>
          <cell r="J61">
            <v>8201392</v>
          </cell>
          <cell r="K61">
            <v>8785983.0833330005</v>
          </cell>
          <cell r="L61">
            <v>8957407.7918135356</v>
          </cell>
          <cell r="M61">
            <v>9168204.8853149712</v>
          </cell>
        </row>
        <row r="62">
          <cell r="L62" t="str">
            <v>Forecasted internal vs. external split based upon hplding internal MPF volumes constant after 2015/16</v>
          </cell>
        </row>
        <row r="63">
          <cell r="D63" t="str">
            <v>mpf_np_int</v>
          </cell>
          <cell r="E63" t="str">
            <v>One</v>
          </cell>
          <cell r="G63">
            <v>30314</v>
          </cell>
          <cell r="H63">
            <v>23712.074318400002</v>
          </cell>
          <cell r="I63">
            <v>29258</v>
          </cell>
          <cell r="J63">
            <v>26252</v>
          </cell>
          <cell r="K63">
            <v>28766.620900999998</v>
          </cell>
          <cell r="L63">
            <v>28766.620901000002</v>
          </cell>
          <cell r="M63">
            <v>28766.620901000002</v>
          </cell>
        </row>
        <row r="64">
          <cell r="E64" t="str">
            <v>%</v>
          </cell>
          <cell r="F64">
            <v>1</v>
          </cell>
          <cell r="G64">
            <v>0.89657212149892052</v>
          </cell>
          <cell r="H64">
            <v>0.64560016393072428</v>
          </cell>
          <cell r="I64">
            <v>0.14075143118295089</v>
          </cell>
          <cell r="J64">
            <v>0.13963012802442409</v>
          </cell>
          <cell r="K64">
            <v>0.16634982906228751</v>
          </cell>
          <cell r="L64">
            <v>0.16634982906228751</v>
          </cell>
          <cell r="M64">
            <v>0.16634982906228751</v>
          </cell>
        </row>
        <row r="84">
          <cell r="L84" t="str">
            <v>Forecasted ratios based upon an average of the last 3 year(s) of actuals and held constant into the future</v>
          </cell>
        </row>
        <row r="89">
          <cell r="L89" t="str">
            <v>Forecasted ratios based upon an average of the last 3 year(s) of actuals and held constant into the future</v>
          </cell>
        </row>
        <row r="98">
          <cell r="G98">
            <v>7913691</v>
          </cell>
          <cell r="H98">
            <v>7107760.5894461432</v>
          </cell>
          <cell r="I98">
            <v>7174699</v>
          </cell>
          <cell r="J98">
            <v>6641093</v>
          </cell>
          <cell r="K98">
            <v>6056170</v>
          </cell>
          <cell r="L98">
            <v>5370557.4427953623</v>
          </cell>
          <cell r="M98">
            <v>4685488.1958026532</v>
          </cell>
          <cell r="N98">
            <v>4000076.8526137643</v>
          </cell>
          <cell r="O98">
            <v>3329479.8005527444</v>
          </cell>
          <cell r="P98">
            <v>2671458.8449881421</v>
          </cell>
        </row>
        <row r="143">
          <cell r="G143">
            <v>311829.99421422172</v>
          </cell>
          <cell r="H143">
            <v>1013167.2550788084</v>
          </cell>
          <cell r="I143">
            <v>2170901.2185910223</v>
          </cell>
          <cell r="J143">
            <v>3677252.8250726121</v>
          </cell>
          <cell r="K143">
            <v>5099145.218976819</v>
          </cell>
          <cell r="L143">
            <v>6775547.7898237156</v>
          </cell>
          <cell r="M143">
            <v>8544373.2790526785</v>
          </cell>
          <cell r="N143">
            <v>10348419.198131872</v>
          </cell>
          <cell r="O143">
            <v>12211694.239526434</v>
          </cell>
          <cell r="P143">
            <v>14128215.334359605</v>
          </cell>
        </row>
        <row r="146">
          <cell r="G146">
            <v>0</v>
          </cell>
          <cell r="H146">
            <v>0</v>
          </cell>
          <cell r="I146">
            <v>0</v>
          </cell>
          <cell r="J146">
            <v>0</v>
          </cell>
          <cell r="K146">
            <v>0</v>
          </cell>
          <cell r="L146">
            <v>58269.993098757906</v>
          </cell>
          <cell r="M146">
            <v>68431.343995714735</v>
          </cell>
          <cell r="N146">
            <v>76762.830849590799</v>
          </cell>
          <cell r="O146">
            <v>83365.897520220678</v>
          </cell>
          <cell r="P146">
            <v>88098.203959409395</v>
          </cell>
        </row>
        <row r="148">
          <cell r="G148">
            <v>109207.58152919367</v>
          </cell>
          <cell r="H148">
            <v>229493.09173116396</v>
          </cell>
          <cell r="I148">
            <v>157935.75290198639</v>
          </cell>
          <cell r="J148">
            <v>244817.34368235138</v>
          </cell>
          <cell r="K148">
            <v>141375.98667886056</v>
          </cell>
          <cell r="L148">
            <v>116850.66068917367</v>
          </cell>
          <cell r="M148">
            <v>103480.81436514057</v>
          </cell>
          <cell r="N148">
            <v>83097.094434505765</v>
          </cell>
          <cell r="O148">
            <v>71591.873511208614</v>
          </cell>
          <cell r="P148">
            <v>62348.725506923511</v>
          </cell>
        </row>
        <row r="150">
          <cell r="G150">
            <v>202602.61643703043</v>
          </cell>
          <cell r="H150">
            <v>462940.53480919177</v>
          </cell>
          <cell r="I150">
            <v>934573.31294609874</v>
          </cell>
          <cell r="J150">
            <v>1563225.5666863692</v>
          </cell>
          <cell r="K150">
            <v>2464418.6608588747</v>
          </cell>
          <cell r="L150">
            <v>1256467.897434179</v>
          </cell>
          <cell r="M150">
            <v>1421230.8042961042</v>
          </cell>
          <cell r="N150">
            <v>1811175.39803157</v>
          </cell>
          <cell r="O150">
            <v>2009261.0112536931</v>
          </cell>
          <cell r="P150">
            <v>2152075.8871696116</v>
          </cell>
        </row>
        <row r="152">
          <cell r="G152">
            <v>0</v>
          </cell>
          <cell r="H152">
            <v>0</v>
          </cell>
          <cell r="I152">
            <v>0</v>
          </cell>
          <cell r="J152">
            <v>0</v>
          </cell>
          <cell r="K152">
            <v>0</v>
          </cell>
          <cell r="L152">
            <v>1922708.3805457458</v>
          </cell>
          <cell r="M152">
            <v>2459618.3000476314</v>
          </cell>
          <cell r="N152">
            <v>2697706.4291423168</v>
          </cell>
          <cell r="O152">
            <v>2996765.989532406</v>
          </cell>
          <cell r="P152">
            <v>3232388.8890519207</v>
          </cell>
        </row>
        <row r="154">
          <cell r="G154">
            <v>19.796247997607061</v>
          </cell>
          <cell r="H154">
            <v>269383.22115946794</v>
          </cell>
          <cell r="I154">
            <v>785702.48166378064</v>
          </cell>
          <cell r="J154">
            <v>1182731.263037225</v>
          </cell>
          <cell r="K154">
            <v>1358559.3822724172</v>
          </cell>
          <cell r="L154">
            <v>1574606.6392272536</v>
          </cell>
          <cell r="M154">
            <v>1735663.9258280452</v>
          </cell>
          <cell r="N154">
            <v>1824421.7262640814</v>
          </cell>
          <cell r="O154">
            <v>1890714.5357526138</v>
          </cell>
          <cell r="P154">
            <v>1917080.8036959148</v>
          </cell>
        </row>
        <row r="158">
          <cell r="G158">
            <v>0</v>
          </cell>
          <cell r="H158">
            <v>0</v>
          </cell>
          <cell r="I158">
            <v>0</v>
          </cell>
          <cell r="J158">
            <v>0</v>
          </cell>
          <cell r="K158">
            <v>0</v>
          </cell>
          <cell r="L158">
            <v>133610.4685575472</v>
          </cell>
          <cell r="M158">
            <v>378390.53696706338</v>
          </cell>
          <cell r="N158">
            <v>466524.561903594</v>
          </cell>
          <cell r="O158">
            <v>466524.561903594</v>
          </cell>
          <cell r="P158">
            <v>466524.561903594</v>
          </cell>
        </row>
        <row r="160">
          <cell r="G160">
            <v>0</v>
          </cell>
          <cell r="H160">
            <v>28180.629441244706</v>
          </cell>
          <cell r="I160">
            <v>123315.69163768116</v>
          </cell>
          <cell r="J160">
            <v>293571.22750000004</v>
          </cell>
          <cell r="K160">
            <v>418341.29333333328</v>
          </cell>
          <cell r="L160">
            <v>620370.31371529191</v>
          </cell>
          <cell r="M160">
            <v>877766.39308909304</v>
          </cell>
          <cell r="N160">
            <v>1145838.8113342701</v>
          </cell>
          <cell r="O160">
            <v>1457732.6907772545</v>
          </cell>
          <cell r="P160">
            <v>1810482.5875020053</v>
          </cell>
        </row>
        <row r="162">
          <cell r="G162">
            <v>0</v>
          </cell>
          <cell r="H162">
            <v>17464.372663979761</v>
          </cell>
          <cell r="I162">
            <v>150075.59999549552</v>
          </cell>
          <cell r="J162">
            <v>333246.12499999994</v>
          </cell>
          <cell r="K162">
            <v>605274.16249999998</v>
          </cell>
          <cell r="L162">
            <v>731372.34865222534</v>
          </cell>
          <cell r="M162">
            <v>920016.06098085328</v>
          </cell>
          <cell r="N162">
            <v>1453713.0038371084</v>
          </cell>
          <cell r="O162">
            <v>2165673.7570910398</v>
          </cell>
          <cell r="P162">
            <v>2986438.6388384518</v>
          </cell>
        </row>
        <row r="164">
          <cell r="G164">
            <v>0</v>
          </cell>
          <cell r="H164">
            <v>0</v>
          </cell>
          <cell r="I164">
            <v>0</v>
          </cell>
          <cell r="J164">
            <v>0</v>
          </cell>
          <cell r="K164">
            <v>0</v>
          </cell>
          <cell r="L164">
            <v>185683.1483160074</v>
          </cell>
          <cell r="M164">
            <v>293390.87086559244</v>
          </cell>
          <cell r="N164">
            <v>370996.4094803147</v>
          </cell>
          <cell r="O164">
            <v>496553.20736686897</v>
          </cell>
          <cell r="P164">
            <v>642461.84357797424</v>
          </cell>
        </row>
        <row r="166">
          <cell r="G166">
            <v>0</v>
          </cell>
          <cell r="H166">
            <v>5705.4052737603743</v>
          </cell>
          <cell r="I166">
            <v>19298.379445979903</v>
          </cell>
          <cell r="J166">
            <v>59661.299166666679</v>
          </cell>
          <cell r="K166">
            <v>111175.73333333332</v>
          </cell>
          <cell r="L166">
            <v>175607.93958753356</v>
          </cell>
          <cell r="M166">
            <v>286384.22861743951</v>
          </cell>
          <cell r="N166">
            <v>418182.93285451911</v>
          </cell>
          <cell r="O166">
            <v>573510.71481753502</v>
          </cell>
          <cell r="P166">
            <v>770315.19315379846</v>
          </cell>
        </row>
        <row r="170">
          <cell r="G170">
            <v>0</v>
          </cell>
          <cell r="H170">
            <v>2466.7908804009517</v>
          </cell>
          <cell r="I170">
            <v>69529.525008163357</v>
          </cell>
          <cell r="J170">
            <v>1091180.2596872938</v>
          </cell>
          <cell r="K170">
            <v>2049418.2863345942</v>
          </cell>
          <cell r="L170">
            <v>2541701.8247986492</v>
          </cell>
          <cell r="M170">
            <v>2967074.0383927212</v>
          </cell>
          <cell r="N170">
            <v>3268734.0363774393</v>
          </cell>
          <cell r="O170">
            <v>3471785.3312547188</v>
          </cell>
          <cell r="P170">
            <v>2677765.7096917126</v>
          </cell>
        </row>
        <row r="171">
          <cell r="G171">
            <v>418382.8298500001</v>
          </cell>
          <cell r="H171">
            <v>1037368.6921713387</v>
          </cell>
          <cell r="I171">
            <v>1593153.2216512379</v>
          </cell>
          <cell r="J171">
            <v>2138058.1892610239</v>
          </cell>
          <cell r="K171">
            <v>2485855.1492592376</v>
          </cell>
          <cell r="L171">
            <v>2925151.9437903333</v>
          </cell>
          <cell r="M171">
            <v>3252338.2188362954</v>
          </cell>
          <cell r="N171">
            <v>3486828.5784024489</v>
          </cell>
          <cell r="O171">
            <v>3653630.487730185</v>
          </cell>
          <cell r="P171">
            <v>2805248.9058064455</v>
          </cell>
        </row>
        <row r="182">
          <cell r="G182">
            <v>283136.14081943326</v>
          </cell>
          <cell r="H182">
            <v>1308570.0732682666</v>
          </cell>
          <cell r="I182">
            <v>253828.73</v>
          </cell>
          <cell r="J182">
            <v>539702.34</v>
          </cell>
          <cell r="K182">
            <v>871128.84</v>
          </cell>
          <cell r="L182">
            <v>1118691.0517007567</v>
          </cell>
          <cell r="M182">
            <v>1357176.0454052924</v>
          </cell>
          <cell r="N182">
            <v>1520302.5415375342</v>
          </cell>
          <cell r="O182">
            <v>1623676.5557562257</v>
          </cell>
          <cell r="P182">
            <v>1695245.4256807433</v>
          </cell>
        </row>
        <row r="187">
          <cell r="G187">
            <v>296444.29346346669</v>
          </cell>
          <cell r="H187">
            <v>301389.12673173333</v>
          </cell>
          <cell r="I187">
            <v>306333.96000000002</v>
          </cell>
          <cell r="J187">
            <v>584961.26</v>
          </cell>
          <cell r="K187">
            <v>990640.89999999991</v>
          </cell>
          <cell r="L187">
            <v>1202537.9137524043</v>
          </cell>
          <cell r="M187">
            <v>1465902.5146822175</v>
          </cell>
          <cell r="N187">
            <v>1653168.0981655712</v>
          </cell>
          <cell r="O187">
            <v>1763732.4196163178</v>
          </cell>
          <cell r="P187">
            <v>1846988.3583898612</v>
          </cell>
        </row>
        <row r="192">
          <cell r="G192">
            <v>0</v>
          </cell>
          <cell r="H192">
            <v>0</v>
          </cell>
          <cell r="I192">
            <v>4546</v>
          </cell>
          <cell r="J192">
            <v>54466</v>
          </cell>
          <cell r="K192">
            <v>165408</v>
          </cell>
          <cell r="L192">
            <v>306975.07795713766</v>
          </cell>
          <cell r="M192">
            <v>483757.55607826373</v>
          </cell>
          <cell r="N192">
            <v>695960.61041654542</v>
          </cell>
          <cell r="O192">
            <v>896586.75043228152</v>
          </cell>
          <cell r="P192">
            <v>1097665.313633108</v>
          </cell>
        </row>
        <row r="197">
          <cell r="G197">
            <v>579580.43428289995</v>
          </cell>
          <cell r="H197">
            <v>1609959.2</v>
          </cell>
          <cell r="I197">
            <v>560162.68999999994</v>
          </cell>
          <cell r="J197">
            <v>1124663.5999999999</v>
          </cell>
          <cell r="K197">
            <v>1861769.74</v>
          </cell>
          <cell r="L197">
            <v>2321228.9654531609</v>
          </cell>
          <cell r="M197">
            <v>2823078.5600875095</v>
          </cell>
          <cell r="N197">
            <v>3173470.6397031057</v>
          </cell>
          <cell r="O197">
            <v>3387408.975372544</v>
          </cell>
          <cell r="P197">
            <v>3542233.7840706045</v>
          </cell>
        </row>
        <row r="202">
          <cell r="G202">
            <v>579580.43428289995</v>
          </cell>
          <cell r="H202">
            <v>1609959.2</v>
          </cell>
          <cell r="I202">
            <v>560162.68999999994</v>
          </cell>
          <cell r="J202">
            <v>1125198.49</v>
          </cell>
          <cell r="K202">
            <v>1910222.7172074486</v>
          </cell>
          <cell r="L202">
            <v>2378246.8179708798</v>
          </cell>
          <cell r="M202">
            <v>2886431.8734317566</v>
          </cell>
          <cell r="N202">
            <v>3241352.3865360208</v>
          </cell>
          <cell r="O202">
            <v>3458498.9631322832</v>
          </cell>
          <cell r="P202">
            <v>3596834.6414909577</v>
          </cell>
        </row>
      </sheetData>
      <sheetData sheetId="7">
        <row r="3">
          <cell r="I3" t="str">
            <v>Forecasts</v>
          </cell>
        </row>
        <row r="4">
          <cell r="D4" t="str">
            <v>2011/12</v>
          </cell>
          <cell r="E4" t="str">
            <v>2012/13</v>
          </cell>
          <cell r="F4" t="str">
            <v>2013/14</v>
          </cell>
          <cell r="G4" t="str">
            <v>2014/15</v>
          </cell>
          <cell r="H4" t="str">
            <v>2015/16</v>
          </cell>
          <cell r="I4" t="str">
            <v>2016/17</v>
          </cell>
          <cell r="J4" t="str">
            <v>2017/18</v>
          </cell>
          <cell r="K4" t="str">
            <v>2018/19</v>
          </cell>
          <cell r="L4" t="str">
            <v>2019/20</v>
          </cell>
          <cell r="M4" t="str">
            <v>2020/21</v>
          </cell>
        </row>
        <row r="6">
          <cell r="D6">
            <v>24360782</v>
          </cell>
          <cell r="E6">
            <v>24459223.454652332</v>
          </cell>
          <cell r="F6">
            <v>24744428.999999996</v>
          </cell>
          <cell r="G6">
            <v>24902786.999999996</v>
          </cell>
          <cell r="H6">
            <v>25053943.330185</v>
          </cell>
          <cell r="I6">
            <v>24998483.730822798</v>
          </cell>
          <cell r="J6">
            <v>24871023.094454955</v>
          </cell>
          <cell r="K6">
            <v>24694885.142883979</v>
          </cell>
          <cell r="L6">
            <v>24530353.389956161</v>
          </cell>
          <cell r="M6">
            <v>24359070.570092037</v>
          </cell>
        </row>
        <row r="11">
          <cell r="B11">
            <v>1</v>
          </cell>
          <cell r="C11" t="str">
            <v>Analogue Core WLR Rentals</v>
          </cell>
          <cell r="D11">
            <v>11418728</v>
          </cell>
          <cell r="E11">
            <v>10613479</v>
          </cell>
          <cell r="F11">
            <v>10090177</v>
          </cell>
          <cell r="G11">
            <v>9837490</v>
          </cell>
          <cell r="H11">
            <v>9624624.5833330005</v>
          </cell>
          <cell r="I11">
            <v>9408698.5383446421</v>
          </cell>
          <cell r="J11">
            <v>9208135.4282406215</v>
          </cell>
          <cell r="K11">
            <v>8942526.7698611971</v>
          </cell>
          <cell r="L11">
            <v>8640222.2676913626</v>
          </cell>
          <cell r="M11">
            <v>8168669.8985201241</v>
          </cell>
        </row>
        <row r="12">
          <cell r="B12">
            <v>2</v>
          </cell>
          <cell r="C12" t="str">
            <v>Analogue Premium Rentals</v>
          </cell>
          <cell r="D12">
            <v>3026492</v>
          </cell>
          <cell r="E12">
            <v>2806031.9652200001</v>
          </cell>
          <cell r="F12">
            <v>2616735</v>
          </cell>
          <cell r="G12">
            <v>2422158</v>
          </cell>
          <cell r="H12">
            <v>2291288.0299999998</v>
          </cell>
          <cell r="I12">
            <v>2331195.5866877302</v>
          </cell>
          <cell r="J12">
            <v>2281502.0148062021</v>
          </cell>
          <cell r="K12">
            <v>2215692.0911832158</v>
          </cell>
          <cell r="L12">
            <v>2140790.0291794157</v>
          </cell>
          <cell r="M12">
            <v>2023953.380898671</v>
          </cell>
        </row>
        <row r="13">
          <cell r="B13">
            <v>3</v>
          </cell>
          <cell r="C13" t="str">
            <v>WLR Connections</v>
          </cell>
          <cell r="D13">
            <v>569401</v>
          </cell>
          <cell r="E13">
            <v>477997.27807</v>
          </cell>
          <cell r="F13">
            <v>594475</v>
          </cell>
          <cell r="G13">
            <v>498542</v>
          </cell>
          <cell r="H13">
            <v>365204.07489599998</v>
          </cell>
          <cell r="I13">
            <v>357010.8128291883</v>
          </cell>
          <cell r="J13">
            <v>349400.49364742567</v>
          </cell>
          <cell r="K13">
            <v>339322.03671355179</v>
          </cell>
          <cell r="L13">
            <v>327851.16477502283</v>
          </cell>
          <cell r="M13">
            <v>309958.2230548418</v>
          </cell>
        </row>
        <row r="14">
          <cell r="B14">
            <v>4</v>
          </cell>
          <cell r="C14" t="str">
            <v>WLR Premium Connections</v>
          </cell>
          <cell r="D14">
            <v>317101</v>
          </cell>
          <cell r="E14">
            <v>245639.73871000001</v>
          </cell>
          <cell r="F14">
            <v>204895</v>
          </cell>
          <cell r="G14">
            <v>167563</v>
          </cell>
          <cell r="H14">
            <v>140059.35999999999</v>
          </cell>
          <cell r="I14">
            <v>142498.78567484507</v>
          </cell>
          <cell r="J14">
            <v>139461.17111800527</v>
          </cell>
          <cell r="K14">
            <v>135438.41375899949</v>
          </cell>
          <cell r="L14">
            <v>130859.88206434713</v>
          </cell>
          <cell r="M14">
            <v>123718.01863709997</v>
          </cell>
        </row>
        <row r="15">
          <cell r="B15">
            <v>5</v>
          </cell>
          <cell r="C15" t="str">
            <v>WLR Transfers</v>
          </cell>
          <cell r="D15">
            <v>1072121.3732150618</v>
          </cell>
          <cell r="E15">
            <v>1151719</v>
          </cell>
          <cell r="F15">
            <v>781918</v>
          </cell>
          <cell r="G15">
            <v>587251</v>
          </cell>
          <cell r="H15">
            <v>637093</v>
          </cell>
          <cell r="I15">
            <v>592227.09146484488</v>
          </cell>
          <cell r="J15">
            <v>579602.71978708624</v>
          </cell>
          <cell r="K15">
            <v>562884.07984141726</v>
          </cell>
          <cell r="L15">
            <v>543855.63341738423</v>
          </cell>
          <cell r="M15">
            <v>514173.94184978795</v>
          </cell>
        </row>
        <row r="16">
          <cell r="B16">
            <v>6</v>
          </cell>
          <cell r="C16" t="str">
            <v>WLR Premium Transfers</v>
          </cell>
          <cell r="D16">
            <v>47191.626784938053</v>
          </cell>
          <cell r="E16">
            <v>50695.28</v>
          </cell>
          <cell r="F16">
            <v>134843</v>
          </cell>
          <cell r="G16">
            <v>71524</v>
          </cell>
          <cell r="H16">
            <v>73305</v>
          </cell>
          <cell r="I16">
            <v>71709.863319120719</v>
          </cell>
          <cell r="J16">
            <v>70181.24029503268</v>
          </cell>
          <cell r="K16">
            <v>68156.862480062904</v>
          </cell>
          <cell r="L16">
            <v>65852.801568449519</v>
          </cell>
          <cell r="M16">
            <v>62258.79164207491</v>
          </cell>
        </row>
        <row r="17">
          <cell r="B17">
            <v>7</v>
          </cell>
          <cell r="C17" t="str">
            <v>WLR Conversions</v>
          </cell>
          <cell r="D17">
            <v>80219.088240150464</v>
          </cell>
          <cell r="E17">
            <v>199008.54412007524</v>
          </cell>
          <cell r="F17">
            <v>317798</v>
          </cell>
          <cell r="G17">
            <v>242765</v>
          </cell>
          <cell r="H17">
            <v>327778.31126799999</v>
          </cell>
          <cell r="I17">
            <v>328393.61321371811</v>
          </cell>
          <cell r="J17">
            <v>335975.41712857154</v>
          </cell>
          <cell r="K17">
            <v>345752.11200075119</v>
          </cell>
          <cell r="L17">
            <v>358172.2317411562</v>
          </cell>
          <cell r="M17">
            <v>380616.16135591449</v>
          </cell>
        </row>
        <row r="18">
          <cell r="B18">
            <v>8</v>
          </cell>
          <cell r="C18" t="str">
            <v>Metallic Path Facility (MPF) New Provide Services</v>
          </cell>
          <cell r="D18">
            <v>30314</v>
          </cell>
          <cell r="E18">
            <v>23712.074318400002</v>
          </cell>
          <cell r="F18">
            <v>29258</v>
          </cell>
          <cell r="G18">
            <v>26252</v>
          </cell>
          <cell r="H18">
            <v>28766.620900999998</v>
          </cell>
          <cell r="I18">
            <v>28766.620901000002</v>
          </cell>
          <cell r="J18">
            <v>28766.620901000002</v>
          </cell>
          <cell r="K18">
            <v>28766.620901000002</v>
          </cell>
          <cell r="L18">
            <v>28766.620901000002</v>
          </cell>
          <cell r="M18">
            <v>28766.620901000002</v>
          </cell>
        </row>
        <row r="19">
          <cell r="B19">
            <v>9</v>
          </cell>
          <cell r="C19" t="str">
            <v>Metallic Path Facility (MPF) Single Migrations</v>
          </cell>
          <cell r="D19">
            <v>0</v>
          </cell>
          <cell r="E19">
            <v>0</v>
          </cell>
          <cell r="F19">
            <v>0</v>
          </cell>
          <cell r="G19">
            <v>0</v>
          </cell>
          <cell r="H19">
            <v>0</v>
          </cell>
          <cell r="I19">
            <v>0</v>
          </cell>
          <cell r="J19">
            <v>0</v>
          </cell>
          <cell r="K19">
            <v>0</v>
          </cell>
          <cell r="L19">
            <v>0</v>
          </cell>
          <cell r="M19">
            <v>0</v>
          </cell>
        </row>
        <row r="20">
          <cell r="B20">
            <v>10</v>
          </cell>
          <cell r="C20" t="str">
            <v>Metallic Path Facility (MPF) Bulk Migrations</v>
          </cell>
          <cell r="D20">
            <v>0</v>
          </cell>
          <cell r="E20">
            <v>0</v>
          </cell>
          <cell r="F20">
            <v>0</v>
          </cell>
          <cell r="G20">
            <v>0</v>
          </cell>
          <cell r="H20">
            <v>0</v>
          </cell>
          <cell r="I20">
            <v>0</v>
          </cell>
          <cell r="J20">
            <v>0</v>
          </cell>
          <cell r="K20">
            <v>0</v>
          </cell>
          <cell r="L20">
            <v>0</v>
          </cell>
          <cell r="M20">
            <v>0</v>
          </cell>
        </row>
        <row r="21">
          <cell r="B21">
            <v>11</v>
          </cell>
          <cell r="C21" t="str">
            <v>Metallic Path Facility (MPF) Rentals</v>
          </cell>
          <cell r="D21">
            <v>33811</v>
          </cell>
          <cell r="E21">
            <v>36728.7303244</v>
          </cell>
          <cell r="F21">
            <v>207870</v>
          </cell>
          <cell r="G21">
            <v>188011</v>
          </cell>
          <cell r="H21">
            <v>172928.46685299999</v>
          </cell>
          <cell r="I21">
            <v>172928.46685299999</v>
          </cell>
          <cell r="J21">
            <v>172928.46685299999</v>
          </cell>
          <cell r="K21">
            <v>172928.46685299999</v>
          </cell>
          <cell r="L21">
            <v>172928.46685299999</v>
          </cell>
          <cell r="M21">
            <v>172928.46685299999</v>
          </cell>
        </row>
        <row r="22">
          <cell r="B22">
            <v>12</v>
          </cell>
          <cell r="C22" t="str">
            <v>Hard Ceases</v>
          </cell>
          <cell r="D22">
            <v>0</v>
          </cell>
          <cell r="E22">
            <v>591931.92000000004</v>
          </cell>
          <cell r="F22">
            <v>889493.44187769759</v>
          </cell>
          <cell r="G22">
            <v>615674.52</v>
          </cell>
          <cell r="H22">
            <v>555807.18000000005</v>
          </cell>
          <cell r="I22">
            <v>554104.09023452899</v>
          </cell>
          <cell r="J22">
            <v>485627.38116743084</v>
          </cell>
          <cell r="K22">
            <v>417116.47756919352</v>
          </cell>
          <cell r="L22">
            <v>350086.34968531138</v>
          </cell>
          <cell r="M22">
            <v>284313.27677034703</v>
          </cell>
        </row>
        <row r="23">
          <cell r="B23">
            <v>13</v>
          </cell>
          <cell r="C23" t="str">
            <v>Co-mingling New Provide Services</v>
          </cell>
        </row>
        <row r="24">
          <cell r="B24">
            <v>14</v>
          </cell>
          <cell r="C24" t="str">
            <v>Co-mingling Rental Services</v>
          </cell>
        </row>
        <row r="25">
          <cell r="B25">
            <v>15</v>
          </cell>
          <cell r="C25" t="str">
            <v>Tie cables</v>
          </cell>
          <cell r="D25">
            <v>929850</v>
          </cell>
          <cell r="E25">
            <v>853367.09866666677</v>
          </cell>
          <cell r="F25">
            <v>872778.8503100652</v>
          </cell>
          <cell r="G25">
            <v>807347.35263129498</v>
          </cell>
          <cell r="H25">
            <v>736413.7603547154</v>
          </cell>
          <cell r="I25">
            <v>655359.5718418539</v>
          </cell>
          <cell r="J25">
            <v>574369.61431174772</v>
          </cell>
          <cell r="K25">
            <v>493339.21363443922</v>
          </cell>
          <cell r="L25">
            <v>414060.18161738187</v>
          </cell>
          <cell r="M25">
            <v>336267.91539168125</v>
          </cell>
        </row>
        <row r="26">
          <cell r="B26">
            <v>16</v>
          </cell>
          <cell r="C26" t="str">
            <v>Other LLU Ancillary Services</v>
          </cell>
          <cell r="D26">
            <v>0</v>
          </cell>
          <cell r="E26" t="str">
            <v>N/A</v>
          </cell>
          <cell r="F26">
            <v>792484</v>
          </cell>
          <cell r="G26">
            <v>332271</v>
          </cell>
          <cell r="H26">
            <v>770695.96214199997</v>
          </cell>
          <cell r="I26">
            <v>763075.71638718434</v>
          </cell>
          <cell r="J26">
            <v>756248.41921182093</v>
          </cell>
          <cell r="K26">
            <v>926619.58215366304</v>
          </cell>
          <cell r="L26">
            <v>968543.5457099647</v>
          </cell>
          <cell r="M26">
            <v>1025772.3811645242</v>
          </cell>
        </row>
        <row r="27">
          <cell r="B27">
            <v>17</v>
          </cell>
          <cell r="C27" t="str">
            <v>Shared Metallic Path Facility (SMPF) New Provides</v>
          </cell>
          <cell r="D27">
            <v>1932554</v>
          </cell>
          <cell r="E27">
            <v>1938240.9394123021</v>
          </cell>
          <cell r="F27">
            <v>1656201</v>
          </cell>
          <cell r="G27">
            <v>1501909</v>
          </cell>
          <cell r="H27">
            <v>1380964</v>
          </cell>
          <cell r="I27">
            <v>1226311.194031588</v>
          </cell>
          <cell r="J27">
            <v>1069882.7235753301</v>
          </cell>
          <cell r="K27">
            <v>913376.13899418316</v>
          </cell>
          <cell r="L27">
            <v>760252.24442897097</v>
          </cell>
          <cell r="M27">
            <v>609999.9713062346</v>
          </cell>
        </row>
        <row r="28">
          <cell r="B28">
            <v>18</v>
          </cell>
          <cell r="C28" t="str">
            <v>Shared Metallic Path Facility (SMPF) Single Migrations</v>
          </cell>
          <cell r="D28">
            <v>116374</v>
          </cell>
          <cell r="E28">
            <v>79794.92664042933</v>
          </cell>
          <cell r="F28">
            <v>112810</v>
          </cell>
          <cell r="G28">
            <v>61626</v>
          </cell>
          <cell r="H28">
            <v>42605</v>
          </cell>
          <cell r="I28">
            <v>33479.971983312244</v>
          </cell>
          <cell r="J28">
            <v>22455.678010487114</v>
          </cell>
          <cell r="K28">
            <v>15180.251489233295</v>
          </cell>
          <cell r="L28">
            <v>10405.615277957837</v>
          </cell>
          <cell r="M28">
            <v>6963.9210789304188</v>
          </cell>
        </row>
        <row r="29">
          <cell r="B29">
            <v>19</v>
          </cell>
          <cell r="C29" t="str">
            <v>Shared Metallic Path Facility (SMPF) Bulk Migrations</v>
          </cell>
          <cell r="D29">
            <v>339415</v>
          </cell>
          <cell r="E29">
            <v>12432.273930899608</v>
          </cell>
          <cell r="F29">
            <v>61523</v>
          </cell>
          <cell r="G29">
            <v>81524</v>
          </cell>
          <cell r="H29">
            <v>9237</v>
          </cell>
          <cell r="I29">
            <v>1847.3999999999996</v>
          </cell>
          <cell r="J29">
            <v>369.47999999999985</v>
          </cell>
          <cell r="K29">
            <v>73.895999999999958</v>
          </cell>
          <cell r="L29">
            <v>14.779199999999989</v>
          </cell>
          <cell r="M29">
            <v>2.9558399999999971</v>
          </cell>
        </row>
        <row r="30">
          <cell r="B30">
            <v>20</v>
          </cell>
          <cell r="C30" t="str">
            <v>Shared Metallic Path Facility (SMPF) Rentals</v>
          </cell>
          <cell r="D30">
            <v>7913691</v>
          </cell>
          <cell r="E30">
            <v>7107760.5894461432</v>
          </cell>
          <cell r="F30">
            <v>7174699</v>
          </cell>
          <cell r="G30">
            <v>6641093</v>
          </cell>
          <cell r="H30">
            <v>6056170</v>
          </cell>
          <cell r="I30">
            <v>5370557.4427953623</v>
          </cell>
          <cell r="J30">
            <v>4685488.1958026532</v>
          </cell>
          <cell r="K30">
            <v>4000076.8526137643</v>
          </cell>
          <cell r="L30">
            <v>3329479.8005527444</v>
          </cell>
          <cell r="M30">
            <v>2671458.8449881421</v>
          </cell>
        </row>
        <row r="31">
          <cell r="B31">
            <v>21</v>
          </cell>
          <cell r="C31" t="str">
            <v>WLR Simultaneously Provided Conversions</v>
          </cell>
          <cell r="D31">
            <v>0</v>
          </cell>
          <cell r="E31" t="str">
            <v>N/A</v>
          </cell>
          <cell r="F31" t="str">
            <v>N/A</v>
          </cell>
          <cell r="G31">
            <v>32344</v>
          </cell>
          <cell r="H31">
            <v>122282</v>
          </cell>
          <cell r="I31">
            <v>122511.54646460664</v>
          </cell>
          <cell r="J31">
            <v>125340.03790057011</v>
          </cell>
          <cell r="K31">
            <v>128987.36220868271</v>
          </cell>
          <cell r="L31">
            <v>133620.85084989556</v>
          </cell>
          <cell r="M31">
            <v>141993.85329333029</v>
          </cell>
        </row>
        <row r="32">
          <cell r="B32">
            <v>22</v>
          </cell>
          <cell r="C32" t="str">
            <v>WLR Simultaneously Provided Connections</v>
          </cell>
          <cell r="D32">
            <v>0</v>
          </cell>
          <cell r="E32" t="str">
            <v>N/A</v>
          </cell>
          <cell r="F32" t="str">
            <v>N/A</v>
          </cell>
          <cell r="G32">
            <v>73501</v>
          </cell>
          <cell r="H32">
            <v>227618</v>
          </cell>
          <cell r="I32">
            <v>228506.74490100329</v>
          </cell>
          <cell r="J32">
            <v>199358.38454372072</v>
          </cell>
          <cell r="K32">
            <v>170195.46866048669</v>
          </cell>
          <cell r="L32">
            <v>141662.8719721784</v>
          </cell>
          <cell r="M32">
            <v>113665.36366241684</v>
          </cell>
        </row>
        <row r="33">
          <cell r="B33">
            <v>23</v>
          </cell>
          <cell r="C33" t="str">
            <v>GEA FTTC Rentals</v>
          </cell>
          <cell r="D33">
            <v>300638.90447092737</v>
          </cell>
          <cell r="E33">
            <v>928609.7777267996</v>
          </cell>
          <cell r="F33">
            <v>1546499.0131337557</v>
          </cell>
          <cell r="G33">
            <v>2271498.1590436553</v>
          </cell>
          <cell r="H33">
            <v>2710579.363520259</v>
          </cell>
          <cell r="I33">
            <v>3493860.4493549312</v>
          </cell>
          <cell r="J33">
            <v>4045249.3434389927</v>
          </cell>
          <cell r="K33">
            <v>4472825.0854997728</v>
          </cell>
          <cell r="L33">
            <v>4787056.308699348</v>
          </cell>
          <cell r="M33">
            <v>4984276.004580888</v>
          </cell>
        </row>
        <row r="34">
          <cell r="B34">
            <v>24</v>
          </cell>
          <cell r="C34" t="str">
            <v>GEA FTTC Connections</v>
          </cell>
          <cell r="D34">
            <v>403367.72584211483</v>
          </cell>
          <cell r="E34">
            <v>876512.42330424627</v>
          </cell>
          <cell r="F34">
            <v>888895.37843422894</v>
          </cell>
          <cell r="G34">
            <v>804469.2</v>
          </cell>
          <cell r="H34">
            <v>929832.26</v>
          </cell>
          <cell r="I34">
            <v>1226984.9115866227</v>
          </cell>
          <cell r="J34">
            <v>1122266.2383643463</v>
          </cell>
          <cell r="K34">
            <v>1050641.9582271958</v>
          </cell>
          <cell r="L34">
            <v>951829.0078916403</v>
          </cell>
          <cell r="M34">
            <v>805275.54012648261</v>
          </cell>
        </row>
        <row r="35">
          <cell r="B35">
            <v>25</v>
          </cell>
          <cell r="C35" t="str">
            <v>GEA CP to CP Migration</v>
          </cell>
          <cell r="D35">
            <v>0</v>
          </cell>
          <cell r="E35">
            <v>0</v>
          </cell>
          <cell r="F35">
            <v>154.7971605511116</v>
          </cell>
          <cell r="G35">
            <v>15362.44149475598</v>
          </cell>
          <cell r="H35">
            <v>56119.161090743051</v>
          </cell>
          <cell r="I35">
            <v>107975.02538392262</v>
          </cell>
          <cell r="J35">
            <v>167755.82014884928</v>
          </cell>
          <cell r="K35">
            <v>237889.4606691353</v>
          </cell>
          <cell r="L35">
            <v>302017.44630880217</v>
          </cell>
          <cell r="M35">
            <v>364304.53541831975</v>
          </cell>
        </row>
        <row r="36">
          <cell r="B36">
            <v>26</v>
          </cell>
          <cell r="C36" t="str">
            <v>GEA Other</v>
          </cell>
          <cell r="D36">
            <v>569419.12196442066</v>
          </cell>
          <cell r="E36">
            <v>1271155.0598239424</v>
          </cell>
          <cell r="F36">
            <v>415250.46432506293</v>
          </cell>
          <cell r="G36">
            <v>728098.90827233344</v>
          </cell>
          <cell r="H36">
            <v>1046915.5493873234</v>
          </cell>
          <cell r="I36">
            <v>1309686.4388748424</v>
          </cell>
          <cell r="J36">
            <v>1529796.3997218534</v>
          </cell>
          <cell r="K36">
            <v>1668531.679033922</v>
          </cell>
          <cell r="L36">
            <v>1736549.3282851817</v>
          </cell>
          <cell r="M36">
            <v>1776705.6095061474</v>
          </cell>
        </row>
        <row r="39">
          <cell r="D39">
            <v>3191445</v>
          </cell>
          <cell r="E39">
            <v>3198332</v>
          </cell>
          <cell r="F39">
            <v>2921188</v>
          </cell>
          <cell r="G39">
            <v>2712448</v>
          </cell>
          <cell r="H39">
            <v>2719126.8333330001</v>
          </cell>
          <cell r="I39">
            <v>2658513.6127215358</v>
          </cell>
          <cell r="J39">
            <v>2601842.676114493</v>
          </cell>
          <cell r="K39">
            <v>2526792.5263960557</v>
          </cell>
          <cell r="L39">
            <v>2441373.6312183482</v>
          </cell>
          <cell r="M39">
            <v>2308132.2070783642</v>
          </cell>
        </row>
        <row r="40">
          <cell r="D40">
            <v>1762117</v>
          </cell>
          <cell r="E40">
            <v>1660974.82223</v>
          </cell>
          <cell r="F40">
            <v>1617198</v>
          </cell>
          <cell r="G40">
            <v>1541288</v>
          </cell>
          <cell r="H40">
            <v>1459992.3333330001</v>
          </cell>
          <cell r="I40">
            <v>1469739.734402356</v>
          </cell>
          <cell r="J40">
            <v>1438409.6231256635</v>
          </cell>
          <cell r="K40">
            <v>1396918.6988038153</v>
          </cell>
          <cell r="L40">
            <v>1349695.4896727144</v>
          </cell>
          <cell r="M40">
            <v>1276033.9464743636</v>
          </cell>
        </row>
        <row r="41">
          <cell r="D41">
            <v>316276.9733308609</v>
          </cell>
          <cell r="E41">
            <v>252836.16460410002</v>
          </cell>
          <cell r="F41">
            <v>218281</v>
          </cell>
          <cell r="G41">
            <v>241119</v>
          </cell>
          <cell r="H41">
            <v>217002.00820400001</v>
          </cell>
          <cell r="I41">
            <v>215714.13087133819</v>
          </cell>
          <cell r="J41">
            <v>211115.80127191273</v>
          </cell>
          <cell r="K41">
            <v>205026.16616874569</v>
          </cell>
          <cell r="L41">
            <v>198095.20194682988</v>
          </cell>
          <cell r="M41">
            <v>187283.87569787659</v>
          </cell>
        </row>
        <row r="42">
          <cell r="D42">
            <v>218036.02666913904</v>
          </cell>
          <cell r="E42">
            <v>174301</v>
          </cell>
          <cell r="F42">
            <v>109140</v>
          </cell>
          <cell r="G42">
            <v>107309</v>
          </cell>
          <cell r="H42">
            <v>105719</v>
          </cell>
          <cell r="I42">
            <v>102646.96158215823</v>
          </cell>
          <cell r="J42">
            <v>100458.85939419424</v>
          </cell>
          <cell r="K42">
            <v>97561.123682772653</v>
          </cell>
          <cell r="L42">
            <v>94263.043879930949</v>
          </cell>
          <cell r="M42">
            <v>89118.504736176896</v>
          </cell>
        </row>
        <row r="43">
          <cell r="D43">
            <v>516587.09265255422</v>
          </cell>
          <cell r="E43">
            <v>982737</v>
          </cell>
          <cell r="F43">
            <v>360111</v>
          </cell>
          <cell r="G43">
            <v>484953</v>
          </cell>
          <cell r="H43">
            <v>429388</v>
          </cell>
          <cell r="I43">
            <v>407618.72854212747</v>
          </cell>
          <cell r="J43">
            <v>398929.61180617573</v>
          </cell>
          <cell r="K43">
            <v>387422.48750230251</v>
          </cell>
          <cell r="L43">
            <v>374325.56699785317</v>
          </cell>
          <cell r="M43">
            <v>353896.21894517069</v>
          </cell>
        </row>
        <row r="44">
          <cell r="D44">
            <v>95709.90734744574</v>
          </cell>
          <cell r="E44">
            <v>182075.14</v>
          </cell>
          <cell r="F44">
            <v>300751</v>
          </cell>
          <cell r="G44">
            <v>177337</v>
          </cell>
          <cell r="H44">
            <v>150545</v>
          </cell>
          <cell r="I44">
            <v>197994.34544912123</v>
          </cell>
          <cell r="J44">
            <v>193773.74452919082</v>
          </cell>
          <cell r="K44">
            <v>188184.34103761017</v>
          </cell>
          <cell r="L44">
            <v>181822.71920548266</v>
          </cell>
          <cell r="M44">
            <v>171899.48675218018</v>
          </cell>
        </row>
        <row r="45">
          <cell r="D45">
            <v>36944.68175984954</v>
          </cell>
          <cell r="E45">
            <v>91652.84087992477</v>
          </cell>
          <cell r="F45">
            <v>146361</v>
          </cell>
          <cell r="G45">
            <v>120833</v>
          </cell>
          <cell r="H45">
            <v>83515.738284999999</v>
          </cell>
          <cell r="I45">
            <v>85113.774051827655</v>
          </cell>
          <cell r="J45">
            <v>87078.842553005015</v>
          </cell>
          <cell r="K45">
            <v>89612.78768726319</v>
          </cell>
          <cell r="L45">
            <v>92831.861453455771</v>
          </cell>
          <cell r="M45">
            <v>98648.928159995063</v>
          </cell>
        </row>
        <row r="46">
          <cell r="D46">
            <v>1173972</v>
          </cell>
          <cell r="E46">
            <v>1725550.9682448839</v>
          </cell>
          <cell r="F46">
            <v>2102327</v>
          </cell>
          <cell r="G46">
            <v>2107287</v>
          </cell>
          <cell r="H46">
            <v>2163621</v>
          </cell>
          <cell r="I46">
            <v>2205835.7522558924</v>
          </cell>
          <cell r="J46">
            <v>2257746.279958121</v>
          </cell>
          <cell r="K46">
            <v>2324684.6228245529</v>
          </cell>
          <cell r="L46">
            <v>2409721.7692728005</v>
          </cell>
          <cell r="M46">
            <v>2563389.1870928905</v>
          </cell>
        </row>
        <row r="47">
          <cell r="D47">
            <v>768307</v>
          </cell>
          <cell r="E47">
            <v>638910.37859272526</v>
          </cell>
          <cell r="F47">
            <v>784168</v>
          </cell>
          <cell r="G47">
            <v>720345</v>
          </cell>
          <cell r="H47">
            <v>665609</v>
          </cell>
          <cell r="I47">
            <v>674345.5838444957</v>
          </cell>
          <cell r="J47">
            <v>682734.57914887369</v>
          </cell>
          <cell r="K47">
            <v>689531.02951170038</v>
          </cell>
          <cell r="L47">
            <v>695024.65624810441</v>
          </cell>
          <cell r="M47">
            <v>705514.03750541515</v>
          </cell>
        </row>
        <row r="48">
          <cell r="D48">
            <v>410480</v>
          </cell>
          <cell r="E48">
            <v>173929.5242404654</v>
          </cell>
          <cell r="F48">
            <v>244023</v>
          </cell>
          <cell r="G48">
            <v>47869</v>
          </cell>
          <cell r="H48">
            <v>54398</v>
          </cell>
          <cell r="I48">
            <v>56229.172885876964</v>
          </cell>
          <cell r="J48">
            <v>30116.34789083802</v>
          </cell>
          <cell r="K48">
            <v>3969.1271050173818</v>
          </cell>
          <cell r="L48">
            <v>0</v>
          </cell>
          <cell r="M48">
            <v>0</v>
          </cell>
        </row>
        <row r="49">
          <cell r="D49">
            <v>4927978</v>
          </cell>
          <cell r="E49">
            <v>6143676.9368779305</v>
          </cell>
          <cell r="F49">
            <v>7291261</v>
          </cell>
          <cell r="G49">
            <v>8201392</v>
          </cell>
          <cell r="H49">
            <v>8785983.0833330005</v>
          </cell>
          <cell r="I49">
            <v>8957407.7918135356</v>
          </cell>
          <cell r="J49">
            <v>9168204.8853149712</v>
          </cell>
          <cell r="K49">
            <v>9440026.5897866953</v>
          </cell>
          <cell r="L49">
            <v>9785343.5053413212</v>
          </cell>
          <cell r="M49">
            <v>10409352.670267513</v>
          </cell>
        </row>
        <row r="50">
          <cell r="D50">
            <v>0</v>
          </cell>
          <cell r="E50">
            <v>606786.62</v>
          </cell>
          <cell r="F50">
            <v>524706.29530159885</v>
          </cell>
          <cell r="G50">
            <v>801822.9</v>
          </cell>
          <cell r="H50">
            <v>1041254.53</v>
          </cell>
          <cell r="I50">
            <v>935285.73945025494</v>
          </cell>
          <cell r="J50">
            <v>942697.58698052575</v>
          </cell>
          <cell r="K50">
            <v>960367.13240885222</v>
          </cell>
          <cell r="L50">
            <v>986856.93086854403</v>
          </cell>
          <cell r="M50">
            <v>1041619.6770955913</v>
          </cell>
        </row>
        <row r="51">
          <cell r="D51">
            <v>1520</v>
          </cell>
          <cell r="E51">
            <v>2027.9561998255638</v>
          </cell>
          <cell r="F51">
            <v>1666</v>
          </cell>
          <cell r="G51">
            <v>1721.8411341655672</v>
          </cell>
          <cell r="H51">
            <v>1774.0338656448523</v>
          </cell>
          <cell r="I51">
            <v>1718.7710883553432</v>
          </cell>
          <cell r="J51">
            <v>1731.5991138489012</v>
          </cell>
          <cell r="K51">
            <v>1733.9312091267216</v>
          </cell>
          <cell r="L51">
            <v>1724.5275816860808</v>
          </cell>
          <cell r="M51">
            <v>1725.9012333154253</v>
          </cell>
        </row>
        <row r="52">
          <cell r="D52">
            <v>12906</v>
          </cell>
          <cell r="E52">
            <v>14338</v>
          </cell>
          <cell r="F52">
            <v>14758</v>
          </cell>
          <cell r="G52">
            <v>15505.408176040582</v>
          </cell>
          <cell r="H52">
            <v>16099.872641758177</v>
          </cell>
          <cell r="I52">
            <v>16019.478266281467</v>
          </cell>
          <cell r="J52">
            <v>16146.427630968621</v>
          </cell>
          <cell r="K52">
            <v>16449.069793705461</v>
          </cell>
          <cell r="L52">
            <v>16902.784346172215</v>
          </cell>
          <cell r="M52">
            <v>17840.755049651256</v>
          </cell>
        </row>
        <row r="53">
          <cell r="D53">
            <v>325952</v>
          </cell>
          <cell r="E53">
            <v>348940</v>
          </cell>
          <cell r="F53">
            <v>293195</v>
          </cell>
          <cell r="G53">
            <v>305046.87094602594</v>
          </cell>
          <cell r="H53">
            <v>316708.48807498481</v>
          </cell>
          <cell r="I53">
            <v>316174.57203560229</v>
          </cell>
          <cell r="J53">
            <v>318680.15682325652</v>
          </cell>
          <cell r="K53">
            <v>324653.36985133978</v>
          </cell>
          <cell r="L53">
            <v>333608.28099563392</v>
          </cell>
          <cell r="M53">
            <v>352120.89924854151</v>
          </cell>
        </row>
        <row r="54">
          <cell r="D54">
            <v>0</v>
          </cell>
          <cell r="E54" t="str">
            <v>N/A</v>
          </cell>
          <cell r="F54">
            <v>668383</v>
          </cell>
          <cell r="G54">
            <v>664084</v>
          </cell>
          <cell r="H54">
            <v>595254</v>
          </cell>
          <cell r="I54">
            <v>571320.45102318306</v>
          </cell>
          <cell r="J54">
            <v>550524.63121793524</v>
          </cell>
          <cell r="K54">
            <v>526695.36632710416</v>
          </cell>
          <cell r="L54">
            <v>511658.97915247001</v>
          </cell>
          <cell r="M54">
            <v>498466.80875945371</v>
          </cell>
        </row>
        <row r="55">
          <cell r="D55">
            <v>633855</v>
          </cell>
          <cell r="E55">
            <v>353529.36428358057</v>
          </cell>
          <cell r="F55">
            <v>165646</v>
          </cell>
          <cell r="G55">
            <v>67414</v>
          </cell>
          <cell r="H55">
            <v>82296</v>
          </cell>
          <cell r="I55">
            <v>62928.809548348392</v>
          </cell>
          <cell r="J55">
            <v>52766.208921914971</v>
          </cell>
          <cell r="K55">
            <v>46131.601052370126</v>
          </cell>
          <cell r="L55">
            <v>40927.566298866834</v>
          </cell>
          <cell r="M55">
            <v>37022.122391818957</v>
          </cell>
        </row>
        <row r="56">
          <cell r="D56">
            <v>195157</v>
          </cell>
          <cell r="E56">
            <v>81253.995644863127</v>
          </cell>
          <cell r="F56">
            <v>62934</v>
          </cell>
          <cell r="G56">
            <v>57999</v>
          </cell>
          <cell r="H56">
            <v>41855</v>
          </cell>
          <cell r="I56">
            <v>35895.401129779028</v>
          </cell>
          <cell r="J56">
            <v>24898.638837416041</v>
          </cell>
          <cell r="K56">
            <v>17841.480902577765</v>
          </cell>
          <cell r="L56">
            <v>12768.589127462896</v>
          </cell>
          <cell r="M56">
            <v>9116.6568443755314</v>
          </cell>
        </row>
        <row r="57">
          <cell r="D57">
            <v>58299</v>
          </cell>
          <cell r="E57">
            <v>20409.202737940028</v>
          </cell>
          <cell r="F57">
            <v>101956</v>
          </cell>
          <cell r="G57">
            <v>73377</v>
          </cell>
          <cell r="H57">
            <v>636</v>
          </cell>
          <cell r="I57">
            <v>127.19999999999997</v>
          </cell>
          <cell r="J57">
            <v>25.439999999999991</v>
          </cell>
          <cell r="K57">
            <v>5.0879999999999974</v>
          </cell>
          <cell r="L57">
            <v>1.0175999999999992</v>
          </cell>
          <cell r="M57">
            <v>0.20351999999999978</v>
          </cell>
        </row>
        <row r="58">
          <cell r="D58">
            <v>2930588</v>
          </cell>
          <cell r="E58">
            <v>2497249.4991610749</v>
          </cell>
          <cell r="F58">
            <v>1780393</v>
          </cell>
          <cell r="G58">
            <v>1236967</v>
          </cell>
          <cell r="H58">
            <v>1013194.3333330001</v>
          </cell>
          <cell r="I58">
            <v>825249.89711383311</v>
          </cell>
          <cell r="J58">
            <v>691977.31208376598</v>
          </cell>
          <cell r="K58">
            <v>604970.9075286967</v>
          </cell>
          <cell r="L58">
            <v>536725.07266023592</v>
          </cell>
          <cell r="M58">
            <v>485508.98887274758</v>
          </cell>
        </row>
        <row r="59">
          <cell r="D59">
            <v>0</v>
          </cell>
          <cell r="E59" t="str">
            <v>N/A</v>
          </cell>
          <cell r="F59" t="str">
            <v>N/A</v>
          </cell>
          <cell r="G59">
            <v>10738</v>
          </cell>
          <cell r="H59">
            <v>26724</v>
          </cell>
          <cell r="I59">
            <v>27235.351617188211</v>
          </cell>
          <cell r="J59">
            <v>27864.149155279254</v>
          </cell>
          <cell r="K59">
            <v>28674.98015741718</v>
          </cell>
          <cell r="L59">
            <v>29705.04382079716</v>
          </cell>
          <cell r="M59">
            <v>31566.432989567482</v>
          </cell>
        </row>
        <row r="60">
          <cell r="D60">
            <v>0</v>
          </cell>
          <cell r="E60" t="str">
            <v>N/A</v>
          </cell>
          <cell r="F60" t="str">
            <v>N/A</v>
          </cell>
          <cell r="G60">
            <v>8454</v>
          </cell>
          <cell r="H60">
            <v>23789.333332999999</v>
          </cell>
          <cell r="I60">
            <v>63641.311882017784</v>
          </cell>
          <cell r="J60">
            <v>53363.646681592683</v>
          </cell>
          <cell r="K60">
            <v>46653.919425173066</v>
          </cell>
          <cell r="L60">
            <v>41390.962741746422</v>
          </cell>
          <cell r="M60">
            <v>37441.300011591004</v>
          </cell>
        </row>
        <row r="61">
          <cell r="D61">
            <v>0</v>
          </cell>
          <cell r="E61">
            <v>49577.516235462877</v>
          </cell>
          <cell r="F61">
            <v>240997.50003027788</v>
          </cell>
          <cell r="G61">
            <v>521381.72361833876</v>
          </cell>
          <cell r="H61">
            <v>775899.8202809561</v>
          </cell>
          <cell r="I61">
            <v>1308996.4344529877</v>
          </cell>
          <cell r="J61">
            <v>1925998.3226205059</v>
          </cell>
          <cell r="K61">
            <v>2655698.4972425895</v>
          </cell>
          <cell r="L61">
            <v>3502870.0479841516</v>
          </cell>
          <cell r="M61">
            <v>4465401.32533143</v>
          </cell>
        </row>
        <row r="62">
          <cell r="D62">
            <v>0</v>
          </cell>
          <cell r="E62">
            <v>125040.74449658448</v>
          </cell>
          <cell r="F62">
            <v>283294.57840391691</v>
          </cell>
          <cell r="G62">
            <v>534588.04</v>
          </cell>
          <cell r="H62">
            <v>661299.37</v>
          </cell>
          <cell r="I62">
            <v>910441.11215221928</v>
          </cell>
          <cell r="J62">
            <v>1116237.6158633246</v>
          </cell>
          <cell r="K62">
            <v>1304423.9928397133</v>
          </cell>
          <cell r="L62">
            <v>1465925.7939940998</v>
          </cell>
          <cell r="M62">
            <v>1071728.832629988</v>
          </cell>
        </row>
        <row r="63">
          <cell r="D63">
            <v>0</v>
          </cell>
          <cell r="E63">
            <v>0</v>
          </cell>
          <cell r="F63">
            <v>3588.3299238390655</v>
          </cell>
          <cell r="G63">
            <v>26004.579736933309</v>
          </cell>
          <cell r="H63">
            <v>56976.568500952875</v>
          </cell>
          <cell r="I63">
            <v>109624.70412256363</v>
          </cell>
          <cell r="J63">
            <v>170318.84996800273</v>
          </cell>
          <cell r="K63">
            <v>241524.01582684199</v>
          </cell>
          <cell r="L63">
            <v>306631.77039071597</v>
          </cell>
          <cell r="M63">
            <v>369870.50258834992</v>
          </cell>
        </row>
        <row r="64">
          <cell r="D64">
            <v>0</v>
          </cell>
          <cell r="E64">
            <v>293625.29132188775</v>
          </cell>
          <cell r="F64">
            <v>58593.020877551142</v>
          </cell>
          <cell r="G64">
            <v>148298.99616006284</v>
          </cell>
          <cell r="H64">
            <v>259914.04678992153</v>
          </cell>
          <cell r="I64">
            <v>378341.11922963796</v>
          </cell>
          <cell r="J64">
            <v>494338.55396734294</v>
          </cell>
          <cell r="K64">
            <v>574457.53879316419</v>
          </cell>
          <cell r="L64">
            <v>622863.78624594014</v>
          </cell>
          <cell r="M64">
            <v>654290.63982181123</v>
          </cell>
        </row>
      </sheetData>
      <sheetData sheetId="8">
        <row r="3">
          <cell r="G3" t="str">
            <v>Actuals</v>
          </cell>
          <cell r="M3" t="str">
            <v>Forecasts</v>
          </cell>
        </row>
        <row r="4">
          <cell r="D4" t="str">
            <v>2007/08</v>
          </cell>
          <cell r="E4" t="str">
            <v>2008/09</v>
          </cell>
          <cell r="F4" t="str">
            <v>2009/10</v>
          </cell>
          <cell r="G4" t="str">
            <v>2010/11</v>
          </cell>
          <cell r="H4" t="str">
            <v>2011/12</v>
          </cell>
          <cell r="I4" t="str">
            <v>2012/13</v>
          </cell>
          <cell r="J4" t="str">
            <v>2013/14</v>
          </cell>
          <cell r="K4" t="str">
            <v>2014/15</v>
          </cell>
          <cell r="L4" t="str">
            <v>2015/16</v>
          </cell>
          <cell r="M4" t="str">
            <v>2016/17</v>
          </cell>
        </row>
        <row r="6">
          <cell r="G6">
            <v>35723.94</v>
          </cell>
          <cell r="H6">
            <v>300638.90447092737</v>
          </cell>
          <cell r="I6">
            <v>928609.7777267996</v>
          </cell>
          <cell r="J6">
            <v>1546499.0131337557</v>
          </cell>
          <cell r="K6">
            <v>2271498.1590436553</v>
          </cell>
          <cell r="L6">
            <v>2710579.363520259</v>
          </cell>
          <cell r="M6">
            <v>3493860.4493549312</v>
          </cell>
        </row>
        <row r="13">
          <cell r="B13" t="str">
            <v>GEA-FTTC Rentals</v>
          </cell>
          <cell r="C13" t="str">
            <v>Includes FTTP rentals</v>
          </cell>
          <cell r="G13">
            <v>0</v>
          </cell>
          <cell r="H13">
            <v>0</v>
          </cell>
          <cell r="I13">
            <v>49577.516235462877</v>
          </cell>
          <cell r="J13">
            <v>240997.50003027788</v>
          </cell>
          <cell r="K13">
            <v>521381.72361833876</v>
          </cell>
          <cell r="L13">
            <v>775899.8202809561</v>
          </cell>
          <cell r="M13">
            <v>1308996.4344529877</v>
          </cell>
        </row>
        <row r="14">
          <cell r="B14" t="str">
            <v>GEA FTTC Provision</v>
          </cell>
          <cell r="C14" t="str">
            <v>These are installations that do not require visiting the end user (i.e. PCP only install)</v>
          </cell>
          <cell r="G14">
            <v>0</v>
          </cell>
          <cell r="H14">
            <v>0</v>
          </cell>
          <cell r="I14">
            <v>2381.6240447708719</v>
          </cell>
          <cell r="J14">
            <v>30172.698030021489</v>
          </cell>
          <cell r="K14">
            <v>377314.67497569451</v>
          </cell>
          <cell r="L14">
            <v>622498.3616548212</v>
          </cell>
          <cell r="M14">
            <v>873833.64794138819</v>
          </cell>
        </row>
        <row r="15">
          <cell r="B15" t="str">
            <v>GEA Software Change</v>
          </cell>
          <cell r="C15" t="str">
            <v>This includes Start of Stopped Line, Bandwidth Change, Ceases, and Transfers/Migrations.</v>
          </cell>
          <cell r="G15">
            <v>0</v>
          </cell>
          <cell r="H15">
            <v>0</v>
          </cell>
          <cell r="I15">
            <v>293625.29132188775</v>
          </cell>
          <cell r="J15">
            <v>62181.350801390203</v>
          </cell>
          <cell r="K15">
            <v>174718.47268624353</v>
          </cell>
          <cell r="L15">
            <v>329703.73481983191</v>
          </cell>
          <cell r="M15">
            <v>505606.23149909492</v>
          </cell>
        </row>
        <row r="16">
          <cell r="B16" t="str">
            <v>GEA Customer Site Installations</v>
          </cell>
          <cell r="C16" t="str">
            <v>Includes managed and unmanaged Engineer installations</v>
          </cell>
          <cell r="G16">
            <v>0</v>
          </cell>
          <cell r="H16">
            <v>0</v>
          </cell>
          <cell r="I16">
            <v>125040.74449658448</v>
          </cell>
          <cell r="J16">
            <v>276127.03566837835</v>
          </cell>
          <cell r="K16">
            <v>311455.7538270342</v>
          </cell>
          <cell r="L16">
            <v>162681.84682055924</v>
          </cell>
          <cell r="M16">
            <v>164232.81177335075</v>
          </cell>
        </row>
      </sheetData>
      <sheetData sheetId="9">
        <row r="3">
          <cell r="G3">
            <v>0.11</v>
          </cell>
          <cell r="H3">
            <v>0.11</v>
          </cell>
          <cell r="I3">
            <v>0.1</v>
          </cell>
          <cell r="J3">
            <v>0.1</v>
          </cell>
        </row>
        <row r="4">
          <cell r="E4">
            <v>0.13</v>
          </cell>
          <cell r="F4">
            <v>0.125</v>
          </cell>
          <cell r="G4">
            <v>0.11499999999999999</v>
          </cell>
          <cell r="H4">
            <v>0.11</v>
          </cell>
          <cell r="I4">
            <v>0.10500000000000001</v>
          </cell>
          <cell r="J4">
            <v>0.1</v>
          </cell>
          <cell r="K4">
            <v>9.7155076077445987E-2</v>
          </cell>
          <cell r="L4">
            <v>9.469306010525394E-2</v>
          </cell>
          <cell r="M4">
            <v>9.268949841828282E-2</v>
          </cell>
        </row>
        <row r="24">
          <cell r="C24" t="str">
            <v>2008/09</v>
          </cell>
          <cell r="D24" t="str">
            <v>2009/10</v>
          </cell>
          <cell r="E24" t="str">
            <v>2010/11</v>
          </cell>
          <cell r="F24" t="str">
            <v>2011/12</v>
          </cell>
          <cell r="G24" t="str">
            <v>2012/13</v>
          </cell>
          <cell r="H24" t="str">
            <v>2013/14</v>
          </cell>
          <cell r="I24" t="str">
            <v>2014/15</v>
          </cell>
          <cell r="J24" t="str">
            <v>2015/16</v>
          </cell>
          <cell r="K24" t="str">
            <v>2016/17</v>
          </cell>
          <cell r="L24" t="str">
            <v>2017/18</v>
          </cell>
          <cell r="M24" t="str">
            <v>2018/19</v>
          </cell>
        </row>
        <row r="25">
          <cell r="B25" t="str">
            <v>Actuals 
(UK households)</v>
          </cell>
          <cell r="C25">
            <v>25.935382156602074</v>
          </cell>
          <cell r="D25">
            <v>26.139851136443518</v>
          </cell>
          <cell r="E25">
            <v>26.34871103362347</v>
          </cell>
          <cell r="F25">
            <v>26.55035625</v>
          </cell>
          <cell r="G25">
            <v>26.785410249999998</v>
          </cell>
          <cell r="H25">
            <v>27.019397249999997</v>
          </cell>
          <cell r="I25">
            <v>27.274531750000001</v>
          </cell>
          <cell r="J25">
            <v>27.5344795</v>
          </cell>
        </row>
        <row r="26">
          <cell r="B26" t="str">
            <v>Forecast 
(UK households)</v>
          </cell>
          <cell r="J26">
            <v>27.5344795</v>
          </cell>
          <cell r="K26">
            <v>27.800326250000001</v>
          </cell>
          <cell r="L26">
            <v>28.061114500000002</v>
          </cell>
          <cell r="M26">
            <v>28.3205925</v>
          </cell>
        </row>
        <row r="28">
          <cell r="C28" t="str">
            <v>2008/09</v>
          </cell>
          <cell r="D28" t="str">
            <v>2009/10</v>
          </cell>
          <cell r="E28" t="str">
            <v>2010/11</v>
          </cell>
          <cell r="F28" t="str">
            <v>2011/12</v>
          </cell>
          <cell r="G28" t="str">
            <v>2012/13</v>
          </cell>
          <cell r="H28" t="str">
            <v>2013/14</v>
          </cell>
          <cell r="I28" t="str">
            <v>2014/15</v>
          </cell>
          <cell r="J28" t="str">
            <v>2015/16</v>
          </cell>
          <cell r="K28" t="str">
            <v>2016/17</v>
          </cell>
          <cell r="L28" t="str">
            <v>2017/18</v>
          </cell>
          <cell r="M28" t="str">
            <v>2018/19</v>
          </cell>
        </row>
        <row r="29">
          <cell r="B29" t="str">
            <v>Actuals 
(UK businesses)</v>
          </cell>
          <cell r="C29">
            <v>1.23085</v>
          </cell>
          <cell r="D29">
            <v>1.221225</v>
          </cell>
          <cell r="E29">
            <v>1.208275</v>
          </cell>
          <cell r="F29">
            <v>1.2241249999999999</v>
          </cell>
          <cell r="G29">
            <v>1.210925</v>
          </cell>
          <cell r="H29">
            <v>1.2540500000000001</v>
          </cell>
          <cell r="I29">
            <v>1.2964</v>
          </cell>
          <cell r="J29">
            <v>1.3149</v>
          </cell>
        </row>
        <row r="30">
          <cell r="B30" t="str">
            <v>Forecast 
(UK businesses)</v>
          </cell>
          <cell r="J30">
            <v>1.3149</v>
          </cell>
          <cell r="K30">
            <v>1.3410469367102638</v>
          </cell>
          <cell r="L30">
            <v>1.3627041078913562</v>
          </cell>
          <cell r="M30">
            <v>1.3790230808342772</v>
          </cell>
        </row>
        <row r="51">
          <cell r="F51" t="str">
            <v>2011/12</v>
          </cell>
          <cell r="G51" t="str">
            <v>2012/13</v>
          </cell>
          <cell r="H51" t="str">
            <v>2013/14</v>
          </cell>
          <cell r="I51" t="str">
            <v>2014/15</v>
          </cell>
          <cell r="J51" t="str">
            <v>2015/16</v>
          </cell>
          <cell r="K51" t="str">
            <v>2016/17</v>
          </cell>
          <cell r="L51" t="str">
            <v>2017/18</v>
          </cell>
          <cell r="M51" t="str">
            <v>2018/19</v>
          </cell>
        </row>
        <row r="52">
          <cell r="F52">
            <v>0.86882753703256033</v>
          </cell>
          <cell r="G52">
            <v>0.86812987330836133</v>
          </cell>
          <cell r="H52">
            <v>0.87247171948529079</v>
          </cell>
          <cell r="I52">
            <v>0.87390753908178131</v>
          </cell>
          <cell r="J52">
            <v>0.87255526380811088</v>
          </cell>
        </row>
        <row r="53">
          <cell r="F53">
            <v>3.4142154894904855</v>
          </cell>
          <cell r="G53">
            <v>3.21099214010875</v>
          </cell>
          <cell r="H53">
            <v>3.0126393908428857</v>
          </cell>
          <cell r="I53">
            <v>2.7714219136176079</v>
          </cell>
          <cell r="J53">
            <v>2.6400940542786233</v>
          </cell>
        </row>
        <row r="54">
          <cell r="J54">
            <v>0.87255526380811088</v>
          </cell>
          <cell r="K54">
            <v>0.8629884788695813</v>
          </cell>
          <cell r="L54">
            <v>0.85261706331647857</v>
          </cell>
          <cell r="M54">
            <v>0.8403989183229984</v>
          </cell>
        </row>
        <row r="55">
          <cell r="J55">
            <v>2.6400940542786233</v>
          </cell>
          <cell r="K55">
            <v>2.4891037782105929</v>
          </cell>
          <cell r="L55">
            <v>2.3564954130261802</v>
          </cell>
          <cell r="M55">
            <v>2.2482256630963788</v>
          </cell>
        </row>
        <row r="59">
          <cell r="F59" t="str">
            <v>2011/12</v>
          </cell>
          <cell r="G59" t="str">
            <v>2012/13</v>
          </cell>
          <cell r="H59" t="str">
            <v>2013/14</v>
          </cell>
          <cell r="I59" t="str">
            <v>2014/15</v>
          </cell>
          <cell r="J59" t="str">
            <v>2015/16</v>
          </cell>
          <cell r="K59" t="str">
            <v>2016/17</v>
          </cell>
          <cell r="L59" t="str">
            <v>2017/18</v>
          </cell>
          <cell r="M59" t="str">
            <v>2018/19</v>
          </cell>
        </row>
        <row r="60">
          <cell r="F60">
            <v>0</v>
          </cell>
          <cell r="G60">
            <v>0</v>
          </cell>
          <cell r="H60">
            <v>0</v>
          </cell>
          <cell r="I60">
            <v>0</v>
          </cell>
          <cell r="J60">
            <v>0</v>
          </cell>
          <cell r="K60">
            <v>0.1918804616563051</v>
          </cell>
          <cell r="L60">
            <v>0.44682188096277814</v>
          </cell>
          <cell r="M60">
            <v>0.54328739275318483</v>
          </cell>
          <cell r="N60">
            <v>0.54989045942381465</v>
          </cell>
          <cell r="O60">
            <v>0.55462276586300341</v>
          </cell>
        </row>
        <row r="61">
          <cell r="F61">
            <v>0.10920758152919367</v>
          </cell>
          <cell r="G61">
            <v>0.25767372117240867</v>
          </cell>
          <cell r="H61">
            <v>0.28125144453966755</v>
          </cell>
          <cell r="I61">
            <v>0.53838857118235139</v>
          </cell>
          <cell r="J61">
            <v>0.55971728001219379</v>
          </cell>
          <cell r="K61">
            <v>0.73722097440446566</v>
          </cell>
          <cell r="L61">
            <v>0.98124720745423366</v>
          </cell>
          <cell r="M61">
            <v>1.2289359057687759</v>
          </cell>
        </row>
        <row r="62">
          <cell r="F62">
            <v>0.20260261643703043</v>
          </cell>
          <cell r="G62">
            <v>0.48040490747317155</v>
          </cell>
          <cell r="H62">
            <v>1.0846489129415942</v>
          </cell>
          <cell r="I62">
            <v>1.8964716916863693</v>
          </cell>
          <cell r="J62">
            <v>3.0696928233588747</v>
          </cell>
          <cell r="K62">
            <v>1.9878402460864042</v>
          </cell>
          <cell r="L62">
            <v>2.3412468652769576</v>
          </cell>
          <cell r="M62">
            <v>3.2648884018686788</v>
          </cell>
        </row>
        <row r="63">
          <cell r="F63">
            <v>0</v>
          </cell>
          <cell r="G63">
            <v>0</v>
          </cell>
          <cell r="H63">
            <v>0</v>
          </cell>
          <cell r="I63">
            <v>0</v>
          </cell>
          <cell r="J63">
            <v>0</v>
          </cell>
          <cell r="K63">
            <v>2.1083915288617532</v>
          </cell>
          <cell r="L63">
            <v>2.7530091709132236</v>
          </cell>
          <cell r="M63">
            <v>3.0687028386226314</v>
          </cell>
        </row>
        <row r="64">
          <cell r="F64">
            <v>1.9796247997607061E-5</v>
          </cell>
          <cell r="G64">
            <v>0.27508862643322834</v>
          </cell>
          <cell r="H64">
            <v>0.80500086110976055</v>
          </cell>
          <cell r="I64">
            <v>1.2423925622038916</v>
          </cell>
          <cell r="J64">
            <v>1.4697351156057505</v>
          </cell>
          <cell r="K64">
            <v>1.7502145788147871</v>
          </cell>
          <cell r="L64">
            <v>2.0220481544454847</v>
          </cell>
          <cell r="M64">
            <v>2.2426046591186006</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Style Guidelines"/>
      <sheetName val="Scenarios"/>
      <sheetName val="Parameters"/>
      <sheetName val="Volumes"/>
      <sheetName val="Outputs"/>
    </sheetNames>
    <definedNames>
      <definedName name="bandwidth_gradient" refersTo="='Scenarios'!$D$58"/>
      <definedName name="co_mingling_constant_unit_cost" refersTo="='Scenarios'!$D$61"/>
      <definedName name="commercial_split" refersTo="='Scenarios'!$D$40"/>
      <definedName name="copper_scrap_annual_period" refersTo="='Scenarios'!$D$66"/>
      <definedName name="copper_scrap_PV" refersTo="='Scenarios'!$D$65"/>
      <definedName name="cpi_high" refersTo="='Parameters'!$E$42:$I$42"/>
      <definedName name="cpi_low" refersTo="='Parameters'!$E$40:$I$40"/>
      <definedName name="cpi_medium" refersTo="='Parameters'!$E$41:$I$41"/>
      <definedName name="CPI_scenario" refersTo="='Scenarios'!$D$10"/>
      <definedName name="cpi_years" refersTo="='Parameters'!$E$39:$I$39"/>
      <definedName name="dec_factor" refersTo="='Parameters'!$E$30"/>
      <definedName name="Efficiency_gain_capex" refersTo="='Scenarios'!$D$67"/>
      <definedName name="Efficiency_gain_opex" refersTo="='Scenarios'!$D$68"/>
      <definedName name="FVR_opex_uplift" refersTo="='Scenarios'!$D$74"/>
      <definedName name="HON_adjustment_capex" refersTo="='Scenarios'!$D$62"/>
      <definedName name="hundred" refersTo="='Parameters'!$E$31"/>
      <definedName name="million" refersTo="='Parameters'!$E$33"/>
      <definedName name="model_years" refersTo="='Parameters'!$E$36:$J$36"/>
      <definedName name="NCA_forecast_scenario" refersTo="='Scenarios'!$D$60"/>
      <definedName name="NGA_common_cost_forecast" refersTo="='Scenarios'!$D$63"/>
      <definedName name="NRC_floor" refersTo="='Parameters'!$E$55"/>
      <definedName name="Opex_price_change_non_pay" refersTo="='Scenarios'!$D$70"/>
      <definedName name="Opex_price_change_pay" refersTo="='Scenarios'!$D$69"/>
      <definedName name="PIA_impl_cost_all_lines" refersTo="='Scenarios'!$D$59"/>
      <definedName name="QoS_fault_rate_downlift" refersTo="='Scenarios'!$D$73"/>
      <definedName name="QoS_SLG_adj" refersTo="='Scenarios'!$D$82"/>
      <definedName name="QoS_standards_uplift" refersTo="='Scenarios'!$D$71"/>
      <definedName name="rpi_high" refersTo="='Parameters'!$E$49:$I$49"/>
      <definedName name="rpi_low" refersTo="='Parameters'!$E$47:$I$47"/>
      <definedName name="rpi_medium" refersTo="='Parameters'!$E$48:$I$48"/>
      <definedName name="RPI_scenario" refersTo="='Scenarios'!$D$11"/>
      <definedName name="scenario_choice" refersTo="='Scenarios'!$D$4"/>
      <definedName name="TD_WACC_nominal_1920" refersTo="='Scenarios'!$D$55"/>
      <definedName name="TD_WACC_nominal_2021" refersTo="='Scenarios'!$D$56"/>
      <definedName name="thousand" refersTo="='Parameters'!$E$32"/>
      <definedName name="Use_1617_base_year" refersTo="='Scenarios'!$D$58"/>
    </definedNames>
    <sheetDataSet>
      <sheetData sheetId="0"/>
      <sheetData sheetId="1">
        <row r="30">
          <cell r="E30" t="str">
            <v>A note (NB smaller than standard font size)</v>
          </cell>
        </row>
        <row r="32">
          <cell r="E32" t="str">
            <v>A source</v>
          </cell>
        </row>
        <row r="36">
          <cell r="E36" t="str">
            <v>Heading level 1</v>
          </cell>
        </row>
        <row r="40">
          <cell r="E40" t="str">
            <v>Heading level 3</v>
          </cell>
        </row>
        <row r="42">
          <cell r="E42" t="str">
            <v>Heading level 4</v>
          </cell>
        </row>
      </sheetData>
      <sheetData sheetId="2">
        <row r="4">
          <cell r="D4">
            <v>1</v>
          </cell>
        </row>
        <row r="10">
          <cell r="D10" t="str">
            <v>MEDIUM</v>
          </cell>
        </row>
        <row r="11">
          <cell r="D11" t="str">
            <v>MEDIUM</v>
          </cell>
        </row>
        <row r="30">
          <cell r="E30" t="str">
            <v>prod_mix_competitive_build</v>
          </cell>
        </row>
        <row r="31">
          <cell r="E31" t="str">
            <v>PIA_external_only</v>
          </cell>
        </row>
        <row r="33">
          <cell r="E33" t="str">
            <v>change_in_churn</v>
          </cell>
        </row>
        <row r="36">
          <cell r="E36" t="str">
            <v>NGA_int_share_post_2020_21</v>
          </cell>
          <cell r="F36">
            <v>1.6</v>
          </cell>
          <cell r="G36">
            <v>1.6</v>
          </cell>
          <cell r="H36">
            <v>1.6</v>
          </cell>
          <cell r="I36">
            <v>1.6</v>
          </cell>
          <cell r="J36">
            <v>1.6</v>
          </cell>
        </row>
        <row r="39">
          <cell r="E39" t="str">
            <v>fttp_growth</v>
          </cell>
          <cell r="F39">
            <v>5.0000000000000001E-3</v>
          </cell>
          <cell r="G39">
            <v>5.0000000000000001E-3</v>
          </cell>
          <cell r="H39">
            <v>5.0000000000000001E-3</v>
          </cell>
          <cell r="I39">
            <v>5.0000000000000001E-3</v>
          </cell>
        </row>
        <row r="40">
          <cell r="D40" t="b">
            <v>1</v>
          </cell>
          <cell r="E40" t="str">
            <v>commercial_split</v>
          </cell>
          <cell r="F40" t="b">
            <v>1</v>
          </cell>
          <cell r="G40" t="b">
            <v>1</v>
          </cell>
          <cell r="H40" t="b">
            <v>1</v>
          </cell>
          <cell r="I40" t="b">
            <v>1</v>
          </cell>
        </row>
        <row r="41">
          <cell r="E41" t="str">
            <v>comm_split_pre_2015_16</v>
          </cell>
          <cell r="F41" t="str">
            <v>Capex proxy</v>
          </cell>
          <cell r="G41" t="str">
            <v>Capex proxy</v>
          </cell>
          <cell r="H41" t="str">
            <v>Capex proxy</v>
          </cell>
          <cell r="I41" t="str">
            <v>Capex proxy</v>
          </cell>
        </row>
        <row r="42">
          <cell r="E42" t="str">
            <v>change_commercial_control_period</v>
          </cell>
          <cell r="F42">
            <v>-0.01</v>
          </cell>
          <cell r="G42">
            <v>-0.01</v>
          </cell>
          <cell r="H42">
            <v>-0.01</v>
          </cell>
          <cell r="I42">
            <v>-0.01</v>
          </cell>
        </row>
        <row r="47">
          <cell r="E47" t="str">
            <v>gea_ancillary_forecast_int</v>
          </cell>
          <cell r="F47">
            <v>3</v>
          </cell>
          <cell r="G47">
            <v>3</v>
          </cell>
          <cell r="H47">
            <v>3</v>
          </cell>
          <cell r="I47">
            <v>3</v>
          </cell>
        </row>
        <row r="48">
          <cell r="E48" t="str">
            <v>gea_ancillary_forecast_ext</v>
          </cell>
          <cell r="F48">
            <v>3</v>
          </cell>
          <cell r="G48">
            <v>3</v>
          </cell>
          <cell r="H48">
            <v>3</v>
          </cell>
          <cell r="I48">
            <v>3</v>
          </cell>
        </row>
        <row r="49">
          <cell r="E49" t="str">
            <v>gea_migration_forecast</v>
          </cell>
          <cell r="F49">
            <v>3</v>
          </cell>
          <cell r="G49">
            <v>3</v>
          </cell>
          <cell r="H49">
            <v>3</v>
          </cell>
          <cell r="I49">
            <v>3</v>
          </cell>
        </row>
        <row r="55">
          <cell r="D55">
            <v>8.1000000000000003E-2</v>
          </cell>
          <cell r="E55" t="str">
            <v>TD_WACC_nominal_1920</v>
          </cell>
        </row>
        <row r="56">
          <cell r="D56">
            <v>0.08</v>
          </cell>
        </row>
        <row r="58">
          <cell r="D58" t="b">
            <v>1</v>
          </cell>
        </row>
        <row r="59">
          <cell r="D59" t="b">
            <v>1</v>
          </cell>
        </row>
        <row r="60">
          <cell r="D60" t="str">
            <v>NCA Unit Constant</v>
          </cell>
        </row>
        <row r="61">
          <cell r="D61" t="b">
            <v>1</v>
          </cell>
        </row>
        <row r="62">
          <cell r="D62" t="b">
            <v>1</v>
          </cell>
        </row>
        <row r="63">
          <cell r="D63" t="b">
            <v>1</v>
          </cell>
        </row>
        <row r="65">
          <cell r="D65">
            <v>110000000</v>
          </cell>
        </row>
        <row r="66">
          <cell r="D66">
            <v>12</v>
          </cell>
        </row>
        <row r="67">
          <cell r="D67">
            <v>0.03</v>
          </cell>
        </row>
        <row r="68">
          <cell r="D68">
            <v>5.5E-2</v>
          </cell>
        </row>
        <row r="69">
          <cell r="D69">
            <v>1.0309999999999999</v>
          </cell>
        </row>
        <row r="70">
          <cell r="D70">
            <v>1.024</v>
          </cell>
        </row>
        <row r="71">
          <cell r="D71" t="b">
            <v>1</v>
          </cell>
        </row>
        <row r="73">
          <cell r="D73" t="b">
            <v>1</v>
          </cell>
        </row>
        <row r="74">
          <cell r="D74">
            <v>3500000</v>
          </cell>
        </row>
        <row r="82">
          <cell r="D82">
            <v>1</v>
          </cell>
        </row>
      </sheetData>
      <sheetData sheetId="3">
        <row r="30">
          <cell r="E30">
            <v>1</v>
          </cell>
        </row>
        <row r="31">
          <cell r="E31">
            <v>100</v>
          </cell>
        </row>
        <row r="32">
          <cell r="E32">
            <v>1000</v>
          </cell>
        </row>
        <row r="33">
          <cell r="E33">
            <v>1000000</v>
          </cell>
        </row>
        <row r="36">
          <cell r="E36" t="str">
            <v>2015/16</v>
          </cell>
          <cell r="F36" t="str">
            <v>2016/17</v>
          </cell>
          <cell r="G36" t="str">
            <v>2017/18</v>
          </cell>
          <cell r="H36" t="str">
            <v>2018/19</v>
          </cell>
          <cell r="I36" t="str">
            <v>2019/20</v>
          </cell>
          <cell r="J36" t="str">
            <v>2020/21</v>
          </cell>
        </row>
        <row r="39">
          <cell r="E39" t="str">
            <v>2016/17</v>
          </cell>
          <cell r="F39" t="str">
            <v>2017/18</v>
          </cell>
          <cell r="G39" t="str">
            <v>2018/19</v>
          </cell>
          <cell r="H39" t="str">
            <v>2019/20</v>
          </cell>
          <cell r="I39" t="str">
            <v>2020/21</v>
          </cell>
        </row>
        <row r="40">
          <cell r="D40" t="str">
            <v>LOW</v>
          </cell>
          <cell r="E40">
            <v>1.0191118950319411E-2</v>
          </cell>
          <cell r="F40">
            <v>2.1990529519734191E-2</v>
          </cell>
          <cell r="G40">
            <v>2.2146042843326039E-2</v>
          </cell>
          <cell r="H40">
            <v>1.8447716054161758E-2</v>
          </cell>
          <cell r="I40">
            <v>1.7997198662051107E-2</v>
          </cell>
        </row>
        <row r="41">
          <cell r="E41">
            <v>1.1323465500354901E-2</v>
          </cell>
          <cell r="F41">
            <v>2.4433921688593544E-2</v>
          </cell>
          <cell r="G41">
            <v>2.4606714270362266E-2</v>
          </cell>
          <cell r="H41">
            <v>2.0497462282401954E-2</v>
          </cell>
          <cell r="I41">
            <v>1.9996887402279007E-2</v>
          </cell>
        </row>
        <row r="42">
          <cell r="E42">
            <v>1.2455812050390392E-2</v>
          </cell>
          <cell r="F42">
            <v>2.68773138574529E-2</v>
          </cell>
          <cell r="G42">
            <v>2.7067385697398496E-2</v>
          </cell>
          <cell r="H42">
            <v>2.2547208510642149E-2</v>
          </cell>
          <cell r="I42">
            <v>2.1996576142506909E-2</v>
          </cell>
        </row>
        <row r="47">
          <cell r="E47">
            <v>1.958143651698099E-2</v>
          </cell>
          <cell r="F47">
            <v>2.9830419462006159E-2</v>
          </cell>
          <cell r="G47">
            <v>3.1730388370892086E-2</v>
          </cell>
          <cell r="H47">
            <v>2.8240006448526069E-2</v>
          </cell>
          <cell r="I47">
            <v>2.8379866898355966E-2</v>
          </cell>
        </row>
        <row r="48">
          <cell r="E48">
            <v>2.1757151685534434E-2</v>
          </cell>
          <cell r="F48">
            <v>3.3144910513340176E-2</v>
          </cell>
          <cell r="G48">
            <v>3.525598707876898E-2</v>
          </cell>
          <cell r="H48">
            <v>3.1377784942806741E-2</v>
          </cell>
          <cell r="I48">
            <v>3.1533185442617739E-2</v>
          </cell>
        </row>
        <row r="49">
          <cell r="E49">
            <v>2.3932866854087877E-2</v>
          </cell>
          <cell r="F49">
            <v>3.6459401564674199E-2</v>
          </cell>
          <cell r="G49">
            <v>3.8781585786645881E-2</v>
          </cell>
          <cell r="H49">
            <v>3.4515563437087421E-2</v>
          </cell>
          <cell r="I49">
            <v>3.4686503986879516E-2</v>
          </cell>
        </row>
        <row r="55">
          <cell r="E55">
            <v>0.01</v>
          </cell>
        </row>
        <row r="59">
          <cell r="D59" t="str">
            <v>2011/12</v>
          </cell>
        </row>
        <row r="60">
          <cell r="D60">
            <v>24.360782</v>
          </cell>
        </row>
        <row r="65">
          <cell r="D65" t="str">
            <v>MEDIUM</v>
          </cell>
        </row>
        <row r="66">
          <cell r="D66" t="str">
            <v>HIGH</v>
          </cell>
        </row>
        <row r="69">
          <cell r="D69" t="str">
            <v>LOW</v>
          </cell>
        </row>
        <row r="70">
          <cell r="D70" t="str">
            <v>MEDIUM</v>
          </cell>
        </row>
        <row r="71">
          <cell r="D71" t="str">
            <v>HIGH</v>
          </cell>
        </row>
        <row r="74">
          <cell r="D74" t="str">
            <v>LOW</v>
          </cell>
        </row>
        <row r="82">
          <cell r="D82">
            <v>-0.1176</v>
          </cell>
        </row>
      </sheetData>
      <sheetData sheetId="4">
        <row r="11">
          <cell r="D11" t="str">
            <v>Product volumes</v>
          </cell>
        </row>
        <row r="36">
          <cell r="G36">
            <v>338074.67011685204</v>
          </cell>
          <cell r="H36">
            <v>479413.47649597726</v>
          </cell>
          <cell r="I36">
            <v>608649.21669951815</v>
          </cell>
          <cell r="J36">
            <v>734175.03800666961</v>
          </cell>
        </row>
        <row r="39">
          <cell r="G39">
            <v>0</v>
          </cell>
          <cell r="H39">
            <v>0</v>
          </cell>
          <cell r="I39">
            <v>0</v>
          </cell>
        </row>
        <row r="40">
          <cell r="D40" t="str">
            <v/>
          </cell>
          <cell r="G40">
            <v>0</v>
          </cell>
          <cell r="H40">
            <v>0</v>
          </cell>
          <cell r="I40">
            <v>0</v>
          </cell>
        </row>
        <row r="41">
          <cell r="G41">
            <v>0</v>
          </cell>
          <cell r="H41">
            <v>0</v>
          </cell>
          <cell r="I41">
            <v>0</v>
          </cell>
        </row>
        <row r="42">
          <cell r="G42">
            <v>0</v>
          </cell>
          <cell r="H42">
            <v>0</v>
          </cell>
          <cell r="I42">
            <v>0</v>
          </cell>
        </row>
        <row r="47">
          <cell r="G47" t="str">
            <v>2017/18</v>
          </cell>
          <cell r="H47" t="str">
            <v>2018/19</v>
          </cell>
          <cell r="I47" t="str">
            <v>2019/20</v>
          </cell>
        </row>
        <row r="48">
          <cell r="G48">
            <v>456312.74434258952</v>
          </cell>
          <cell r="H48">
            <v>566276.89229840506</v>
          </cell>
          <cell r="I48">
            <v>590583.73833785055</v>
          </cell>
        </row>
        <row r="49">
          <cell r="G49">
            <v>467522.423476514</v>
          </cell>
          <cell r="H49">
            <v>345955.66893761378</v>
          </cell>
          <cell r="I49">
            <v>198962.15475609788</v>
          </cell>
        </row>
      </sheetData>
      <sheetData sheetId="5">
        <row r="11">
          <cell r="D11" t="str">
            <v>UNIT LRIC+</v>
          </cell>
        </row>
        <row r="36">
          <cell r="I36">
            <v>0</v>
          </cell>
          <cell r="J36">
            <v>0</v>
          </cell>
        </row>
        <row r="39">
          <cell r="I39">
            <v>0</v>
          </cell>
        </row>
        <row r="40">
          <cell r="D40">
            <v>0</v>
          </cell>
          <cell r="I40">
            <v>0</v>
          </cell>
        </row>
        <row r="41">
          <cell r="I41">
            <v>0</v>
          </cell>
        </row>
        <row r="42">
          <cell r="I42">
            <v>0</v>
          </cell>
        </row>
        <row r="47">
          <cell r="I47" t="str">
            <v>2016/17</v>
          </cell>
        </row>
        <row r="48">
          <cell r="I48">
            <v>23.34942232432817</v>
          </cell>
        </row>
        <row r="49">
          <cell r="I49">
            <v>20.879664365269331</v>
          </cell>
        </row>
        <row r="55">
          <cell r="D55" t="str">
            <v>GEA FTTC 40/10</v>
          </cell>
        </row>
        <row r="56">
          <cell r="D56" t="str">
            <v>GEA FTTC Connections</v>
          </cell>
        </row>
        <row r="58">
          <cell r="D58" t="str">
            <v>GEA Bandwidth changes (40/10)</v>
          </cell>
        </row>
        <row r="59">
          <cell r="D59" t="str">
            <v>GEA Start of Stopped Line (40/10)</v>
          </cell>
        </row>
        <row r="60">
          <cell r="D60">
            <v>0</v>
          </cell>
        </row>
        <row r="61">
          <cell r="D61">
            <v>0</v>
          </cell>
        </row>
        <row r="62">
          <cell r="D62">
            <v>0</v>
          </cell>
        </row>
        <row r="63">
          <cell r="D63">
            <v>0</v>
          </cell>
        </row>
        <row r="65">
          <cell r="D65">
            <v>0</v>
          </cell>
        </row>
        <row r="66">
          <cell r="D66">
            <v>0</v>
          </cell>
        </row>
        <row r="67">
          <cell r="D67">
            <v>0</v>
          </cell>
        </row>
        <row r="68">
          <cell r="D68">
            <v>0</v>
          </cell>
        </row>
        <row r="69">
          <cell r="D69">
            <v>0</v>
          </cell>
        </row>
        <row r="70">
          <cell r="D70">
            <v>0</v>
          </cell>
        </row>
        <row r="71">
          <cell r="D71">
            <v>0</v>
          </cell>
        </row>
        <row r="73">
          <cell r="D73">
            <v>0</v>
          </cell>
        </row>
        <row r="74">
          <cell r="D74">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Style Guidelines"/>
      <sheetName val="Inputs&gt;&gt;"/>
      <sheetName val="QoS Inputs"/>
      <sheetName val="Costs"/>
      <sheetName val="24th s135 12a"/>
      <sheetName val="24th s135 12b"/>
      <sheetName val="9th s135 1a"/>
      <sheetName val="9th s135 1b"/>
      <sheetName val="Calculations&gt;&gt;"/>
      <sheetName val="QoS base year adj"/>
      <sheetName val="Forecasting Adj 1819"/>
      <sheetName val="Forecasting Adj 1920"/>
      <sheetName val="Forecasting Adj 2021"/>
      <sheetName val="Usage factors"/>
    </sheetNames>
    <definedNames>
      <definedName name="qos_mpf_faults_1819" refersTo="='Forecasting Adj 1819'!$M$52"/>
      <definedName name="qos_mpf_faults_1920" refersTo="='Forecasting Adj 1920'!$M$52"/>
      <definedName name="qos_mpf_faults_2021" refersTo="='Forecasting Adj 2021'!$M$52"/>
      <definedName name="qos_mpf_standards_1819" refersTo="='Forecasting Adj 1819'!$M$53"/>
      <definedName name="qos_mpf_standards_1920" refersTo="='Forecasting Adj 1920'!$M$53"/>
      <definedName name="qos_mpf_standards_2021" refersTo="='Forecasting Adj 2021'!$M$53"/>
      <definedName name="qos_shared_faults_1819" refersTo="='Forecasting Adj 1819'!$E$52"/>
      <definedName name="qos_shared_faults_1920" refersTo="='Forecasting Adj 1920'!$E$52"/>
      <definedName name="qos_shared_faults_2021" refersTo="='Forecasting Adj 2021'!$E$52"/>
      <definedName name="qos_shared_standards_1819" refersTo="='Forecasting Adj 1819'!$E$53"/>
      <definedName name="qos_shared_standards_1920" refersTo="='Forecasting Adj 1920'!$E$53"/>
      <definedName name="qos_shared_standards_2021" refersTo="='Forecasting Adj 2021'!$E$53"/>
      <definedName name="QoS_usage_factor_services" refersTo="='Usage factors'!$B$18:$B$21"/>
      <definedName name="QoS_usage_factors_1819" refersTo="='Usage factors'!$C$36:$F$39"/>
      <definedName name="QoS_usage_factors_1920" refersTo="='Usage factors'!$C$43:$F$46"/>
      <definedName name="QoS_usage_factors_2021" refersTo="='Usage factors'!$C$50:$F$53"/>
      <definedName name="qos_wlr_faults_1819" refersTo="='Forecasting Adj 1819'!$I$52"/>
      <definedName name="qos_wlr_faults_1920" refersTo="='Forecasting Adj 1920'!$I$52"/>
      <definedName name="qos_wlr_faults_2021" refersTo="='Forecasting Adj 2021'!$I$52"/>
      <definedName name="qos_wlr_standards_1819" refersTo="='Forecasting Adj 1819'!$I$53"/>
      <definedName name="qos_wlr_standards_1920" refersTo="='Forecasting Adj 1920'!$I$53"/>
      <definedName name="qos_wlr_standards_2021" refersTo="='Forecasting Adj 2021'!$I$53"/>
      <definedName name="QoS_years" refersTo="='QoS Inputs'!$B$5:$G$5"/>
      <definedName name="Service_level_diffs" refersTo="='QoS Inputs'!$B$41:$G$41"/>
      <definedName name="shared_comp_codes" refersTo="='Costs'!$A$24:$A$27"/>
    </definedNames>
    <sheetDataSet>
      <sheetData sheetId="0">
        <row r="19">
          <cell r="B19" t="str">
            <v>Divider sheet</v>
          </cell>
        </row>
        <row r="20">
          <cell r="B20" t="str">
            <v>Contains QoS parameters (fault rate and QoS standards cost uplift assumptions) taken from Ofcom March 2017 QoS consultation</v>
          </cell>
        </row>
        <row r="21">
          <cell r="B21" t="str">
            <v xml:space="preserve">Sets out relevant network components and calculates the costs relevant to repair activities </v>
          </cell>
        </row>
        <row r="24">
          <cell r="A24" t="str">
            <v>9th s135 1a</v>
          </cell>
        </row>
        <row r="25">
          <cell r="A25" t="str">
            <v>9th s135 1b</v>
          </cell>
        </row>
        <row r="26">
          <cell r="A26" t="str">
            <v>Calculations&gt;&gt;</v>
          </cell>
        </row>
        <row r="27">
          <cell r="A27" t="str">
            <v>QoS base year adj</v>
          </cell>
        </row>
      </sheetData>
      <sheetData sheetId="1">
        <row r="18">
          <cell r="B18" t="str">
            <v>Un-format</v>
          </cell>
        </row>
        <row r="20">
          <cell r="B20" t="str">
            <v>Advanced user styles</v>
          </cell>
        </row>
        <row r="36">
          <cell r="C36" t="str">
            <v>Title</v>
          </cell>
          <cell r="E36" t="str">
            <v>Heading level 2</v>
          </cell>
        </row>
        <row r="38">
          <cell r="C38" t="str">
            <v>Title</v>
          </cell>
          <cell r="E38" t="str">
            <v>Heading level 3</v>
          </cell>
        </row>
      </sheetData>
      <sheetData sheetId="2"/>
      <sheetData sheetId="3">
        <row r="5">
          <cell r="B5" t="str">
            <v>2015/16</v>
          </cell>
          <cell r="C5" t="str">
            <v>2016/17</v>
          </cell>
          <cell r="D5" t="str">
            <v>2017/18</v>
          </cell>
          <cell r="E5" t="str">
            <v>2018/19</v>
          </cell>
          <cell r="F5" t="str">
            <v>2019/20</v>
          </cell>
          <cell r="G5" t="str">
            <v>2020/21</v>
          </cell>
        </row>
        <row r="18">
          <cell r="B18">
            <v>4.3999999999999997E-2</v>
          </cell>
        </row>
        <row r="24">
          <cell r="A24" t="str">
            <v>Uplift for Care level 1 only</v>
          </cell>
        </row>
        <row r="26">
          <cell r="A26" t="str">
            <v>Factors per % movement in mix</v>
          </cell>
        </row>
        <row r="27">
          <cell r="A27" t="str">
            <v>Care Level Adjustment Factor- MPF</v>
          </cell>
        </row>
        <row r="36">
          <cell r="C36">
            <v>73.152660264362709</v>
          </cell>
          <cell r="D36">
            <v>71.634990290239955</v>
          </cell>
          <cell r="E36">
            <v>132.71845276596611</v>
          </cell>
          <cell r="F36">
            <v>100.33274490475952</v>
          </cell>
        </row>
        <row r="37">
          <cell r="C37">
            <v>112.81428935551287</v>
          </cell>
          <cell r="D37">
            <v>90.070360899758739</v>
          </cell>
          <cell r="E37">
            <v>86.471974373765903</v>
          </cell>
          <cell r="F37">
            <v>73.269701975199894</v>
          </cell>
        </row>
        <row r="38">
          <cell r="C38">
            <v>95.76094012879544</v>
          </cell>
          <cell r="D38">
            <v>110.65117016335022</v>
          </cell>
          <cell r="E38">
            <v>95.030692843338741</v>
          </cell>
          <cell r="F38">
            <v>94.463966085260878</v>
          </cell>
        </row>
        <row r="39">
          <cell r="C39">
            <v>0.13272796736577974</v>
          </cell>
          <cell r="D39">
            <v>0.13272796736577974</v>
          </cell>
          <cell r="E39">
            <v>8.2057697218537631E-2</v>
          </cell>
          <cell r="F39">
            <v>9.6145751330282192E-2</v>
          </cell>
        </row>
        <row r="41">
          <cell r="B41">
            <v>1.0033753625827229</v>
          </cell>
          <cell r="C41">
            <v>1.0033753625827229</v>
          </cell>
          <cell r="D41">
            <v>1.0033753625827229</v>
          </cell>
          <cell r="E41">
            <v>1.0053102235771016</v>
          </cell>
          <cell r="F41">
            <v>1.007449469982016</v>
          </cell>
          <cell r="G41">
            <v>1.0065204533930681</v>
          </cell>
        </row>
        <row r="44">
          <cell r="E44">
            <v>5.6149999999999999E-2</v>
          </cell>
          <cell r="F44">
            <v>9.9900000000000003E-2</v>
          </cell>
        </row>
        <row r="50">
          <cell r="E50">
            <v>0.83858232582675662</v>
          </cell>
          <cell r="F50">
            <v>0.86821518636599671</v>
          </cell>
        </row>
        <row r="76">
          <cell r="B76">
            <v>0.88573653383891393</v>
          </cell>
          <cell r="C76">
            <v>0.11426346616108608</v>
          </cell>
        </row>
      </sheetData>
      <sheetData sheetId="4">
        <row r="5">
          <cell r="B5" t="str">
            <v>CL133 - WLA tie cables</v>
          </cell>
          <cell r="C5">
            <v>630.13890630000003</v>
          </cell>
          <cell r="D5">
            <v>47838.809234468106</v>
          </cell>
          <cell r="E5">
            <v>48468.948140768109</v>
          </cell>
        </row>
        <row r="18">
          <cell r="B18" t="str">
            <v>CL575 - OR Service Centre - Assurance WLR PSTN/ISDN2</v>
          </cell>
        </row>
        <row r="19">
          <cell r="B19" t="str">
            <v>CL577 - OR Service Centre - Assurance LLU</v>
          </cell>
        </row>
        <row r="20">
          <cell r="B20" t="str">
            <v>Total</v>
          </cell>
        </row>
        <row r="24">
          <cell r="A24" t="str">
            <v>CL172</v>
          </cell>
        </row>
        <row r="25">
          <cell r="A25" t="str">
            <v>CL174</v>
          </cell>
        </row>
        <row r="26">
          <cell r="A26" t="str">
            <v>CL176</v>
          </cell>
        </row>
        <row r="27">
          <cell r="A27" t="str">
            <v>CL180</v>
          </cell>
        </row>
      </sheetData>
      <sheetData sheetId="5"/>
      <sheetData sheetId="6">
        <row r="5">
          <cell r="B5" t="str">
            <v>OUC 2 Digit</v>
          </cell>
          <cell r="C5" t="str">
            <v>OUC Description</v>
          </cell>
          <cell r="D5" t="str">
            <v>Refine Sector</v>
          </cell>
          <cell r="E5" t="str">
            <v>Sector Description</v>
          </cell>
          <cell r="F5" t="str">
            <v>COW</v>
          </cell>
          <cell r="G5" t="str">
            <v>COW Description</v>
          </cell>
        </row>
        <row r="18">
          <cell r="B18" t="str">
            <v>BD</v>
          </cell>
        </row>
        <row r="19">
          <cell r="B19" t="str">
            <v>BD</v>
          </cell>
        </row>
        <row r="20">
          <cell r="B20" t="str">
            <v>BD</v>
          </cell>
        </row>
        <row r="21">
          <cell r="B21" t="str">
            <v>BD</v>
          </cell>
        </row>
        <row r="36">
          <cell r="C36" t="str">
            <v>OPENREACH CIO</v>
          </cell>
          <cell r="D36" t="str">
            <v>B2</v>
          </cell>
          <cell r="E36" t="str">
            <v>Maintenance</v>
          </cell>
          <cell r="F36" t="str">
            <v>TRMC</v>
          </cell>
        </row>
        <row r="37">
          <cell r="C37" t="str">
            <v>OPENREACH CIO</v>
          </cell>
          <cell r="D37" t="str">
            <v>B2</v>
          </cell>
          <cell r="E37" t="str">
            <v>Maintenance</v>
          </cell>
          <cell r="F37" t="str">
            <v>UB</v>
          </cell>
        </row>
        <row r="38">
          <cell r="C38" t="str">
            <v>OPENREACH CIO</v>
          </cell>
          <cell r="D38" t="str">
            <v>B2</v>
          </cell>
          <cell r="E38" t="str">
            <v>Maintenance</v>
          </cell>
          <cell r="F38" t="str">
            <v>UDL</v>
          </cell>
        </row>
        <row r="39">
          <cell r="C39" t="str">
            <v>OPENREACH CIO</v>
          </cell>
          <cell r="D39" t="str">
            <v>B2</v>
          </cell>
          <cell r="E39" t="str">
            <v>Maintenance</v>
          </cell>
          <cell r="F39" t="str">
            <v>UDLP</v>
          </cell>
        </row>
        <row r="41">
          <cell r="B41" t="str">
            <v>BD</v>
          </cell>
          <cell r="C41" t="str">
            <v>OPENREACH CIO</v>
          </cell>
          <cell r="D41" t="str">
            <v>B2</v>
          </cell>
          <cell r="E41" t="str">
            <v>Maintenance</v>
          </cell>
          <cell r="F41" t="str">
            <v>UELP</v>
          </cell>
          <cell r="G41" t="str">
            <v>Pre-emptive Mtce, Local line U/g Copper Exch-side Network</v>
          </cell>
        </row>
        <row r="43">
          <cell r="C43" t="str">
            <v>BK BDUK OWN</v>
          </cell>
          <cell r="D43" t="str">
            <v>B2</v>
          </cell>
          <cell r="E43" t="str">
            <v>Maintenance</v>
          </cell>
          <cell r="F43" t="str">
            <v>FTTCR</v>
          </cell>
        </row>
        <row r="44">
          <cell r="C44" t="str">
            <v>BK BDUK OWN</v>
          </cell>
          <cell r="D44" t="str">
            <v>B2</v>
          </cell>
          <cell r="E44" t="str">
            <v>Maintenance</v>
          </cell>
          <cell r="F44" t="str">
            <v>HDU</v>
          </cell>
        </row>
        <row r="45">
          <cell r="C45" t="str">
            <v>BK BDUK OWN</v>
          </cell>
          <cell r="D45" t="str">
            <v>B2</v>
          </cell>
          <cell r="E45" t="str">
            <v>Maintenance</v>
          </cell>
          <cell r="F45" t="str">
            <v>HK</v>
          </cell>
        </row>
        <row r="46">
          <cell r="C46" t="str">
            <v>BK BDUK OWN</v>
          </cell>
          <cell r="D46" t="str">
            <v>B2</v>
          </cell>
          <cell r="E46" t="str">
            <v>Maintenance</v>
          </cell>
          <cell r="F46" t="str">
            <v>HL</v>
          </cell>
        </row>
        <row r="50">
          <cell r="C50" t="str">
            <v>BK BDUK OWN</v>
          </cell>
          <cell r="D50" t="str">
            <v>B2</v>
          </cell>
          <cell r="E50" t="str">
            <v>Maintenance</v>
          </cell>
          <cell r="F50" t="str">
            <v>LFCM</v>
          </cell>
        </row>
        <row r="51">
          <cell r="C51" t="str">
            <v>BK BDUK OWN</v>
          </cell>
          <cell r="D51" t="str">
            <v>B2</v>
          </cell>
          <cell r="E51" t="str">
            <v>Maintenance</v>
          </cell>
          <cell r="F51" t="str">
            <v>LWR</v>
          </cell>
        </row>
        <row r="52">
          <cell r="C52" t="str">
            <v>BK BDUK OWN</v>
          </cell>
          <cell r="D52" t="str">
            <v>B2</v>
          </cell>
          <cell r="E52" t="str">
            <v>Maintenance</v>
          </cell>
          <cell r="F52" t="str">
            <v>OR</v>
          </cell>
          <cell r="I52">
            <v>0</v>
          </cell>
          <cell r="M52">
            <v>0</v>
          </cell>
        </row>
        <row r="53">
          <cell r="C53" t="str">
            <v>BK BDUK OWN</v>
          </cell>
          <cell r="D53" t="str">
            <v>B2</v>
          </cell>
          <cell r="E53" t="str">
            <v>Maintenance</v>
          </cell>
          <cell r="F53" t="str">
            <v>TMC</v>
          </cell>
          <cell r="I53">
            <v>0</v>
          </cell>
          <cell r="M53">
            <v>0</v>
          </cell>
        </row>
      </sheetData>
      <sheetData sheetId="7">
        <row r="5">
          <cell r="C5" t="str">
            <v>BV</v>
          </cell>
          <cell r="D5" t="str">
            <v>BV SERVICE DELIVERY OWN</v>
          </cell>
          <cell r="E5" t="str">
            <v>B2</v>
          </cell>
          <cell r="F5" t="str">
            <v>Maintenance</v>
          </cell>
          <cell r="G5" t="str">
            <v>AMCSB</v>
          </cell>
        </row>
        <row r="36">
          <cell r="C36" t="str">
            <v>BV</v>
          </cell>
          <cell r="D36" t="str">
            <v>BV SERVICE DELIVERY OWN</v>
          </cell>
          <cell r="E36" t="str">
            <v>B2</v>
          </cell>
          <cell r="F36" t="str">
            <v>Maintenance</v>
          </cell>
        </row>
        <row r="37">
          <cell r="C37" t="str">
            <v>BV</v>
          </cell>
          <cell r="D37" t="str">
            <v>BV SERVICE DELIVERY OWN</v>
          </cell>
          <cell r="E37" t="str">
            <v>B2</v>
          </cell>
          <cell r="F37" t="str">
            <v>Maintenance</v>
          </cell>
        </row>
        <row r="38">
          <cell r="C38" t="str">
            <v>BV</v>
          </cell>
          <cell r="D38" t="str">
            <v>BV SERVICE DELIVERY OWN</v>
          </cell>
          <cell r="E38" t="str">
            <v>B2</v>
          </cell>
          <cell r="F38" t="str">
            <v>Maintenance</v>
          </cell>
        </row>
        <row r="39">
          <cell r="C39" t="str">
            <v>BV</v>
          </cell>
          <cell r="D39" t="str">
            <v>BV SERVICE DELIVERY OWN</v>
          </cell>
          <cell r="E39" t="str">
            <v>B2</v>
          </cell>
          <cell r="F39" t="str">
            <v>Maintenance</v>
          </cell>
        </row>
        <row r="41">
          <cell r="C41" t="str">
            <v>BV</v>
          </cell>
          <cell r="D41" t="str">
            <v>BV SERVICE DELIVERY OWN</v>
          </cell>
          <cell r="E41" t="str">
            <v>B2</v>
          </cell>
          <cell r="F41" t="str">
            <v>Maintenance</v>
          </cell>
          <cell r="G41" t="str">
            <v>UDL</v>
          </cell>
        </row>
        <row r="43">
          <cell r="C43" t="str">
            <v>BV</v>
          </cell>
          <cell r="D43" t="str">
            <v>BV SERVICE DELIVERY OWN</v>
          </cell>
          <cell r="E43" t="str">
            <v>B2</v>
          </cell>
          <cell r="F43" t="str">
            <v>Maintenance</v>
          </cell>
        </row>
        <row r="44">
          <cell r="C44" t="str">
            <v>BV</v>
          </cell>
          <cell r="D44" t="str">
            <v>BV SERVICE DELIVERY OWN</v>
          </cell>
          <cell r="E44" t="str">
            <v>B2</v>
          </cell>
          <cell r="F44" t="str">
            <v>Maintenance</v>
          </cell>
        </row>
        <row r="45">
          <cell r="C45" t="str">
            <v>BV</v>
          </cell>
          <cell r="D45" t="str">
            <v>BV SERVICE DELIVERY OWN</v>
          </cell>
          <cell r="E45" t="str">
            <v>B2</v>
          </cell>
          <cell r="F45" t="str">
            <v>Maintenance</v>
          </cell>
        </row>
        <row r="46">
          <cell r="C46" t="str">
            <v>BV</v>
          </cell>
          <cell r="D46" t="str">
            <v>BV SERVICE DELIVERY OWN</v>
          </cell>
          <cell r="E46" t="str">
            <v>B2</v>
          </cell>
          <cell r="F46" t="str">
            <v>Maintenance</v>
          </cell>
        </row>
        <row r="52">
          <cell r="E52" t="str">
            <v>Non-Pay (Allocated to CoW)</v>
          </cell>
          <cell r="F52" t="str">
            <v>£k</v>
          </cell>
          <cell r="I52" t="str">
            <v>Component</v>
          </cell>
        </row>
        <row r="53">
          <cell r="C53" t="str">
            <v>OUC_2</v>
          </cell>
          <cell r="D53" t="str">
            <v>OUC desc</v>
          </cell>
          <cell r="E53" t="str">
            <v>SECTOR</v>
          </cell>
          <cell r="F53" t="str">
            <v>Sector Name</v>
          </cell>
          <cell r="I53" t="str">
            <v>Analogue line cards</v>
          </cell>
          <cell r="M53" t="str">
            <v>D side copper capital</v>
          </cell>
        </row>
      </sheetData>
      <sheetData sheetId="8">
        <row r="36">
          <cell r="C36" t="str">
            <v>BF</v>
          </cell>
          <cell r="D36" t="str">
            <v>BF CHIEF FINANCE OFFICER</v>
          </cell>
          <cell r="E36" t="str">
            <v>B2</v>
          </cell>
          <cell r="F36" t="str">
            <v>Maintenance</v>
          </cell>
        </row>
        <row r="37">
          <cell r="C37" t="str">
            <v>BF</v>
          </cell>
          <cell r="D37" t="str">
            <v>BF CHIEF FINANCE OFFICER</v>
          </cell>
          <cell r="E37" t="str">
            <v>B2</v>
          </cell>
          <cell r="F37" t="str">
            <v>Maintenance</v>
          </cell>
        </row>
        <row r="38">
          <cell r="C38" t="str">
            <v>BI</v>
          </cell>
          <cell r="D38" t="str">
            <v>BI BEDFRAMES</v>
          </cell>
          <cell r="E38" t="str">
            <v>B2</v>
          </cell>
          <cell r="F38" t="str">
            <v>Maintenance</v>
          </cell>
        </row>
        <row r="39">
          <cell r="C39" t="str">
            <v>BI</v>
          </cell>
          <cell r="D39" t="str">
            <v>BI BEDFRAMES</v>
          </cell>
          <cell r="E39" t="str">
            <v>B2</v>
          </cell>
          <cell r="F39" t="str">
            <v>Maintenance</v>
          </cell>
        </row>
        <row r="41">
          <cell r="C41" t="str">
            <v>BI</v>
          </cell>
          <cell r="D41" t="str">
            <v>BI BEDFRAMES</v>
          </cell>
          <cell r="E41" t="str">
            <v>B2</v>
          </cell>
          <cell r="F41" t="str">
            <v>Maintenance</v>
          </cell>
          <cell r="G41" t="str">
            <v>UEL</v>
          </cell>
        </row>
        <row r="43">
          <cell r="C43" t="str">
            <v>BK</v>
          </cell>
          <cell r="D43" t="str">
            <v>BK BDUK OWN</v>
          </cell>
          <cell r="E43" t="str">
            <v>B2</v>
          </cell>
          <cell r="F43" t="str">
            <v>Maintenance</v>
          </cell>
        </row>
        <row r="44">
          <cell r="C44" t="str">
            <v>BK</v>
          </cell>
          <cell r="D44" t="str">
            <v>BK BDUK OWN</v>
          </cell>
          <cell r="E44" t="str">
            <v>B2</v>
          </cell>
          <cell r="F44" t="str">
            <v>Maintenance</v>
          </cell>
        </row>
        <row r="45">
          <cell r="C45" t="str">
            <v>BK</v>
          </cell>
          <cell r="D45" t="str">
            <v>BK BDUK OWN</v>
          </cell>
          <cell r="E45" t="str">
            <v>B2</v>
          </cell>
          <cell r="F45" t="str">
            <v>Maintenance</v>
          </cell>
        </row>
        <row r="46">
          <cell r="C46" t="str">
            <v>BK</v>
          </cell>
          <cell r="D46" t="str">
            <v>BK BDUK OWN</v>
          </cell>
          <cell r="E46" t="str">
            <v>B2</v>
          </cell>
          <cell r="F46" t="str">
            <v>Maintenance</v>
          </cell>
        </row>
        <row r="50">
          <cell r="C50" t="str">
            <v>BK</v>
          </cell>
          <cell r="D50" t="str">
            <v>BK BDUK OWN</v>
          </cell>
          <cell r="E50" t="str">
            <v>B2</v>
          </cell>
          <cell r="F50" t="str">
            <v>Maintenance</v>
          </cell>
        </row>
        <row r="51">
          <cell r="C51" t="str">
            <v>BK</v>
          </cell>
          <cell r="D51" t="str">
            <v>BK BDUK OWN</v>
          </cell>
          <cell r="E51" t="str">
            <v>B2</v>
          </cell>
          <cell r="F51" t="str">
            <v>Maintenance</v>
          </cell>
        </row>
        <row r="52">
          <cell r="C52" t="str">
            <v>BK</v>
          </cell>
          <cell r="D52" t="str">
            <v>BK BDUK OWN</v>
          </cell>
          <cell r="E52" t="str">
            <v>B2</v>
          </cell>
          <cell r="F52" t="str">
            <v>Maintenance</v>
          </cell>
          <cell r="I52">
            <v>0</v>
          </cell>
          <cell r="M52">
            <v>0</v>
          </cell>
        </row>
        <row r="53">
          <cell r="C53" t="str">
            <v>BK</v>
          </cell>
          <cell r="D53" t="str">
            <v>BK BDUK OWN</v>
          </cell>
          <cell r="E53" t="str">
            <v>B2</v>
          </cell>
          <cell r="F53" t="str">
            <v>Maintenance</v>
          </cell>
          <cell r="I53">
            <v>0</v>
          </cell>
          <cell r="M53">
            <v>0</v>
          </cell>
        </row>
      </sheetData>
      <sheetData sheetId="9"/>
      <sheetData sheetId="10"/>
      <sheetData sheetId="11">
        <row r="5">
          <cell r="C5" t="str">
            <v>Mix</v>
          </cell>
          <cell r="D5" t="str">
            <v>Effort</v>
          </cell>
          <cell r="E5" t="str">
            <v>Weight</v>
          </cell>
        </row>
        <row r="24">
          <cell r="A24" t="str">
            <v>Analogue Core WLR Rentals</v>
          </cell>
        </row>
        <row r="25">
          <cell r="A25" t="str">
            <v>Analogue Premium Rentals</v>
          </cell>
        </row>
        <row r="36">
          <cell r="D36" t="str">
            <v>CL174</v>
          </cell>
          <cell r="E36">
            <v>185620501.86539158</v>
          </cell>
        </row>
        <row r="37">
          <cell r="D37" t="str">
            <v>CL176</v>
          </cell>
          <cell r="E37">
            <v>27891424.126918517</v>
          </cell>
        </row>
        <row r="38">
          <cell r="D38" t="str">
            <v>CL180</v>
          </cell>
          <cell r="E38">
            <v>49398507.882239372</v>
          </cell>
        </row>
        <row r="39">
          <cell r="E39">
            <v>341996143.79908526</v>
          </cell>
        </row>
        <row r="41">
          <cell r="B41" t="str">
            <v>Repair costs proportion (before fault reduction)</v>
          </cell>
          <cell r="E41">
            <v>0.7946739861593336</v>
          </cell>
        </row>
        <row r="44">
          <cell r="E44">
            <v>0.76230494016010852</v>
          </cell>
        </row>
        <row r="46">
          <cell r="E46">
            <v>207175759.64491671</v>
          </cell>
        </row>
        <row r="52">
          <cell r="E52">
            <v>0.81110991930665211</v>
          </cell>
          <cell r="F52" t="str">
            <v>qos_shared_faults_1819</v>
          </cell>
          <cell r="I52">
            <v>0.97752547889452257</v>
          </cell>
          <cell r="M52">
            <v>0.96658704718678834</v>
          </cell>
        </row>
        <row r="53">
          <cell r="E53">
            <v>1.0231139144232833</v>
          </cell>
          <cell r="F53" t="str">
            <v>qos_shared_standards_1819</v>
          </cell>
          <cell r="I53">
            <v>1.0021375344238352</v>
          </cell>
          <cell r="M53">
            <v>1.0066231600061313</v>
          </cell>
        </row>
      </sheetData>
      <sheetData sheetId="12">
        <row r="5">
          <cell r="C5" t="str">
            <v>Mix</v>
          </cell>
          <cell r="D5" t="str">
            <v>Effort</v>
          </cell>
          <cell r="E5" t="str">
            <v>Weight</v>
          </cell>
        </row>
        <row r="24">
          <cell r="A24" t="str">
            <v>Analogue Core WLR Rentals</v>
          </cell>
        </row>
        <row r="25">
          <cell r="A25" t="str">
            <v>Analogue Premium Rentals</v>
          </cell>
        </row>
        <row r="36">
          <cell r="D36" t="str">
            <v>CL174</v>
          </cell>
          <cell r="E36">
            <v>176802150.69491297</v>
          </cell>
        </row>
        <row r="37">
          <cell r="D37" t="str">
            <v>CL176</v>
          </cell>
          <cell r="E37">
            <v>26144735.211418759</v>
          </cell>
        </row>
        <row r="38">
          <cell r="D38" t="str">
            <v>CL180</v>
          </cell>
          <cell r="E38">
            <v>46253947.459205493</v>
          </cell>
        </row>
        <row r="39">
          <cell r="E39">
            <v>324747413.03392786</v>
          </cell>
        </row>
        <row r="41">
          <cell r="B41" t="str">
            <v>Repair costs proportion (before fault reduction)</v>
          </cell>
          <cell r="E41">
            <v>0.7946739861593336</v>
          </cell>
        </row>
        <row r="44">
          <cell r="E44">
            <v>0.77119158532398679</v>
          </cell>
        </row>
        <row r="46">
          <cell r="E46">
            <v>199020117.75630474</v>
          </cell>
        </row>
        <row r="52">
          <cell r="E52">
            <v>0.81817190504261483</v>
          </cell>
          <cell r="F52" t="str">
            <v>qos_shared_faults_1920</v>
          </cell>
          <cell r="I52">
            <v>0.97683474950177906</v>
          </cell>
          <cell r="M52">
            <v>0.97272095647515688</v>
          </cell>
        </row>
        <row r="53">
          <cell r="E53">
            <v>1.0458088690282836</v>
          </cell>
          <cell r="F53" t="str">
            <v>qos_shared_standards_1920</v>
          </cell>
          <cell r="I53">
            <v>1.0041358774008891</v>
          </cell>
          <cell r="M53">
            <v>1.0134335080815529</v>
          </cell>
        </row>
      </sheetData>
      <sheetData sheetId="13">
        <row r="5">
          <cell r="C5" t="str">
            <v>Mix</v>
          </cell>
          <cell r="D5" t="str">
            <v>Effort</v>
          </cell>
          <cell r="E5" t="str">
            <v>Weight</v>
          </cell>
        </row>
        <row r="24">
          <cell r="A24" t="str">
            <v>Analogue Core WLR Rentals</v>
          </cell>
        </row>
        <row r="25">
          <cell r="A25" t="str">
            <v>Analogue Premium Rentals</v>
          </cell>
        </row>
        <row r="36">
          <cell r="D36" t="str">
            <v>CL174</v>
          </cell>
          <cell r="E36">
            <v>177041795.43039525</v>
          </cell>
        </row>
        <row r="37">
          <cell r="D37" t="str">
            <v>CL176</v>
          </cell>
          <cell r="E37">
            <v>26800166.244997788</v>
          </cell>
        </row>
        <row r="38">
          <cell r="D38" t="str">
            <v>CL180</v>
          </cell>
          <cell r="E38">
            <v>47417360.950855173</v>
          </cell>
        </row>
        <row r="39">
          <cell r="E39">
            <v>326705164.75481862</v>
          </cell>
        </row>
        <row r="41">
          <cell r="B41" t="str">
            <v>Repair costs proportion (before fault reduction)</v>
          </cell>
          <cell r="E41">
            <v>0.7946739861593336</v>
          </cell>
        </row>
        <row r="44">
          <cell r="E44">
            <v>0.7384225544699855</v>
          </cell>
        </row>
        <row r="46">
          <cell r="E46">
            <v>191712287.85612148</v>
          </cell>
        </row>
        <row r="52">
          <cell r="E52">
            <v>0.79213120867128739</v>
          </cell>
          <cell r="F52" t="str">
            <v>qos_shared_faults_2021</v>
          </cell>
          <cell r="I52">
            <v>0.97688915244700036</v>
          </cell>
          <cell r="M52">
            <v>0.95470464877663608</v>
          </cell>
        </row>
        <row r="53">
          <cell r="E53">
            <v>1.0648193670851289</v>
          </cell>
          <cell r="F53" t="str">
            <v>qos_shared_standards_2021</v>
          </cell>
          <cell r="I53">
            <v>1.0061179651877428</v>
          </cell>
          <cell r="M53">
            <v>1.0178617878539955</v>
          </cell>
        </row>
      </sheetData>
      <sheetData sheetId="14">
        <row r="5">
          <cell r="B5" t="str">
            <v>WLR</v>
          </cell>
          <cell r="C5">
            <v>0.63069908814589681</v>
          </cell>
          <cell r="D5">
            <v>0.60166195190947669</v>
          </cell>
          <cell r="E5">
            <v>0.66935483870967749</v>
          </cell>
        </row>
        <row r="18">
          <cell r="B18" t="str">
            <v>Metallic Path Facility (MPF) Rentals</v>
          </cell>
        </row>
        <row r="19">
          <cell r="B19" t="str">
            <v>Analogue Core WLR Rentals</v>
          </cell>
        </row>
        <row r="20">
          <cell r="B20" t="str">
            <v>Analogue Premium Rentals</v>
          </cell>
        </row>
        <row r="21">
          <cell r="B21" t="str">
            <v>Shared Metallic Path Facility (SMPF) Rentals</v>
          </cell>
        </row>
        <row r="24">
          <cell r="A24" t="str">
            <v>Normalisation of MPF rentals to 1.14 (i.e. base year current usage factor)</v>
          </cell>
        </row>
        <row r="36">
          <cell r="C36">
            <v>1.1399999999999999</v>
          </cell>
          <cell r="D36">
            <v>1.1399999999999999</v>
          </cell>
          <cell r="E36">
            <v>1.1399999999999999</v>
          </cell>
          <cell r="F36">
            <v>1.1399999999999999</v>
          </cell>
        </row>
        <row r="37">
          <cell r="C37">
            <v>0.73803314990439273</v>
          </cell>
          <cell r="D37">
            <v>0.73803314990439273</v>
          </cell>
          <cell r="E37">
            <v>0.73803314990439273</v>
          </cell>
          <cell r="F37">
            <v>0.73803314990439273</v>
          </cell>
        </row>
        <row r="38">
          <cell r="C38">
            <v>0.73803314990439273</v>
          </cell>
          <cell r="D38">
            <v>0.73803314990439273</v>
          </cell>
          <cell r="E38">
            <v>0.73803314990439273</v>
          </cell>
          <cell r="F38">
            <v>0.73803314990439273</v>
          </cell>
        </row>
        <row r="39">
          <cell r="C39">
            <v>0.4721663696653447</v>
          </cell>
          <cell r="D39">
            <v>0.4721663696653447</v>
          </cell>
          <cell r="E39">
            <v>0.4721663696653447</v>
          </cell>
          <cell r="F39">
            <v>0.4721663696653447</v>
          </cell>
        </row>
        <row r="41">
          <cell r="C41" t="str">
            <v>2019/20</v>
          </cell>
        </row>
        <row r="43">
          <cell r="C43">
            <v>1.1399999999999999</v>
          </cell>
          <cell r="D43">
            <v>1.1399999999999999</v>
          </cell>
          <cell r="E43">
            <v>1.1399999999999999</v>
          </cell>
          <cell r="F43">
            <v>1.1399999999999999</v>
          </cell>
        </row>
        <row r="44">
          <cell r="C44">
            <v>0.70992268892681787</v>
          </cell>
          <cell r="D44">
            <v>0.70992268892681787</v>
          </cell>
          <cell r="E44">
            <v>0.70992268892681787</v>
          </cell>
          <cell r="F44">
            <v>0.70992268892681787</v>
          </cell>
        </row>
        <row r="45">
          <cell r="C45">
            <v>0.70992268892681787</v>
          </cell>
          <cell r="D45">
            <v>0.70992268892681787</v>
          </cell>
          <cell r="E45">
            <v>0.70992268892681787</v>
          </cell>
          <cell r="F45">
            <v>0.70992268892681787</v>
          </cell>
        </row>
        <row r="46">
          <cell r="C46">
            <v>0.42070981150760156</v>
          </cell>
          <cell r="D46">
            <v>0.42070981150760156</v>
          </cell>
          <cell r="E46">
            <v>0.42070981150760156</v>
          </cell>
          <cell r="F46">
            <v>0.42070981150760156</v>
          </cell>
        </row>
        <row r="50">
          <cell r="C50">
            <v>1.1399999999999999</v>
          </cell>
          <cell r="D50">
            <v>1.1399999999999999</v>
          </cell>
          <cell r="E50">
            <v>1.1399999999999999</v>
          </cell>
          <cell r="F50">
            <v>1.1399999999999999</v>
          </cell>
        </row>
        <row r="51">
          <cell r="C51">
            <v>0.79594868367960658</v>
          </cell>
          <cell r="D51">
            <v>0.79594868367960658</v>
          </cell>
          <cell r="E51">
            <v>0.79594868367960658</v>
          </cell>
          <cell r="F51">
            <v>0.79594868367960658</v>
          </cell>
        </row>
        <row r="52">
          <cell r="C52">
            <v>0.79594868367960658</v>
          </cell>
          <cell r="D52">
            <v>0.79594868367960658</v>
          </cell>
          <cell r="E52">
            <v>0.79594868367960658</v>
          </cell>
          <cell r="F52">
            <v>0.79594868367960658</v>
          </cell>
        </row>
        <row r="53">
          <cell r="C53">
            <v>0.50839400404990098</v>
          </cell>
          <cell r="D53">
            <v>0.50839400404990098</v>
          </cell>
          <cell r="E53">
            <v>0.50839400404990098</v>
          </cell>
          <cell r="F53">
            <v>0.50839400404990098</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Quality Assurance"/>
      <sheetName val="Style Guidelines"/>
      <sheetName val="Style Guideline"/>
      <sheetName val="Names Manager"/>
      <sheetName val="Lists"/>
      <sheetName val="Control Sheet"/>
      <sheetName val="Inputs &gt;&gt;"/>
      <sheetName val="Base Year Analysis &amp; Data&gt;&gt;"/>
      <sheetName val="15-16 WLA Base Year (Excl. Adj)"/>
      <sheetName val="Capital Cost Information"/>
      <sheetName val="NCA"/>
      <sheetName val="Opex"/>
      <sheetName val="Base Year Analysis (Cumulo)"/>
      <sheetName val="Base Year Adj1 Cumulo"/>
      <sheetName val="Cumulo Adj Opex"/>
      <sheetName val="Base Year Analysis (BDUK)"/>
      <sheetName val="Base Year Adj2 BDUK"/>
      <sheetName val="BDUK Adj Capex"/>
      <sheetName val="BDUK Adj NCA"/>
      <sheetName val="BDUK Adj Opex"/>
      <sheetName val="Base Year Analysis (SLGs)"/>
      <sheetName val="Base Year Adj3 SLG"/>
      <sheetName val="SLG Adj Opex"/>
      <sheetName val="Base Year Analysis (Smoothing)"/>
      <sheetName val="Base Year Adj4 Smoothing"/>
      <sheetName val="Restructuring Property Adj Opex"/>
      <sheetName val="Base Year Analysis (Capitalisa)"/>
      <sheetName val="Base Year Adj 5 Capitalisation"/>
      <sheetName val="Capitalisation credit Adj Opex"/>
      <sheetName val="Base Year Analysis (QoS SML)"/>
      <sheetName val="Base Year Adj 6 QoS SML Diff"/>
      <sheetName val="Base Year Analysis (Tie Cables)"/>
      <sheetName val="Base Year Adj 7 Tie Cables"/>
      <sheetName val="Tie cables Adj Opex"/>
      <sheetName val="Tie Cables Adj Capex"/>
      <sheetName val="Base Year Analysis (Comingling)"/>
      <sheetName val="Base Year Adj 8 Comingling"/>
      <sheetName val="Comingling Adj Opex"/>
      <sheetName val="Comingling Adj Capex"/>
      <sheetName val="Model outputs &gt;&gt;"/>
      <sheetName val="Asset Utilisation (GRC)"/>
      <sheetName val="15-16 WLA Base Year"/>
    </sheetNames>
    <definedNames>
      <definedName name="ASSET_NAME_LIST" refersTo="='Lists'!$C$4:$C$36"/>
      <definedName name="BY1516_asset_utilisation" refersTo="='Asset Utilisation (GRC)'!$EN$4:$FT$58"/>
      <definedName name="BY1516_GRC" refersTo="='15-16 WLA Base Year'!$F$4:$F$63"/>
      <definedName name="BY1516_NCA_total" refersTo="='15-16 WLA Base Year'!$Y$4:$Y$63"/>
      <definedName name="BY1516_non_pay_exc_cumulo" refersTo="='15-16 WLA Base Year'!$O$4:$O$63"/>
      <definedName name="BY1516_NRC" refersTo="='15-16 WLA Base Year'!$G$4:$G$63"/>
      <definedName name="BY1516_OCM_depn" refersTo="='15-16 WLA Base Year'!$Q$4:$Q$63"/>
      <definedName name="BY1516_pay" refersTo="='15-16 WLA Base Year'!$N$4:$N$63"/>
      <definedName name="COMPONENT_CODE_LIST" refersTo="='Lists'!$A$4:$A$58"/>
    </definedNames>
    <sheetDataSet>
      <sheetData sheetId="0">
        <row r="4">
          <cell r="A4" t="str">
            <v>Information</v>
          </cell>
        </row>
        <row r="6">
          <cell r="A6" t="str">
            <v xml:space="preserve">Title </v>
          </cell>
        </row>
        <row r="7">
          <cell r="A7" t="str">
            <v>Objective</v>
          </cell>
        </row>
        <row r="8">
          <cell r="A8" t="str">
            <v>Version</v>
          </cell>
        </row>
        <row r="9">
          <cell r="A9" t="str">
            <v>Confidentiality status</v>
          </cell>
        </row>
        <row r="11">
          <cell r="A11" t="str">
            <v>Contents</v>
          </cell>
        </row>
        <row r="13">
          <cell r="A13" t="str">
            <v>Sheet</v>
          </cell>
        </row>
        <row r="14">
          <cell r="A14" t="str">
            <v>Contents</v>
          </cell>
        </row>
        <row r="15">
          <cell r="A15" t="str">
            <v>Style Guidelines</v>
          </cell>
        </row>
        <row r="17">
          <cell r="A17" t="str">
            <v>Actual model sheets</v>
          </cell>
        </row>
        <row r="18">
          <cell r="A18" t="str">
            <v>Names Manager</v>
          </cell>
        </row>
        <row r="19">
          <cell r="A19" t="str">
            <v>Lists</v>
          </cell>
        </row>
        <row r="20">
          <cell r="A20" t="str">
            <v>Control Sheet</v>
          </cell>
        </row>
        <row r="22">
          <cell r="A22" t="str">
            <v>Calculations</v>
          </cell>
        </row>
        <row r="23">
          <cell r="A23" t="str">
            <v>15-16 WLA Base Year (Excl Adj)</v>
          </cell>
        </row>
        <row r="24">
          <cell r="A24" t="str">
            <v>Base Year Adj1 Cumulo</v>
          </cell>
        </row>
        <row r="25">
          <cell r="A25" t="str">
            <v>Base Year Adj2 BDUK</v>
          </cell>
        </row>
        <row r="26">
          <cell r="A26" t="str">
            <v>Base Year Adj3 SLG</v>
          </cell>
        </row>
        <row r="27">
          <cell r="A27" t="str">
            <v>Base Year Adj4 Smoothing</v>
          </cell>
        </row>
        <row r="28">
          <cell r="A28" t="str">
            <v>Base Year Adj5 Capitalisation</v>
          </cell>
        </row>
        <row r="29">
          <cell r="A29" t="str">
            <v>Base Year Adj6 SML Differential</v>
          </cell>
        </row>
        <row r="30">
          <cell r="A30" t="str">
            <v>Base Year Adj7 Tie Cables</v>
          </cell>
        </row>
        <row r="31">
          <cell r="A31" t="str">
            <v>Base Year Adj8 Comingling</v>
          </cell>
        </row>
        <row r="33">
          <cell r="A33" t="str">
            <v>Outputs</v>
          </cell>
        </row>
        <row r="34">
          <cell r="A34" t="str">
            <v>Asset Utilisation</v>
          </cell>
        </row>
        <row r="35">
          <cell r="A35" t="str">
            <v>15-16 Base year</v>
          </cell>
        </row>
        <row r="38">
          <cell r="A38" t="str">
            <v>Terms and conditions</v>
          </cell>
        </row>
        <row r="40">
          <cell r="A40" t="str">
            <v xml:space="preserve">The terms and conditions on which OFCOM is making available the model are set out below.  </v>
          </cell>
        </row>
        <row r="41">
          <cell r="A41" t="str">
            <v xml:space="preserve">The base year model provided has been developed to help understand the access costs associated with the WFAEL and WLA markets in the UK. </v>
          </cell>
        </row>
        <row r="42">
          <cell r="A42" t="str">
            <v xml:space="preserve">All right, title and interest in the provided model (the ‘Model’) constructed in Excel to understand the cost of copper and fibre based access services on a hypothetical FTTC overlay network (over an ongoing copper network) are owned by OFCOM. Such title and interest is protected by United Kingdom intellectual property laws and international treaty provisions. While you may freely use the Model for the purposes for which it is provided, as set out in the accompanying model documentation, it is not to be modified in any way or used for commercial gain or otherwise without the prior written permission of OFCOM. </v>
          </cell>
        </row>
        <row r="43">
          <cell r="A43" t="str">
            <v xml:space="preserve">No representation or warranty is given as to the accuracy, completeness or correctness of the provided Model and it is provided 'as is'. It is provided without any representation or endorsement made and without warranty of any kind, whether express or implied, including but not limited to the implied warranties of satisfactory quality, fitness for a particular purpose, non-infringement, compatibility, security and accuracy. </v>
          </cell>
        </row>
        <row r="44">
          <cell r="A44" t="str">
            <v xml:space="preserve">OFCOM does not accept any responsibility for any loss, disruption or damage to your data or your computer system which may occur whilst using the Model or material derived from the Model. OFCOM does not warrant that the functions contained in the Model will be uninterrupted or error free. Also, OFCOM does not warrant that defects will be corrected, or that the Model provided is free of viruses. </v>
          </cell>
        </row>
        <row r="45">
          <cell r="A45" t="str">
            <v xml:space="preserve">In no event will OFCOM be liable for any loss or damage including, without limitation, indirect or consequential loss or damage, or any loss or damages whatsoever arising from use or loss of use of, data or profits arising out of or in connection with the use or otherwise of the provided Model. By using this Model, you agree to the above. </v>
          </cell>
        </row>
      </sheetData>
      <sheetData sheetId="1">
        <row r="4">
          <cell r="A4" t="str">
            <v>Workbook QA</v>
          </cell>
        </row>
        <row r="6">
          <cell r="A6" t="str">
            <v>Verified by</v>
          </cell>
        </row>
        <row r="7">
          <cell r="A7" t="str">
            <v>Date</v>
          </cell>
        </row>
        <row r="8">
          <cell r="A8" t="str">
            <v>Version</v>
          </cell>
        </row>
        <row r="9">
          <cell r="A9" t="str">
            <v>Status</v>
          </cell>
        </row>
        <row r="11">
          <cell r="A11" t="str">
            <v>Type of QA</v>
          </cell>
          <cell r="C11" t="str">
            <v>Yes</v>
          </cell>
        </row>
        <row r="12">
          <cell r="C12" t="str">
            <v>Yes</v>
          </cell>
        </row>
        <row r="13">
          <cell r="C13" t="str">
            <v>Yes</v>
          </cell>
        </row>
        <row r="14">
          <cell r="C14" t="str">
            <v>Yes</v>
          </cell>
        </row>
        <row r="16">
          <cell r="A16" t="str">
            <v>Objective of QA</v>
          </cell>
          <cell r="C16" t="str">
            <v>Yes</v>
          </cell>
        </row>
        <row r="17">
          <cell r="C17" t="str">
            <v>Yes</v>
          </cell>
        </row>
        <row r="18">
          <cell r="C18" t="str">
            <v>Yes</v>
          </cell>
        </row>
        <row r="19">
          <cell r="C19" t="str">
            <v>Yes</v>
          </cell>
        </row>
        <row r="21">
          <cell r="A21" t="str">
            <v>QA results delivery format</v>
          </cell>
          <cell r="C21" t="str">
            <v>Yes</v>
          </cell>
        </row>
        <row r="22">
          <cell r="C22" t="str">
            <v>Yes</v>
          </cell>
        </row>
        <row r="23">
          <cell r="C23" t="str">
            <v>Yes</v>
          </cell>
        </row>
        <row r="25">
          <cell r="A25" t="str">
            <v>QA notes</v>
          </cell>
        </row>
        <row r="27">
          <cell r="A27" t="str">
            <v>Sheet</v>
          </cell>
          <cell r="C27" t="str">
            <v>Details</v>
          </cell>
        </row>
      </sheetData>
      <sheetData sheetId="2">
        <row r="5">
          <cell r="A5" t="str">
            <v>Styles</v>
          </cell>
        </row>
        <row r="8">
          <cell r="C8">
            <v>100</v>
          </cell>
        </row>
        <row r="10">
          <cell r="C10">
            <v>100</v>
          </cell>
        </row>
        <row r="12">
          <cell r="C12">
            <v>100</v>
          </cell>
        </row>
        <row r="14">
          <cell r="C14" t="str">
            <v>Note</v>
          </cell>
        </row>
        <row r="20">
          <cell r="C20">
            <v>100</v>
          </cell>
        </row>
        <row r="22">
          <cell r="C22">
            <v>100</v>
          </cell>
        </row>
        <row r="24">
          <cell r="C24">
            <v>0</v>
          </cell>
        </row>
        <row r="26">
          <cell r="C26" t="str">
            <v>Note</v>
          </cell>
        </row>
        <row r="28">
          <cell r="C28" t="str">
            <v>Source</v>
          </cell>
        </row>
        <row r="30">
          <cell r="C30" t="str">
            <v>Name</v>
          </cell>
        </row>
        <row r="32">
          <cell r="C32" t="str">
            <v>Title</v>
          </cell>
        </row>
        <row r="34">
          <cell r="C34" t="str">
            <v>Title</v>
          </cell>
        </row>
        <row r="36">
          <cell r="C36" t="str">
            <v>Title</v>
          </cell>
        </row>
      </sheetData>
      <sheetData sheetId="3">
        <row r="5">
          <cell r="A5" t="str">
            <v>Styles</v>
          </cell>
        </row>
        <row r="8">
          <cell r="C8">
            <v>100</v>
          </cell>
        </row>
        <row r="10">
          <cell r="C10">
            <v>100</v>
          </cell>
        </row>
        <row r="12">
          <cell r="C12">
            <v>100</v>
          </cell>
        </row>
        <row r="14">
          <cell r="C14">
            <v>100</v>
          </cell>
        </row>
        <row r="16">
          <cell r="C16" t="str">
            <v>Note</v>
          </cell>
        </row>
        <row r="22">
          <cell r="C22">
            <v>100</v>
          </cell>
        </row>
        <row r="24">
          <cell r="C24">
            <v>100</v>
          </cell>
        </row>
        <row r="26">
          <cell r="C26">
            <v>100</v>
          </cell>
        </row>
        <row r="28">
          <cell r="C28">
            <v>0</v>
          </cell>
        </row>
        <row r="30">
          <cell r="C30" t="str">
            <v>Note</v>
          </cell>
        </row>
        <row r="32">
          <cell r="C32" t="str">
            <v>Source</v>
          </cell>
        </row>
        <row r="34">
          <cell r="C34" t="str">
            <v>Name</v>
          </cell>
        </row>
        <row r="36">
          <cell r="C36" t="str">
            <v>Title</v>
          </cell>
        </row>
      </sheetData>
      <sheetData sheetId="4">
        <row r="4">
          <cell r="A4" t="str">
            <v>ASSET_NAME_LIST</v>
          </cell>
        </row>
        <row r="5">
          <cell r="A5" t="str">
            <v>b_capex</v>
          </cell>
        </row>
        <row r="6">
          <cell r="A6" t="str">
            <v>b_capex_comp_code</v>
          </cell>
        </row>
        <row r="7">
          <cell r="A7" t="str">
            <v>b_capex_cost_type</v>
          </cell>
        </row>
        <row r="8">
          <cell r="A8" t="str">
            <v>b_nca_comp_code</v>
          </cell>
        </row>
        <row r="9">
          <cell r="A9" t="str">
            <v>b_nca_debt_ext</v>
          </cell>
        </row>
        <row r="10">
          <cell r="A10" t="str">
            <v>b_nca_debt_int</v>
          </cell>
        </row>
        <row r="11">
          <cell r="A11" t="str">
            <v>b_nca_ext_cred</v>
          </cell>
        </row>
        <row r="12">
          <cell r="A12" t="str">
            <v>b_nca_prov</v>
          </cell>
        </row>
        <row r="13">
          <cell r="A13" t="str">
            <v>b_opex_comp_code</v>
          </cell>
        </row>
        <row r="14">
          <cell r="A14" t="str">
            <v>b_opex_cumulo</v>
          </cell>
        </row>
        <row r="15">
          <cell r="A15" t="str">
            <v>b_opex_holding</v>
          </cell>
        </row>
        <row r="16">
          <cell r="A16" t="str">
            <v>b_opex_non_pay_exc_cumulo</v>
          </cell>
        </row>
        <row r="17">
          <cell r="A17" t="str">
            <v>b_opex_ocm</v>
          </cell>
        </row>
        <row r="18">
          <cell r="A18" t="str">
            <v>b_opex_other_cca</v>
          </cell>
        </row>
        <row r="19">
          <cell r="A19" t="str">
            <v>b_opex_pay</v>
          </cell>
        </row>
        <row r="20">
          <cell r="A20" t="str">
            <v>b_opex_service_code</v>
          </cell>
        </row>
        <row r="21">
          <cell r="A21" t="str">
            <v>adj1_opex_cost_code</v>
          </cell>
        </row>
        <row r="22">
          <cell r="A22" t="str">
            <v>adj1_opex_pay</v>
          </cell>
        </row>
        <row r="23">
          <cell r="A23" t="str">
            <v>adj1_opex_non_pay_ exc_cumulo</v>
          </cell>
        </row>
        <row r="24">
          <cell r="A24" t="str">
            <v>adj1_opex_cumulo</v>
          </cell>
        </row>
        <row r="25">
          <cell r="A25" t="str">
            <v>adj1_opex_ocm</v>
          </cell>
        </row>
        <row r="26">
          <cell r="A26" t="str">
            <v>adj1_opex_holding</v>
          </cell>
        </row>
        <row r="27">
          <cell r="A27" t="str">
            <v>adj1_opex_other_cca</v>
          </cell>
        </row>
        <row r="28">
          <cell r="A28" t="str">
            <v>adj2_capex_comp_code</v>
          </cell>
        </row>
        <row r="29">
          <cell r="A29" t="str">
            <v>adj2_capex_cost_type</v>
          </cell>
        </row>
        <row r="30">
          <cell r="A30" t="str">
            <v>adj2_capex</v>
          </cell>
        </row>
        <row r="31">
          <cell r="A31" t="str">
            <v>adj2_nca_comp_code</v>
          </cell>
        </row>
        <row r="32">
          <cell r="A32" t="str">
            <v>adj2_nca_debt_int</v>
          </cell>
        </row>
        <row r="33">
          <cell r="A33" t="str">
            <v>adj2_nca_debt_ext</v>
          </cell>
        </row>
        <row r="34">
          <cell r="A34" t="str">
            <v>adj2_nca_ext_cred</v>
          </cell>
        </row>
        <row r="35">
          <cell r="A35" t="str">
            <v>adj2_nca_prov</v>
          </cell>
        </row>
        <row r="36">
          <cell r="A36" t="str">
            <v>adj2_opex_comp_code</v>
          </cell>
        </row>
        <row r="37">
          <cell r="A37" t="str">
            <v>adj2_opex_pay</v>
          </cell>
        </row>
        <row r="38">
          <cell r="A38" t="str">
            <v>adj2_opex_non_pay_exc_cumulo</v>
          </cell>
        </row>
        <row r="39">
          <cell r="A39" t="str">
            <v>adj2_opex_cumulo</v>
          </cell>
        </row>
        <row r="40">
          <cell r="A40" t="str">
            <v>adj2_opex_ocm</v>
          </cell>
        </row>
        <row r="41">
          <cell r="A41" t="str">
            <v>adj2_opex_holding</v>
          </cell>
        </row>
        <row r="42">
          <cell r="A42" t="str">
            <v>adj2_opex_other_cca</v>
          </cell>
        </row>
        <row r="43">
          <cell r="A43" t="str">
            <v>adj4_opex_comp_code</v>
          </cell>
        </row>
        <row r="44">
          <cell r="A44" t="str">
            <v>adj4_opex_pay</v>
          </cell>
        </row>
        <row r="45">
          <cell r="A45" t="str">
            <v>adj4_opex_non_pay_exc_cumulo</v>
          </cell>
        </row>
        <row r="46">
          <cell r="A46" t="str">
            <v>adj4_opex_cumulo</v>
          </cell>
        </row>
        <row r="47">
          <cell r="A47" t="str">
            <v>adj5_opex_comp_code</v>
          </cell>
        </row>
        <row r="48">
          <cell r="A48" t="str">
            <v>adj5_opex_pay</v>
          </cell>
        </row>
        <row r="49">
          <cell r="A49" t="str">
            <v>adj5_opex_non_pay_exc_cumulo</v>
          </cell>
        </row>
        <row r="50">
          <cell r="A50" t="str">
            <v>adj5_opex_cumulo</v>
          </cell>
        </row>
        <row r="51">
          <cell r="A51" t="str">
            <v xml:space="preserve">adj7_capex </v>
          </cell>
        </row>
        <row r="52">
          <cell r="A52" t="str">
            <v xml:space="preserve">adj7_capex_comp_code </v>
          </cell>
        </row>
        <row r="53">
          <cell r="A53" t="str">
            <v>adj7_capex_cost_type</v>
          </cell>
        </row>
        <row r="54">
          <cell r="A54" t="str">
            <v>adj7_opex_comp_code</v>
          </cell>
        </row>
        <row r="55">
          <cell r="A55" t="str">
            <v>adj7_opex_ocm</v>
          </cell>
        </row>
        <row r="56">
          <cell r="A56" t="str">
            <v>adj7_opex_pay</v>
          </cell>
        </row>
        <row r="57">
          <cell r="A57" t="str">
            <v>adj7_opex_service_code</v>
          </cell>
        </row>
        <row r="58">
          <cell r="A58" t="str">
            <v>adj8_capex</v>
          </cell>
        </row>
      </sheetData>
      <sheetData sheetId="5">
        <row r="4">
          <cell r="A4" t="str">
            <v>CF187</v>
          </cell>
          <cell r="C4" t="str">
            <v>Access: Fibre &amp; Radio</v>
          </cell>
          <cell r="F4" t="str">
            <v>CF187</v>
          </cell>
        </row>
        <row r="5">
          <cell r="A5" t="str">
            <v>CK981</v>
          </cell>
          <cell r="C5" t="str">
            <v>Access: Copper</v>
          </cell>
          <cell r="F5" t="str">
            <v>CL577</v>
          </cell>
        </row>
        <row r="6">
          <cell r="A6" t="str">
            <v>CL120</v>
          </cell>
          <cell r="C6" t="str">
            <v>Access: Duct</v>
          </cell>
          <cell r="F6" t="str">
            <v>mpf_comp_codes</v>
          </cell>
        </row>
        <row r="7">
          <cell r="A7" t="str">
            <v>CL131</v>
          </cell>
          <cell r="C7" t="str">
            <v xml:space="preserve">Local Exchanges: Digital </v>
          </cell>
        </row>
        <row r="8">
          <cell r="A8" t="str">
            <v>CL132</v>
          </cell>
          <cell r="C8" t="str">
            <v xml:space="preserve">Main Exchanges </v>
          </cell>
        </row>
        <row r="9">
          <cell r="A9" t="str">
            <v>CL133</v>
          </cell>
          <cell r="C9" t="str">
            <v xml:space="preserve">International Exchanges </v>
          </cell>
        </row>
        <row r="10">
          <cell r="A10" t="str">
            <v>CL139</v>
          </cell>
          <cell r="C10" t="str">
            <v xml:space="preserve">Intelligent Networks </v>
          </cell>
        </row>
        <row r="11">
          <cell r="A11" t="str">
            <v>CL144</v>
          </cell>
          <cell r="C11" t="str">
            <v xml:space="preserve">Core Transmission: Cable &amp; Other </v>
          </cell>
        </row>
        <row r="12">
          <cell r="A12" t="str">
            <v>CL160</v>
          </cell>
          <cell r="C12" t="str">
            <v xml:space="preserve">Core Transmission: Duct </v>
          </cell>
        </row>
        <row r="13">
          <cell r="A13" t="str">
            <v>CL161</v>
          </cell>
          <cell r="C13" t="str">
            <v xml:space="preserve">International Transmission </v>
          </cell>
        </row>
        <row r="14">
          <cell r="A14" t="str">
            <v>CL171</v>
          </cell>
          <cell r="C14" t="str">
            <v xml:space="preserve">Telex Exchange &amp; Transmission </v>
          </cell>
        </row>
        <row r="15">
          <cell r="A15" t="str">
            <v>CL172</v>
          </cell>
          <cell r="C15" t="str">
            <v xml:space="preserve">Private Circuits &amp; SMDS </v>
          </cell>
        </row>
        <row r="16">
          <cell r="A16" t="str">
            <v>CL173</v>
          </cell>
          <cell r="C16" t="str">
            <v xml:space="preserve">21 Century Network </v>
          </cell>
        </row>
        <row r="17">
          <cell r="A17" t="str">
            <v>CL174</v>
          </cell>
          <cell r="C17" t="str">
            <v xml:space="preserve">Accommodation Plant Net </v>
          </cell>
        </row>
        <row r="18">
          <cell r="A18" t="str">
            <v>CL175</v>
          </cell>
          <cell r="C18" t="str">
            <v xml:space="preserve">Land </v>
          </cell>
        </row>
        <row r="19">
          <cell r="A19" t="str">
            <v>CL176</v>
          </cell>
          <cell r="C19" t="str">
            <v xml:space="preserve">Buildings </v>
          </cell>
        </row>
        <row r="20">
          <cell r="A20" t="str">
            <v>CL177</v>
          </cell>
          <cell r="C20" t="str">
            <v xml:space="preserve">Accommodation Plant </v>
          </cell>
        </row>
        <row r="21">
          <cell r="A21" t="str">
            <v>CL178</v>
          </cell>
          <cell r="C21" t="str">
            <v xml:space="preserve">Cellular &amp; Other </v>
          </cell>
        </row>
        <row r="22">
          <cell r="A22" t="str">
            <v>CL180</v>
          </cell>
          <cell r="C22" t="str">
            <v xml:space="preserve">Network Power </v>
          </cell>
        </row>
        <row r="23">
          <cell r="A23" t="str">
            <v>CL183</v>
          </cell>
          <cell r="C23" t="str">
            <v xml:space="preserve">Capital Miscellaneous </v>
          </cell>
        </row>
        <row r="24">
          <cell r="A24" t="str">
            <v>CL185</v>
          </cell>
          <cell r="C24" t="str">
            <v xml:space="preserve">Other Non-Voice Plant </v>
          </cell>
        </row>
        <row r="25">
          <cell r="A25" t="str">
            <v>CL192</v>
          </cell>
          <cell r="C25" t="str">
            <v xml:space="preserve">Net Enabling Computers </v>
          </cell>
        </row>
        <row r="26">
          <cell r="A26" t="str">
            <v>CL197</v>
          </cell>
          <cell r="C26" t="str">
            <v xml:space="preserve">Public Payphones </v>
          </cell>
        </row>
        <row r="27">
          <cell r="A27" t="str">
            <v>CL198</v>
          </cell>
          <cell r="C27" t="str">
            <v xml:space="preserve">Apparatus </v>
          </cell>
        </row>
        <row r="28">
          <cell r="A28" t="str">
            <v>CL570</v>
          </cell>
          <cell r="C28" t="str">
            <v xml:space="preserve">Motor Transport </v>
          </cell>
        </row>
        <row r="29">
          <cell r="A29" t="str">
            <v>CL572</v>
          </cell>
          <cell r="C29" t="str">
            <v xml:space="preserve">General Computers </v>
          </cell>
        </row>
        <row r="30">
          <cell r="A30" t="str">
            <v>CL574</v>
          </cell>
          <cell r="C30" t="str">
            <v xml:space="preserve">Office Machines </v>
          </cell>
        </row>
        <row r="31">
          <cell r="A31" t="str">
            <v>CL575</v>
          </cell>
          <cell r="C31" t="str">
            <v xml:space="preserve">Materials Awaiting Install </v>
          </cell>
        </row>
        <row r="32">
          <cell r="A32" t="str">
            <v>CL577</v>
          </cell>
          <cell r="C32" t="str">
            <v xml:space="preserve">Investments </v>
          </cell>
        </row>
        <row r="33">
          <cell r="A33" t="str">
            <v>CL579</v>
          </cell>
          <cell r="C33" t="str">
            <v xml:space="preserve">Software </v>
          </cell>
        </row>
        <row r="34">
          <cell r="A34" t="str">
            <v>CL590</v>
          </cell>
          <cell r="C34" t="str">
            <v xml:space="preserve">Goodwill </v>
          </cell>
        </row>
        <row r="35">
          <cell r="A35" t="str">
            <v>CL600</v>
          </cell>
          <cell r="C35" t="str">
            <v xml:space="preserve">Other Intangible Assets </v>
          </cell>
        </row>
        <row r="36">
          <cell r="A36" t="str">
            <v>CL950</v>
          </cell>
          <cell r="C36" t="str">
            <v xml:space="preserve">IFA from Acquisition </v>
          </cell>
        </row>
        <row r="37">
          <cell r="A37" t="str">
            <v>CL951</v>
          </cell>
        </row>
        <row r="38">
          <cell r="A38" t="str">
            <v>CL952</v>
          </cell>
        </row>
        <row r="39">
          <cell r="A39" t="str">
            <v>CL953</v>
          </cell>
        </row>
        <row r="40">
          <cell r="A40" t="str">
            <v>CL954</v>
          </cell>
        </row>
        <row r="41">
          <cell r="A41" t="str">
            <v>CL955</v>
          </cell>
        </row>
        <row r="42">
          <cell r="A42" t="str">
            <v>CL956</v>
          </cell>
        </row>
        <row r="43">
          <cell r="A43" t="str">
            <v>CL957</v>
          </cell>
        </row>
        <row r="44">
          <cell r="A44" t="str">
            <v>CL958</v>
          </cell>
        </row>
        <row r="45">
          <cell r="A45" t="str">
            <v>CL998</v>
          </cell>
        </row>
        <row r="46">
          <cell r="A46" t="str">
            <v>CL999</v>
          </cell>
        </row>
        <row r="47">
          <cell r="A47" t="str">
            <v>CN853</v>
          </cell>
        </row>
        <row r="48">
          <cell r="A48" t="str">
            <v>CN855</v>
          </cell>
        </row>
        <row r="49">
          <cell r="A49" t="str">
            <v>CO292</v>
          </cell>
        </row>
        <row r="50">
          <cell r="A50" t="str">
            <v>CO293</v>
          </cell>
        </row>
        <row r="51">
          <cell r="A51" t="str">
            <v>CO801</v>
          </cell>
        </row>
        <row r="52">
          <cell r="A52" t="str">
            <v>CO989</v>
          </cell>
        </row>
        <row r="53">
          <cell r="A53" t="str">
            <v>CP502</v>
          </cell>
        </row>
        <row r="54">
          <cell r="A54" t="str">
            <v>CT134</v>
          </cell>
        </row>
        <row r="55">
          <cell r="A55" t="str">
            <v>CW900</v>
          </cell>
        </row>
      </sheetData>
      <sheetData sheetId="6">
        <row r="5">
          <cell r="A5">
            <v>1</v>
          </cell>
          <cell r="C5" t="str">
            <v>1=Include; 0=Exclude</v>
          </cell>
        </row>
        <row r="6">
          <cell r="A6">
            <v>0</v>
          </cell>
        </row>
        <row r="7">
          <cell r="A7" t="str">
            <v>£</v>
          </cell>
          <cell r="C7" t="str">
            <v>Switch</v>
          </cell>
          <cell r="F7" t="str">
            <v>NRC</v>
          </cell>
          <cell r="G7" t="str">
            <v>OCM Depreciation</v>
          </cell>
          <cell r="N7" t="str">
            <v>Non Pay (excluding cumulo)</v>
          </cell>
          <cell r="O7" t="str">
            <v>Cumulo</v>
          </cell>
          <cell r="Q7" t="str">
            <v>Holding Gains/Loses</v>
          </cell>
        </row>
        <row r="8">
          <cell r="A8" t="str">
            <v>2015-16 WLA Base Year Data</v>
          </cell>
          <cell r="C8">
            <v>1</v>
          </cell>
          <cell r="F8">
            <v>9108842380.2581329</v>
          </cell>
          <cell r="G8">
            <v>1038110046.8568403</v>
          </cell>
          <cell r="N8">
            <v>562003390.18724096</v>
          </cell>
          <cell r="O8">
            <v>65212186.949861638</v>
          </cell>
          <cell r="Q8">
            <v>-125157344.90196441</v>
          </cell>
        </row>
        <row r="10">
          <cell r="A10" t="str">
            <v>Cumulo adjustment</v>
          </cell>
          <cell r="C10">
            <v>1</v>
          </cell>
          <cell r="F10">
            <v>0</v>
          </cell>
          <cell r="G10">
            <v>0</v>
          </cell>
          <cell r="N10">
            <v>0</v>
          </cell>
          <cell r="O10">
            <v>-65212186.949861638</v>
          </cell>
          <cell r="Q10">
            <v>0</v>
          </cell>
        </row>
        <row r="12">
          <cell r="A12" t="str">
            <v>BDUK Adjustment</v>
          </cell>
          <cell r="C12">
            <v>1</v>
          </cell>
          <cell r="F12">
            <v>-483039167.63999999</v>
          </cell>
          <cell r="G12">
            <v>-39922159.049999997</v>
          </cell>
          <cell r="N12">
            <v>3516170.7100000009</v>
          </cell>
          <cell r="O12">
            <v>0</v>
          </cell>
          <cell r="Q12">
            <v>0</v>
          </cell>
        </row>
        <row r="14">
          <cell r="A14" t="str">
            <v>SLG adjustment</v>
          </cell>
          <cell r="C14">
            <v>1</v>
          </cell>
          <cell r="F14">
            <v>0</v>
          </cell>
          <cell r="G14">
            <v>0</v>
          </cell>
          <cell r="N14">
            <v>-46632537.19393298</v>
          </cell>
          <cell r="O14">
            <v>0</v>
          </cell>
          <cell r="Q14">
            <v>0</v>
          </cell>
        </row>
        <row r="16">
          <cell r="A16" t="str">
            <v xml:space="preserve">Restructuring and Property Rationalisation adjustment </v>
          </cell>
          <cell r="C16">
            <v>1</v>
          </cell>
          <cell r="F16">
            <v>0</v>
          </cell>
          <cell r="G16">
            <v>0</v>
          </cell>
          <cell r="N16">
            <v>9690739.1083396655</v>
          </cell>
          <cell r="O16">
            <v>0</v>
          </cell>
          <cell r="Q16">
            <v>0</v>
          </cell>
        </row>
        <row r="18">
          <cell r="A18" t="str">
            <v>Capitalisation credit adjustment</v>
          </cell>
          <cell r="C18">
            <v>1</v>
          </cell>
          <cell r="F18">
            <v>0</v>
          </cell>
          <cell r="G18">
            <v>0</v>
          </cell>
          <cell r="N18">
            <v>7159658.0263629518</v>
          </cell>
          <cell r="O18">
            <v>0</v>
          </cell>
          <cell r="Q18">
            <v>0</v>
          </cell>
        </row>
        <row r="20">
          <cell r="A20" t="str">
            <v>QoS - service level mix</v>
          </cell>
          <cell r="C20">
            <v>1</v>
          </cell>
          <cell r="F20">
            <v>0</v>
          </cell>
          <cell r="G20">
            <v>0</v>
          </cell>
          <cell r="N20">
            <v>36265.656898219218</v>
          </cell>
          <cell r="O20">
            <v>0</v>
          </cell>
          <cell r="Q20">
            <v>0</v>
          </cell>
        </row>
        <row r="22">
          <cell r="A22" t="str">
            <v>Tie cables</v>
          </cell>
          <cell r="C22">
            <v>1</v>
          </cell>
          <cell r="F22">
            <v>-120645991.7545062</v>
          </cell>
          <cell r="G22">
            <v>-12037090.677468121</v>
          </cell>
          <cell r="N22">
            <v>0</v>
          </cell>
          <cell r="O22">
            <v>0</v>
          </cell>
          <cell r="Q22">
            <v>0</v>
          </cell>
        </row>
        <row r="24">
          <cell r="A24" t="str">
            <v>Comingling</v>
          </cell>
          <cell r="C24">
            <v>1</v>
          </cell>
          <cell r="F24">
            <v>-137548780.89650637</v>
          </cell>
          <cell r="G24">
            <v>-15177314.652377984</v>
          </cell>
          <cell r="N24">
            <v>3374221.64</v>
          </cell>
          <cell r="O24">
            <v>0</v>
          </cell>
          <cell r="Q24">
            <v>0</v>
          </cell>
        </row>
        <row r="28">
          <cell r="A28" t="str">
            <v>Total</v>
          </cell>
          <cell r="F28">
            <v>8367608439.9671211</v>
          </cell>
          <cell r="G28">
            <v>970973482.47699416</v>
          </cell>
          <cell r="N28">
            <v>539147908.1349088</v>
          </cell>
          <cell r="O28">
            <v>0</v>
          </cell>
          <cell r="Q28">
            <v>-125157344.90196441</v>
          </cell>
        </row>
      </sheetData>
      <sheetData sheetId="7"/>
      <sheetData sheetId="8">
        <row r="7">
          <cell r="A7" t="str">
            <v>Base Year Data&gt;&gt;&gt;</v>
          </cell>
        </row>
      </sheetData>
      <sheetData sheetId="9">
        <row r="4">
          <cell r="C4" t="str">
            <v>Component Name</v>
          </cell>
          <cell r="F4" t="str">
            <v>GRC</v>
          </cell>
          <cell r="G4" t="str">
            <v>NRC</v>
          </cell>
          <cell r="N4" t="str">
            <v>Pay</v>
          </cell>
          <cell r="O4" t="str">
            <v>Non Pay (exc cumulo)</v>
          </cell>
          <cell r="Q4" t="str">
            <v>OCM Depreciation</v>
          </cell>
        </row>
        <row r="5">
          <cell r="A5">
            <v>1</v>
          </cell>
          <cell r="C5" t="str">
            <v>MPF Line Testing Systems</v>
          </cell>
          <cell r="F5">
            <v>341083433.57938141</v>
          </cell>
          <cell r="G5">
            <v>61033967.429606736</v>
          </cell>
          <cell r="N5">
            <v>3234528.5620862199</v>
          </cell>
          <cell r="O5">
            <v>2322882.0242270334</v>
          </cell>
          <cell r="Q5">
            <v>22670293.095737562</v>
          </cell>
        </row>
        <row r="6">
          <cell r="A6">
            <v>2</v>
          </cell>
          <cell r="C6" t="str">
            <v>Openreach time related charges</v>
          </cell>
          <cell r="F6">
            <v>15446212.215684069</v>
          </cell>
          <cell r="G6">
            <v>5522942.9945967402</v>
          </cell>
          <cell r="N6">
            <v>31339302.550450869</v>
          </cell>
          <cell r="O6">
            <v>18620329.298944358</v>
          </cell>
          <cell r="Q6">
            <v>1202617.841514057</v>
          </cell>
        </row>
        <row r="7">
          <cell r="A7">
            <v>3</v>
          </cell>
          <cell r="C7" t="str">
            <v>Co-mingling electricity</v>
          </cell>
          <cell r="F7">
            <v>17653071.707586795</v>
          </cell>
          <cell r="G7">
            <v>2361370.8317213962</v>
          </cell>
          <cell r="N7">
            <v>782885.13331474643</v>
          </cell>
          <cell r="O7">
            <v>31863693.032755218</v>
          </cell>
          <cell r="Q7">
            <v>959076.72111874924</v>
          </cell>
        </row>
        <row r="8">
          <cell r="A8">
            <v>4</v>
          </cell>
          <cell r="C8" t="str">
            <v>Co-mingling set up</v>
          </cell>
          <cell r="F8">
            <v>247277035.66500175</v>
          </cell>
          <cell r="G8">
            <v>110536910.78101595</v>
          </cell>
          <cell r="N8">
            <v>4549711.8273482136</v>
          </cell>
          <cell r="O8">
            <v>2945163.2247908218</v>
          </cell>
          <cell r="Q8">
            <v>10399800.096930187</v>
          </cell>
        </row>
        <row r="9">
          <cell r="A9">
            <v>5</v>
          </cell>
          <cell r="C9" t="str">
            <v>Co-mingling rentals</v>
          </cell>
          <cell r="F9">
            <v>125282677.98922461</v>
          </cell>
          <cell r="G9">
            <v>95903045.065388158</v>
          </cell>
          <cell r="N9">
            <v>3328667.9653935824</v>
          </cell>
          <cell r="O9">
            <v>6571897.24695866</v>
          </cell>
          <cell r="Q9">
            <v>12553174.403733056</v>
          </cell>
        </row>
        <row r="10">
          <cell r="A10">
            <v>6</v>
          </cell>
          <cell r="C10" t="str">
            <v>WLA tie cables</v>
          </cell>
          <cell r="F10">
            <v>500022235.8790139</v>
          </cell>
          <cell r="G10">
            <v>177952054.17856872</v>
          </cell>
          <cell r="N10">
            <v>3509230.9186092424</v>
          </cell>
          <cell r="O10">
            <v>1479715.8316733858</v>
          </cell>
          <cell r="Q10">
            <v>20325043.805890076</v>
          </cell>
        </row>
        <row r="11">
          <cell r="A11">
            <v>7</v>
          </cell>
          <cell r="C11" t="str">
            <v>Local Loop Unbundling systems development</v>
          </cell>
          <cell r="F11">
            <v>21610548.94919502</v>
          </cell>
          <cell r="G11">
            <v>7131598.9553062394</v>
          </cell>
          <cell r="N11">
            <v>1424820.7367212262</v>
          </cell>
          <cell r="O11">
            <v>-744494.04326582537</v>
          </cell>
          <cell r="Q11">
            <v>1700293.9392265177</v>
          </cell>
        </row>
        <row r="12">
          <cell r="A12">
            <v>8</v>
          </cell>
          <cell r="C12" t="str">
            <v>Wholesale Access specific</v>
          </cell>
          <cell r="F12">
            <v>102466936.77702488</v>
          </cell>
          <cell r="G12">
            <v>36413458.805241182</v>
          </cell>
          <cell r="N12">
            <v>8553629.141020678</v>
          </cell>
          <cell r="O12">
            <v>-4164795.6210754849</v>
          </cell>
          <cell r="Q12">
            <v>9188557.2778908834</v>
          </cell>
        </row>
        <row r="13">
          <cell r="A13">
            <v>9</v>
          </cell>
          <cell r="C13" t="str">
            <v>Routeing &amp; records</v>
          </cell>
          <cell r="F13">
            <v>4181335.5266140681</v>
          </cell>
          <cell r="G13">
            <v>1460805.5551391467</v>
          </cell>
          <cell r="N13">
            <v>7847213.0634981357</v>
          </cell>
          <cell r="O13">
            <v>1945369.9378031439</v>
          </cell>
          <cell r="Q13">
            <v>287360.90907259111</v>
          </cell>
        </row>
        <row r="14">
          <cell r="A14">
            <v>10</v>
          </cell>
          <cell r="C14" t="str">
            <v>MDF Hardware jumpering</v>
          </cell>
          <cell r="F14">
            <v>38979890.400032304</v>
          </cell>
          <cell r="G14">
            <v>15077922.785046643</v>
          </cell>
          <cell r="N14">
            <v>80509765.090286955</v>
          </cell>
          <cell r="O14">
            <v>21541443.529610179</v>
          </cell>
          <cell r="Q14">
            <v>2598974.2859724853</v>
          </cell>
        </row>
        <row r="15">
          <cell r="A15">
            <v>11</v>
          </cell>
          <cell r="C15" t="str">
            <v>E side copper capital</v>
          </cell>
          <cell r="F15">
            <v>1931142475.017909</v>
          </cell>
          <cell r="G15">
            <v>818681694.38568318</v>
          </cell>
          <cell r="N15">
            <v>11543531.411425618</v>
          </cell>
          <cell r="O15">
            <v>28483282.333011508</v>
          </cell>
          <cell r="Q15">
            <v>64693811.397033513</v>
          </cell>
        </row>
        <row r="16">
          <cell r="A16">
            <v>12</v>
          </cell>
          <cell r="C16" t="str">
            <v>E side copper current</v>
          </cell>
          <cell r="F16">
            <v>28187031.550409861</v>
          </cell>
          <cell r="G16">
            <v>10993570.075764427</v>
          </cell>
          <cell r="N16">
            <v>67247664.596961156</v>
          </cell>
          <cell r="O16">
            <v>16846134.149366952</v>
          </cell>
          <cell r="Q16">
            <v>2054627.5112960935</v>
          </cell>
        </row>
        <row r="17">
          <cell r="A17">
            <v>13</v>
          </cell>
          <cell r="C17" t="str">
            <v>D side copper capital</v>
          </cell>
          <cell r="F17">
            <v>12753689587.333599</v>
          </cell>
          <cell r="G17">
            <v>4914664642.5942039</v>
          </cell>
          <cell r="N17">
            <v>70480115.811396539</v>
          </cell>
          <cell r="O17">
            <v>35634575.377263688</v>
          </cell>
          <cell r="Q17">
            <v>439386938.98189867</v>
          </cell>
        </row>
        <row r="18">
          <cell r="A18">
            <v>14</v>
          </cell>
          <cell r="C18" t="str">
            <v>D side copper current</v>
          </cell>
          <cell r="F18">
            <v>72786025.909847081</v>
          </cell>
          <cell r="G18">
            <v>25082975.071569867</v>
          </cell>
          <cell r="N18">
            <v>143749760.36321032</v>
          </cell>
          <cell r="O18">
            <v>56182225.088547982</v>
          </cell>
          <cell r="Q18">
            <v>4749371.6549832886</v>
          </cell>
        </row>
        <row r="19">
          <cell r="A19">
            <v>15</v>
          </cell>
          <cell r="C19" t="str">
            <v>Local exchanges general frames equipment</v>
          </cell>
          <cell r="F19">
            <v>140893542.78153473</v>
          </cell>
          <cell r="G19">
            <v>29457231.586544152</v>
          </cell>
          <cell r="N19">
            <v>1719404.09910793</v>
          </cell>
          <cell r="O19">
            <v>31959713.117685724</v>
          </cell>
          <cell r="Q19">
            <v>4257586.8654575218</v>
          </cell>
        </row>
        <row r="20">
          <cell r="A20">
            <v>16</v>
          </cell>
          <cell r="C20" t="str">
            <v>Local exchanges general frames maintenance</v>
          </cell>
          <cell r="F20">
            <v>11387223.232153963</v>
          </cell>
          <cell r="G20">
            <v>3357862.9662245424</v>
          </cell>
          <cell r="N20">
            <v>25616570.453886054</v>
          </cell>
          <cell r="O20">
            <v>5261418.8300520144</v>
          </cell>
          <cell r="Q20">
            <v>715193.93865727331</v>
          </cell>
        </row>
        <row r="21">
          <cell r="A21">
            <v>17</v>
          </cell>
          <cell r="C21" t="str">
            <v>Analogue line test equipment</v>
          </cell>
          <cell r="F21">
            <v>27811956.156391434</v>
          </cell>
          <cell r="G21">
            <v>5762413.9868969098</v>
          </cell>
          <cell r="N21">
            <v>495760.86346083856</v>
          </cell>
          <cell r="O21">
            <v>938278.90955756512</v>
          </cell>
          <cell r="Q21">
            <v>1847518.180489941</v>
          </cell>
        </row>
        <row r="22">
          <cell r="A22">
            <v>18</v>
          </cell>
          <cell r="C22" t="str">
            <v>Dropwire capital &amp; analogue NTE</v>
          </cell>
          <cell r="F22">
            <v>2560887578.7563829</v>
          </cell>
          <cell r="G22">
            <v>1128141508.7480869</v>
          </cell>
          <cell r="N22">
            <v>60014835.575205319</v>
          </cell>
          <cell r="O22">
            <v>50910332.622778513</v>
          </cell>
          <cell r="Q22">
            <v>233712626.97453231</v>
          </cell>
        </row>
        <row r="23">
          <cell r="A23">
            <v>19</v>
          </cell>
          <cell r="C23" t="str">
            <v>Analogue line drop maintenance</v>
          </cell>
          <cell r="F23">
            <v>16197525.291403439</v>
          </cell>
          <cell r="G23">
            <v>5701246.6149147023</v>
          </cell>
          <cell r="N23">
            <v>37935135.39518369</v>
          </cell>
          <cell r="O23">
            <v>13159690.137147814</v>
          </cell>
          <cell r="Q23">
            <v>1266245.2793537998</v>
          </cell>
        </row>
        <row r="24">
          <cell r="A24">
            <v>20</v>
          </cell>
          <cell r="C24" t="str">
            <v>Analogue line cards</v>
          </cell>
          <cell r="F24">
            <v>2486630995.3985305</v>
          </cell>
          <cell r="G24">
            <v>186067630.07386714</v>
          </cell>
          <cell r="N24">
            <v>12416824.705560852</v>
          </cell>
          <cell r="O24">
            <v>73610852.821488902</v>
          </cell>
          <cell r="Q24">
            <v>19494682.540030479</v>
          </cell>
        </row>
        <row r="25">
          <cell r="A25">
            <v>21</v>
          </cell>
          <cell r="C25" t="str">
            <v>Pair gain</v>
          </cell>
          <cell r="F25">
            <v>2020916.27870743</v>
          </cell>
          <cell r="G25">
            <v>1441.8787608837549</v>
          </cell>
          <cell r="N25">
            <v>507.84662411748195</v>
          </cell>
          <cell r="O25">
            <v>1985.5775820958729</v>
          </cell>
          <cell r="Q25">
            <v>2214.6258682501993</v>
          </cell>
        </row>
        <row r="26">
          <cell r="A26">
            <v>22</v>
          </cell>
          <cell r="C26" t="str">
            <v>NGA E-side Copper Capital</v>
          </cell>
          <cell r="F26">
            <v>486038961.5580653</v>
          </cell>
          <cell r="G26">
            <v>204147410.02150553</v>
          </cell>
          <cell r="N26">
            <v>2592890.0149995647</v>
          </cell>
          <cell r="O26">
            <v>16683774.079489775</v>
          </cell>
          <cell r="Q26">
            <v>12516219.067341659</v>
          </cell>
        </row>
        <row r="27">
          <cell r="A27">
            <v>23</v>
          </cell>
          <cell r="C27" t="str">
            <v>FTTC Development</v>
          </cell>
          <cell r="F27">
            <v>130135116.75552532</v>
          </cell>
          <cell r="G27">
            <v>46591419.481619924</v>
          </cell>
          <cell r="N27">
            <v>3814061.2663389253</v>
          </cell>
          <cell r="O27">
            <v>-1447453.6364106806</v>
          </cell>
          <cell r="Q27">
            <v>12157243.496398605</v>
          </cell>
        </row>
        <row r="28">
          <cell r="A28">
            <v>24</v>
          </cell>
          <cell r="C28" t="str">
            <v>FTTP Development</v>
          </cell>
          <cell r="F28">
            <v>1603552.8822434237</v>
          </cell>
          <cell r="G28">
            <v>445974.85612256866</v>
          </cell>
          <cell r="N28">
            <v>66195.860369291797</v>
          </cell>
          <cell r="O28">
            <v>-16619.529984474913</v>
          </cell>
          <cell r="Q28">
            <v>141696.34520866987</v>
          </cell>
        </row>
        <row r="29">
          <cell r="A29">
            <v>25</v>
          </cell>
          <cell r="C29" t="str">
            <v>OR Service Centre - Provision Analogue/ISDN2</v>
          </cell>
          <cell r="F29">
            <v>11338620.576428093</v>
          </cell>
          <cell r="G29">
            <v>3949526.6782923914</v>
          </cell>
          <cell r="N29">
            <v>8593065.1478188634</v>
          </cell>
          <cell r="O29">
            <v>14487119.548661584</v>
          </cell>
          <cell r="Q29">
            <v>876940.31047579763</v>
          </cell>
        </row>
        <row r="30">
          <cell r="A30">
            <v>26</v>
          </cell>
          <cell r="C30" t="str">
            <v>OR Service Centre - Provision WLA</v>
          </cell>
          <cell r="F30">
            <v>14054304.377280923</v>
          </cell>
          <cell r="G30">
            <v>5341396.6020213058</v>
          </cell>
          <cell r="N30">
            <v>14343756.779269597</v>
          </cell>
          <cell r="O30">
            <v>5355039.801257099</v>
          </cell>
          <cell r="Q30">
            <v>1034075.0388643604</v>
          </cell>
        </row>
        <row r="31">
          <cell r="A31">
            <v>27</v>
          </cell>
          <cell r="C31" t="str">
            <v>Service Centre - Provision  NGA</v>
          </cell>
          <cell r="F31">
            <v>10889947.311968284</v>
          </cell>
          <cell r="G31">
            <v>4532601.7215745216</v>
          </cell>
          <cell r="N31">
            <v>16828117.470699828</v>
          </cell>
          <cell r="O31">
            <v>1961419.0966050718</v>
          </cell>
          <cell r="Q31">
            <v>706731.34824874636</v>
          </cell>
        </row>
        <row r="32">
          <cell r="A32">
            <v>28</v>
          </cell>
          <cell r="C32" t="str">
            <v>OR Service Centre - Assurance Analogue/ISDN2</v>
          </cell>
          <cell r="F32">
            <v>7292886.1720498903</v>
          </cell>
          <cell r="G32">
            <v>2499038.9940677853</v>
          </cell>
          <cell r="N32">
            <v>5681235.6675263168</v>
          </cell>
          <cell r="O32">
            <v>6894531.84697056</v>
          </cell>
          <cell r="Q32">
            <v>535885.31915068219</v>
          </cell>
        </row>
        <row r="33">
          <cell r="A33">
            <v>29</v>
          </cell>
          <cell r="C33" t="str">
            <v>OR Service Centre - Assurance WLA</v>
          </cell>
          <cell r="F33">
            <v>6101342.4546161303</v>
          </cell>
          <cell r="G33">
            <v>1906450.2827952818</v>
          </cell>
          <cell r="N33">
            <v>5241559.4823783664</v>
          </cell>
          <cell r="O33">
            <v>1292473.5246958025</v>
          </cell>
          <cell r="Q33">
            <v>377344.86509032029</v>
          </cell>
        </row>
        <row r="34">
          <cell r="A34">
            <v>30</v>
          </cell>
          <cell r="C34" t="str">
            <v>Service Centre - Assurance  NGA</v>
          </cell>
          <cell r="F34">
            <v>5502232.1893285746</v>
          </cell>
          <cell r="G34">
            <v>2347352.9887980749</v>
          </cell>
          <cell r="N34">
            <v>10930051.192391858</v>
          </cell>
          <cell r="O34">
            <v>4196793.6842305083</v>
          </cell>
          <cell r="Q34">
            <v>430632.02257153142</v>
          </cell>
        </row>
        <row r="35">
          <cell r="A35">
            <v>31</v>
          </cell>
          <cell r="C35" t="str">
            <v>Service Level Guarantees</v>
          </cell>
          <cell r="F35">
            <v>2822800.6935291658</v>
          </cell>
          <cell r="G35">
            <v>1003678.9509136576</v>
          </cell>
          <cell r="N35">
            <v>834435.56725988153</v>
          </cell>
          <cell r="O35">
            <v>30315283.335910384</v>
          </cell>
          <cell r="Q35">
            <v>265119.53912656329</v>
          </cell>
        </row>
        <row r="36">
          <cell r="A36">
            <v>32</v>
          </cell>
          <cell r="C36" t="str">
            <v>Other WLA</v>
          </cell>
          <cell r="F36">
            <v>1035528.6552909053</v>
          </cell>
          <cell r="G36">
            <v>1037688.4197334104</v>
          </cell>
          <cell r="N36">
            <v>5480.7092405465537</v>
          </cell>
          <cell r="O36">
            <v>1720.4096722651398</v>
          </cell>
          <cell r="Q36">
            <v>25118.617441024937</v>
          </cell>
        </row>
        <row r="37">
          <cell r="A37">
            <v>33</v>
          </cell>
          <cell r="F37">
            <v>109151760.04983278</v>
          </cell>
          <cell r="G37">
            <v>48079186.979569025</v>
          </cell>
          <cell r="N37">
            <v>1198350.8796084409</v>
          </cell>
          <cell r="O37">
            <v>842207.61205433437</v>
          </cell>
          <cell r="Q37">
            <v>3825446.1016885666</v>
          </cell>
        </row>
        <row r="38">
          <cell r="A38">
            <v>34</v>
          </cell>
          <cell r="F38">
            <v>404869058.9709022</v>
          </cell>
          <cell r="G38">
            <v>260952694.1346584</v>
          </cell>
          <cell r="N38">
            <v>15174903.220478019</v>
          </cell>
          <cell r="O38">
            <v>11306482.323134119</v>
          </cell>
          <cell r="Q38">
            <v>12392048.674277533</v>
          </cell>
        </row>
        <row r="39">
          <cell r="A39">
            <v>35</v>
          </cell>
          <cell r="F39">
            <v>78472468.88505289</v>
          </cell>
          <cell r="G39">
            <v>38587454.48104839</v>
          </cell>
          <cell r="N39">
            <v>1857095.6346109037</v>
          </cell>
          <cell r="O39">
            <v>12257006.096470142</v>
          </cell>
          <cell r="Q39">
            <v>4794432.245430748</v>
          </cell>
        </row>
        <row r="40">
          <cell r="A40">
            <v>36</v>
          </cell>
          <cell r="F40">
            <v>504834011.40289021</v>
          </cell>
          <cell r="G40">
            <v>255527797.80289915</v>
          </cell>
          <cell r="N40">
            <v>5877840.2007641066</v>
          </cell>
          <cell r="O40">
            <v>4516683.2164816177</v>
          </cell>
          <cell r="Q40">
            <v>41056554.138787985</v>
          </cell>
        </row>
        <row r="41">
          <cell r="A41">
            <v>37</v>
          </cell>
          <cell r="F41">
            <v>196970172.96148697</v>
          </cell>
          <cell r="G41">
            <v>148000904.95149505</v>
          </cell>
          <cell r="N41">
            <v>17797308.60417759</v>
          </cell>
          <cell r="O41">
            <v>12996026.030690968</v>
          </cell>
          <cell r="Q41">
            <v>22710293.833889887</v>
          </cell>
        </row>
        <row r="42">
          <cell r="A42">
            <v>38</v>
          </cell>
          <cell r="F42">
            <v>2809500.3579294947</v>
          </cell>
          <cell r="G42">
            <v>1057898.4003896131</v>
          </cell>
          <cell r="N42">
            <v>6947791.9355795942</v>
          </cell>
          <cell r="O42">
            <v>1885804.2563064995</v>
          </cell>
          <cell r="Q42">
            <v>248150.84106100438</v>
          </cell>
        </row>
        <row r="43">
          <cell r="A43">
            <v>39</v>
          </cell>
          <cell r="F43">
            <v>17953.956925530994</v>
          </cell>
          <cell r="G43">
            <v>6744.1594123963914</v>
          </cell>
          <cell r="N43">
            <v>46933.58208527985</v>
          </cell>
          <cell r="O43">
            <v>9827.0321225930893</v>
          </cell>
          <cell r="Q43">
            <v>1380.026811103419</v>
          </cell>
        </row>
        <row r="44">
          <cell r="A44">
            <v>40</v>
          </cell>
          <cell r="F44">
            <v>277596.95944028714</v>
          </cell>
          <cell r="G44">
            <v>107269.77566635616</v>
          </cell>
          <cell r="N44">
            <v>581851.27394896979</v>
          </cell>
          <cell r="O44">
            <v>134956.22024753501</v>
          </cell>
          <cell r="Q44">
            <v>16135.52846777798</v>
          </cell>
        </row>
        <row r="45">
          <cell r="A45">
            <v>41</v>
          </cell>
          <cell r="F45">
            <v>20375269.049540333</v>
          </cell>
          <cell r="G45">
            <v>7567176.6277043866</v>
          </cell>
          <cell r="N45">
            <v>48594873.757281773</v>
          </cell>
          <cell r="O45">
            <v>8850758.9456422236</v>
          </cell>
          <cell r="Q45">
            <v>1599507.8738075446</v>
          </cell>
        </row>
        <row r="46">
          <cell r="A46">
            <v>42</v>
          </cell>
          <cell r="F46">
            <v>-639240509.64998305</v>
          </cell>
          <cell r="G46">
            <v>-544638071.07903886</v>
          </cell>
          <cell r="N46">
            <v>-12482690.079211256</v>
          </cell>
          <cell r="O46">
            <v>-27334275.537497014</v>
          </cell>
          <cell r="Q46">
            <v>-15347283.179096486</v>
          </cell>
        </row>
        <row r="47">
          <cell r="A47">
            <v>43</v>
          </cell>
          <cell r="F47">
            <v>934800721.48196471</v>
          </cell>
          <cell r="G47">
            <v>892220917.08640504</v>
          </cell>
          <cell r="N47">
            <v>44310393.938984275</v>
          </cell>
          <cell r="O47">
            <v>22247263.569785684</v>
          </cell>
          <cell r="Q47">
            <v>54092377.398259595</v>
          </cell>
        </row>
        <row r="48">
          <cell r="A48">
            <v>44</v>
          </cell>
          <cell r="F48">
            <v>187875.80141628449</v>
          </cell>
          <cell r="G48">
            <v>58354.77025549137</v>
          </cell>
          <cell r="N48">
            <v>3525.7831332253709</v>
          </cell>
          <cell r="O48">
            <v>10192.42346718455</v>
          </cell>
          <cell r="Q48">
            <v>19909.995285007088</v>
          </cell>
        </row>
        <row r="49">
          <cell r="A49">
            <v>45</v>
          </cell>
          <cell r="F49">
            <v>15983881.226439249</v>
          </cell>
          <cell r="G49">
            <v>7064405.0583012644</v>
          </cell>
          <cell r="N49">
            <v>259439.09020821238</v>
          </cell>
          <cell r="O49">
            <v>581491.46873624506</v>
          </cell>
          <cell r="Q49">
            <v>1013417.6615696269</v>
          </cell>
        </row>
        <row r="50">
          <cell r="A50">
            <v>46</v>
          </cell>
          <cell r="F50">
            <v>174492352.24256146</v>
          </cell>
          <cell r="G50">
            <v>11766304.955356466</v>
          </cell>
          <cell r="N50">
            <v>1131313.888309811</v>
          </cell>
          <cell r="O50">
            <v>5637642.601934284</v>
          </cell>
          <cell r="Q50">
            <v>1538954.1526300323</v>
          </cell>
        </row>
        <row r="51">
          <cell r="A51">
            <v>47</v>
          </cell>
          <cell r="F51">
            <v>60843574.119835883</v>
          </cell>
          <cell r="G51">
            <v>4757266.1842469843</v>
          </cell>
          <cell r="N51">
            <v>353773.20838197146</v>
          </cell>
          <cell r="O51">
            <v>1722743.4732247237</v>
          </cell>
          <cell r="Q51">
            <v>796385.56591551215</v>
          </cell>
        </row>
        <row r="52">
          <cell r="A52">
            <v>48</v>
          </cell>
          <cell r="F52">
            <v>69039.84349388782</v>
          </cell>
          <cell r="G52">
            <v>47746.008155142859</v>
          </cell>
          <cell r="N52">
            <v>57938.260217380419</v>
          </cell>
          <cell r="O52">
            <v>4486914.9215065381</v>
          </cell>
          <cell r="Q52">
            <v>5791.0405922467071</v>
          </cell>
        </row>
        <row r="53">
          <cell r="A53">
            <v>49</v>
          </cell>
          <cell r="F53">
            <v>10618691.684454359</v>
          </cell>
          <cell r="G53">
            <v>4360311.5647160159</v>
          </cell>
          <cell r="N53">
            <v>22417053.499804813</v>
          </cell>
          <cell r="O53">
            <v>5675937.437673023</v>
          </cell>
          <cell r="Q53">
            <v>741618.85027633118</v>
          </cell>
        </row>
        <row r="54">
          <cell r="A54">
            <v>50</v>
          </cell>
          <cell r="F54">
            <v>5507134.2163878055</v>
          </cell>
          <cell r="G54">
            <v>1514785.157492236</v>
          </cell>
          <cell r="N54">
            <v>13118014.106518907</v>
          </cell>
          <cell r="O54">
            <v>11096320.218891155</v>
          </cell>
          <cell r="Q54">
            <v>479791.05601137964</v>
          </cell>
        </row>
        <row r="55">
          <cell r="A55">
            <v>51</v>
          </cell>
          <cell r="F55">
            <v>200248869.39749452</v>
          </cell>
          <cell r="G55">
            <v>56694398.877808563</v>
          </cell>
          <cell r="N55">
            <v>6770394.5785773024</v>
          </cell>
          <cell r="O55">
            <v>9985632.2883670814</v>
          </cell>
          <cell r="Q55">
            <v>7863611.7225939166</v>
          </cell>
        </row>
        <row r="56">
          <cell r="A56">
            <v>52</v>
          </cell>
          <cell r="F56">
            <v>0</v>
          </cell>
          <cell r="G56">
            <v>0</v>
          </cell>
          <cell r="N56">
            <v>0</v>
          </cell>
          <cell r="O56">
            <v>0</v>
          </cell>
          <cell r="Q56">
            <v>0</v>
          </cell>
        </row>
        <row r="57">
          <cell r="F57">
            <v>0</v>
          </cell>
          <cell r="G57">
            <v>0</v>
          </cell>
          <cell r="N57">
            <v>0</v>
          </cell>
          <cell r="O57">
            <v>0</v>
          </cell>
          <cell r="Q57">
            <v>0</v>
          </cell>
        </row>
        <row r="58">
          <cell r="F58">
            <v>0</v>
          </cell>
          <cell r="G58">
            <v>0</v>
          </cell>
          <cell r="N58">
            <v>0</v>
          </cell>
          <cell r="O58">
            <v>0</v>
          </cell>
          <cell r="Q58">
            <v>0</v>
          </cell>
        </row>
        <row r="59">
          <cell r="F59">
            <v>0</v>
          </cell>
          <cell r="G59">
            <v>0</v>
          </cell>
          <cell r="N59">
            <v>0</v>
          </cell>
          <cell r="O59">
            <v>0</v>
          </cell>
          <cell r="Q59">
            <v>0</v>
          </cell>
        </row>
        <row r="60">
          <cell r="F60">
            <v>0</v>
          </cell>
          <cell r="G60">
            <v>0</v>
          </cell>
          <cell r="N60">
            <v>0</v>
          </cell>
          <cell r="O60">
            <v>0</v>
          </cell>
          <cell r="Q60">
            <v>0</v>
          </cell>
        </row>
        <row r="61">
          <cell r="F61">
            <v>0</v>
          </cell>
          <cell r="G61">
            <v>0</v>
          </cell>
          <cell r="N61">
            <v>0</v>
          </cell>
          <cell r="O61">
            <v>0</v>
          </cell>
          <cell r="Q61">
            <v>0</v>
          </cell>
        </row>
        <row r="62">
          <cell r="F62">
            <v>0</v>
          </cell>
          <cell r="G62">
            <v>0</v>
          </cell>
          <cell r="N62">
            <v>0</v>
          </cell>
          <cell r="O62">
            <v>0</v>
          </cell>
          <cell r="Q62">
            <v>0</v>
          </cell>
        </row>
        <row r="63">
          <cell r="F63">
            <v>0</v>
          </cell>
          <cell r="G63">
            <v>0</v>
          </cell>
          <cell r="N63">
            <v>0</v>
          </cell>
          <cell r="O63">
            <v>0</v>
          </cell>
          <cell r="Q63">
            <v>0</v>
          </cell>
        </row>
      </sheetData>
      <sheetData sheetId="10">
        <row r="4">
          <cell r="A4" t="str">
            <v>Fixed Access Market - WFAEL</v>
          </cell>
          <cell r="C4" t="str">
            <v>Analogue Core WLR Rentals</v>
          </cell>
          <cell r="F4" t="str">
            <v>GRC</v>
          </cell>
          <cell r="G4">
            <v>649517428.18223023</v>
          </cell>
          <cell r="N4">
            <v>0</v>
          </cell>
          <cell r="O4">
            <v>2042.5409079925628</v>
          </cell>
          <cell r="Q4">
            <v>37.411317430945644</v>
          </cell>
          <cell r="Y4">
            <v>0</v>
          </cell>
        </row>
        <row r="5">
          <cell r="A5" t="str">
            <v>Fixed Access Market - WFAEL</v>
          </cell>
          <cell r="C5" t="str">
            <v>Analogue Core WLR Rentals</v>
          </cell>
          <cell r="F5" t="str">
            <v>NRC</v>
          </cell>
          <cell r="G5">
            <v>372187084.18148589</v>
          </cell>
          <cell r="N5">
            <v>0</v>
          </cell>
          <cell r="O5">
            <v>1377.7942888367645</v>
          </cell>
          <cell r="Q5">
            <v>38.413406290703115</v>
          </cell>
          <cell r="Y5">
            <v>0</v>
          </cell>
        </row>
        <row r="6">
          <cell r="A6" t="str">
            <v>Fixed Access Market - WFAEL</v>
          </cell>
          <cell r="C6" t="str">
            <v>Analogue Core WLR Rentals</v>
          </cell>
          <cell r="F6" t="str">
            <v>Holding Gain</v>
          </cell>
          <cell r="G6">
            <v>-5110447.7822195133</v>
          </cell>
          <cell r="N6">
            <v>0</v>
          </cell>
          <cell r="O6">
            <v>0</v>
          </cell>
          <cell r="Q6">
            <v>0</v>
          </cell>
          <cell r="Y6">
            <v>0</v>
          </cell>
        </row>
        <row r="7">
          <cell r="A7" t="str">
            <v>Fixed Access Market - WFAEL</v>
          </cell>
          <cell r="C7" t="str">
            <v>Analogue Core WLR Rentals</v>
          </cell>
          <cell r="F7" t="str">
            <v>OCM Depreciation</v>
          </cell>
          <cell r="G7">
            <v>25669307.116834797</v>
          </cell>
          <cell r="N7">
            <v>0</v>
          </cell>
          <cell r="O7">
            <v>0</v>
          </cell>
          <cell r="Q7">
            <v>0</v>
          </cell>
          <cell r="Y7">
            <v>0</v>
          </cell>
        </row>
        <row r="8">
          <cell r="A8" t="str">
            <v>Fixed Access Market - WFAEL</v>
          </cell>
          <cell r="C8" t="str">
            <v>Analogue Core WLR Rentals</v>
          </cell>
          <cell r="F8" t="str">
            <v>Supp Depn</v>
          </cell>
          <cell r="G8">
            <v>6241209.8994473331</v>
          </cell>
          <cell r="N8">
            <v>0</v>
          </cell>
          <cell r="O8">
            <v>0</v>
          </cell>
          <cell r="Q8">
            <v>0</v>
          </cell>
          <cell r="Y8">
            <v>0</v>
          </cell>
        </row>
        <row r="9">
          <cell r="A9" t="str">
            <v>Fixed Access Market - WFAEL</v>
          </cell>
          <cell r="C9" t="str">
            <v>Analogue Core WLR Rentals</v>
          </cell>
          <cell r="F9" t="str">
            <v>HCA_Depn</v>
          </cell>
          <cell r="G9">
            <v>17605667.545104519</v>
          </cell>
          <cell r="N9">
            <v>0</v>
          </cell>
          <cell r="O9">
            <v>0</v>
          </cell>
          <cell r="Q9">
            <v>0</v>
          </cell>
          <cell r="Y9">
            <v>0</v>
          </cell>
        </row>
        <row r="10">
          <cell r="A10" t="str">
            <v>Fixed Access Market - WFAEL</v>
          </cell>
          <cell r="C10" t="str">
            <v>Analogue Core WLR Rentals</v>
          </cell>
          <cell r="F10" t="str">
            <v>Other CCA Adjustments</v>
          </cell>
          <cell r="G10">
            <v>77950.161570682612</v>
          </cell>
          <cell r="N10">
            <v>0</v>
          </cell>
          <cell r="O10">
            <v>0</v>
          </cell>
          <cell r="Q10">
            <v>0</v>
          </cell>
          <cell r="Y10">
            <v>0</v>
          </cell>
        </row>
        <row r="11">
          <cell r="A11" t="str">
            <v>Fixed Access Market - WFAEL</v>
          </cell>
          <cell r="C11" t="str">
            <v>Analogue Core WLR Rentals</v>
          </cell>
          <cell r="F11" t="str">
            <v>GRC</v>
          </cell>
          <cell r="G11">
            <v>7982429.6088584568</v>
          </cell>
          <cell r="N11">
            <v>0</v>
          </cell>
          <cell r="O11">
            <v>787.85144185251932</v>
          </cell>
          <cell r="Q11">
            <v>25.262474989335011</v>
          </cell>
          <cell r="Y11">
            <v>0</v>
          </cell>
        </row>
        <row r="12">
          <cell r="A12" t="str">
            <v>Fixed Access Market - WFAEL</v>
          </cell>
          <cell r="C12" t="str">
            <v>Analogue Core WLR Rentals</v>
          </cell>
          <cell r="F12" t="str">
            <v>NRC</v>
          </cell>
          <cell r="G12">
            <v>3824154.8293019212</v>
          </cell>
          <cell r="N12">
            <v>0</v>
          </cell>
          <cell r="O12">
            <v>550.04375346711288</v>
          </cell>
          <cell r="Q12">
            <v>22.16006578011843</v>
          </cell>
          <cell r="Y12">
            <v>0</v>
          </cell>
        </row>
        <row r="13">
          <cell r="A13" t="str">
            <v>Fixed Access Market - WFAEL</v>
          </cell>
          <cell r="C13" t="str">
            <v>Analogue Core WLR Rentals</v>
          </cell>
          <cell r="F13" t="str">
            <v>Holding Gain</v>
          </cell>
          <cell r="G13">
            <v>0</v>
          </cell>
          <cell r="N13">
            <v>0</v>
          </cell>
          <cell r="O13">
            <v>0</v>
          </cell>
          <cell r="Q13">
            <v>0</v>
          </cell>
          <cell r="Y13">
            <v>0</v>
          </cell>
        </row>
        <row r="14">
          <cell r="A14" t="str">
            <v>Fixed Access Market - WFAEL</v>
          </cell>
          <cell r="C14" t="str">
            <v>Analogue Core WLR Rentals</v>
          </cell>
          <cell r="F14" t="str">
            <v>OCM Depreciation</v>
          </cell>
          <cell r="G14">
            <v>773438.36641640903</v>
          </cell>
          <cell r="N14">
            <v>0</v>
          </cell>
          <cell r="O14">
            <v>0</v>
          </cell>
          <cell r="Q14">
            <v>0</v>
          </cell>
          <cell r="Y14">
            <v>0</v>
          </cell>
        </row>
        <row r="15">
          <cell r="A15" t="str">
            <v>Fixed Access Market - WFAEL</v>
          </cell>
          <cell r="C15" t="str">
            <v>Analogue Core WLR Rentals</v>
          </cell>
          <cell r="F15" t="str">
            <v>Supp Depn</v>
          </cell>
          <cell r="G15">
            <v>0</v>
          </cell>
          <cell r="N15">
            <v>0</v>
          </cell>
          <cell r="O15">
            <v>0</v>
          </cell>
          <cell r="Q15">
            <v>0</v>
          </cell>
          <cell r="Y15">
            <v>0</v>
          </cell>
        </row>
        <row r="16">
          <cell r="A16" t="str">
            <v>Fixed Access Market - WFAEL</v>
          </cell>
          <cell r="C16" t="str">
            <v>Analogue Core WLR Rentals</v>
          </cell>
          <cell r="F16" t="str">
            <v>HCA_Depn</v>
          </cell>
          <cell r="G16">
            <v>675946.13535551715</v>
          </cell>
          <cell r="N16">
            <v>0</v>
          </cell>
          <cell r="O16">
            <v>0</v>
          </cell>
          <cell r="Q16">
            <v>0</v>
          </cell>
          <cell r="Y16">
            <v>0</v>
          </cell>
        </row>
        <row r="17">
          <cell r="A17" t="str">
            <v>Fixed Access Market - WFAEL</v>
          </cell>
          <cell r="C17" t="str">
            <v>Analogue Core WLR Rentals</v>
          </cell>
          <cell r="F17" t="str">
            <v>Other CCA Adjustments</v>
          </cell>
          <cell r="G17">
            <v>0</v>
          </cell>
          <cell r="N17">
            <v>0</v>
          </cell>
          <cell r="O17">
            <v>0</v>
          </cell>
          <cell r="Q17">
            <v>0</v>
          </cell>
          <cell r="Y17">
            <v>0</v>
          </cell>
        </row>
        <row r="18">
          <cell r="A18" t="str">
            <v>Fixed Access Market - WFAEL</v>
          </cell>
          <cell r="C18" t="str">
            <v>Analogue Core WLR Rentals</v>
          </cell>
          <cell r="F18" t="str">
            <v>GRC</v>
          </cell>
          <cell r="G18">
            <v>4946071060.3618593</v>
          </cell>
          <cell r="N18">
            <v>0</v>
          </cell>
          <cell r="O18">
            <v>12279.569119423693</v>
          </cell>
          <cell r="Q18">
            <v>198.52609781241088</v>
          </cell>
          <cell r="Y18">
            <v>0</v>
          </cell>
        </row>
        <row r="19">
          <cell r="A19" t="str">
            <v>Fixed Access Market - WFAEL</v>
          </cell>
          <cell r="C19" t="str">
            <v>Analogue Core WLR Rentals</v>
          </cell>
          <cell r="F19" t="str">
            <v>NRC</v>
          </cell>
          <cell r="G19">
            <v>1687206394.4591846</v>
          </cell>
          <cell r="N19">
            <v>0</v>
          </cell>
          <cell r="O19">
            <v>11235.718990453026</v>
          </cell>
          <cell r="Q19">
            <v>190.6636780970679</v>
          </cell>
          <cell r="Y19">
            <v>0</v>
          </cell>
        </row>
        <row r="20">
          <cell r="A20" t="str">
            <v>Fixed Access Market - WFAEL</v>
          </cell>
          <cell r="C20" t="str">
            <v>Analogue Core WLR Rentals</v>
          </cell>
          <cell r="F20" t="str">
            <v>Holding Gain</v>
          </cell>
          <cell r="G20">
            <v>-31635270.166526508</v>
          </cell>
          <cell r="N20">
            <v>0</v>
          </cell>
          <cell r="O20">
            <v>0</v>
          </cell>
          <cell r="Q20">
            <v>0</v>
          </cell>
          <cell r="Y20">
            <v>0</v>
          </cell>
        </row>
        <row r="21">
          <cell r="A21" t="str">
            <v>Fixed Access Market - WFAEL</v>
          </cell>
          <cell r="C21" t="str">
            <v>Analogue Core WLR Rentals</v>
          </cell>
          <cell r="F21" t="str">
            <v>OCM Depreciation</v>
          </cell>
          <cell r="G21">
            <v>157138751.17457813</v>
          </cell>
          <cell r="N21">
            <v>0</v>
          </cell>
          <cell r="O21">
            <v>0</v>
          </cell>
          <cell r="Q21">
            <v>0</v>
          </cell>
          <cell r="Y21">
            <v>0</v>
          </cell>
        </row>
        <row r="22">
          <cell r="A22" t="str">
            <v>Fixed Access Market - WFAEL</v>
          </cell>
          <cell r="C22" t="str">
            <v>Analogue Core WLR Rentals</v>
          </cell>
          <cell r="F22" t="str">
            <v>Supp Depn</v>
          </cell>
          <cell r="G22">
            <v>39084752.743448541</v>
          </cell>
          <cell r="N22">
            <v>0</v>
          </cell>
          <cell r="O22">
            <v>0</v>
          </cell>
          <cell r="Q22">
            <v>0</v>
          </cell>
          <cell r="Y22">
            <v>0</v>
          </cell>
        </row>
        <row r="23">
          <cell r="A23" t="str">
            <v>Fixed Access Market - WFAEL</v>
          </cell>
          <cell r="C23" t="str">
            <v>Analogue Core WLR Rentals</v>
          </cell>
          <cell r="F23" t="str">
            <v>HCA_Depn</v>
          </cell>
          <cell r="G23">
            <v>112746363.0494577</v>
          </cell>
          <cell r="N23">
            <v>0</v>
          </cell>
          <cell r="O23">
            <v>0</v>
          </cell>
          <cell r="Q23">
            <v>0</v>
          </cell>
          <cell r="Y23">
            <v>0</v>
          </cell>
        </row>
        <row r="24">
          <cell r="A24" t="str">
            <v>Fixed Access Market - WFAEL</v>
          </cell>
          <cell r="C24" t="str">
            <v>Analogue Core WLR Rentals</v>
          </cell>
          <cell r="F24" t="str">
            <v>Other CCA Adjustments</v>
          </cell>
          <cell r="G24">
            <v>1300093.9406070232</v>
          </cell>
          <cell r="N24">
            <v>0</v>
          </cell>
          <cell r="O24">
            <v>0</v>
          </cell>
          <cell r="Q24">
            <v>0</v>
          </cell>
          <cell r="Y24">
            <v>0</v>
          </cell>
        </row>
        <row r="25">
          <cell r="A25" t="str">
            <v>Fixed Access Market - WFAEL</v>
          </cell>
          <cell r="C25" t="str">
            <v>Analogue Core WLR Rentals</v>
          </cell>
          <cell r="F25" t="str">
            <v>GRC</v>
          </cell>
          <cell r="G25">
            <v>19941331.043822344</v>
          </cell>
          <cell r="N25">
            <v>0</v>
          </cell>
          <cell r="O25">
            <v>4138.164351627317</v>
          </cell>
          <cell r="Q25">
            <v>47.295663453186471</v>
          </cell>
          <cell r="Y25">
            <v>0</v>
          </cell>
        </row>
        <row r="26">
          <cell r="A26" t="str">
            <v>Fixed Access Market - WFAEL</v>
          </cell>
          <cell r="C26" t="str">
            <v>Analogue Core WLR Rentals</v>
          </cell>
          <cell r="F26" t="str">
            <v>NRC</v>
          </cell>
          <cell r="G26">
            <v>8553422.3372187298</v>
          </cell>
          <cell r="N26">
            <v>0</v>
          </cell>
          <cell r="O26">
            <v>2416.9804258972595</v>
          </cell>
          <cell r="Q26">
            <v>58.248343410766495</v>
          </cell>
          <cell r="Y26">
            <v>0</v>
          </cell>
        </row>
        <row r="27">
          <cell r="A27" t="str">
            <v>Fixed Access Market - WFAEL</v>
          </cell>
          <cell r="C27" t="str">
            <v>Analogue Core WLR Rentals</v>
          </cell>
          <cell r="F27" t="str">
            <v>Holding Gain</v>
          </cell>
          <cell r="G27">
            <v>0</v>
          </cell>
          <cell r="N27">
            <v>0</v>
          </cell>
          <cell r="O27">
            <v>0</v>
          </cell>
          <cell r="Q27">
            <v>0</v>
          </cell>
          <cell r="Y27">
            <v>0</v>
          </cell>
        </row>
        <row r="28">
          <cell r="A28" t="str">
            <v>Fixed Access Market - WFAEL</v>
          </cell>
          <cell r="C28" t="str">
            <v>Analogue Core WLR Rentals</v>
          </cell>
          <cell r="F28" t="str">
            <v>OCM Depreciation</v>
          </cell>
          <cell r="G28">
            <v>1516806.6803391022</v>
          </cell>
          <cell r="N28">
            <v>0</v>
          </cell>
          <cell r="O28">
            <v>0</v>
          </cell>
          <cell r="Q28">
            <v>0</v>
          </cell>
          <cell r="Y28">
            <v>0</v>
          </cell>
        </row>
        <row r="29">
          <cell r="A29" t="str">
            <v>Fixed Access Market - WFAEL</v>
          </cell>
          <cell r="C29" t="str">
            <v>Analogue Core WLR Rentals</v>
          </cell>
          <cell r="F29" t="str">
            <v>Supp Depn</v>
          </cell>
          <cell r="G29">
            <v>0</v>
          </cell>
          <cell r="N29">
            <v>0</v>
          </cell>
          <cell r="O29">
            <v>0</v>
          </cell>
          <cell r="Q29">
            <v>0</v>
          </cell>
          <cell r="Y29">
            <v>0</v>
          </cell>
        </row>
        <row r="30">
          <cell r="A30" t="str">
            <v>Fixed Access Market - WFAEL</v>
          </cell>
          <cell r="C30" t="str">
            <v>Analogue Core WLR Rentals</v>
          </cell>
          <cell r="F30" t="str">
            <v>HCA_Depn</v>
          </cell>
          <cell r="G30">
            <v>1656105.2530233052</v>
          </cell>
          <cell r="N30">
            <v>0</v>
          </cell>
          <cell r="O30">
            <v>0</v>
          </cell>
          <cell r="Q30">
            <v>0</v>
          </cell>
          <cell r="Y30">
            <v>0</v>
          </cell>
        </row>
        <row r="31">
          <cell r="A31" t="str">
            <v>Fixed Access Market - WFAEL</v>
          </cell>
          <cell r="C31" t="str">
            <v>Analogue Core WLR Rentals</v>
          </cell>
          <cell r="F31" t="str">
            <v>Other CCA Adjustments</v>
          </cell>
          <cell r="G31">
            <v>0</v>
          </cell>
          <cell r="N31">
            <v>0</v>
          </cell>
          <cell r="O31">
            <v>0</v>
          </cell>
          <cell r="Q31">
            <v>0</v>
          </cell>
          <cell r="Y31">
            <v>0</v>
          </cell>
        </row>
        <row r="32">
          <cell r="A32" t="str">
            <v>Fixed Access Market - WFAEL</v>
          </cell>
          <cell r="C32" t="str">
            <v>Analogue Core WLR Rentals</v>
          </cell>
          <cell r="F32" t="str">
            <v>GRC</v>
          </cell>
          <cell r="G32">
            <v>35763590.83986593</v>
          </cell>
          <cell r="N32">
            <v>0</v>
          </cell>
          <cell r="O32">
            <v>-57.122580373669877</v>
          </cell>
          <cell r="Q32">
            <v>6.6351656534239885</v>
          </cell>
          <cell r="Y32">
            <v>0</v>
          </cell>
        </row>
        <row r="33">
          <cell r="A33" t="str">
            <v>Fixed Access Market - WFAEL</v>
          </cell>
          <cell r="C33" t="str">
            <v>Analogue Core WLR Rentals</v>
          </cell>
          <cell r="F33" t="str">
            <v>NRC</v>
          </cell>
          <cell r="G33">
            <v>5590638.5040057134</v>
          </cell>
          <cell r="N33">
            <v>0</v>
          </cell>
          <cell r="O33">
            <v>-11.165208711811974</v>
          </cell>
          <cell r="Q33">
            <v>7.4116212086119022</v>
          </cell>
          <cell r="Y33">
            <v>0</v>
          </cell>
        </row>
        <row r="34">
          <cell r="A34" t="str">
            <v>Fixed Access Market - WFAEL</v>
          </cell>
          <cell r="C34" t="str">
            <v>Analogue Core WLR Rentals</v>
          </cell>
          <cell r="F34" t="str">
            <v>Holding Gain</v>
          </cell>
          <cell r="G34">
            <v>0</v>
          </cell>
          <cell r="N34">
            <v>0</v>
          </cell>
          <cell r="O34">
            <v>0</v>
          </cell>
          <cell r="Q34">
            <v>0</v>
          </cell>
          <cell r="Y34">
            <v>0</v>
          </cell>
        </row>
        <row r="35">
          <cell r="A35" t="str">
            <v>Fixed Access Market - WFAEL</v>
          </cell>
          <cell r="C35" t="str">
            <v>Analogue Core WLR Rentals</v>
          </cell>
          <cell r="F35" t="str">
            <v>OCM Depreciation</v>
          </cell>
          <cell r="G35">
            <v>1207015.2125263151</v>
          </cell>
          <cell r="N35">
            <v>0</v>
          </cell>
          <cell r="O35">
            <v>0</v>
          </cell>
          <cell r="Q35">
            <v>0</v>
          </cell>
          <cell r="Y35">
            <v>0</v>
          </cell>
        </row>
        <row r="36">
          <cell r="A36" t="str">
            <v>Fixed Access Market - WFAEL</v>
          </cell>
          <cell r="C36" t="str">
            <v>Analogue Core WLR Rentals</v>
          </cell>
          <cell r="F36" t="str">
            <v>Supp Depn</v>
          </cell>
          <cell r="G36">
            <v>0</v>
          </cell>
          <cell r="N36">
            <v>0</v>
          </cell>
          <cell r="O36">
            <v>0</v>
          </cell>
          <cell r="Q36">
            <v>0</v>
          </cell>
          <cell r="Y36">
            <v>0</v>
          </cell>
        </row>
        <row r="37">
          <cell r="A37" t="str">
            <v>Fixed Access Market - WFAEL</v>
          </cell>
          <cell r="F37" t="str">
            <v>HCA_Depn</v>
          </cell>
          <cell r="G37">
            <v>957287.92717604304</v>
          </cell>
          <cell r="N37">
            <v>0</v>
          </cell>
          <cell r="O37">
            <v>0</v>
          </cell>
          <cell r="Q37">
            <v>0</v>
          </cell>
          <cell r="Y37">
            <v>0</v>
          </cell>
        </row>
        <row r="38">
          <cell r="A38" t="str">
            <v>Fixed Access Market - WFAEL</v>
          </cell>
          <cell r="F38" t="str">
            <v>Other CCA Adjustments</v>
          </cell>
          <cell r="G38">
            <v>0</v>
          </cell>
          <cell r="N38">
            <v>0</v>
          </cell>
          <cell r="O38">
            <v>0</v>
          </cell>
          <cell r="Q38">
            <v>0</v>
          </cell>
          <cell r="Y38">
            <v>0</v>
          </cell>
        </row>
        <row r="39">
          <cell r="A39" t="str">
            <v>Fixed Access Market - WFAEL</v>
          </cell>
          <cell r="F39" t="str">
            <v>GRC</v>
          </cell>
          <cell r="G39">
            <v>3126875.445709446</v>
          </cell>
          <cell r="N39">
            <v>0</v>
          </cell>
          <cell r="O39">
            <v>26.515345540057947</v>
          </cell>
          <cell r="Q39">
            <v>6.1665018566899406</v>
          </cell>
          <cell r="Y39">
            <v>0</v>
          </cell>
        </row>
        <row r="40">
          <cell r="A40" t="str">
            <v>Fixed Access Market - WFAEL</v>
          </cell>
          <cell r="F40" t="str">
            <v>NRC</v>
          </cell>
          <cell r="G40">
            <v>925446.40553379711</v>
          </cell>
          <cell r="N40">
            <v>0</v>
          </cell>
          <cell r="O40">
            <v>23.153254177394906</v>
          </cell>
          <cell r="Q40">
            <v>6.4636826690605407</v>
          </cell>
          <cell r="Y40">
            <v>0</v>
          </cell>
        </row>
        <row r="41">
          <cell r="A41" t="str">
            <v>Fixed Access Market - WFAEL</v>
          </cell>
          <cell r="F41" t="str">
            <v>Holding Gain</v>
          </cell>
          <cell r="G41">
            <v>0</v>
          </cell>
          <cell r="N41">
            <v>0</v>
          </cell>
          <cell r="O41">
            <v>0</v>
          </cell>
          <cell r="Q41">
            <v>0</v>
          </cell>
          <cell r="Y41">
            <v>0</v>
          </cell>
        </row>
        <row r="42">
          <cell r="A42" t="str">
            <v>Fixed Access Market - WFAEL</v>
          </cell>
          <cell r="F42" t="str">
            <v>OCM Depreciation</v>
          </cell>
          <cell r="G42">
            <v>225006.54847710629</v>
          </cell>
          <cell r="N42">
            <v>0</v>
          </cell>
          <cell r="O42">
            <v>0</v>
          </cell>
          <cell r="Q42">
            <v>0</v>
          </cell>
          <cell r="Y42">
            <v>0</v>
          </cell>
        </row>
        <row r="43">
          <cell r="A43" t="str">
            <v>Fixed Access Market - WFAEL</v>
          </cell>
          <cell r="F43" t="str">
            <v>Supp Depn</v>
          </cell>
          <cell r="G43">
            <v>0</v>
          </cell>
          <cell r="N43">
            <v>0</v>
          </cell>
          <cell r="O43">
            <v>0</v>
          </cell>
          <cell r="Q43">
            <v>0</v>
          </cell>
          <cell r="Y43">
            <v>0</v>
          </cell>
        </row>
        <row r="44">
          <cell r="A44" t="str">
            <v>Fixed Access Market - WFAEL</v>
          </cell>
          <cell r="F44" t="str">
            <v>HCA_Depn</v>
          </cell>
          <cell r="G44">
            <v>231965.51389392398</v>
          </cell>
          <cell r="N44">
            <v>0</v>
          </cell>
          <cell r="O44">
            <v>0</v>
          </cell>
          <cell r="Q44">
            <v>0</v>
          </cell>
          <cell r="Y44">
            <v>0</v>
          </cell>
        </row>
        <row r="45">
          <cell r="A45" t="str">
            <v>Fixed Access Market - WFAEL</v>
          </cell>
          <cell r="F45" t="str">
            <v>Other CCA Adjustments</v>
          </cell>
          <cell r="G45">
            <v>0</v>
          </cell>
          <cell r="N45">
            <v>0</v>
          </cell>
          <cell r="O45">
            <v>0</v>
          </cell>
          <cell r="Q45">
            <v>0</v>
          </cell>
          <cell r="Y45">
            <v>0</v>
          </cell>
        </row>
        <row r="46">
          <cell r="A46" t="str">
            <v>Fixed Access Market - WFAEL</v>
          </cell>
          <cell r="F46" t="str">
            <v>GRC</v>
          </cell>
          <cell r="G46">
            <v>9663522.926290758</v>
          </cell>
          <cell r="N46">
            <v>0</v>
          </cell>
          <cell r="O46">
            <v>2.3312532927995582</v>
          </cell>
          <cell r="Q46">
            <v>2.8508472590858314</v>
          </cell>
          <cell r="Y46">
            <v>0</v>
          </cell>
        </row>
        <row r="47">
          <cell r="A47" t="str">
            <v>Fixed Access Market - WFAEL</v>
          </cell>
          <cell r="F47" t="str">
            <v>NRC</v>
          </cell>
          <cell r="G47">
            <v>1934489.8443651488</v>
          </cell>
          <cell r="N47">
            <v>0</v>
          </cell>
          <cell r="O47">
            <v>2.2900010790011232</v>
          </cell>
          <cell r="Q47">
            <v>2.2756763208492163</v>
          </cell>
          <cell r="Y47">
            <v>0</v>
          </cell>
        </row>
        <row r="48">
          <cell r="A48" t="str">
            <v>Fixed Access Market - WFAEL</v>
          </cell>
          <cell r="F48" t="str">
            <v>Holding Gain</v>
          </cell>
          <cell r="G48">
            <v>0</v>
          </cell>
          <cell r="N48">
            <v>0</v>
          </cell>
          <cell r="O48">
            <v>0</v>
          </cell>
          <cell r="Q48">
            <v>0</v>
          </cell>
          <cell r="Y48">
            <v>0</v>
          </cell>
        </row>
        <row r="49">
          <cell r="A49" t="str">
            <v>Fixed Access Market - WFAEL</v>
          </cell>
          <cell r="F49" t="str">
            <v>OCM Depreciation</v>
          </cell>
          <cell r="G49">
            <v>739330.8037712496</v>
          </cell>
          <cell r="N49">
            <v>0</v>
          </cell>
          <cell r="O49">
            <v>0</v>
          </cell>
          <cell r="Q49">
            <v>0</v>
          </cell>
          <cell r="Y49">
            <v>0</v>
          </cell>
        </row>
        <row r="50">
          <cell r="A50" t="str">
            <v>Fixed Access Market - WFAEL</v>
          </cell>
          <cell r="F50" t="str">
            <v>Supp Depn</v>
          </cell>
          <cell r="G50">
            <v>0</v>
          </cell>
          <cell r="N50">
            <v>0</v>
          </cell>
          <cell r="O50">
            <v>0</v>
          </cell>
          <cell r="Q50">
            <v>0</v>
          </cell>
          <cell r="Y50">
            <v>0</v>
          </cell>
        </row>
        <row r="51">
          <cell r="A51" t="str">
            <v>Fixed Access Market - WFAEL</v>
          </cell>
          <cell r="F51" t="str">
            <v>HCA_Depn</v>
          </cell>
          <cell r="G51">
            <v>630605.6855695952</v>
          </cell>
          <cell r="N51">
            <v>0</v>
          </cell>
          <cell r="O51">
            <v>0</v>
          </cell>
          <cell r="Q51">
            <v>0</v>
          </cell>
          <cell r="Y51">
            <v>0</v>
          </cell>
        </row>
        <row r="52">
          <cell r="A52" t="str">
            <v>Fixed Access Market - WFAEL</v>
          </cell>
          <cell r="F52" t="str">
            <v>Other CCA Adjustments</v>
          </cell>
          <cell r="G52">
            <v>0</v>
          </cell>
          <cell r="N52">
            <v>0</v>
          </cell>
          <cell r="O52">
            <v>0</v>
          </cell>
          <cell r="Q52">
            <v>0</v>
          </cell>
          <cell r="Y52">
            <v>0</v>
          </cell>
        </row>
        <row r="53">
          <cell r="A53" t="str">
            <v>Fixed Access Market - WFAEL</v>
          </cell>
          <cell r="F53" t="str">
            <v>GRC</v>
          </cell>
          <cell r="G53">
            <v>978081939.15025365</v>
          </cell>
          <cell r="N53">
            <v>0</v>
          </cell>
          <cell r="O53">
            <v>552.13776410249102</v>
          </cell>
          <cell r="Q53">
            <v>120.87671355842433</v>
          </cell>
          <cell r="Y53">
            <v>0</v>
          </cell>
        </row>
        <row r="54">
          <cell r="A54" t="str">
            <v>Fixed Access Market - WFAEL</v>
          </cell>
          <cell r="F54" t="str">
            <v>NRC</v>
          </cell>
          <cell r="G54">
            <v>419259498.39066857</v>
          </cell>
          <cell r="N54">
            <v>0</v>
          </cell>
          <cell r="O54">
            <v>390.33107851082025</v>
          </cell>
          <cell r="Q54">
            <v>116.48119670175436</v>
          </cell>
          <cell r="Y54">
            <v>0</v>
          </cell>
        </row>
        <row r="55">
          <cell r="A55" t="str">
            <v>Fixed Access Market - WFAEL</v>
          </cell>
          <cell r="F55" t="str">
            <v>Holding Gain</v>
          </cell>
          <cell r="G55">
            <v>-6754937.7456462169</v>
          </cell>
          <cell r="N55">
            <v>0</v>
          </cell>
          <cell r="O55">
            <v>0</v>
          </cell>
          <cell r="Q55">
            <v>0</v>
          </cell>
          <cell r="Y55">
            <v>0</v>
          </cell>
        </row>
        <row r="56">
          <cell r="A56" t="str">
            <v>Fixed Access Market - WFAEL</v>
          </cell>
          <cell r="F56" t="str">
            <v>OCM Depreciation</v>
          </cell>
          <cell r="G56">
            <v>92005676.20811896</v>
          </cell>
          <cell r="N56">
            <v>0</v>
          </cell>
          <cell r="O56">
            <v>0</v>
          </cell>
          <cell r="Q56">
            <v>0</v>
          </cell>
          <cell r="Y56">
            <v>0</v>
          </cell>
        </row>
        <row r="57">
          <cell r="A57" t="str">
            <v>Fixed Access Market - WFAEL</v>
          </cell>
          <cell r="F57" t="str">
            <v>Supp Depn</v>
          </cell>
          <cell r="G57">
            <v>9401511.4694166705</v>
          </cell>
          <cell r="N57">
            <v>0</v>
          </cell>
          <cell r="O57">
            <v>0</v>
          </cell>
          <cell r="Q57">
            <v>0</v>
          </cell>
          <cell r="Y57">
            <v>0</v>
          </cell>
        </row>
        <row r="58">
          <cell r="A58" t="str">
            <v>Fixed Access Market - WFAEL</v>
          </cell>
          <cell r="F58" t="str">
            <v>HCA_Depn</v>
          </cell>
          <cell r="G58">
            <v>75630454.007028118</v>
          </cell>
          <cell r="N58">
            <v>0</v>
          </cell>
          <cell r="O58">
            <v>0</v>
          </cell>
          <cell r="Q58">
            <v>0</v>
          </cell>
          <cell r="Y58">
            <v>0</v>
          </cell>
        </row>
        <row r="59">
          <cell r="F59" t="str">
            <v>Other CCA Adjustments</v>
          </cell>
          <cell r="G59">
            <v>-4248662.263894299</v>
          </cell>
          <cell r="N59">
            <v>0</v>
          </cell>
          <cell r="O59">
            <v>0</v>
          </cell>
          <cell r="Q59">
            <v>0</v>
          </cell>
          <cell r="Y59">
            <v>0</v>
          </cell>
        </row>
        <row r="60">
          <cell r="F60" t="str">
            <v>GRC</v>
          </cell>
          <cell r="G60">
            <v>5449156.9192282474</v>
          </cell>
          <cell r="N60">
            <v>0</v>
          </cell>
          <cell r="O60">
            <v>94.303828796953937</v>
          </cell>
          <cell r="Q60">
            <v>12.033690404948754</v>
          </cell>
          <cell r="Y60">
            <v>0</v>
          </cell>
        </row>
        <row r="61">
          <cell r="F61" t="str">
            <v>NRC</v>
          </cell>
          <cell r="G61">
            <v>1585042.1556727567</v>
          </cell>
          <cell r="N61">
            <v>0</v>
          </cell>
          <cell r="O61">
            <v>62.236307558725521</v>
          </cell>
          <cell r="Q61">
            <v>13.807076359362256</v>
          </cell>
          <cell r="Y61">
            <v>0</v>
          </cell>
        </row>
        <row r="62">
          <cell r="F62" t="str">
            <v>Holding Gain</v>
          </cell>
          <cell r="G62">
            <v>0</v>
          </cell>
          <cell r="N62">
            <v>0</v>
          </cell>
          <cell r="O62">
            <v>0</v>
          </cell>
          <cell r="Q62">
            <v>0</v>
          </cell>
          <cell r="Y62">
            <v>0</v>
          </cell>
        </row>
        <row r="63">
          <cell r="F63" t="str">
            <v>OCM Depreciation</v>
          </cell>
          <cell r="G63">
            <v>367228.51513172628</v>
          </cell>
          <cell r="N63">
            <v>0</v>
          </cell>
          <cell r="O63">
            <v>0</v>
          </cell>
          <cell r="Q63">
            <v>0</v>
          </cell>
          <cell r="Y63">
            <v>0</v>
          </cell>
        </row>
      </sheetData>
      <sheetData sheetId="11">
        <row r="4">
          <cell r="A4" t="str">
            <v>Fixed Access Market - WFAEL</v>
          </cell>
          <cell r="C4" t="str">
            <v>Analogue Core WLR Rentals</v>
          </cell>
          <cell r="F4">
            <v>0</v>
          </cell>
          <cell r="G4">
            <v>2359424.8862756267</v>
          </cell>
        </row>
        <row r="5">
          <cell r="A5" t="str">
            <v>Fixed Access Market - WFAEL</v>
          </cell>
          <cell r="C5" t="str">
            <v>Analogue Core WLR Rentals</v>
          </cell>
          <cell r="F5">
            <v>0</v>
          </cell>
          <cell r="G5">
            <v>35452381.145187967</v>
          </cell>
        </row>
        <row r="6">
          <cell r="A6" t="str">
            <v>Fixed Access Market - WFAEL</v>
          </cell>
          <cell r="C6" t="str">
            <v>Analogue Core WLR Rentals</v>
          </cell>
          <cell r="F6">
            <v>0</v>
          </cell>
          <cell r="G6">
            <v>7341523.0320282439</v>
          </cell>
        </row>
        <row r="7">
          <cell r="A7" t="str">
            <v>Fixed Access Market - WFAEL</v>
          </cell>
          <cell r="C7" t="str">
            <v>Analogue Core WLR Rentals</v>
          </cell>
          <cell r="F7">
            <v>0</v>
          </cell>
          <cell r="G7">
            <v>821035.11352515651</v>
          </cell>
        </row>
        <row r="8">
          <cell r="A8" t="str">
            <v>Fixed Access Market - WFAEL</v>
          </cell>
          <cell r="C8" t="str">
            <v>Analogue Core WLR Rentals</v>
          </cell>
          <cell r="F8">
            <v>0</v>
          </cell>
          <cell r="G8">
            <v>839936.05521940917</v>
          </cell>
        </row>
        <row r="9">
          <cell r="A9" t="str">
            <v>Fixed Access Market - WFAEL</v>
          </cell>
          <cell r="C9" t="str">
            <v>Analogue Core WLR Rentals</v>
          </cell>
          <cell r="F9">
            <v>0</v>
          </cell>
          <cell r="G9">
            <v>157418.11907326354</v>
          </cell>
        </row>
        <row r="10">
          <cell r="A10" t="str">
            <v>Fixed Access Market - WFAEL</v>
          </cell>
          <cell r="C10" t="str">
            <v>Analogue Core WLR Rentals</v>
          </cell>
          <cell r="F10">
            <v>0</v>
          </cell>
          <cell r="G10">
            <v>41186267.725129947</v>
          </cell>
        </row>
        <row r="11">
          <cell r="A11" t="str">
            <v>Fixed Access Market - WFAEL</v>
          </cell>
          <cell r="C11" t="str">
            <v>Analogue Core WLR Rentals</v>
          </cell>
          <cell r="F11">
            <v>0</v>
          </cell>
          <cell r="G11">
            <v>1812672.5780142464</v>
          </cell>
        </row>
        <row r="12">
          <cell r="A12" t="str">
            <v>Fixed Access Market - WFAEL</v>
          </cell>
          <cell r="C12" t="str">
            <v>Analogue Core WLR Rentals</v>
          </cell>
          <cell r="F12">
            <v>0</v>
          </cell>
          <cell r="G12">
            <v>7028122.3975707889</v>
          </cell>
        </row>
        <row r="13">
          <cell r="A13" t="str">
            <v>Fixed Access Market - WFAEL</v>
          </cell>
          <cell r="C13" t="str">
            <v>Analogue Core WLR Rentals</v>
          </cell>
          <cell r="F13">
            <v>0</v>
          </cell>
          <cell r="G13">
            <v>421.09375087930516</v>
          </cell>
        </row>
        <row r="14">
          <cell r="A14" t="str">
            <v>Fixed Access Market - WFAEL</v>
          </cell>
          <cell r="C14" t="str">
            <v>Analogue Core WLR Rentals</v>
          </cell>
          <cell r="F14">
            <v>0</v>
          </cell>
          <cell r="G14">
            <v>777744.77927719953</v>
          </cell>
        </row>
        <row r="15">
          <cell r="A15" t="str">
            <v>Fixed Access Market - WFAEL</v>
          </cell>
          <cell r="C15" t="str">
            <v>Analogue Core WLR Rentals</v>
          </cell>
          <cell r="F15">
            <v>0</v>
          </cell>
          <cell r="G15">
            <v>3738.9911761980643</v>
          </cell>
        </row>
        <row r="16">
          <cell r="A16" t="str">
            <v>Fixed Access Market - WFAEL</v>
          </cell>
          <cell r="C16" t="str">
            <v>Analogue Core WLR Rentals</v>
          </cell>
          <cell r="F16">
            <v>0</v>
          </cell>
          <cell r="G16">
            <v>126559.74508312812</v>
          </cell>
        </row>
        <row r="17">
          <cell r="A17" t="str">
            <v>Fixed Access Market - WFAEL</v>
          </cell>
          <cell r="C17" t="str">
            <v>Analogue Core WLR Rentals</v>
          </cell>
          <cell r="F17">
            <v>0</v>
          </cell>
          <cell r="G17">
            <v>546864.97228946758</v>
          </cell>
        </row>
        <row r="18">
          <cell r="A18" t="str">
            <v>Fixed Access Market - WFAEL</v>
          </cell>
          <cell r="C18" t="str">
            <v>Analogue Core WLR Rentals</v>
          </cell>
          <cell r="F18">
            <v>61260807.043195039</v>
          </cell>
          <cell r="G18">
            <v>0</v>
          </cell>
        </row>
        <row r="19">
          <cell r="A19" t="str">
            <v>Fixed Access Market - WFAEL</v>
          </cell>
          <cell r="C19" t="str">
            <v>Analogue Core WLR Rentals</v>
          </cell>
          <cell r="F19">
            <v>0</v>
          </cell>
          <cell r="G19">
            <v>1829357.5440372333</v>
          </cell>
        </row>
        <row r="20">
          <cell r="A20" t="str">
            <v>Fixed Access Market - WFAEL</v>
          </cell>
          <cell r="C20" t="str">
            <v>Analogue Core WLR Rentals</v>
          </cell>
          <cell r="F20">
            <v>0</v>
          </cell>
          <cell r="G20">
            <v>941543.26145855826</v>
          </cell>
        </row>
        <row r="21">
          <cell r="A21" t="str">
            <v>Fixed Access Market - WFAEL</v>
          </cell>
          <cell r="C21" t="str">
            <v>Analogue Core WLR Rentals</v>
          </cell>
          <cell r="F21">
            <v>0</v>
          </cell>
          <cell r="G21">
            <v>7995168.4413733957</v>
          </cell>
        </row>
        <row r="22">
          <cell r="A22" t="str">
            <v>Fixed Access Market - WFAEL</v>
          </cell>
          <cell r="C22" t="str">
            <v>Analogue Core WLR Rentals</v>
          </cell>
          <cell r="F22">
            <v>0</v>
          </cell>
          <cell r="G22">
            <v>2328482.2351364917</v>
          </cell>
        </row>
        <row r="23">
          <cell r="A23" t="str">
            <v>Fixed Access Market - WFAEL</v>
          </cell>
          <cell r="C23" t="str">
            <v>Analogue Core WLR Rentals</v>
          </cell>
          <cell r="F23">
            <v>0</v>
          </cell>
          <cell r="G23">
            <v>336337.58425745228</v>
          </cell>
        </row>
        <row r="24">
          <cell r="A24" t="str">
            <v>Fixed Access Market - WFAEL</v>
          </cell>
          <cell r="C24" t="str">
            <v>Analogue Core WLR Rentals</v>
          </cell>
          <cell r="F24">
            <v>0</v>
          </cell>
          <cell r="G24">
            <v>294476.75838349998</v>
          </cell>
        </row>
        <row r="25">
          <cell r="A25" t="str">
            <v>Fixed Access Market - WFAEL</v>
          </cell>
          <cell r="C25" t="str">
            <v>Analogue Core WLR Rentals</v>
          </cell>
          <cell r="F25">
            <v>0</v>
          </cell>
          <cell r="G25">
            <v>37137.586010702216</v>
          </cell>
        </row>
        <row r="26">
          <cell r="A26" t="str">
            <v>Fixed Access Market - WFAEL</v>
          </cell>
          <cell r="C26" t="str">
            <v>Analogue Core WLR Rentals</v>
          </cell>
          <cell r="F26">
            <v>0</v>
          </cell>
          <cell r="G26">
            <v>9733835.8637314215</v>
          </cell>
        </row>
        <row r="27">
          <cell r="A27" t="str">
            <v>Fixed Access Market - WFAEL</v>
          </cell>
          <cell r="C27" t="str">
            <v>Analogue Core WLR Rentals</v>
          </cell>
          <cell r="F27">
            <v>0</v>
          </cell>
          <cell r="G27">
            <v>471548.75954986928</v>
          </cell>
        </row>
        <row r="28">
          <cell r="A28" t="str">
            <v>Fixed Access Market - WFAEL</v>
          </cell>
          <cell r="C28" t="str">
            <v>Analogue Core WLR Rentals</v>
          </cell>
          <cell r="F28">
            <v>0</v>
          </cell>
          <cell r="G28">
            <v>2493505.254274338</v>
          </cell>
        </row>
        <row r="29">
          <cell r="A29" t="str">
            <v>Fixed Access Market - WFAEL</v>
          </cell>
          <cell r="C29" t="str">
            <v>Analogue Core WLR Rentals</v>
          </cell>
          <cell r="F29">
            <v>0</v>
          </cell>
          <cell r="G29">
            <v>101.66223003479668</v>
          </cell>
        </row>
        <row r="30">
          <cell r="A30" t="str">
            <v>Fixed Access Market - WFAEL</v>
          </cell>
          <cell r="C30" t="str">
            <v>Analogue Core WLR Rentals</v>
          </cell>
          <cell r="F30">
            <v>0</v>
          </cell>
          <cell r="G30">
            <v>236002.71839487803</v>
          </cell>
        </row>
        <row r="31">
          <cell r="A31" t="str">
            <v>Fixed Access Market - WFAEL</v>
          </cell>
          <cell r="C31" t="str">
            <v>Analogue Core WLR Rentals</v>
          </cell>
          <cell r="F31">
            <v>0</v>
          </cell>
          <cell r="G31">
            <v>929.18022224419849</v>
          </cell>
        </row>
        <row r="32">
          <cell r="A32" t="str">
            <v>Fixed Access Market - WFAEL</v>
          </cell>
          <cell r="C32" t="str">
            <v>Analogue Core WLR Rentals</v>
          </cell>
          <cell r="F32">
            <v>0</v>
          </cell>
          <cell r="G32">
            <v>30093.178926762022</v>
          </cell>
        </row>
        <row r="33">
          <cell r="A33" t="str">
            <v>Fixed Access Market - WFAEL</v>
          </cell>
          <cell r="C33" t="str">
            <v>Analogue Core WLR Rentals</v>
          </cell>
          <cell r="F33">
            <v>0</v>
          </cell>
          <cell r="G33">
            <v>144322.33816030889</v>
          </cell>
        </row>
        <row r="34">
          <cell r="A34" t="str">
            <v>Fixed Access Market - WFAEL</v>
          </cell>
          <cell r="C34" t="str">
            <v>Analogue Core WLR Rentals</v>
          </cell>
          <cell r="F34">
            <v>15694930.910155851</v>
          </cell>
          <cell r="G34">
            <v>0</v>
          </cell>
        </row>
        <row r="35">
          <cell r="A35" t="str">
            <v>Fixed Access Market - WFAEL</v>
          </cell>
          <cell r="C35" t="str">
            <v>PSTN Basic Connections</v>
          </cell>
          <cell r="F35">
            <v>0</v>
          </cell>
          <cell r="G35">
            <v>298424.38360404037</v>
          </cell>
        </row>
        <row r="36">
          <cell r="A36" t="str">
            <v>Fixed Access Market - WFAEL</v>
          </cell>
          <cell r="C36" t="str">
            <v>PSTN Basic Connections</v>
          </cell>
          <cell r="F36">
            <v>0</v>
          </cell>
          <cell r="G36">
            <v>38502.441653290807</v>
          </cell>
        </row>
        <row r="37">
          <cell r="A37" t="str">
            <v>Fixed Access Market - WFAEL</v>
          </cell>
          <cell r="F37">
            <v>0</v>
          </cell>
          <cell r="G37">
            <v>378493.44300633081</v>
          </cell>
        </row>
        <row r="38">
          <cell r="A38" t="str">
            <v>Fixed Access Market - WFAEL</v>
          </cell>
          <cell r="F38">
            <v>0</v>
          </cell>
          <cell r="G38">
            <v>245490.5569122642</v>
          </cell>
        </row>
        <row r="39">
          <cell r="A39" t="str">
            <v>Fixed Access Market - WFAEL</v>
          </cell>
          <cell r="F39">
            <v>0</v>
          </cell>
          <cell r="G39">
            <v>2160.2141369653164</v>
          </cell>
        </row>
        <row r="40">
          <cell r="A40" t="str">
            <v>Fixed Access Market - WFAEL</v>
          </cell>
          <cell r="F40">
            <v>0</v>
          </cell>
          <cell r="G40">
            <v>12157.198856695339</v>
          </cell>
        </row>
        <row r="41">
          <cell r="A41" t="str">
            <v>Fixed Access Market - WFAEL</v>
          </cell>
          <cell r="F41">
            <v>767143.31199118285</v>
          </cell>
          <cell r="G41">
            <v>0</v>
          </cell>
        </row>
        <row r="42">
          <cell r="A42" t="str">
            <v>Fixed Access Market - WFAEL</v>
          </cell>
          <cell r="F42">
            <v>0</v>
          </cell>
          <cell r="G42">
            <v>193022.71820047655</v>
          </cell>
        </row>
        <row r="43">
          <cell r="A43" t="str">
            <v>Fixed Access Market - WFAEL</v>
          </cell>
          <cell r="F43">
            <v>0</v>
          </cell>
          <cell r="G43">
            <v>23697.273772704684</v>
          </cell>
        </row>
        <row r="44">
          <cell r="A44" t="str">
            <v>Fixed Access Market - WFAEL</v>
          </cell>
          <cell r="F44">
            <v>0</v>
          </cell>
          <cell r="G44">
            <v>293986.13308119104</v>
          </cell>
        </row>
        <row r="45">
          <cell r="A45" t="str">
            <v>Fixed Access Market - WFAEL</v>
          </cell>
          <cell r="F45">
            <v>0</v>
          </cell>
          <cell r="G45">
            <v>189376.20609339356</v>
          </cell>
        </row>
        <row r="46">
          <cell r="A46" t="str">
            <v>Fixed Access Market - WFAEL</v>
          </cell>
          <cell r="F46">
            <v>0</v>
          </cell>
          <cell r="G46">
            <v>1549.68786413881</v>
          </cell>
        </row>
        <row r="47">
          <cell r="A47" t="str">
            <v>Fixed Access Market - WFAEL</v>
          </cell>
          <cell r="F47">
            <v>0</v>
          </cell>
          <cell r="G47">
            <v>6258.5906333979456</v>
          </cell>
        </row>
        <row r="48">
          <cell r="A48" t="str">
            <v>Fixed Access Market - WFAEL</v>
          </cell>
          <cell r="F48">
            <v>574468.26388714509</v>
          </cell>
          <cell r="G48">
            <v>0</v>
          </cell>
        </row>
        <row r="49">
          <cell r="A49" t="str">
            <v>Fixed Access Market - WFAEL</v>
          </cell>
          <cell r="F49">
            <v>0</v>
          </cell>
          <cell r="G49">
            <v>1985.276183427007</v>
          </cell>
        </row>
        <row r="50">
          <cell r="A50" t="str">
            <v>Fixed Access Market - WFAEL</v>
          </cell>
          <cell r="F50">
            <v>0</v>
          </cell>
          <cell r="G50">
            <v>21386.127431597823</v>
          </cell>
        </row>
        <row r="51">
          <cell r="A51" t="str">
            <v>Fixed Access Market - WFAEL</v>
          </cell>
          <cell r="F51">
            <v>0</v>
          </cell>
          <cell r="G51">
            <v>267760.48287131789</v>
          </cell>
        </row>
        <row r="52">
          <cell r="A52" t="str">
            <v>Fixed Access Market - WFAEL</v>
          </cell>
          <cell r="F52">
            <v>0</v>
          </cell>
          <cell r="G52">
            <v>118340.53587766076</v>
          </cell>
        </row>
        <row r="53">
          <cell r="A53" t="str">
            <v>Fixed Access Market - WFAEL</v>
          </cell>
          <cell r="F53">
            <v>0</v>
          </cell>
          <cell r="G53">
            <v>572.83942490805464</v>
          </cell>
        </row>
        <row r="54">
          <cell r="A54" t="str">
            <v>Fixed Access Market - WFAEL</v>
          </cell>
          <cell r="F54">
            <v>0</v>
          </cell>
          <cell r="G54">
            <v>2890.3463773130497</v>
          </cell>
        </row>
        <row r="55">
          <cell r="A55" t="str">
            <v>Fixed Access Market - WFAEL</v>
          </cell>
          <cell r="F55">
            <v>259583.7218970148</v>
          </cell>
          <cell r="G55">
            <v>0</v>
          </cell>
        </row>
        <row r="56">
          <cell r="A56" t="str">
            <v>Fixed Access Market - WFAEL</v>
          </cell>
          <cell r="F56">
            <v>0</v>
          </cell>
          <cell r="G56">
            <v>584.88193587657679</v>
          </cell>
        </row>
        <row r="57">
          <cell r="A57" t="str">
            <v>Fixed Access Market - WFAEL</v>
          </cell>
          <cell r="F57">
            <v>0</v>
          </cell>
          <cell r="G57">
            <v>4721.3528537749253</v>
          </cell>
        </row>
        <row r="58">
          <cell r="A58" t="str">
            <v>Fixed Access Market - WFAEL</v>
          </cell>
          <cell r="F58">
            <v>0</v>
          </cell>
          <cell r="G58">
            <v>77383.897257933102</v>
          </cell>
        </row>
        <row r="59">
          <cell r="F59">
            <v>0</v>
          </cell>
          <cell r="G59">
            <v>29224.346142217793</v>
          </cell>
        </row>
        <row r="60">
          <cell r="F60">
            <v>0</v>
          </cell>
          <cell r="G60">
            <v>186.42517808807622</v>
          </cell>
        </row>
        <row r="61">
          <cell r="F61">
            <v>0</v>
          </cell>
          <cell r="G61">
            <v>650.93580886601853</v>
          </cell>
        </row>
        <row r="62">
          <cell r="F62">
            <v>81303.16462195068</v>
          </cell>
          <cell r="G62">
            <v>0</v>
          </cell>
        </row>
        <row r="63">
          <cell r="F63">
            <v>0</v>
          </cell>
          <cell r="G63">
            <v>4511.0922242806819</v>
          </cell>
        </row>
      </sheetData>
      <sheetData sheetId="12">
        <row r="4">
          <cell r="A4" t="str">
            <v>Fixed Access Market - WFAEL</v>
          </cell>
          <cell r="C4" t="str">
            <v>Analogue Core WLR Rentals</v>
          </cell>
          <cell r="F4">
            <v>3971876.0103534479</v>
          </cell>
          <cell r="G4">
            <v>9791161.0124938712</v>
          </cell>
          <cell r="N4">
            <v>15377244.450252147</v>
          </cell>
        </row>
        <row r="5">
          <cell r="A5" t="str">
            <v>Fixed Access Market - WFAEL</v>
          </cell>
          <cell r="C5" t="str">
            <v>Analogue Core WLR Rentals</v>
          </cell>
          <cell r="F5">
            <v>21378229.500008911</v>
          </cell>
          <cell r="G5">
            <v>5509285.5333110336</v>
          </cell>
          <cell r="N5">
            <v>26893897.636131737</v>
          </cell>
        </row>
        <row r="6">
          <cell r="A6" t="str">
            <v>Fixed Access Market - WFAEL</v>
          </cell>
          <cell r="C6" t="str">
            <v>Analogue Core WLR Rentals</v>
          </cell>
          <cell r="F6">
            <v>28040991.245564397</v>
          </cell>
          <cell r="G6">
            <v>15732458.258688118</v>
          </cell>
          <cell r="N6">
            <v>53603547.369981118</v>
          </cell>
        </row>
        <row r="7">
          <cell r="A7" t="str">
            <v>Fixed Access Market - WFAEL</v>
          </cell>
          <cell r="C7" t="str">
            <v>Analogue Core WLR Rentals</v>
          </cell>
          <cell r="F7">
            <v>51401720.996886536</v>
          </cell>
          <cell r="G7">
            <v>16838698.179481637</v>
          </cell>
          <cell r="N7">
            <v>68258244.939021513</v>
          </cell>
        </row>
        <row r="8">
          <cell r="A8" t="str">
            <v>Fixed Access Market - WFAEL</v>
          </cell>
          <cell r="C8" t="str">
            <v>Analogue Core WLR Rentals</v>
          </cell>
          <cell r="F8">
            <v>368188.52947656711</v>
          </cell>
          <cell r="G8">
            <v>6222989.9673857484</v>
          </cell>
          <cell r="N8">
            <v>6801356.4774535205</v>
          </cell>
        </row>
        <row r="9">
          <cell r="A9" t="str">
            <v>Fixed Access Market - WFAEL</v>
          </cell>
          <cell r="C9" t="str">
            <v>Analogue Core WLR Rentals</v>
          </cell>
          <cell r="F9">
            <v>8356173.1035676226</v>
          </cell>
          <cell r="G9">
            <v>1394792.4833055884</v>
          </cell>
          <cell r="N9">
            <v>9753565.6460235268</v>
          </cell>
        </row>
        <row r="10">
          <cell r="A10" t="str">
            <v>Fixed Access Market - WFAEL</v>
          </cell>
          <cell r="C10" t="str">
            <v>Analogue Core WLR Rentals</v>
          </cell>
          <cell r="F10">
            <v>197913.93586258081</v>
          </cell>
          <cell r="G10">
            <v>383384.11238118046</v>
          </cell>
          <cell r="N10">
            <v>581438.52168772859</v>
          </cell>
        </row>
        <row r="11">
          <cell r="A11" t="str">
            <v>Fixed Access Market - WFAEL</v>
          </cell>
          <cell r="C11" t="str">
            <v>Analogue Core WLR Rentals</v>
          </cell>
          <cell r="F11">
            <v>23966758.972601887</v>
          </cell>
          <cell r="G11">
            <v>16517377.491875052</v>
          </cell>
          <cell r="N11">
            <v>41908521.884718664</v>
          </cell>
        </row>
        <row r="12">
          <cell r="A12" t="str">
            <v>Fixed Access Market - WFAEL</v>
          </cell>
          <cell r="C12" t="str">
            <v>Analogue Core WLR Rentals</v>
          </cell>
          <cell r="F12">
            <v>13552377.660756372</v>
          </cell>
          <cell r="G12">
            <v>4290460.9990051482</v>
          </cell>
          <cell r="N12">
            <v>17846439.505225826</v>
          </cell>
        </row>
        <row r="13">
          <cell r="A13" t="str">
            <v>Fixed Access Market - WFAEL</v>
          </cell>
          <cell r="C13" t="str">
            <v>Analogue Core WLR Rentals</v>
          </cell>
          <cell r="F13">
            <v>6984187.7807232989</v>
          </cell>
          <cell r="G13">
            <v>45735296.230112307</v>
          </cell>
          <cell r="N13">
            <v>53347777.73688107</v>
          </cell>
        </row>
        <row r="14">
          <cell r="A14" t="str">
            <v>Fixed Access Market - WFAEL</v>
          </cell>
          <cell r="C14" t="str">
            <v>Analogue Core WLR Rentals</v>
          </cell>
          <cell r="F14">
            <v>308.37281648577289</v>
          </cell>
          <cell r="G14">
            <v>1161.0734865987754</v>
          </cell>
          <cell r="N14">
            <v>1469.4463030845482</v>
          </cell>
        </row>
        <row r="15">
          <cell r="A15" t="str">
            <v>Fixed Access Market - WFAEL</v>
          </cell>
          <cell r="C15" t="str">
            <v>Analogue Core WLR Rentals</v>
          </cell>
          <cell r="F15">
            <v>3543516.0008600396</v>
          </cell>
          <cell r="G15">
            <v>3794878.0844723247</v>
          </cell>
          <cell r="N15">
            <v>7338806.0142379589</v>
          </cell>
        </row>
        <row r="16">
          <cell r="A16" t="str">
            <v>Fixed Access Market - WFAEL</v>
          </cell>
          <cell r="C16" t="str">
            <v>Analogue Core WLR Rentals</v>
          </cell>
          <cell r="F16">
            <v>2274.1769668437305</v>
          </cell>
          <cell r="G16">
            <v>6509.1244728740185</v>
          </cell>
          <cell r="N16">
            <v>8818.1891464143519</v>
          </cell>
        </row>
        <row r="17">
          <cell r="A17" t="str">
            <v>Fixed Access Market - WFAEL</v>
          </cell>
          <cell r="C17" t="str">
            <v>Analogue Core WLR Rentals</v>
          </cell>
          <cell r="F17">
            <v>2364883.0465451046</v>
          </cell>
          <cell r="G17">
            <v>2293222.6419687197</v>
          </cell>
          <cell r="N17">
            <v>4658342.4852560041</v>
          </cell>
        </row>
        <row r="18">
          <cell r="A18" t="str">
            <v>Fixed Access Market - WFAEL</v>
          </cell>
          <cell r="C18" t="str">
            <v>Analogue Core WLR Rentals</v>
          </cell>
          <cell r="F18">
            <v>13659.666105230353</v>
          </cell>
          <cell r="G18">
            <v>1239328.0404922338</v>
          </cell>
          <cell r="N18">
            <v>1252987.7065974642</v>
          </cell>
        </row>
        <row r="19">
          <cell r="A19" t="str">
            <v>Fixed Access Market - WFAEL</v>
          </cell>
          <cell r="C19" t="str">
            <v>Analogue Core WLR Rentals</v>
          </cell>
          <cell r="F19">
            <v>0</v>
          </cell>
          <cell r="G19">
            <v>0</v>
          </cell>
          <cell r="N19">
            <v>0</v>
          </cell>
        </row>
        <row r="20">
          <cell r="A20" t="str">
            <v>Fixed Access Market - WFAEL</v>
          </cell>
          <cell r="C20" t="str">
            <v>Analogue Core WLR Rentals</v>
          </cell>
          <cell r="F20">
            <v>1346550.3462246817</v>
          </cell>
          <cell r="G20">
            <v>3636434.0420542294</v>
          </cell>
          <cell r="N20">
            <v>5526549.8091710713</v>
          </cell>
        </row>
        <row r="21">
          <cell r="A21" t="str">
            <v>Fixed Access Market - WFAEL</v>
          </cell>
          <cell r="C21" t="str">
            <v>Analogue Core WLR Rentals</v>
          </cell>
          <cell r="F21">
            <v>5651855.84082253</v>
          </cell>
          <cell r="G21">
            <v>1292164.3514690283</v>
          </cell>
          <cell r="N21">
            <v>6945691.0457510063</v>
          </cell>
        </row>
        <row r="22">
          <cell r="A22" t="str">
            <v>Fixed Access Market - WFAEL</v>
          </cell>
          <cell r="C22" t="str">
            <v>Analogue Core WLR Rentals</v>
          </cell>
          <cell r="F22">
            <v>7306769.5384501722</v>
          </cell>
          <cell r="G22">
            <v>3658025.7675532564</v>
          </cell>
          <cell r="N22">
            <v>13691932.759611806</v>
          </cell>
        </row>
        <row r="23">
          <cell r="A23" t="str">
            <v>Fixed Access Market - WFAEL</v>
          </cell>
          <cell r="C23" t="str">
            <v>Analogue Core WLR Rentals</v>
          </cell>
          <cell r="F23">
            <v>10891422.124029081</v>
          </cell>
          <cell r="G23">
            <v>4420860.5155909834</v>
          </cell>
          <cell r="N23">
            <v>15317883.528681315</v>
          </cell>
        </row>
        <row r="24">
          <cell r="A24" t="str">
            <v>Fixed Access Market - WFAEL</v>
          </cell>
          <cell r="C24" t="str">
            <v>Analogue Core WLR Rentals</v>
          </cell>
          <cell r="F24">
            <v>98766.253626312391</v>
          </cell>
          <cell r="G24">
            <v>2323931.6767145349</v>
          </cell>
          <cell r="N24">
            <v>2485075.8701296113</v>
          </cell>
        </row>
        <row r="25">
          <cell r="A25" t="str">
            <v>Fixed Access Market - WFAEL</v>
          </cell>
          <cell r="C25" t="str">
            <v>Analogue Core WLR Rentals</v>
          </cell>
          <cell r="F25">
            <v>1646585.2709076088</v>
          </cell>
          <cell r="G25">
            <v>499439.98869616201</v>
          </cell>
          <cell r="N25">
            <v>2146746.4666573699</v>
          </cell>
        </row>
        <row r="26">
          <cell r="A26" t="str">
            <v>Fixed Access Market - WFAEL</v>
          </cell>
          <cell r="C26" t="str">
            <v>Analogue Core WLR Rentals</v>
          </cell>
          <cell r="F26">
            <v>51499.912417826446</v>
          </cell>
          <cell r="G26">
            <v>110180.26098964289</v>
          </cell>
          <cell r="N26">
            <v>161709.39690762133</v>
          </cell>
        </row>
        <row r="27">
          <cell r="A27" t="str">
            <v>Fixed Access Market - WFAEL</v>
          </cell>
          <cell r="C27" t="str">
            <v>Analogue Core WLR Rentals</v>
          </cell>
          <cell r="F27">
            <v>6004501.584963331</v>
          </cell>
          <cell r="G27">
            <v>4666451.554721118</v>
          </cell>
          <cell r="N27">
            <v>11062959.976180768</v>
          </cell>
        </row>
        <row r="28">
          <cell r="A28" t="str">
            <v>Fixed Access Market - WFAEL</v>
          </cell>
          <cell r="C28" t="str">
            <v>Analogue Core WLR Rentals</v>
          </cell>
          <cell r="F28">
            <v>3346166.450768684</v>
          </cell>
          <cell r="G28">
            <v>1394602.5494537917</v>
          </cell>
          <cell r="N28">
            <v>4741947.5824922724</v>
          </cell>
        </row>
        <row r="29">
          <cell r="A29" t="str">
            <v>Fixed Access Market - WFAEL</v>
          </cell>
          <cell r="C29" t="str">
            <v>Analogue Core WLR Rentals</v>
          </cell>
          <cell r="F29">
            <v>2372222.0900499104</v>
          </cell>
          <cell r="G29">
            <v>11936571.36030357</v>
          </cell>
          <cell r="N29">
            <v>14499821.672823193</v>
          </cell>
        </row>
        <row r="30">
          <cell r="A30" t="str">
            <v>Fixed Access Market - WFAEL</v>
          </cell>
          <cell r="C30" t="str">
            <v>Analogue Core WLR Rentals</v>
          </cell>
          <cell r="F30">
            <v>88.067744894562054</v>
          </cell>
          <cell r="G30">
            <v>337.57790657468678</v>
          </cell>
          <cell r="N30">
            <v>425.64565146924883</v>
          </cell>
        </row>
        <row r="31">
          <cell r="A31" t="str">
            <v>Fixed Access Market - WFAEL</v>
          </cell>
          <cell r="C31" t="str">
            <v>Analogue Core WLR Rentals</v>
          </cell>
          <cell r="F31">
            <v>799202.2708414006</v>
          </cell>
          <cell r="G31">
            <v>1185638.8547520051</v>
          </cell>
          <cell r="N31">
            <v>1984944.8531052056</v>
          </cell>
        </row>
        <row r="32">
          <cell r="A32" t="str">
            <v>Fixed Access Market - WFAEL</v>
          </cell>
          <cell r="C32" t="str">
            <v>Analogue Core WLR Rentals</v>
          </cell>
          <cell r="F32">
            <v>469.30088098726793</v>
          </cell>
          <cell r="G32">
            <v>1854.5271588734756</v>
          </cell>
          <cell r="N32">
            <v>2335.2155250825494</v>
          </cell>
        </row>
        <row r="33">
          <cell r="A33" t="str">
            <v>Fixed Access Market - WFAEL</v>
          </cell>
          <cell r="C33" t="str">
            <v>Analogue Core WLR Rentals</v>
          </cell>
          <cell r="F33">
            <v>734984.64997138293</v>
          </cell>
          <cell r="G33">
            <v>636351.10053183918</v>
          </cell>
          <cell r="N33">
            <v>1371407.1575839487</v>
          </cell>
        </row>
        <row r="34">
          <cell r="A34" t="str">
            <v>Fixed Access Market - WFAEL</v>
          </cell>
          <cell r="C34" t="str">
            <v>Analogue Core WLR Rentals</v>
          </cell>
          <cell r="F34">
            <v>3313.5897549244373</v>
          </cell>
          <cell r="G34">
            <v>320976.05803089886</v>
          </cell>
          <cell r="N34">
            <v>324289.64778582327</v>
          </cell>
        </row>
        <row r="35">
          <cell r="A35" t="str">
            <v>Fixed Access Market - WFAEL</v>
          </cell>
          <cell r="C35" t="str">
            <v>Analogue Premium Rentals</v>
          </cell>
          <cell r="F35">
            <v>0</v>
          </cell>
          <cell r="G35">
            <v>0</v>
          </cell>
          <cell r="N35">
            <v>0</v>
          </cell>
        </row>
        <row r="36">
          <cell r="A36" t="str">
            <v>Fixed Access Market - WFAEL</v>
          </cell>
          <cell r="C36" t="str">
            <v>Analogue Premium Rentals</v>
          </cell>
          <cell r="F36">
            <v>1156927.073260332</v>
          </cell>
          <cell r="G36">
            <v>2828549.7981267367</v>
          </cell>
          <cell r="N36">
            <v>4311538.2200652706</v>
          </cell>
        </row>
        <row r="37">
          <cell r="A37" t="str">
            <v>Fixed Access Market - WFAEL</v>
          </cell>
          <cell r="F37">
            <v>6384177.2860502061</v>
          </cell>
          <cell r="G37">
            <v>1362423.3136429321</v>
          </cell>
          <cell r="N37">
            <v>7748287.3569194386</v>
          </cell>
        </row>
        <row r="38">
          <cell r="A38" t="str">
            <v>Fixed Access Market - WFAEL</v>
          </cell>
          <cell r="F38">
            <v>7323698.6913384339</v>
          </cell>
          <cell r="G38">
            <v>2784154.4154892135</v>
          </cell>
          <cell r="N38">
            <v>12279393.815814456</v>
          </cell>
        </row>
        <row r="39">
          <cell r="A39" t="str">
            <v>Fixed Access Market - WFAEL</v>
          </cell>
          <cell r="F39">
            <v>14040856.928610072</v>
          </cell>
          <cell r="G39">
            <v>4507569.2082748367</v>
          </cell>
          <cell r="N39">
            <v>18552361.270222437</v>
          </cell>
        </row>
        <row r="40">
          <cell r="A40" t="str">
            <v>Fixed Access Market - WFAEL</v>
          </cell>
          <cell r="F40">
            <v>101818.99076617174</v>
          </cell>
          <cell r="G40">
            <v>1617705.0503163883</v>
          </cell>
          <cell r="N40">
            <v>1770570.9303639994</v>
          </cell>
        </row>
        <row r="41">
          <cell r="A41" t="str">
            <v>Fixed Access Market - WFAEL</v>
          </cell>
          <cell r="F41">
            <v>2184567.5603848416</v>
          </cell>
          <cell r="G41">
            <v>476532.55662115978</v>
          </cell>
          <cell r="N41">
            <v>2661699.2930941293</v>
          </cell>
        </row>
        <row r="42">
          <cell r="A42" t="str">
            <v>Fixed Access Market - WFAEL</v>
          </cell>
          <cell r="F42">
            <v>34304.058512511772</v>
          </cell>
          <cell r="G42">
            <v>62945.110044210822</v>
          </cell>
          <cell r="N42">
            <v>97283.826459898512</v>
          </cell>
        </row>
        <row r="43">
          <cell r="A43" t="str">
            <v>Fixed Access Market - WFAEL</v>
          </cell>
          <cell r="F43">
            <v>5005901.2647539154</v>
          </cell>
          <cell r="G43">
            <v>5145858.3661077227</v>
          </cell>
          <cell r="N43">
            <v>10496702.701889787</v>
          </cell>
        </row>
        <row r="44">
          <cell r="A44" t="str">
            <v>Fixed Access Market - WFAEL</v>
          </cell>
          <cell r="F44">
            <v>2624458.9201327623</v>
          </cell>
          <cell r="G44">
            <v>1541559.3770587214</v>
          </cell>
          <cell r="N44">
            <v>4167321.1912806882</v>
          </cell>
        </row>
        <row r="45">
          <cell r="A45" t="str">
            <v>Fixed Access Market - WFAEL</v>
          </cell>
          <cell r="F45">
            <v>1774783.5471607381</v>
          </cell>
          <cell r="G45">
            <v>10058421.234778946</v>
          </cell>
          <cell r="N45">
            <v>11965685.373997567</v>
          </cell>
        </row>
        <row r="46">
          <cell r="A46" t="str">
            <v>Fixed Access Market - WFAEL</v>
          </cell>
          <cell r="F46">
            <v>70.220969303480985</v>
          </cell>
          <cell r="G46">
            <v>319.34883227691495</v>
          </cell>
          <cell r="N46">
            <v>389.56980158039596</v>
          </cell>
        </row>
        <row r="47">
          <cell r="A47" t="str">
            <v>Fixed Access Market - WFAEL</v>
          </cell>
          <cell r="F47">
            <v>850676.76463153225</v>
          </cell>
          <cell r="G47">
            <v>1243542.5557669548</v>
          </cell>
          <cell r="N47">
            <v>2094332.3094059848</v>
          </cell>
        </row>
        <row r="48">
          <cell r="A48" t="str">
            <v>Fixed Access Market - WFAEL</v>
          </cell>
          <cell r="F48">
            <v>494.32389380684128</v>
          </cell>
          <cell r="G48">
            <v>1050.5735054459419</v>
          </cell>
          <cell r="N48">
            <v>1554.573766253216</v>
          </cell>
        </row>
        <row r="49">
          <cell r="A49" t="str">
            <v>Fixed Access Market - WFAEL</v>
          </cell>
          <cell r="F49">
            <v>696362.73877056385</v>
          </cell>
          <cell r="G49">
            <v>617465.2292837844</v>
          </cell>
          <cell r="N49">
            <v>1313904.2609647519</v>
          </cell>
        </row>
        <row r="50">
          <cell r="A50" t="str">
            <v>Fixed Access Market - WFAEL</v>
          </cell>
          <cell r="F50">
            <v>4076.8548920785997</v>
          </cell>
          <cell r="G50">
            <v>286282.66589583881</v>
          </cell>
          <cell r="N50">
            <v>290359.52078791743</v>
          </cell>
        </row>
        <row r="51">
          <cell r="A51" t="str">
            <v>Fixed Access Market - WFAEL</v>
          </cell>
          <cell r="F51">
            <v>0</v>
          </cell>
          <cell r="G51">
            <v>0</v>
          </cell>
          <cell r="N51">
            <v>0</v>
          </cell>
        </row>
        <row r="52">
          <cell r="A52" t="str">
            <v>Fixed Access Market - WFAEL</v>
          </cell>
          <cell r="F52">
            <v>836422.18033627677</v>
          </cell>
          <cell r="G52">
            <v>1552007.8409297501</v>
          </cell>
          <cell r="N52">
            <v>2586300.4570936342</v>
          </cell>
        </row>
        <row r="53">
          <cell r="A53" t="str">
            <v>Fixed Access Market - WFAEL</v>
          </cell>
          <cell r="F53">
            <v>3419959.7069004513</v>
          </cell>
          <cell r="G53">
            <v>858586.53364050866</v>
          </cell>
          <cell r="N53">
            <v>4279524.2991058659</v>
          </cell>
        </row>
        <row r="54">
          <cell r="A54" t="str">
            <v>Fixed Access Market - WFAEL</v>
          </cell>
          <cell r="F54">
            <v>3964552.2582513099</v>
          </cell>
          <cell r="G54">
            <v>2344271.4588818792</v>
          </cell>
          <cell r="N54">
            <v>7625344.4872204605</v>
          </cell>
        </row>
        <row r="55">
          <cell r="A55" t="str">
            <v>Fixed Access Market - WFAEL</v>
          </cell>
          <cell r="F55">
            <v>8052060.1847112859</v>
          </cell>
          <cell r="G55">
            <v>3090727.0962685538</v>
          </cell>
          <cell r="N55">
            <v>11145753.397605868</v>
          </cell>
        </row>
        <row r="56">
          <cell r="A56" t="str">
            <v>Fixed Access Market - WFAEL</v>
          </cell>
          <cell r="F56">
            <v>63185.853924569106</v>
          </cell>
          <cell r="G56">
            <v>987388.39190708194</v>
          </cell>
          <cell r="N56">
            <v>1081490.7250262559</v>
          </cell>
        </row>
        <row r="57">
          <cell r="A57" t="str">
            <v>Fixed Access Market - WFAEL</v>
          </cell>
          <cell r="F57">
            <v>1121325.9331815462</v>
          </cell>
          <cell r="G57">
            <v>351273.42991610826</v>
          </cell>
          <cell r="N57">
            <v>1473007.1849975532</v>
          </cell>
        </row>
        <row r="58">
          <cell r="A58" t="str">
            <v>Fixed Access Market - WFAEL</v>
          </cell>
          <cell r="F58">
            <v>28442.126024075871</v>
          </cell>
          <cell r="G58">
            <v>59159.556053271226</v>
          </cell>
          <cell r="N58">
            <v>87618.72919638337</v>
          </cell>
        </row>
        <row r="59">
          <cell r="F59">
            <v>3121128.2316798544</v>
          </cell>
          <cell r="G59">
            <v>3000506.6001966377</v>
          </cell>
          <cell r="N59">
            <v>6326528.7145472597</v>
          </cell>
        </row>
        <row r="60">
          <cell r="F60">
            <v>2048550.8884461073</v>
          </cell>
          <cell r="G60">
            <v>762106.50114081532</v>
          </cell>
          <cell r="N60">
            <v>2811302.2010729639</v>
          </cell>
        </row>
        <row r="61">
          <cell r="F61">
            <v>1285631.287626903</v>
          </cell>
          <cell r="G61">
            <v>5880563.9962940821</v>
          </cell>
          <cell r="N61">
            <v>7256964.8377271583</v>
          </cell>
        </row>
        <row r="62">
          <cell r="F62">
            <v>41.185093433666019</v>
          </cell>
          <cell r="G62">
            <v>167.57735664549597</v>
          </cell>
          <cell r="N62">
            <v>208.76245007916199</v>
          </cell>
        </row>
        <row r="63">
          <cell r="F63">
            <v>487840.63119334466</v>
          </cell>
          <cell r="G63">
            <v>670472.3519792757</v>
          </cell>
          <cell r="N63">
            <v>1158389.7333982433</v>
          </cell>
        </row>
      </sheetData>
      <sheetData sheetId="13"/>
      <sheetData sheetId="14">
        <row r="4">
          <cell r="C4" t="str">
            <v>Component Name</v>
          </cell>
          <cell r="F4" t="str">
            <v>GRC</v>
          </cell>
          <cell r="G4" t="str">
            <v>NRC</v>
          </cell>
          <cell r="N4" t="str">
            <v>Pay</v>
          </cell>
          <cell r="O4" t="str">
            <v>Non Pay (exc cumulo)</v>
          </cell>
          <cell r="Q4" t="str">
            <v>OCM Depreciation</v>
          </cell>
        </row>
        <row r="5">
          <cell r="A5">
            <v>1</v>
          </cell>
          <cell r="C5" t="str">
            <v>MPF Line Testing Systems</v>
          </cell>
          <cell r="N5">
            <v>0</v>
          </cell>
          <cell r="O5">
            <v>0</v>
          </cell>
          <cell r="Q5">
            <v>0</v>
          </cell>
        </row>
        <row r="6">
          <cell r="A6">
            <v>2</v>
          </cell>
          <cell r="C6" t="str">
            <v>Openreach time related charges</v>
          </cell>
          <cell r="N6">
            <v>0</v>
          </cell>
          <cell r="O6">
            <v>0</v>
          </cell>
          <cell r="Q6">
            <v>0</v>
          </cell>
        </row>
        <row r="7">
          <cell r="A7">
            <v>3</v>
          </cell>
          <cell r="C7" t="str">
            <v>Co-mingling electricity</v>
          </cell>
          <cell r="N7">
            <v>0</v>
          </cell>
          <cell r="O7">
            <v>0</v>
          </cell>
          <cell r="Q7">
            <v>0</v>
          </cell>
        </row>
        <row r="8">
          <cell r="A8">
            <v>4</v>
          </cell>
          <cell r="C8" t="str">
            <v>Co-mingling set up</v>
          </cell>
          <cell r="N8">
            <v>0</v>
          </cell>
          <cell r="O8">
            <v>0</v>
          </cell>
          <cell r="Q8">
            <v>0</v>
          </cell>
        </row>
        <row r="9">
          <cell r="A9">
            <v>5</v>
          </cell>
          <cell r="C9" t="str">
            <v>Co-mingling rentals</v>
          </cell>
          <cell r="N9">
            <v>0</v>
          </cell>
          <cell r="O9">
            <v>0</v>
          </cell>
          <cell r="Q9">
            <v>0</v>
          </cell>
        </row>
        <row r="10">
          <cell r="A10">
            <v>6</v>
          </cell>
          <cell r="C10" t="str">
            <v>WLA tie cables</v>
          </cell>
          <cell r="N10">
            <v>0</v>
          </cell>
          <cell r="O10">
            <v>0</v>
          </cell>
          <cell r="Q10">
            <v>0</v>
          </cell>
        </row>
        <row r="11">
          <cell r="A11">
            <v>7</v>
          </cell>
          <cell r="C11" t="str">
            <v>Local Loop Unbundling systems development</v>
          </cell>
          <cell r="N11">
            <v>0</v>
          </cell>
          <cell r="O11">
            <v>0</v>
          </cell>
          <cell r="Q11">
            <v>0</v>
          </cell>
        </row>
        <row r="12">
          <cell r="A12">
            <v>8</v>
          </cell>
          <cell r="C12" t="str">
            <v>Wholesale Access specific</v>
          </cell>
          <cell r="N12">
            <v>0</v>
          </cell>
          <cell r="O12">
            <v>0</v>
          </cell>
          <cell r="Q12">
            <v>0</v>
          </cell>
        </row>
        <row r="13">
          <cell r="A13">
            <v>9</v>
          </cell>
          <cell r="C13" t="str">
            <v>Routeing &amp; records</v>
          </cell>
          <cell r="N13">
            <v>0</v>
          </cell>
          <cell r="O13">
            <v>0</v>
          </cell>
          <cell r="Q13">
            <v>0</v>
          </cell>
        </row>
        <row r="14">
          <cell r="A14">
            <v>10</v>
          </cell>
          <cell r="C14" t="str">
            <v>MDF Hardware jumpering</v>
          </cell>
          <cell r="N14">
            <v>0</v>
          </cell>
          <cell r="O14">
            <v>0</v>
          </cell>
          <cell r="Q14">
            <v>0</v>
          </cell>
        </row>
        <row r="15">
          <cell r="A15">
            <v>11</v>
          </cell>
          <cell r="C15" t="str">
            <v>E side copper capital</v>
          </cell>
          <cell r="N15">
            <v>0</v>
          </cell>
          <cell r="O15">
            <v>0</v>
          </cell>
          <cell r="Q15">
            <v>0</v>
          </cell>
        </row>
        <row r="16">
          <cell r="A16">
            <v>12</v>
          </cell>
          <cell r="C16" t="str">
            <v>E side copper current</v>
          </cell>
          <cell r="N16">
            <v>0</v>
          </cell>
          <cell r="O16">
            <v>0</v>
          </cell>
          <cell r="Q16">
            <v>0</v>
          </cell>
        </row>
        <row r="17">
          <cell r="A17">
            <v>13</v>
          </cell>
          <cell r="C17" t="str">
            <v>D side copper capital</v>
          </cell>
          <cell r="N17">
            <v>0</v>
          </cell>
          <cell r="O17">
            <v>0</v>
          </cell>
          <cell r="Q17">
            <v>0</v>
          </cell>
        </row>
        <row r="18">
          <cell r="A18">
            <v>14</v>
          </cell>
          <cell r="C18" t="str">
            <v>D side copper current</v>
          </cell>
          <cell r="N18">
            <v>0</v>
          </cell>
          <cell r="O18">
            <v>0</v>
          </cell>
          <cell r="Q18">
            <v>0</v>
          </cell>
        </row>
        <row r="19">
          <cell r="A19">
            <v>15</v>
          </cell>
          <cell r="C19" t="str">
            <v>Local exchanges general frames equipment</v>
          </cell>
          <cell r="N19">
            <v>0</v>
          </cell>
          <cell r="O19">
            <v>0</v>
          </cell>
          <cell r="Q19">
            <v>0</v>
          </cell>
        </row>
        <row r="20">
          <cell r="A20">
            <v>16</v>
          </cell>
          <cell r="C20" t="str">
            <v>Local exchanges general frames maintenance</v>
          </cell>
          <cell r="N20">
            <v>0</v>
          </cell>
          <cell r="O20">
            <v>0</v>
          </cell>
          <cell r="Q20">
            <v>0</v>
          </cell>
        </row>
        <row r="21">
          <cell r="A21">
            <v>17</v>
          </cell>
          <cell r="C21" t="str">
            <v>Analogue line test equipment</v>
          </cell>
          <cell r="N21">
            <v>0</v>
          </cell>
          <cell r="O21">
            <v>0</v>
          </cell>
          <cell r="Q21">
            <v>0</v>
          </cell>
        </row>
        <row r="22">
          <cell r="A22">
            <v>18</v>
          </cell>
          <cell r="C22" t="str">
            <v>Dropwire capital &amp; analogue NTE</v>
          </cell>
          <cell r="N22">
            <v>0</v>
          </cell>
          <cell r="O22">
            <v>0</v>
          </cell>
          <cell r="Q22">
            <v>0</v>
          </cell>
        </row>
        <row r="23">
          <cell r="A23">
            <v>19</v>
          </cell>
          <cell r="C23" t="str">
            <v>Analogue line drop maintenance</v>
          </cell>
          <cell r="N23">
            <v>0</v>
          </cell>
          <cell r="O23">
            <v>0</v>
          </cell>
          <cell r="Q23">
            <v>0</v>
          </cell>
        </row>
        <row r="24">
          <cell r="A24">
            <v>20</v>
          </cell>
          <cell r="C24" t="str">
            <v>Analogue line cards</v>
          </cell>
          <cell r="N24">
            <v>0</v>
          </cell>
          <cell r="O24">
            <v>0</v>
          </cell>
          <cell r="Q24">
            <v>0</v>
          </cell>
        </row>
        <row r="25">
          <cell r="A25">
            <v>21</v>
          </cell>
          <cell r="C25" t="str">
            <v>Pair gain</v>
          </cell>
          <cell r="N25">
            <v>0</v>
          </cell>
          <cell r="O25">
            <v>0</v>
          </cell>
          <cell r="Q25">
            <v>0</v>
          </cell>
        </row>
        <row r="26">
          <cell r="A26">
            <v>22</v>
          </cell>
          <cell r="C26" t="str">
            <v>NGA E-side Copper Capital</v>
          </cell>
          <cell r="N26">
            <v>0</v>
          </cell>
          <cell r="O26">
            <v>0</v>
          </cell>
          <cell r="Q26">
            <v>0</v>
          </cell>
        </row>
        <row r="27">
          <cell r="A27">
            <v>23</v>
          </cell>
          <cell r="C27" t="str">
            <v>FTTC Development</v>
          </cell>
          <cell r="N27">
            <v>0</v>
          </cell>
          <cell r="O27">
            <v>0</v>
          </cell>
          <cell r="Q27">
            <v>0</v>
          </cell>
        </row>
        <row r="28">
          <cell r="A28">
            <v>24</v>
          </cell>
          <cell r="C28" t="str">
            <v>FTTP Development</v>
          </cell>
          <cell r="N28">
            <v>0</v>
          </cell>
          <cell r="O28">
            <v>0</v>
          </cell>
          <cell r="Q28">
            <v>0</v>
          </cell>
        </row>
        <row r="29">
          <cell r="A29">
            <v>25</v>
          </cell>
          <cell r="C29" t="str">
            <v>OR Service Centre - Provision Analogue/ISDN2</v>
          </cell>
          <cell r="N29">
            <v>0</v>
          </cell>
          <cell r="O29">
            <v>0</v>
          </cell>
          <cell r="Q29">
            <v>0</v>
          </cell>
        </row>
        <row r="30">
          <cell r="A30">
            <v>26</v>
          </cell>
          <cell r="C30" t="str">
            <v>OR Service Centre - Provision WLA</v>
          </cell>
          <cell r="N30">
            <v>0</v>
          </cell>
          <cell r="O30">
            <v>0</v>
          </cell>
          <cell r="Q30">
            <v>0</v>
          </cell>
        </row>
        <row r="31">
          <cell r="A31">
            <v>27</v>
          </cell>
          <cell r="C31" t="str">
            <v>Service Centre - Provision  NGA</v>
          </cell>
          <cell r="N31">
            <v>0</v>
          </cell>
          <cell r="O31">
            <v>0</v>
          </cell>
          <cell r="Q31">
            <v>0</v>
          </cell>
        </row>
        <row r="32">
          <cell r="A32">
            <v>28</v>
          </cell>
          <cell r="C32" t="str">
            <v>OR Service Centre - Assurance Analogue/ISDN2</v>
          </cell>
          <cell r="N32">
            <v>0</v>
          </cell>
          <cell r="O32">
            <v>0</v>
          </cell>
          <cell r="Q32">
            <v>0</v>
          </cell>
        </row>
        <row r="33">
          <cell r="A33">
            <v>29</v>
          </cell>
          <cell r="C33" t="str">
            <v>OR Service Centre - Assurance WLA</v>
          </cell>
          <cell r="N33">
            <v>0</v>
          </cell>
          <cell r="O33">
            <v>0</v>
          </cell>
          <cell r="Q33">
            <v>0</v>
          </cell>
        </row>
        <row r="34">
          <cell r="A34">
            <v>30</v>
          </cell>
          <cell r="C34" t="str">
            <v>Service Centre - Assurance  NGA</v>
          </cell>
          <cell r="N34">
            <v>0</v>
          </cell>
          <cell r="O34">
            <v>0</v>
          </cell>
          <cell r="Q34">
            <v>0</v>
          </cell>
        </row>
        <row r="35">
          <cell r="A35">
            <v>31</v>
          </cell>
          <cell r="C35" t="str">
            <v>Service Level Guarantees</v>
          </cell>
          <cell r="N35">
            <v>0</v>
          </cell>
          <cell r="O35">
            <v>0</v>
          </cell>
          <cell r="Q35">
            <v>0</v>
          </cell>
        </row>
        <row r="36">
          <cell r="A36">
            <v>32</v>
          </cell>
          <cell r="C36" t="str">
            <v>Other WLA</v>
          </cell>
          <cell r="N36">
            <v>0</v>
          </cell>
          <cell r="O36">
            <v>0</v>
          </cell>
          <cell r="Q36">
            <v>0</v>
          </cell>
        </row>
        <row r="37">
          <cell r="A37">
            <v>33</v>
          </cell>
          <cell r="N37">
            <v>0</v>
          </cell>
          <cell r="O37">
            <v>0</v>
          </cell>
          <cell r="Q37">
            <v>0</v>
          </cell>
        </row>
        <row r="38">
          <cell r="A38">
            <v>34</v>
          </cell>
          <cell r="N38">
            <v>0</v>
          </cell>
          <cell r="O38">
            <v>0</v>
          </cell>
          <cell r="Q38">
            <v>0</v>
          </cell>
        </row>
        <row r="39">
          <cell r="A39">
            <v>35</v>
          </cell>
          <cell r="N39">
            <v>0</v>
          </cell>
          <cell r="O39">
            <v>0</v>
          </cell>
          <cell r="Q39">
            <v>0</v>
          </cell>
        </row>
        <row r="40">
          <cell r="A40">
            <v>36</v>
          </cell>
          <cell r="N40">
            <v>0</v>
          </cell>
          <cell r="O40">
            <v>0</v>
          </cell>
          <cell r="Q40">
            <v>0</v>
          </cell>
        </row>
        <row r="41">
          <cell r="A41">
            <v>37</v>
          </cell>
          <cell r="N41">
            <v>0</v>
          </cell>
          <cell r="O41">
            <v>0</v>
          </cell>
          <cell r="Q41">
            <v>0</v>
          </cell>
        </row>
        <row r="42">
          <cell r="A42">
            <v>38</v>
          </cell>
          <cell r="N42">
            <v>0</v>
          </cell>
          <cell r="O42">
            <v>0</v>
          </cell>
          <cell r="Q42">
            <v>0</v>
          </cell>
        </row>
        <row r="43">
          <cell r="A43">
            <v>39</v>
          </cell>
          <cell r="N43">
            <v>0</v>
          </cell>
          <cell r="O43">
            <v>0</v>
          </cell>
          <cell r="Q43">
            <v>0</v>
          </cell>
        </row>
        <row r="44">
          <cell r="A44">
            <v>40</v>
          </cell>
          <cell r="N44">
            <v>0</v>
          </cell>
          <cell r="O44">
            <v>0</v>
          </cell>
          <cell r="Q44">
            <v>0</v>
          </cell>
        </row>
        <row r="45">
          <cell r="A45">
            <v>41</v>
          </cell>
          <cell r="N45">
            <v>0</v>
          </cell>
          <cell r="O45">
            <v>0</v>
          </cell>
          <cell r="Q45">
            <v>0</v>
          </cell>
        </row>
        <row r="46">
          <cell r="A46">
            <v>42</v>
          </cell>
          <cell r="N46">
            <v>0</v>
          </cell>
          <cell r="O46">
            <v>0</v>
          </cell>
          <cell r="Q46">
            <v>0</v>
          </cell>
        </row>
        <row r="47">
          <cell r="A47">
            <v>43</v>
          </cell>
          <cell r="N47">
            <v>0</v>
          </cell>
          <cell r="O47">
            <v>0</v>
          </cell>
          <cell r="Q47">
            <v>0</v>
          </cell>
        </row>
        <row r="48">
          <cell r="A48">
            <v>44</v>
          </cell>
          <cell r="N48">
            <v>0</v>
          </cell>
          <cell r="O48">
            <v>0</v>
          </cell>
          <cell r="Q48">
            <v>0</v>
          </cell>
        </row>
        <row r="49">
          <cell r="A49">
            <v>45</v>
          </cell>
          <cell r="N49">
            <v>0</v>
          </cell>
          <cell r="O49">
            <v>0</v>
          </cell>
          <cell r="Q49">
            <v>0</v>
          </cell>
        </row>
        <row r="50">
          <cell r="A50">
            <v>46</v>
          </cell>
          <cell r="N50">
            <v>0</v>
          </cell>
          <cell r="O50">
            <v>0</v>
          </cell>
          <cell r="Q50">
            <v>0</v>
          </cell>
        </row>
        <row r="51">
          <cell r="A51">
            <v>47</v>
          </cell>
          <cell r="N51">
            <v>0</v>
          </cell>
          <cell r="O51">
            <v>0</v>
          </cell>
          <cell r="Q51">
            <v>0</v>
          </cell>
        </row>
        <row r="52">
          <cell r="A52">
            <v>48</v>
          </cell>
          <cell r="N52">
            <v>0</v>
          </cell>
          <cell r="O52">
            <v>0</v>
          </cell>
          <cell r="Q52">
            <v>0</v>
          </cell>
        </row>
        <row r="53">
          <cell r="A53">
            <v>49</v>
          </cell>
          <cell r="N53">
            <v>0</v>
          </cell>
          <cell r="O53">
            <v>0</v>
          </cell>
          <cell r="Q53">
            <v>0</v>
          </cell>
        </row>
        <row r="54">
          <cell r="A54">
            <v>50</v>
          </cell>
          <cell r="N54">
            <v>0</v>
          </cell>
          <cell r="O54">
            <v>0</v>
          </cell>
          <cell r="Q54">
            <v>0</v>
          </cell>
        </row>
        <row r="55">
          <cell r="A55">
            <v>51</v>
          </cell>
          <cell r="N55">
            <v>0</v>
          </cell>
          <cell r="O55">
            <v>0</v>
          </cell>
          <cell r="Q55">
            <v>0</v>
          </cell>
        </row>
        <row r="56">
          <cell r="A56">
            <v>52</v>
          </cell>
          <cell r="N56">
            <v>0</v>
          </cell>
          <cell r="O56">
            <v>0</v>
          </cell>
          <cell r="Q56">
            <v>0</v>
          </cell>
        </row>
        <row r="57">
          <cell r="A57">
            <v>53</v>
          </cell>
          <cell r="N57">
            <v>0</v>
          </cell>
          <cell r="O57">
            <v>0</v>
          </cell>
          <cell r="Q57">
            <v>0</v>
          </cell>
        </row>
        <row r="58">
          <cell r="A58">
            <v>54</v>
          </cell>
          <cell r="N58">
            <v>0</v>
          </cell>
          <cell r="O58">
            <v>0</v>
          </cell>
          <cell r="Q58">
            <v>0</v>
          </cell>
        </row>
        <row r="59">
          <cell r="N59">
            <v>0</v>
          </cell>
          <cell r="O59">
            <v>0</v>
          </cell>
          <cell r="Q59">
            <v>0</v>
          </cell>
        </row>
        <row r="60">
          <cell r="N60">
            <v>0</v>
          </cell>
          <cell r="O60">
            <v>0</v>
          </cell>
          <cell r="Q60">
            <v>0</v>
          </cell>
        </row>
        <row r="61">
          <cell r="N61">
            <v>0</v>
          </cell>
          <cell r="O61">
            <v>0</v>
          </cell>
          <cell r="Q61">
            <v>0</v>
          </cell>
        </row>
        <row r="62">
          <cell r="N62">
            <v>0</v>
          </cell>
          <cell r="O62">
            <v>0</v>
          </cell>
          <cell r="Q62">
            <v>0</v>
          </cell>
        </row>
        <row r="63">
          <cell r="N63">
            <v>0</v>
          </cell>
          <cell r="O63">
            <v>0</v>
          </cell>
          <cell r="Q63">
            <v>0</v>
          </cell>
        </row>
      </sheetData>
      <sheetData sheetId="15">
        <row r="4">
          <cell r="A4" t="str">
            <v>Fixed Access Market - WFAEL</v>
          </cell>
          <cell r="C4" t="str">
            <v>Analogue Core WLR Rentals</v>
          </cell>
        </row>
        <row r="5">
          <cell r="A5" t="str">
            <v>Fixed Access Market - WFAEL</v>
          </cell>
          <cell r="C5" t="str">
            <v>Analogue Core WLR Rentals</v>
          </cell>
        </row>
        <row r="6">
          <cell r="A6" t="str">
            <v>Fixed Access Market - WFAEL</v>
          </cell>
          <cell r="C6" t="str">
            <v>Analogue Core WLR Rentals</v>
          </cell>
        </row>
        <row r="7">
          <cell r="A7" t="str">
            <v>Fixed Access Market - WFAEL</v>
          </cell>
          <cell r="C7" t="str">
            <v>Analogue Core WLR Rentals</v>
          </cell>
        </row>
        <row r="8">
          <cell r="A8" t="str">
            <v>Fixed Access Market - WFAEL</v>
          </cell>
          <cell r="C8" t="str">
            <v>Analogue Core WLR Rentals</v>
          </cell>
        </row>
        <row r="9">
          <cell r="A9" t="str">
            <v>Fixed Access Market - WFAEL</v>
          </cell>
          <cell r="C9" t="str">
            <v>Analogue Core WLR Rentals</v>
          </cell>
        </row>
        <row r="10">
          <cell r="A10" t="str">
            <v>Fixed Access Market - WFAEL</v>
          </cell>
          <cell r="C10" t="str">
            <v>Analogue Core WLR Rentals</v>
          </cell>
        </row>
        <row r="11">
          <cell r="A11" t="str">
            <v>Fixed Access Market - WFAEL</v>
          </cell>
          <cell r="C11" t="str">
            <v>Analogue Core WLR Rentals</v>
          </cell>
        </row>
        <row r="12">
          <cell r="A12" t="str">
            <v>Fixed Access Market - WFAEL</v>
          </cell>
          <cell r="C12" t="str">
            <v>Analogue Core WLR Rentals</v>
          </cell>
        </row>
        <row r="13">
          <cell r="A13" t="str">
            <v>Fixed Access Market - WFAEL</v>
          </cell>
          <cell r="C13" t="str">
            <v>Analogue Core WLR Rentals</v>
          </cell>
        </row>
        <row r="14">
          <cell r="A14" t="str">
            <v>Fixed Access Market - WFAEL</v>
          </cell>
          <cell r="C14" t="str">
            <v>Analogue Core WLR Rentals</v>
          </cell>
        </row>
        <row r="15">
          <cell r="A15" t="str">
            <v>Fixed Access Market - WFAEL</v>
          </cell>
          <cell r="C15" t="str">
            <v>Analogue Core WLR Rentals</v>
          </cell>
        </row>
        <row r="16">
          <cell r="A16" t="str">
            <v>Fixed Access Market - WFAEL</v>
          </cell>
          <cell r="C16" t="str">
            <v>Analogue Core WLR Rentals</v>
          </cell>
        </row>
        <row r="17">
          <cell r="A17" t="str">
            <v>Fixed Access Market - WFAEL</v>
          </cell>
          <cell r="C17" t="str">
            <v>Analogue Core WLR Rentals</v>
          </cell>
        </row>
        <row r="18">
          <cell r="A18" t="str">
            <v>Fixed Access Market - WFAEL</v>
          </cell>
          <cell r="C18" t="str">
            <v>Analogue Core WLR Rentals</v>
          </cell>
        </row>
        <row r="19">
          <cell r="A19" t="str">
            <v>Fixed Access Market - WFAEL</v>
          </cell>
          <cell r="C19" t="str">
            <v>Analogue Core WLR Rentals</v>
          </cell>
        </row>
        <row r="20">
          <cell r="A20" t="str">
            <v>Fixed Access Market - WFAEL</v>
          </cell>
          <cell r="C20" t="str">
            <v>Analogue Core WLR Rentals</v>
          </cell>
        </row>
        <row r="21">
          <cell r="A21" t="str">
            <v>Fixed Access Market - WFAEL</v>
          </cell>
          <cell r="C21" t="str">
            <v>Analogue Core WLR Rentals</v>
          </cell>
        </row>
        <row r="22">
          <cell r="A22" t="str">
            <v>Fixed Access Market - WFAEL</v>
          </cell>
          <cell r="C22" t="str">
            <v>Analogue Core WLR Rentals</v>
          </cell>
        </row>
        <row r="23">
          <cell r="A23" t="str">
            <v>Fixed Access Market - WFAEL</v>
          </cell>
          <cell r="C23" t="str">
            <v>Analogue Core WLR Rentals</v>
          </cell>
        </row>
        <row r="24">
          <cell r="A24" t="str">
            <v>Fixed Access Market - WFAEL</v>
          </cell>
          <cell r="C24" t="str">
            <v>Analogue Core WLR Rentals</v>
          </cell>
        </row>
        <row r="25">
          <cell r="A25" t="str">
            <v>Fixed Access Market - WFAEL</v>
          </cell>
          <cell r="C25" t="str">
            <v>Analogue Core WLR Rentals</v>
          </cell>
        </row>
        <row r="26">
          <cell r="A26" t="str">
            <v>Fixed Access Market - WFAEL</v>
          </cell>
          <cell r="C26" t="str">
            <v>Analogue Core WLR Rentals</v>
          </cell>
        </row>
        <row r="27">
          <cell r="A27" t="str">
            <v>Fixed Access Market - WFAEL</v>
          </cell>
          <cell r="C27" t="str">
            <v>Analogue Core WLR Rentals</v>
          </cell>
        </row>
        <row r="28">
          <cell r="A28" t="str">
            <v>Fixed Access Market - WFAEL</v>
          </cell>
          <cell r="C28" t="str">
            <v>Analogue Core WLR Rentals</v>
          </cell>
        </row>
        <row r="29">
          <cell r="A29" t="str">
            <v>Fixed Access Market - WFAEL</v>
          </cell>
          <cell r="C29" t="str">
            <v>Analogue Core WLR Rentals</v>
          </cell>
        </row>
        <row r="30">
          <cell r="A30" t="str">
            <v>Fixed Access Market - WFAEL</v>
          </cell>
          <cell r="C30" t="str">
            <v>Analogue Core WLR Rentals</v>
          </cell>
        </row>
        <row r="31">
          <cell r="A31" t="str">
            <v>Fixed Access Market - WFAEL</v>
          </cell>
          <cell r="C31" t="str">
            <v>Analogue Core WLR Rentals</v>
          </cell>
        </row>
        <row r="32">
          <cell r="A32" t="str">
            <v>Fixed Access Market - WFAEL</v>
          </cell>
          <cell r="C32" t="str">
            <v>Analogue Core WLR Rentals</v>
          </cell>
        </row>
        <row r="33">
          <cell r="A33" t="str">
            <v>Fixed Access Market - WFAEL</v>
          </cell>
          <cell r="C33" t="str">
            <v>Analogue Core WLR Rentals</v>
          </cell>
        </row>
        <row r="34">
          <cell r="A34" t="str">
            <v>Fixed Access Market - WFAEL</v>
          </cell>
          <cell r="C34" t="str">
            <v>Analogue Core WLR Rentals</v>
          </cell>
        </row>
        <row r="35">
          <cell r="A35" t="str">
            <v>Fixed Access Market - WFAEL</v>
          </cell>
          <cell r="C35" t="str">
            <v>Analogue Premium Rentals</v>
          </cell>
        </row>
        <row r="36">
          <cell r="A36" t="str">
            <v>Fixed Access Market - WFAEL</v>
          </cell>
          <cell r="C36" t="str">
            <v>Analogue Premium Rentals</v>
          </cell>
        </row>
        <row r="37">
          <cell r="A37" t="str">
            <v>Fixed Access Market - WFAEL</v>
          </cell>
        </row>
        <row r="38">
          <cell r="A38" t="str">
            <v>Fixed Access Market - WFAEL</v>
          </cell>
        </row>
        <row r="39">
          <cell r="A39" t="str">
            <v>Fixed Access Market - WFAEL</v>
          </cell>
        </row>
        <row r="40">
          <cell r="A40" t="str">
            <v>Fixed Access Market - WFAEL</v>
          </cell>
        </row>
        <row r="41">
          <cell r="A41" t="str">
            <v>Fixed Access Market - WFAEL</v>
          </cell>
        </row>
        <row r="42">
          <cell r="A42" t="str">
            <v>Fixed Access Market - WFAEL</v>
          </cell>
        </row>
        <row r="43">
          <cell r="A43" t="str">
            <v>Fixed Access Market - WFAEL</v>
          </cell>
        </row>
        <row r="44">
          <cell r="A44" t="str">
            <v>Fixed Access Market - WFAEL</v>
          </cell>
        </row>
        <row r="45">
          <cell r="A45" t="str">
            <v>Fixed Access Market - WFAEL</v>
          </cell>
        </row>
        <row r="46">
          <cell r="A46" t="str">
            <v>Fixed Access Market - WFAEL</v>
          </cell>
        </row>
        <row r="47">
          <cell r="A47" t="str">
            <v>Fixed Access Market - WFAEL</v>
          </cell>
        </row>
        <row r="48">
          <cell r="A48" t="str">
            <v>Fixed Access Market - WFAEL</v>
          </cell>
        </row>
        <row r="49">
          <cell r="A49" t="str">
            <v>Fixed Access Market - WFAEL</v>
          </cell>
        </row>
        <row r="50">
          <cell r="A50" t="str">
            <v>Fixed Access Market - WFAEL</v>
          </cell>
        </row>
        <row r="51">
          <cell r="A51" t="str">
            <v>Fixed Access Market - WFAEL</v>
          </cell>
        </row>
        <row r="52">
          <cell r="A52" t="str">
            <v>Fixed Access Market - WFAEL</v>
          </cell>
        </row>
        <row r="53">
          <cell r="A53" t="str">
            <v>Fixed Access Market - WFAEL</v>
          </cell>
        </row>
        <row r="54">
          <cell r="A54" t="str">
            <v>Fixed Access Market - WFAEL</v>
          </cell>
        </row>
        <row r="55">
          <cell r="A55" t="str">
            <v>Fixed Access Market - WFAEL</v>
          </cell>
        </row>
        <row r="56">
          <cell r="A56" t="str">
            <v>Fixed Access Market - WFAEL</v>
          </cell>
        </row>
        <row r="57">
          <cell r="A57" t="str">
            <v>Fixed Access Market - WFAEL</v>
          </cell>
        </row>
        <row r="58">
          <cell r="A58" t="str">
            <v>Fixed Access Market - WFAEL</v>
          </cell>
        </row>
      </sheetData>
      <sheetData sheetId="16"/>
      <sheetData sheetId="17">
        <row r="4">
          <cell r="C4" t="str">
            <v>Component Name</v>
          </cell>
          <cell r="F4" t="str">
            <v>GRC</v>
          </cell>
          <cell r="G4" t="str">
            <v>NRC</v>
          </cell>
          <cell r="N4" t="str">
            <v>Pay</v>
          </cell>
          <cell r="O4" t="str">
            <v>Non Pay (exc cumulo)</v>
          </cell>
          <cell r="Q4" t="str">
            <v>OCM Depreciation</v>
          </cell>
        </row>
        <row r="5">
          <cell r="A5">
            <v>1</v>
          </cell>
          <cell r="C5" t="str">
            <v>MPF Line Testing Systems</v>
          </cell>
          <cell r="F5">
            <v>0</v>
          </cell>
          <cell r="G5">
            <v>0</v>
          </cell>
          <cell r="N5">
            <v>0</v>
          </cell>
          <cell r="O5">
            <v>0</v>
          </cell>
          <cell r="Q5">
            <v>0</v>
          </cell>
        </row>
        <row r="6">
          <cell r="A6">
            <v>2</v>
          </cell>
          <cell r="C6" t="str">
            <v>Openreach time related charges</v>
          </cell>
          <cell r="F6">
            <v>0</v>
          </cell>
          <cell r="G6">
            <v>0</v>
          </cell>
          <cell r="N6">
            <v>0</v>
          </cell>
          <cell r="O6">
            <v>0</v>
          </cell>
          <cell r="Q6">
            <v>0</v>
          </cell>
        </row>
        <row r="7">
          <cell r="A7">
            <v>3</v>
          </cell>
          <cell r="C7" t="str">
            <v>Co-mingling electricity</v>
          </cell>
          <cell r="F7">
            <v>0</v>
          </cell>
          <cell r="G7">
            <v>0</v>
          </cell>
          <cell r="N7">
            <v>0</v>
          </cell>
          <cell r="O7">
            <v>0</v>
          </cell>
          <cell r="Q7">
            <v>0</v>
          </cell>
        </row>
        <row r="8">
          <cell r="A8">
            <v>4</v>
          </cell>
          <cell r="C8" t="str">
            <v>Co-mingling set up</v>
          </cell>
          <cell r="F8">
            <v>0</v>
          </cell>
          <cell r="G8">
            <v>0</v>
          </cell>
          <cell r="N8">
            <v>0</v>
          </cell>
          <cell r="O8">
            <v>0</v>
          </cell>
          <cell r="Q8">
            <v>0</v>
          </cell>
        </row>
        <row r="9">
          <cell r="A9">
            <v>5</v>
          </cell>
          <cell r="C9" t="str">
            <v>Co-mingling rentals</v>
          </cell>
          <cell r="F9">
            <v>0</v>
          </cell>
          <cell r="G9">
            <v>0</v>
          </cell>
          <cell r="N9">
            <v>0</v>
          </cell>
          <cell r="O9">
            <v>0</v>
          </cell>
          <cell r="Q9">
            <v>0</v>
          </cell>
        </row>
        <row r="10">
          <cell r="A10">
            <v>6</v>
          </cell>
          <cell r="C10" t="str">
            <v>WLA tie cables</v>
          </cell>
          <cell r="F10">
            <v>0</v>
          </cell>
          <cell r="G10">
            <v>0</v>
          </cell>
          <cell r="N10">
            <v>0</v>
          </cell>
          <cell r="O10">
            <v>0</v>
          </cell>
          <cell r="Q10">
            <v>0</v>
          </cell>
        </row>
        <row r="11">
          <cell r="A11">
            <v>7</v>
          </cell>
          <cell r="C11" t="str">
            <v>Local Loop Unbundling systems development</v>
          </cell>
          <cell r="F11">
            <v>0</v>
          </cell>
          <cell r="G11">
            <v>0</v>
          </cell>
          <cell r="N11">
            <v>0</v>
          </cell>
          <cell r="O11">
            <v>0</v>
          </cell>
          <cell r="Q11">
            <v>0</v>
          </cell>
        </row>
        <row r="12">
          <cell r="A12">
            <v>8</v>
          </cell>
          <cell r="C12" t="str">
            <v>Wholesale Access specific</v>
          </cell>
          <cell r="F12">
            <v>0</v>
          </cell>
          <cell r="G12">
            <v>0</v>
          </cell>
          <cell r="N12">
            <v>0</v>
          </cell>
          <cell r="O12">
            <v>0</v>
          </cell>
          <cell r="Q12">
            <v>0</v>
          </cell>
        </row>
        <row r="13">
          <cell r="A13">
            <v>9</v>
          </cell>
          <cell r="C13" t="str">
            <v>Routeing &amp; records</v>
          </cell>
          <cell r="F13">
            <v>157.96</v>
          </cell>
          <cell r="G13">
            <v>143.44999999999999</v>
          </cell>
          <cell r="N13">
            <v>0</v>
          </cell>
          <cell r="O13">
            <v>0</v>
          </cell>
          <cell r="Q13">
            <v>0</v>
          </cell>
        </row>
        <row r="14">
          <cell r="A14">
            <v>10</v>
          </cell>
          <cell r="C14" t="str">
            <v>MDF Hardware jumpering</v>
          </cell>
          <cell r="F14">
            <v>0</v>
          </cell>
          <cell r="G14">
            <v>0</v>
          </cell>
          <cell r="N14">
            <v>0</v>
          </cell>
          <cell r="O14">
            <v>0</v>
          </cell>
          <cell r="Q14">
            <v>0</v>
          </cell>
        </row>
        <row r="15">
          <cell r="A15">
            <v>11</v>
          </cell>
          <cell r="C15" t="str">
            <v>E side copper capital</v>
          </cell>
          <cell r="F15">
            <v>0</v>
          </cell>
          <cell r="G15">
            <v>0</v>
          </cell>
          <cell r="N15">
            <v>0</v>
          </cell>
          <cell r="O15">
            <v>0</v>
          </cell>
          <cell r="Q15">
            <v>0</v>
          </cell>
        </row>
        <row r="16">
          <cell r="A16">
            <v>12</v>
          </cell>
          <cell r="C16" t="str">
            <v>E side copper current</v>
          </cell>
          <cell r="F16">
            <v>0</v>
          </cell>
          <cell r="G16">
            <v>0</v>
          </cell>
          <cell r="N16">
            <v>0</v>
          </cell>
          <cell r="O16">
            <v>0</v>
          </cell>
          <cell r="Q16">
            <v>0</v>
          </cell>
        </row>
        <row r="17">
          <cell r="A17">
            <v>13</v>
          </cell>
          <cell r="C17" t="str">
            <v>D side copper capital</v>
          </cell>
          <cell r="F17">
            <v>0</v>
          </cell>
          <cell r="G17">
            <v>0</v>
          </cell>
          <cell r="N17">
            <v>0</v>
          </cell>
          <cell r="O17">
            <v>0</v>
          </cell>
          <cell r="Q17">
            <v>0</v>
          </cell>
        </row>
        <row r="18">
          <cell r="A18">
            <v>14</v>
          </cell>
          <cell r="C18" t="str">
            <v>D side copper current</v>
          </cell>
          <cell r="F18">
            <v>0</v>
          </cell>
          <cell r="G18">
            <v>0</v>
          </cell>
          <cell r="N18">
            <v>0</v>
          </cell>
          <cell r="O18">
            <v>0</v>
          </cell>
          <cell r="Q18">
            <v>0</v>
          </cell>
        </row>
        <row r="19">
          <cell r="A19">
            <v>15</v>
          </cell>
          <cell r="C19" t="str">
            <v>Local exchanges general frames equipment</v>
          </cell>
          <cell r="F19">
            <v>0</v>
          </cell>
          <cell r="G19">
            <v>0</v>
          </cell>
          <cell r="N19">
            <v>0</v>
          </cell>
          <cell r="O19">
            <v>0</v>
          </cell>
          <cell r="Q19">
            <v>0</v>
          </cell>
        </row>
        <row r="20">
          <cell r="A20">
            <v>16</v>
          </cell>
          <cell r="C20" t="str">
            <v>Local exchanges general frames maintenance</v>
          </cell>
          <cell r="F20">
            <v>0</v>
          </cell>
          <cell r="G20">
            <v>0</v>
          </cell>
          <cell r="N20">
            <v>0</v>
          </cell>
          <cell r="O20">
            <v>0</v>
          </cell>
          <cell r="Q20">
            <v>0</v>
          </cell>
        </row>
        <row r="21">
          <cell r="A21">
            <v>17</v>
          </cell>
          <cell r="C21" t="str">
            <v>Analogue line test equipment</v>
          </cell>
          <cell r="F21">
            <v>0</v>
          </cell>
          <cell r="G21">
            <v>0</v>
          </cell>
          <cell r="N21">
            <v>0</v>
          </cell>
          <cell r="O21">
            <v>0</v>
          </cell>
          <cell r="Q21">
            <v>0</v>
          </cell>
        </row>
        <row r="22">
          <cell r="A22">
            <v>18</v>
          </cell>
          <cell r="C22" t="str">
            <v>Dropwire capital &amp; analogue NTE</v>
          </cell>
          <cell r="F22">
            <v>0</v>
          </cell>
          <cell r="G22">
            <v>0</v>
          </cell>
          <cell r="N22">
            <v>0</v>
          </cell>
          <cell r="O22">
            <v>0</v>
          </cell>
          <cell r="Q22">
            <v>0</v>
          </cell>
        </row>
        <row r="23">
          <cell r="A23">
            <v>19</v>
          </cell>
          <cell r="C23" t="str">
            <v>Analogue line drop maintenance</v>
          </cell>
          <cell r="F23">
            <v>0</v>
          </cell>
          <cell r="G23">
            <v>0</v>
          </cell>
          <cell r="N23">
            <v>0</v>
          </cell>
          <cell r="O23">
            <v>0</v>
          </cell>
          <cell r="Q23">
            <v>0</v>
          </cell>
        </row>
        <row r="24">
          <cell r="A24">
            <v>20</v>
          </cell>
          <cell r="C24" t="str">
            <v>Analogue line cards</v>
          </cell>
          <cell r="F24">
            <v>0</v>
          </cell>
          <cell r="G24">
            <v>0</v>
          </cell>
          <cell r="N24">
            <v>0</v>
          </cell>
          <cell r="O24">
            <v>0</v>
          </cell>
          <cell r="Q24">
            <v>0</v>
          </cell>
        </row>
        <row r="25">
          <cell r="A25">
            <v>21</v>
          </cell>
          <cell r="C25" t="str">
            <v>Pair gain</v>
          </cell>
          <cell r="F25">
            <v>0</v>
          </cell>
          <cell r="G25">
            <v>0</v>
          </cell>
          <cell r="N25">
            <v>0</v>
          </cell>
          <cell r="O25">
            <v>0</v>
          </cell>
          <cell r="Q25">
            <v>0</v>
          </cell>
        </row>
        <row r="26">
          <cell r="A26">
            <v>22</v>
          </cell>
          <cell r="C26" t="str">
            <v>NGA E-side Copper Capital</v>
          </cell>
          <cell r="F26">
            <v>13348158.699999999</v>
          </cell>
          <cell r="G26">
            <v>14822571.65</v>
          </cell>
          <cell r="N26">
            <v>0</v>
          </cell>
          <cell r="O26">
            <v>318.09000000000003</v>
          </cell>
          <cell r="Q26">
            <v>0</v>
          </cell>
        </row>
        <row r="27">
          <cell r="A27">
            <v>23</v>
          </cell>
          <cell r="C27" t="str">
            <v>FTTC Development</v>
          </cell>
          <cell r="F27">
            <v>74588.59</v>
          </cell>
          <cell r="G27">
            <v>75542.97</v>
          </cell>
          <cell r="N27">
            <v>0</v>
          </cell>
          <cell r="O27">
            <v>432.62</v>
          </cell>
          <cell r="Q27">
            <v>0</v>
          </cell>
        </row>
        <row r="28">
          <cell r="A28">
            <v>24</v>
          </cell>
          <cell r="C28" t="str">
            <v>FTTP Development</v>
          </cell>
          <cell r="F28">
            <v>205.6</v>
          </cell>
          <cell r="G28">
            <v>153</v>
          </cell>
          <cell r="N28">
            <v>0</v>
          </cell>
          <cell r="O28">
            <v>0</v>
          </cell>
          <cell r="Q28">
            <v>0</v>
          </cell>
        </row>
        <row r="29">
          <cell r="A29">
            <v>25</v>
          </cell>
          <cell r="C29" t="str">
            <v>OR Service Centre - Provision Analogue/ISDN2</v>
          </cell>
          <cell r="F29">
            <v>0</v>
          </cell>
          <cell r="G29">
            <v>0</v>
          </cell>
          <cell r="N29">
            <v>0</v>
          </cell>
          <cell r="O29">
            <v>0</v>
          </cell>
          <cell r="Q29">
            <v>0</v>
          </cell>
        </row>
        <row r="30">
          <cell r="A30">
            <v>26</v>
          </cell>
          <cell r="C30" t="str">
            <v>OR Service Centre - Provision WLA</v>
          </cell>
          <cell r="F30">
            <v>0</v>
          </cell>
          <cell r="G30">
            <v>0</v>
          </cell>
          <cell r="N30">
            <v>0</v>
          </cell>
          <cell r="O30">
            <v>0</v>
          </cell>
          <cell r="Q30">
            <v>0</v>
          </cell>
        </row>
        <row r="31">
          <cell r="A31">
            <v>27</v>
          </cell>
          <cell r="C31" t="str">
            <v>Service Centre - Provision  NGA</v>
          </cell>
          <cell r="F31">
            <v>6715.3499999999995</v>
          </cell>
          <cell r="G31">
            <v>6652.35</v>
          </cell>
          <cell r="N31">
            <v>0</v>
          </cell>
          <cell r="O31">
            <v>219.5</v>
          </cell>
          <cell r="Q31">
            <v>0</v>
          </cell>
        </row>
        <row r="32">
          <cell r="A32">
            <v>28</v>
          </cell>
          <cell r="C32" t="str">
            <v>OR Service Centre - Assurance Analogue/ISDN2</v>
          </cell>
          <cell r="F32">
            <v>0</v>
          </cell>
          <cell r="G32">
            <v>0</v>
          </cell>
          <cell r="N32">
            <v>0</v>
          </cell>
          <cell r="O32">
            <v>0</v>
          </cell>
          <cell r="Q32">
            <v>0</v>
          </cell>
        </row>
        <row r="33">
          <cell r="A33">
            <v>29</v>
          </cell>
          <cell r="C33" t="str">
            <v>OR Service Centre - Assurance WLA</v>
          </cell>
          <cell r="F33">
            <v>0</v>
          </cell>
          <cell r="G33">
            <v>0</v>
          </cell>
          <cell r="N33">
            <v>0</v>
          </cell>
          <cell r="O33">
            <v>0</v>
          </cell>
          <cell r="Q33">
            <v>0</v>
          </cell>
        </row>
        <row r="34">
          <cell r="A34">
            <v>30</v>
          </cell>
          <cell r="C34" t="str">
            <v>Service Centre - Assurance  NGA</v>
          </cell>
          <cell r="F34">
            <v>3350.71</v>
          </cell>
          <cell r="G34">
            <v>3117.3399999999997</v>
          </cell>
          <cell r="N34">
            <v>18107.04</v>
          </cell>
          <cell r="O34">
            <v>2077558.3299999998</v>
          </cell>
          <cell r="Q34">
            <v>0</v>
          </cell>
        </row>
        <row r="35">
          <cell r="A35">
            <v>31</v>
          </cell>
          <cell r="C35" t="str">
            <v>Service Level Guarantees</v>
          </cell>
          <cell r="F35">
            <v>0</v>
          </cell>
          <cell r="G35">
            <v>0</v>
          </cell>
          <cell r="N35">
            <v>0</v>
          </cell>
          <cell r="O35">
            <v>0</v>
          </cell>
          <cell r="Q35">
            <v>0</v>
          </cell>
        </row>
        <row r="36">
          <cell r="A36">
            <v>32</v>
          </cell>
          <cell r="C36" t="str">
            <v>Other WLA</v>
          </cell>
          <cell r="F36">
            <v>0</v>
          </cell>
          <cell r="G36">
            <v>0</v>
          </cell>
          <cell r="N36">
            <v>0</v>
          </cell>
          <cell r="O36">
            <v>0</v>
          </cell>
          <cell r="Q36">
            <v>0</v>
          </cell>
        </row>
        <row r="37">
          <cell r="A37">
            <v>33</v>
          </cell>
          <cell r="F37">
            <v>6870523.04</v>
          </cell>
          <cell r="G37">
            <v>5951495.2000000002</v>
          </cell>
          <cell r="N37">
            <v>0</v>
          </cell>
          <cell r="O37">
            <v>34.980000000000004</v>
          </cell>
          <cell r="Q37">
            <v>0</v>
          </cell>
        </row>
        <row r="38">
          <cell r="A38">
            <v>34</v>
          </cell>
          <cell r="F38">
            <v>9441085.2799999993</v>
          </cell>
          <cell r="G38">
            <v>9941521.1699999999</v>
          </cell>
          <cell r="N38">
            <v>0</v>
          </cell>
          <cell r="O38">
            <v>371.98999999999995</v>
          </cell>
          <cell r="Q38">
            <v>0</v>
          </cell>
        </row>
        <row r="39">
          <cell r="A39">
            <v>35</v>
          </cell>
          <cell r="F39">
            <v>-670467.78</v>
          </cell>
          <cell r="G39">
            <v>-688305.85</v>
          </cell>
          <cell r="N39">
            <v>0</v>
          </cell>
          <cell r="O39">
            <v>10.92</v>
          </cell>
          <cell r="Q39">
            <v>0</v>
          </cell>
        </row>
        <row r="40">
          <cell r="A40">
            <v>36</v>
          </cell>
          <cell r="F40">
            <v>28026834.18</v>
          </cell>
          <cell r="G40">
            <v>28500371.129999999</v>
          </cell>
          <cell r="N40">
            <v>0</v>
          </cell>
          <cell r="O40">
            <v>41.93</v>
          </cell>
          <cell r="Q40">
            <v>962745.54</v>
          </cell>
        </row>
        <row r="41">
          <cell r="A41">
            <v>37</v>
          </cell>
          <cell r="F41">
            <v>1365.83</v>
          </cell>
          <cell r="G41">
            <v>1375.28</v>
          </cell>
          <cell r="N41">
            <v>0</v>
          </cell>
          <cell r="O41">
            <v>27.34</v>
          </cell>
          <cell r="Q41">
            <v>0</v>
          </cell>
        </row>
        <row r="42">
          <cell r="A42">
            <v>38</v>
          </cell>
          <cell r="F42">
            <v>0</v>
          </cell>
          <cell r="G42">
            <v>0</v>
          </cell>
          <cell r="N42">
            <v>0</v>
          </cell>
          <cell r="O42">
            <v>0</v>
          </cell>
          <cell r="Q42">
            <v>0</v>
          </cell>
        </row>
        <row r="43">
          <cell r="A43">
            <v>39</v>
          </cell>
          <cell r="F43">
            <v>0</v>
          </cell>
          <cell r="G43">
            <v>0</v>
          </cell>
          <cell r="N43">
            <v>0</v>
          </cell>
          <cell r="O43">
            <v>0</v>
          </cell>
          <cell r="Q43">
            <v>0</v>
          </cell>
        </row>
        <row r="44">
          <cell r="A44">
            <v>40</v>
          </cell>
          <cell r="F44">
            <v>0</v>
          </cell>
          <cell r="G44">
            <v>0</v>
          </cell>
          <cell r="N44">
            <v>0</v>
          </cell>
          <cell r="O44">
            <v>0</v>
          </cell>
          <cell r="Q44">
            <v>0</v>
          </cell>
        </row>
        <row r="45">
          <cell r="A45">
            <v>41</v>
          </cell>
          <cell r="F45">
            <v>1.96</v>
          </cell>
          <cell r="G45">
            <v>1.96</v>
          </cell>
          <cell r="N45">
            <v>0</v>
          </cell>
          <cell r="O45">
            <v>2.02</v>
          </cell>
          <cell r="Q45">
            <v>0</v>
          </cell>
        </row>
        <row r="46">
          <cell r="A46">
            <v>42</v>
          </cell>
          <cell r="F46">
            <v>-625442359.63999999</v>
          </cell>
          <cell r="G46">
            <v>-573670560.17999995</v>
          </cell>
          <cell r="N46">
            <v>-12086745.350000001</v>
          </cell>
          <cell r="O46">
            <v>-29331254.390000001</v>
          </cell>
          <cell r="Q46">
            <v>-13853800.92</v>
          </cell>
        </row>
        <row r="47">
          <cell r="A47">
            <v>43</v>
          </cell>
          <cell r="F47">
            <v>989795494.82000005</v>
          </cell>
          <cell r="G47">
            <v>998095088.16999996</v>
          </cell>
          <cell r="N47">
            <v>43490314.439999998</v>
          </cell>
          <cell r="O47">
            <v>23736065.960000001</v>
          </cell>
          <cell r="Q47">
            <v>54519503.659999996</v>
          </cell>
        </row>
        <row r="48">
          <cell r="A48">
            <v>44</v>
          </cell>
          <cell r="F48">
            <v>0</v>
          </cell>
          <cell r="G48">
            <v>0</v>
          </cell>
          <cell r="N48">
            <v>0</v>
          </cell>
          <cell r="O48">
            <v>0</v>
          </cell>
          <cell r="Q48">
            <v>0</v>
          </cell>
        </row>
        <row r="49">
          <cell r="A49">
            <v>45</v>
          </cell>
          <cell r="F49">
            <v>0</v>
          </cell>
          <cell r="G49">
            <v>0</v>
          </cell>
          <cell r="N49">
            <v>0</v>
          </cell>
          <cell r="O49">
            <v>0</v>
          </cell>
          <cell r="Q49">
            <v>0</v>
          </cell>
        </row>
        <row r="50">
          <cell r="A50">
            <v>46</v>
          </cell>
          <cell r="F50">
            <v>0</v>
          </cell>
          <cell r="G50">
            <v>0</v>
          </cell>
          <cell r="N50">
            <v>0</v>
          </cell>
          <cell r="O50">
            <v>0</v>
          </cell>
          <cell r="Q50">
            <v>0</v>
          </cell>
        </row>
        <row r="51">
          <cell r="A51">
            <v>47</v>
          </cell>
          <cell r="F51">
            <v>0</v>
          </cell>
          <cell r="G51">
            <v>0</v>
          </cell>
          <cell r="N51">
            <v>0</v>
          </cell>
          <cell r="O51">
            <v>0</v>
          </cell>
          <cell r="Q51">
            <v>0</v>
          </cell>
        </row>
        <row r="52">
          <cell r="A52">
            <v>48</v>
          </cell>
          <cell r="F52">
            <v>0</v>
          </cell>
          <cell r="G52">
            <v>0</v>
          </cell>
          <cell r="N52">
            <v>0</v>
          </cell>
          <cell r="O52">
            <v>0</v>
          </cell>
          <cell r="Q52">
            <v>0</v>
          </cell>
        </row>
        <row r="53">
          <cell r="A53">
            <v>49</v>
          </cell>
          <cell r="F53">
            <v>0</v>
          </cell>
          <cell r="G53">
            <v>0</v>
          </cell>
          <cell r="N53">
            <v>0</v>
          </cell>
          <cell r="O53">
            <v>0</v>
          </cell>
          <cell r="Q53">
            <v>0</v>
          </cell>
        </row>
        <row r="54">
          <cell r="A54">
            <v>50</v>
          </cell>
          <cell r="F54">
            <v>0</v>
          </cell>
          <cell r="G54">
            <v>0</v>
          </cell>
          <cell r="N54">
            <v>0</v>
          </cell>
          <cell r="O54">
            <v>0</v>
          </cell>
          <cell r="Q54">
            <v>0</v>
          </cell>
        </row>
        <row r="55">
          <cell r="A55">
            <v>51</v>
          </cell>
          <cell r="F55">
            <v>0</v>
          </cell>
          <cell r="G55">
            <v>0</v>
          </cell>
          <cell r="N55">
            <v>0</v>
          </cell>
          <cell r="O55">
            <v>0</v>
          </cell>
          <cell r="Q55">
            <v>0</v>
          </cell>
        </row>
        <row r="56">
          <cell r="A56">
            <v>52</v>
          </cell>
          <cell r="F56">
            <v>0</v>
          </cell>
          <cell r="G56">
            <v>0</v>
          </cell>
          <cell r="N56">
            <v>0</v>
          </cell>
          <cell r="O56">
            <v>0</v>
          </cell>
          <cell r="Q56">
            <v>0</v>
          </cell>
        </row>
        <row r="57">
          <cell r="A57">
            <v>53</v>
          </cell>
          <cell r="F57">
            <v>0</v>
          </cell>
          <cell r="G57">
            <v>0</v>
          </cell>
          <cell r="N57">
            <v>0</v>
          </cell>
          <cell r="O57">
            <v>0</v>
          </cell>
          <cell r="Q57">
            <v>0</v>
          </cell>
        </row>
        <row r="58">
          <cell r="A58">
            <v>54</v>
          </cell>
          <cell r="F58">
            <v>0</v>
          </cell>
          <cell r="G58">
            <v>0</v>
          </cell>
          <cell r="N58">
            <v>0</v>
          </cell>
          <cell r="O58">
            <v>0</v>
          </cell>
          <cell r="Q58">
            <v>0</v>
          </cell>
        </row>
        <row r="59">
          <cell r="F59">
            <v>0</v>
          </cell>
          <cell r="G59">
            <v>0</v>
          </cell>
          <cell r="N59">
            <v>0</v>
          </cell>
          <cell r="O59">
            <v>0</v>
          </cell>
          <cell r="Q59">
            <v>0</v>
          </cell>
        </row>
        <row r="60">
          <cell r="F60">
            <v>0</v>
          </cell>
          <cell r="G60">
            <v>0</v>
          </cell>
          <cell r="N60">
            <v>0</v>
          </cell>
          <cell r="O60">
            <v>0</v>
          </cell>
          <cell r="Q60">
            <v>0</v>
          </cell>
        </row>
        <row r="61">
          <cell r="F61">
            <v>0</v>
          </cell>
          <cell r="G61">
            <v>0</v>
          </cell>
          <cell r="N61">
            <v>0</v>
          </cell>
          <cell r="O61">
            <v>0</v>
          </cell>
          <cell r="Q61">
            <v>0</v>
          </cell>
        </row>
        <row r="62">
          <cell r="F62">
            <v>0</v>
          </cell>
          <cell r="G62">
            <v>0</v>
          </cell>
          <cell r="N62">
            <v>0</v>
          </cell>
          <cell r="O62">
            <v>0</v>
          </cell>
          <cell r="Q62">
            <v>0</v>
          </cell>
        </row>
        <row r="63">
          <cell r="F63">
            <v>0</v>
          </cell>
          <cell r="G63">
            <v>0</v>
          </cell>
          <cell r="N63">
            <v>0</v>
          </cell>
          <cell r="O63">
            <v>0</v>
          </cell>
          <cell r="Q63">
            <v>0</v>
          </cell>
        </row>
      </sheetData>
      <sheetData sheetId="18">
        <row r="4">
          <cell r="A4" t="str">
            <v>Fixed Access Market - WLA</v>
          </cell>
          <cell r="C4" t="str">
            <v>SL956: GEA CP to CP Migration   External</v>
          </cell>
          <cell r="F4" t="str">
            <v>NRC</v>
          </cell>
          <cell r="G4">
            <v>4.8499999999999996</v>
          </cell>
          <cell r="N4">
            <v>0</v>
          </cell>
          <cell r="O4">
            <v>0</v>
          </cell>
          <cell r="Q4">
            <v>0</v>
          </cell>
          <cell r="Y4">
            <v>0</v>
          </cell>
        </row>
        <row r="5">
          <cell r="A5" t="str">
            <v>Fixed Access Market - WLA</v>
          </cell>
          <cell r="C5" t="str">
            <v>SL956: GEA CP to CP Migration   External</v>
          </cell>
          <cell r="F5" t="str">
            <v>Holding Gain</v>
          </cell>
          <cell r="G5">
            <v>0</v>
          </cell>
          <cell r="N5">
            <v>0</v>
          </cell>
          <cell r="O5">
            <v>0</v>
          </cell>
          <cell r="Q5">
            <v>0</v>
          </cell>
          <cell r="Y5">
            <v>0</v>
          </cell>
        </row>
        <row r="6">
          <cell r="A6" t="str">
            <v>Fixed Access Market - WLA</v>
          </cell>
          <cell r="C6" t="str">
            <v>SL956: GEA CP to CP Migration   External</v>
          </cell>
          <cell r="F6" t="str">
            <v>OCM Depreciation</v>
          </cell>
          <cell r="G6">
            <v>0</v>
          </cell>
          <cell r="N6">
            <v>0</v>
          </cell>
          <cell r="O6">
            <v>0</v>
          </cell>
          <cell r="Q6">
            <v>0</v>
          </cell>
          <cell r="Y6">
            <v>0</v>
          </cell>
        </row>
        <row r="7">
          <cell r="A7" t="str">
            <v>Fixed Access Market - WLA</v>
          </cell>
          <cell r="C7" t="str">
            <v>SL956: GEA CP to CP Migration   External</v>
          </cell>
          <cell r="F7" t="str">
            <v>Supp Depn</v>
          </cell>
          <cell r="G7">
            <v>0</v>
          </cell>
          <cell r="N7">
            <v>0</v>
          </cell>
          <cell r="O7">
            <v>0</v>
          </cell>
          <cell r="Q7">
            <v>0</v>
          </cell>
          <cell r="Y7">
            <v>0</v>
          </cell>
        </row>
        <row r="8">
          <cell r="A8" t="str">
            <v>Fixed Access Market - WLA</v>
          </cell>
          <cell r="C8" t="str">
            <v>SL956: GEA CP to CP Migration   External</v>
          </cell>
          <cell r="F8" t="str">
            <v>HCA_Depn</v>
          </cell>
          <cell r="G8">
            <v>0</v>
          </cell>
          <cell r="N8">
            <v>0</v>
          </cell>
          <cell r="O8">
            <v>0</v>
          </cell>
          <cell r="Q8">
            <v>0</v>
          </cell>
          <cell r="Y8">
            <v>0</v>
          </cell>
        </row>
        <row r="9">
          <cell r="A9" t="str">
            <v>Fixed Access Market - WLA</v>
          </cell>
          <cell r="C9" t="str">
            <v>SL956: GEA CP to CP Migration   External</v>
          </cell>
          <cell r="F9" t="str">
            <v>Other CCA Adjustments</v>
          </cell>
          <cell r="G9">
            <v>0</v>
          </cell>
          <cell r="N9">
            <v>0</v>
          </cell>
          <cell r="O9">
            <v>0</v>
          </cell>
          <cell r="Q9">
            <v>0</v>
          </cell>
          <cell r="Y9">
            <v>0</v>
          </cell>
        </row>
        <row r="10">
          <cell r="A10" t="str">
            <v>Fixed Access Market - WLA</v>
          </cell>
          <cell r="C10" t="str">
            <v>SL956: GEA CP to CP Migration   External</v>
          </cell>
          <cell r="F10" t="str">
            <v>GRC</v>
          </cell>
          <cell r="G10">
            <v>952.35</v>
          </cell>
          <cell r="N10">
            <v>0</v>
          </cell>
          <cell r="O10">
            <v>0</v>
          </cell>
          <cell r="Q10">
            <v>0</v>
          </cell>
          <cell r="Y10">
            <v>0</v>
          </cell>
        </row>
        <row r="11">
          <cell r="A11" t="str">
            <v>Fixed Access Market - WLA</v>
          </cell>
          <cell r="C11" t="str">
            <v>SL956: GEA CP to CP Migration   External</v>
          </cell>
          <cell r="F11" t="str">
            <v>NRC</v>
          </cell>
          <cell r="G11">
            <v>789.09</v>
          </cell>
          <cell r="N11">
            <v>0</v>
          </cell>
          <cell r="O11">
            <v>0</v>
          </cell>
          <cell r="Q11">
            <v>0</v>
          </cell>
          <cell r="Y11">
            <v>0</v>
          </cell>
        </row>
        <row r="12">
          <cell r="A12" t="str">
            <v>Fixed Access Market - WLA</v>
          </cell>
          <cell r="C12" t="str">
            <v>SL956: GEA CP to CP Migration   External</v>
          </cell>
          <cell r="F12" t="str">
            <v>Holding Gain</v>
          </cell>
          <cell r="G12">
            <v>0</v>
          </cell>
          <cell r="N12">
            <v>0</v>
          </cell>
          <cell r="O12">
            <v>0</v>
          </cell>
          <cell r="Q12">
            <v>0</v>
          </cell>
          <cell r="Y12">
            <v>0</v>
          </cell>
        </row>
        <row r="13">
          <cell r="A13" t="str">
            <v>Fixed Access Market - WLA</v>
          </cell>
          <cell r="C13" t="str">
            <v>SL956: GEA CP to CP Migration   External</v>
          </cell>
          <cell r="F13" t="str">
            <v>OCM Depreciation</v>
          </cell>
          <cell r="G13">
            <v>0</v>
          </cell>
          <cell r="N13">
            <v>0</v>
          </cell>
          <cell r="O13">
            <v>0</v>
          </cell>
          <cell r="Q13">
            <v>0</v>
          </cell>
          <cell r="Y13">
            <v>0</v>
          </cell>
        </row>
        <row r="14">
          <cell r="A14" t="str">
            <v>Fixed Access Market - WLA</v>
          </cell>
          <cell r="C14" t="str">
            <v>SL956: GEA CP to CP Migration   External</v>
          </cell>
          <cell r="F14" t="str">
            <v>Supp Depn</v>
          </cell>
          <cell r="G14">
            <v>0</v>
          </cell>
          <cell r="N14">
            <v>0</v>
          </cell>
          <cell r="O14">
            <v>0</v>
          </cell>
          <cell r="Q14">
            <v>0</v>
          </cell>
          <cell r="Y14">
            <v>0</v>
          </cell>
        </row>
        <row r="15">
          <cell r="A15" t="str">
            <v>Fixed Access Market - WLA</v>
          </cell>
          <cell r="C15" t="str">
            <v>SL956: GEA CP to CP Migration   External</v>
          </cell>
          <cell r="F15" t="str">
            <v>HCA_Depn</v>
          </cell>
          <cell r="G15">
            <v>0</v>
          </cell>
          <cell r="N15">
            <v>0</v>
          </cell>
          <cell r="O15">
            <v>0</v>
          </cell>
          <cell r="Q15">
            <v>0</v>
          </cell>
          <cell r="Y15">
            <v>0</v>
          </cell>
        </row>
        <row r="16">
          <cell r="A16" t="str">
            <v>Fixed Access Market - WLA</v>
          </cell>
          <cell r="C16" t="str">
            <v>SL956: GEA CP to CP Migration   External</v>
          </cell>
          <cell r="F16" t="str">
            <v>Other CCA Adjustments</v>
          </cell>
          <cell r="G16">
            <v>0</v>
          </cell>
          <cell r="N16">
            <v>0</v>
          </cell>
          <cell r="O16">
            <v>0</v>
          </cell>
          <cell r="Q16">
            <v>0</v>
          </cell>
          <cell r="Y16">
            <v>0</v>
          </cell>
        </row>
        <row r="17">
          <cell r="A17" t="str">
            <v>Fixed Access Market - WLA</v>
          </cell>
          <cell r="C17" t="str">
            <v>SL956: GEA CP to CP Migration   External</v>
          </cell>
          <cell r="F17" t="str">
            <v>GRC</v>
          </cell>
          <cell r="G17">
            <v>80.099999999999994</v>
          </cell>
          <cell r="N17">
            <v>0</v>
          </cell>
          <cell r="O17">
            <v>0</v>
          </cell>
          <cell r="Q17">
            <v>0</v>
          </cell>
          <cell r="Y17">
            <v>0</v>
          </cell>
        </row>
        <row r="18">
          <cell r="A18" t="str">
            <v>Fixed Access Market - WLA</v>
          </cell>
          <cell r="C18" t="str">
            <v>SL956: GEA CP to CP Migration   External</v>
          </cell>
          <cell r="F18" t="str">
            <v>NRC</v>
          </cell>
          <cell r="G18">
            <v>104.13</v>
          </cell>
          <cell r="N18">
            <v>0</v>
          </cell>
          <cell r="O18">
            <v>0</v>
          </cell>
          <cell r="Q18">
            <v>0</v>
          </cell>
          <cell r="Y18">
            <v>0</v>
          </cell>
        </row>
        <row r="19">
          <cell r="A19" t="str">
            <v>Fixed Access Market - WLA</v>
          </cell>
          <cell r="C19" t="str">
            <v>SL956: GEA CP to CP Migration   External</v>
          </cell>
          <cell r="F19" t="str">
            <v>Holding Gain</v>
          </cell>
          <cell r="G19">
            <v>0</v>
          </cell>
          <cell r="N19">
            <v>0</v>
          </cell>
          <cell r="O19">
            <v>0</v>
          </cell>
          <cell r="Q19">
            <v>0</v>
          </cell>
          <cell r="Y19">
            <v>0</v>
          </cell>
        </row>
        <row r="20">
          <cell r="A20" t="str">
            <v>Fixed Access Market - WLA</v>
          </cell>
          <cell r="C20" t="str">
            <v>SL956: GEA CP to CP Migration   External</v>
          </cell>
          <cell r="F20" t="str">
            <v>OCM Depreciation</v>
          </cell>
          <cell r="G20">
            <v>0</v>
          </cell>
          <cell r="N20">
            <v>0</v>
          </cell>
          <cell r="O20">
            <v>0</v>
          </cell>
          <cell r="Q20">
            <v>0</v>
          </cell>
          <cell r="Y20">
            <v>0</v>
          </cell>
        </row>
        <row r="21">
          <cell r="A21" t="str">
            <v>Fixed Access Market - WLA</v>
          </cell>
          <cell r="C21" t="str">
            <v>SL956: GEA CP to CP Migration   External</v>
          </cell>
          <cell r="F21" t="str">
            <v>Supp Depn</v>
          </cell>
          <cell r="G21">
            <v>0</v>
          </cell>
          <cell r="N21">
            <v>0</v>
          </cell>
          <cell r="O21">
            <v>0</v>
          </cell>
          <cell r="Q21">
            <v>0</v>
          </cell>
          <cell r="Y21">
            <v>0</v>
          </cell>
        </row>
        <row r="22">
          <cell r="A22" t="str">
            <v>Fixed Access Market - WLA</v>
          </cell>
          <cell r="C22" t="str">
            <v>SL956: GEA CP to CP Migration   External</v>
          </cell>
          <cell r="F22" t="str">
            <v>HCA_Depn</v>
          </cell>
          <cell r="G22">
            <v>0</v>
          </cell>
          <cell r="N22">
            <v>0</v>
          </cell>
          <cell r="O22">
            <v>0</v>
          </cell>
          <cell r="Q22">
            <v>0</v>
          </cell>
          <cell r="Y22">
            <v>0</v>
          </cell>
        </row>
        <row r="23">
          <cell r="A23" t="str">
            <v>Fixed Access Market - WLA</v>
          </cell>
          <cell r="C23" t="str">
            <v>SL956: GEA CP to CP Migration   External</v>
          </cell>
          <cell r="F23" t="str">
            <v>Other CCA Adjustments</v>
          </cell>
          <cell r="G23">
            <v>0</v>
          </cell>
          <cell r="N23">
            <v>0</v>
          </cell>
          <cell r="O23">
            <v>0</v>
          </cell>
          <cell r="Q23">
            <v>0</v>
          </cell>
          <cell r="Y23">
            <v>0</v>
          </cell>
        </row>
        <row r="24">
          <cell r="A24" t="str">
            <v>Fixed Access Market - WLA</v>
          </cell>
          <cell r="C24" t="str">
            <v>SL956: GEA CP to CP Migration   External</v>
          </cell>
          <cell r="F24" t="str">
            <v>GRC</v>
          </cell>
          <cell r="G24">
            <v>0</v>
          </cell>
          <cell r="N24">
            <v>0</v>
          </cell>
          <cell r="O24">
            <v>0</v>
          </cell>
          <cell r="Q24">
            <v>0</v>
          </cell>
          <cell r="Y24">
            <v>0</v>
          </cell>
        </row>
        <row r="25">
          <cell r="A25" t="str">
            <v>Fixed Access Market - WLA</v>
          </cell>
          <cell r="C25" t="str">
            <v>SL956: GEA CP to CP Migration   External</v>
          </cell>
          <cell r="F25" t="str">
            <v>NRC</v>
          </cell>
          <cell r="G25">
            <v>0</v>
          </cell>
          <cell r="N25">
            <v>0</v>
          </cell>
          <cell r="O25">
            <v>0</v>
          </cell>
          <cell r="Q25">
            <v>0</v>
          </cell>
          <cell r="Y25">
            <v>0</v>
          </cell>
        </row>
        <row r="26">
          <cell r="A26" t="str">
            <v>Fixed Access Market - WLA</v>
          </cell>
          <cell r="C26" t="str">
            <v>SL956: GEA CP to CP Migration   External</v>
          </cell>
          <cell r="F26" t="str">
            <v>Holding Gain</v>
          </cell>
          <cell r="G26">
            <v>0</v>
          </cell>
          <cell r="N26">
            <v>0</v>
          </cell>
          <cell r="O26">
            <v>0</v>
          </cell>
          <cell r="Q26">
            <v>0</v>
          </cell>
          <cell r="Y26">
            <v>0</v>
          </cell>
        </row>
        <row r="27">
          <cell r="A27" t="str">
            <v>Fixed Access Market - WLA</v>
          </cell>
          <cell r="C27" t="str">
            <v>SL956: GEA CP to CP Migration   External</v>
          </cell>
          <cell r="F27" t="str">
            <v>OCM Depreciation</v>
          </cell>
          <cell r="G27">
            <v>0</v>
          </cell>
          <cell r="N27">
            <v>0</v>
          </cell>
          <cell r="O27">
            <v>0</v>
          </cell>
          <cell r="Q27">
            <v>0</v>
          </cell>
          <cell r="Y27">
            <v>0</v>
          </cell>
        </row>
        <row r="28">
          <cell r="A28" t="str">
            <v>Fixed Access Market - WLA</v>
          </cell>
          <cell r="C28" t="str">
            <v>SL956: GEA CP to CP Migration   External</v>
          </cell>
          <cell r="F28" t="str">
            <v>Supp Depn</v>
          </cell>
          <cell r="G28">
            <v>0</v>
          </cell>
          <cell r="N28">
            <v>0</v>
          </cell>
          <cell r="O28">
            <v>0</v>
          </cell>
          <cell r="Q28">
            <v>0</v>
          </cell>
          <cell r="Y28">
            <v>0</v>
          </cell>
        </row>
        <row r="29">
          <cell r="A29" t="str">
            <v>Fixed Access Market - WLA</v>
          </cell>
          <cell r="C29" t="str">
            <v>SL956: GEA CP to CP Migration   External</v>
          </cell>
          <cell r="F29" t="str">
            <v>HCA_Depn</v>
          </cell>
          <cell r="G29">
            <v>0</v>
          </cell>
          <cell r="N29">
            <v>0</v>
          </cell>
          <cell r="O29">
            <v>0</v>
          </cell>
          <cell r="Q29">
            <v>0</v>
          </cell>
          <cell r="Y29">
            <v>0</v>
          </cell>
        </row>
        <row r="30">
          <cell r="A30" t="str">
            <v>Fixed Access Market - WLA</v>
          </cell>
          <cell r="C30" t="str">
            <v>SL956: GEA CP to CP Migration   External</v>
          </cell>
          <cell r="F30" t="str">
            <v>Other CCA Adjustments</v>
          </cell>
          <cell r="G30">
            <v>0</v>
          </cell>
          <cell r="N30">
            <v>0</v>
          </cell>
          <cell r="O30">
            <v>0</v>
          </cell>
          <cell r="Q30">
            <v>0</v>
          </cell>
          <cell r="Y30">
            <v>0</v>
          </cell>
        </row>
        <row r="31">
          <cell r="A31" t="str">
            <v>Fixed Access Market - WLA</v>
          </cell>
          <cell r="C31" t="str">
            <v>SL956: GEA CP to CP Migration   External</v>
          </cell>
          <cell r="F31" t="str">
            <v>GRC</v>
          </cell>
          <cell r="G31">
            <v>0</v>
          </cell>
          <cell r="N31">
            <v>0</v>
          </cell>
          <cell r="O31">
            <v>0</v>
          </cell>
          <cell r="Q31">
            <v>0</v>
          </cell>
          <cell r="Y31">
            <v>0</v>
          </cell>
        </row>
        <row r="32">
          <cell r="A32" t="str">
            <v>Fixed Access Market - WLA</v>
          </cell>
          <cell r="C32" t="str">
            <v>SL956: GEA CP to CP Migration   External</v>
          </cell>
          <cell r="F32" t="str">
            <v>NRC</v>
          </cell>
          <cell r="G32">
            <v>0</v>
          </cell>
          <cell r="N32">
            <v>0</v>
          </cell>
          <cell r="O32">
            <v>0</v>
          </cell>
          <cell r="Q32">
            <v>0</v>
          </cell>
          <cell r="Y32">
            <v>0</v>
          </cell>
        </row>
        <row r="33">
          <cell r="A33" t="str">
            <v>Fixed Access Market - WLA</v>
          </cell>
          <cell r="C33" t="str">
            <v>SL956: GEA CP to CP Migration   External</v>
          </cell>
          <cell r="F33" t="str">
            <v>Holding Gain</v>
          </cell>
          <cell r="G33">
            <v>0</v>
          </cell>
          <cell r="N33">
            <v>0</v>
          </cell>
          <cell r="O33">
            <v>0</v>
          </cell>
          <cell r="Q33">
            <v>0</v>
          </cell>
          <cell r="Y33">
            <v>0</v>
          </cell>
        </row>
        <row r="34">
          <cell r="A34" t="str">
            <v>Fixed Access Market - WLA</v>
          </cell>
          <cell r="C34" t="str">
            <v>SL956: GEA CP to CP Migration   External</v>
          </cell>
          <cell r="F34" t="str">
            <v>OCM Depreciation</v>
          </cell>
          <cell r="G34">
            <v>0</v>
          </cell>
          <cell r="N34">
            <v>0</v>
          </cell>
          <cell r="O34">
            <v>0</v>
          </cell>
          <cell r="Q34">
            <v>0</v>
          </cell>
          <cell r="Y34">
            <v>0</v>
          </cell>
        </row>
        <row r="35">
          <cell r="A35" t="str">
            <v>Fixed Access Market - WLA</v>
          </cell>
          <cell r="C35" t="str">
            <v>SL956: GEA CP to CP Migration   External</v>
          </cell>
          <cell r="F35" t="str">
            <v>Supp Depn</v>
          </cell>
          <cell r="G35">
            <v>0</v>
          </cell>
          <cell r="N35">
            <v>0</v>
          </cell>
          <cell r="O35">
            <v>0</v>
          </cell>
          <cell r="Q35">
            <v>0</v>
          </cell>
          <cell r="Y35">
            <v>0</v>
          </cell>
        </row>
        <row r="36">
          <cell r="A36" t="str">
            <v>Fixed Access Market - WLA</v>
          </cell>
          <cell r="C36" t="str">
            <v>SL956: GEA CP to CP Migration   External</v>
          </cell>
          <cell r="F36" t="str">
            <v>HCA_Depn</v>
          </cell>
          <cell r="G36">
            <v>0</v>
          </cell>
          <cell r="N36">
            <v>0</v>
          </cell>
          <cell r="O36">
            <v>0</v>
          </cell>
          <cell r="Q36">
            <v>0</v>
          </cell>
          <cell r="Y36">
            <v>0</v>
          </cell>
        </row>
        <row r="37">
          <cell r="A37" t="str">
            <v>Fixed Access Market - WLA</v>
          </cell>
          <cell r="F37" t="str">
            <v>Other CCA Adjustments</v>
          </cell>
          <cell r="G37">
            <v>0</v>
          </cell>
          <cell r="N37">
            <v>0</v>
          </cell>
          <cell r="O37">
            <v>0</v>
          </cell>
          <cell r="Q37">
            <v>0</v>
          </cell>
          <cell r="Y37">
            <v>0</v>
          </cell>
        </row>
        <row r="38">
          <cell r="A38" t="str">
            <v>Fixed Access Market - WLA</v>
          </cell>
          <cell r="F38" t="str">
            <v>GRC</v>
          </cell>
          <cell r="G38">
            <v>0</v>
          </cell>
          <cell r="N38">
            <v>0</v>
          </cell>
          <cell r="O38">
            <v>0</v>
          </cell>
          <cell r="Q38">
            <v>0</v>
          </cell>
          <cell r="Y38">
            <v>0</v>
          </cell>
        </row>
        <row r="39">
          <cell r="A39" t="str">
            <v>Fixed Access Market - WLA</v>
          </cell>
          <cell r="F39" t="str">
            <v>NRC</v>
          </cell>
          <cell r="G39">
            <v>0</v>
          </cell>
          <cell r="N39">
            <v>0</v>
          </cell>
          <cell r="O39">
            <v>0</v>
          </cell>
          <cell r="Q39">
            <v>0</v>
          </cell>
          <cell r="Y39">
            <v>0</v>
          </cell>
        </row>
        <row r="40">
          <cell r="A40" t="str">
            <v>Fixed Access Market - WLA</v>
          </cell>
          <cell r="F40" t="str">
            <v>Holding Gain</v>
          </cell>
          <cell r="G40">
            <v>0</v>
          </cell>
          <cell r="N40">
            <v>0</v>
          </cell>
          <cell r="O40">
            <v>0</v>
          </cell>
          <cell r="Q40">
            <v>0</v>
          </cell>
          <cell r="Y40">
            <v>0</v>
          </cell>
        </row>
        <row r="41">
          <cell r="A41" t="str">
            <v>Fixed Access Market - WLA</v>
          </cell>
          <cell r="F41" t="str">
            <v>OCM Depreciation</v>
          </cell>
          <cell r="G41">
            <v>0</v>
          </cell>
          <cell r="N41">
            <v>0</v>
          </cell>
          <cell r="O41">
            <v>0</v>
          </cell>
          <cell r="Q41">
            <v>0</v>
          </cell>
          <cell r="Y41">
            <v>0</v>
          </cell>
        </row>
        <row r="42">
          <cell r="A42" t="str">
            <v>Fixed Access Market - WLA</v>
          </cell>
          <cell r="F42" t="str">
            <v>Supp Depn</v>
          </cell>
          <cell r="G42">
            <v>0</v>
          </cell>
          <cell r="N42">
            <v>0</v>
          </cell>
          <cell r="O42">
            <v>0</v>
          </cell>
          <cell r="Q42">
            <v>0</v>
          </cell>
          <cell r="Y42">
            <v>0</v>
          </cell>
        </row>
        <row r="43">
          <cell r="A43" t="str">
            <v>Fixed Access Market - WLA</v>
          </cell>
          <cell r="F43" t="str">
            <v>HCA_Depn</v>
          </cell>
          <cell r="G43">
            <v>0</v>
          </cell>
          <cell r="N43">
            <v>0</v>
          </cell>
          <cell r="O43">
            <v>0</v>
          </cell>
          <cell r="Q43">
            <v>0</v>
          </cell>
          <cell r="Y43">
            <v>0</v>
          </cell>
        </row>
        <row r="44">
          <cell r="A44" t="str">
            <v>Fixed Access Market - WLA</v>
          </cell>
          <cell r="F44" t="str">
            <v>Other CCA Adjustments</v>
          </cell>
          <cell r="G44">
            <v>0</v>
          </cell>
          <cell r="N44">
            <v>0</v>
          </cell>
          <cell r="O44">
            <v>0</v>
          </cell>
          <cell r="Q44">
            <v>0</v>
          </cell>
          <cell r="Y44">
            <v>0</v>
          </cell>
        </row>
        <row r="45">
          <cell r="A45" t="str">
            <v>Fixed Access Market - WLA</v>
          </cell>
          <cell r="F45" t="str">
            <v>GRC</v>
          </cell>
          <cell r="G45">
            <v>5.85</v>
          </cell>
          <cell r="N45">
            <v>0</v>
          </cell>
          <cell r="O45">
            <v>0</v>
          </cell>
          <cell r="Q45">
            <v>0</v>
          </cell>
          <cell r="Y45">
            <v>0</v>
          </cell>
        </row>
        <row r="46">
          <cell r="A46" t="str">
            <v>Fixed Access Market - WLA</v>
          </cell>
          <cell r="F46" t="str">
            <v>NRC</v>
          </cell>
          <cell r="G46">
            <v>5.8</v>
          </cell>
          <cell r="N46">
            <v>0</v>
          </cell>
          <cell r="O46">
            <v>0</v>
          </cell>
          <cell r="Q46">
            <v>0</v>
          </cell>
          <cell r="Y46">
            <v>0</v>
          </cell>
        </row>
        <row r="47">
          <cell r="A47" t="str">
            <v>Fixed Access Market - WLA</v>
          </cell>
          <cell r="F47" t="str">
            <v>Holding Gain</v>
          </cell>
          <cell r="G47">
            <v>0</v>
          </cell>
          <cell r="N47">
            <v>0</v>
          </cell>
          <cell r="O47">
            <v>0</v>
          </cell>
          <cell r="Q47">
            <v>0</v>
          </cell>
          <cell r="Y47">
            <v>0</v>
          </cell>
        </row>
        <row r="48">
          <cell r="A48" t="str">
            <v>Fixed Access Market - WLA</v>
          </cell>
          <cell r="F48" t="str">
            <v>OCM Depreciation</v>
          </cell>
          <cell r="G48">
            <v>0</v>
          </cell>
          <cell r="N48">
            <v>0</v>
          </cell>
          <cell r="O48">
            <v>0</v>
          </cell>
          <cell r="Q48">
            <v>0</v>
          </cell>
          <cell r="Y48">
            <v>0</v>
          </cell>
        </row>
        <row r="49">
          <cell r="A49" t="str">
            <v>Fixed Access Market - WLA</v>
          </cell>
          <cell r="F49" t="str">
            <v>Supp Depn</v>
          </cell>
          <cell r="G49">
            <v>0</v>
          </cell>
          <cell r="N49">
            <v>0</v>
          </cell>
          <cell r="O49">
            <v>0</v>
          </cell>
          <cell r="Q49">
            <v>0</v>
          </cell>
          <cell r="Y49">
            <v>0</v>
          </cell>
        </row>
        <row r="50">
          <cell r="A50" t="str">
            <v>Fixed Access Market - WLA</v>
          </cell>
          <cell r="F50" t="str">
            <v>HCA_Depn</v>
          </cell>
          <cell r="G50">
            <v>0</v>
          </cell>
          <cell r="N50">
            <v>0</v>
          </cell>
          <cell r="O50">
            <v>0</v>
          </cell>
          <cell r="Q50">
            <v>0</v>
          </cell>
          <cell r="Y50">
            <v>0</v>
          </cell>
        </row>
        <row r="51">
          <cell r="A51" t="str">
            <v>Fixed Access Market - WLA</v>
          </cell>
          <cell r="F51" t="str">
            <v>Other CCA Adjustments</v>
          </cell>
          <cell r="G51">
            <v>0</v>
          </cell>
          <cell r="N51">
            <v>0</v>
          </cell>
          <cell r="O51">
            <v>0</v>
          </cell>
          <cell r="Q51">
            <v>0</v>
          </cell>
          <cell r="Y51">
            <v>0</v>
          </cell>
        </row>
        <row r="52">
          <cell r="A52" t="str">
            <v>Fixed Access Market - WLA</v>
          </cell>
          <cell r="F52" t="str">
            <v>GRC</v>
          </cell>
          <cell r="G52">
            <v>1009.09</v>
          </cell>
          <cell r="N52">
            <v>0</v>
          </cell>
          <cell r="O52">
            <v>0</v>
          </cell>
          <cell r="Q52">
            <v>0</v>
          </cell>
          <cell r="Y52">
            <v>0</v>
          </cell>
        </row>
        <row r="53">
          <cell r="A53" t="str">
            <v>Fixed Access Market - WLA</v>
          </cell>
          <cell r="F53" t="str">
            <v>NRC</v>
          </cell>
          <cell r="G53">
            <v>1071.5999999999999</v>
          </cell>
          <cell r="N53">
            <v>0</v>
          </cell>
          <cell r="O53">
            <v>0</v>
          </cell>
          <cell r="Q53">
            <v>0</v>
          </cell>
          <cell r="Y53">
            <v>0</v>
          </cell>
        </row>
        <row r="54">
          <cell r="A54" t="str">
            <v>Fixed Access Market - WLA</v>
          </cell>
          <cell r="F54" t="str">
            <v>Holding Gain</v>
          </cell>
          <cell r="G54">
            <v>0</v>
          </cell>
          <cell r="N54">
            <v>0</v>
          </cell>
          <cell r="O54">
            <v>0</v>
          </cell>
          <cell r="Q54">
            <v>0</v>
          </cell>
          <cell r="Y54">
            <v>0</v>
          </cell>
        </row>
        <row r="55">
          <cell r="A55" t="str">
            <v>Fixed Access Market - WLA</v>
          </cell>
          <cell r="F55" t="str">
            <v>OCM Depreciation</v>
          </cell>
          <cell r="G55">
            <v>0</v>
          </cell>
          <cell r="N55">
            <v>0</v>
          </cell>
          <cell r="O55">
            <v>0</v>
          </cell>
          <cell r="Q55">
            <v>0</v>
          </cell>
          <cell r="Y55">
            <v>0</v>
          </cell>
        </row>
        <row r="56">
          <cell r="A56" t="str">
            <v>Fixed Access Market - WLA</v>
          </cell>
          <cell r="F56" t="str">
            <v>Supp Depn</v>
          </cell>
          <cell r="G56">
            <v>0</v>
          </cell>
          <cell r="N56">
            <v>0</v>
          </cell>
          <cell r="O56">
            <v>0</v>
          </cell>
          <cell r="Q56">
            <v>0</v>
          </cell>
          <cell r="Y56">
            <v>0</v>
          </cell>
        </row>
        <row r="57">
          <cell r="A57" t="str">
            <v>Fixed Access Market - WLA</v>
          </cell>
          <cell r="F57" t="str">
            <v>HCA_Depn</v>
          </cell>
          <cell r="G57">
            <v>0</v>
          </cell>
          <cell r="N57">
            <v>0</v>
          </cell>
          <cell r="O57">
            <v>0</v>
          </cell>
          <cell r="Q57">
            <v>0</v>
          </cell>
          <cell r="Y57">
            <v>0</v>
          </cell>
        </row>
        <row r="58">
          <cell r="A58" t="str">
            <v>Fixed Access Market - WLA</v>
          </cell>
          <cell r="F58" t="str">
            <v>Other CCA Adjustments</v>
          </cell>
          <cell r="G58">
            <v>0</v>
          </cell>
          <cell r="N58">
            <v>0</v>
          </cell>
          <cell r="O58">
            <v>0</v>
          </cell>
          <cell r="Q58">
            <v>0</v>
          </cell>
          <cell r="Y58">
            <v>0</v>
          </cell>
        </row>
        <row r="59">
          <cell r="F59" t="str">
            <v>GRC</v>
          </cell>
          <cell r="G59">
            <v>87.12</v>
          </cell>
          <cell r="N59">
            <v>0</v>
          </cell>
          <cell r="O59">
            <v>0</v>
          </cell>
          <cell r="Q59">
            <v>0</v>
          </cell>
          <cell r="Y59">
            <v>0</v>
          </cell>
        </row>
        <row r="60">
          <cell r="F60" t="str">
            <v>NRC</v>
          </cell>
          <cell r="G60">
            <v>88</v>
          </cell>
          <cell r="N60">
            <v>0</v>
          </cell>
          <cell r="O60">
            <v>0</v>
          </cell>
          <cell r="Q60">
            <v>0</v>
          </cell>
          <cell r="Y60">
            <v>0</v>
          </cell>
        </row>
        <row r="61">
          <cell r="F61" t="str">
            <v>Holding Gain</v>
          </cell>
          <cell r="G61">
            <v>0</v>
          </cell>
          <cell r="N61">
            <v>0</v>
          </cell>
          <cell r="O61">
            <v>0</v>
          </cell>
          <cell r="Q61">
            <v>0</v>
          </cell>
          <cell r="Y61">
            <v>0</v>
          </cell>
        </row>
        <row r="62">
          <cell r="F62" t="str">
            <v>OCM Depreciation</v>
          </cell>
          <cell r="G62">
            <v>0</v>
          </cell>
          <cell r="N62">
            <v>0</v>
          </cell>
          <cell r="O62">
            <v>0</v>
          </cell>
          <cell r="Q62">
            <v>0</v>
          </cell>
          <cell r="Y62">
            <v>0</v>
          </cell>
        </row>
        <row r="63">
          <cell r="F63" t="str">
            <v>Supp Depn</v>
          </cell>
          <cell r="G63">
            <v>0</v>
          </cell>
          <cell r="N63">
            <v>0</v>
          </cell>
          <cell r="O63">
            <v>0</v>
          </cell>
          <cell r="Q63">
            <v>0</v>
          </cell>
          <cell r="Y63">
            <v>0</v>
          </cell>
        </row>
      </sheetData>
      <sheetData sheetId="19">
        <row r="4">
          <cell r="A4" t="str">
            <v>Fixed Access Market - WLA</v>
          </cell>
          <cell r="C4" t="str">
            <v>SL956: GEA CP to CP Migration   External</v>
          </cell>
          <cell r="F4">
            <v>0</v>
          </cell>
          <cell r="G4">
            <v>0</v>
          </cell>
        </row>
        <row r="5">
          <cell r="A5" t="str">
            <v>Fixed Access Market - WLA</v>
          </cell>
          <cell r="C5" t="str">
            <v>SL956: GEA CP to CP Migration   External</v>
          </cell>
          <cell r="F5">
            <v>0</v>
          </cell>
          <cell r="G5">
            <v>0</v>
          </cell>
        </row>
        <row r="6">
          <cell r="A6" t="str">
            <v>Fixed Access Market - WLA</v>
          </cell>
          <cell r="C6" t="str">
            <v>SL956: GEA CP to CP Migration   External</v>
          </cell>
          <cell r="F6">
            <v>0</v>
          </cell>
          <cell r="G6">
            <v>0</v>
          </cell>
        </row>
        <row r="7">
          <cell r="A7" t="str">
            <v>Fixed Access Market - WLA</v>
          </cell>
          <cell r="C7" t="str">
            <v>SL956: GEA CP to CP Migration   External</v>
          </cell>
          <cell r="F7">
            <v>0</v>
          </cell>
          <cell r="G7">
            <v>0</v>
          </cell>
        </row>
        <row r="8">
          <cell r="A8" t="str">
            <v>Fixed Access Market - WLA</v>
          </cell>
          <cell r="C8" t="str">
            <v>SL956: GEA CP to CP Migration   External</v>
          </cell>
          <cell r="F8">
            <v>0</v>
          </cell>
          <cell r="G8">
            <v>0</v>
          </cell>
        </row>
        <row r="9">
          <cell r="A9" t="str">
            <v>Fixed Access Market - WLA</v>
          </cell>
          <cell r="C9" t="str">
            <v>SL955: GEA CP to CP Migration Costs   Internal</v>
          </cell>
          <cell r="F9">
            <v>0</v>
          </cell>
          <cell r="G9">
            <v>0</v>
          </cell>
        </row>
        <row r="10">
          <cell r="A10" t="str">
            <v>Fixed Access Market - WLA</v>
          </cell>
          <cell r="C10" t="str">
            <v>SL955: GEA CP to CP Migration Costs   Internal</v>
          </cell>
          <cell r="F10">
            <v>0</v>
          </cell>
          <cell r="G10">
            <v>0</v>
          </cell>
        </row>
        <row r="11">
          <cell r="A11" t="str">
            <v>Fixed Access Market - WLA</v>
          </cell>
          <cell r="C11" t="str">
            <v>SL955: GEA CP to CP Migration Costs   Internal</v>
          </cell>
          <cell r="F11">
            <v>0</v>
          </cell>
          <cell r="G11">
            <v>0</v>
          </cell>
        </row>
        <row r="12">
          <cell r="A12" t="str">
            <v>Fixed Access Market - WLA</v>
          </cell>
          <cell r="C12" t="str">
            <v>SL955: GEA CP to CP Migration Costs   Internal</v>
          </cell>
          <cell r="F12">
            <v>0</v>
          </cell>
          <cell r="G12">
            <v>0</v>
          </cell>
        </row>
        <row r="13">
          <cell r="A13" t="str">
            <v>Fixed Access Market - WLA</v>
          </cell>
          <cell r="C13" t="str">
            <v>SL955: GEA CP to CP Migration Costs   Internal</v>
          </cell>
          <cell r="F13">
            <v>0</v>
          </cell>
          <cell r="G13">
            <v>0</v>
          </cell>
        </row>
        <row r="14">
          <cell r="A14" t="str">
            <v>Fixed Access Market - WLA</v>
          </cell>
          <cell r="C14" t="str">
            <v>SL955: GEA CP to CP Migration Costs   Internal</v>
          </cell>
          <cell r="F14">
            <v>0</v>
          </cell>
          <cell r="G14">
            <v>0</v>
          </cell>
        </row>
        <row r="15">
          <cell r="A15" t="str">
            <v>Fixed Access Market - WLA</v>
          </cell>
          <cell r="C15" t="str">
            <v>SL960: GEA FTTC Rentals   External</v>
          </cell>
          <cell r="F15">
            <v>0</v>
          </cell>
          <cell r="G15">
            <v>0</v>
          </cell>
        </row>
        <row r="16">
          <cell r="A16" t="str">
            <v>Fixed Access Market - WLA</v>
          </cell>
          <cell r="C16" t="str">
            <v>SL960: GEA FTTC Rentals   External</v>
          </cell>
          <cell r="F16">
            <v>0</v>
          </cell>
          <cell r="G16">
            <v>0</v>
          </cell>
        </row>
        <row r="17">
          <cell r="A17" t="str">
            <v>Fixed Access Market - WLA</v>
          </cell>
          <cell r="C17" t="str">
            <v>SL960: GEA FTTC Rentals   External</v>
          </cell>
          <cell r="F17">
            <v>0</v>
          </cell>
          <cell r="G17">
            <v>3063.36</v>
          </cell>
        </row>
        <row r="18">
          <cell r="A18" t="str">
            <v>Fixed Access Market - WLA</v>
          </cell>
          <cell r="C18" t="str">
            <v>SL960: GEA FTTC Rentals   External</v>
          </cell>
          <cell r="F18">
            <v>0</v>
          </cell>
          <cell r="G18">
            <v>0</v>
          </cell>
        </row>
        <row r="19">
          <cell r="A19" t="str">
            <v>Fixed Access Market - WLA</v>
          </cell>
          <cell r="C19" t="str">
            <v>SL960: GEA FTTC Rentals   External</v>
          </cell>
          <cell r="F19">
            <v>0</v>
          </cell>
          <cell r="G19">
            <v>0</v>
          </cell>
        </row>
        <row r="20">
          <cell r="A20" t="str">
            <v>Fixed Access Market - WLA</v>
          </cell>
          <cell r="C20" t="str">
            <v>SL960: GEA FTTC Rentals   External</v>
          </cell>
          <cell r="F20">
            <v>0</v>
          </cell>
          <cell r="G20">
            <v>0</v>
          </cell>
        </row>
        <row r="21">
          <cell r="A21" t="str">
            <v>Fixed Access Market - WLA</v>
          </cell>
          <cell r="C21" t="str">
            <v>SL960: GEA FTTC Rentals   External</v>
          </cell>
          <cell r="F21">
            <v>0</v>
          </cell>
          <cell r="G21">
            <v>0</v>
          </cell>
        </row>
        <row r="22">
          <cell r="A22" t="str">
            <v>Fixed Access Market - WLA</v>
          </cell>
          <cell r="C22" t="str">
            <v>SL960: GEA FTTC Rentals   External</v>
          </cell>
          <cell r="F22">
            <v>0</v>
          </cell>
          <cell r="G22">
            <v>0</v>
          </cell>
        </row>
        <row r="23">
          <cell r="A23" t="str">
            <v>Fixed Access Market - WLA</v>
          </cell>
          <cell r="C23" t="str">
            <v>SL960: GEA FTTC Rentals   External</v>
          </cell>
          <cell r="F23">
            <v>0</v>
          </cell>
          <cell r="G23">
            <v>0</v>
          </cell>
        </row>
        <row r="24">
          <cell r="A24" t="str">
            <v>Fixed Access Market - WLA</v>
          </cell>
          <cell r="C24" t="str">
            <v>SL960: GEA FTTC Rentals   External</v>
          </cell>
          <cell r="F24">
            <v>0</v>
          </cell>
          <cell r="G24">
            <v>635716.80000000005</v>
          </cell>
        </row>
        <row r="25">
          <cell r="A25" t="str">
            <v>Fixed Access Market - WLA</v>
          </cell>
          <cell r="C25" t="str">
            <v>SL960: GEA FTTC Rentals   External</v>
          </cell>
          <cell r="F25">
            <v>0</v>
          </cell>
          <cell r="G25">
            <v>896922.72</v>
          </cell>
        </row>
        <row r="26">
          <cell r="A26" t="str">
            <v>Fixed Access Market - WLA</v>
          </cell>
          <cell r="C26" t="str">
            <v>SL960: GEA FTTC Rentals   External</v>
          </cell>
          <cell r="F26">
            <v>0</v>
          </cell>
          <cell r="G26">
            <v>0</v>
          </cell>
        </row>
        <row r="27">
          <cell r="A27" t="str">
            <v>Fixed Access Market - WLA</v>
          </cell>
          <cell r="C27" t="str">
            <v>SL960: GEA FTTC Rentals   External</v>
          </cell>
          <cell r="F27">
            <v>0</v>
          </cell>
          <cell r="G27">
            <v>0</v>
          </cell>
        </row>
        <row r="28">
          <cell r="A28" t="str">
            <v>Fixed Access Market - WLA</v>
          </cell>
          <cell r="C28" t="str">
            <v>SL960: GEA FTTC Rentals   External</v>
          </cell>
          <cell r="F28">
            <v>0</v>
          </cell>
          <cell r="G28">
            <v>0</v>
          </cell>
        </row>
        <row r="29">
          <cell r="A29" t="str">
            <v>Fixed Access Market - WLA</v>
          </cell>
          <cell r="C29" t="str">
            <v>SL961: GEA FTTC Connections   External</v>
          </cell>
          <cell r="F29">
            <v>0</v>
          </cell>
          <cell r="G29">
            <v>0</v>
          </cell>
        </row>
        <row r="30">
          <cell r="A30" t="str">
            <v>Fixed Access Market - WLA</v>
          </cell>
          <cell r="C30" t="str">
            <v>SL961: GEA FTTC Connections   External</v>
          </cell>
          <cell r="F30">
            <v>0</v>
          </cell>
          <cell r="G30">
            <v>0</v>
          </cell>
        </row>
        <row r="31">
          <cell r="A31" t="str">
            <v>Fixed Access Market - WLA</v>
          </cell>
          <cell r="C31" t="str">
            <v>SL961: GEA FTTC Connections   External</v>
          </cell>
          <cell r="F31">
            <v>0</v>
          </cell>
          <cell r="G31">
            <v>0</v>
          </cell>
        </row>
        <row r="32">
          <cell r="A32" t="str">
            <v>Fixed Access Market - WLA</v>
          </cell>
          <cell r="C32" t="str">
            <v>SL961: GEA FTTC Connections   External</v>
          </cell>
          <cell r="F32">
            <v>0</v>
          </cell>
          <cell r="G32">
            <v>0</v>
          </cell>
        </row>
        <row r="33">
          <cell r="A33" t="str">
            <v>Fixed Access Market - WLA</v>
          </cell>
          <cell r="C33" t="str">
            <v>SL961: GEA FTTC Connections   External</v>
          </cell>
          <cell r="F33">
            <v>0</v>
          </cell>
          <cell r="G33">
            <v>507872.28</v>
          </cell>
        </row>
        <row r="34">
          <cell r="A34" t="str">
            <v>Fixed Access Market - WLA</v>
          </cell>
          <cell r="C34" t="str">
            <v>SL961: GEA FTTC Connections   External</v>
          </cell>
          <cell r="F34">
            <v>0</v>
          </cell>
          <cell r="G34">
            <v>621533.80000000005</v>
          </cell>
        </row>
        <row r="35">
          <cell r="A35" t="str">
            <v>Fixed Access Market - WLA</v>
          </cell>
          <cell r="C35" t="str">
            <v>SL961: GEA FTTC Connections   External</v>
          </cell>
          <cell r="F35">
            <v>0</v>
          </cell>
          <cell r="G35">
            <v>0</v>
          </cell>
        </row>
        <row r="36">
          <cell r="A36" t="str">
            <v>Fixed Access Market - WLA</v>
          </cell>
          <cell r="C36" t="str">
            <v>SL961: GEA FTTC Connections   External</v>
          </cell>
          <cell r="F36">
            <v>0</v>
          </cell>
          <cell r="G36">
            <v>0</v>
          </cell>
        </row>
        <row r="37">
          <cell r="A37" t="str">
            <v>Fixed Access Market - WLA</v>
          </cell>
          <cell r="F37">
            <v>0</v>
          </cell>
          <cell r="G37">
            <v>0</v>
          </cell>
        </row>
        <row r="38">
          <cell r="A38" t="str">
            <v>Fixed Access Market - WLA</v>
          </cell>
          <cell r="F38">
            <v>0</v>
          </cell>
          <cell r="G38">
            <v>0</v>
          </cell>
        </row>
        <row r="39">
          <cell r="A39" t="str">
            <v>Fixed Access Market - WLA</v>
          </cell>
          <cell r="F39">
            <v>0</v>
          </cell>
          <cell r="G39">
            <v>0</v>
          </cell>
        </row>
        <row r="40">
          <cell r="A40" t="str">
            <v>Fixed Access Market - WLA</v>
          </cell>
          <cell r="F40">
            <v>0</v>
          </cell>
          <cell r="G40">
            <v>0</v>
          </cell>
        </row>
        <row r="41">
          <cell r="A41" t="str">
            <v>Fixed Access Market - WLA</v>
          </cell>
          <cell r="F41">
            <v>0</v>
          </cell>
          <cell r="G41">
            <v>0</v>
          </cell>
        </row>
        <row r="42">
          <cell r="A42" t="str">
            <v>Fixed Access Market - WLA</v>
          </cell>
          <cell r="F42">
            <v>0</v>
          </cell>
          <cell r="G42">
            <v>0</v>
          </cell>
        </row>
        <row r="43">
          <cell r="A43" t="str">
            <v>Fixed Access Market - WLA</v>
          </cell>
          <cell r="F43">
            <v>0</v>
          </cell>
          <cell r="G43">
            <v>0</v>
          </cell>
        </row>
        <row r="44">
          <cell r="A44" t="str">
            <v>Fixed Access Market - WLA</v>
          </cell>
          <cell r="F44">
            <v>0</v>
          </cell>
          <cell r="G44">
            <v>0</v>
          </cell>
        </row>
        <row r="45">
          <cell r="A45" t="str">
            <v>Fixed Access Market - WLA</v>
          </cell>
          <cell r="F45">
            <v>0</v>
          </cell>
          <cell r="G45">
            <v>0</v>
          </cell>
        </row>
        <row r="46">
          <cell r="A46" t="str">
            <v>Fixed Access Market - WLA</v>
          </cell>
          <cell r="F46">
            <v>0</v>
          </cell>
          <cell r="G46">
            <v>0</v>
          </cell>
        </row>
        <row r="47">
          <cell r="A47" t="str">
            <v>Fixed Access Market - WLA</v>
          </cell>
          <cell r="F47">
            <v>0</v>
          </cell>
          <cell r="G47">
            <v>0</v>
          </cell>
        </row>
        <row r="48">
          <cell r="A48" t="str">
            <v>Fixed Access Market - WLA</v>
          </cell>
          <cell r="F48">
            <v>0</v>
          </cell>
          <cell r="G48">
            <v>0</v>
          </cell>
        </row>
        <row r="49">
          <cell r="A49" t="str">
            <v>Fixed Access Market - WLA</v>
          </cell>
          <cell r="F49">
            <v>0</v>
          </cell>
          <cell r="G49">
            <v>0</v>
          </cell>
        </row>
        <row r="50">
          <cell r="A50" t="str">
            <v>Fixed Access Market - WLA</v>
          </cell>
          <cell r="F50">
            <v>0</v>
          </cell>
          <cell r="G50">
            <v>0</v>
          </cell>
        </row>
        <row r="51">
          <cell r="A51" t="str">
            <v>Fixed Access Market - WLA</v>
          </cell>
          <cell r="F51">
            <v>0</v>
          </cell>
          <cell r="G51">
            <v>0</v>
          </cell>
        </row>
        <row r="52">
          <cell r="A52" t="str">
            <v>Fixed Access Market - WLA</v>
          </cell>
          <cell r="F52">
            <v>0</v>
          </cell>
          <cell r="G52">
            <v>0</v>
          </cell>
        </row>
        <row r="53">
          <cell r="A53" t="str">
            <v>Fixed Access Market - WLA</v>
          </cell>
          <cell r="F53">
            <v>0</v>
          </cell>
          <cell r="G53">
            <v>0</v>
          </cell>
        </row>
        <row r="54">
          <cell r="A54" t="str">
            <v>Fixed Access Market - WLA</v>
          </cell>
          <cell r="F54">
            <v>0</v>
          </cell>
          <cell r="G54">
            <v>0</v>
          </cell>
        </row>
        <row r="55">
          <cell r="A55" t="str">
            <v>Fixed Access Market - WLA</v>
          </cell>
          <cell r="F55">
            <v>0</v>
          </cell>
          <cell r="G55">
            <v>0</v>
          </cell>
        </row>
        <row r="56">
          <cell r="A56" t="str">
            <v>Fixed Access Market - WLA</v>
          </cell>
          <cell r="F56">
            <v>0</v>
          </cell>
          <cell r="G56">
            <v>0</v>
          </cell>
        </row>
        <row r="57">
          <cell r="A57" t="str">
            <v>Fixed Access Market - WLA</v>
          </cell>
          <cell r="F57">
            <v>0</v>
          </cell>
          <cell r="G57">
            <v>1228.54</v>
          </cell>
        </row>
        <row r="58">
          <cell r="A58" t="str">
            <v>Fixed Access Market - WLA</v>
          </cell>
          <cell r="F58">
            <v>0</v>
          </cell>
          <cell r="G58">
            <v>0</v>
          </cell>
        </row>
        <row r="59">
          <cell r="F59">
            <v>0</v>
          </cell>
          <cell r="G59">
            <v>0</v>
          </cell>
        </row>
        <row r="60">
          <cell r="F60">
            <v>0</v>
          </cell>
          <cell r="G60">
            <v>0</v>
          </cell>
        </row>
        <row r="61">
          <cell r="F61">
            <v>0</v>
          </cell>
          <cell r="G61">
            <v>0</v>
          </cell>
        </row>
        <row r="62">
          <cell r="F62">
            <v>0</v>
          </cell>
          <cell r="G62">
            <v>9220.52</v>
          </cell>
        </row>
        <row r="63">
          <cell r="F63">
            <v>0</v>
          </cell>
          <cell r="G63">
            <v>0</v>
          </cell>
        </row>
      </sheetData>
      <sheetData sheetId="20">
        <row r="4">
          <cell r="A4" t="str">
            <v>Fixed Access Market - WLA</v>
          </cell>
          <cell r="C4" t="str">
            <v>SL956: GEA CP to CP Migration   External</v>
          </cell>
          <cell r="F4">
            <v>0</v>
          </cell>
          <cell r="G4">
            <v>0</v>
          </cell>
        </row>
        <row r="5">
          <cell r="A5" t="str">
            <v>Fixed Access Market - WLA</v>
          </cell>
          <cell r="C5" t="str">
            <v>SL956: GEA CP to CP Migration   External</v>
          </cell>
          <cell r="F5">
            <v>0</v>
          </cell>
          <cell r="G5">
            <v>4.4000000000000004</v>
          </cell>
        </row>
        <row r="6">
          <cell r="A6" t="str">
            <v>Fixed Access Market - WLA</v>
          </cell>
          <cell r="C6" t="str">
            <v>SL956: GEA CP to CP Migration   External</v>
          </cell>
          <cell r="F6">
            <v>0</v>
          </cell>
          <cell r="G6">
            <v>3.33</v>
          </cell>
        </row>
        <row r="7">
          <cell r="A7" t="str">
            <v>Fixed Access Market - WLA</v>
          </cell>
          <cell r="C7" t="str">
            <v>SL956: GEA CP to CP Migration   External</v>
          </cell>
          <cell r="F7">
            <v>0</v>
          </cell>
          <cell r="G7">
            <v>0</v>
          </cell>
        </row>
        <row r="8">
          <cell r="A8" t="str">
            <v>Fixed Access Market - WLA</v>
          </cell>
          <cell r="C8" t="str">
            <v>SL956: GEA CP to CP Migration   External</v>
          </cell>
          <cell r="F8">
            <v>0</v>
          </cell>
          <cell r="G8">
            <v>0</v>
          </cell>
        </row>
        <row r="9">
          <cell r="A9" t="str">
            <v>Fixed Access Market - WLA</v>
          </cell>
          <cell r="C9" t="str">
            <v>SL956: GEA CP to CP Migration   External</v>
          </cell>
          <cell r="F9">
            <v>0</v>
          </cell>
          <cell r="G9">
            <v>0</v>
          </cell>
        </row>
        <row r="10">
          <cell r="A10" t="str">
            <v>Fixed Access Market - WLA</v>
          </cell>
          <cell r="C10" t="str">
            <v>SL955: GEA CP to CP Migration Costs   Internal</v>
          </cell>
          <cell r="F10">
            <v>0</v>
          </cell>
          <cell r="G10">
            <v>0</v>
          </cell>
        </row>
        <row r="11">
          <cell r="A11" t="str">
            <v>Fixed Access Market - WLA</v>
          </cell>
          <cell r="C11" t="str">
            <v>SL955: GEA CP to CP Migration Costs   Internal</v>
          </cell>
          <cell r="F11">
            <v>0</v>
          </cell>
          <cell r="G11">
            <v>5.9</v>
          </cell>
        </row>
        <row r="12">
          <cell r="A12" t="str">
            <v>Fixed Access Market - WLA</v>
          </cell>
          <cell r="C12" t="str">
            <v>SL955: GEA CP to CP Migration Costs   Internal</v>
          </cell>
          <cell r="F12">
            <v>0</v>
          </cell>
          <cell r="G12">
            <v>3.18</v>
          </cell>
        </row>
        <row r="13">
          <cell r="A13" t="str">
            <v>Fixed Access Market - WLA</v>
          </cell>
          <cell r="C13" t="str">
            <v>SL955: GEA CP to CP Migration Costs   Internal</v>
          </cell>
          <cell r="F13">
            <v>0</v>
          </cell>
          <cell r="G13">
            <v>0</v>
          </cell>
        </row>
        <row r="14">
          <cell r="A14" t="str">
            <v>Fixed Access Market - WLA</v>
          </cell>
          <cell r="C14" t="str">
            <v>SL955: GEA CP to CP Migration Costs   Internal</v>
          </cell>
          <cell r="F14">
            <v>0</v>
          </cell>
          <cell r="G14">
            <v>0</v>
          </cell>
        </row>
        <row r="15">
          <cell r="A15" t="str">
            <v>Fixed Access Market - WLA</v>
          </cell>
          <cell r="C15" t="str">
            <v>SL955: GEA CP to CP Migration Costs   Internal</v>
          </cell>
          <cell r="F15">
            <v>0</v>
          </cell>
          <cell r="G15">
            <v>0</v>
          </cell>
        </row>
        <row r="16">
          <cell r="A16" t="str">
            <v>Fixed Access Market - WLA</v>
          </cell>
          <cell r="C16" t="str">
            <v>SL960: GEA FTTC Rentals   External</v>
          </cell>
          <cell r="F16">
            <v>0</v>
          </cell>
          <cell r="G16">
            <v>70.84</v>
          </cell>
        </row>
        <row r="17">
          <cell r="A17" t="str">
            <v>Fixed Access Market - WLA</v>
          </cell>
          <cell r="C17" t="str">
            <v>SL960: GEA FTTC Rentals   External</v>
          </cell>
          <cell r="F17">
            <v>0</v>
          </cell>
          <cell r="G17">
            <v>81.62</v>
          </cell>
        </row>
        <row r="18">
          <cell r="A18" t="str">
            <v>Fixed Access Market - WLA</v>
          </cell>
          <cell r="C18" t="str">
            <v>SL960: GEA FTTC Rentals   External</v>
          </cell>
          <cell r="F18">
            <v>2759.88</v>
          </cell>
          <cell r="G18">
            <v>316319.24</v>
          </cell>
        </row>
        <row r="19">
          <cell r="A19" t="str">
            <v>Fixed Access Market - WLA</v>
          </cell>
          <cell r="C19" t="str">
            <v>SL960: GEA FTTC Rentals   External</v>
          </cell>
          <cell r="F19">
            <v>0</v>
          </cell>
          <cell r="G19">
            <v>11.2</v>
          </cell>
        </row>
        <row r="20">
          <cell r="A20" t="str">
            <v>Fixed Access Market - WLA</v>
          </cell>
          <cell r="C20" t="str">
            <v>SL960: GEA FTTC Rentals   External</v>
          </cell>
          <cell r="F20">
            <v>0</v>
          </cell>
          <cell r="G20">
            <v>111.28</v>
          </cell>
        </row>
        <row r="21">
          <cell r="A21" t="str">
            <v>Fixed Access Market - WLA</v>
          </cell>
          <cell r="C21" t="str">
            <v>SL960: GEA FTTC Rentals   External</v>
          </cell>
          <cell r="F21">
            <v>0</v>
          </cell>
          <cell r="G21">
            <v>3.36</v>
          </cell>
        </row>
        <row r="22">
          <cell r="A22" t="str">
            <v>Fixed Access Market - WLA</v>
          </cell>
          <cell r="C22" t="str">
            <v>SL960: GEA FTTC Rentals   External</v>
          </cell>
          <cell r="F22">
            <v>0</v>
          </cell>
          <cell r="G22">
            <v>10.9</v>
          </cell>
        </row>
        <row r="23">
          <cell r="A23" t="str">
            <v>Fixed Access Market - WLA</v>
          </cell>
          <cell r="C23" t="str">
            <v>SL960: GEA FTTC Rentals   External</v>
          </cell>
          <cell r="F23">
            <v>0</v>
          </cell>
          <cell r="G23">
            <v>6.88</v>
          </cell>
        </row>
        <row r="24">
          <cell r="A24" t="str">
            <v>Fixed Access Market - WLA</v>
          </cell>
          <cell r="C24" t="str">
            <v>SL960: GEA FTTC Rentals   External</v>
          </cell>
          <cell r="F24">
            <v>0</v>
          </cell>
          <cell r="G24">
            <v>0</v>
          </cell>
        </row>
        <row r="25">
          <cell r="A25" t="str">
            <v>Fixed Access Market - WLA</v>
          </cell>
          <cell r="C25" t="str">
            <v>SL960: GEA FTTC Rentals   External</v>
          </cell>
          <cell r="F25">
            <v>-1994836.05</v>
          </cell>
          <cell r="G25">
            <v>-5560284.0599999996</v>
          </cell>
        </row>
        <row r="26">
          <cell r="A26" t="str">
            <v>Fixed Access Market - WLA</v>
          </cell>
          <cell r="C26" t="str">
            <v>SL960: GEA FTTC Rentals   External</v>
          </cell>
          <cell r="F26">
            <v>7807069.5599999996</v>
          </cell>
          <cell r="G26">
            <v>3776712.18</v>
          </cell>
        </row>
        <row r="27">
          <cell r="A27" t="str">
            <v>Fixed Access Market - WLA</v>
          </cell>
          <cell r="C27" t="str">
            <v>SL960: GEA FTTC Rentals   External</v>
          </cell>
          <cell r="F27">
            <v>0</v>
          </cell>
          <cell r="G27">
            <v>0</v>
          </cell>
        </row>
        <row r="28">
          <cell r="A28" t="str">
            <v>Fixed Access Market - WLA</v>
          </cell>
          <cell r="C28" t="str">
            <v>SL960: GEA FTTC Rentals   External</v>
          </cell>
          <cell r="F28">
            <v>0</v>
          </cell>
          <cell r="G28">
            <v>0</v>
          </cell>
        </row>
        <row r="29">
          <cell r="A29" t="str">
            <v>Fixed Access Market - WLA</v>
          </cell>
          <cell r="C29" t="str">
            <v>SL960: GEA FTTC Rentals   External</v>
          </cell>
          <cell r="F29">
            <v>0</v>
          </cell>
          <cell r="G29">
            <v>0</v>
          </cell>
        </row>
        <row r="30">
          <cell r="A30" t="str">
            <v>Fixed Access Market - WLA</v>
          </cell>
          <cell r="C30" t="str">
            <v>SL961: GEA FTTC Connections   External</v>
          </cell>
          <cell r="F30">
            <v>0</v>
          </cell>
          <cell r="G30">
            <v>0</v>
          </cell>
        </row>
        <row r="31">
          <cell r="A31" t="str">
            <v>Fixed Access Market - WLA</v>
          </cell>
          <cell r="C31" t="str">
            <v>SL961: GEA FTTC Connections   External</v>
          </cell>
          <cell r="F31">
            <v>0</v>
          </cell>
          <cell r="G31">
            <v>51.7</v>
          </cell>
        </row>
        <row r="32">
          <cell r="A32" t="str">
            <v>Fixed Access Market - WLA</v>
          </cell>
          <cell r="C32" t="str">
            <v>SL961: GEA FTTC Connections   External</v>
          </cell>
          <cell r="F32">
            <v>0</v>
          </cell>
          <cell r="G32">
            <v>34.1</v>
          </cell>
        </row>
        <row r="33">
          <cell r="A33" t="str">
            <v>Fixed Access Market - WLA</v>
          </cell>
          <cell r="C33" t="str">
            <v>SL961: GEA FTTC Connections   External</v>
          </cell>
          <cell r="F33">
            <v>0</v>
          </cell>
          <cell r="G33">
            <v>1.17</v>
          </cell>
        </row>
        <row r="34">
          <cell r="A34" t="str">
            <v>Fixed Access Market - WLA</v>
          </cell>
          <cell r="C34" t="str">
            <v>SL961: GEA FTTC Connections   External</v>
          </cell>
          <cell r="F34">
            <v>-1799304.99</v>
          </cell>
          <cell r="G34">
            <v>-3253923.2</v>
          </cell>
        </row>
        <row r="35">
          <cell r="A35" t="str">
            <v>Fixed Access Market - WLA</v>
          </cell>
          <cell r="C35" t="str">
            <v>SL961: GEA FTTC Connections   External</v>
          </cell>
          <cell r="F35">
            <v>5949490.7999999998</v>
          </cell>
          <cell r="G35">
            <v>3027646.4</v>
          </cell>
        </row>
        <row r="36">
          <cell r="A36" t="str">
            <v>Fixed Access Market - WLA</v>
          </cell>
          <cell r="C36" t="str">
            <v>SL961: GEA FTTC Connections   External</v>
          </cell>
          <cell r="F36">
            <v>0</v>
          </cell>
          <cell r="G36">
            <v>0</v>
          </cell>
        </row>
        <row r="37">
          <cell r="A37" t="str">
            <v>Fixed Access Market - WLA</v>
          </cell>
          <cell r="F37">
            <v>0</v>
          </cell>
          <cell r="G37">
            <v>0</v>
          </cell>
        </row>
        <row r="38">
          <cell r="A38" t="str">
            <v>Fixed Access Market - WLA</v>
          </cell>
          <cell r="F38">
            <v>0</v>
          </cell>
          <cell r="G38">
            <v>0</v>
          </cell>
        </row>
        <row r="39">
          <cell r="A39" t="str">
            <v>Fixed Access Market - WLA</v>
          </cell>
          <cell r="F39">
            <v>0</v>
          </cell>
          <cell r="G39">
            <v>0</v>
          </cell>
        </row>
        <row r="40">
          <cell r="A40" t="str">
            <v>Fixed Access Market - WLA</v>
          </cell>
          <cell r="F40">
            <v>0</v>
          </cell>
          <cell r="G40">
            <v>0</v>
          </cell>
        </row>
        <row r="41">
          <cell r="A41" t="str">
            <v>Fixed Access Market - WLA</v>
          </cell>
          <cell r="F41">
            <v>0</v>
          </cell>
          <cell r="G41">
            <v>3.48</v>
          </cell>
        </row>
        <row r="42">
          <cell r="A42" t="str">
            <v>Fixed Access Market - WLA</v>
          </cell>
          <cell r="F42">
            <v>0</v>
          </cell>
          <cell r="G42">
            <v>0</v>
          </cell>
        </row>
        <row r="43">
          <cell r="A43" t="str">
            <v>Fixed Access Market - WLA</v>
          </cell>
          <cell r="F43">
            <v>0</v>
          </cell>
          <cell r="G43">
            <v>0</v>
          </cell>
        </row>
        <row r="44">
          <cell r="A44" t="str">
            <v>Fixed Access Market - WLA</v>
          </cell>
          <cell r="F44">
            <v>0</v>
          </cell>
          <cell r="G44">
            <v>0</v>
          </cell>
        </row>
        <row r="45">
          <cell r="A45" t="str">
            <v>Fixed Access Market - WLA</v>
          </cell>
          <cell r="F45">
            <v>0</v>
          </cell>
          <cell r="G45">
            <v>0</v>
          </cell>
        </row>
        <row r="46">
          <cell r="A46" t="str">
            <v>Fixed Access Market - WLA</v>
          </cell>
          <cell r="F46">
            <v>0</v>
          </cell>
          <cell r="G46">
            <v>0</v>
          </cell>
        </row>
        <row r="47">
          <cell r="A47" t="str">
            <v>Fixed Access Market - WLA</v>
          </cell>
          <cell r="F47">
            <v>0</v>
          </cell>
          <cell r="G47">
            <v>0</v>
          </cell>
        </row>
        <row r="48">
          <cell r="A48" t="str">
            <v>Fixed Access Market - WLA</v>
          </cell>
          <cell r="F48">
            <v>0</v>
          </cell>
          <cell r="G48">
            <v>0</v>
          </cell>
        </row>
        <row r="49">
          <cell r="A49" t="str">
            <v>Fixed Access Market - WLA</v>
          </cell>
          <cell r="F49">
            <v>0</v>
          </cell>
          <cell r="G49">
            <v>0</v>
          </cell>
        </row>
        <row r="50">
          <cell r="A50" t="str">
            <v>Fixed Access Market - WLA</v>
          </cell>
          <cell r="F50">
            <v>0</v>
          </cell>
          <cell r="G50">
            <v>0</v>
          </cell>
        </row>
        <row r="51">
          <cell r="A51" t="str">
            <v>Fixed Access Market - WLA</v>
          </cell>
          <cell r="F51">
            <v>0</v>
          </cell>
          <cell r="G51">
            <v>0</v>
          </cell>
        </row>
        <row r="52">
          <cell r="A52" t="str">
            <v>Fixed Access Market - WLA</v>
          </cell>
          <cell r="F52">
            <v>0</v>
          </cell>
          <cell r="G52">
            <v>0</v>
          </cell>
        </row>
        <row r="53">
          <cell r="A53" t="str">
            <v>Fixed Access Market - WLA</v>
          </cell>
          <cell r="F53">
            <v>0</v>
          </cell>
          <cell r="G53">
            <v>0</v>
          </cell>
        </row>
        <row r="54">
          <cell r="A54" t="str">
            <v>Fixed Access Market - WLA</v>
          </cell>
          <cell r="F54">
            <v>0</v>
          </cell>
          <cell r="G54">
            <v>0</v>
          </cell>
        </row>
        <row r="55">
          <cell r="A55" t="str">
            <v>Fixed Access Market - WLA</v>
          </cell>
          <cell r="F55">
            <v>0</v>
          </cell>
          <cell r="G55">
            <v>0</v>
          </cell>
        </row>
        <row r="56">
          <cell r="A56" t="str">
            <v>Fixed Access Market - WLA</v>
          </cell>
          <cell r="F56">
            <v>0</v>
          </cell>
          <cell r="G56">
            <v>0</v>
          </cell>
        </row>
        <row r="57">
          <cell r="A57" t="str">
            <v>Fixed Access Market - WLA</v>
          </cell>
          <cell r="F57">
            <v>0</v>
          </cell>
          <cell r="G57">
            <v>16.48</v>
          </cell>
        </row>
        <row r="58">
          <cell r="A58" t="str">
            <v>Fixed Access Market - WLA</v>
          </cell>
          <cell r="F58">
            <v>891.43</v>
          </cell>
          <cell r="G58">
            <v>112895.34</v>
          </cell>
        </row>
        <row r="59">
          <cell r="F59">
            <v>0</v>
          </cell>
          <cell r="G59">
            <v>0</v>
          </cell>
        </row>
        <row r="60">
          <cell r="F60">
            <v>0</v>
          </cell>
          <cell r="G60">
            <v>0</v>
          </cell>
        </row>
        <row r="61">
          <cell r="F61">
            <v>0</v>
          </cell>
          <cell r="G61">
            <v>0</v>
          </cell>
        </row>
        <row r="62">
          <cell r="F62">
            <v>0</v>
          </cell>
          <cell r="G62">
            <v>119.84</v>
          </cell>
        </row>
        <row r="63">
          <cell r="F63">
            <v>6880.89</v>
          </cell>
          <cell r="G63">
            <v>754523.6</v>
          </cell>
        </row>
      </sheetData>
      <sheetData sheetId="21"/>
      <sheetData sheetId="22">
        <row r="4">
          <cell r="C4" t="str">
            <v>Component Name</v>
          </cell>
          <cell r="F4" t="str">
            <v>GRC</v>
          </cell>
          <cell r="G4" t="str">
            <v>NRC</v>
          </cell>
          <cell r="N4" t="str">
            <v>Pay</v>
          </cell>
          <cell r="O4" t="str">
            <v>Non Pay (exc cumulo)</v>
          </cell>
          <cell r="Q4" t="str">
            <v>OCM Depreciation</v>
          </cell>
        </row>
        <row r="5">
          <cell r="A5">
            <v>1</v>
          </cell>
          <cell r="C5" t="str">
            <v>MPF Line Testing Systems</v>
          </cell>
          <cell r="O5">
            <v>0</v>
          </cell>
        </row>
        <row r="6">
          <cell r="A6">
            <v>2</v>
          </cell>
          <cell r="C6" t="str">
            <v>Openreach time related charges</v>
          </cell>
          <cell r="O6">
            <v>0</v>
          </cell>
        </row>
        <row r="7">
          <cell r="A7">
            <v>3</v>
          </cell>
          <cell r="C7" t="str">
            <v>Co-mingling electricity</v>
          </cell>
          <cell r="O7">
            <v>0</v>
          </cell>
        </row>
        <row r="8">
          <cell r="A8">
            <v>4</v>
          </cell>
          <cell r="C8" t="str">
            <v>Co-mingling set up</v>
          </cell>
          <cell r="O8">
            <v>0</v>
          </cell>
        </row>
        <row r="9">
          <cell r="A9">
            <v>5</v>
          </cell>
          <cell r="C9" t="str">
            <v>Co-mingling rentals</v>
          </cell>
          <cell r="O9">
            <v>0</v>
          </cell>
        </row>
        <row r="10">
          <cell r="A10">
            <v>6</v>
          </cell>
          <cell r="C10" t="str">
            <v>WLA tie cables</v>
          </cell>
          <cell r="O10">
            <v>0</v>
          </cell>
        </row>
        <row r="11">
          <cell r="A11">
            <v>7</v>
          </cell>
          <cell r="C11" t="str">
            <v>Local Loop Unbundling systems development</v>
          </cell>
          <cell r="O11">
            <v>0</v>
          </cell>
        </row>
        <row r="12">
          <cell r="A12">
            <v>8</v>
          </cell>
          <cell r="C12" t="str">
            <v>Wholesale Access specific</v>
          </cell>
          <cell r="O12">
            <v>0</v>
          </cell>
        </row>
        <row r="13">
          <cell r="A13">
            <v>9</v>
          </cell>
          <cell r="C13" t="str">
            <v>Routeing &amp; records</v>
          </cell>
          <cell r="O13">
            <v>0</v>
          </cell>
        </row>
        <row r="14">
          <cell r="A14">
            <v>10</v>
          </cell>
          <cell r="C14" t="str">
            <v>MDF Hardware jumpering</v>
          </cell>
          <cell r="O14">
            <v>0</v>
          </cell>
        </row>
        <row r="15">
          <cell r="A15">
            <v>11</v>
          </cell>
          <cell r="C15" t="str">
            <v>E side copper capital</v>
          </cell>
          <cell r="O15">
            <v>0</v>
          </cell>
        </row>
        <row r="16">
          <cell r="A16">
            <v>12</v>
          </cell>
          <cell r="C16" t="str">
            <v>E side copper current</v>
          </cell>
          <cell r="O16">
            <v>0</v>
          </cell>
        </row>
        <row r="17">
          <cell r="A17">
            <v>13</v>
          </cell>
          <cell r="C17" t="str">
            <v>D side copper capital</v>
          </cell>
          <cell r="O17">
            <v>0</v>
          </cell>
        </row>
        <row r="18">
          <cell r="A18">
            <v>14</v>
          </cell>
          <cell r="C18" t="str">
            <v>D side copper current</v>
          </cell>
          <cell r="O18">
            <v>0</v>
          </cell>
        </row>
        <row r="19">
          <cell r="A19">
            <v>15</v>
          </cell>
          <cell r="C19" t="str">
            <v>Local exchanges general frames equipment</v>
          </cell>
          <cell r="O19">
            <v>0</v>
          </cell>
        </row>
        <row r="20">
          <cell r="A20">
            <v>16</v>
          </cell>
          <cell r="C20" t="str">
            <v>Local exchanges general frames maintenance</v>
          </cell>
          <cell r="O20">
            <v>0</v>
          </cell>
        </row>
        <row r="21">
          <cell r="A21">
            <v>17</v>
          </cell>
          <cell r="C21" t="str">
            <v>Analogue line test equipment</v>
          </cell>
          <cell r="O21">
            <v>0</v>
          </cell>
        </row>
        <row r="22">
          <cell r="A22">
            <v>18</v>
          </cell>
          <cell r="C22" t="str">
            <v>Dropwire capital &amp; analogue NTE</v>
          </cell>
          <cell r="O22">
            <v>0</v>
          </cell>
        </row>
        <row r="23">
          <cell r="A23">
            <v>19</v>
          </cell>
          <cell r="C23" t="str">
            <v>Analogue line drop maintenance</v>
          </cell>
          <cell r="O23">
            <v>0</v>
          </cell>
        </row>
        <row r="24">
          <cell r="A24">
            <v>20</v>
          </cell>
          <cell r="C24" t="str">
            <v>Analogue line cards</v>
          </cell>
          <cell r="O24">
            <v>0</v>
          </cell>
        </row>
        <row r="25">
          <cell r="A25">
            <v>21</v>
          </cell>
          <cell r="C25" t="str">
            <v>Pair gain</v>
          </cell>
          <cell r="O25">
            <v>0</v>
          </cell>
        </row>
        <row r="26">
          <cell r="A26">
            <v>22</v>
          </cell>
          <cell r="C26" t="str">
            <v>NGA E-side Copper Capital</v>
          </cell>
          <cell r="O26">
            <v>0</v>
          </cell>
        </row>
        <row r="27">
          <cell r="A27">
            <v>23</v>
          </cell>
          <cell r="C27" t="str">
            <v>FTTC Development</v>
          </cell>
          <cell r="O27">
            <v>0</v>
          </cell>
        </row>
        <row r="28">
          <cell r="A28">
            <v>24</v>
          </cell>
          <cell r="C28" t="str">
            <v>FTTP Development</v>
          </cell>
          <cell r="O28">
            <v>0</v>
          </cell>
        </row>
        <row r="29">
          <cell r="A29">
            <v>25</v>
          </cell>
          <cell r="C29" t="str">
            <v>OR Service Centre - Provision Analogue/ISDN2</v>
          </cell>
          <cell r="O29">
            <v>12903601.816676475</v>
          </cell>
        </row>
        <row r="30">
          <cell r="A30">
            <v>26</v>
          </cell>
          <cell r="C30" t="str">
            <v>OR Service Centre - Provision WLA</v>
          </cell>
          <cell r="O30">
            <v>0</v>
          </cell>
        </row>
        <row r="31">
          <cell r="A31">
            <v>27</v>
          </cell>
          <cell r="C31" t="str">
            <v>Service Centre - Provision  NGA</v>
          </cell>
          <cell r="O31">
            <v>0</v>
          </cell>
        </row>
        <row r="32">
          <cell r="A32">
            <v>28</v>
          </cell>
          <cell r="C32" t="str">
            <v>OR Service Centre - Assurance Analogue/ISDN2</v>
          </cell>
          <cell r="O32">
            <v>6070993.9327595662</v>
          </cell>
        </row>
        <row r="33">
          <cell r="A33">
            <v>29</v>
          </cell>
          <cell r="C33" t="str">
            <v>OR Service Centre - Assurance WLA</v>
          </cell>
          <cell r="O33">
            <v>0</v>
          </cell>
        </row>
        <row r="34">
          <cell r="A34">
            <v>30</v>
          </cell>
          <cell r="C34" t="str">
            <v>Service Centre - Assurance  NGA</v>
          </cell>
          <cell r="O34">
            <v>958933.49550609465</v>
          </cell>
        </row>
        <row r="35">
          <cell r="A35">
            <v>31</v>
          </cell>
          <cell r="C35" t="str">
            <v>Service Level Guarantees</v>
          </cell>
          <cell r="O35">
            <v>26699007.948990844</v>
          </cell>
        </row>
        <row r="36">
          <cell r="A36">
            <v>32</v>
          </cell>
          <cell r="C36" t="str">
            <v>Other WLA</v>
          </cell>
          <cell r="O36">
            <v>0</v>
          </cell>
        </row>
        <row r="37">
          <cell r="A37">
            <v>33</v>
          </cell>
          <cell r="O37">
            <v>0</v>
          </cell>
        </row>
        <row r="38">
          <cell r="A38">
            <v>34</v>
          </cell>
          <cell r="O38">
            <v>0</v>
          </cell>
        </row>
        <row r="39">
          <cell r="A39">
            <v>35</v>
          </cell>
          <cell r="O39">
            <v>0</v>
          </cell>
        </row>
        <row r="40">
          <cell r="A40">
            <v>36</v>
          </cell>
          <cell r="O40">
            <v>0</v>
          </cell>
        </row>
        <row r="41">
          <cell r="A41">
            <v>37</v>
          </cell>
          <cell r="O41">
            <v>0</v>
          </cell>
        </row>
        <row r="42">
          <cell r="A42">
            <v>38</v>
          </cell>
          <cell r="O42">
            <v>0</v>
          </cell>
        </row>
        <row r="43">
          <cell r="A43">
            <v>39</v>
          </cell>
          <cell r="O43">
            <v>0</v>
          </cell>
        </row>
        <row r="44">
          <cell r="A44">
            <v>40</v>
          </cell>
          <cell r="O44">
            <v>0</v>
          </cell>
        </row>
        <row r="45">
          <cell r="A45">
            <v>41</v>
          </cell>
          <cell r="O45">
            <v>0</v>
          </cell>
        </row>
        <row r="46">
          <cell r="A46">
            <v>42</v>
          </cell>
          <cell r="O46">
            <v>0</v>
          </cell>
        </row>
        <row r="47">
          <cell r="A47">
            <v>43</v>
          </cell>
          <cell r="O47">
            <v>0</v>
          </cell>
        </row>
        <row r="48">
          <cell r="A48">
            <v>44</v>
          </cell>
          <cell r="O48">
            <v>0</v>
          </cell>
        </row>
        <row r="49">
          <cell r="A49">
            <v>45</v>
          </cell>
          <cell r="O49">
            <v>0</v>
          </cell>
        </row>
        <row r="50">
          <cell r="A50">
            <v>46</v>
          </cell>
          <cell r="O50">
            <v>0</v>
          </cell>
        </row>
        <row r="51">
          <cell r="A51">
            <v>47</v>
          </cell>
          <cell r="O51">
            <v>0</v>
          </cell>
        </row>
        <row r="52">
          <cell r="A52">
            <v>48</v>
          </cell>
          <cell r="O52">
            <v>0</v>
          </cell>
        </row>
        <row r="53">
          <cell r="A53">
            <v>49</v>
          </cell>
          <cell r="O53">
            <v>0</v>
          </cell>
        </row>
        <row r="54">
          <cell r="A54">
            <v>50</v>
          </cell>
          <cell r="O54">
            <v>0</v>
          </cell>
        </row>
        <row r="55">
          <cell r="A55">
            <v>51</v>
          </cell>
          <cell r="O55">
            <v>0</v>
          </cell>
        </row>
        <row r="56">
          <cell r="A56">
            <v>52</v>
          </cell>
          <cell r="O56">
            <v>0</v>
          </cell>
        </row>
        <row r="57">
          <cell r="A57">
            <v>53</v>
          </cell>
          <cell r="O57">
            <v>0</v>
          </cell>
        </row>
        <row r="58">
          <cell r="A58">
            <v>54</v>
          </cell>
          <cell r="O58">
            <v>0</v>
          </cell>
        </row>
        <row r="59">
          <cell r="O59">
            <v>0</v>
          </cell>
        </row>
        <row r="60">
          <cell r="O60">
            <v>0</v>
          </cell>
        </row>
        <row r="61">
          <cell r="O61">
            <v>0</v>
          </cell>
        </row>
        <row r="62">
          <cell r="O62">
            <v>0</v>
          </cell>
        </row>
        <row r="63">
          <cell r="O63">
            <v>0</v>
          </cell>
        </row>
      </sheetData>
      <sheetData sheetId="23">
        <row r="4">
          <cell r="C4" t="str">
            <v>F8 code</v>
          </cell>
          <cell r="F4" t="str">
            <v>Trigger event type</v>
          </cell>
          <cell r="G4" t="str">
            <v>Provision/ Repair</v>
          </cell>
          <cell r="N4" t="str">
            <v>Component Group</v>
          </cell>
          <cell r="O4" t="str">
            <v>2015-16</v>
          </cell>
          <cell r="Q4" t="str">
            <v>2015-16</v>
          </cell>
        </row>
        <row r="5">
          <cell r="O5" t="str">
            <v>£m</v>
          </cell>
          <cell r="Q5" t="str">
            <v>£m</v>
          </cell>
        </row>
        <row r="6">
          <cell r="C6" t="str">
            <v>F209270</v>
          </cell>
          <cell r="F6">
            <v>0</v>
          </cell>
          <cell r="G6" t="str">
            <v>Provision</v>
          </cell>
          <cell r="N6" t="str">
            <v>Ext LLU SLG</v>
          </cell>
          <cell r="O6">
            <v>0</v>
          </cell>
          <cell r="Q6">
            <v>0.1184771974697659</v>
          </cell>
        </row>
        <row r="7">
          <cell r="C7" t="str">
            <v>F209270</v>
          </cell>
          <cell r="F7">
            <v>0</v>
          </cell>
          <cell r="G7" t="str">
            <v>Provision</v>
          </cell>
          <cell r="N7" t="str">
            <v>Ext LLU SLG</v>
          </cell>
          <cell r="O7">
            <v>0</v>
          </cell>
          <cell r="Q7">
            <v>1.9749436506153562E-2</v>
          </cell>
        </row>
        <row r="8">
          <cell r="C8" t="str">
            <v>F209270</v>
          </cell>
          <cell r="F8">
            <v>0</v>
          </cell>
          <cell r="G8" t="str">
            <v>Provision</v>
          </cell>
          <cell r="N8" t="str">
            <v>Ext LLU SLG</v>
          </cell>
          <cell r="O8">
            <v>0</v>
          </cell>
          <cell r="Q8">
            <v>3.4907295923008776</v>
          </cell>
        </row>
        <row r="9">
          <cell r="C9" t="str">
            <v>F209270</v>
          </cell>
          <cell r="F9">
            <v>0</v>
          </cell>
          <cell r="G9" t="str">
            <v>Provision</v>
          </cell>
          <cell r="N9" t="str">
            <v>Ext LLU SLG</v>
          </cell>
          <cell r="O9">
            <v>0</v>
          </cell>
          <cell r="Q9">
            <v>0.11210079893551488</v>
          </cell>
        </row>
        <row r="10">
          <cell r="C10" t="str">
            <v>F209290</v>
          </cell>
          <cell r="F10">
            <v>0</v>
          </cell>
          <cell r="G10" t="str">
            <v>Provision</v>
          </cell>
          <cell r="N10" t="str">
            <v>OR Service Centre Provision WLR PSTN ISDN2</v>
          </cell>
          <cell r="O10">
            <v>0</v>
          </cell>
          <cell r="Q10">
            <v>1.1448513810490589E-4</v>
          </cell>
        </row>
        <row r="11">
          <cell r="C11" t="str">
            <v>F209290</v>
          </cell>
          <cell r="F11">
            <v>0</v>
          </cell>
          <cell r="G11" t="str">
            <v>Provision</v>
          </cell>
          <cell r="N11" t="str">
            <v>OR Service Centre Provision WLR PSTN ISDN2</v>
          </cell>
          <cell r="O11">
            <v>0</v>
          </cell>
          <cell r="Q11">
            <v>3.0551467601427332E-4</v>
          </cell>
        </row>
        <row r="12">
          <cell r="C12" t="str">
            <v>F209290</v>
          </cell>
          <cell r="F12">
            <v>0</v>
          </cell>
          <cell r="G12" t="str">
            <v>Provision</v>
          </cell>
          <cell r="N12" t="str">
            <v>OR Service Centre Provision WLR PSTN ISDN2</v>
          </cell>
          <cell r="O12">
            <v>0</v>
          </cell>
          <cell r="Q12">
            <v>5.8249072391722138E-5</v>
          </cell>
        </row>
        <row r="13">
          <cell r="C13" t="str">
            <v>F209290</v>
          </cell>
          <cell r="F13">
            <v>0</v>
          </cell>
          <cell r="G13" t="str">
            <v>Provision</v>
          </cell>
          <cell r="N13" t="str">
            <v>OR Service Centre Provision WLR PSTN ISDN2</v>
          </cell>
          <cell r="O13">
            <v>0</v>
          </cell>
          <cell r="Q13">
            <v>2.955343755742775E-5</v>
          </cell>
        </row>
        <row r="14">
          <cell r="C14" t="str">
            <v>F209290</v>
          </cell>
          <cell r="F14">
            <v>0</v>
          </cell>
          <cell r="G14" t="str">
            <v>Provision</v>
          </cell>
          <cell r="N14" t="str">
            <v>OR Service Centre Provision WLR PSTN ISDN2</v>
          </cell>
          <cell r="O14">
            <v>0</v>
          </cell>
          <cell r="Q14">
            <v>1.5718440570109093E-4</v>
          </cell>
        </row>
        <row r="15">
          <cell r="C15" t="str">
            <v>F209290</v>
          </cell>
          <cell r="F15">
            <v>0</v>
          </cell>
          <cell r="G15" t="str">
            <v>Provision</v>
          </cell>
          <cell r="N15" t="str">
            <v>OR Service Centre Provision WLR PSTN ISDN2</v>
          </cell>
          <cell r="O15">
            <v>0</v>
          </cell>
          <cell r="Q15">
            <v>6.1183295888278587E-5</v>
          </cell>
        </row>
        <row r="16">
          <cell r="C16" t="str">
            <v>F209290</v>
          </cell>
          <cell r="F16">
            <v>0</v>
          </cell>
          <cell r="G16" t="str">
            <v>Provision</v>
          </cell>
          <cell r="N16" t="str">
            <v>OR Service Centre Provision WLR PSTN ISDN2</v>
          </cell>
          <cell r="O16">
            <v>0</v>
          </cell>
          <cell r="Q16">
            <v>8.693605182316041E-5</v>
          </cell>
        </row>
        <row r="17">
          <cell r="C17" t="str">
            <v>F209290</v>
          </cell>
          <cell r="F17">
            <v>0</v>
          </cell>
          <cell r="G17" t="str">
            <v>Provision</v>
          </cell>
          <cell r="N17" t="str">
            <v>OR Service Centre Provision WLR PSTN ISDN2</v>
          </cell>
          <cell r="O17">
            <v>0</v>
          </cell>
          <cell r="Q17">
            <v>6.1234382269449687E-5</v>
          </cell>
        </row>
        <row r="18">
          <cell r="C18" t="str">
            <v>F209300</v>
          </cell>
          <cell r="F18">
            <v>0</v>
          </cell>
          <cell r="G18" t="str">
            <v>Provision</v>
          </cell>
          <cell r="N18" t="str">
            <v>Ext LLU SLG</v>
          </cell>
          <cell r="O18">
            <v>0</v>
          </cell>
          <cell r="Q18">
            <v>1.1907902118068426E-6</v>
          </cell>
        </row>
        <row r="19">
          <cell r="C19" t="str">
            <v>F209300</v>
          </cell>
          <cell r="F19">
            <v>0</v>
          </cell>
          <cell r="G19" t="str">
            <v>Provision</v>
          </cell>
          <cell r="N19" t="str">
            <v>Ext LLU SLG</v>
          </cell>
          <cell r="O19">
            <v>0</v>
          </cell>
          <cell r="Q19">
            <v>2.0220144595862456E-7</v>
          </cell>
        </row>
        <row r="20">
          <cell r="C20" t="str">
            <v>F209300</v>
          </cell>
          <cell r="F20">
            <v>0</v>
          </cell>
          <cell r="G20" t="str">
            <v>Provision</v>
          </cell>
          <cell r="N20" t="str">
            <v>Ext LLU SLG</v>
          </cell>
          <cell r="O20">
            <v>0</v>
          </cell>
          <cell r="Q20">
            <v>3.1397121366784994E-5</v>
          </cell>
        </row>
        <row r="21">
          <cell r="C21" t="str">
            <v>F209300</v>
          </cell>
          <cell r="F21">
            <v>0</v>
          </cell>
          <cell r="G21" t="str">
            <v>Provision</v>
          </cell>
          <cell r="N21" t="str">
            <v>Ext LLU SLG</v>
          </cell>
          <cell r="O21">
            <v>0</v>
          </cell>
          <cell r="Q21">
            <v>1.0833676222981062E-6</v>
          </cell>
        </row>
        <row r="22">
          <cell r="C22" t="str">
            <v>F293751</v>
          </cell>
          <cell r="F22">
            <v>0</v>
          </cell>
          <cell r="G22" t="str">
            <v>Provision</v>
          </cell>
          <cell r="N22" t="str">
            <v>OR Service Centre Provision WLR PSTN ISDN2</v>
          </cell>
          <cell r="O22">
            <v>0</v>
          </cell>
          <cell r="Q22">
            <v>3.1452707110865244E-2</v>
          </cell>
        </row>
        <row r="23">
          <cell r="C23" t="str">
            <v>F293751</v>
          </cell>
          <cell r="F23">
            <v>0</v>
          </cell>
          <cell r="G23" t="str">
            <v>Provision</v>
          </cell>
          <cell r="N23" t="str">
            <v>OR Service Centre Provision WLR PSTN ISDN2</v>
          </cell>
          <cell r="O23">
            <v>0</v>
          </cell>
          <cell r="Q23">
            <v>7.8078692392675203E-2</v>
          </cell>
        </row>
        <row r="24">
          <cell r="C24" t="str">
            <v>F293751</v>
          </cell>
          <cell r="F24">
            <v>0</v>
          </cell>
          <cell r="G24" t="str">
            <v>Provision</v>
          </cell>
          <cell r="N24" t="str">
            <v>OR Service Centre Provision WLR PSTN ISDN2</v>
          </cell>
          <cell r="O24">
            <v>0</v>
          </cell>
          <cell r="Q24">
            <v>2.1456152567511655E-2</v>
          </cell>
        </row>
        <row r="25">
          <cell r="C25" t="str">
            <v>F293751</v>
          </cell>
          <cell r="F25">
            <v>0</v>
          </cell>
          <cell r="G25" t="str">
            <v>Provision</v>
          </cell>
          <cell r="N25" t="str">
            <v>OR Service Centre Provision WLR PSTN ISDN2</v>
          </cell>
          <cell r="O25">
            <v>0</v>
          </cell>
          <cell r="Q25">
            <v>1.1566728292063334E-2</v>
          </cell>
        </row>
        <row r="26">
          <cell r="C26" t="str">
            <v>F293751</v>
          </cell>
          <cell r="F26">
            <v>0</v>
          </cell>
          <cell r="G26" t="str">
            <v>Provision</v>
          </cell>
          <cell r="N26" t="str">
            <v>OR Service Centre Provision WLR PSTN ISDN2</v>
          </cell>
          <cell r="O26">
            <v>0</v>
          </cell>
          <cell r="Q26">
            <v>5.021343418657722E-2</v>
          </cell>
        </row>
        <row r="27">
          <cell r="C27" t="str">
            <v>F293751</v>
          </cell>
          <cell r="F27">
            <v>0</v>
          </cell>
          <cell r="G27" t="str">
            <v>Provision</v>
          </cell>
          <cell r="N27" t="str">
            <v>OR Service Centre Provision WLR PSTN ISDN2</v>
          </cell>
          <cell r="O27">
            <v>0</v>
          </cell>
          <cell r="Q27">
            <v>2.0342589092890839E-2</v>
          </cell>
        </row>
        <row r="28">
          <cell r="C28" t="str">
            <v>F293751</v>
          </cell>
          <cell r="F28">
            <v>0</v>
          </cell>
          <cell r="G28" t="str">
            <v>Provision</v>
          </cell>
          <cell r="N28" t="str">
            <v>OR Service Centre Provision WLR PSTN ISDN2</v>
          </cell>
          <cell r="O28">
            <v>0</v>
          </cell>
          <cell r="Q28">
            <v>2.9639115549614726E-2</v>
          </cell>
        </row>
        <row r="29">
          <cell r="C29" t="str">
            <v>F293751</v>
          </cell>
          <cell r="F29">
            <v>0</v>
          </cell>
          <cell r="G29" t="str">
            <v>Provision</v>
          </cell>
          <cell r="N29" t="str">
            <v>OR Service Centre Provision WLR PSTN ISDN2</v>
          </cell>
          <cell r="O29">
            <v>0</v>
          </cell>
          <cell r="Q29">
            <v>2.1917353188424787E-2</v>
          </cell>
        </row>
        <row r="30">
          <cell r="C30" t="str">
            <v>F293752</v>
          </cell>
          <cell r="F30">
            <v>0</v>
          </cell>
          <cell r="G30" t="str">
            <v>Provision</v>
          </cell>
          <cell r="N30" t="str">
            <v>OR Service Centre Provision WLR PSTN ISDN2</v>
          </cell>
          <cell r="O30">
            <v>0</v>
          </cell>
          <cell r="Q30">
            <v>0.83676320721934427</v>
          </cell>
        </row>
        <row r="31">
          <cell r="C31" t="str">
            <v>F293752</v>
          </cell>
          <cell r="F31">
            <v>0</v>
          </cell>
          <cell r="G31" t="str">
            <v>Provision</v>
          </cell>
          <cell r="N31" t="str">
            <v>OR Service Centre Provision WLR PSTN ISDN2</v>
          </cell>
          <cell r="O31">
            <v>0</v>
          </cell>
          <cell r="Q31">
            <v>1.8952214068333788</v>
          </cell>
        </row>
        <row r="32">
          <cell r="C32" t="str">
            <v>F293752</v>
          </cell>
          <cell r="F32">
            <v>0</v>
          </cell>
          <cell r="G32" t="str">
            <v>Provision</v>
          </cell>
          <cell r="N32" t="str">
            <v>OR Service Centre Provision WLR PSTN ISDN2</v>
          </cell>
          <cell r="O32">
            <v>0</v>
          </cell>
          <cell r="Q32">
            <v>0.44964977610528561</v>
          </cell>
        </row>
        <row r="33">
          <cell r="C33" t="str">
            <v>F293752</v>
          </cell>
          <cell r="F33">
            <v>0</v>
          </cell>
          <cell r="G33" t="str">
            <v>Provision</v>
          </cell>
          <cell r="N33" t="str">
            <v>OR Service Centre Provision WLR PSTN ISDN2</v>
          </cell>
          <cell r="O33">
            <v>0</v>
          </cell>
          <cell r="Q33">
            <v>0.18352205762913956</v>
          </cell>
        </row>
        <row r="34">
          <cell r="C34" t="str">
            <v>F293752</v>
          </cell>
          <cell r="F34">
            <v>0</v>
          </cell>
          <cell r="G34" t="str">
            <v>Provision</v>
          </cell>
          <cell r="N34" t="str">
            <v>OR Service Centre Provision WLR PSTN ISDN2</v>
          </cell>
          <cell r="O34">
            <v>0</v>
          </cell>
          <cell r="Q34">
            <v>1.110232151026979</v>
          </cell>
        </row>
        <row r="35">
          <cell r="C35" t="str">
            <v>F293752</v>
          </cell>
          <cell r="F35">
            <v>0</v>
          </cell>
          <cell r="G35" t="str">
            <v>Provision</v>
          </cell>
          <cell r="N35" t="str">
            <v>OR Service Centre Provision WLR PSTN ISDN2</v>
          </cell>
          <cell r="O35">
            <v>0</v>
          </cell>
          <cell r="Q35">
            <v>0.36503880853871179</v>
          </cell>
        </row>
        <row r="36">
          <cell r="C36" t="str">
            <v>F293752</v>
          </cell>
          <cell r="F36">
            <v>0</v>
          </cell>
          <cell r="G36" t="str">
            <v>Provision</v>
          </cell>
          <cell r="N36" t="str">
            <v>OR Service Centre Provision WLR PSTN ISDN2</v>
          </cell>
          <cell r="O36">
            <v>0</v>
          </cell>
          <cell r="Q36">
            <v>0.74415829627072672</v>
          </cell>
        </row>
        <row r="37">
          <cell r="F37">
            <v>0</v>
          </cell>
          <cell r="G37" t="str">
            <v>Provision</v>
          </cell>
          <cell r="N37" t="str">
            <v>OR Service Centre Provision WLR PSTN ISDN2</v>
          </cell>
          <cell r="O37">
            <v>0</v>
          </cell>
          <cell r="Q37">
            <v>0.38897530930137925</v>
          </cell>
        </row>
        <row r="38">
          <cell r="F38">
            <v>0</v>
          </cell>
          <cell r="G38" t="str">
            <v>Provision</v>
          </cell>
          <cell r="N38" t="str">
            <v>Ext LLU SLG</v>
          </cell>
          <cell r="O38">
            <v>0</v>
          </cell>
          <cell r="Q38">
            <v>3.6140060666252694E-2</v>
          </cell>
        </row>
        <row r="39">
          <cell r="F39">
            <v>0</v>
          </cell>
          <cell r="G39" t="str">
            <v>Provision</v>
          </cell>
          <cell r="N39" t="str">
            <v>Ext LLU SLG</v>
          </cell>
          <cell r="O39">
            <v>0</v>
          </cell>
          <cell r="Q39">
            <v>5.6664497912894103E-3</v>
          </cell>
        </row>
        <row r="40">
          <cell r="F40">
            <v>0</v>
          </cell>
          <cell r="G40" t="str">
            <v>Provision</v>
          </cell>
          <cell r="N40" t="str">
            <v>Ext LLU SLG</v>
          </cell>
          <cell r="O40">
            <v>0</v>
          </cell>
          <cell r="Q40">
            <v>1.2124023764112901</v>
          </cell>
        </row>
        <row r="41">
          <cell r="F41">
            <v>0</v>
          </cell>
          <cell r="G41" t="str">
            <v>Provision</v>
          </cell>
          <cell r="N41" t="str">
            <v>Ext LLU SLG</v>
          </cell>
          <cell r="O41">
            <v>0</v>
          </cell>
          <cell r="Q41">
            <v>4.3193704539941313E-2</v>
          </cell>
        </row>
        <row r="42">
          <cell r="F42">
            <v>0</v>
          </cell>
          <cell r="G42" t="str">
            <v>Provision</v>
          </cell>
          <cell r="N42" t="str">
            <v>OR Service Centre Provision WLR PSTN ISDN2</v>
          </cell>
          <cell r="O42">
            <v>0</v>
          </cell>
          <cell r="Q42">
            <v>3.9828709521546224E-4</v>
          </cell>
        </row>
        <row r="43">
          <cell r="F43">
            <v>0</v>
          </cell>
          <cell r="G43" t="str">
            <v>Provision</v>
          </cell>
          <cell r="N43" t="str">
            <v>OR Service Centre Provision WLR PSTN ISDN2</v>
          </cell>
          <cell r="O43">
            <v>0</v>
          </cell>
          <cell r="Q43">
            <v>8.9709932419914176E-4</v>
          </cell>
        </row>
        <row r="44">
          <cell r="F44">
            <v>0</v>
          </cell>
          <cell r="G44" t="str">
            <v>Provision</v>
          </cell>
          <cell r="N44" t="str">
            <v>OR Service Centre Provision WLR PSTN ISDN2</v>
          </cell>
          <cell r="O44">
            <v>0</v>
          </cell>
          <cell r="Q44">
            <v>2.4866805391726417E-4</v>
          </cell>
        </row>
        <row r="45">
          <cell r="F45">
            <v>0</v>
          </cell>
          <cell r="G45" t="str">
            <v>Provision</v>
          </cell>
          <cell r="N45" t="str">
            <v>OR Service Centre Provision WLR PSTN ISDN2</v>
          </cell>
          <cell r="O45">
            <v>0</v>
          </cell>
          <cell r="Q45">
            <v>1.1556350134130063E-4</v>
          </cell>
        </row>
        <row r="46">
          <cell r="F46">
            <v>0</v>
          </cell>
          <cell r="G46" t="str">
            <v>Provision</v>
          </cell>
          <cell r="N46" t="str">
            <v>OR Service Centre Provision WLR PSTN ISDN2</v>
          </cell>
          <cell r="O46">
            <v>0</v>
          </cell>
          <cell r="Q46">
            <v>4.8161645346466597E-4</v>
          </cell>
        </row>
        <row r="47">
          <cell r="F47">
            <v>0</v>
          </cell>
          <cell r="G47" t="str">
            <v>Provision</v>
          </cell>
          <cell r="N47" t="str">
            <v>OR Service Centre Provision WLR PSTN ISDN2</v>
          </cell>
          <cell r="O47">
            <v>0</v>
          </cell>
          <cell r="Q47">
            <v>1.664659971505148E-4</v>
          </cell>
        </row>
        <row r="48">
          <cell r="F48">
            <v>0</v>
          </cell>
          <cell r="G48" t="str">
            <v>Provision</v>
          </cell>
          <cell r="N48" t="str">
            <v>OR Service Centre Provision WLR PSTN ISDN2</v>
          </cell>
          <cell r="O48">
            <v>0</v>
          </cell>
          <cell r="Q48">
            <v>3.344473082124892E-4</v>
          </cell>
        </row>
        <row r="49">
          <cell r="F49">
            <v>0</v>
          </cell>
          <cell r="G49" t="str">
            <v>Provision</v>
          </cell>
          <cell r="N49" t="str">
            <v>OR Service Centre Provision WLR PSTN ISDN2</v>
          </cell>
          <cell r="O49">
            <v>0</v>
          </cell>
          <cell r="Q49">
            <v>1.6282896214028927E-4</v>
          </cell>
        </row>
        <row r="50">
          <cell r="F50">
            <v>0</v>
          </cell>
          <cell r="G50" t="str">
            <v>Provision</v>
          </cell>
          <cell r="N50" t="str">
            <v>Ext LLU SLG</v>
          </cell>
          <cell r="O50">
            <v>0</v>
          </cell>
          <cell r="Q50">
            <v>4.356371416562767E-6</v>
          </cell>
        </row>
        <row r="51">
          <cell r="F51">
            <v>0</v>
          </cell>
          <cell r="G51" t="str">
            <v>Provision</v>
          </cell>
          <cell r="N51" t="str">
            <v>Ext LLU SLG</v>
          </cell>
          <cell r="O51">
            <v>0</v>
          </cell>
          <cell r="Q51">
            <v>8.886405784867375E-7</v>
          </cell>
        </row>
        <row r="52">
          <cell r="F52">
            <v>0</v>
          </cell>
          <cell r="G52" t="str">
            <v>Provision</v>
          </cell>
          <cell r="N52" t="str">
            <v>Ext LLU SLG</v>
          </cell>
          <cell r="O52">
            <v>0</v>
          </cell>
          <cell r="Q52">
            <v>1.4564484789417699E-4</v>
          </cell>
        </row>
        <row r="53">
          <cell r="F53">
            <v>0</v>
          </cell>
          <cell r="G53" t="str">
            <v>Provision</v>
          </cell>
          <cell r="N53" t="str">
            <v>Ext LLU SLG</v>
          </cell>
          <cell r="O53">
            <v>0</v>
          </cell>
          <cell r="Q53">
            <v>4.2413535494257218E-6</v>
          </cell>
        </row>
        <row r="54">
          <cell r="F54">
            <v>0</v>
          </cell>
          <cell r="G54" t="str">
            <v>Provision</v>
          </cell>
          <cell r="N54" t="str">
            <v>OR Service Centre Provision WLR PSTN ISDN2</v>
          </cell>
          <cell r="O54">
            <v>0</v>
          </cell>
          <cell r="Q54">
            <v>0.2969948484464946</v>
          </cell>
        </row>
        <row r="55">
          <cell r="F55">
            <v>0</v>
          </cell>
          <cell r="G55" t="str">
            <v>Provision</v>
          </cell>
          <cell r="N55" t="str">
            <v>OR Service Centre Provision WLR PSTN ISDN2</v>
          </cell>
          <cell r="O55">
            <v>0</v>
          </cell>
          <cell r="Q55">
            <v>0.78515241127669655</v>
          </cell>
        </row>
        <row r="56">
          <cell r="F56">
            <v>0</v>
          </cell>
          <cell r="G56" t="str">
            <v>Provision</v>
          </cell>
          <cell r="N56" t="str">
            <v>OR Service Centre Provision WLR PSTN ISDN2</v>
          </cell>
          <cell r="O56">
            <v>0</v>
          </cell>
          <cell r="Q56">
            <v>0.17260893499986804</v>
          </cell>
        </row>
        <row r="57">
          <cell r="F57">
            <v>0</v>
          </cell>
          <cell r="G57" t="str">
            <v>Provision</v>
          </cell>
          <cell r="N57" t="str">
            <v>OR Service Centre Provision WLR PSTN ISDN2</v>
          </cell>
          <cell r="O57">
            <v>0</v>
          </cell>
          <cell r="Q57">
            <v>9.5454606342498055E-2</v>
          </cell>
        </row>
        <row r="58">
          <cell r="F58">
            <v>0</v>
          </cell>
          <cell r="G58" t="str">
            <v>Provision</v>
          </cell>
          <cell r="N58" t="str">
            <v>OR Service Centre Provision WLR PSTN ISDN2</v>
          </cell>
          <cell r="O58">
            <v>0</v>
          </cell>
          <cell r="Q58">
            <v>0.35822289324916057</v>
          </cell>
        </row>
        <row r="59">
          <cell r="F59">
            <v>0</v>
          </cell>
          <cell r="G59" t="str">
            <v>Provision</v>
          </cell>
          <cell r="N59" t="str">
            <v>OR Service Centre Provision WLR PSTN ISDN2</v>
          </cell>
          <cell r="O59">
            <v>0</v>
          </cell>
          <cell r="Q59">
            <v>0.12498025672178384</v>
          </cell>
        </row>
        <row r="60">
          <cell r="F60">
            <v>0</v>
          </cell>
          <cell r="G60" t="str">
            <v>Provision</v>
          </cell>
          <cell r="N60" t="str">
            <v>OR Service Centre Provision WLR PSTN ISDN2</v>
          </cell>
          <cell r="O60">
            <v>0</v>
          </cell>
          <cell r="Q60">
            <v>0.21700299386251584</v>
          </cell>
        </row>
        <row r="61">
          <cell r="F61">
            <v>0</v>
          </cell>
          <cell r="G61" t="str">
            <v>Provision</v>
          </cell>
          <cell r="N61" t="str">
            <v>OR Service Centre Provision WLR PSTN ISDN2</v>
          </cell>
          <cell r="O61">
            <v>0</v>
          </cell>
          <cell r="Q61">
            <v>0.16491713925693385</v>
          </cell>
        </row>
        <row r="62">
          <cell r="F62">
            <v>0</v>
          </cell>
          <cell r="G62" t="str">
            <v>repair</v>
          </cell>
          <cell r="N62" t="str">
            <v>Ext LLU SLG</v>
          </cell>
          <cell r="O62">
            <v>0.12936145981049807</v>
          </cell>
          <cell r="Q62">
            <v>0.15116395303698649</v>
          </cell>
        </row>
        <row r="63">
          <cell r="F63">
            <v>0</v>
          </cell>
          <cell r="G63" t="str">
            <v>repair</v>
          </cell>
          <cell r="N63" t="str">
            <v>Ext LLU SLG</v>
          </cell>
          <cell r="O63">
            <v>3.4965920842590675E-2</v>
          </cell>
          <cell r="Q63">
            <v>3.9750731063155714E-2</v>
          </cell>
        </row>
      </sheetData>
      <sheetData sheetId="24"/>
      <sheetData sheetId="25">
        <row r="4">
          <cell r="C4" t="str">
            <v>Component Name</v>
          </cell>
          <cell r="F4" t="str">
            <v>GRC</v>
          </cell>
          <cell r="G4" t="str">
            <v>NRC</v>
          </cell>
          <cell r="N4" t="str">
            <v>Pay</v>
          </cell>
          <cell r="O4" t="str">
            <v>Non Pay (exc cumulo)</v>
          </cell>
          <cell r="Q4" t="str">
            <v>OCM Depreciation</v>
          </cell>
        </row>
        <row r="5">
          <cell r="A5">
            <v>1</v>
          </cell>
          <cell r="C5" t="str">
            <v>MPF Line Testing Systems</v>
          </cell>
          <cell r="N5">
            <v>354178.44330982398</v>
          </cell>
          <cell r="O5">
            <v>254352.76019759933</v>
          </cell>
        </row>
        <row r="6">
          <cell r="A6">
            <v>2</v>
          </cell>
          <cell r="C6" t="str">
            <v>Openreach time related charges</v>
          </cell>
          <cell r="N6">
            <v>365576.68668800697</v>
          </cell>
          <cell r="O6">
            <v>217820.84606531606</v>
          </cell>
        </row>
        <row r="7">
          <cell r="A7">
            <v>3</v>
          </cell>
          <cell r="C7" t="str">
            <v>Co-mingling electricity</v>
          </cell>
          <cell r="N7">
            <v>-1934.533733646527</v>
          </cell>
          <cell r="O7">
            <v>-78736.185459841712</v>
          </cell>
        </row>
        <row r="8">
          <cell r="A8">
            <v>4</v>
          </cell>
          <cell r="C8" t="str">
            <v>Co-mingling set up</v>
          </cell>
          <cell r="N8">
            <v>362790.20347974094</v>
          </cell>
          <cell r="O8">
            <v>234844.84427790027</v>
          </cell>
        </row>
        <row r="9">
          <cell r="A9">
            <v>5</v>
          </cell>
          <cell r="C9" t="str">
            <v>Co-mingling rentals</v>
          </cell>
          <cell r="N9">
            <v>188727.76201313554</v>
          </cell>
          <cell r="O9">
            <v>372611.34859155031</v>
          </cell>
        </row>
        <row r="10">
          <cell r="A10">
            <v>6</v>
          </cell>
          <cell r="C10" t="str">
            <v>WLA tie cables</v>
          </cell>
          <cell r="N10">
            <v>240701.02832436943</v>
          </cell>
          <cell r="O10">
            <v>102031.54765941789</v>
          </cell>
        </row>
        <row r="11">
          <cell r="A11">
            <v>7</v>
          </cell>
          <cell r="C11" t="str">
            <v>Local Loop Unbundling systems development</v>
          </cell>
          <cell r="N11">
            <v>276368.5481079676</v>
          </cell>
          <cell r="O11">
            <v>-149195.10083122717</v>
          </cell>
        </row>
        <row r="12">
          <cell r="A12">
            <v>8</v>
          </cell>
          <cell r="C12" t="str">
            <v>Wholesale Access specific</v>
          </cell>
          <cell r="N12">
            <v>1398743.1249664584</v>
          </cell>
          <cell r="O12">
            <v>-706016.19030086778</v>
          </cell>
        </row>
        <row r="13">
          <cell r="A13">
            <v>9</v>
          </cell>
          <cell r="C13" t="str">
            <v>Routeing &amp; records</v>
          </cell>
          <cell r="N13">
            <v>371287.05995848664</v>
          </cell>
          <cell r="O13">
            <v>92861.989813253473</v>
          </cell>
        </row>
        <row r="14">
          <cell r="A14">
            <v>10</v>
          </cell>
          <cell r="C14" t="str">
            <v>MDF Hardware jumpering</v>
          </cell>
          <cell r="N14">
            <v>2142334.1726558674</v>
          </cell>
          <cell r="O14">
            <v>575335.41576224379</v>
          </cell>
        </row>
        <row r="15">
          <cell r="A15">
            <v>11</v>
          </cell>
          <cell r="C15" t="str">
            <v>E side copper capital</v>
          </cell>
          <cell r="N15">
            <v>304889.89639523678</v>
          </cell>
          <cell r="O15">
            <v>750605.85749064782</v>
          </cell>
        </row>
        <row r="16">
          <cell r="A16">
            <v>12</v>
          </cell>
          <cell r="C16" t="str">
            <v>E side copper current</v>
          </cell>
          <cell r="N16">
            <v>727716.40205311566</v>
          </cell>
          <cell r="O16">
            <v>182100.90371111533</v>
          </cell>
        </row>
        <row r="17">
          <cell r="A17">
            <v>13</v>
          </cell>
          <cell r="C17" t="str">
            <v>D side copper capital</v>
          </cell>
          <cell r="N17">
            <v>3419628.0819782708</v>
          </cell>
          <cell r="O17">
            <v>1722460.7051111003</v>
          </cell>
        </row>
        <row r="18">
          <cell r="A18">
            <v>14</v>
          </cell>
          <cell r="C18" t="str">
            <v>D side copper current</v>
          </cell>
          <cell r="N18">
            <v>2521155.5679457537</v>
          </cell>
          <cell r="O18">
            <v>993373.00022849045</v>
          </cell>
        </row>
        <row r="19">
          <cell r="A19">
            <v>15</v>
          </cell>
          <cell r="C19" t="str">
            <v>Local exchanges general frames equipment</v>
          </cell>
          <cell r="N19">
            <v>10594.341331442225</v>
          </cell>
          <cell r="O19">
            <v>195223.90133827954</v>
          </cell>
        </row>
        <row r="20">
          <cell r="A20">
            <v>16</v>
          </cell>
          <cell r="C20" t="str">
            <v>Local exchanges general frames maintenance</v>
          </cell>
          <cell r="N20">
            <v>428049.05178059853</v>
          </cell>
          <cell r="O20">
            <v>89162.438492379399</v>
          </cell>
        </row>
        <row r="21">
          <cell r="A21">
            <v>17</v>
          </cell>
          <cell r="C21" t="str">
            <v>Analogue line test equipment</v>
          </cell>
          <cell r="N21">
            <v>19473.997611262403</v>
          </cell>
          <cell r="O21">
            <v>36826.015386014711</v>
          </cell>
        </row>
        <row r="22">
          <cell r="A22">
            <v>18</v>
          </cell>
          <cell r="C22" t="str">
            <v>Dropwire capital &amp; analogue NTE</v>
          </cell>
          <cell r="N22">
            <v>2065773.5010817633</v>
          </cell>
          <cell r="O22">
            <v>1728657.2013837285</v>
          </cell>
        </row>
        <row r="23">
          <cell r="A23">
            <v>19</v>
          </cell>
          <cell r="C23" t="str">
            <v>Analogue line drop maintenance</v>
          </cell>
          <cell r="N23">
            <v>1317884.8910247562</v>
          </cell>
          <cell r="O23">
            <v>462067.98695486307</v>
          </cell>
        </row>
        <row r="24">
          <cell r="A24">
            <v>20</v>
          </cell>
          <cell r="C24" t="str">
            <v>Analogue line cards</v>
          </cell>
          <cell r="N24">
            <v>133235.84036071159</v>
          </cell>
          <cell r="O24">
            <v>786570.14094638173</v>
          </cell>
        </row>
        <row r="25">
          <cell r="A25">
            <v>21</v>
          </cell>
          <cell r="C25" t="str">
            <v>Pair gain</v>
          </cell>
          <cell r="N25">
            <v>8.2317873027880264</v>
          </cell>
          <cell r="O25">
            <v>32.122334182111331</v>
          </cell>
        </row>
        <row r="26">
          <cell r="A26">
            <v>22</v>
          </cell>
          <cell r="C26" t="str">
            <v>NGA E-side Copper Capital</v>
          </cell>
          <cell r="N26">
            <v>24468.796769348919</v>
          </cell>
          <cell r="O26">
            <v>156345.67814821113</v>
          </cell>
        </row>
        <row r="27">
          <cell r="A27">
            <v>23</v>
          </cell>
          <cell r="C27" t="str">
            <v>FTTC Development</v>
          </cell>
          <cell r="N27">
            <v>3585593.1693862146</v>
          </cell>
          <cell r="O27">
            <v>-1394606.9363549338</v>
          </cell>
        </row>
        <row r="28">
          <cell r="A28">
            <v>24</v>
          </cell>
          <cell r="C28" t="str">
            <v>FTTP Development</v>
          </cell>
          <cell r="N28">
            <v>67793.887455494812</v>
          </cell>
          <cell r="O28">
            <v>-17955.768052449283</v>
          </cell>
        </row>
        <row r="29">
          <cell r="A29">
            <v>25</v>
          </cell>
          <cell r="C29" t="str">
            <v>OR Service Centre - Provision Analogue/ISDN2</v>
          </cell>
          <cell r="N29">
            <v>286056.9653017997</v>
          </cell>
          <cell r="O29">
            <v>482658.71437166055</v>
          </cell>
        </row>
        <row r="30">
          <cell r="A30">
            <v>26</v>
          </cell>
          <cell r="C30" t="str">
            <v>OR Service Centre - Provision WLA</v>
          </cell>
          <cell r="N30">
            <v>760948.08692983654</v>
          </cell>
          <cell r="O30">
            <v>285674.99629403604</v>
          </cell>
        </row>
        <row r="31">
          <cell r="A31">
            <v>27</v>
          </cell>
          <cell r="C31" t="str">
            <v>Service Centre - Provision  NGA</v>
          </cell>
          <cell r="N31">
            <v>843768.66105204716</v>
          </cell>
          <cell r="O31">
            <v>98108.09071983544</v>
          </cell>
        </row>
        <row r="32">
          <cell r="A32">
            <v>28</v>
          </cell>
          <cell r="C32" t="str">
            <v>OR Service Centre - Assurance Analogue/ISDN2</v>
          </cell>
          <cell r="N32">
            <v>176299.78781609543</v>
          </cell>
          <cell r="O32">
            <v>213051.48463658086</v>
          </cell>
        </row>
        <row r="33">
          <cell r="A33">
            <v>29</v>
          </cell>
          <cell r="C33" t="str">
            <v>OR Service Centre - Assurance WLA</v>
          </cell>
          <cell r="N33">
            <v>201717.46792053533</v>
          </cell>
          <cell r="O33">
            <v>49844.815425165099</v>
          </cell>
        </row>
        <row r="34">
          <cell r="A34">
            <v>30</v>
          </cell>
          <cell r="C34" t="str">
            <v>Service Centre - Assurance  NGA</v>
          </cell>
          <cell r="N34">
            <v>827545.80861759989</v>
          </cell>
          <cell r="O34">
            <v>316994.11839910911</v>
          </cell>
        </row>
        <row r="35">
          <cell r="A35">
            <v>31</v>
          </cell>
          <cell r="C35" t="str">
            <v>Service Level Guarantees</v>
          </cell>
          <cell r="N35">
            <v>749.51000997398785</v>
          </cell>
          <cell r="O35">
            <v>27054.830717326724</v>
          </cell>
        </row>
        <row r="36">
          <cell r="A36">
            <v>32</v>
          </cell>
          <cell r="C36" t="str">
            <v>Other WLA</v>
          </cell>
          <cell r="N36">
            <v>85.807503324011932</v>
          </cell>
          <cell r="O36">
            <v>26.935210789768462</v>
          </cell>
        </row>
        <row r="37">
          <cell r="A37">
            <v>33</v>
          </cell>
          <cell r="N37">
            <v>45142.18807315304</v>
          </cell>
          <cell r="O37">
            <v>31795.961887902835</v>
          </cell>
        </row>
        <row r="38">
          <cell r="A38">
            <v>34</v>
          </cell>
          <cell r="N38">
            <v>70874.002157297975</v>
          </cell>
          <cell r="O38">
            <v>52931.79892759498</v>
          </cell>
        </row>
        <row r="39">
          <cell r="A39">
            <v>35</v>
          </cell>
          <cell r="N39">
            <v>16760.627860533241</v>
          </cell>
          <cell r="O39">
            <v>111575.31241073833</v>
          </cell>
        </row>
        <row r="40">
          <cell r="A40">
            <v>36</v>
          </cell>
          <cell r="N40">
            <v>382956.56117885082</v>
          </cell>
          <cell r="O40">
            <v>294214.21834191465</v>
          </cell>
        </row>
        <row r="41">
          <cell r="A41">
            <v>37</v>
          </cell>
          <cell r="N41">
            <v>352826.93434286537</v>
          </cell>
          <cell r="O41">
            <v>257994.99742948604</v>
          </cell>
        </row>
        <row r="42">
          <cell r="A42">
            <v>38</v>
          </cell>
          <cell r="N42">
            <v>79005.094335203525</v>
          </cell>
          <cell r="O42">
            <v>21633.992127326754</v>
          </cell>
        </row>
        <row r="43">
          <cell r="A43">
            <v>39</v>
          </cell>
          <cell r="N43">
            <v>412.62795284553215</v>
          </cell>
          <cell r="O43">
            <v>86.397939464563052</v>
          </cell>
        </row>
        <row r="44">
          <cell r="A44">
            <v>40</v>
          </cell>
          <cell r="N44">
            <v>441.70187601847817</v>
          </cell>
          <cell r="O44">
            <v>102.44461593818116</v>
          </cell>
        </row>
        <row r="45">
          <cell r="A45">
            <v>41</v>
          </cell>
          <cell r="N45">
            <v>-19522.155490928188</v>
          </cell>
          <cell r="O45">
            <v>-3785.2807582014534</v>
          </cell>
        </row>
        <row r="46">
          <cell r="A46">
            <v>42</v>
          </cell>
          <cell r="N46">
            <v>181511.15980046752</v>
          </cell>
          <cell r="O46">
            <v>399487.15424238186</v>
          </cell>
        </row>
        <row r="47">
          <cell r="A47">
            <v>43</v>
          </cell>
          <cell r="N47">
            <v>-335837.24967664911</v>
          </cell>
          <cell r="O47">
            <v>-168913.71395928547</v>
          </cell>
        </row>
        <row r="48">
          <cell r="A48">
            <v>44</v>
          </cell>
          <cell r="N48">
            <v>93.030687004746341</v>
          </cell>
          <cell r="O48">
            <v>266.01681989938083</v>
          </cell>
        </row>
        <row r="49">
          <cell r="A49">
            <v>45</v>
          </cell>
          <cell r="N49">
            <v>11841.447510058457</v>
          </cell>
          <cell r="O49">
            <v>26179.957861483774</v>
          </cell>
        </row>
        <row r="50">
          <cell r="A50">
            <v>46</v>
          </cell>
          <cell r="N50">
            <v>10484.497819891862</v>
          </cell>
          <cell r="O50">
            <v>51975.944774818636</v>
          </cell>
        </row>
        <row r="51">
          <cell r="A51">
            <v>47</v>
          </cell>
          <cell r="N51">
            <v>3880.0230627647911</v>
          </cell>
          <cell r="O51">
            <v>18834.920150366364</v>
          </cell>
        </row>
        <row r="52">
          <cell r="A52">
            <v>48</v>
          </cell>
          <cell r="N52">
            <v>-11.903425959186679</v>
          </cell>
          <cell r="O52">
            <v>-898.04899545106753</v>
          </cell>
        </row>
        <row r="53">
          <cell r="A53">
            <v>49</v>
          </cell>
          <cell r="N53">
            <v>435641.28984117659</v>
          </cell>
          <cell r="O53">
            <v>111036.65628610365</v>
          </cell>
        </row>
        <row r="54">
          <cell r="A54">
            <v>50</v>
          </cell>
          <cell r="N54">
            <v>207243.1526655177</v>
          </cell>
          <cell r="O54">
            <v>175525.3383422863</v>
          </cell>
        </row>
        <row r="55">
          <cell r="A55">
            <v>51</v>
          </cell>
          <cell r="N55">
            <v>156221.31713422231</v>
          </cell>
          <cell r="O55">
            <v>230506.53122703941</v>
          </cell>
        </row>
        <row r="56">
          <cell r="A56">
            <v>52</v>
          </cell>
          <cell r="N56">
            <v>0</v>
          </cell>
          <cell r="O56">
            <v>0</v>
          </cell>
        </row>
        <row r="57">
          <cell r="A57">
            <v>53</v>
          </cell>
          <cell r="N57">
            <v>0</v>
          </cell>
          <cell r="O57">
            <v>0</v>
          </cell>
        </row>
        <row r="58">
          <cell r="A58">
            <v>54</v>
          </cell>
          <cell r="N58">
            <v>0</v>
          </cell>
          <cell r="O58">
            <v>0</v>
          </cell>
        </row>
        <row r="59">
          <cell r="N59">
            <v>0</v>
          </cell>
          <cell r="O59">
            <v>0</v>
          </cell>
        </row>
        <row r="60">
          <cell r="N60">
            <v>0</v>
          </cell>
          <cell r="O60">
            <v>0</v>
          </cell>
        </row>
        <row r="61">
          <cell r="N61">
            <v>0</v>
          </cell>
          <cell r="O61">
            <v>0</v>
          </cell>
        </row>
        <row r="62">
          <cell r="N62">
            <v>0</v>
          </cell>
          <cell r="O62">
            <v>0</v>
          </cell>
        </row>
        <row r="63">
          <cell r="N63">
            <v>0</v>
          </cell>
          <cell r="O63">
            <v>0</v>
          </cell>
        </row>
      </sheetData>
      <sheetData sheetId="26">
        <row r="4">
          <cell r="A4" t="str">
            <v>Wholesale analogue exchange line services</v>
          </cell>
          <cell r="C4" t="str">
            <v>Analogue Core WLR Rentals</v>
          </cell>
          <cell r="F4">
            <v>118329.8543407265</v>
          </cell>
          <cell r="G4">
            <v>291697.58910271223</v>
          </cell>
        </row>
        <row r="5">
          <cell r="A5" t="str">
            <v>Wholesale analogue exchange line services</v>
          </cell>
          <cell r="C5" t="str">
            <v>Analogue Core WLR Rentals</v>
          </cell>
          <cell r="F5">
            <v>229203.68788962782</v>
          </cell>
          <cell r="G5">
            <v>59067.031807818203</v>
          </cell>
        </row>
        <row r="6">
          <cell r="A6" t="str">
            <v>Wholesale analogue exchange line services</v>
          </cell>
          <cell r="C6" t="str">
            <v>Analogue Core WLR Rentals</v>
          </cell>
          <cell r="F6">
            <v>1284005.4408374066</v>
          </cell>
          <cell r="G6">
            <v>720394.00551142485</v>
          </cell>
        </row>
        <row r="7">
          <cell r="A7" t="str">
            <v>Wholesale analogue exchange line services</v>
          </cell>
          <cell r="C7" t="str">
            <v>Analogue Core WLR Rentals</v>
          </cell>
          <cell r="F7">
            <v>833129.87003462063</v>
          </cell>
          <cell r="G7">
            <v>272925.15024299448</v>
          </cell>
        </row>
        <row r="8">
          <cell r="A8" t="str">
            <v>Wholesale analogue exchange line services</v>
          </cell>
          <cell r="C8" t="str">
            <v>Analogue Core WLR Rentals</v>
          </cell>
          <cell r="F8">
            <v>2774.7255048673042</v>
          </cell>
          <cell r="G8">
            <v>46897.411507051125</v>
          </cell>
        </row>
        <row r="9">
          <cell r="A9" t="str">
            <v>Wholesale analogue exchange line services</v>
          </cell>
          <cell r="C9" t="str">
            <v>Analogue Core WLR Rentals</v>
          </cell>
          <cell r="F9">
            <v>139704.31214486287</v>
          </cell>
          <cell r="G9">
            <v>23319.110560531419</v>
          </cell>
        </row>
        <row r="10">
          <cell r="A10" t="str">
            <v>Wholesale analogue exchange line services</v>
          </cell>
          <cell r="C10" t="str">
            <v>Analogue Core WLR Rentals</v>
          </cell>
          <cell r="F10">
            <v>7506.7365087557591</v>
          </cell>
          <cell r="G10">
            <v>14541.489970099974</v>
          </cell>
        </row>
        <row r="11">
          <cell r="A11" t="str">
            <v>Wholesale analogue exchange line services</v>
          </cell>
          <cell r="C11" t="str">
            <v>Analogue Core WLR Rentals</v>
          </cell>
          <cell r="F11">
            <v>883972.51644028781</v>
          </cell>
          <cell r="G11">
            <v>609214.94488171313</v>
          </cell>
        </row>
        <row r="12">
          <cell r="A12" t="str">
            <v>Wholesale analogue exchange line services</v>
          </cell>
          <cell r="C12" t="str">
            <v>Analogue Core WLR Rentals</v>
          </cell>
          <cell r="F12">
            <v>447802.50816848007</v>
          </cell>
          <cell r="G12">
            <v>141766.94633569705</v>
          </cell>
        </row>
        <row r="13">
          <cell r="A13" t="str">
            <v>Wholesale analogue exchange line services</v>
          </cell>
          <cell r="C13" t="str">
            <v>Analogue Core WLR Rentals</v>
          </cell>
          <cell r="F13">
            <v>72851.755636140879</v>
          </cell>
          <cell r="G13">
            <v>477062.86393084325</v>
          </cell>
        </row>
        <row r="14">
          <cell r="A14" t="str">
            <v>Wholesale analogue exchange line services</v>
          </cell>
          <cell r="C14" t="str">
            <v>Analogue Core WLR Rentals</v>
          </cell>
          <cell r="F14">
            <v>5.0622961162427087</v>
          </cell>
          <cell r="G14">
            <v>19.060362936214048</v>
          </cell>
        </row>
        <row r="15">
          <cell r="A15" t="str">
            <v>Wholesale analogue exchange line services</v>
          </cell>
          <cell r="C15" t="str">
            <v>Analogue Core WLR Rentals</v>
          </cell>
          <cell r="F15">
            <v>112410.15057984686</v>
          </cell>
          <cell r="G15">
            <v>120384.05267653927</v>
          </cell>
        </row>
        <row r="16">
          <cell r="A16" t="str">
            <v>Wholesale analogue exchange line services</v>
          </cell>
          <cell r="C16" t="str">
            <v>Analogue Core WLR Rentals</v>
          </cell>
          <cell r="F16">
            <v>55.580484828166654</v>
          </cell>
          <cell r="G16">
            <v>159.08185655020853</v>
          </cell>
        </row>
        <row r="17">
          <cell r="A17" t="str">
            <v>Wholesale analogue exchange line services</v>
          </cell>
          <cell r="C17" t="str">
            <v>Analogue Core WLR Rentals</v>
          </cell>
          <cell r="F17">
            <v>37272.595428834386</v>
          </cell>
          <cell r="G17">
            <v>36143.165678832906</v>
          </cell>
        </row>
        <row r="18">
          <cell r="A18" t="str">
            <v>Wholesale analogue exchange line services</v>
          </cell>
          <cell r="C18" t="str">
            <v>Analogue Core WLR Rentals</v>
          </cell>
          <cell r="F18">
            <v>-2.3630022429411528</v>
          </cell>
          <cell r="G18">
            <v>-214.39286413462639</v>
          </cell>
        </row>
        <row r="19">
          <cell r="A19" t="str">
            <v>Wholesale analogue exchange line services</v>
          </cell>
          <cell r="C19" t="str">
            <v>Analogue Core WLR Rentals</v>
          </cell>
          <cell r="F19">
            <v>0</v>
          </cell>
          <cell r="G19">
            <v>0</v>
          </cell>
        </row>
        <row r="20">
          <cell r="A20" t="str">
            <v>Wholesale analogue exchange line services</v>
          </cell>
          <cell r="C20" t="str">
            <v>Analogue Core WLR Rentals</v>
          </cell>
          <cell r="F20">
            <v>31475.097811750253</v>
          </cell>
          <cell r="G20">
            <v>85000.250811667167</v>
          </cell>
        </row>
        <row r="21">
          <cell r="A21" t="str">
            <v>Wholesale analogue exchange line services</v>
          </cell>
          <cell r="C21" t="str">
            <v>Analogue Core WLR Rentals</v>
          </cell>
          <cell r="F21">
            <v>65949.710154806628</v>
          </cell>
          <cell r="G21">
            <v>15077.855283611429</v>
          </cell>
        </row>
        <row r="22">
          <cell r="A22" t="str">
            <v>Wholesale analogue exchange line services</v>
          </cell>
          <cell r="C22" t="str">
            <v>Analogue Core WLR Rentals</v>
          </cell>
          <cell r="F22">
            <v>369131.43261147279</v>
          </cell>
          <cell r="G22">
            <v>184800.17537175864</v>
          </cell>
        </row>
        <row r="23">
          <cell r="A23" t="str">
            <v>Wholesale analogue exchange line services</v>
          </cell>
          <cell r="C23" t="str">
            <v>Analogue Core WLR Rentals</v>
          </cell>
          <cell r="F23">
            <v>221322.03108200891</v>
          </cell>
          <cell r="G23">
            <v>89835.268277977651</v>
          </cell>
        </row>
        <row r="24">
          <cell r="A24" t="str">
            <v>Wholesale analogue exchange line services</v>
          </cell>
          <cell r="C24" t="str">
            <v>Analogue Core WLR Rentals</v>
          </cell>
          <cell r="F24">
            <v>574.19717242578804</v>
          </cell>
          <cell r="G24">
            <v>13510.636970487551</v>
          </cell>
        </row>
        <row r="25">
          <cell r="A25" t="str">
            <v>Wholesale analogue exchange line services</v>
          </cell>
          <cell r="C25" t="str">
            <v>Analogue Core WLR Rentals</v>
          </cell>
          <cell r="F25">
            <v>35226.255009762848</v>
          </cell>
          <cell r="G25">
            <v>10684.779412721502</v>
          </cell>
        </row>
        <row r="26">
          <cell r="A26" t="str">
            <v>Wholesale analogue exchange line services</v>
          </cell>
          <cell r="C26" t="str">
            <v>Analogue Core WLR Rentals</v>
          </cell>
          <cell r="F26">
            <v>1979.2413081242748</v>
          </cell>
          <cell r="G26">
            <v>4234.4406747986968</v>
          </cell>
        </row>
        <row r="27">
          <cell r="A27" t="str">
            <v>Wholesale analogue exchange line services</v>
          </cell>
          <cell r="C27" t="str">
            <v>Analogue Core WLR Rentals</v>
          </cell>
          <cell r="F27">
            <v>236119.51686230639</v>
          </cell>
          <cell r="G27">
            <v>183502.37250688273</v>
          </cell>
        </row>
        <row r="28">
          <cell r="A28" t="str">
            <v>Wholesale analogue exchange line services</v>
          </cell>
          <cell r="C28" t="str">
            <v>Analogue Core WLR Rentals</v>
          </cell>
          <cell r="F28">
            <v>117242.45538562805</v>
          </cell>
          <cell r="G28">
            <v>48863.865438450754</v>
          </cell>
        </row>
        <row r="29">
          <cell r="A29" t="str">
            <v>Wholesale analogue exchange line services</v>
          </cell>
          <cell r="C29" t="str">
            <v>Analogue Core WLR Rentals</v>
          </cell>
          <cell r="F29">
            <v>25652.383671415027</v>
          </cell>
          <cell r="G29">
            <v>129077.92636282601</v>
          </cell>
        </row>
        <row r="30">
          <cell r="A30" t="str">
            <v>Wholesale analogue exchange line services</v>
          </cell>
          <cell r="C30" t="str">
            <v>Analogue Core WLR Rentals</v>
          </cell>
          <cell r="F30">
            <v>1.4068818283897444</v>
          </cell>
          <cell r="G30">
            <v>5.3928055384452493</v>
          </cell>
        </row>
        <row r="31">
          <cell r="A31" t="str">
            <v>Wholesale analogue exchange line services</v>
          </cell>
          <cell r="C31" t="str">
            <v>Analogue Core WLR Rentals</v>
          </cell>
          <cell r="F31">
            <v>26458.2509948726</v>
          </cell>
          <cell r="G31">
            <v>39251.553145958373</v>
          </cell>
        </row>
        <row r="32">
          <cell r="A32" t="str">
            <v>Wholesale analogue exchange line services</v>
          </cell>
          <cell r="C32" t="str">
            <v>Analogue Core WLR Rentals</v>
          </cell>
          <cell r="F32">
            <v>12.1764867354596</v>
          </cell>
          <cell r="G32">
            <v>48.117585679932034</v>
          </cell>
        </row>
        <row r="33">
          <cell r="A33" t="str">
            <v>Wholesale analogue exchange line services</v>
          </cell>
          <cell r="C33" t="str">
            <v>Analogue Core WLR Rentals</v>
          </cell>
          <cell r="F33">
            <v>11108.919997374118</v>
          </cell>
          <cell r="G33">
            <v>9618.1239517375197</v>
          </cell>
        </row>
        <row r="34">
          <cell r="A34" t="str">
            <v>Wholesale analogue exchange line services</v>
          </cell>
          <cell r="C34" t="str">
            <v>Analogue Core WLR Rentals</v>
          </cell>
          <cell r="F34">
            <v>-0.62576524393494493</v>
          </cell>
          <cell r="G34">
            <v>-60.615729799527564</v>
          </cell>
        </row>
        <row r="35">
          <cell r="A35" t="str">
            <v>Wholesale analogue exchange line services</v>
          </cell>
          <cell r="C35" t="str">
            <v>Analogue Premium Rentals</v>
          </cell>
          <cell r="F35">
            <v>0</v>
          </cell>
          <cell r="G35">
            <v>0</v>
          </cell>
        </row>
        <row r="36">
          <cell r="A36" t="str">
            <v>Wholesale analogue exchange line services</v>
          </cell>
          <cell r="C36" t="str">
            <v>Analogue Premium Rentals</v>
          </cell>
          <cell r="F36">
            <v>29343.91700617734</v>
          </cell>
          <cell r="G36">
            <v>71742.404895207947</v>
          </cell>
        </row>
        <row r="37">
          <cell r="A37" t="str">
            <v>Wholesale analogue exchange line services</v>
          </cell>
          <cell r="F37">
            <v>68931.118769522043</v>
          </cell>
          <cell r="G37">
            <v>14710.331345636789</v>
          </cell>
        </row>
        <row r="38">
          <cell r="A38" t="str">
            <v>Wholesale analogue exchange line services</v>
          </cell>
          <cell r="F38">
            <v>349757.90006360307</v>
          </cell>
          <cell r="G38">
            <v>132962.87065523086</v>
          </cell>
        </row>
        <row r="39">
          <cell r="A39" t="str">
            <v>Wholesale analogue exchange line services</v>
          </cell>
          <cell r="F39">
            <v>242612.1559436855</v>
          </cell>
          <cell r="G39">
            <v>77886.349048724762</v>
          </cell>
        </row>
        <row r="40">
          <cell r="A40" t="str">
            <v>Wholesale analogue exchange line services</v>
          </cell>
          <cell r="F40">
            <v>704.0043986353968</v>
          </cell>
          <cell r="G40">
            <v>11185.255938480692</v>
          </cell>
        </row>
        <row r="41">
          <cell r="A41" t="str">
            <v>Wholesale analogue exchange line services</v>
          </cell>
          <cell r="F41">
            <v>38722.817740517763</v>
          </cell>
          <cell r="G41">
            <v>8446.835736320023</v>
          </cell>
        </row>
        <row r="42">
          <cell r="A42" t="str">
            <v>Wholesale analogue exchange line services</v>
          </cell>
          <cell r="F42">
            <v>1857.9613919260964</v>
          </cell>
          <cell r="G42">
            <v>3409.2054801628801</v>
          </cell>
        </row>
        <row r="43">
          <cell r="A43" t="str">
            <v>Wholesale analogue exchange line services</v>
          </cell>
          <cell r="F43">
            <v>176440.42318286301</v>
          </cell>
          <cell r="G43">
            <v>181373.41903801131</v>
          </cell>
        </row>
        <row r="44">
          <cell r="A44" t="str">
            <v>Wholesale analogue exchange line services</v>
          </cell>
          <cell r="F44">
            <v>107387.46111206779</v>
          </cell>
          <cell r="G44">
            <v>63077.439081219287</v>
          </cell>
        </row>
        <row r="45">
          <cell r="A45" t="str">
            <v>Wholesale analogue exchange line services</v>
          </cell>
          <cell r="F45">
            <v>19723.245262159864</v>
          </cell>
          <cell r="G45">
            <v>111779.66421935438</v>
          </cell>
        </row>
        <row r="46">
          <cell r="A46" t="str">
            <v>Wholesale analogue exchange line services</v>
          </cell>
          <cell r="F46">
            <v>1.0384781949125779</v>
          </cell>
          <cell r="G46">
            <v>4.722760197984484</v>
          </cell>
        </row>
        <row r="47">
          <cell r="A47" t="str">
            <v>Wholesale analogue exchange line services</v>
          </cell>
          <cell r="F47">
            <v>22540.59307628436</v>
          </cell>
          <cell r="G47">
            <v>32950.455317451582</v>
          </cell>
        </row>
        <row r="48">
          <cell r="A48" t="str">
            <v>Wholesale analogue exchange line services</v>
          </cell>
          <cell r="F48">
            <v>16.427947885357923</v>
          </cell>
          <cell r="G48">
            <v>34.913883414156068</v>
          </cell>
        </row>
        <row r="49">
          <cell r="A49" t="str">
            <v>Wholesale analogue exchange line services</v>
          </cell>
          <cell r="F49">
            <v>11851.203492018945</v>
          </cell>
          <cell r="G49">
            <v>10508.468753523137</v>
          </cell>
        </row>
        <row r="50">
          <cell r="A50" t="str">
            <v>Wholesale analogue exchange line services</v>
          </cell>
          <cell r="F50">
            <v>-0.92706177330482653</v>
          </cell>
          <cell r="G50">
            <v>-65.099622855723837</v>
          </cell>
        </row>
        <row r="51">
          <cell r="A51" t="str">
            <v>Wholesale analogue exchange line services</v>
          </cell>
          <cell r="F51">
            <v>0</v>
          </cell>
          <cell r="G51">
            <v>0</v>
          </cell>
        </row>
        <row r="52">
          <cell r="A52" t="str">
            <v>Wholesale analogue exchange line services</v>
          </cell>
          <cell r="F52">
            <v>22532.732201180545</v>
          </cell>
          <cell r="G52">
            <v>41810.198098456298</v>
          </cell>
        </row>
        <row r="53">
          <cell r="A53" t="str">
            <v>Wholesale analogue exchange line services</v>
          </cell>
          <cell r="F53">
            <v>42587.74124690584</v>
          </cell>
          <cell r="G53">
            <v>10691.72278813171</v>
          </cell>
        </row>
        <row r="54">
          <cell r="A54" t="str">
            <v>Wholesale analogue exchange line services</v>
          </cell>
          <cell r="F54">
            <v>194247.79699608701</v>
          </cell>
          <cell r="G54">
            <v>114860.27596202328</v>
          </cell>
        </row>
        <row r="55">
          <cell r="A55" t="str">
            <v>Wholesale analogue exchange line services</v>
          </cell>
          <cell r="F55">
            <v>147530.74316296788</v>
          </cell>
          <cell r="G55">
            <v>56628.645957242181</v>
          </cell>
        </row>
        <row r="56">
          <cell r="A56" t="str">
            <v>Wholesale analogue exchange line services</v>
          </cell>
          <cell r="F56">
            <v>455.69032905771456</v>
          </cell>
          <cell r="G56">
            <v>7120.9505493594415</v>
          </cell>
        </row>
        <row r="57">
          <cell r="A57" t="str">
            <v>Wholesale analogue exchange line services</v>
          </cell>
          <cell r="F57">
            <v>22881.268671682679</v>
          </cell>
          <cell r="G57">
            <v>7167.9263711745971</v>
          </cell>
        </row>
        <row r="58">
          <cell r="A58" t="str">
            <v>Wholesale analogue exchange line services</v>
          </cell>
          <cell r="F58">
            <v>1089.692864951857</v>
          </cell>
          <cell r="G58">
            <v>2266.5586275231226</v>
          </cell>
        </row>
        <row r="59">
          <cell r="F59">
            <v>116275.98653030384</v>
          </cell>
          <cell r="G59">
            <v>111782.29125202395</v>
          </cell>
        </row>
        <row r="60">
          <cell r="F60">
            <v>79161.259485691611</v>
          </cell>
          <cell r="G60">
            <v>29449.749495021024</v>
          </cell>
        </row>
        <row r="61">
          <cell r="F61">
            <v>15008.455790995813</v>
          </cell>
          <cell r="G61">
            <v>68649.686433358162</v>
          </cell>
        </row>
        <row r="62">
          <cell r="F62">
            <v>0.72413116324299487</v>
          </cell>
          <cell r="G62">
            <v>2.9464055094675459</v>
          </cell>
        </row>
        <row r="63">
          <cell r="F63">
            <v>14890.793165091607</v>
          </cell>
          <cell r="G63">
            <v>20465.423496631651</v>
          </cell>
        </row>
      </sheetData>
      <sheetData sheetId="27"/>
      <sheetData sheetId="28">
        <row r="4">
          <cell r="C4" t="str">
            <v>Component Name</v>
          </cell>
          <cell r="F4" t="str">
            <v>GRC</v>
          </cell>
          <cell r="G4" t="str">
            <v>NRC</v>
          </cell>
          <cell r="N4" t="str">
            <v>Pay</v>
          </cell>
          <cell r="O4" t="str">
            <v>Non Pay (exc cumulo)</v>
          </cell>
          <cell r="Q4" t="str">
            <v>OCM Depreciation</v>
          </cell>
        </row>
        <row r="5">
          <cell r="A5">
            <v>1</v>
          </cell>
          <cell r="C5" t="str">
            <v>MPF Line Testing Systems</v>
          </cell>
          <cell r="N5">
            <v>19916.589175263136</v>
          </cell>
          <cell r="O5">
            <v>14305.114544922964</v>
          </cell>
        </row>
        <row r="6">
          <cell r="A6">
            <v>2</v>
          </cell>
          <cell r="C6" t="str">
            <v>Openreach time related charges</v>
          </cell>
          <cell r="N6">
            <v>1745246.8694553571</v>
          </cell>
          <cell r="O6">
            <v>1037786.6116695164</v>
          </cell>
        </row>
        <row r="7">
          <cell r="A7">
            <v>3</v>
          </cell>
          <cell r="C7" t="str">
            <v>Co-mingling electricity</v>
          </cell>
          <cell r="N7">
            <v>-0.64446689705085203</v>
          </cell>
          <cell r="O7">
            <v>-26.230023414105123</v>
          </cell>
        </row>
        <row r="8">
          <cell r="A8">
            <v>4</v>
          </cell>
          <cell r="C8" t="str">
            <v>Co-mingling set up</v>
          </cell>
          <cell r="N8">
            <v>910.89043786761374</v>
          </cell>
          <cell r="O8">
            <v>589.64636030254269</v>
          </cell>
        </row>
        <row r="9">
          <cell r="A9">
            <v>5</v>
          </cell>
          <cell r="C9" t="str">
            <v>Co-mingling rentals</v>
          </cell>
          <cell r="N9">
            <v>1441.2361636274131</v>
          </cell>
          <cell r="O9">
            <v>2845.4793552352185</v>
          </cell>
        </row>
        <row r="10">
          <cell r="A10">
            <v>6</v>
          </cell>
          <cell r="C10" t="str">
            <v>WLA tie cables</v>
          </cell>
          <cell r="N10">
            <v>110591.69349517221</v>
          </cell>
          <cell r="O10">
            <v>45716.807775418398</v>
          </cell>
        </row>
        <row r="11">
          <cell r="A11">
            <v>7</v>
          </cell>
          <cell r="C11" t="str">
            <v>Local Loop Unbundling systems development</v>
          </cell>
          <cell r="N11">
            <v>1075.4070178411037</v>
          </cell>
          <cell r="O11">
            <v>-580.60245177757361</v>
          </cell>
        </row>
        <row r="12">
          <cell r="A12">
            <v>8</v>
          </cell>
          <cell r="C12" t="str">
            <v>Wholesale Access specific</v>
          </cell>
          <cell r="N12">
            <v>5102.0062272932728</v>
          </cell>
          <cell r="O12">
            <v>-2575.2398243753855</v>
          </cell>
        </row>
        <row r="13">
          <cell r="A13">
            <v>9</v>
          </cell>
          <cell r="C13" t="str">
            <v>Routeing &amp; records</v>
          </cell>
          <cell r="N13">
            <v>234280.76593881994</v>
          </cell>
          <cell r="O13">
            <v>58766.543394850145</v>
          </cell>
        </row>
        <row r="14">
          <cell r="A14">
            <v>10</v>
          </cell>
          <cell r="C14" t="str">
            <v>MDF Hardware jumpering</v>
          </cell>
          <cell r="N14">
            <v>4170886.4504077048</v>
          </cell>
          <cell r="O14">
            <v>1118974.3424345646</v>
          </cell>
        </row>
        <row r="15">
          <cell r="A15">
            <v>11</v>
          </cell>
          <cell r="C15" t="str">
            <v>E side copper capital</v>
          </cell>
          <cell r="N15">
            <v>132437.12057757177</v>
          </cell>
          <cell r="O15">
            <v>325624.88506596396</v>
          </cell>
        </row>
        <row r="16">
          <cell r="A16">
            <v>12</v>
          </cell>
          <cell r="C16" t="str">
            <v>E side copper current</v>
          </cell>
          <cell r="N16">
            <v>3295549.6022640937</v>
          </cell>
          <cell r="O16">
            <v>825548.75856612914</v>
          </cell>
        </row>
        <row r="17">
          <cell r="A17">
            <v>13</v>
          </cell>
          <cell r="C17" t="str">
            <v>D side copper capital</v>
          </cell>
          <cell r="N17">
            <v>1260031.3385559784</v>
          </cell>
          <cell r="O17">
            <v>635854.62476566364</v>
          </cell>
        </row>
        <row r="18">
          <cell r="A18">
            <v>14</v>
          </cell>
          <cell r="C18" t="str">
            <v>D side copper current</v>
          </cell>
          <cell r="N18">
            <v>5079494.0438433606</v>
          </cell>
          <cell r="O18">
            <v>1998875.0545714351</v>
          </cell>
        </row>
        <row r="19">
          <cell r="A19">
            <v>15</v>
          </cell>
          <cell r="C19" t="str">
            <v>Local exchanges general frames equipment</v>
          </cell>
          <cell r="N19">
            <v>227.52338000165528</v>
          </cell>
          <cell r="O19">
            <v>4188.7845695698197</v>
          </cell>
        </row>
        <row r="20">
          <cell r="A20">
            <v>16</v>
          </cell>
          <cell r="C20" t="str">
            <v>Local exchanges general frames maintenance</v>
          </cell>
          <cell r="N20">
            <v>1044537.8891383836</v>
          </cell>
          <cell r="O20">
            <v>217495.98251828959</v>
          </cell>
        </row>
        <row r="21">
          <cell r="A21">
            <v>17</v>
          </cell>
          <cell r="C21" t="str">
            <v>Analogue line test equipment</v>
          </cell>
          <cell r="N21">
            <v>2502.0755516081849</v>
          </cell>
          <cell r="O21">
            <v>4719.9947687736358</v>
          </cell>
        </row>
        <row r="22">
          <cell r="A22">
            <v>18</v>
          </cell>
          <cell r="C22" t="str">
            <v>Dropwire capital &amp; analogue NTE</v>
          </cell>
          <cell r="N22">
            <v>6060205.8349405918</v>
          </cell>
          <cell r="O22">
            <v>5121771.8590705739</v>
          </cell>
        </row>
        <row r="23">
          <cell r="A23">
            <v>19</v>
          </cell>
          <cell r="C23" t="str">
            <v>Analogue line drop maintenance</v>
          </cell>
          <cell r="N23">
            <v>1514675.3107762909</v>
          </cell>
          <cell r="O23">
            <v>533213.41859374044</v>
          </cell>
        </row>
        <row r="24">
          <cell r="A24">
            <v>20</v>
          </cell>
          <cell r="C24" t="str">
            <v>Analogue line cards</v>
          </cell>
          <cell r="N24">
            <v>166.68108585754916</v>
          </cell>
          <cell r="O24">
            <v>984.05483443425419</v>
          </cell>
        </row>
        <row r="25">
          <cell r="A25">
            <v>21</v>
          </cell>
          <cell r="C25" t="str">
            <v>Pair gain</v>
          </cell>
          <cell r="N25">
            <v>-7.3709907882302111E-2</v>
          </cell>
          <cell r="O25">
            <v>-0.28760852768852713</v>
          </cell>
        </row>
        <row r="26">
          <cell r="A26">
            <v>22</v>
          </cell>
          <cell r="C26" t="str">
            <v>NGA E-side Copper Capital</v>
          </cell>
          <cell r="N26">
            <v>11476.479639670171</v>
          </cell>
          <cell r="O26">
            <v>73621.8993101917</v>
          </cell>
        </row>
        <row r="27">
          <cell r="A27">
            <v>23</v>
          </cell>
          <cell r="C27" t="str">
            <v>FTTC Development</v>
          </cell>
          <cell r="N27">
            <v>4211.5725129960083</v>
          </cell>
          <cell r="O27">
            <v>-1626.8714835354883</v>
          </cell>
        </row>
        <row r="28">
          <cell r="A28">
            <v>24</v>
          </cell>
          <cell r="C28" t="str">
            <v>FTTP Development</v>
          </cell>
          <cell r="N28">
            <v>46.908139495996224</v>
          </cell>
          <cell r="O28">
            <v>-12.451497806469877</v>
          </cell>
        </row>
        <row r="29">
          <cell r="A29">
            <v>25</v>
          </cell>
          <cell r="C29" t="str">
            <v>OR Service Centre - Provision Analogue/ISDN2</v>
          </cell>
          <cell r="N29">
            <v>103512.16581777415</v>
          </cell>
          <cell r="O29">
            <v>174742.49341103656</v>
          </cell>
        </row>
        <row r="30">
          <cell r="A30">
            <v>26</v>
          </cell>
          <cell r="C30" t="str">
            <v>OR Service Centre - Provision WLA</v>
          </cell>
          <cell r="N30">
            <v>311059.22071211127</v>
          </cell>
          <cell r="O30">
            <v>117238.99631658521</v>
          </cell>
        </row>
        <row r="31">
          <cell r="A31">
            <v>27</v>
          </cell>
          <cell r="C31" t="str">
            <v>Service Centre - Provision  NGA</v>
          </cell>
          <cell r="N31">
            <v>145404.53743591125</v>
          </cell>
          <cell r="O31">
            <v>16904.908425008922</v>
          </cell>
        </row>
        <row r="32">
          <cell r="A32">
            <v>28</v>
          </cell>
          <cell r="C32" t="str">
            <v>OR Service Centre - Assurance Analogue/ISDN2</v>
          </cell>
          <cell r="N32">
            <v>57871.021939469618</v>
          </cell>
          <cell r="O32">
            <v>69933.656479806159</v>
          </cell>
        </row>
        <row r="33">
          <cell r="A33">
            <v>29</v>
          </cell>
          <cell r="C33" t="str">
            <v>OR Service Centre - Assurance WLA</v>
          </cell>
          <cell r="N33">
            <v>103492.51836132744</v>
          </cell>
          <cell r="O33">
            <v>25761.113883759619</v>
          </cell>
        </row>
        <row r="34">
          <cell r="A34">
            <v>30</v>
          </cell>
          <cell r="C34" t="str">
            <v>Service Centre - Assurance  NGA</v>
          </cell>
          <cell r="N34">
            <v>130271.99266164871</v>
          </cell>
          <cell r="O34">
            <v>50039.231097946657</v>
          </cell>
        </row>
        <row r="35">
          <cell r="A35">
            <v>31</v>
          </cell>
          <cell r="C35" t="str">
            <v>Service Level Guarantees</v>
          </cell>
          <cell r="N35">
            <v>99.645857220862908</v>
          </cell>
          <cell r="O35">
            <v>3597.2159075526092</v>
          </cell>
        </row>
        <row r="36">
          <cell r="A36">
            <v>32</v>
          </cell>
          <cell r="C36" t="str">
            <v>Other WLA</v>
          </cell>
          <cell r="N36">
            <v>0</v>
          </cell>
          <cell r="O36">
            <v>0</v>
          </cell>
        </row>
        <row r="37">
          <cell r="A37">
            <v>33</v>
          </cell>
          <cell r="N37">
            <v>1976.9308502730166</v>
          </cell>
          <cell r="O37">
            <v>1402.1592115951389</v>
          </cell>
        </row>
        <row r="38">
          <cell r="A38">
            <v>34</v>
          </cell>
          <cell r="N38">
            <v>17956.958056469339</v>
          </cell>
          <cell r="O38">
            <v>13377.769753206218</v>
          </cell>
        </row>
        <row r="39">
          <cell r="A39">
            <v>35</v>
          </cell>
          <cell r="N39">
            <v>5361.5496629794361</v>
          </cell>
          <cell r="O39">
            <v>35934.808393755127</v>
          </cell>
        </row>
        <row r="40">
          <cell r="A40">
            <v>36</v>
          </cell>
          <cell r="N40">
            <v>5212.2199331879165</v>
          </cell>
          <cell r="O40">
            <v>4004.9647289864688</v>
          </cell>
        </row>
        <row r="41">
          <cell r="A41">
            <v>37</v>
          </cell>
          <cell r="N41">
            <v>2514822.8921907251</v>
          </cell>
          <cell r="O41">
            <v>1844864.3295561275</v>
          </cell>
        </row>
        <row r="42">
          <cell r="A42">
            <v>38</v>
          </cell>
          <cell r="N42">
            <v>6224.8573656996696</v>
          </cell>
          <cell r="O42">
            <v>1708.9731108306655</v>
          </cell>
        </row>
        <row r="43">
          <cell r="A43">
            <v>39</v>
          </cell>
          <cell r="N43">
            <v>1774.151737106595</v>
          </cell>
          <cell r="O43">
            <v>371.49171846677592</v>
          </cell>
        </row>
        <row r="44">
          <cell r="A44">
            <v>40</v>
          </cell>
          <cell r="N44">
            <v>24275.725233570425</v>
          </cell>
          <cell r="O44">
            <v>5630.5326234428358</v>
          </cell>
        </row>
        <row r="45">
          <cell r="A45">
            <v>41</v>
          </cell>
          <cell r="N45">
            <v>-41251649.850180022</v>
          </cell>
          <cell r="O45">
            <v>-7515144.844612157</v>
          </cell>
        </row>
        <row r="46">
          <cell r="A46">
            <v>42</v>
          </cell>
          <cell r="N46">
            <v>-6386.2088161295696</v>
          </cell>
          <cell r="O46">
            <v>-13955.01158678795</v>
          </cell>
        </row>
        <row r="47">
          <cell r="A47">
            <v>43</v>
          </cell>
          <cell r="N47">
            <v>21363.067248220534</v>
          </cell>
          <cell r="O47">
            <v>10840.408406747816</v>
          </cell>
        </row>
        <row r="48">
          <cell r="A48">
            <v>44</v>
          </cell>
          <cell r="N48">
            <v>1.0206253125566597E-2</v>
          </cell>
          <cell r="O48">
            <v>2.9201623150480509E-2</v>
          </cell>
        </row>
        <row r="49">
          <cell r="A49">
            <v>45</v>
          </cell>
          <cell r="N49">
            <v>0.81768379987871764</v>
          </cell>
          <cell r="O49">
            <v>1.8096431405438718</v>
          </cell>
        </row>
        <row r="50">
          <cell r="A50">
            <v>46</v>
          </cell>
          <cell r="N50">
            <v>8.4306628987276468</v>
          </cell>
          <cell r="O50">
            <v>41.811465649138768</v>
          </cell>
        </row>
        <row r="51">
          <cell r="A51">
            <v>47</v>
          </cell>
          <cell r="N51">
            <v>3.3364883233162956</v>
          </cell>
          <cell r="O51">
            <v>16.192747985013927</v>
          </cell>
        </row>
        <row r="52">
          <cell r="A52">
            <v>48</v>
          </cell>
          <cell r="N52">
            <v>0</v>
          </cell>
          <cell r="O52">
            <v>0</v>
          </cell>
        </row>
        <row r="53">
          <cell r="A53">
            <v>49</v>
          </cell>
          <cell r="N53">
            <v>1143412.7988791405</v>
          </cell>
          <cell r="O53">
            <v>294921.44665503118</v>
          </cell>
        </row>
        <row r="54">
          <cell r="A54">
            <v>50</v>
          </cell>
          <cell r="N54">
            <v>1546.6541463315632</v>
          </cell>
          <cell r="O54">
            <v>1314.2574985725205</v>
          </cell>
        </row>
        <row r="55">
          <cell r="A55">
            <v>51</v>
          </cell>
          <cell r="N55">
            <v>31.850392688566984</v>
          </cell>
          <cell r="O55">
            <v>47.103044900666056</v>
          </cell>
        </row>
        <row r="56">
          <cell r="A56">
            <v>52</v>
          </cell>
          <cell r="N56">
            <v>0</v>
          </cell>
          <cell r="O56">
            <v>0</v>
          </cell>
        </row>
        <row r="57">
          <cell r="A57">
            <v>53</v>
          </cell>
          <cell r="N57">
            <v>0</v>
          </cell>
          <cell r="O57">
            <v>0</v>
          </cell>
        </row>
        <row r="58">
          <cell r="A58">
            <v>54</v>
          </cell>
          <cell r="N58">
            <v>0</v>
          </cell>
          <cell r="O58">
            <v>0</v>
          </cell>
        </row>
        <row r="59">
          <cell r="N59">
            <v>0</v>
          </cell>
          <cell r="O59">
            <v>0</v>
          </cell>
        </row>
        <row r="60">
          <cell r="N60">
            <v>0</v>
          </cell>
          <cell r="O60">
            <v>0</v>
          </cell>
        </row>
        <row r="61">
          <cell r="N61">
            <v>0</v>
          </cell>
          <cell r="O61">
            <v>0</v>
          </cell>
        </row>
        <row r="62">
          <cell r="N62">
            <v>0</v>
          </cell>
          <cell r="O62">
            <v>0</v>
          </cell>
        </row>
        <row r="63">
          <cell r="N63">
            <v>0</v>
          </cell>
          <cell r="O63">
            <v>0</v>
          </cell>
        </row>
      </sheetData>
      <sheetData sheetId="29">
        <row r="4">
          <cell r="A4" t="str">
            <v>Fixed Access Market - WFAEL</v>
          </cell>
          <cell r="C4" t="str">
            <v>Analogue Core WLR Rentals</v>
          </cell>
          <cell r="F4" t="str">
            <v>E side copper capital</v>
          </cell>
          <cell r="G4">
            <v>209520.5475265882</v>
          </cell>
          <cell r="N4">
            <v>133408.12932352527</v>
          </cell>
          <cell r="O4">
            <v>21994.16320040352</v>
          </cell>
          <cell r="Q4" t="b">
            <v>1</v>
          </cell>
        </row>
        <row r="5">
          <cell r="A5" t="str">
            <v>Fixed Access Market - WFAEL</v>
          </cell>
          <cell r="C5" t="str">
            <v>Analogue Core WLR Rentals</v>
          </cell>
          <cell r="F5" t="str">
            <v>E side copper current</v>
          </cell>
          <cell r="G5">
            <v>1182283.5871655149</v>
          </cell>
          <cell r="N5">
            <v>242193.89659203432</v>
          </cell>
          <cell r="O5">
            <v>280.58582842394225</v>
          </cell>
          <cell r="Q5" t="b">
            <v>0</v>
          </cell>
        </row>
        <row r="6">
          <cell r="A6" t="str">
            <v>Fixed Access Market - WFAEL</v>
          </cell>
          <cell r="C6" t="str">
            <v>Analogue Core WLR Rentals</v>
          </cell>
          <cell r="F6" t="str">
            <v>D side copper capital</v>
          </cell>
          <cell r="G6">
            <v>928303.45425787393</v>
          </cell>
          <cell r="N6">
            <v>272453.89646892581</v>
          </cell>
          <cell r="O6">
            <v>170237.12519367968</v>
          </cell>
          <cell r="Q6" t="b">
            <v>1</v>
          </cell>
        </row>
        <row r="7">
          <cell r="A7" t="str">
            <v>Fixed Access Market - WFAEL</v>
          </cell>
          <cell r="C7" t="str">
            <v>Analogue Core WLR Rentals</v>
          </cell>
          <cell r="F7" t="str">
            <v>D side copper current</v>
          </cell>
          <cell r="G7">
            <v>2227130.8041115813</v>
          </cell>
          <cell r="N7">
            <v>549413.23865217378</v>
          </cell>
          <cell r="O7">
            <v>581.61918970359636</v>
          </cell>
          <cell r="Q7" t="b">
            <v>1</v>
          </cell>
        </row>
        <row r="8">
          <cell r="A8" t="str">
            <v>Fixed Access Market - WFAEL</v>
          </cell>
          <cell r="C8" t="str">
            <v>Analogue Core WLR Rentals</v>
          </cell>
          <cell r="F8" t="str">
            <v>Local exchanges general frames capital</v>
          </cell>
          <cell r="G8">
            <v>992.31553499146287</v>
          </cell>
          <cell r="N8">
            <v>907.93206314116401</v>
          </cell>
          <cell r="O8">
            <v>30.664893973014451</v>
          </cell>
          <cell r="Q8" t="b">
            <v>1</v>
          </cell>
        </row>
        <row r="9">
          <cell r="A9" t="str">
            <v>Fixed Access Market - WFAEL</v>
          </cell>
          <cell r="C9" t="str">
            <v>Analogue Core WLR Rentals</v>
          </cell>
          <cell r="F9" t="str">
            <v>Local exchanges general frames current</v>
          </cell>
          <cell r="G9">
            <v>395865.40056395874</v>
          </cell>
          <cell r="N9">
            <v>56610.075242839412</v>
          </cell>
          <cell r="O9">
            <v>105.52791608569885</v>
          </cell>
          <cell r="Q9" t="b">
            <v>1</v>
          </cell>
        </row>
        <row r="10">
          <cell r="A10" t="str">
            <v>Fixed Access Market - WFAEL</v>
          </cell>
          <cell r="C10" t="str">
            <v>Analogue Core WLR Rentals</v>
          </cell>
          <cell r="F10" t="str">
            <v>Analogue line test equipment</v>
          </cell>
          <cell r="G10">
            <v>2735.7641347815443</v>
          </cell>
          <cell r="N10">
            <v>1803.8854760655029</v>
          </cell>
          <cell r="O10">
            <v>0.66095072060128979</v>
          </cell>
          <cell r="Q10" t="b">
            <v>1</v>
          </cell>
        </row>
        <row r="11">
          <cell r="A11" t="str">
            <v>Fixed Access Market - WFAEL</v>
          </cell>
          <cell r="C11" t="str">
            <v>Analogue Core WLR Rentals</v>
          </cell>
          <cell r="F11" t="str">
            <v>Dropwire capital &amp; analogue NTE</v>
          </cell>
          <cell r="G11">
            <v>4288422.4626987884</v>
          </cell>
          <cell r="N11">
            <v>1690193.0556243444</v>
          </cell>
          <cell r="O11">
            <v>145754.75719492193</v>
          </cell>
          <cell r="Q11" t="b">
            <v>1</v>
          </cell>
        </row>
        <row r="12">
          <cell r="A12" t="str">
            <v>Fixed Access Market - WFAEL</v>
          </cell>
          <cell r="C12" t="str">
            <v>Analogue Core WLR Rentals</v>
          </cell>
          <cell r="F12" t="str">
            <v>Analogue line drop maintenance</v>
          </cell>
          <cell r="G12">
            <v>707996.85572655825</v>
          </cell>
          <cell r="N12">
            <v>170209.46368734154</v>
          </cell>
          <cell r="O12">
            <v>142.85131025382242</v>
          </cell>
          <cell r="Q12" t="b">
            <v>1</v>
          </cell>
        </row>
        <row r="13">
          <cell r="A13" t="str">
            <v>Fixed Access Market - WFAEL</v>
          </cell>
          <cell r="C13" t="str">
            <v>Analogue Core WLR Rentals</v>
          </cell>
          <cell r="F13" t="str">
            <v>Analogue line cards</v>
          </cell>
          <cell r="G13">
            <v>696.4685928945014</v>
          </cell>
          <cell r="N13">
            <v>597.08574119252114</v>
          </cell>
          <cell r="O13">
            <v>8.2025318741779589</v>
          </cell>
          <cell r="Q13" t="b">
            <v>1</v>
          </cell>
        </row>
        <row r="14">
          <cell r="A14" t="str">
            <v>Fixed Access Market - WFAEL</v>
          </cell>
          <cell r="C14" t="str">
            <v>Analogue Core WLR Rentals</v>
          </cell>
          <cell r="F14" t="str">
            <v>Pair gain</v>
          </cell>
          <cell r="G14">
            <v>-0.21606383541432603</v>
          </cell>
          <cell r="N14">
            <v>-0.1707214412570347</v>
          </cell>
          <cell r="O14">
            <v>0</v>
          </cell>
          <cell r="Q14" t="b">
            <v>1</v>
          </cell>
        </row>
        <row r="15">
          <cell r="A15" t="str">
            <v>Fixed Access Market - WFAEL</v>
          </cell>
          <cell r="C15" t="str">
            <v>Analogue Core WLR Rentals</v>
          </cell>
          <cell r="F15" t="str">
            <v>OR Service Centre - Assurance WLR PSTN/ISDN2</v>
          </cell>
          <cell r="G15">
            <v>76429.860958718709</v>
          </cell>
          <cell r="N15">
            <v>39521.688376665137</v>
          </cell>
          <cell r="O15">
            <v>4.2900260503426564</v>
          </cell>
          <cell r="Q15" t="b">
            <v>1</v>
          </cell>
        </row>
        <row r="16">
          <cell r="A16" t="str">
            <v>Fixed Access Market - WFAEL</v>
          </cell>
          <cell r="C16" t="str">
            <v>Analogue Core WLR Rentals</v>
          </cell>
          <cell r="F16" t="str">
            <v>Combi Card and MSAN Access - Voice</v>
          </cell>
          <cell r="G16">
            <v>2.3672396746590135E-2</v>
          </cell>
          <cell r="N16">
            <v>1.7473721014191194E-2</v>
          </cell>
          <cell r="O16">
            <v>9.3655921957228467E-5</v>
          </cell>
          <cell r="Q16" t="b">
            <v>1</v>
          </cell>
        </row>
        <row r="17">
          <cell r="A17" t="str">
            <v>Fixed Access Market - WFAEL</v>
          </cell>
          <cell r="C17" t="str">
            <v>Analogue Core WLR Rentals</v>
          </cell>
          <cell r="F17" t="str">
            <v>Openreach sales product management</v>
          </cell>
          <cell r="G17">
            <v>549.85973145210085</v>
          </cell>
          <cell r="N17">
            <v>270.68657791130624</v>
          </cell>
          <cell r="O17">
            <v>2.7950927497451913E-2</v>
          </cell>
          <cell r="Q17" t="b">
            <v>1</v>
          </cell>
        </row>
        <row r="18">
          <cell r="A18" t="str">
            <v>Fixed Access Market - WFAEL</v>
          </cell>
          <cell r="C18" t="str">
            <v>Analogue Premium Rentals</v>
          </cell>
          <cell r="F18" t="str">
            <v>Openreach copper</v>
          </cell>
          <cell r="G18">
            <v>0</v>
          </cell>
          <cell r="N18">
            <v>0</v>
          </cell>
          <cell r="O18">
            <v>0</v>
          </cell>
          <cell r="Q18" t="b">
            <v>1</v>
          </cell>
        </row>
        <row r="19">
          <cell r="A19" t="str">
            <v>Fixed Access Market - WFAEL</v>
          </cell>
          <cell r="C19" t="str">
            <v>Analogue Premium Rentals</v>
          </cell>
          <cell r="F19" t="str">
            <v>E side copper capital</v>
          </cell>
          <cell r="G19">
            <v>49879.547866695029</v>
          </cell>
          <cell r="N19">
            <v>32723.074190180152</v>
          </cell>
          <cell r="O19">
            <v>3772.1555089513536</v>
          </cell>
          <cell r="Q19" t="b">
            <v>1</v>
          </cell>
        </row>
        <row r="20">
          <cell r="A20" t="str">
            <v>Fixed Access Market - WFAEL</v>
          </cell>
          <cell r="C20" t="str">
            <v>Analogue Premium Rentals</v>
          </cell>
          <cell r="F20" t="str">
            <v>E side copper current</v>
          </cell>
          <cell r="G20">
            <v>340567.2784067227</v>
          </cell>
          <cell r="N20">
            <v>59883.788325284542</v>
          </cell>
          <cell r="O20">
            <v>74.139521604205967</v>
          </cell>
          <cell r="Q20" t="b">
            <v>1</v>
          </cell>
        </row>
        <row r="21">
          <cell r="A21" t="str">
            <v>Fixed Access Market - WFAEL</v>
          </cell>
          <cell r="C21" t="str">
            <v>Analogue Premium Rentals</v>
          </cell>
          <cell r="F21" t="str">
            <v>D side copper capital</v>
          </cell>
          <cell r="G21">
            <v>220996.73339006543</v>
          </cell>
          <cell r="N21">
            <v>50107.443437820293</v>
          </cell>
          <cell r="O21">
            <v>39082.010912588434</v>
          </cell>
          <cell r="Q21" t="b">
            <v>1</v>
          </cell>
        </row>
        <row r="22">
          <cell r="A22" t="str">
            <v>Fixed Access Market - WFAEL</v>
          </cell>
          <cell r="C22" t="str">
            <v>Analogue Premium Rentals</v>
          </cell>
          <cell r="F22" t="str">
            <v>D side copper current</v>
          </cell>
          <cell r="G22">
            <v>641544.79081495712</v>
          </cell>
          <cell r="N22">
            <v>155872.74863217183</v>
          </cell>
          <cell r="O22">
            <v>136.07778854028129</v>
          </cell>
          <cell r="Q22" t="b">
            <v>1</v>
          </cell>
        </row>
        <row r="23">
          <cell r="A23" t="str">
            <v>Fixed Access Market - WFAEL</v>
          </cell>
          <cell r="C23" t="str">
            <v>Analogue Premium Rentals</v>
          </cell>
          <cell r="F23" t="str">
            <v>Local exchanges general frames capital</v>
          </cell>
          <cell r="G23">
            <v>236.2357812194561</v>
          </cell>
          <cell r="N23">
            <v>215.83987954980481</v>
          </cell>
          <cell r="O23">
            <v>6.8108549403015122</v>
          </cell>
          <cell r="Q23" t="b">
            <v>1</v>
          </cell>
        </row>
        <row r="24">
          <cell r="A24" t="str">
            <v>Fixed Access Market - WFAEL</v>
          </cell>
          <cell r="C24" t="str">
            <v>Analogue Premium Rentals</v>
          </cell>
          <cell r="F24" t="str">
            <v>Local exchanges general frames current</v>
          </cell>
          <cell r="G24">
            <v>114032.54138770384</v>
          </cell>
          <cell r="N24">
            <v>20415.611420297664</v>
          </cell>
          <cell r="O24">
            <v>25.669906531233686</v>
          </cell>
          <cell r="Q24" t="b">
            <v>1</v>
          </cell>
        </row>
        <row r="25">
          <cell r="A25" t="str">
            <v>Fixed Access Market - WFAEL</v>
          </cell>
          <cell r="C25" t="str">
            <v>Analogue Premium Rentals</v>
          </cell>
          <cell r="F25" t="str">
            <v>Analogue line test equipment</v>
          </cell>
          <cell r="G25">
            <v>651.29019432094924</v>
          </cell>
          <cell r="N25">
            <v>421.40132069277126</v>
          </cell>
          <cell r="O25">
            <v>0.23202574688508984</v>
          </cell>
          <cell r="Q25" t="b">
            <v>1</v>
          </cell>
        </row>
        <row r="26">
          <cell r="A26" t="str">
            <v>Fixed Access Market - WFAEL</v>
          </cell>
          <cell r="C26" t="str">
            <v>Analogue Premium Rentals</v>
          </cell>
          <cell r="F26" t="str">
            <v>Dropwire capital &amp; analogue NTE</v>
          </cell>
          <cell r="G26">
            <v>1020924.0860906466</v>
          </cell>
          <cell r="N26">
            <v>500493.43101092201</v>
          </cell>
          <cell r="O26">
            <v>33549.648832038678</v>
          </cell>
          <cell r="Q26" t="b">
            <v>1</v>
          </cell>
        </row>
        <row r="27">
          <cell r="A27" t="str">
            <v>Fixed Access Market - WFAEL</v>
          </cell>
          <cell r="C27" t="str">
            <v>Analogue Premium Rentals</v>
          </cell>
          <cell r="F27" t="str">
            <v>Analogue line drop maintenance</v>
          </cell>
          <cell r="G27">
            <v>203944.77678015459</v>
          </cell>
          <cell r="N27">
            <v>75442.464983357044</v>
          </cell>
          <cell r="O27">
            <v>63.762410429738445</v>
          </cell>
          <cell r="Q27" t="b">
            <v>1</v>
          </cell>
        </row>
        <row r="28">
          <cell r="A28" t="str">
            <v>Fixed Access Market - WFAEL</v>
          </cell>
          <cell r="C28" t="str">
            <v>Analogue Premium Rentals</v>
          </cell>
          <cell r="F28" t="str">
            <v>Analogue line cards</v>
          </cell>
          <cell r="G28">
            <v>165.80492427609067</v>
          </cell>
          <cell r="N28">
            <v>139.3765354046225</v>
          </cell>
          <cell r="O28">
            <v>1.8357439501077555</v>
          </cell>
          <cell r="Q28" t="b">
            <v>1</v>
          </cell>
        </row>
        <row r="29">
          <cell r="A29" t="str">
            <v>Fixed Access Market - WFAEL</v>
          </cell>
          <cell r="C29" t="str">
            <v>Analogue Premium Rentals</v>
          </cell>
          <cell r="F29" t="str">
            <v>Pair gain</v>
          </cell>
          <cell r="G29">
            <v>-5.1437276906893842E-2</v>
          </cell>
          <cell r="N29">
            <v>-4.216557404881633E-2</v>
          </cell>
          <cell r="O29">
            <v>0</v>
          </cell>
          <cell r="Q29" t="b">
            <v>1</v>
          </cell>
        </row>
        <row r="30">
          <cell r="A30" t="str">
            <v>Fixed Access Market - WFAEL</v>
          </cell>
          <cell r="C30" t="str">
            <v>Analogue Premium Rentals</v>
          </cell>
          <cell r="F30" t="str">
            <v>OR Service Centre - Assurance WLR PSTN/ISDN2</v>
          </cell>
          <cell r="G30">
            <v>18195.288973514504</v>
          </cell>
          <cell r="N30">
            <v>10803.737330232996</v>
          </cell>
          <cell r="O30">
            <v>0.98163392362145396</v>
          </cell>
          <cell r="Q30" t="b">
            <v>1</v>
          </cell>
        </row>
        <row r="31">
          <cell r="A31" t="str">
            <v>Fixed Access Market - WFAEL</v>
          </cell>
          <cell r="C31" t="str">
            <v>Analogue Premium Rentals</v>
          </cell>
          <cell r="F31" t="str">
            <v>Combi Card and MSAN Access - Voice</v>
          </cell>
          <cell r="G31">
            <v>5.6355735061790159E-3</v>
          </cell>
          <cell r="N31">
            <v>3.8084935833275825E-3</v>
          </cell>
          <cell r="O31">
            <v>3.5078346674494828E-5</v>
          </cell>
          <cell r="Q31" t="b">
            <v>1</v>
          </cell>
        </row>
        <row r="32">
          <cell r="A32" t="str">
            <v>Fixed Access Market - WFAEL</v>
          </cell>
          <cell r="C32" t="str">
            <v>Analogue Premium Rentals</v>
          </cell>
          <cell r="F32" t="str">
            <v>Openreach sales product management</v>
          </cell>
          <cell r="G32">
            <v>167.4943952352026</v>
          </cell>
          <cell r="N32">
            <v>78.713471163960008</v>
          </cell>
          <cell r="O32">
            <v>9.7256971215349628E-3</v>
          </cell>
          <cell r="Q32" t="b">
            <v>1</v>
          </cell>
        </row>
        <row r="33">
          <cell r="A33" t="str">
            <v>Fixed Access Market - WFAEL</v>
          </cell>
          <cell r="C33" t="str">
            <v>PSTN Basic Connections</v>
          </cell>
          <cell r="F33" t="str">
            <v>Wholesale Access specific</v>
          </cell>
          <cell r="G33">
            <v>256.04181046274044</v>
          </cell>
          <cell r="N33">
            <v>-229.80801420087559</v>
          </cell>
          <cell r="O33">
            <v>0.16679757323989608</v>
          </cell>
          <cell r="Q33" t="b">
            <v>0</v>
          </cell>
        </row>
        <row r="34">
          <cell r="A34" t="str">
            <v>Fixed Access Market - WFAEL</v>
          </cell>
          <cell r="C34" t="str">
            <v>PSTN Basic Connections</v>
          </cell>
          <cell r="F34" t="str">
            <v>Routeing &amp; records</v>
          </cell>
          <cell r="G34">
            <v>10141.570356091652</v>
          </cell>
          <cell r="N34">
            <v>1986.5628667681162</v>
          </cell>
          <cell r="O34">
            <v>3.3100737603346611</v>
          </cell>
          <cell r="Q34" t="b">
            <v>1</v>
          </cell>
        </row>
        <row r="35">
          <cell r="A35" t="str">
            <v>Fixed Access Market - WFAEL</v>
          </cell>
          <cell r="C35" t="str">
            <v>PSTN Basic Connections</v>
          </cell>
          <cell r="F35" t="str">
            <v>MDF Hardware jumpering</v>
          </cell>
          <cell r="G35">
            <v>125207.63267608547</v>
          </cell>
          <cell r="N35">
            <v>22321.727357768199</v>
          </cell>
          <cell r="O35">
            <v>26.235287009716547</v>
          </cell>
          <cell r="Q35" t="b">
            <v>1</v>
          </cell>
        </row>
        <row r="36">
          <cell r="A36" t="str">
            <v>Fixed Access Market - WFAEL</v>
          </cell>
          <cell r="C36" t="str">
            <v>PSTN Basic Connections</v>
          </cell>
          <cell r="F36" t="str">
            <v>OR Service Centre - Provision WLR PSTN/ISDN2</v>
          </cell>
          <cell r="G36">
            <v>22673.785866157403</v>
          </cell>
          <cell r="N36">
            <v>13932.16018722053</v>
          </cell>
          <cell r="O36">
            <v>1.2320170278543841</v>
          </cell>
          <cell r="Q36" t="b">
            <v>1</v>
          </cell>
        </row>
        <row r="37">
          <cell r="A37" t="str">
            <v>Fixed Access Market - WFAEL</v>
          </cell>
          <cell r="F37" t="str">
            <v>Openreach sales product management</v>
          </cell>
          <cell r="G37">
            <v>9.6727034981870972</v>
          </cell>
          <cell r="N37">
            <v>4.0246398237962717</v>
          </cell>
          <cell r="O37">
            <v>4.0990527161310111E-4</v>
          </cell>
          <cell r="Q37" t="b">
            <v>1</v>
          </cell>
        </row>
        <row r="38">
          <cell r="A38" t="str">
            <v>Fixed Access Market - WFAEL</v>
          </cell>
          <cell r="F38" t="str">
            <v>Wholesale Access specific</v>
          </cell>
          <cell r="G38">
            <v>0</v>
          </cell>
          <cell r="N38">
            <v>0</v>
          </cell>
          <cell r="O38">
            <v>0</v>
          </cell>
          <cell r="Q38" t="b">
            <v>1</v>
          </cell>
        </row>
        <row r="39">
          <cell r="A39" t="str">
            <v>Fixed Access Market - WFAEL</v>
          </cell>
          <cell r="F39" t="str">
            <v>Routeing &amp; records</v>
          </cell>
          <cell r="G39">
            <v>5372.3284444239698</v>
          </cell>
          <cell r="N39">
            <v>1153.20037856976</v>
          </cell>
          <cell r="O39">
            <v>1.5625654217412668</v>
          </cell>
          <cell r="Q39" t="b">
            <v>1</v>
          </cell>
        </row>
        <row r="40">
          <cell r="A40" t="str">
            <v>Fixed Access Market - WFAEL</v>
          </cell>
          <cell r="F40" t="str">
            <v>MDF Hardware jumpering</v>
          </cell>
          <cell r="G40">
            <v>95018.517202197443</v>
          </cell>
          <cell r="N40">
            <v>26194.988861425631</v>
          </cell>
          <cell r="O40">
            <v>29.298553726861563</v>
          </cell>
          <cell r="Q40" t="b">
            <v>0</v>
          </cell>
        </row>
        <row r="41">
          <cell r="A41" t="str">
            <v>Fixed Access Market - WFAEL</v>
          </cell>
          <cell r="F41" t="str">
            <v>OR Service Centre - Provision WLR PSTN/ISDN2</v>
          </cell>
          <cell r="G41">
            <v>12011.061450495003</v>
          </cell>
          <cell r="N41">
            <v>7987.2263180717337</v>
          </cell>
          <cell r="O41">
            <v>0.87784657592176074</v>
          </cell>
          <cell r="Q41" t="b">
            <v>1</v>
          </cell>
        </row>
        <row r="42">
          <cell r="A42" t="str">
            <v>Fixed Access Market - WFAEL</v>
          </cell>
          <cell r="F42" t="str">
            <v>Openreach sales product management</v>
          </cell>
          <cell r="G42">
            <v>2.6184123725275352</v>
          </cell>
          <cell r="N42">
            <v>1.1936473199132658</v>
          </cell>
          <cell r="O42">
            <v>1.4866482888882611E-4</v>
          </cell>
          <cell r="Q42" t="b">
            <v>1</v>
          </cell>
        </row>
        <row r="43">
          <cell r="A43" t="str">
            <v>Fixed Access Market - WFAEL</v>
          </cell>
          <cell r="F43" t="str">
            <v>Wholesale Access specific</v>
          </cell>
          <cell r="G43">
            <v>150.21149154011326</v>
          </cell>
          <cell r="N43">
            <v>-199.84924077136284</v>
          </cell>
          <cell r="O43">
            <v>0.11199998177890996</v>
          </cell>
          <cell r="Q43" t="b">
            <v>1</v>
          </cell>
        </row>
        <row r="44">
          <cell r="A44" t="str">
            <v>Fixed Access Market - WFAEL</v>
          </cell>
          <cell r="F44" t="str">
            <v>Routeing &amp; records</v>
          </cell>
          <cell r="G44">
            <v>5949.7330025683832</v>
          </cell>
          <cell r="N44">
            <v>1409.0365567470412</v>
          </cell>
          <cell r="O44">
            <v>1.6617073542538148</v>
          </cell>
          <cell r="Q44" t="b">
            <v>1</v>
          </cell>
        </row>
        <row r="45">
          <cell r="A45" t="str">
            <v>Fixed Access Market - WFAEL</v>
          </cell>
          <cell r="F45" t="str">
            <v>MDF Hardware jumpering</v>
          </cell>
          <cell r="G45">
            <v>73455.289284553553</v>
          </cell>
          <cell r="N45">
            <v>14554.955558232754</v>
          </cell>
          <cell r="O45">
            <v>21.366734834018082</v>
          </cell>
          <cell r="Q45" t="b">
            <v>1</v>
          </cell>
        </row>
        <row r="46">
          <cell r="A46" t="str">
            <v>Fixed Access Market - WFAEL</v>
          </cell>
          <cell r="F46" t="str">
            <v>OR Service Centre - Provision WLR PSTN/ISDN2</v>
          </cell>
          <cell r="G46">
            <v>13301.980593174452</v>
          </cell>
          <cell r="N46">
            <v>7938.4137857193236</v>
          </cell>
          <cell r="O46">
            <v>1.0447785908249974</v>
          </cell>
          <cell r="Q46" t="b">
            <v>1</v>
          </cell>
        </row>
        <row r="47">
          <cell r="A47" t="str">
            <v>Fixed Access Market - WFAEL</v>
          </cell>
          <cell r="F47" t="str">
            <v>Openreach sales product management</v>
          </cell>
          <cell r="G47">
            <v>3.7151639842694855</v>
          </cell>
          <cell r="N47">
            <v>1.7043994783164642</v>
          </cell>
          <cell r="O47">
            <v>2.0676362558453768E-4</v>
          </cell>
          <cell r="Q47" t="b">
            <v>1</v>
          </cell>
        </row>
        <row r="48">
          <cell r="A48" t="str">
            <v>Fixed Access Market - WFAEL</v>
          </cell>
          <cell r="F48" t="str">
            <v>Wholesale Access specific</v>
          </cell>
          <cell r="G48">
            <v>683.27236237382033</v>
          </cell>
          <cell r="N48">
            <v>-779.49889192112698</v>
          </cell>
          <cell r="O48">
            <v>0.51817704410829868</v>
          </cell>
          <cell r="Q48" t="b">
            <v>1</v>
          </cell>
        </row>
        <row r="49">
          <cell r="A49" t="str">
            <v>Fixed Access Market - WFAEL</v>
          </cell>
          <cell r="F49" t="str">
            <v>OR Service Centre - Provision WLR PSTN/ISDN2</v>
          </cell>
          <cell r="G49">
            <v>60507.192964806571</v>
          </cell>
          <cell r="N49">
            <v>40744.430186608908</v>
          </cell>
          <cell r="O49">
            <v>5.1042365452552501</v>
          </cell>
          <cell r="Q49" t="b">
            <v>1</v>
          </cell>
        </row>
        <row r="50">
          <cell r="A50" t="str">
            <v>Fixed Access Market - WFAEL</v>
          </cell>
          <cell r="F50" t="str">
            <v>Openreach sales product management</v>
          </cell>
          <cell r="G50">
            <v>3.0780965380918985</v>
          </cell>
          <cell r="N50">
            <v>1.2734397924004173</v>
          </cell>
          <cell r="O50">
            <v>1.7701196164756253E-4</v>
          </cell>
          <cell r="Q50" t="b">
            <v>1</v>
          </cell>
        </row>
        <row r="51">
          <cell r="A51" t="str">
            <v>Fixed Access Market - WFAEL</v>
          </cell>
          <cell r="F51" t="str">
            <v>Wholesale Access specific</v>
          </cell>
          <cell r="G51">
            <v>78.618475675942051</v>
          </cell>
          <cell r="N51">
            <v>-53.577746043669315</v>
          </cell>
          <cell r="O51">
            <v>4.8282179111177895E-2</v>
          </cell>
          <cell r="Q51" t="b">
            <v>1</v>
          </cell>
        </row>
        <row r="52">
          <cell r="A52" t="str">
            <v>Fixed Access Market - WFAEL</v>
          </cell>
          <cell r="F52" t="str">
            <v>OR Service Centre - Provision WLR PSTN/ISDN2</v>
          </cell>
          <cell r="G52">
            <v>6962.060139234216</v>
          </cell>
          <cell r="N52">
            <v>4743.9036597205422</v>
          </cell>
          <cell r="O52">
            <v>0.42699629420270807</v>
          </cell>
          <cell r="Q52" t="b">
            <v>1</v>
          </cell>
        </row>
        <row r="53">
          <cell r="A53" t="str">
            <v>Fixed Access Market - WFAEL</v>
          </cell>
          <cell r="F53" t="str">
            <v>Openreach sales product management</v>
          </cell>
          <cell r="G53">
            <v>1.1103127841004226</v>
          </cell>
          <cell r="N53">
            <v>0.47876959616871434</v>
          </cell>
          <cell r="O53">
            <v>5.5705161352561042E-5</v>
          </cell>
          <cell r="Q53" t="b">
            <v>1</v>
          </cell>
        </row>
        <row r="54">
          <cell r="A54" t="str">
            <v>Fixed Access Market - WFAEL</v>
          </cell>
          <cell r="F54" t="str">
            <v>Wholesale Access specific</v>
          </cell>
          <cell r="G54">
            <v>131.14554863386581</v>
          </cell>
          <cell r="N54">
            <v>-103.02883448097725</v>
          </cell>
          <cell r="O54">
            <v>6.7360471959103746E-2</v>
          </cell>
          <cell r="Q54" t="b">
            <v>1</v>
          </cell>
        </row>
        <row r="55">
          <cell r="A55" t="str">
            <v>Fixed Access Market - WFAEL</v>
          </cell>
          <cell r="F55" t="str">
            <v>Routeing &amp; records</v>
          </cell>
          <cell r="G55">
            <v>5194.5493040955525</v>
          </cell>
          <cell r="N55">
            <v>818.40408073990977</v>
          </cell>
          <cell r="O55">
            <v>1.6969875560355121</v>
          </cell>
          <cell r="Q55" t="b">
            <v>1</v>
          </cell>
        </row>
        <row r="56">
          <cell r="A56" t="str">
            <v>Fixed Access Market - WFAEL</v>
          </cell>
          <cell r="F56" t="str">
            <v>MDF Hardware jumpering</v>
          </cell>
          <cell r="G56">
            <v>104999.09369322767</v>
          </cell>
          <cell r="N56">
            <v>27015.761397979742</v>
          </cell>
          <cell r="O56">
            <v>34.305510480968522</v>
          </cell>
          <cell r="Q56" t="b">
            <v>1</v>
          </cell>
        </row>
        <row r="57">
          <cell r="A57" t="str">
            <v>Fixed Access Market - WFAEL</v>
          </cell>
          <cell r="F57" t="str">
            <v>OR Service Centre - Provision WLR PSTN/ISDN2</v>
          </cell>
          <cell r="G57">
            <v>11613.595770354512</v>
          </cell>
          <cell r="N57">
            <v>7349.8016212524008</v>
          </cell>
          <cell r="O57">
            <v>0.99662350687783885</v>
          </cell>
          <cell r="Q57" t="b">
            <v>1</v>
          </cell>
        </row>
        <row r="58">
          <cell r="A58" t="str">
            <v>Fixed Access Market - WFAEL</v>
          </cell>
          <cell r="F58" t="str">
            <v>Local Loop Unbundling systems development</v>
          </cell>
          <cell r="G58">
            <v>6.1253491837994556</v>
          </cell>
          <cell r="N58">
            <v>-5.7249816858956226</v>
          </cell>
          <cell r="O58">
            <v>4.432731663483856E-3</v>
          </cell>
          <cell r="Q58" t="b">
            <v>0</v>
          </cell>
        </row>
        <row r="59">
          <cell r="F59" t="str">
            <v>Routeing &amp; records</v>
          </cell>
          <cell r="G59">
            <v>13924.049319286802</v>
          </cell>
          <cell r="N59">
            <v>2903.4938300057206</v>
          </cell>
          <cell r="O59">
            <v>4.5153668717881299</v>
          </cell>
          <cell r="Q59" t="b">
            <v>1</v>
          </cell>
        </row>
        <row r="60">
          <cell r="F60" t="str">
            <v>MDF Hardware jumpering</v>
          </cell>
          <cell r="G60">
            <v>246269.84992738199</v>
          </cell>
          <cell r="N60">
            <v>51146.530957546609</v>
          </cell>
          <cell r="O60">
            <v>54.31977960578989</v>
          </cell>
          <cell r="Q60" t="b">
            <v>1</v>
          </cell>
        </row>
        <row r="61">
          <cell r="F61" t="str">
            <v>OR Service Centre - Provision WLR PSTN/ISDN2</v>
          </cell>
          <cell r="G61">
            <v>31130.37740409567</v>
          </cell>
          <cell r="N61">
            <v>19568.356633714495</v>
          </cell>
          <cell r="O61">
            <v>2.4323233173294536</v>
          </cell>
          <cell r="Q61" t="b">
            <v>1</v>
          </cell>
        </row>
        <row r="62">
          <cell r="F62" t="str">
            <v>Wholesale Access specific</v>
          </cell>
          <cell r="G62">
            <v>244.11677506863862</v>
          </cell>
          <cell r="N62">
            <v>-439.32778426804646</v>
          </cell>
          <cell r="O62">
            <v>0.24839486051551862</v>
          </cell>
          <cell r="Q62" t="b">
            <v>1</v>
          </cell>
        </row>
        <row r="63">
          <cell r="F63" t="str">
            <v>Routeing &amp; records</v>
          </cell>
          <cell r="G63">
            <v>9669.2311501252734</v>
          </cell>
          <cell r="N63">
            <v>1645.8121571605247</v>
          </cell>
          <cell r="O63">
            <v>2.7809776915465445</v>
          </cell>
          <cell r="Q63" t="b">
            <v>0</v>
          </cell>
        </row>
      </sheetData>
      <sheetData sheetId="30"/>
      <sheetData sheetId="31">
        <row r="4">
          <cell r="F4" t="str">
            <v>Shared differential</v>
          </cell>
          <cell r="G4" t="str">
            <v>WLR differential</v>
          </cell>
        </row>
        <row r="5">
          <cell r="C5" t="str">
            <v>Resource Performance Model Outputs</v>
          </cell>
          <cell r="F5">
            <v>0.9997922637053257</v>
          </cell>
          <cell r="G5">
            <v>1.0009278327574525</v>
          </cell>
        </row>
        <row r="6">
          <cell r="F6" t="str">
            <v>Capex (Total)</v>
          </cell>
          <cell r="N6" t="str">
            <v>Opex (Total)</v>
          </cell>
        </row>
        <row r="7">
          <cell r="C7" t="str">
            <v>Component Name</v>
          </cell>
          <cell r="F7" t="str">
            <v>GRC</v>
          </cell>
          <cell r="G7" t="str">
            <v>NRC</v>
          </cell>
          <cell r="N7" t="str">
            <v>Pay</v>
          </cell>
          <cell r="O7" t="str">
            <v>Non Pay (exc cumulo)</v>
          </cell>
          <cell r="Q7" t="str">
            <v>OCM Depreciation</v>
          </cell>
        </row>
        <row r="8">
          <cell r="A8">
            <v>1</v>
          </cell>
          <cell r="C8" t="str">
            <v>MPF Line Testing Systems</v>
          </cell>
          <cell r="N8">
            <v>-14707.233975921878</v>
          </cell>
          <cell r="O8">
            <v>-10562.024348529885</v>
          </cell>
        </row>
        <row r="9">
          <cell r="A9">
            <v>2</v>
          </cell>
          <cell r="C9" t="str">
            <v>Openreach time related charges</v>
          </cell>
          <cell r="N9">
            <v>0</v>
          </cell>
          <cell r="O9">
            <v>0</v>
          </cell>
        </row>
        <row r="10">
          <cell r="A10">
            <v>3</v>
          </cell>
          <cell r="C10" t="str">
            <v>Co-mingling electricity</v>
          </cell>
          <cell r="N10">
            <v>0</v>
          </cell>
          <cell r="O10">
            <v>0</v>
          </cell>
        </row>
        <row r="11">
          <cell r="A11">
            <v>4</v>
          </cell>
          <cell r="C11" t="str">
            <v>Co-mingling set up</v>
          </cell>
          <cell r="N11">
            <v>0</v>
          </cell>
          <cell r="O11">
            <v>0</v>
          </cell>
        </row>
        <row r="12">
          <cell r="A12">
            <v>5</v>
          </cell>
          <cell r="C12" t="str">
            <v>Co-mingling rentals</v>
          </cell>
          <cell r="N12">
            <v>0</v>
          </cell>
          <cell r="O12">
            <v>0</v>
          </cell>
        </row>
        <row r="13">
          <cell r="A13">
            <v>6</v>
          </cell>
          <cell r="C13" t="str">
            <v>WLA tie cables</v>
          </cell>
          <cell r="N13">
            <v>0</v>
          </cell>
          <cell r="O13">
            <v>0</v>
          </cell>
        </row>
        <row r="14">
          <cell r="A14">
            <v>7</v>
          </cell>
          <cell r="C14" t="str">
            <v>Local Loop Unbundling systems development</v>
          </cell>
          <cell r="N14">
            <v>0</v>
          </cell>
          <cell r="O14">
            <v>0</v>
          </cell>
        </row>
        <row r="15">
          <cell r="A15">
            <v>8</v>
          </cell>
          <cell r="C15" t="str">
            <v>Wholesale Access specific</v>
          </cell>
          <cell r="N15">
            <v>7936.3373121388595</v>
          </cell>
          <cell r="O15">
            <v>-3864.233805328362</v>
          </cell>
        </row>
        <row r="16">
          <cell r="A16">
            <v>9</v>
          </cell>
          <cell r="C16" t="str">
            <v>Routeing &amp; records</v>
          </cell>
          <cell r="N16">
            <v>0</v>
          </cell>
          <cell r="O16">
            <v>0</v>
          </cell>
        </row>
        <row r="17">
          <cell r="A17">
            <v>10</v>
          </cell>
          <cell r="C17" t="str">
            <v>MDF Hardware jumpering</v>
          </cell>
          <cell r="N17">
            <v>0</v>
          </cell>
          <cell r="O17">
            <v>0</v>
          </cell>
        </row>
        <row r="18">
          <cell r="A18">
            <v>11</v>
          </cell>
          <cell r="C18" t="str">
            <v>E side copper capital</v>
          </cell>
          <cell r="N18">
            <v>0</v>
          </cell>
          <cell r="O18">
            <v>0</v>
          </cell>
        </row>
        <row r="19">
          <cell r="A19">
            <v>12</v>
          </cell>
          <cell r="C19" t="str">
            <v>E side copper current</v>
          </cell>
          <cell r="N19">
            <v>-13969.78066887274</v>
          </cell>
          <cell r="O19">
            <v>-3499.5534877756627</v>
          </cell>
        </row>
        <row r="20">
          <cell r="A20">
            <v>13</v>
          </cell>
          <cell r="C20" t="str">
            <v>D side copper capital</v>
          </cell>
          <cell r="N20">
            <v>0</v>
          </cell>
          <cell r="O20">
            <v>0</v>
          </cell>
        </row>
        <row r="21">
          <cell r="A21">
            <v>14</v>
          </cell>
          <cell r="C21" t="str">
            <v>D side copper current</v>
          </cell>
          <cell r="N21">
            <v>-29862.042578171709</v>
          </cell>
          <cell r="O21">
            <v>-11671.08726645239</v>
          </cell>
        </row>
        <row r="22">
          <cell r="A22">
            <v>15</v>
          </cell>
          <cell r="C22" t="str">
            <v>Local exchanges general frames equipment</v>
          </cell>
          <cell r="N22">
            <v>0</v>
          </cell>
          <cell r="O22">
            <v>0</v>
          </cell>
        </row>
        <row r="23">
          <cell r="A23">
            <v>16</v>
          </cell>
          <cell r="C23" t="str">
            <v>Local exchanges general frames maintenance</v>
          </cell>
          <cell r="N23">
            <v>-5321.4914283534117</v>
          </cell>
          <cell r="O23">
            <v>-1092.9876524845902</v>
          </cell>
        </row>
        <row r="24">
          <cell r="A24">
            <v>17</v>
          </cell>
          <cell r="C24" t="str">
            <v>Analogue line test equipment</v>
          </cell>
          <cell r="N24">
            <v>459.98316898187812</v>
          </cell>
          <cell r="O24">
            <v>870.56590791427493</v>
          </cell>
        </row>
        <row r="25">
          <cell r="A25">
            <v>18</v>
          </cell>
          <cell r="C25" t="str">
            <v>Dropwire capital &amp; analogue NTE</v>
          </cell>
          <cell r="N25">
            <v>0</v>
          </cell>
          <cell r="O25">
            <v>0</v>
          </cell>
        </row>
        <row r="26">
          <cell r="A26">
            <v>19</v>
          </cell>
          <cell r="C26" t="str">
            <v>Analogue line drop maintenance</v>
          </cell>
          <cell r="N26">
            <v>-7880.5044649633046</v>
          </cell>
          <cell r="O26">
            <v>-2733.7452681530031</v>
          </cell>
        </row>
        <row r="27">
          <cell r="A27">
            <v>20</v>
          </cell>
          <cell r="C27" t="str">
            <v>Analogue line cards</v>
          </cell>
          <cell r="N27">
            <v>11520.736705364248</v>
          </cell>
          <cell r="O27">
            <v>68298.560551788614</v>
          </cell>
        </row>
        <row r="28">
          <cell r="A28">
            <v>21</v>
          </cell>
          <cell r="C28" t="str">
            <v>Pair gain</v>
          </cell>
          <cell r="N28">
            <v>0</v>
          </cell>
          <cell r="O28">
            <v>0</v>
          </cell>
        </row>
        <row r="29">
          <cell r="A29">
            <v>22</v>
          </cell>
          <cell r="C29" t="str">
            <v>NGA E-side Copper Capital</v>
          </cell>
          <cell r="N29">
            <v>0</v>
          </cell>
          <cell r="O29">
            <v>0</v>
          </cell>
        </row>
        <row r="30">
          <cell r="A30">
            <v>23</v>
          </cell>
          <cell r="C30" t="str">
            <v>FTTC Development</v>
          </cell>
          <cell r="N30">
            <v>0</v>
          </cell>
          <cell r="O30">
            <v>0</v>
          </cell>
        </row>
        <row r="31">
          <cell r="A31">
            <v>24</v>
          </cell>
          <cell r="C31" t="str">
            <v>FTTP Development</v>
          </cell>
          <cell r="N31">
            <v>0</v>
          </cell>
          <cell r="O31">
            <v>0</v>
          </cell>
        </row>
        <row r="32">
          <cell r="A32">
            <v>25</v>
          </cell>
          <cell r="C32" t="str">
            <v>OR Service Centre - Provision Analogue/ISDN2</v>
          </cell>
          <cell r="N32">
            <v>0</v>
          </cell>
          <cell r="O32">
            <v>0</v>
          </cell>
        </row>
        <row r="33">
          <cell r="A33">
            <v>26</v>
          </cell>
          <cell r="C33" t="str">
            <v>OR Service Centre - Provision WLA</v>
          </cell>
          <cell r="N33">
            <v>0</v>
          </cell>
          <cell r="O33">
            <v>0</v>
          </cell>
        </row>
        <row r="34">
          <cell r="A34">
            <v>27</v>
          </cell>
          <cell r="C34" t="str">
            <v>Service Centre - Provision  NGA</v>
          </cell>
          <cell r="N34">
            <v>0</v>
          </cell>
          <cell r="O34">
            <v>0</v>
          </cell>
        </row>
        <row r="35">
          <cell r="A35">
            <v>28</v>
          </cell>
          <cell r="C35" t="str">
            <v>OR Service Centre - Assurance Analogue/ISDN2</v>
          </cell>
          <cell r="N35">
            <v>5271.2365551381608</v>
          </cell>
          <cell r="O35">
            <v>6396.9724949184374</v>
          </cell>
        </row>
        <row r="36">
          <cell r="A36">
            <v>29</v>
          </cell>
          <cell r="C36" t="str">
            <v>OR Service Centre - Assurance WLA</v>
          </cell>
          <cell r="N36">
            <v>-23833.099701036343</v>
          </cell>
          <cell r="O36">
            <v>-5876.8102276782165</v>
          </cell>
        </row>
        <row r="37">
          <cell r="A37">
            <v>30</v>
          </cell>
          <cell r="N37">
            <v>0</v>
          </cell>
          <cell r="O37">
            <v>0</v>
          </cell>
        </row>
        <row r="38">
          <cell r="A38">
            <v>31</v>
          </cell>
          <cell r="N38">
            <v>0</v>
          </cell>
          <cell r="O38">
            <v>0</v>
          </cell>
        </row>
        <row r="39">
          <cell r="A39">
            <v>32</v>
          </cell>
          <cell r="N39">
            <v>0</v>
          </cell>
          <cell r="O39">
            <v>0</v>
          </cell>
        </row>
        <row r="40">
          <cell r="A40">
            <v>33</v>
          </cell>
          <cell r="N40">
            <v>0</v>
          </cell>
          <cell r="O40">
            <v>0</v>
          </cell>
        </row>
        <row r="41">
          <cell r="A41">
            <v>34</v>
          </cell>
          <cell r="N41">
            <v>0</v>
          </cell>
          <cell r="O41">
            <v>0</v>
          </cell>
        </row>
        <row r="42">
          <cell r="A42">
            <v>35</v>
          </cell>
          <cell r="N42">
            <v>0</v>
          </cell>
          <cell r="O42">
            <v>0</v>
          </cell>
        </row>
        <row r="43">
          <cell r="A43">
            <v>36</v>
          </cell>
          <cell r="N43">
            <v>0</v>
          </cell>
          <cell r="O43">
            <v>0</v>
          </cell>
        </row>
        <row r="44">
          <cell r="A44">
            <v>37</v>
          </cell>
          <cell r="N44">
            <v>0</v>
          </cell>
          <cell r="O44">
            <v>0</v>
          </cell>
        </row>
        <row r="45">
          <cell r="A45">
            <v>38</v>
          </cell>
          <cell r="N45">
            <v>0</v>
          </cell>
          <cell r="O45">
            <v>0</v>
          </cell>
        </row>
        <row r="46">
          <cell r="A46">
            <v>39</v>
          </cell>
          <cell r="N46">
            <v>0</v>
          </cell>
          <cell r="O46">
            <v>0</v>
          </cell>
        </row>
        <row r="47">
          <cell r="A47">
            <v>40</v>
          </cell>
          <cell r="N47">
            <v>0</v>
          </cell>
          <cell r="O47">
            <v>0</v>
          </cell>
        </row>
        <row r="48">
          <cell r="A48">
            <v>41</v>
          </cell>
          <cell r="N48">
            <v>0</v>
          </cell>
          <cell r="O48">
            <v>0</v>
          </cell>
        </row>
        <row r="49">
          <cell r="A49">
            <v>42</v>
          </cell>
          <cell r="N49">
            <v>0</v>
          </cell>
          <cell r="O49">
            <v>0</v>
          </cell>
        </row>
        <row r="50">
          <cell r="A50">
            <v>43</v>
          </cell>
          <cell r="N50">
            <v>0</v>
          </cell>
          <cell r="O50">
            <v>0</v>
          </cell>
        </row>
        <row r="51">
          <cell r="A51">
            <v>44</v>
          </cell>
          <cell r="N51">
            <v>0</v>
          </cell>
          <cell r="O51">
            <v>0</v>
          </cell>
        </row>
        <row r="52">
          <cell r="A52">
            <v>45</v>
          </cell>
          <cell r="N52">
            <v>0</v>
          </cell>
          <cell r="O52">
            <v>0</v>
          </cell>
        </row>
        <row r="53">
          <cell r="A53">
            <v>46</v>
          </cell>
          <cell r="N53">
            <v>0</v>
          </cell>
          <cell r="O53">
            <v>0</v>
          </cell>
        </row>
        <row r="54">
          <cell r="A54">
            <v>47</v>
          </cell>
          <cell r="N54">
            <v>0</v>
          </cell>
          <cell r="O54">
            <v>0</v>
          </cell>
        </row>
        <row r="55">
          <cell r="A55">
            <v>48</v>
          </cell>
          <cell r="N55">
            <v>0</v>
          </cell>
          <cell r="O55">
            <v>0</v>
          </cell>
        </row>
        <row r="56">
          <cell r="A56">
            <v>49</v>
          </cell>
          <cell r="N56">
            <v>0</v>
          </cell>
          <cell r="O56">
            <v>0</v>
          </cell>
        </row>
        <row r="57">
          <cell r="A57">
            <v>50</v>
          </cell>
          <cell r="N57">
            <v>0</v>
          </cell>
          <cell r="O57">
            <v>0</v>
          </cell>
        </row>
        <row r="58">
          <cell r="A58">
            <v>51</v>
          </cell>
          <cell r="N58">
            <v>0</v>
          </cell>
          <cell r="O58">
            <v>0</v>
          </cell>
        </row>
        <row r="59">
          <cell r="N59">
            <v>0</v>
          </cell>
          <cell r="O59">
            <v>0</v>
          </cell>
        </row>
        <row r="60">
          <cell r="N60">
            <v>0</v>
          </cell>
          <cell r="O60">
            <v>0</v>
          </cell>
        </row>
        <row r="61">
          <cell r="N61">
            <v>0</v>
          </cell>
          <cell r="O61">
            <v>0</v>
          </cell>
        </row>
        <row r="62">
          <cell r="N62">
            <v>0</v>
          </cell>
          <cell r="O62">
            <v>0</v>
          </cell>
        </row>
        <row r="63">
          <cell r="N63">
            <v>0</v>
          </cell>
          <cell r="O63">
            <v>0</v>
          </cell>
        </row>
      </sheetData>
      <sheetData sheetId="32"/>
      <sheetData sheetId="33">
        <row r="4">
          <cell r="C4" t="str">
            <v>Component Name</v>
          </cell>
          <cell r="F4" t="str">
            <v>GRC</v>
          </cell>
          <cell r="G4" t="str">
            <v>NRC</v>
          </cell>
          <cell r="N4" t="str">
            <v>Pay</v>
          </cell>
          <cell r="O4" t="str">
            <v>Non Pay (exc cumulo)</v>
          </cell>
          <cell r="Q4" t="str">
            <v>OCM Depreciation</v>
          </cell>
        </row>
        <row r="5">
          <cell r="A5">
            <v>1</v>
          </cell>
          <cell r="C5" t="str">
            <v>MPF Line Testing Systems</v>
          </cell>
          <cell r="F5">
            <v>0</v>
          </cell>
          <cell r="G5">
            <v>0</v>
          </cell>
          <cell r="N5">
            <v>0</v>
          </cell>
          <cell r="Q5">
            <v>0</v>
          </cell>
        </row>
        <row r="6">
          <cell r="A6">
            <v>2</v>
          </cell>
          <cell r="C6" t="str">
            <v>Openreach time related charges</v>
          </cell>
          <cell r="F6">
            <v>0</v>
          </cell>
          <cell r="G6">
            <v>0</v>
          </cell>
          <cell r="N6">
            <v>0</v>
          </cell>
          <cell r="Q6">
            <v>0</v>
          </cell>
        </row>
        <row r="7">
          <cell r="A7">
            <v>3</v>
          </cell>
          <cell r="C7" t="str">
            <v>Co-mingling electricity</v>
          </cell>
          <cell r="F7">
            <v>0</v>
          </cell>
          <cell r="G7">
            <v>0</v>
          </cell>
          <cell r="N7">
            <v>0</v>
          </cell>
          <cell r="Q7">
            <v>0</v>
          </cell>
        </row>
        <row r="8">
          <cell r="A8">
            <v>4</v>
          </cell>
          <cell r="C8" t="str">
            <v>Co-mingling set up</v>
          </cell>
          <cell r="F8">
            <v>0</v>
          </cell>
          <cell r="G8">
            <v>0</v>
          </cell>
          <cell r="N8">
            <v>0</v>
          </cell>
          <cell r="Q8">
            <v>0</v>
          </cell>
        </row>
        <row r="9">
          <cell r="A9">
            <v>5</v>
          </cell>
          <cell r="C9" t="str">
            <v>Co-mingling rentals</v>
          </cell>
          <cell r="F9">
            <v>0</v>
          </cell>
          <cell r="G9">
            <v>0</v>
          </cell>
          <cell r="N9">
            <v>0</v>
          </cell>
          <cell r="Q9">
            <v>0</v>
          </cell>
        </row>
        <row r="10">
          <cell r="A10">
            <v>6</v>
          </cell>
          <cell r="C10" t="str">
            <v>WLA tie cables</v>
          </cell>
          <cell r="F10">
            <v>-330272692.26353782</v>
          </cell>
          <cell r="G10">
            <v>-120645991.7545062</v>
          </cell>
          <cell r="N10">
            <v>10472400.085728653</v>
          </cell>
          <cell r="Q10">
            <v>-10568245.131558662</v>
          </cell>
        </row>
        <row r="11">
          <cell r="A11">
            <v>7</v>
          </cell>
          <cell r="C11" t="str">
            <v>Local Loop Unbundling systems development</v>
          </cell>
          <cell r="F11">
            <v>0</v>
          </cell>
          <cell r="G11">
            <v>0</v>
          </cell>
          <cell r="N11">
            <v>0</v>
          </cell>
          <cell r="Q11">
            <v>0</v>
          </cell>
        </row>
        <row r="12">
          <cell r="A12">
            <v>8</v>
          </cell>
          <cell r="C12" t="str">
            <v>Wholesale Access specific</v>
          </cell>
          <cell r="F12">
            <v>0</v>
          </cell>
          <cell r="G12">
            <v>0</v>
          </cell>
          <cell r="N12">
            <v>0</v>
          </cell>
          <cell r="Q12">
            <v>0</v>
          </cell>
        </row>
        <row r="13">
          <cell r="A13">
            <v>9</v>
          </cell>
          <cell r="C13" t="str">
            <v>Routeing &amp; records</v>
          </cell>
          <cell r="F13">
            <v>0</v>
          </cell>
          <cell r="G13">
            <v>0</v>
          </cell>
          <cell r="N13">
            <v>0</v>
          </cell>
          <cell r="Q13">
            <v>0</v>
          </cell>
        </row>
        <row r="14">
          <cell r="A14">
            <v>10</v>
          </cell>
          <cell r="C14" t="str">
            <v>MDF Hardware jumpering</v>
          </cell>
          <cell r="F14">
            <v>0</v>
          </cell>
          <cell r="G14">
            <v>0</v>
          </cell>
          <cell r="N14">
            <v>0</v>
          </cell>
          <cell r="Q14">
            <v>0</v>
          </cell>
        </row>
        <row r="15">
          <cell r="A15">
            <v>11</v>
          </cell>
          <cell r="C15" t="str">
            <v>E side copper capital</v>
          </cell>
          <cell r="F15">
            <v>0</v>
          </cell>
          <cell r="G15">
            <v>0</v>
          </cell>
          <cell r="N15">
            <v>0</v>
          </cell>
          <cell r="Q15">
            <v>0</v>
          </cell>
        </row>
        <row r="16">
          <cell r="A16">
            <v>12</v>
          </cell>
          <cell r="C16" t="str">
            <v>E side copper current</v>
          </cell>
          <cell r="F16">
            <v>0</v>
          </cell>
          <cell r="G16">
            <v>0</v>
          </cell>
          <cell r="N16">
            <v>0</v>
          </cell>
          <cell r="Q16">
            <v>0</v>
          </cell>
        </row>
        <row r="17">
          <cell r="A17">
            <v>13</v>
          </cell>
          <cell r="C17" t="str">
            <v>D side copper capital</v>
          </cell>
          <cell r="F17">
            <v>0</v>
          </cell>
          <cell r="G17">
            <v>0</v>
          </cell>
          <cell r="N17">
            <v>0</v>
          </cell>
          <cell r="Q17">
            <v>0</v>
          </cell>
        </row>
        <row r="18">
          <cell r="A18">
            <v>14</v>
          </cell>
          <cell r="C18" t="str">
            <v>D side copper current</v>
          </cell>
          <cell r="F18">
            <v>0</v>
          </cell>
          <cell r="G18">
            <v>0</v>
          </cell>
          <cell r="N18">
            <v>0</v>
          </cell>
          <cell r="Q18">
            <v>0</v>
          </cell>
        </row>
        <row r="19">
          <cell r="A19">
            <v>15</v>
          </cell>
          <cell r="C19" t="str">
            <v>Local exchanges general frames equipment</v>
          </cell>
          <cell r="F19">
            <v>0</v>
          </cell>
          <cell r="G19">
            <v>0</v>
          </cell>
          <cell r="N19">
            <v>0</v>
          </cell>
          <cell r="Q19">
            <v>0</v>
          </cell>
        </row>
        <row r="20">
          <cell r="A20">
            <v>16</v>
          </cell>
          <cell r="C20" t="str">
            <v>Local exchanges general frames maintenance</v>
          </cell>
          <cell r="F20">
            <v>0</v>
          </cell>
          <cell r="G20">
            <v>0</v>
          </cell>
          <cell r="N20">
            <v>0</v>
          </cell>
          <cell r="Q20">
            <v>0</v>
          </cell>
        </row>
        <row r="21">
          <cell r="A21">
            <v>17</v>
          </cell>
          <cell r="C21" t="str">
            <v>Analogue line test equipment</v>
          </cell>
          <cell r="F21">
            <v>0</v>
          </cell>
          <cell r="G21">
            <v>0</v>
          </cell>
          <cell r="N21">
            <v>0</v>
          </cell>
          <cell r="Q21">
            <v>0</v>
          </cell>
        </row>
        <row r="22">
          <cell r="A22">
            <v>18</v>
          </cell>
          <cell r="C22" t="str">
            <v>Dropwire capital &amp; analogue NTE</v>
          </cell>
          <cell r="F22">
            <v>0</v>
          </cell>
          <cell r="G22">
            <v>0</v>
          </cell>
          <cell r="N22">
            <v>0</v>
          </cell>
          <cell r="Q22">
            <v>0</v>
          </cell>
        </row>
        <row r="23">
          <cell r="A23">
            <v>19</v>
          </cell>
          <cell r="C23" t="str">
            <v>Analogue line drop maintenance</v>
          </cell>
          <cell r="F23">
            <v>0</v>
          </cell>
          <cell r="G23">
            <v>0</v>
          </cell>
          <cell r="N23">
            <v>0</v>
          </cell>
          <cell r="Q23">
            <v>0</v>
          </cell>
        </row>
        <row r="24">
          <cell r="A24">
            <v>20</v>
          </cell>
          <cell r="C24" t="str">
            <v>Analogue line cards</v>
          </cell>
          <cell r="F24">
            <v>0</v>
          </cell>
          <cell r="G24">
            <v>0</v>
          </cell>
          <cell r="N24">
            <v>0</v>
          </cell>
          <cell r="Q24">
            <v>0</v>
          </cell>
        </row>
        <row r="25">
          <cell r="A25">
            <v>21</v>
          </cell>
          <cell r="C25" t="str">
            <v>Pair gain</v>
          </cell>
          <cell r="F25">
            <v>0</v>
          </cell>
          <cell r="G25">
            <v>0</v>
          </cell>
          <cell r="N25">
            <v>0</v>
          </cell>
          <cell r="Q25">
            <v>0</v>
          </cell>
        </row>
        <row r="26">
          <cell r="A26">
            <v>22</v>
          </cell>
          <cell r="C26" t="str">
            <v>NGA E-side Copper Capital</v>
          </cell>
          <cell r="F26">
            <v>0</v>
          </cell>
          <cell r="G26">
            <v>0</v>
          </cell>
          <cell r="N26">
            <v>0</v>
          </cell>
          <cell r="Q26">
            <v>0</v>
          </cell>
        </row>
        <row r="27">
          <cell r="A27">
            <v>23</v>
          </cell>
          <cell r="C27" t="str">
            <v>FTTC Development</v>
          </cell>
          <cell r="F27">
            <v>0</v>
          </cell>
          <cell r="G27">
            <v>0</v>
          </cell>
          <cell r="N27">
            <v>0</v>
          </cell>
          <cell r="Q27">
            <v>0</v>
          </cell>
        </row>
        <row r="28">
          <cell r="A28">
            <v>24</v>
          </cell>
          <cell r="C28" t="str">
            <v>FTTP Development</v>
          </cell>
          <cell r="F28">
            <v>0</v>
          </cell>
          <cell r="G28">
            <v>0</v>
          </cell>
          <cell r="N28">
            <v>0</v>
          </cell>
          <cell r="Q28">
            <v>0</v>
          </cell>
        </row>
        <row r="29">
          <cell r="A29">
            <v>25</v>
          </cell>
          <cell r="C29" t="str">
            <v>OR Service Centre - Provision Analogue/ISDN2</v>
          </cell>
          <cell r="F29">
            <v>0</v>
          </cell>
          <cell r="G29">
            <v>0</v>
          </cell>
          <cell r="N29">
            <v>0</v>
          </cell>
          <cell r="Q29">
            <v>0</v>
          </cell>
        </row>
        <row r="30">
          <cell r="A30">
            <v>26</v>
          </cell>
          <cell r="C30" t="str">
            <v>OR Service Centre - Provision WLA</v>
          </cell>
          <cell r="F30">
            <v>0</v>
          </cell>
          <cell r="G30">
            <v>0</v>
          </cell>
          <cell r="N30">
            <v>0</v>
          </cell>
          <cell r="Q30">
            <v>0</v>
          </cell>
        </row>
        <row r="31">
          <cell r="A31">
            <v>27</v>
          </cell>
          <cell r="C31" t="str">
            <v>Service Centre - Provision  NGA</v>
          </cell>
          <cell r="F31">
            <v>0</v>
          </cell>
          <cell r="G31">
            <v>0</v>
          </cell>
          <cell r="N31">
            <v>0</v>
          </cell>
          <cell r="Q31">
            <v>0</v>
          </cell>
        </row>
        <row r="32">
          <cell r="A32">
            <v>28</v>
          </cell>
          <cell r="C32" t="str">
            <v>OR Service Centre - Assurance Analogue/ISDN2</v>
          </cell>
          <cell r="F32">
            <v>0</v>
          </cell>
          <cell r="G32">
            <v>0</v>
          </cell>
          <cell r="N32">
            <v>0</v>
          </cell>
          <cell r="Q32">
            <v>0</v>
          </cell>
        </row>
        <row r="33">
          <cell r="A33">
            <v>29</v>
          </cell>
          <cell r="C33" t="str">
            <v>OR Service Centre - Assurance WLA</v>
          </cell>
          <cell r="F33">
            <v>0</v>
          </cell>
          <cell r="G33">
            <v>0</v>
          </cell>
          <cell r="N33">
            <v>0</v>
          </cell>
          <cell r="Q33">
            <v>0</v>
          </cell>
        </row>
        <row r="34">
          <cell r="A34">
            <v>30</v>
          </cell>
          <cell r="C34" t="str">
            <v>Service Centre - Assurance  NGA</v>
          </cell>
          <cell r="F34">
            <v>0</v>
          </cell>
          <cell r="G34">
            <v>0</v>
          </cell>
          <cell r="N34">
            <v>0</v>
          </cell>
          <cell r="Q34">
            <v>0</v>
          </cell>
        </row>
        <row r="35">
          <cell r="A35">
            <v>31</v>
          </cell>
          <cell r="C35" t="str">
            <v>Service Level Guarantees</v>
          </cell>
          <cell r="F35">
            <v>0</v>
          </cell>
          <cell r="G35">
            <v>0</v>
          </cell>
          <cell r="N35">
            <v>0</v>
          </cell>
          <cell r="Q35">
            <v>0</v>
          </cell>
        </row>
        <row r="36">
          <cell r="A36">
            <v>32</v>
          </cell>
          <cell r="C36" t="str">
            <v>Other WLA</v>
          </cell>
          <cell r="F36">
            <v>0</v>
          </cell>
          <cell r="G36">
            <v>0</v>
          </cell>
          <cell r="N36">
            <v>0</v>
          </cell>
          <cell r="Q36">
            <v>0</v>
          </cell>
        </row>
        <row r="37">
          <cell r="A37">
            <v>33</v>
          </cell>
          <cell r="F37">
            <v>0</v>
          </cell>
          <cell r="G37">
            <v>0</v>
          </cell>
          <cell r="N37">
            <v>0</v>
          </cell>
          <cell r="Q37">
            <v>0</v>
          </cell>
        </row>
        <row r="38">
          <cell r="A38">
            <v>34</v>
          </cell>
          <cell r="F38">
            <v>0</v>
          </cell>
          <cell r="G38">
            <v>0</v>
          </cell>
          <cell r="N38">
            <v>0</v>
          </cell>
          <cell r="Q38">
            <v>0</v>
          </cell>
        </row>
        <row r="39">
          <cell r="A39">
            <v>35</v>
          </cell>
          <cell r="F39">
            <v>0</v>
          </cell>
          <cell r="G39">
            <v>0</v>
          </cell>
          <cell r="N39">
            <v>0</v>
          </cell>
          <cell r="Q39">
            <v>0</v>
          </cell>
        </row>
        <row r="40">
          <cell r="A40">
            <v>36</v>
          </cell>
          <cell r="F40">
            <v>0</v>
          </cell>
          <cell r="G40">
            <v>0</v>
          </cell>
          <cell r="N40">
            <v>0</v>
          </cell>
          <cell r="Q40">
            <v>0</v>
          </cell>
        </row>
        <row r="41">
          <cell r="A41">
            <v>37</v>
          </cell>
          <cell r="F41">
            <v>0</v>
          </cell>
          <cell r="G41">
            <v>0</v>
          </cell>
          <cell r="N41">
            <v>0</v>
          </cell>
          <cell r="Q41">
            <v>0</v>
          </cell>
        </row>
        <row r="42">
          <cell r="A42">
            <v>38</v>
          </cell>
          <cell r="F42">
            <v>0</v>
          </cell>
          <cell r="G42">
            <v>0</v>
          </cell>
          <cell r="N42">
            <v>0</v>
          </cell>
          <cell r="Q42">
            <v>0</v>
          </cell>
        </row>
        <row r="43">
          <cell r="A43">
            <v>39</v>
          </cell>
          <cell r="F43">
            <v>0</v>
          </cell>
          <cell r="G43">
            <v>0</v>
          </cell>
          <cell r="N43">
            <v>0</v>
          </cell>
          <cell r="Q43">
            <v>0</v>
          </cell>
        </row>
        <row r="44">
          <cell r="A44">
            <v>40</v>
          </cell>
          <cell r="F44">
            <v>0</v>
          </cell>
          <cell r="G44">
            <v>0</v>
          </cell>
          <cell r="N44">
            <v>0</v>
          </cell>
          <cell r="Q44">
            <v>0</v>
          </cell>
        </row>
        <row r="45">
          <cell r="A45">
            <v>41</v>
          </cell>
          <cell r="F45">
            <v>0</v>
          </cell>
          <cell r="G45">
            <v>0</v>
          </cell>
          <cell r="N45">
            <v>0</v>
          </cell>
          <cell r="Q45">
            <v>0</v>
          </cell>
        </row>
        <row r="46">
          <cell r="A46">
            <v>42</v>
          </cell>
          <cell r="F46">
            <v>0</v>
          </cell>
          <cell r="G46">
            <v>0</v>
          </cell>
          <cell r="N46">
            <v>0</v>
          </cell>
          <cell r="Q46">
            <v>0</v>
          </cell>
        </row>
        <row r="47">
          <cell r="A47">
            <v>43</v>
          </cell>
          <cell r="F47">
            <v>0</v>
          </cell>
          <cell r="G47">
            <v>0</v>
          </cell>
          <cell r="N47">
            <v>0</v>
          </cell>
          <cell r="Q47">
            <v>0</v>
          </cell>
        </row>
        <row r="48">
          <cell r="A48">
            <v>44</v>
          </cell>
          <cell r="F48">
            <v>0</v>
          </cell>
          <cell r="G48">
            <v>0</v>
          </cell>
          <cell r="N48">
            <v>0</v>
          </cell>
          <cell r="Q48">
            <v>0</v>
          </cell>
        </row>
        <row r="49">
          <cell r="A49">
            <v>45</v>
          </cell>
          <cell r="F49">
            <v>0</v>
          </cell>
          <cell r="G49">
            <v>0</v>
          </cell>
          <cell r="N49">
            <v>0</v>
          </cell>
          <cell r="Q49">
            <v>0</v>
          </cell>
        </row>
        <row r="50">
          <cell r="A50">
            <v>46</v>
          </cell>
          <cell r="F50">
            <v>0</v>
          </cell>
          <cell r="G50">
            <v>0</v>
          </cell>
          <cell r="N50">
            <v>0</v>
          </cell>
          <cell r="Q50">
            <v>0</v>
          </cell>
        </row>
        <row r="51">
          <cell r="A51">
            <v>47</v>
          </cell>
          <cell r="F51">
            <v>0</v>
          </cell>
          <cell r="G51">
            <v>0</v>
          </cell>
          <cell r="N51">
            <v>0</v>
          </cell>
          <cell r="Q51">
            <v>0</v>
          </cell>
        </row>
        <row r="52">
          <cell r="A52">
            <v>48</v>
          </cell>
          <cell r="F52">
            <v>0</v>
          </cell>
          <cell r="G52">
            <v>0</v>
          </cell>
          <cell r="N52">
            <v>0</v>
          </cell>
          <cell r="Q52">
            <v>0</v>
          </cell>
        </row>
        <row r="53">
          <cell r="A53">
            <v>49</v>
          </cell>
          <cell r="F53">
            <v>0</v>
          </cell>
          <cell r="G53">
            <v>0</v>
          </cell>
          <cell r="N53">
            <v>0</v>
          </cell>
          <cell r="Q53">
            <v>0</v>
          </cell>
        </row>
        <row r="54">
          <cell r="A54">
            <v>50</v>
          </cell>
          <cell r="F54">
            <v>0</v>
          </cell>
          <cell r="G54">
            <v>0</v>
          </cell>
          <cell r="N54">
            <v>0</v>
          </cell>
          <cell r="Q54">
            <v>0</v>
          </cell>
        </row>
        <row r="55">
          <cell r="A55">
            <v>51</v>
          </cell>
          <cell r="F55">
            <v>0</v>
          </cell>
          <cell r="G55">
            <v>0</v>
          </cell>
          <cell r="N55">
            <v>0</v>
          </cell>
          <cell r="Q55">
            <v>0</v>
          </cell>
        </row>
        <row r="56">
          <cell r="A56">
            <v>52</v>
          </cell>
          <cell r="F56">
            <v>0</v>
          </cell>
          <cell r="G56">
            <v>0</v>
          </cell>
          <cell r="N56">
            <v>0</v>
          </cell>
          <cell r="Q56">
            <v>0</v>
          </cell>
        </row>
        <row r="57">
          <cell r="A57">
            <v>53</v>
          </cell>
          <cell r="F57">
            <v>0</v>
          </cell>
          <cell r="G57">
            <v>0</v>
          </cell>
          <cell r="N57">
            <v>0</v>
          </cell>
          <cell r="Q57">
            <v>0</v>
          </cell>
        </row>
        <row r="58">
          <cell r="A58">
            <v>54</v>
          </cell>
          <cell r="F58">
            <v>0</v>
          </cell>
          <cell r="G58">
            <v>0</v>
          </cell>
          <cell r="N58">
            <v>0</v>
          </cell>
          <cell r="Q58">
            <v>0</v>
          </cell>
        </row>
      </sheetData>
      <sheetData sheetId="34">
        <row r="4">
          <cell r="A4" t="str">
            <v>Fixed Access Market - WLA</v>
          </cell>
          <cell r="C4" t="str">
            <v>Tie cables</v>
          </cell>
          <cell r="F4" t="str">
            <v>WLA tie cables</v>
          </cell>
          <cell r="G4">
            <v>2888992.4688973133</v>
          </cell>
          <cell r="O4" t="b">
            <v>1</v>
          </cell>
        </row>
        <row r="5">
          <cell r="A5" t="str">
            <v>Fixed Access Market - WLA</v>
          </cell>
          <cell r="C5" t="str">
            <v>Other Tie-cables and Comingling</v>
          </cell>
          <cell r="F5" t="str">
            <v>WLA tie cables</v>
          </cell>
          <cell r="G5">
            <v>3437153.9934051256</v>
          </cell>
          <cell r="O5" t="b">
            <v>1</v>
          </cell>
        </row>
        <row r="6">
          <cell r="G6" t="str">
            <v>adj7_opex_pay</v>
          </cell>
        </row>
      </sheetData>
      <sheetData sheetId="35">
        <row r="4">
          <cell r="A4" t="str">
            <v>Fixed Access Market - WLA</v>
          </cell>
          <cell r="C4" t="str">
            <v>Tie cables</v>
          </cell>
          <cell r="F4" t="str">
            <v>GRC</v>
          </cell>
          <cell r="G4">
            <v>-129467283.33894335</v>
          </cell>
        </row>
        <row r="5">
          <cell r="A5" t="str">
            <v>Fixed Access Market - WLA</v>
          </cell>
          <cell r="C5" t="str">
            <v>Tie cables</v>
          </cell>
          <cell r="F5" t="str">
            <v>NRC</v>
          </cell>
          <cell r="G5">
            <v>-41373753.016753368</v>
          </cell>
        </row>
        <row r="6">
          <cell r="A6" t="str">
            <v>Fixed Access Market - WLA</v>
          </cell>
          <cell r="C6" t="str">
            <v>Tie cables</v>
          </cell>
          <cell r="F6" t="str">
            <v>Holding Gain</v>
          </cell>
          <cell r="G6">
            <v>0</v>
          </cell>
        </row>
        <row r="7">
          <cell r="A7" t="str">
            <v>Fixed Access Market - WLA</v>
          </cell>
          <cell r="C7" t="str">
            <v>Tie cables</v>
          </cell>
          <cell r="F7" t="str">
            <v>OCM Depreciation</v>
          </cell>
          <cell r="G7">
            <v>-5514019.0813452862</v>
          </cell>
        </row>
        <row r="8">
          <cell r="A8" t="str">
            <v>Fixed Access Market - WLA</v>
          </cell>
          <cell r="C8" t="str">
            <v>Tie cables</v>
          </cell>
          <cell r="F8" t="str">
            <v>Supp Depn</v>
          </cell>
          <cell r="G8">
            <v>0</v>
          </cell>
        </row>
        <row r="9">
          <cell r="A9" t="str">
            <v>Fixed Access Market - WLA</v>
          </cell>
          <cell r="C9" t="str">
            <v>Tie cables</v>
          </cell>
          <cell r="F9" t="str">
            <v>HCA_Depn</v>
          </cell>
          <cell r="G9">
            <v>0</v>
          </cell>
        </row>
        <row r="10">
          <cell r="A10" t="str">
            <v>Fixed Access Market - WLA</v>
          </cell>
          <cell r="C10" t="str">
            <v>Tie cables</v>
          </cell>
          <cell r="F10" t="str">
            <v>Other CCA Adjustments</v>
          </cell>
          <cell r="G10">
            <v>0</v>
          </cell>
        </row>
        <row r="11">
          <cell r="A11" t="str">
            <v>Fixed Access Market - WLA</v>
          </cell>
          <cell r="C11" t="str">
            <v>Tie cables</v>
          </cell>
          <cell r="F11" t="str">
            <v>GRC</v>
          </cell>
          <cell r="G11">
            <v>-100436135.6928497</v>
          </cell>
        </row>
        <row r="12">
          <cell r="A12" t="str">
            <v>Fixed Access Market - WLA</v>
          </cell>
          <cell r="C12" t="str">
            <v>Tie cables</v>
          </cell>
          <cell r="F12" t="str">
            <v>NRC</v>
          </cell>
          <cell r="G12">
            <v>-34058186.548148178</v>
          </cell>
        </row>
        <row r="13">
          <cell r="A13" t="str">
            <v>Fixed Access Market - WLA</v>
          </cell>
          <cell r="C13" t="str">
            <v>Tie cables</v>
          </cell>
          <cell r="F13" t="str">
            <v>Holding Gain</v>
          </cell>
          <cell r="G13">
            <v>0</v>
          </cell>
        </row>
        <row r="14">
          <cell r="A14" t="str">
            <v>Fixed Access Market - WLA</v>
          </cell>
          <cell r="C14" t="str">
            <v>Tie cables</v>
          </cell>
          <cell r="F14" t="str">
            <v>OCM Depreciation</v>
          </cell>
          <cell r="G14">
            <v>-3577457.1574191428</v>
          </cell>
        </row>
        <row r="15">
          <cell r="A15" t="str">
            <v>Fixed Access Market - WLA</v>
          </cell>
          <cell r="C15" t="str">
            <v>Tie cables</v>
          </cell>
          <cell r="F15" t="str">
            <v>Supp Depn</v>
          </cell>
          <cell r="G15">
            <v>0</v>
          </cell>
        </row>
        <row r="16">
          <cell r="A16" t="str">
            <v>Fixed Access Market - WLA</v>
          </cell>
          <cell r="C16" t="str">
            <v>Tie cables</v>
          </cell>
          <cell r="F16" t="str">
            <v>HCA_Depn</v>
          </cell>
          <cell r="G16">
            <v>0</v>
          </cell>
        </row>
        <row r="17">
          <cell r="A17" t="str">
            <v>Fixed Access Market - WLA</v>
          </cell>
          <cell r="C17" t="str">
            <v>Tie cables</v>
          </cell>
          <cell r="F17" t="str">
            <v>Other CCA Adjustments</v>
          </cell>
          <cell r="G17">
            <v>0</v>
          </cell>
        </row>
        <row r="18">
          <cell r="A18" t="str">
            <v>Fixed Access Market - WLA</v>
          </cell>
          <cell r="C18" t="str">
            <v>Other Tie-cables and Comingling</v>
          </cell>
          <cell r="F18" t="str">
            <v>GRC</v>
          </cell>
          <cell r="G18">
            <v>-100369273.23174475</v>
          </cell>
        </row>
        <row r="19">
          <cell r="A19" t="str">
            <v>Fixed Access Market - WLA</v>
          </cell>
          <cell r="C19" t="str">
            <v>Other Tie-cables and Comingling</v>
          </cell>
          <cell r="F19" t="str">
            <v>NRC</v>
          </cell>
          <cell r="G19">
            <v>-45214052.189604655</v>
          </cell>
        </row>
        <row r="20">
          <cell r="A20" t="str">
            <v>Fixed Access Market - WLA</v>
          </cell>
          <cell r="C20" t="str">
            <v>Other Tie-cables and Comingling</v>
          </cell>
          <cell r="F20" t="str">
            <v>Holding Gain</v>
          </cell>
          <cell r="G20">
            <v>0</v>
          </cell>
        </row>
        <row r="21">
          <cell r="A21" t="str">
            <v>Fixed Access Market - WLA</v>
          </cell>
          <cell r="C21" t="str">
            <v>Other Tie-cables and Comingling</v>
          </cell>
          <cell r="F21" t="str">
            <v>OCM Depreciation</v>
          </cell>
          <cell r="G21">
            <v>-2945614.4387036925</v>
          </cell>
        </row>
        <row r="22">
          <cell r="A22" t="str">
            <v>Fixed Access Market - WLA</v>
          </cell>
          <cell r="C22" t="str">
            <v>Other Tie-cables and Comingling</v>
          </cell>
          <cell r="F22" t="str">
            <v>Supp Depn</v>
          </cell>
          <cell r="G22">
            <v>0</v>
          </cell>
        </row>
        <row r="23">
          <cell r="A23" t="str">
            <v>Fixed Access Market - WLA</v>
          </cell>
          <cell r="C23" t="str">
            <v>Other Tie-cables and Comingling</v>
          </cell>
          <cell r="F23" t="str">
            <v>HCA_Depn</v>
          </cell>
          <cell r="G23">
            <v>0</v>
          </cell>
        </row>
        <row r="24">
          <cell r="A24" t="str">
            <v>Fixed Access Market - WLA</v>
          </cell>
          <cell r="C24" t="str">
            <v>Other Tie-cables and Comingling</v>
          </cell>
          <cell r="F24" t="str">
            <v>Other CCA Adjustments</v>
          </cell>
          <cell r="G24">
            <v>0</v>
          </cell>
        </row>
        <row r="25">
          <cell r="F25" t="str">
            <v>adj7_capex_cost_type</v>
          </cell>
          <cell r="G25" t="str">
            <v>adj7_capex</v>
          </cell>
        </row>
      </sheetData>
      <sheetData sheetId="36"/>
      <sheetData sheetId="37">
        <row r="4">
          <cell r="C4" t="str">
            <v>Component Name</v>
          </cell>
          <cell r="F4" t="str">
            <v>GRC</v>
          </cell>
          <cell r="G4" t="str">
            <v>NRC</v>
          </cell>
          <cell r="N4" t="str">
            <v>Pay</v>
          </cell>
          <cell r="O4" t="str">
            <v>Non Pay (exc cumulo)</v>
          </cell>
          <cell r="Q4" t="str">
            <v>OCM Depreciation</v>
          </cell>
        </row>
        <row r="5">
          <cell r="A5">
            <v>1</v>
          </cell>
          <cell r="C5" t="str">
            <v>MPF Line Testing Systems</v>
          </cell>
          <cell r="F5">
            <v>0</v>
          </cell>
          <cell r="G5">
            <v>0</v>
          </cell>
          <cell r="N5">
            <v>0</v>
          </cell>
          <cell r="O5">
            <v>0</v>
          </cell>
          <cell r="Q5">
            <v>0</v>
          </cell>
        </row>
        <row r="6">
          <cell r="A6">
            <v>2</v>
          </cell>
          <cell r="C6" t="str">
            <v>Openreach time related charges</v>
          </cell>
          <cell r="F6">
            <v>0</v>
          </cell>
          <cell r="G6">
            <v>0</v>
          </cell>
          <cell r="N6">
            <v>0</v>
          </cell>
          <cell r="O6">
            <v>0</v>
          </cell>
          <cell r="Q6">
            <v>0</v>
          </cell>
        </row>
        <row r="7">
          <cell r="A7">
            <v>3</v>
          </cell>
          <cell r="C7" t="str">
            <v>Co-mingling electricity</v>
          </cell>
          <cell r="F7">
            <v>0</v>
          </cell>
          <cell r="G7">
            <v>0</v>
          </cell>
          <cell r="N7">
            <v>0</v>
          </cell>
          <cell r="O7">
            <v>0</v>
          </cell>
          <cell r="Q7">
            <v>0</v>
          </cell>
        </row>
        <row r="8">
          <cell r="A8">
            <v>4</v>
          </cell>
          <cell r="C8" t="str">
            <v>Co-mingling set up</v>
          </cell>
          <cell r="F8">
            <v>-200896665.1266734</v>
          </cell>
          <cell r="G8">
            <v>-86321942.370000005</v>
          </cell>
          <cell r="N8">
            <v>3028256.96</v>
          </cell>
          <cell r="O8">
            <v>3374221.64</v>
          </cell>
          <cell r="Q8">
            <v>-9919969.8200000003</v>
          </cell>
        </row>
        <row r="9">
          <cell r="A9">
            <v>5</v>
          </cell>
          <cell r="C9" t="str">
            <v>Co-mingling rentals</v>
          </cell>
          <cell r="F9">
            <v>-67896822.172954381</v>
          </cell>
          <cell r="G9">
            <v>-51226838.526506357</v>
          </cell>
          <cell r="N9">
            <v>0</v>
          </cell>
          <cell r="O9">
            <v>0</v>
          </cell>
          <cell r="Q9">
            <v>-5318093.000678435</v>
          </cell>
        </row>
        <row r="10">
          <cell r="A10">
            <v>6</v>
          </cell>
          <cell r="C10" t="str">
            <v>WLA tie cables</v>
          </cell>
          <cell r="F10">
            <v>0</v>
          </cell>
          <cell r="G10">
            <v>0</v>
          </cell>
          <cell r="N10">
            <v>0</v>
          </cell>
          <cell r="O10">
            <v>0</v>
          </cell>
          <cell r="Q10">
            <v>0</v>
          </cell>
        </row>
        <row r="11">
          <cell r="A11">
            <v>7</v>
          </cell>
          <cell r="C11" t="str">
            <v>Local Loop Unbundling systems development</v>
          </cell>
          <cell r="F11">
            <v>0</v>
          </cell>
          <cell r="G11">
            <v>0</v>
          </cell>
          <cell r="N11">
            <v>0</v>
          </cell>
          <cell r="O11">
            <v>0</v>
          </cell>
          <cell r="Q11">
            <v>0</v>
          </cell>
        </row>
        <row r="12">
          <cell r="A12">
            <v>8</v>
          </cell>
          <cell r="C12" t="str">
            <v>Wholesale Access specific</v>
          </cell>
          <cell r="F12">
            <v>0</v>
          </cell>
          <cell r="G12">
            <v>0</v>
          </cell>
          <cell r="N12">
            <v>0</v>
          </cell>
          <cell r="O12">
            <v>0</v>
          </cell>
          <cell r="Q12">
            <v>0</v>
          </cell>
        </row>
        <row r="13">
          <cell r="A13">
            <v>9</v>
          </cell>
          <cell r="C13" t="str">
            <v>Routeing &amp; records</v>
          </cell>
          <cell r="F13">
            <v>0</v>
          </cell>
          <cell r="G13">
            <v>0</v>
          </cell>
          <cell r="N13">
            <v>0</v>
          </cell>
          <cell r="O13">
            <v>0</v>
          </cell>
          <cell r="Q13">
            <v>0</v>
          </cell>
        </row>
        <row r="14">
          <cell r="A14">
            <v>10</v>
          </cell>
          <cell r="C14" t="str">
            <v>MDF Hardware jumpering</v>
          </cell>
          <cell r="F14">
            <v>0</v>
          </cell>
          <cell r="G14">
            <v>0</v>
          </cell>
          <cell r="N14">
            <v>0</v>
          </cell>
          <cell r="O14">
            <v>0</v>
          </cell>
          <cell r="Q14">
            <v>0</v>
          </cell>
        </row>
        <row r="15">
          <cell r="A15">
            <v>11</v>
          </cell>
          <cell r="C15" t="str">
            <v>E side copper capital</v>
          </cell>
          <cell r="F15">
            <v>0</v>
          </cell>
          <cell r="G15">
            <v>0</v>
          </cell>
          <cell r="N15">
            <v>0</v>
          </cell>
          <cell r="O15">
            <v>0</v>
          </cell>
          <cell r="Q15">
            <v>0</v>
          </cell>
        </row>
        <row r="16">
          <cell r="A16">
            <v>12</v>
          </cell>
          <cell r="C16" t="str">
            <v>E side copper current</v>
          </cell>
          <cell r="F16">
            <v>0</v>
          </cell>
          <cell r="G16">
            <v>0</v>
          </cell>
          <cell r="N16">
            <v>0</v>
          </cell>
          <cell r="O16">
            <v>0</v>
          </cell>
          <cell r="Q16">
            <v>0</v>
          </cell>
        </row>
        <row r="17">
          <cell r="A17">
            <v>13</v>
          </cell>
          <cell r="C17" t="str">
            <v>D side copper capital</v>
          </cell>
          <cell r="F17">
            <v>0</v>
          </cell>
          <cell r="G17">
            <v>0</v>
          </cell>
          <cell r="N17">
            <v>0</v>
          </cell>
          <cell r="O17">
            <v>0</v>
          </cell>
          <cell r="Q17">
            <v>0</v>
          </cell>
        </row>
        <row r="18">
          <cell r="A18">
            <v>14</v>
          </cell>
          <cell r="C18" t="str">
            <v>D side copper current</v>
          </cell>
          <cell r="F18">
            <v>0</v>
          </cell>
          <cell r="G18">
            <v>0</v>
          </cell>
          <cell r="N18">
            <v>0</v>
          </cell>
          <cell r="O18">
            <v>0</v>
          </cell>
          <cell r="Q18">
            <v>0</v>
          </cell>
        </row>
        <row r="19">
          <cell r="A19">
            <v>15</v>
          </cell>
          <cell r="C19" t="str">
            <v>Local exchanges general frames equipment</v>
          </cell>
          <cell r="F19">
            <v>0</v>
          </cell>
          <cell r="G19">
            <v>0</v>
          </cell>
          <cell r="N19">
            <v>0</v>
          </cell>
          <cell r="O19">
            <v>0</v>
          </cell>
          <cell r="Q19">
            <v>0</v>
          </cell>
        </row>
        <row r="20">
          <cell r="A20">
            <v>16</v>
          </cell>
          <cell r="C20" t="str">
            <v>Local exchanges general frames maintenance</v>
          </cell>
          <cell r="F20">
            <v>0</v>
          </cell>
          <cell r="G20">
            <v>0</v>
          </cell>
          <cell r="N20">
            <v>0</v>
          </cell>
          <cell r="O20">
            <v>0</v>
          </cell>
          <cell r="Q20">
            <v>0</v>
          </cell>
        </row>
        <row r="21">
          <cell r="A21">
            <v>17</v>
          </cell>
          <cell r="C21" t="str">
            <v>Analogue line test equipment</v>
          </cell>
          <cell r="F21">
            <v>0</v>
          </cell>
          <cell r="G21">
            <v>0</v>
          </cell>
          <cell r="N21">
            <v>0</v>
          </cell>
          <cell r="O21">
            <v>0</v>
          </cell>
          <cell r="Q21">
            <v>0</v>
          </cell>
        </row>
        <row r="22">
          <cell r="A22">
            <v>18</v>
          </cell>
          <cell r="C22" t="str">
            <v>Dropwire capital &amp; analogue NTE</v>
          </cell>
          <cell r="F22">
            <v>0</v>
          </cell>
          <cell r="G22">
            <v>0</v>
          </cell>
          <cell r="N22">
            <v>0</v>
          </cell>
          <cell r="O22">
            <v>0</v>
          </cell>
          <cell r="Q22">
            <v>0</v>
          </cell>
        </row>
        <row r="23">
          <cell r="A23">
            <v>19</v>
          </cell>
          <cell r="C23" t="str">
            <v>Analogue line drop maintenance</v>
          </cell>
          <cell r="F23">
            <v>0</v>
          </cell>
          <cell r="G23">
            <v>0</v>
          </cell>
          <cell r="N23">
            <v>0</v>
          </cell>
          <cell r="O23">
            <v>0</v>
          </cell>
          <cell r="Q23">
            <v>0</v>
          </cell>
        </row>
        <row r="24">
          <cell r="A24">
            <v>20</v>
          </cell>
          <cell r="C24" t="str">
            <v>Analogue line cards</v>
          </cell>
          <cell r="F24">
            <v>0</v>
          </cell>
          <cell r="G24">
            <v>0</v>
          </cell>
          <cell r="N24">
            <v>0</v>
          </cell>
          <cell r="O24">
            <v>0</v>
          </cell>
          <cell r="Q24">
            <v>0</v>
          </cell>
        </row>
        <row r="25">
          <cell r="A25">
            <v>21</v>
          </cell>
          <cell r="C25" t="str">
            <v>Pair gain</v>
          </cell>
          <cell r="F25">
            <v>0</v>
          </cell>
          <cell r="G25">
            <v>0</v>
          </cell>
          <cell r="N25">
            <v>0</v>
          </cell>
          <cell r="O25">
            <v>0</v>
          </cell>
          <cell r="Q25">
            <v>0</v>
          </cell>
        </row>
        <row r="26">
          <cell r="A26">
            <v>22</v>
          </cell>
          <cell r="C26" t="str">
            <v>NGA E-side Copper Capital</v>
          </cell>
          <cell r="F26">
            <v>0</v>
          </cell>
          <cell r="G26">
            <v>0</v>
          </cell>
          <cell r="N26">
            <v>0</v>
          </cell>
          <cell r="O26">
            <v>0</v>
          </cell>
          <cell r="Q26">
            <v>0</v>
          </cell>
        </row>
        <row r="27">
          <cell r="A27">
            <v>23</v>
          </cell>
          <cell r="C27" t="str">
            <v>FTTC Development</v>
          </cell>
          <cell r="F27">
            <v>0</v>
          </cell>
          <cell r="G27">
            <v>0</v>
          </cell>
          <cell r="N27">
            <v>0</v>
          </cell>
          <cell r="O27">
            <v>0</v>
          </cell>
          <cell r="Q27">
            <v>0</v>
          </cell>
        </row>
        <row r="28">
          <cell r="A28">
            <v>24</v>
          </cell>
          <cell r="C28" t="str">
            <v>FTTP Development</v>
          </cell>
          <cell r="F28">
            <v>0</v>
          </cell>
          <cell r="G28">
            <v>0</v>
          </cell>
          <cell r="N28">
            <v>0</v>
          </cell>
          <cell r="O28">
            <v>0</v>
          </cell>
          <cell r="Q28">
            <v>0</v>
          </cell>
        </row>
        <row r="29">
          <cell r="A29">
            <v>25</v>
          </cell>
          <cell r="C29" t="str">
            <v>OR Service Centre - Provision Analogue/ISDN2</v>
          </cell>
          <cell r="F29">
            <v>0</v>
          </cell>
          <cell r="G29">
            <v>0</v>
          </cell>
          <cell r="N29">
            <v>0</v>
          </cell>
          <cell r="O29">
            <v>0</v>
          </cell>
          <cell r="Q29">
            <v>0</v>
          </cell>
        </row>
        <row r="30">
          <cell r="A30">
            <v>26</v>
          </cell>
          <cell r="C30" t="str">
            <v>OR Service Centre - Provision WLA</v>
          </cell>
          <cell r="F30">
            <v>0</v>
          </cell>
          <cell r="G30">
            <v>0</v>
          </cell>
          <cell r="N30">
            <v>0</v>
          </cell>
          <cell r="O30">
            <v>0</v>
          </cell>
          <cell r="Q30">
            <v>0</v>
          </cell>
        </row>
        <row r="31">
          <cell r="A31">
            <v>27</v>
          </cell>
          <cell r="C31" t="str">
            <v>Service Centre - Provision  NGA</v>
          </cell>
          <cell r="F31">
            <v>0</v>
          </cell>
          <cell r="G31">
            <v>0</v>
          </cell>
          <cell r="N31">
            <v>0</v>
          </cell>
          <cell r="O31">
            <v>0</v>
          </cell>
          <cell r="Q31">
            <v>0</v>
          </cell>
        </row>
        <row r="32">
          <cell r="A32">
            <v>28</v>
          </cell>
          <cell r="C32" t="str">
            <v>OR Service Centre - Assurance Analogue/ISDN2</v>
          </cell>
          <cell r="F32">
            <v>0</v>
          </cell>
          <cell r="G32">
            <v>0</v>
          </cell>
          <cell r="N32">
            <v>0</v>
          </cell>
          <cell r="O32">
            <v>0</v>
          </cell>
          <cell r="Q32">
            <v>0</v>
          </cell>
        </row>
        <row r="33">
          <cell r="A33">
            <v>29</v>
          </cell>
          <cell r="C33" t="str">
            <v>OR Service Centre - Assurance WLA</v>
          </cell>
          <cell r="F33">
            <v>0</v>
          </cell>
          <cell r="G33">
            <v>0</v>
          </cell>
          <cell r="N33">
            <v>0</v>
          </cell>
          <cell r="O33">
            <v>0</v>
          </cell>
          <cell r="Q33">
            <v>0</v>
          </cell>
        </row>
        <row r="34">
          <cell r="A34">
            <v>30</v>
          </cell>
          <cell r="C34" t="str">
            <v>Service Centre - Assurance  NGA</v>
          </cell>
          <cell r="F34">
            <v>0</v>
          </cell>
          <cell r="G34">
            <v>0</v>
          </cell>
          <cell r="N34">
            <v>0</v>
          </cell>
          <cell r="O34">
            <v>0</v>
          </cell>
          <cell r="Q34">
            <v>0</v>
          </cell>
        </row>
        <row r="35">
          <cell r="A35">
            <v>31</v>
          </cell>
          <cell r="C35" t="str">
            <v>Service Level Guarantees</v>
          </cell>
          <cell r="F35">
            <v>0</v>
          </cell>
          <cell r="G35">
            <v>0</v>
          </cell>
          <cell r="N35">
            <v>0</v>
          </cell>
          <cell r="O35">
            <v>0</v>
          </cell>
          <cell r="Q35">
            <v>0</v>
          </cell>
        </row>
        <row r="36">
          <cell r="A36">
            <v>32</v>
          </cell>
          <cell r="C36" t="str">
            <v>Other WLA</v>
          </cell>
          <cell r="F36">
            <v>0</v>
          </cell>
          <cell r="G36">
            <v>0</v>
          </cell>
          <cell r="N36">
            <v>0</v>
          </cell>
          <cell r="O36">
            <v>0</v>
          </cell>
          <cell r="Q36">
            <v>0</v>
          </cell>
        </row>
        <row r="37">
          <cell r="A37">
            <v>33</v>
          </cell>
          <cell r="F37">
            <v>0</v>
          </cell>
          <cell r="G37">
            <v>0</v>
          </cell>
          <cell r="N37">
            <v>0</v>
          </cell>
          <cell r="O37">
            <v>0</v>
          </cell>
          <cell r="Q37">
            <v>0</v>
          </cell>
        </row>
        <row r="38">
          <cell r="A38">
            <v>34</v>
          </cell>
          <cell r="F38">
            <v>0</v>
          </cell>
          <cell r="G38">
            <v>0</v>
          </cell>
          <cell r="N38">
            <v>0</v>
          </cell>
          <cell r="O38">
            <v>0</v>
          </cell>
          <cell r="Q38">
            <v>0</v>
          </cell>
        </row>
        <row r="39">
          <cell r="A39">
            <v>35</v>
          </cell>
          <cell r="F39">
            <v>0</v>
          </cell>
          <cell r="G39">
            <v>0</v>
          </cell>
          <cell r="N39">
            <v>0</v>
          </cell>
          <cell r="O39">
            <v>0</v>
          </cell>
          <cell r="Q39">
            <v>0</v>
          </cell>
        </row>
        <row r="40">
          <cell r="A40">
            <v>36</v>
          </cell>
          <cell r="F40">
            <v>0</v>
          </cell>
          <cell r="G40">
            <v>0</v>
          </cell>
          <cell r="N40">
            <v>0</v>
          </cell>
          <cell r="O40">
            <v>0</v>
          </cell>
          <cell r="Q40">
            <v>0</v>
          </cell>
        </row>
        <row r="41">
          <cell r="A41">
            <v>37</v>
          </cell>
          <cell r="F41">
            <v>0</v>
          </cell>
          <cell r="G41">
            <v>0</v>
          </cell>
          <cell r="N41">
            <v>0</v>
          </cell>
          <cell r="O41">
            <v>0</v>
          </cell>
          <cell r="Q41">
            <v>0</v>
          </cell>
        </row>
        <row r="42">
          <cell r="A42">
            <v>38</v>
          </cell>
          <cell r="F42">
            <v>0</v>
          </cell>
          <cell r="G42">
            <v>0</v>
          </cell>
          <cell r="N42">
            <v>0</v>
          </cell>
          <cell r="O42">
            <v>0</v>
          </cell>
          <cell r="Q42">
            <v>0</v>
          </cell>
        </row>
        <row r="43">
          <cell r="A43">
            <v>39</v>
          </cell>
          <cell r="F43">
            <v>0</v>
          </cell>
          <cell r="G43">
            <v>0</v>
          </cell>
          <cell r="N43">
            <v>0</v>
          </cell>
          <cell r="O43">
            <v>0</v>
          </cell>
          <cell r="Q43">
            <v>0</v>
          </cell>
        </row>
        <row r="44">
          <cell r="A44">
            <v>40</v>
          </cell>
          <cell r="F44">
            <v>0</v>
          </cell>
          <cell r="G44">
            <v>0</v>
          </cell>
          <cell r="N44">
            <v>0</v>
          </cell>
          <cell r="O44">
            <v>0</v>
          </cell>
          <cell r="Q44">
            <v>0</v>
          </cell>
        </row>
        <row r="45">
          <cell r="A45">
            <v>41</v>
          </cell>
          <cell r="F45">
            <v>0</v>
          </cell>
          <cell r="G45">
            <v>0</v>
          </cell>
          <cell r="N45">
            <v>0</v>
          </cell>
          <cell r="O45">
            <v>0</v>
          </cell>
          <cell r="Q45">
            <v>0</v>
          </cell>
        </row>
        <row r="46">
          <cell r="A46">
            <v>42</v>
          </cell>
          <cell r="F46">
            <v>0</v>
          </cell>
          <cell r="G46">
            <v>0</v>
          </cell>
          <cell r="N46">
            <v>0</v>
          </cell>
          <cell r="O46">
            <v>0</v>
          </cell>
          <cell r="Q46">
            <v>0</v>
          </cell>
        </row>
        <row r="47">
          <cell r="A47">
            <v>43</v>
          </cell>
          <cell r="F47">
            <v>0</v>
          </cell>
          <cell r="G47">
            <v>0</v>
          </cell>
          <cell r="N47">
            <v>0</v>
          </cell>
          <cell r="O47">
            <v>0</v>
          </cell>
          <cell r="Q47">
            <v>0</v>
          </cell>
        </row>
        <row r="48">
          <cell r="A48">
            <v>44</v>
          </cell>
          <cell r="F48">
            <v>0</v>
          </cell>
          <cell r="G48">
            <v>0</v>
          </cell>
          <cell r="N48">
            <v>0</v>
          </cell>
          <cell r="O48">
            <v>0</v>
          </cell>
          <cell r="Q48">
            <v>0</v>
          </cell>
        </row>
        <row r="49">
          <cell r="A49">
            <v>45</v>
          </cell>
          <cell r="F49">
            <v>0</v>
          </cell>
          <cell r="G49">
            <v>0</v>
          </cell>
          <cell r="N49">
            <v>0</v>
          </cell>
          <cell r="O49">
            <v>0</v>
          </cell>
          <cell r="Q49">
            <v>0</v>
          </cell>
        </row>
        <row r="50">
          <cell r="A50">
            <v>46</v>
          </cell>
          <cell r="F50">
            <v>0</v>
          </cell>
          <cell r="G50">
            <v>0</v>
          </cell>
          <cell r="N50">
            <v>0</v>
          </cell>
          <cell r="O50">
            <v>0</v>
          </cell>
          <cell r="Q50">
            <v>0</v>
          </cell>
        </row>
        <row r="51">
          <cell r="A51">
            <v>47</v>
          </cell>
          <cell r="F51">
            <v>0</v>
          </cell>
          <cell r="G51">
            <v>0</v>
          </cell>
          <cell r="N51">
            <v>0</v>
          </cell>
          <cell r="O51">
            <v>0</v>
          </cell>
          <cell r="Q51">
            <v>0</v>
          </cell>
        </row>
        <row r="52">
          <cell r="A52">
            <v>48</v>
          </cell>
          <cell r="F52">
            <v>0</v>
          </cell>
          <cell r="G52">
            <v>0</v>
          </cell>
          <cell r="N52">
            <v>0</v>
          </cell>
          <cell r="O52">
            <v>0</v>
          </cell>
          <cell r="Q52">
            <v>0</v>
          </cell>
        </row>
        <row r="53">
          <cell r="A53">
            <v>49</v>
          </cell>
          <cell r="F53">
            <v>0</v>
          </cell>
          <cell r="G53">
            <v>0</v>
          </cell>
          <cell r="N53">
            <v>0</v>
          </cell>
          <cell r="O53">
            <v>0</v>
          </cell>
          <cell r="Q53">
            <v>0</v>
          </cell>
        </row>
        <row r="54">
          <cell r="A54">
            <v>50</v>
          </cell>
          <cell r="F54">
            <v>0</v>
          </cell>
          <cell r="G54">
            <v>0</v>
          </cell>
          <cell r="N54">
            <v>0</v>
          </cell>
          <cell r="O54">
            <v>0</v>
          </cell>
          <cell r="Q54">
            <v>0</v>
          </cell>
        </row>
        <row r="55">
          <cell r="A55">
            <v>51</v>
          </cell>
          <cell r="F55">
            <v>0</v>
          </cell>
          <cell r="G55">
            <v>0</v>
          </cell>
          <cell r="N55">
            <v>0</v>
          </cell>
          <cell r="O55">
            <v>0</v>
          </cell>
          <cell r="Q55">
            <v>0</v>
          </cell>
        </row>
        <row r="56">
          <cell r="A56">
            <v>52</v>
          </cell>
          <cell r="F56">
            <v>0</v>
          </cell>
          <cell r="G56">
            <v>0</v>
          </cell>
          <cell r="N56">
            <v>0</v>
          </cell>
          <cell r="O56">
            <v>0</v>
          </cell>
          <cell r="Q56">
            <v>0</v>
          </cell>
        </row>
        <row r="57">
          <cell r="A57">
            <v>53</v>
          </cell>
          <cell r="F57">
            <v>0</v>
          </cell>
          <cell r="G57">
            <v>0</v>
          </cell>
          <cell r="N57">
            <v>0</v>
          </cell>
          <cell r="O57">
            <v>0</v>
          </cell>
          <cell r="Q57">
            <v>0</v>
          </cell>
        </row>
        <row r="58">
          <cell r="A58">
            <v>54</v>
          </cell>
          <cell r="F58">
            <v>0</v>
          </cell>
          <cell r="G58">
            <v>0</v>
          </cell>
          <cell r="N58">
            <v>0</v>
          </cell>
          <cell r="O58">
            <v>0</v>
          </cell>
          <cell r="Q58">
            <v>0</v>
          </cell>
        </row>
      </sheetData>
      <sheetData sheetId="38">
        <row r="4">
          <cell r="A4" t="str">
            <v>Fixed Access Market - WLA</v>
          </cell>
          <cell r="C4" t="str">
            <v>Co-mingling New Provide Services</v>
          </cell>
          <cell r="F4" t="str">
            <v>Survey</v>
          </cell>
          <cell r="G4">
            <v>1989592.5999999999</v>
          </cell>
        </row>
        <row r="5">
          <cell r="A5" t="str">
            <v>Fixed Access Market - WLA</v>
          </cell>
          <cell r="C5" t="str">
            <v>Co-mingling Rental Services</v>
          </cell>
          <cell r="F5" t="str">
            <v>ACPA</v>
          </cell>
          <cell r="G5">
            <v>0</v>
          </cell>
        </row>
        <row r="6">
          <cell r="G6" t="str">
            <v>adj8_opex_pay</v>
          </cell>
        </row>
      </sheetData>
      <sheetData sheetId="39">
        <row r="4">
          <cell r="A4" t="str">
            <v>Fixed Access Market - WLA</v>
          </cell>
          <cell r="C4" t="str">
            <v>Co-mingling New Provide Services</v>
          </cell>
          <cell r="F4" t="str">
            <v>GRC</v>
          </cell>
          <cell r="G4">
            <v>-128906611.59993532</v>
          </cell>
        </row>
        <row r="5">
          <cell r="A5" t="str">
            <v>Fixed Access Market - WLA</v>
          </cell>
          <cell r="C5" t="str">
            <v>Co-mingling New Provide Services</v>
          </cell>
          <cell r="F5" t="str">
            <v>NRC</v>
          </cell>
          <cell r="G5">
            <v>-49191907.199999996</v>
          </cell>
        </row>
        <row r="6">
          <cell r="A6" t="str">
            <v>Fixed Access Market - WLA</v>
          </cell>
          <cell r="C6" t="str">
            <v>Co-mingling New Provide Services</v>
          </cell>
          <cell r="F6" t="str">
            <v>Holding Gain</v>
          </cell>
          <cell r="G6">
            <v>0</v>
          </cell>
        </row>
        <row r="7">
          <cell r="A7" t="str">
            <v>Fixed Access Market - WLA</v>
          </cell>
          <cell r="C7" t="str">
            <v>Co-mingling New Provide Services</v>
          </cell>
          <cell r="F7" t="str">
            <v>OCM Depreciation</v>
          </cell>
          <cell r="G7">
            <v>-6221387.8999999994</v>
          </cell>
        </row>
        <row r="8">
          <cell r="A8" t="str">
            <v>Fixed Access Market - WLA</v>
          </cell>
          <cell r="C8" t="str">
            <v>Co-mingling New Provide Services</v>
          </cell>
          <cell r="F8" t="str">
            <v>Supp Depn</v>
          </cell>
          <cell r="G8">
            <v>0</v>
          </cell>
        </row>
        <row r="9">
          <cell r="A9" t="str">
            <v>Fixed Access Market - WLA</v>
          </cell>
          <cell r="C9" t="str">
            <v>Co-mingling New Provide Services</v>
          </cell>
          <cell r="F9" t="str">
            <v>HCA_Depn</v>
          </cell>
          <cell r="G9">
            <v>0</v>
          </cell>
        </row>
        <row r="10">
          <cell r="A10" t="str">
            <v>Fixed Access Market - WLA</v>
          </cell>
          <cell r="C10" t="str">
            <v>Co-mingling New Provide Services</v>
          </cell>
          <cell r="F10" t="str">
            <v>Other CCA Adjustments</v>
          </cell>
          <cell r="G10">
            <v>0</v>
          </cell>
        </row>
        <row r="11">
          <cell r="A11" t="str">
            <v>Fixed Access Market - WLA</v>
          </cell>
          <cell r="C11" t="str">
            <v>Co-mingling Rental Services</v>
          </cell>
          <cell r="F11" t="str">
            <v>GRC</v>
          </cell>
          <cell r="G11">
            <v>0</v>
          </cell>
        </row>
        <row r="12">
          <cell r="A12" t="str">
            <v>Fixed Access Market - WLA</v>
          </cell>
          <cell r="C12" t="str">
            <v>Co-mingling Rental Services</v>
          </cell>
          <cell r="F12" t="str">
            <v>NRC</v>
          </cell>
          <cell r="G12">
            <v>0</v>
          </cell>
          <cell r="J12">
            <v>-51226838.526506357</v>
          </cell>
        </row>
        <row r="13">
          <cell r="A13" t="str">
            <v>Fixed Access Market - WLA</v>
          </cell>
          <cell r="C13" t="str">
            <v>Co-mingling Rental Services</v>
          </cell>
          <cell r="F13" t="str">
            <v>Holding Gain</v>
          </cell>
          <cell r="G13">
            <v>0</v>
          </cell>
        </row>
        <row r="14">
          <cell r="A14" t="str">
            <v>Fixed Access Market - WLA</v>
          </cell>
          <cell r="C14" t="str">
            <v>Co-mingling Rental Services</v>
          </cell>
          <cell r="F14" t="str">
            <v>OCM Depreciation</v>
          </cell>
          <cell r="G14">
            <v>0</v>
          </cell>
          <cell r="J14">
            <v>-4976564.0923779849</v>
          </cell>
        </row>
        <row r="15">
          <cell r="A15" t="str">
            <v>Fixed Access Market - WLA</v>
          </cell>
          <cell r="C15" t="str">
            <v>Co-mingling Rental Services</v>
          </cell>
          <cell r="F15" t="str">
            <v>Supp Depn</v>
          </cell>
          <cell r="G15">
            <v>0</v>
          </cell>
        </row>
        <row r="16">
          <cell r="A16" t="str">
            <v>Fixed Access Market - WLA</v>
          </cell>
          <cell r="C16" t="str">
            <v>Co-mingling Rental Services</v>
          </cell>
          <cell r="F16" t="str">
            <v>HCA_Depn</v>
          </cell>
          <cell r="G16">
            <v>0</v>
          </cell>
        </row>
        <row r="17">
          <cell r="A17" t="str">
            <v>Fixed Access Market - WLA</v>
          </cell>
          <cell r="C17" t="str">
            <v>Co-mingling Rental Services</v>
          </cell>
          <cell r="F17" t="str">
            <v>Other CCA Adjustments</v>
          </cell>
          <cell r="G17">
            <v>0</v>
          </cell>
        </row>
        <row r="18">
          <cell r="F18" t="str">
            <v>adj8_capex_cost_type</v>
          </cell>
        </row>
      </sheetData>
      <sheetData sheetId="40">
        <row r="7">
          <cell r="A7" t="str">
            <v>Model&gt;&gt;&gt;</v>
          </cell>
        </row>
      </sheetData>
      <sheetData sheetId="41">
        <row r="4">
          <cell r="A4" t="str">
            <v>CF187</v>
          </cell>
          <cell r="F4">
            <v>-0.39732708542690021</v>
          </cell>
          <cell r="G4">
            <v>34542.99414772445</v>
          </cell>
          <cell r="N4">
            <v>0</v>
          </cell>
          <cell r="O4">
            <v>22.405705246850211</v>
          </cell>
          <cell r="Q4">
            <v>370261.59200505255</v>
          </cell>
          <cell r="Y4">
            <v>-4.1169686737504412</v>
          </cell>
          <cell r="EN4">
            <v>2.7449977682860925E-6</v>
          </cell>
          <cell r="EO4">
            <v>0.1251018600491457</v>
          </cell>
          <cell r="EP4">
            <v>-1.2436051076130208E-9</v>
          </cell>
          <cell r="EQ4">
            <v>1.0811707917722651E-4</v>
          </cell>
          <cell r="ER4">
            <v>-4.7390816568001838E-9</v>
          </cell>
          <cell r="ES4">
            <v>0</v>
          </cell>
          <cell r="ET4">
            <v>0</v>
          </cell>
          <cell r="EU4">
            <v>7.6452515318735598E-7</v>
          </cell>
          <cell r="EV4">
            <v>0</v>
          </cell>
          <cell r="EW4">
            <v>2.1907723956238349E-7</v>
          </cell>
          <cell r="EX4">
            <v>0</v>
          </cell>
          <cell r="EY4">
            <v>7.0128240703039465E-8</v>
          </cell>
          <cell r="EZ4">
            <v>7.3437569818728696E-4</v>
          </cell>
          <cell r="FA4">
            <v>1.1588920661567295E-3</v>
          </cell>
          <cell r="FB4">
            <v>2.9528209853532137E-6</v>
          </cell>
          <cell r="FC4">
            <v>1.8983011012953105E-3</v>
          </cell>
          <cell r="FD4">
            <v>7.9242659815726151E-4</v>
          </cell>
          <cell r="FE4">
            <v>0</v>
          </cell>
          <cell r="FF4">
            <v>3.4529142210410534E-6</v>
          </cell>
          <cell r="FG4">
            <v>0.84310900310835513</v>
          </cell>
          <cell r="FH4">
            <v>9.8510000227448755E-8</v>
          </cell>
          <cell r="FI4">
            <v>-1.288581488236045E-8</v>
          </cell>
          <cell r="FJ4">
            <v>5.6249565729087697E-5</v>
          </cell>
          <cell r="FK4">
            <v>2.1872178278990806E-5</v>
          </cell>
          <cell r="FL4">
            <v>7.7182818851903861E-4</v>
          </cell>
          <cell r="FM4">
            <v>3.212168023540238E-3</v>
          </cell>
          <cell r="FN4">
            <v>2.110995967985083E-5</v>
          </cell>
          <cell r="FO4">
            <v>3.5777043912006974E-3</v>
          </cell>
          <cell r="FP4">
            <v>7.3550895357721306E-6</v>
          </cell>
          <cell r="FQ4">
            <v>1.9418452797934953E-2</v>
          </cell>
          <cell r="FR4">
            <v>0</v>
          </cell>
          <cell r="FS4">
            <v>0</v>
          </cell>
          <cell r="FT4">
            <v>0</v>
          </cell>
        </row>
        <row r="5">
          <cell r="A5" t="str">
            <v>CK981</v>
          </cell>
          <cell r="F5">
            <v>-0.44803429164131114</v>
          </cell>
          <cell r="G5">
            <v>27048.262729359463</v>
          </cell>
          <cell r="N5">
            <v>0</v>
          </cell>
          <cell r="O5">
            <v>-159.08821638326435</v>
          </cell>
          <cell r="Q5">
            <v>584820.31356997893</v>
          </cell>
          <cell r="Y5">
            <v>-2.7631251084006943</v>
          </cell>
          <cell r="EN5">
            <v>6.0173834946719747E-4</v>
          </cell>
          <cell r="EO5">
            <v>0</v>
          </cell>
          <cell r="EP5">
            <v>-2.4393705763920879E-8</v>
          </cell>
          <cell r="EQ5">
            <v>1.4726715672322981E-3</v>
          </cell>
          <cell r="ER5">
            <v>-7.2349332924925239E-5</v>
          </cell>
          <cell r="ES5">
            <v>0</v>
          </cell>
          <cell r="ET5">
            <v>0</v>
          </cell>
          <cell r="EU5">
            <v>1.3224014043419674E-5</v>
          </cell>
          <cell r="EV5">
            <v>0</v>
          </cell>
          <cell r="EW5">
            <v>2.1730167468626677E-6</v>
          </cell>
          <cell r="EX5">
            <v>0</v>
          </cell>
          <cell r="EY5">
            <v>-8.6617279377070375E-6</v>
          </cell>
          <cell r="EZ5">
            <v>5.3106390214103724E-4</v>
          </cell>
          <cell r="FA5">
            <v>3.1841166893116037E-2</v>
          </cell>
          <cell r="FB5">
            <v>8.7310293191860143E-5</v>
          </cell>
          <cell r="FC5">
            <v>4.1454656918156682E-2</v>
          </cell>
          <cell r="FD5">
            <v>1.9355025237291126E-2</v>
          </cell>
          <cell r="FE5">
            <v>0</v>
          </cell>
          <cell r="FF5">
            <v>4.1250875719447444E-5</v>
          </cell>
          <cell r="FG5">
            <v>0.1566001098773436</v>
          </cell>
          <cell r="FH5">
            <v>9.6461114081789609E-6</v>
          </cell>
          <cell r="FI5">
            <v>-1.5044129911643044E-7</v>
          </cell>
          <cell r="FJ5">
            <v>4.825110626709349E-3</v>
          </cell>
          <cell r="FK5">
            <v>5.1199451530457971E-4</v>
          </cell>
          <cell r="FL5">
            <v>0.32402297999505242</v>
          </cell>
          <cell r="FM5">
            <v>0.11449796995376663</v>
          </cell>
          <cell r="FN5">
            <v>1.3914749248837351E-3</v>
          </cell>
          <cell r="FO5">
            <v>-1.0212623317097601E-3</v>
          </cell>
          <cell r="FP5">
            <v>1.6264033024528292E-4</v>
          </cell>
          <cell r="FQ5">
            <v>0.30368024082575762</v>
          </cell>
          <cell r="FR5">
            <v>0</v>
          </cell>
          <cell r="FS5">
            <v>0</v>
          </cell>
          <cell r="FT5">
            <v>0</v>
          </cell>
        </row>
        <row r="6">
          <cell r="A6" t="str">
            <v>CL120</v>
          </cell>
          <cell r="F6">
            <v>-8.075712123888143E-2</v>
          </cell>
          <cell r="G6">
            <v>409906.11399844865</v>
          </cell>
          <cell r="N6">
            <v>0</v>
          </cell>
          <cell r="O6">
            <v>-41.291366580900075</v>
          </cell>
          <cell r="Q6">
            <v>4096144.2486921246</v>
          </cell>
          <cell r="Y6">
            <v>-57.21868350781542</v>
          </cell>
          <cell r="EN6">
            <v>6.4425726362909509E-6</v>
          </cell>
          <cell r="EO6">
            <v>0</v>
          </cell>
          <cell r="EP6">
            <v>-4.5204505453232844E-9</v>
          </cell>
          <cell r="EQ6">
            <v>2.2944853508021119E-2</v>
          </cell>
          <cell r="ER6">
            <v>-3.0701263601155666E-3</v>
          </cell>
          <cell r="ES6">
            <v>0</v>
          </cell>
          <cell r="ET6">
            <v>0</v>
          </cell>
          <cell r="EU6">
            <v>-3.1288997430228155E-7</v>
          </cell>
          <cell r="EV6">
            <v>0</v>
          </cell>
          <cell r="EW6">
            <v>2.7854758726274485E-7</v>
          </cell>
          <cell r="EX6">
            <v>0</v>
          </cell>
          <cell r="EY6">
            <v>-2.3113203853025152E-6</v>
          </cell>
          <cell r="EZ6">
            <v>3.1213211670010765E-4</v>
          </cell>
          <cell r="FA6">
            <v>0.22928525953706494</v>
          </cell>
          <cell r="FB6">
            <v>1.7391616158594795E-5</v>
          </cell>
          <cell r="FC6">
            <v>1.3455279530285883E-2</v>
          </cell>
          <cell r="FD6">
            <v>3.8439169951550089E-3</v>
          </cell>
          <cell r="FE6">
            <v>0</v>
          </cell>
          <cell r="FF6">
            <v>4.3965404830888586E-6</v>
          </cell>
          <cell r="FG6">
            <v>3.2367915740944483E-3</v>
          </cell>
          <cell r="FH6">
            <v>8.0673825526486139E-7</v>
          </cell>
          <cell r="FI6">
            <v>-3.2028658909284227E-6</v>
          </cell>
          <cell r="FJ6">
            <v>-3.6509889603536471E-10</v>
          </cell>
          <cell r="FK6">
            <v>8.2387851047553443E-5</v>
          </cell>
          <cell r="FL6">
            <v>1.5051530925128964E-3</v>
          </cell>
          <cell r="FM6">
            <v>0.55328105642749004</v>
          </cell>
          <cell r="FN6">
            <v>1.4234969417124344E-3</v>
          </cell>
          <cell r="FO6">
            <v>8.1441983256654304E-3</v>
          </cell>
          <cell r="FP6">
            <v>3.6239846158715466E-5</v>
          </cell>
          <cell r="FQ6">
            <v>0.16549587656088635</v>
          </cell>
          <cell r="FR6">
            <v>0</v>
          </cell>
          <cell r="FS6">
            <v>0</v>
          </cell>
          <cell r="FT6">
            <v>0</v>
          </cell>
        </row>
        <row r="7">
          <cell r="A7" t="str">
            <v>CL131</v>
          </cell>
          <cell r="F7">
            <v>-0.27617198198474219</v>
          </cell>
          <cell r="G7">
            <v>319499.46390485129</v>
          </cell>
          <cell r="N7">
            <v>0</v>
          </cell>
          <cell r="O7">
            <v>185.5349261297082</v>
          </cell>
          <cell r="Q7">
            <v>180406208.62142128</v>
          </cell>
          <cell r="Y7">
            <v>-21.356119140893007</v>
          </cell>
          <cell r="EN7">
            <v>5.8432361433248301E-6</v>
          </cell>
          <cell r="EO7">
            <v>0</v>
          </cell>
          <cell r="EP7">
            <v>-1.4105088771339016E-9</v>
          </cell>
          <cell r="EQ7">
            <v>1.6317977907773895E-3</v>
          </cell>
          <cell r="ER7">
            <v>-7.5077577128141826E-5</v>
          </cell>
          <cell r="ES7">
            <v>0</v>
          </cell>
          <cell r="ET7">
            <v>0</v>
          </cell>
          <cell r="EU7">
            <v>5.0175174405628563E-7</v>
          </cell>
          <cell r="EV7">
            <v>0</v>
          </cell>
          <cell r="EW7">
            <v>5.2889266589626261E-7</v>
          </cell>
          <cell r="EX7">
            <v>0</v>
          </cell>
          <cell r="EY7">
            <v>9.4759308472788616E-7</v>
          </cell>
          <cell r="EZ7">
            <v>1.9683326553748665E-3</v>
          </cell>
          <cell r="FA7">
            <v>0.92139889398571873</v>
          </cell>
          <cell r="FB7">
            <v>4.4576351349539184E-6</v>
          </cell>
          <cell r="FC7">
            <v>2.6727753891886224E-3</v>
          </cell>
          <cell r="FD7">
            <v>1.489106165646889E-3</v>
          </cell>
          <cell r="FE7">
            <v>0</v>
          </cell>
          <cell r="FF7">
            <v>9.0147213727776121E-6</v>
          </cell>
          <cell r="FG7">
            <v>1.003790407052522E-3</v>
          </cell>
          <cell r="FH7">
            <v>2.4570620598687919E-7</v>
          </cell>
          <cell r="FI7">
            <v>-1.090733224017744E-7</v>
          </cell>
          <cell r="FJ7">
            <v>2.2202897529059891E-5</v>
          </cell>
          <cell r="FK7">
            <v>3.1129991714770437E-5</v>
          </cell>
          <cell r="FL7">
            <v>1.9789909140108413E-3</v>
          </cell>
          <cell r="FM7">
            <v>2.53715562587024E-2</v>
          </cell>
          <cell r="FN7">
            <v>1.1418332164794225E-4</v>
          </cell>
          <cell r="FO7">
            <v>5.063008779567481E-4</v>
          </cell>
          <cell r="FP7">
            <v>1.2411491107018718E-5</v>
          </cell>
          <cell r="FQ7">
            <v>4.185217637817959E-2</v>
          </cell>
          <cell r="FR7">
            <v>0</v>
          </cell>
          <cell r="FS7">
            <v>0</v>
          </cell>
          <cell r="FT7">
            <v>0</v>
          </cell>
        </row>
        <row r="8">
          <cell r="A8" t="str">
            <v>CL132</v>
          </cell>
          <cell r="F8">
            <v>-1.307235569841992</v>
          </cell>
          <cell r="G8">
            <v>63391.791700351139</v>
          </cell>
          <cell r="N8">
            <v>0</v>
          </cell>
          <cell r="O8">
            <v>-429.49116333090456</v>
          </cell>
          <cell r="Q8">
            <v>115126062.02717309</v>
          </cell>
          <cell r="Y8">
            <v>-6.6813274061350088</v>
          </cell>
          <cell r="EN8">
            <v>1.8714256146427732E-5</v>
          </cell>
          <cell r="EO8">
            <v>0</v>
          </cell>
          <cell r="EP8">
            <v>-1.0056172663731526E-8</v>
          </cell>
          <cell r="EQ8">
            <v>4.8765411338913263E-4</v>
          </cell>
          <cell r="ER8">
            <v>4.5572924102403589E-6</v>
          </cell>
          <cell r="ES8">
            <v>0</v>
          </cell>
          <cell r="ET8">
            <v>0</v>
          </cell>
          <cell r="EU8">
            <v>2.7409752879056187E-7</v>
          </cell>
          <cell r="EV8">
            <v>0</v>
          </cell>
          <cell r="EW8">
            <v>9.6336935640096271E-7</v>
          </cell>
          <cell r="EX8">
            <v>0</v>
          </cell>
          <cell r="EY8">
            <v>-3.3039471963913474E-6</v>
          </cell>
          <cell r="EZ8">
            <v>2.4887252973755537E-3</v>
          </cell>
          <cell r="FA8">
            <v>0.88563039787897968</v>
          </cell>
          <cell r="FB8">
            <v>3.7307887242054701E-5</v>
          </cell>
          <cell r="FC8">
            <v>1.8452689802259052E-2</v>
          </cell>
          <cell r="FD8">
            <v>7.7476231860429557E-3</v>
          </cell>
          <cell r="FE8">
            <v>0</v>
          </cell>
          <cell r="FF8">
            <v>1.5225429287785454E-5</v>
          </cell>
          <cell r="FG8">
            <v>2.6430967694095532E-3</v>
          </cell>
          <cell r="FH8">
            <v>4.636942699470738E-7</v>
          </cell>
          <cell r="FI8">
            <v>-5.1397455492384093E-8</v>
          </cell>
          <cell r="FJ8">
            <v>7.3554450094683873E-9</v>
          </cell>
          <cell r="FK8">
            <v>2.0588491821838445E-4</v>
          </cell>
          <cell r="FL8">
            <v>1.3890622897011157E-3</v>
          </cell>
          <cell r="FM8">
            <v>1.3437027382369994E-2</v>
          </cell>
          <cell r="FN8">
            <v>8.1682852321759416E-5</v>
          </cell>
          <cell r="FO8">
            <v>5.9988910228538474E-4</v>
          </cell>
          <cell r="FP8">
            <v>5.7070613701953318E-5</v>
          </cell>
          <cell r="FQ8">
            <v>6.670504781308334E-2</v>
          </cell>
          <cell r="FR8">
            <v>0</v>
          </cell>
          <cell r="FS8">
            <v>0</v>
          </cell>
          <cell r="FT8">
            <v>0</v>
          </cell>
        </row>
        <row r="9">
          <cell r="A9" t="str">
            <v>CL133</v>
          </cell>
          <cell r="F9">
            <v>-0.25069622014016624</v>
          </cell>
          <cell r="G9">
            <v>56098403.207714282</v>
          </cell>
          <cell r="N9">
            <v>0</v>
          </cell>
          <cell r="O9">
            <v>-46.799978815218026</v>
          </cell>
          <cell r="Q9">
            <v>252542.08087125793</v>
          </cell>
          <cell r="Y9">
            <v>-1.9615434254091901</v>
          </cell>
          <cell r="EN9">
            <v>4.5956375118975863E-6</v>
          </cell>
          <cell r="EO9">
            <v>0.87388082083642327</v>
          </cell>
          <cell r="EP9">
            <v>-4.7814506809686659E-10</v>
          </cell>
          <cell r="EQ9">
            <v>0.10699473173899861</v>
          </cell>
          <cell r="ER9">
            <v>-9.855386843491769E-7</v>
          </cell>
          <cell r="ES9">
            <v>0</v>
          </cell>
          <cell r="ET9">
            <v>0</v>
          </cell>
          <cell r="EU9">
            <v>3.1737929578263922E-6</v>
          </cell>
          <cell r="EV9">
            <v>0</v>
          </cell>
          <cell r="EW9">
            <v>5.8035907531193569E-8</v>
          </cell>
          <cell r="EX9">
            <v>0</v>
          </cell>
          <cell r="EY9">
            <v>-8.9260137408625794E-8</v>
          </cell>
          <cell r="EZ9">
            <v>8.2748754237573155E-5</v>
          </cell>
          <cell r="FA9">
            <v>4.816656205985027E-4</v>
          </cell>
          <cell r="FB9">
            <v>1.649020482732159E-6</v>
          </cell>
          <cell r="FC9">
            <v>6.8688894725498645E-4</v>
          </cell>
          <cell r="FD9">
            <v>3.3955520129633367E-4</v>
          </cell>
          <cell r="FE9">
            <v>0</v>
          </cell>
          <cell r="FF9">
            <v>1.1013548375698185E-6</v>
          </cell>
          <cell r="FG9">
            <v>1.2421929297401272E-3</v>
          </cell>
          <cell r="FH9">
            <v>1.1205630574674966E-7</v>
          </cell>
          <cell r="FI9">
            <v>-3.7411904901990535E-9</v>
          </cell>
          <cell r="FJ9">
            <v>2.8447090981615197E-5</v>
          </cell>
          <cell r="FK9">
            <v>8.3006683632384132E-6</v>
          </cell>
          <cell r="FL9">
            <v>2.4056147185951824E-3</v>
          </cell>
          <cell r="FM9">
            <v>1.4485901293606145E-3</v>
          </cell>
          <cell r="FN9">
            <v>8.2086601886772535E-6</v>
          </cell>
          <cell r="FO9">
            <v>2.9273421684619903E-3</v>
          </cell>
          <cell r="FP9">
            <v>2.9160795970624919E-6</v>
          </cell>
          <cell r="FQ9">
            <v>9.452365576056259E-3</v>
          </cell>
          <cell r="FR9">
            <v>0</v>
          </cell>
          <cell r="FS9">
            <v>0</v>
          </cell>
          <cell r="FT9">
            <v>0</v>
          </cell>
        </row>
        <row r="10">
          <cell r="A10" t="str">
            <v>CL139</v>
          </cell>
          <cell r="F10">
            <v>-8.7356816743113908E-2</v>
          </cell>
          <cell r="G10">
            <v>34510.45997512927</v>
          </cell>
          <cell r="N10">
            <v>0</v>
          </cell>
          <cell r="O10">
            <v>72.632546605095001</v>
          </cell>
          <cell r="Q10">
            <v>286001.44877501932</v>
          </cell>
          <cell r="Y10">
            <v>-3.1058142692313209</v>
          </cell>
          <cell r="EN10">
            <v>1.682593427019396E-5</v>
          </cell>
          <cell r="EO10">
            <v>0</v>
          </cell>
          <cell r="EP10">
            <v>-4.2152014674352788E-9</v>
          </cell>
          <cell r="EQ10">
            <v>1.6652225544894095E-3</v>
          </cell>
          <cell r="ER10">
            <v>-3.9753079573070393E-5</v>
          </cell>
          <cell r="ES10">
            <v>0</v>
          </cell>
          <cell r="ET10">
            <v>0</v>
          </cell>
          <cell r="EU10">
            <v>1.4476325211852857E-6</v>
          </cell>
          <cell r="EV10">
            <v>0</v>
          </cell>
          <cell r="EW10">
            <v>3.0914615406795726E-6</v>
          </cell>
          <cell r="EX10">
            <v>0</v>
          </cell>
          <cell r="EY10">
            <v>3.5047158132337914E-6</v>
          </cell>
          <cell r="EZ10">
            <v>1.4128865055588276E-3</v>
          </cell>
          <cell r="FA10">
            <v>1.3800339475626642E-2</v>
          </cell>
          <cell r="FB10">
            <v>1.3470674068476795E-5</v>
          </cell>
          <cell r="FC10">
            <v>6.437535224848313E-3</v>
          </cell>
          <cell r="FD10">
            <v>3.3209148955769653E-3</v>
          </cell>
          <cell r="FE10">
            <v>0</v>
          </cell>
          <cell r="FF10">
            <v>5.6551142926611824E-5</v>
          </cell>
          <cell r="FG10">
            <v>3.0370363990996235E-3</v>
          </cell>
          <cell r="FH10">
            <v>5.1761796837288242E-7</v>
          </cell>
          <cell r="FI10">
            <v>-1.4986389561038199E-7</v>
          </cell>
          <cell r="FJ10">
            <v>4.455966468818083E-9</v>
          </cell>
          <cell r="FK10">
            <v>6.6807002542989039E-5</v>
          </cell>
          <cell r="FL10">
            <v>1.5519357160444522E-3</v>
          </cell>
          <cell r="FM10">
            <v>3.7405001181059987E-2</v>
          </cell>
          <cell r="FN10">
            <v>3.504552561214119E-4</v>
          </cell>
          <cell r="FO10">
            <v>5.0683639323428474E-4</v>
          </cell>
          <cell r="FP10">
            <v>2.5975861686327951E-5</v>
          </cell>
          <cell r="FQ10">
            <v>0.93036354705770563</v>
          </cell>
          <cell r="FR10">
            <v>0</v>
          </cell>
          <cell r="FS10">
            <v>0</v>
          </cell>
          <cell r="FT10">
            <v>0</v>
          </cell>
        </row>
        <row r="11">
          <cell r="A11" t="str">
            <v>CL144</v>
          </cell>
          <cell r="F11">
            <v>-0.46071484563836296</v>
          </cell>
          <cell r="G11">
            <v>162994.41804774667</v>
          </cell>
          <cell r="N11">
            <v>0</v>
          </cell>
          <cell r="O11">
            <v>329.98205579400337</v>
          </cell>
          <cell r="Q11">
            <v>1373915.2793651794</v>
          </cell>
          <cell r="Y11">
            <v>-16.778844358660546</v>
          </cell>
          <cell r="EN11">
            <v>1.8927983252140823E-5</v>
          </cell>
          <cell r="EO11">
            <v>0</v>
          </cell>
          <cell r="EP11">
            <v>-4.4514172001955474E-9</v>
          </cell>
          <cell r="EQ11">
            <v>1.5748486572606058E-3</v>
          </cell>
          <cell r="ER11">
            <v>-4.3479338610136385E-5</v>
          </cell>
          <cell r="ES11">
            <v>0</v>
          </cell>
          <cell r="ET11">
            <v>0</v>
          </cell>
          <cell r="EU11">
            <v>1.4842222555442367E-6</v>
          </cell>
          <cell r="EV11">
            <v>0</v>
          </cell>
          <cell r="EW11">
            <v>2.8599302442159061E-6</v>
          </cell>
          <cell r="EX11">
            <v>0</v>
          </cell>
          <cell r="EY11">
            <v>3.1882797197082587E-6</v>
          </cell>
          <cell r="EZ11">
            <v>1.4584199829871033E-3</v>
          </cell>
          <cell r="FA11">
            <v>1.3274740686299196E-2</v>
          </cell>
          <cell r="FB11">
            <v>1.4465313620680103E-5</v>
          </cell>
          <cell r="FC11">
            <v>6.9937978377049457E-3</v>
          </cell>
          <cell r="FD11">
            <v>3.2657649276765432E-3</v>
          </cell>
          <cell r="FE11">
            <v>0</v>
          </cell>
          <cell r="FF11">
            <v>6.1860038448044343E-5</v>
          </cell>
          <cell r="FG11">
            <v>3.3328925285844193E-3</v>
          </cell>
          <cell r="FH11">
            <v>5.738612580942179E-7</v>
          </cell>
          <cell r="FI11">
            <v>-1.6211684317238834E-7</v>
          </cell>
          <cell r="FJ11">
            <v>4.9513536942611072E-9</v>
          </cell>
          <cell r="FK11">
            <v>7.4076443032266621E-5</v>
          </cell>
          <cell r="FL11">
            <v>1.5788516304696145E-3</v>
          </cell>
          <cell r="FM11">
            <v>4.0838906234947563E-2</v>
          </cell>
          <cell r="FN11">
            <v>3.6872029805800802E-4</v>
          </cell>
          <cell r="FO11">
            <v>4.8335586822584038E-4</v>
          </cell>
          <cell r="FP11">
            <v>2.7663009624969312E-5</v>
          </cell>
          <cell r="FQ11">
            <v>0.92666824322184738</v>
          </cell>
          <cell r="FR11">
            <v>0</v>
          </cell>
          <cell r="FS11">
            <v>0</v>
          </cell>
          <cell r="FT11">
            <v>0</v>
          </cell>
        </row>
        <row r="12">
          <cell r="A12" t="str">
            <v>CL160</v>
          </cell>
          <cell r="F12">
            <v>-0.10533740137612174</v>
          </cell>
          <cell r="G12">
            <v>9012.1169825947145</v>
          </cell>
          <cell r="N12">
            <v>0</v>
          </cell>
          <cell r="O12">
            <v>-44.714100609548979</v>
          </cell>
          <cell r="Q12">
            <v>136791.71664504404</v>
          </cell>
          <cell r="Y12">
            <v>-0.75506848030467921</v>
          </cell>
          <cell r="EN12">
            <v>5.208678631201017E-4</v>
          </cell>
          <cell r="EO12">
            <v>0</v>
          </cell>
          <cell r="EP12">
            <v>-2.5570047906428388E-8</v>
          </cell>
          <cell r="EQ12">
            <v>2.1876395275830371E-3</v>
          </cell>
          <cell r="ER12">
            <v>-7.7091099867869587E-5</v>
          </cell>
          <cell r="ES12">
            <v>0</v>
          </cell>
          <cell r="ET12">
            <v>0</v>
          </cell>
          <cell r="EU12">
            <v>3.6724175064575977E-4</v>
          </cell>
          <cell r="EV12">
            <v>0</v>
          </cell>
          <cell r="EW12">
            <v>1.9730034252604864E-6</v>
          </cell>
          <cell r="EX12">
            <v>0</v>
          </cell>
          <cell r="EY12">
            <v>-1.0854090567476283E-5</v>
          </cell>
          <cell r="EZ12">
            <v>8.2722391078724497E-4</v>
          </cell>
          <cell r="FA12">
            <v>3.320540190019574E-2</v>
          </cell>
          <cell r="FB12">
            <v>8.4893755165403898E-5</v>
          </cell>
          <cell r="FC12">
            <v>3.6781068128244936E-2</v>
          </cell>
          <cell r="FD12">
            <v>1.8889987804899751E-2</v>
          </cell>
          <cell r="FE12">
            <v>0</v>
          </cell>
          <cell r="FF12">
            <v>6.0332204559090998E-5</v>
          </cell>
          <cell r="FG12">
            <v>0.17455581821959756</v>
          </cell>
          <cell r="FH12">
            <v>1.1035942049468198E-5</v>
          </cell>
          <cell r="FI12">
            <v>-1.8328852773846137E-7</v>
          </cell>
          <cell r="FJ12">
            <v>9.4224506863221629E-3</v>
          </cell>
          <cell r="FK12">
            <v>4.5384437805119231E-4</v>
          </cell>
          <cell r="FL12">
            <v>0.34405561090056402</v>
          </cell>
          <cell r="FM12">
            <v>0.11737946130644333</v>
          </cell>
          <cell r="FN12">
            <v>4.2351496982127548E-4</v>
          </cell>
          <cell r="FO12">
            <v>-9.1381769426862212E-4</v>
          </cell>
          <cell r="FP12">
            <v>1.570944346291405E-4</v>
          </cell>
          <cell r="FQ12">
            <v>0.26161651105717526</v>
          </cell>
          <cell r="FR12">
            <v>0</v>
          </cell>
          <cell r="FS12">
            <v>0</v>
          </cell>
          <cell r="FT12">
            <v>0</v>
          </cell>
        </row>
        <row r="13">
          <cell r="A13" t="str">
            <v>CL161</v>
          </cell>
          <cell r="F13">
            <v>-1.1221081172167418</v>
          </cell>
          <cell r="G13">
            <v>65559.628895607064</v>
          </cell>
          <cell r="N13">
            <v>0</v>
          </cell>
          <cell r="O13">
            <v>-501.0071009001129</v>
          </cell>
          <cell r="Q13">
            <v>1345895.3452920178</v>
          </cell>
          <cell r="Y13">
            <v>-6.3051182002721866</v>
          </cell>
          <cell r="EN13">
            <v>6.0065611192591187E-4</v>
          </cell>
          <cell r="EO13">
            <v>0</v>
          </cell>
          <cell r="EP13">
            <v>-2.877111981354652E-8</v>
          </cell>
          <cell r="EQ13">
            <v>1.6809645246713978E-3</v>
          </cell>
          <cell r="ER13">
            <v>-8.3754703150155856E-5</v>
          </cell>
          <cell r="ES13">
            <v>0</v>
          </cell>
          <cell r="ET13">
            <v>0</v>
          </cell>
          <cell r="EU13">
            <v>1.1629125125338008E-5</v>
          </cell>
          <cell r="EV13">
            <v>0</v>
          </cell>
          <cell r="EW13">
            <v>2.376381547635292E-6</v>
          </cell>
          <cell r="EX13">
            <v>0</v>
          </cell>
          <cell r="EY13">
            <v>-1.2845941586438489E-5</v>
          </cell>
          <cell r="EZ13">
            <v>6.387704694195051E-4</v>
          </cell>
          <cell r="FA13">
            <v>3.4509077727678222E-2</v>
          </cell>
          <cell r="FB13">
            <v>9.6610998841405486E-5</v>
          </cell>
          <cell r="FC13">
            <v>4.3290714041135797E-2</v>
          </cell>
          <cell r="FD13">
            <v>2.1119262073769497E-2</v>
          </cell>
          <cell r="FE13">
            <v>0</v>
          </cell>
          <cell r="FF13">
            <v>4.8126795762665614E-5</v>
          </cell>
          <cell r="FG13">
            <v>0.16254644392812878</v>
          </cell>
          <cell r="FH13">
            <v>1.1683962561522723E-5</v>
          </cell>
          <cell r="FI13">
            <v>-1.6166473479272085E-7</v>
          </cell>
          <cell r="FJ13">
            <v>9.1914244175929465E-3</v>
          </cell>
          <cell r="FK13">
            <v>5.110168237845834E-4</v>
          </cell>
          <cell r="FL13">
            <v>0.34989785814163704</v>
          </cell>
          <cell r="FM13">
            <v>0.1366272285917291</v>
          </cell>
          <cell r="FN13">
            <v>3.4057800023407742E-4</v>
          </cell>
          <cell r="FO13">
            <v>-1.1052659349253457E-3</v>
          </cell>
          <cell r="FP13">
            <v>1.7412574634100627E-4</v>
          </cell>
          <cell r="FQ13">
            <v>0.23990350915363012</v>
          </cell>
          <cell r="FR13">
            <v>0</v>
          </cell>
          <cell r="FS13">
            <v>0</v>
          </cell>
          <cell r="FT13">
            <v>0</v>
          </cell>
        </row>
        <row r="14">
          <cell r="A14" t="str">
            <v>CL171</v>
          </cell>
          <cell r="F14">
            <v>507949798.15110636</v>
          </cell>
          <cell r="G14">
            <v>207980.34781891821</v>
          </cell>
          <cell r="N14">
            <v>0</v>
          </cell>
          <cell r="O14">
            <v>-1696.3650203829557</v>
          </cell>
          <cell r="Q14">
            <v>1823495.9486263236</v>
          </cell>
          <cell r="Y14">
            <v>-20.188571719624051</v>
          </cell>
          <cell r="EN14">
            <v>4.1513023889157868E-6</v>
          </cell>
          <cell r="EO14">
            <v>0.67715422207791631</v>
          </cell>
          <cell r="EP14">
            <v>0.27019463709609115</v>
          </cell>
          <cell r="EQ14">
            <v>1.1063135531620847E-4</v>
          </cell>
          <cell r="ER14">
            <v>-1.0107915734270835E-5</v>
          </cell>
          <cell r="ES14">
            <v>0</v>
          </cell>
          <cell r="ET14">
            <v>0</v>
          </cell>
          <cell r="EU14">
            <v>3.1078737269876355E-6</v>
          </cell>
          <cell r="EV14">
            <v>2.5346986081482909E-2</v>
          </cell>
          <cell r="EW14">
            <v>4.5576984790526539E-8</v>
          </cell>
          <cell r="EX14">
            <v>0</v>
          </cell>
          <cell r="EY14">
            <v>-9.0235045418509066E-7</v>
          </cell>
          <cell r="EZ14">
            <v>1.9783455891446318E-5</v>
          </cell>
          <cell r="FA14">
            <v>9.6997543434147108E-4</v>
          </cell>
          <cell r="FB14">
            <v>5.7445082665051323E-6</v>
          </cell>
          <cell r="FC14">
            <v>3.1173511279385191E-3</v>
          </cell>
          <cell r="FD14">
            <v>1.5182608281787782E-3</v>
          </cell>
          <cell r="FE14">
            <v>0</v>
          </cell>
          <cell r="FF14">
            <v>9.2274877706405113E-7</v>
          </cell>
          <cell r="FG14">
            <v>1.1505603024733098E-3</v>
          </cell>
          <cell r="FH14">
            <v>1.1814528012902203E-7</v>
          </cell>
          <cell r="FI14">
            <v>-1.0738942763886101E-8</v>
          </cell>
          <cell r="FJ14">
            <v>2.2104038501459125E-5</v>
          </cell>
          <cell r="FK14">
            <v>3.3521600704269225E-5</v>
          </cell>
          <cell r="FL14">
            <v>2.1382086560430536E-3</v>
          </cell>
          <cell r="FM14">
            <v>2.7559262922194896E-3</v>
          </cell>
          <cell r="FN14">
            <v>1.138255611789252E-5</v>
          </cell>
          <cell r="FO14">
            <v>2.6709618290554405E-3</v>
          </cell>
          <cell r="FP14">
            <v>1.2496961477527151E-5</v>
          </cell>
          <cell r="FQ14">
            <v>1.2769921155957502E-2</v>
          </cell>
          <cell r="FR14">
            <v>0</v>
          </cell>
          <cell r="FS14">
            <v>0</v>
          </cell>
          <cell r="FT14">
            <v>0</v>
          </cell>
        </row>
        <row r="15">
          <cell r="A15" t="str">
            <v>CL172</v>
          </cell>
          <cell r="F15">
            <v>-0.96250430497333439</v>
          </cell>
          <cell r="G15">
            <v>52970.196207673645</v>
          </cell>
          <cell r="N15">
            <v>0</v>
          </cell>
          <cell r="O15">
            <v>-336.60377764011997</v>
          </cell>
          <cell r="Q15">
            <v>916713.40493964101</v>
          </cell>
          <cell r="Y15">
            <v>-4.6156818134343469</v>
          </cell>
          <cell r="EN15">
            <v>6.3986652838051903E-4</v>
          </cell>
          <cell r="EO15">
            <v>0</v>
          </cell>
          <cell r="EP15">
            <v>-3.2324420088398423E-8</v>
          </cell>
          <cell r="EQ15">
            <v>1.7789332115550054E-3</v>
          </cell>
          <cell r="ER15">
            <v>-6.8638639742680084E-5</v>
          </cell>
          <cell r="ES15">
            <v>0</v>
          </cell>
          <cell r="ET15">
            <v>0</v>
          </cell>
          <cell r="EU15">
            <v>8.7911266905447999E-5</v>
          </cell>
          <cell r="EV15">
            <v>0</v>
          </cell>
          <cell r="EW15">
            <v>2.4178409683331719E-6</v>
          </cell>
          <cell r="EX15">
            <v>0</v>
          </cell>
          <cell r="EY15">
            <v>-1.130438778877205E-5</v>
          </cell>
          <cell r="EZ15">
            <v>6.1720242890637468E-4</v>
          </cell>
          <cell r="FA15">
            <v>3.0786593939188662E-2</v>
          </cell>
          <cell r="FB15">
            <v>9.0694818024256198E-5</v>
          </cell>
          <cell r="FC15">
            <v>4.0837001115940713E-2</v>
          </cell>
          <cell r="FD15">
            <v>1.9873067024830059E-2</v>
          </cell>
          <cell r="FE15">
            <v>0</v>
          </cell>
          <cell r="FF15">
            <v>4.348981881132559E-5</v>
          </cell>
          <cell r="FG15">
            <v>0.1824116917100001</v>
          </cell>
          <cell r="FH15">
            <v>1.070384570318839E-5</v>
          </cell>
          <cell r="FI15">
            <v>-1.5501150193397416E-7</v>
          </cell>
          <cell r="FJ15">
            <v>4.6556004252275469E-3</v>
          </cell>
          <cell r="FK15">
            <v>5.1129425369631594E-4</v>
          </cell>
          <cell r="FL15">
            <v>0.34376314895086901</v>
          </cell>
          <cell r="FM15">
            <v>0.11987540639208354</v>
          </cell>
          <cell r="FN15">
            <v>3.3338214656826541E-4</v>
          </cell>
          <cell r="FO15">
            <v>-1.3471223935865571E-3</v>
          </cell>
          <cell r="FP15">
            <v>1.7027796164864508E-4</v>
          </cell>
          <cell r="FQ15">
            <v>0.25493856907773282</v>
          </cell>
          <cell r="FR15">
            <v>0</v>
          </cell>
          <cell r="FS15">
            <v>0</v>
          </cell>
          <cell r="FT15">
            <v>0</v>
          </cell>
        </row>
        <row r="16">
          <cell r="A16" t="str">
            <v>CL173</v>
          </cell>
          <cell r="F16">
            <v>5194258615.7396164</v>
          </cell>
          <cell r="G16">
            <v>420379.98321746092</v>
          </cell>
          <cell r="N16">
            <v>0</v>
          </cell>
          <cell r="O16">
            <v>-1211.0144042464697</v>
          </cell>
          <cell r="Q16">
            <v>4928782.4085677937</v>
          </cell>
          <cell r="Y16">
            <v>-38.251363954004333</v>
          </cell>
          <cell r="EN16">
            <v>3.5118479128412008E-6</v>
          </cell>
          <cell r="EO16">
            <v>0.565916467602124</v>
          </cell>
          <cell r="EP16">
            <v>0.38838229458443119</v>
          </cell>
          <cell r="EQ16">
            <v>3.1432424636044853E-5</v>
          </cell>
          <cell r="ER16">
            <v>-1.6446994015434779E-6</v>
          </cell>
          <cell r="ES16">
            <v>0</v>
          </cell>
          <cell r="ET16">
            <v>0</v>
          </cell>
          <cell r="EU16">
            <v>2.8017913290161133E-6</v>
          </cell>
          <cell r="EV16">
            <v>2.7885939663361059E-2</v>
          </cell>
          <cell r="EW16">
            <v>3.8985072366138552E-8</v>
          </cell>
          <cell r="EX16">
            <v>0</v>
          </cell>
          <cell r="EY16">
            <v>-9.0549313750152981E-8</v>
          </cell>
          <cell r="EZ16">
            <v>1.9063570574541435E-5</v>
          </cell>
          <cell r="FA16">
            <v>3.685322512718914E-4</v>
          </cell>
          <cell r="FB16">
            <v>8.7214552942619846E-7</v>
          </cell>
          <cell r="FC16">
            <v>4.4213666310895201E-4</v>
          </cell>
          <cell r="FD16">
            <v>2.3597685963025236E-4</v>
          </cell>
          <cell r="FE16">
            <v>0</v>
          </cell>
          <cell r="FF16">
            <v>6.8482108428033395E-7</v>
          </cell>
          <cell r="FG16">
            <v>7.9988633277104301E-4</v>
          </cell>
          <cell r="FH16">
            <v>8.5153373894552407E-8</v>
          </cell>
          <cell r="FI16">
            <v>-2.8601102876209059E-9</v>
          </cell>
          <cell r="FJ16">
            <v>4.0254337788177425E-5</v>
          </cell>
          <cell r="FK16">
            <v>4.4829246124163072E-6</v>
          </cell>
          <cell r="FL16">
            <v>1.7345415146564418E-3</v>
          </cell>
          <cell r="FM16">
            <v>1.1998991805427018E-3</v>
          </cell>
          <cell r="FN16">
            <v>6.7199557936105804E-6</v>
          </cell>
          <cell r="FO16">
            <v>8.1802080155566682E-4</v>
          </cell>
          <cell r="FP16">
            <v>1.8387821971104042E-6</v>
          </cell>
          <cell r="FQ16">
            <v>1.2106255915468787E-2</v>
          </cell>
          <cell r="FR16">
            <v>0</v>
          </cell>
          <cell r="FS16">
            <v>0</v>
          </cell>
          <cell r="FT16">
            <v>0</v>
          </cell>
        </row>
        <row r="17">
          <cell r="A17" t="str">
            <v>CL174</v>
          </cell>
          <cell r="F17">
            <v>-1.8635624935682209</v>
          </cell>
          <cell r="G17">
            <v>116670.5557856942</v>
          </cell>
          <cell r="N17">
            <v>0</v>
          </cell>
          <cell r="O17">
            <v>-851.18696960818613</v>
          </cell>
          <cell r="Q17">
            <v>2460697.5019436055</v>
          </cell>
          <cell r="Y17">
            <v>-11.124468578500586</v>
          </cell>
          <cell r="EN17">
            <v>6.2041950287928041E-4</v>
          </cell>
          <cell r="EO17">
            <v>0</v>
          </cell>
          <cell r="EP17">
            <v>-2.7019123594948317E-8</v>
          </cell>
          <cell r="EQ17">
            <v>1.6915645048367059E-3</v>
          </cell>
          <cell r="ER17">
            <v>-7.0478584109498398E-5</v>
          </cell>
          <cell r="ES17">
            <v>0</v>
          </cell>
          <cell r="ET17">
            <v>0</v>
          </cell>
          <cell r="EU17">
            <v>1.8611630199610472E-4</v>
          </cell>
          <cell r="EV17">
            <v>0</v>
          </cell>
          <cell r="EW17">
            <v>2.3877021556057763E-6</v>
          </cell>
          <cell r="EX17">
            <v>0</v>
          </cell>
          <cell r="EY17">
            <v>-1.2341054305196651E-5</v>
          </cell>
          <cell r="EZ17">
            <v>7.3696587679442419E-4</v>
          </cell>
          <cell r="FA17">
            <v>3.5676769716207507E-2</v>
          </cell>
          <cell r="FB17">
            <v>8.6874281890323213E-5</v>
          </cell>
          <cell r="FC17">
            <v>3.8952812082599389E-2</v>
          </cell>
          <cell r="FD17">
            <v>1.7202975145314794E-2</v>
          </cell>
          <cell r="FE17">
            <v>0</v>
          </cell>
          <cell r="FF17">
            <v>4.8302731816609962E-5</v>
          </cell>
          <cell r="FG17">
            <v>0.16271291780935715</v>
          </cell>
          <cell r="FH17">
            <v>1.1545629386117822E-5</v>
          </cell>
          <cell r="FI17">
            <v>-1.612896763526879E-7</v>
          </cell>
          <cell r="FJ17">
            <v>1.4114013660553166E-2</v>
          </cell>
          <cell r="FK17">
            <v>5.2035627688862642E-4</v>
          </cell>
          <cell r="FL17">
            <v>0.3206924098565116</v>
          </cell>
          <cell r="FM17">
            <v>0.13054823680583055</v>
          </cell>
          <cell r="FN17">
            <v>3.8892939576584939E-4</v>
          </cell>
          <cell r="FO17">
            <v>-1.2835971248565778E-3</v>
          </cell>
          <cell r="FP17">
            <v>1.6744308461495234E-4</v>
          </cell>
          <cell r="FQ17">
            <v>0.27700556470667237</v>
          </cell>
          <cell r="FR17">
            <v>0</v>
          </cell>
          <cell r="FS17">
            <v>0</v>
          </cell>
          <cell r="FT17">
            <v>0</v>
          </cell>
        </row>
        <row r="18">
          <cell r="A18" t="str">
            <v>CL175</v>
          </cell>
          <cell r="F18">
            <v>-3.5929484560188611</v>
          </cell>
          <cell r="G18">
            <v>111651152.98489574</v>
          </cell>
          <cell r="N18">
            <v>0</v>
          </cell>
          <cell r="O18">
            <v>-2000.2532681727848</v>
          </cell>
          <cell r="Q18">
            <v>1847016.196759836</v>
          </cell>
          <cell r="Y18">
            <v>-22.064508922047381</v>
          </cell>
          <cell r="EN18">
            <v>3.2874792784061653E-6</v>
          </cell>
          <cell r="EO18">
            <v>0</v>
          </cell>
          <cell r="EP18">
            <v>-2.692839412001744E-8</v>
          </cell>
          <cell r="EQ18">
            <v>0.83680194367805061</v>
          </cell>
          <cell r="ER18">
            <v>-1.2965465487308928E-4</v>
          </cell>
          <cell r="ES18">
            <v>0</v>
          </cell>
          <cell r="ET18">
            <v>0</v>
          </cell>
          <cell r="EU18">
            <v>-2.1033062999893729E-6</v>
          </cell>
          <cell r="EV18">
            <v>0</v>
          </cell>
          <cell r="EW18">
            <v>2.1016153395546359E-7</v>
          </cell>
          <cell r="EX18">
            <v>0</v>
          </cell>
          <cell r="EY18">
            <v>-1.4991478170241507E-5</v>
          </cell>
          <cell r="EZ18">
            <v>5.7224398096367591E-4</v>
          </cell>
          <cell r="FA18">
            <v>1.3842998501435626E-2</v>
          </cell>
          <cell r="FB18">
            <v>9.9476804945314431E-5</v>
          </cell>
          <cell r="FC18">
            <v>4.6012057104950772E-2</v>
          </cell>
          <cell r="FD18">
            <v>2.3565880406337204E-2</v>
          </cell>
          <cell r="FE18">
            <v>0</v>
          </cell>
          <cell r="FF18">
            <v>4.4100946344926955E-6</v>
          </cell>
          <cell r="FG18">
            <v>5.4564250762616402E-4</v>
          </cell>
          <cell r="FH18">
            <v>1.9166686622941528E-7</v>
          </cell>
          <cell r="FI18">
            <v>-1.6536886058640803E-7</v>
          </cell>
          <cell r="FJ18">
            <v>1.3008389320619636E-9</v>
          </cell>
          <cell r="FK18">
            <v>5.3257130713879283E-4</v>
          </cell>
          <cell r="FL18">
            <v>3.7576419850363237E-4</v>
          </cell>
          <cell r="FM18">
            <v>3.537213716700708E-2</v>
          </cell>
          <cell r="FN18">
            <v>1.1708151740919558E-4</v>
          </cell>
          <cell r="FO18">
            <v>6.0787294950562817E-4</v>
          </cell>
          <cell r="FP18">
            <v>2.1302312184871743E-4</v>
          </cell>
          <cell r="FQ18">
            <v>4.1480147787723784E-2</v>
          </cell>
          <cell r="FR18">
            <v>0</v>
          </cell>
          <cell r="FS18">
            <v>0</v>
          </cell>
          <cell r="FT18">
            <v>0</v>
          </cell>
        </row>
        <row r="19">
          <cell r="A19" t="str">
            <v>CL176</v>
          </cell>
          <cell r="F19">
            <v>-0.40858104294838854</v>
          </cell>
          <cell r="G19">
            <v>44062.607811107016</v>
          </cell>
          <cell r="N19">
            <v>0</v>
          </cell>
          <cell r="O19">
            <v>-185.83772300406076</v>
          </cell>
          <cell r="Q19">
            <v>583085.64882342843</v>
          </cell>
          <cell r="Y19">
            <v>-3.8550388381379412</v>
          </cell>
          <cell r="EN19">
            <v>5.1739077316011661E-4</v>
          </cell>
          <cell r="EO19">
            <v>0</v>
          </cell>
          <cell r="EP19">
            <v>-3.7103934425304571E-8</v>
          </cell>
          <cell r="EQ19">
            <v>4.0013998178514264E-3</v>
          </cell>
          <cell r="ER19">
            <v>-2.8381920146266544E-4</v>
          </cell>
          <cell r="ES19">
            <v>0</v>
          </cell>
          <cell r="ET19">
            <v>0</v>
          </cell>
          <cell r="EU19">
            <v>8.2393990875756529E-6</v>
          </cell>
          <cell r="EV19">
            <v>0</v>
          </cell>
          <cell r="EW19">
            <v>2.1611994689995174E-6</v>
          </cell>
          <cell r="EX19">
            <v>0</v>
          </cell>
          <cell r="EY19">
            <v>-1.6876237424851825E-5</v>
          </cell>
          <cell r="EZ19">
            <v>5.1779821112793814E-4</v>
          </cell>
          <cell r="FA19">
            <v>5.2950992346978601E-2</v>
          </cell>
          <cell r="FB19">
            <v>1.0961515989857619E-4</v>
          </cell>
          <cell r="FC19">
            <v>5.9639438642578799E-2</v>
          </cell>
          <cell r="FD19">
            <v>2.8024759250718317E-2</v>
          </cell>
          <cell r="FE19">
            <v>0</v>
          </cell>
          <cell r="FF19">
            <v>3.8834072362124222E-5</v>
          </cell>
          <cell r="FG19">
            <v>0.14133535132352015</v>
          </cell>
          <cell r="FH19">
            <v>1.07984767661689E-5</v>
          </cell>
          <cell r="FI19">
            <v>-3.5008258637036365E-7</v>
          </cell>
          <cell r="FJ19">
            <v>5.797483568390523E-3</v>
          </cell>
          <cell r="FK19">
            <v>5.8738737753068204E-4</v>
          </cell>
          <cell r="FL19">
            <v>0.30996762518138454</v>
          </cell>
          <cell r="FM19">
            <v>0.15162501793339847</v>
          </cell>
          <cell r="FN19">
            <v>4.1425572828473291E-4</v>
          </cell>
          <cell r="FO19">
            <v>-4.8062477303739931E-4</v>
          </cell>
          <cell r="FP19">
            <v>2.4376874885592028E-4</v>
          </cell>
          <cell r="FQ19">
            <v>0.24498939018708202</v>
          </cell>
          <cell r="FR19">
            <v>0</v>
          </cell>
          <cell r="FS19">
            <v>0</v>
          </cell>
          <cell r="FT19">
            <v>0</v>
          </cell>
        </row>
        <row r="20">
          <cell r="A20" t="str">
            <v>CL177</v>
          </cell>
          <cell r="F20">
            <v>-2.2759295494289303E-2</v>
          </cell>
          <cell r="G20">
            <v>4009.423826034993</v>
          </cell>
          <cell r="N20">
            <v>0</v>
          </cell>
          <cell r="O20">
            <v>8.601179266322422</v>
          </cell>
          <cell r="Q20">
            <v>34571.066006759225</v>
          </cell>
          <cell r="Y20">
            <v>-0.41763180587868287</v>
          </cell>
          <cell r="EN20">
            <v>3.8900948350740072E-6</v>
          </cell>
          <cell r="EO20">
            <v>0</v>
          </cell>
          <cell r="EP20">
            <v>-7.1125142287655979E-10</v>
          </cell>
          <cell r="EQ20">
            <v>1.2529862367216559E-4</v>
          </cell>
          <cell r="ER20">
            <v>4.1499696123944926E-7</v>
          </cell>
          <cell r="ES20">
            <v>0</v>
          </cell>
          <cell r="ET20">
            <v>0</v>
          </cell>
          <cell r="EU20">
            <v>1.6626594547595533E-7</v>
          </cell>
          <cell r="EV20">
            <v>0</v>
          </cell>
          <cell r="EW20">
            <v>2.1938425078750316E-7</v>
          </cell>
          <cell r="EX20">
            <v>0</v>
          </cell>
          <cell r="EY20">
            <v>2.6879571000443308E-7</v>
          </cell>
          <cell r="EZ20">
            <v>6.2133058937437506E-4</v>
          </cell>
          <cell r="FA20">
            <v>1.0803814157532557E-3</v>
          </cell>
          <cell r="FB20">
            <v>2.0781224679283455E-6</v>
          </cell>
          <cell r="FC20">
            <v>1.0569833353789658E-3</v>
          </cell>
          <cell r="FD20">
            <v>5.4935909641009174E-4</v>
          </cell>
          <cell r="FE20">
            <v>0</v>
          </cell>
          <cell r="FF20">
            <v>3.5614083251005055E-6</v>
          </cell>
          <cell r="FG20">
            <v>0.96647779836217873</v>
          </cell>
          <cell r="FH20">
            <v>1.1097382411666813E-7</v>
          </cell>
          <cell r="FI20">
            <v>-1.3051424032182944E-8</v>
          </cell>
          <cell r="FJ20">
            <v>1.1033835169594803E-4</v>
          </cell>
          <cell r="FK20">
            <v>1.3204566269242771E-5</v>
          </cell>
          <cell r="FL20">
            <v>1.1778605631724542E-3</v>
          </cell>
          <cell r="FM20">
            <v>3.0225757075812024E-3</v>
          </cell>
          <cell r="FN20">
            <v>2.4729418491577363E-5</v>
          </cell>
          <cell r="FO20">
            <v>3.4302147949330118E-3</v>
          </cell>
          <cell r="FP20">
            <v>4.9536082347295261E-6</v>
          </cell>
          <cell r="FQ20">
            <v>2.2294275287210084E-2</v>
          </cell>
          <cell r="FR20">
            <v>0</v>
          </cell>
          <cell r="FS20">
            <v>0</v>
          </cell>
          <cell r="FT20">
            <v>0</v>
          </cell>
        </row>
        <row r="21">
          <cell r="A21" t="str">
            <v>CL178</v>
          </cell>
          <cell r="F21">
            <v>-2.6897402590377921</v>
          </cell>
          <cell r="G21">
            <v>203163.09704260196</v>
          </cell>
          <cell r="N21">
            <v>0</v>
          </cell>
          <cell r="O21">
            <v>-1199.6123666875167</v>
          </cell>
          <cell r="Q21">
            <v>3160078.9433125439</v>
          </cell>
          <cell r="Y21">
            <v>-16.276364302926567</v>
          </cell>
          <cell r="EN21">
            <v>2.0685645277462491E-5</v>
          </cell>
          <cell r="EO21">
            <v>0.95234766997401543</v>
          </cell>
          <cell r="EP21">
            <v>-1.1018249466223214E-9</v>
          </cell>
          <cell r="EQ21">
            <v>8.3223711955989727E-5</v>
          </cell>
          <cell r="ER21">
            <v>-3.3092712046946657E-6</v>
          </cell>
          <cell r="ES21">
            <v>0</v>
          </cell>
          <cell r="ET21">
            <v>0</v>
          </cell>
          <cell r="EU21">
            <v>6.6144317818813657E-7</v>
          </cell>
          <cell r="EV21">
            <v>0</v>
          </cell>
          <cell r="EW21">
            <v>1.2778694133067494E-7</v>
          </cell>
          <cell r="EX21">
            <v>0</v>
          </cell>
          <cell r="EY21">
            <v>-4.9140909701287939E-7</v>
          </cell>
          <cell r="EZ21">
            <v>3.4658039188471125E-5</v>
          </cell>
          <cell r="FA21">
            <v>1.2944944409923203E-3</v>
          </cell>
          <cell r="FB21">
            <v>3.9438905337404143E-6</v>
          </cell>
          <cell r="FC21">
            <v>1.785234866212172E-3</v>
          </cell>
          <cell r="FD21">
            <v>8.7550774281404484E-4</v>
          </cell>
          <cell r="FE21">
            <v>0</v>
          </cell>
          <cell r="FF21">
            <v>2.0473783429145111E-6</v>
          </cell>
          <cell r="FG21">
            <v>6.4968057452672581E-3</v>
          </cell>
          <cell r="FH21">
            <v>4.634778857200459E-7</v>
          </cell>
          <cell r="FI21">
            <v>-6.6674483415335401E-9</v>
          </cell>
          <cell r="FJ21">
            <v>1.7053145808859071E-4</v>
          </cell>
          <cell r="FK21">
            <v>2.0475346210345988E-5</v>
          </cell>
          <cell r="FL21">
            <v>1.2265807250717858E-2</v>
          </cell>
          <cell r="FM21">
            <v>4.6447356390503384E-3</v>
          </cell>
          <cell r="FN21">
            <v>1.6915519286784627E-5</v>
          </cell>
          <cell r="FO21">
            <v>4.1094667865912574E-3</v>
          </cell>
          <cell r="FP21">
            <v>7.8832352753811143E-6</v>
          </cell>
          <cell r="FQ21">
            <v>1.5822469071749144E-2</v>
          </cell>
          <cell r="FR21">
            <v>0</v>
          </cell>
          <cell r="FS21">
            <v>0</v>
          </cell>
          <cell r="FT21">
            <v>0</v>
          </cell>
        </row>
        <row r="22">
          <cell r="A22" t="str">
            <v>CL180</v>
          </cell>
          <cell r="F22">
            <v>-0.4954743865852782</v>
          </cell>
          <cell r="G22">
            <v>26827.694896100045</v>
          </cell>
          <cell r="N22">
            <v>0</v>
          </cell>
          <cell r="O22">
            <v>-191.20126637156113</v>
          </cell>
          <cell r="Q22">
            <v>555121.44098118367</v>
          </cell>
          <cell r="Y22">
            <v>-2.3971192398831533</v>
          </cell>
          <cell r="EN22">
            <v>6.2511028129365873E-4</v>
          </cell>
          <cell r="EO22">
            <v>0</v>
          </cell>
          <cell r="EP22">
            <v>-2.9286991722932257E-8</v>
          </cell>
          <cell r="EQ22">
            <v>1.585758012199897E-3</v>
          </cell>
          <cell r="ER22">
            <v>-6.5047392725151989E-5</v>
          </cell>
          <cell r="ES22">
            <v>0</v>
          </cell>
          <cell r="ET22">
            <v>0</v>
          </cell>
          <cell r="EU22">
            <v>1.3918454394663509E-5</v>
          </cell>
          <cell r="EV22">
            <v>0</v>
          </cell>
          <cell r="EW22">
            <v>2.438141897701792E-6</v>
          </cell>
          <cell r="EX22">
            <v>0</v>
          </cell>
          <cell r="EY22">
            <v>-1.1301714189971124E-5</v>
          </cell>
          <cell r="EZ22">
            <v>6.1578708017059609E-4</v>
          </cell>
          <cell r="FA22">
            <v>3.2812669004515634E-2</v>
          </cell>
          <cell r="FB22">
            <v>7.7347731720652809E-5</v>
          </cell>
          <cell r="FC22">
            <v>3.6286415523068202E-2</v>
          </cell>
          <cell r="FD22">
            <v>2.029067053902308E-2</v>
          </cell>
          <cell r="FE22">
            <v>0</v>
          </cell>
          <cell r="FF22">
            <v>4.2081524679194418E-5</v>
          </cell>
          <cell r="FG22">
            <v>0.17572713697565912</v>
          </cell>
          <cell r="FH22">
            <v>1.0540705074948757E-5</v>
          </cell>
          <cell r="FI22">
            <v>-1.4169130279604554E-7</v>
          </cell>
          <cell r="FJ22">
            <v>1.5233387496400351E-2</v>
          </cell>
          <cell r="FK22">
            <v>4.7631533080787095E-4</v>
          </cell>
          <cell r="FL22">
            <v>0.31884297168245174</v>
          </cell>
          <cell r="FM22">
            <v>0.12923770302355</v>
          </cell>
          <cell r="FN22">
            <v>3.2128862507433125E-4</v>
          </cell>
          <cell r="FO22">
            <v>-1.06358289097256E-3</v>
          </cell>
          <cell r="FP22">
            <v>1.6531589935208279E-4</v>
          </cell>
          <cell r="FQ22">
            <v>0.2687732469448485</v>
          </cell>
          <cell r="FR22">
            <v>0</v>
          </cell>
          <cell r="FS22">
            <v>0</v>
          </cell>
          <cell r="FT22">
            <v>0</v>
          </cell>
        </row>
        <row r="23">
          <cell r="A23" t="str">
            <v>CL183</v>
          </cell>
          <cell r="F23">
            <v>-9.1382613348461543</v>
          </cell>
          <cell r="G23">
            <v>2110077265.0676472</v>
          </cell>
          <cell r="N23">
            <v>0</v>
          </cell>
          <cell r="O23">
            <v>-4906.4932829994714</v>
          </cell>
          <cell r="Q23">
            <v>204630022.01855308</v>
          </cell>
          <cell r="Y23">
            <v>-122.20942447808913</v>
          </cell>
          <cell r="EN23">
            <v>4.4083639853617168E-7</v>
          </cell>
          <cell r="EO23">
            <v>0</v>
          </cell>
          <cell r="EP23">
            <v>-3.643826428582637E-9</v>
          </cell>
          <cell r="EQ23">
            <v>0.84138054527790607</v>
          </cell>
          <cell r="ER23">
            <v>-4.2058741064386691E-5</v>
          </cell>
          <cell r="ES23">
            <v>0</v>
          </cell>
          <cell r="ET23">
            <v>0</v>
          </cell>
          <cell r="EU23">
            <v>-2.5944346024967265E-7</v>
          </cell>
          <cell r="EV23">
            <v>0</v>
          </cell>
          <cell r="EW23">
            <v>6.0458572933558416E-8</v>
          </cell>
          <cell r="EX23">
            <v>0</v>
          </cell>
          <cell r="EY23">
            <v>-1.9564345164963099E-6</v>
          </cell>
          <cell r="EZ23">
            <v>1.893702602702201E-4</v>
          </cell>
          <cell r="FA23">
            <v>8.1594983442788968E-2</v>
          </cell>
          <cell r="FB23">
            <v>1.2993856983452693E-5</v>
          </cell>
          <cell r="FC23">
            <v>6.8410709980843394E-3</v>
          </cell>
          <cell r="FD23">
            <v>2.9151566581270922E-3</v>
          </cell>
          <cell r="FE23">
            <v>0</v>
          </cell>
          <cell r="FF23">
            <v>4.4201347436142721E-2</v>
          </cell>
          <cell r="FG23">
            <v>4.2508761078933274E-5</v>
          </cell>
          <cell r="FH23">
            <v>4.6503044533578886E-8</v>
          </cell>
          <cell r="FI23">
            <v>-4.8730268747849505E-8</v>
          </cell>
          <cell r="FJ23">
            <v>2.7641660967553861E-5</v>
          </cell>
          <cell r="FK23">
            <v>7.9804737951552767E-5</v>
          </cell>
          <cell r="FL23">
            <v>2.9735945278861826E-4</v>
          </cell>
          <cell r="FM23">
            <v>1.0873912667914177E-2</v>
          </cell>
          <cell r="FN23">
            <v>2.5531039886307602E-5</v>
          </cell>
          <cell r="FO23">
            <v>1.5005886141738545E-4</v>
          </cell>
          <cell r="FP23">
            <v>2.6940220885285485E-5</v>
          </cell>
          <cell r="FQ23">
            <v>1.1384553861927563E-2</v>
          </cell>
          <cell r="FR23">
            <v>0</v>
          </cell>
          <cell r="FS23">
            <v>0</v>
          </cell>
          <cell r="FT23">
            <v>0</v>
          </cell>
        </row>
        <row r="24">
          <cell r="A24" t="str">
            <v>CL185</v>
          </cell>
          <cell r="F24">
            <v>4.8369778718565478E-5</v>
          </cell>
          <cell r="G24">
            <v>1.347761284463491</v>
          </cell>
          <cell r="N24">
            <v>0</v>
          </cell>
          <cell r="O24">
            <v>2.831433290189142E-2</v>
          </cell>
          <cell r="Q24">
            <v>11.264290653787956</v>
          </cell>
          <cell r="Y24">
            <v>-1.355191931752219E-4</v>
          </cell>
          <cell r="EN24">
            <v>1.4630631796815347E-7</v>
          </cell>
          <cell r="EO24">
            <v>0.9997181527475667</v>
          </cell>
          <cell r="EP24">
            <v>2.602743118846947E-11</v>
          </cell>
          <cell r="EQ24">
            <v>7.2522068570871239E-7</v>
          </cell>
          <cell r="ER24">
            <v>-3.8062741910867066E-8</v>
          </cell>
          <cell r="ES24">
            <v>0</v>
          </cell>
          <cell r="ET24">
            <v>0</v>
          </cell>
          <cell r="EU24">
            <v>2.0769737219504995E-9</v>
          </cell>
          <cell r="EV24">
            <v>0</v>
          </cell>
          <cell r="EW24">
            <v>8.6618720877589167E-10</v>
          </cell>
          <cell r="EX24">
            <v>0</v>
          </cell>
          <cell r="EY24">
            <v>1.5235739562491265E-8</v>
          </cell>
          <cell r="EZ24">
            <v>-5.5849037404089073E-8</v>
          </cell>
          <cell r="FA24">
            <v>6.0612340524488715E-6</v>
          </cell>
          <cell r="FB24">
            <v>-6.6930364873406881E-8</v>
          </cell>
          <cell r="FC24">
            <v>-3.5955678359686183E-5</v>
          </cell>
          <cell r="FD24">
            <v>-1.5182778675681002E-5</v>
          </cell>
          <cell r="FE24">
            <v>0</v>
          </cell>
          <cell r="FF24">
            <v>1.7311769979378026E-8</v>
          </cell>
          <cell r="FG24">
            <v>3.9150242806947653E-5</v>
          </cell>
          <cell r="FH24">
            <v>4.0375908893160614E-9</v>
          </cell>
          <cell r="FI24">
            <v>-7.2921906374799265E-11</v>
          </cell>
          <cell r="FJ24">
            <v>9.4423307983003037E-12</v>
          </cell>
          <cell r="FK24">
            <v>-4.3727089406896771E-7</v>
          </cell>
          <cell r="FL24">
            <v>4.4136047927263451E-6</v>
          </cell>
          <cell r="FM24">
            <v>2.808950044666875E-5</v>
          </cell>
          <cell r="FN24">
            <v>1.3839930887126479E-7</v>
          </cell>
          <cell r="FO24">
            <v>3.4224031044598739E-4</v>
          </cell>
          <cell r="FP24">
            <v>-1.5378316371200637E-7</v>
          </cell>
          <cell r="FQ24">
            <v>-8.7266703996257924E-5</v>
          </cell>
          <cell r="FR24">
            <v>0</v>
          </cell>
          <cell r="FS24">
            <v>0</v>
          </cell>
          <cell r="FT24">
            <v>0</v>
          </cell>
        </row>
        <row r="25">
          <cell r="A25" t="str">
            <v>CL192</v>
          </cell>
          <cell r="F25">
            <v>173433916.97101822</v>
          </cell>
          <cell r="G25">
            <v>304104.69559361716</v>
          </cell>
          <cell r="N25">
            <v>0</v>
          </cell>
          <cell r="O25">
            <v>-82.227589692963249</v>
          </cell>
          <cell r="Q25">
            <v>2549278.6292078141</v>
          </cell>
          <cell r="Y25">
            <v>-26.697089710741423</v>
          </cell>
          <cell r="EN25">
            <v>2.757723830904802E-6</v>
          </cell>
          <cell r="EO25">
            <v>0.51937034896062328</v>
          </cell>
          <cell r="EP25">
            <v>0.436346413438089</v>
          </cell>
          <cell r="EQ25">
            <v>7.283575510287309E-4</v>
          </cell>
          <cell r="ER25">
            <v>-7.3943298790317134E-5</v>
          </cell>
          <cell r="ES25">
            <v>0</v>
          </cell>
          <cell r="ET25">
            <v>0</v>
          </cell>
          <cell r="EU25">
            <v>2.264998505789244E-6</v>
          </cell>
          <cell r="EV25">
            <v>0</v>
          </cell>
          <cell r="EW25">
            <v>5.8676800040536911E-8</v>
          </cell>
          <cell r="EX25">
            <v>0</v>
          </cell>
          <cell r="EY25">
            <v>-1.9694232520433032E-7</v>
          </cell>
          <cell r="EZ25">
            <v>2.9983824523134014E-5</v>
          </cell>
          <cell r="FA25">
            <v>6.1057470212198053E-3</v>
          </cell>
          <cell r="FB25">
            <v>1.4815034971789723E-6</v>
          </cell>
          <cell r="FC25">
            <v>8.0857735658049603E-4</v>
          </cell>
          <cell r="FD25">
            <v>3.5275974867351545E-4</v>
          </cell>
          <cell r="FE25">
            <v>0</v>
          </cell>
          <cell r="FF25">
            <v>1.3186183555362567E-6</v>
          </cell>
          <cell r="FG25">
            <v>9.1551244163928715E-4</v>
          </cell>
          <cell r="FH25">
            <v>9.6896627290885204E-8</v>
          </cell>
          <cell r="FI25">
            <v>-6.3941883052324961E-8</v>
          </cell>
          <cell r="FJ25">
            <v>4.6286287191088744E-5</v>
          </cell>
          <cell r="FK25">
            <v>7.7349615757249667E-6</v>
          </cell>
          <cell r="FL25">
            <v>1.7545816138633849E-3</v>
          </cell>
          <cell r="FM25">
            <v>1.5565243086450424E-2</v>
          </cell>
          <cell r="FN25">
            <v>4.2782063836445236E-5</v>
          </cell>
          <cell r="FO25">
            <v>2.2908248997829447E-3</v>
          </cell>
          <cell r="FP25">
            <v>3.347368622003944E-6</v>
          </cell>
          <cell r="FQ25">
            <v>1.5697725141682533E-2</v>
          </cell>
          <cell r="FR25">
            <v>0</v>
          </cell>
          <cell r="FS25">
            <v>0</v>
          </cell>
          <cell r="FT25">
            <v>0</v>
          </cell>
        </row>
        <row r="26">
          <cell r="A26" t="str">
            <v>CL197</v>
          </cell>
          <cell r="F26">
            <v>-0.43006755561472243</v>
          </cell>
          <cell r="G26">
            <v>117483.03793303808</v>
          </cell>
          <cell r="N26">
            <v>0</v>
          </cell>
          <cell r="O26">
            <v>245.16663667786503</v>
          </cell>
          <cell r="Q26">
            <v>950421.23379254667</v>
          </cell>
          <cell r="Y26">
            <v>-12.192184814277848</v>
          </cell>
          <cell r="EN26">
            <v>2.7148243661567876E-2</v>
          </cell>
          <cell r="EO26">
            <v>0</v>
          </cell>
          <cell r="EP26">
            <v>-3.1105670498751506E-9</v>
          </cell>
          <cell r="EQ26">
            <v>8.4972433270720938E-4</v>
          </cell>
          <cell r="ER26">
            <v>-2.0574798628687568E-5</v>
          </cell>
          <cell r="ES26">
            <v>0</v>
          </cell>
          <cell r="ET26">
            <v>0</v>
          </cell>
          <cell r="EU26">
            <v>-3.2922843806159011E-3</v>
          </cell>
          <cell r="EV26">
            <v>0</v>
          </cell>
          <cell r="EW26">
            <v>1.3950495172625905E-6</v>
          </cell>
          <cell r="EX26">
            <v>0</v>
          </cell>
          <cell r="EY26">
            <v>1.7732266752576517E-6</v>
          </cell>
          <cell r="EZ26">
            <v>1.1060008529123479E-3</v>
          </cell>
          <cell r="FA26">
            <v>6.8741501997542876E-3</v>
          </cell>
          <cell r="FB26">
            <v>8.2967540533252784E-6</v>
          </cell>
          <cell r="FC26">
            <v>4.3616584909035401E-3</v>
          </cell>
          <cell r="FD26">
            <v>2.1664638222761035E-3</v>
          </cell>
          <cell r="FE26">
            <v>0</v>
          </cell>
          <cell r="FF26">
            <v>2.5352507303377682E-5</v>
          </cell>
          <cell r="FG26">
            <v>1.2603048528327648E-3</v>
          </cell>
          <cell r="FH26">
            <v>3.1311457967962378E-7</v>
          </cell>
          <cell r="FI26">
            <v>-8.8182909531673095E-8</v>
          </cell>
          <cell r="FJ26">
            <v>-1.5370969623574001E-3</v>
          </cell>
          <cell r="FK26">
            <v>4.6731043249592991E-5</v>
          </cell>
          <cell r="FL26">
            <v>-1.2939752554167667E-4</v>
          </cell>
          <cell r="FM26">
            <v>1.8353528503198487E-2</v>
          </cell>
          <cell r="FN26">
            <v>1.3943901834551786E-4</v>
          </cell>
          <cell r="FO26">
            <v>7.6867386091742877E-3</v>
          </cell>
          <cell r="FP26">
            <v>1.8503717310497522E-5</v>
          </cell>
          <cell r="FQ26">
            <v>0.93493082720425891</v>
          </cell>
          <cell r="FR26">
            <v>0</v>
          </cell>
          <cell r="FS26">
            <v>0</v>
          </cell>
          <cell r="FT26">
            <v>0</v>
          </cell>
        </row>
        <row r="27">
          <cell r="A27" t="str">
            <v>CL198</v>
          </cell>
          <cell r="F27">
            <v>-3.6978778976820168E-3</v>
          </cell>
          <cell r="G27">
            <v>1335.7779370516769</v>
          </cell>
          <cell r="N27">
            <v>0</v>
          </cell>
          <cell r="O27">
            <v>-9.6023585415379226E-2</v>
          </cell>
          <cell r="Q27">
            <v>9964.5119486125113</v>
          </cell>
          <cell r="Y27">
            <v>-0.127480087850632</v>
          </cell>
          <cell r="EN27">
            <v>4.6905304910416257E-6</v>
          </cell>
          <cell r="EO27">
            <v>0</v>
          </cell>
          <cell r="EP27">
            <v>-2.4024257365634322E-9</v>
          </cell>
          <cell r="EQ27">
            <v>8.6782402856464208E-4</v>
          </cell>
          <cell r="ER27">
            <v>-2.7444396945427296E-5</v>
          </cell>
          <cell r="ES27">
            <v>0</v>
          </cell>
          <cell r="ET27">
            <v>0</v>
          </cell>
          <cell r="EU27">
            <v>2.4155025887329301E-7</v>
          </cell>
          <cell r="EV27">
            <v>0</v>
          </cell>
          <cell r="EW27">
            <v>4.3580840349342958E-7</v>
          </cell>
          <cell r="EX27">
            <v>0</v>
          </cell>
          <cell r="EY27">
            <v>-6.2384302376130335E-8</v>
          </cell>
          <cell r="EZ27">
            <v>1.4240833366183964E-3</v>
          </cell>
          <cell r="FA27">
            <v>6.473712929420004E-3</v>
          </cell>
          <cell r="FB27">
            <v>7.3796977923129841E-6</v>
          </cell>
          <cell r="FC27">
            <v>3.4227663667220662E-3</v>
          </cell>
          <cell r="FD27">
            <v>1.5339349843111456E-3</v>
          </cell>
          <cell r="FE27">
            <v>0</v>
          </cell>
          <cell r="FF27">
            <v>2.2807765928690128E-5</v>
          </cell>
          <cell r="FG27">
            <v>1.4466659629171225E-3</v>
          </cell>
          <cell r="FH27">
            <v>3.1021527960439539E-7</v>
          </cell>
          <cell r="FI27">
            <v>-8.2820864405421025E-8</v>
          </cell>
          <cell r="FJ27">
            <v>4.0402283032678855E-9</v>
          </cell>
          <cell r="FK27">
            <v>4.082708004067465E-5</v>
          </cell>
          <cell r="FL27">
            <v>1.0090821350974206E-3</v>
          </cell>
          <cell r="FM27">
            <v>2.3267847565577114E-2</v>
          </cell>
          <cell r="FN27">
            <v>1.7816135690323698E-4</v>
          </cell>
          <cell r="FO27">
            <v>2.3487229073956701E-4</v>
          </cell>
          <cell r="FP27">
            <v>1.5631127451544496E-5</v>
          </cell>
          <cell r="FQ27">
            <v>0.96007631323179277</v>
          </cell>
          <cell r="FR27">
            <v>0</v>
          </cell>
          <cell r="FS27">
            <v>0</v>
          </cell>
          <cell r="FT27">
            <v>0</v>
          </cell>
        </row>
        <row r="28">
          <cell r="A28" t="str">
            <v>CL570</v>
          </cell>
          <cell r="F28">
            <v>-0.14757557508332766</v>
          </cell>
          <cell r="G28">
            <v>26213.992737626533</v>
          </cell>
          <cell r="N28">
            <v>0</v>
          </cell>
          <cell r="O28">
            <v>0.93585752236275899</v>
          </cell>
          <cell r="Q28">
            <v>247419.85385887168</v>
          </cell>
          <cell r="Y28">
            <v>-2.5223060233309598</v>
          </cell>
          <cell r="EN28">
            <v>2.3561815463479064E-4</v>
          </cell>
          <cell r="EO28">
            <v>0</v>
          </cell>
          <cell r="EP28">
            <v>-1.3938523395711856E-8</v>
          </cell>
          <cell r="EQ28">
            <v>2.4759134488353918E-3</v>
          </cell>
          <cell r="ER28">
            <v>-7.9247197388441877E-5</v>
          </cell>
          <cell r="ES28">
            <v>0</v>
          </cell>
          <cell r="ET28">
            <v>0</v>
          </cell>
          <cell r="EU28">
            <v>9.6381131626682063E-7</v>
          </cell>
          <cell r="EV28">
            <v>0</v>
          </cell>
          <cell r="EW28">
            <v>3.9201019714070303E-6</v>
          </cell>
          <cell r="EX28">
            <v>0</v>
          </cell>
          <cell r="EY28">
            <v>8.8391808489587552E-8</v>
          </cell>
          <cell r="EZ28">
            <v>1.4237627655061763E-3</v>
          </cell>
          <cell r="FA28">
            <v>2.3368822514350508E-2</v>
          </cell>
          <cell r="FB28">
            <v>4.2242359961375648E-5</v>
          </cell>
          <cell r="FC28">
            <v>2.1387012372668445E-2</v>
          </cell>
          <cell r="FD28">
            <v>9.7084217531612331E-3</v>
          </cell>
          <cell r="FE28">
            <v>0</v>
          </cell>
          <cell r="FF28">
            <v>8.1089414131166394E-5</v>
          </cell>
          <cell r="FG28">
            <v>5.5745540106155116E-2</v>
          </cell>
          <cell r="FH28">
            <v>4.438723483992118E-6</v>
          </cell>
          <cell r="FI28">
            <v>-2.3823198044454311E-7</v>
          </cell>
          <cell r="FJ28">
            <v>6.4330001692156941E-7</v>
          </cell>
          <cell r="FK28">
            <v>2.6902043843631495E-4</v>
          </cell>
          <cell r="FL28">
            <v>8.1748350815454285E-2</v>
          </cell>
          <cell r="FM28">
            <v>7.7615202172429551E-2</v>
          </cell>
          <cell r="FN28">
            <v>5.5932684395609356E-4</v>
          </cell>
          <cell r="FO28">
            <v>-8.6870486257016339E-4</v>
          </cell>
          <cell r="FP28">
            <v>9.6752244850958598E-5</v>
          </cell>
          <cell r="FQ28">
            <v>0.72618107449733393</v>
          </cell>
          <cell r="FR28">
            <v>0</v>
          </cell>
          <cell r="FS28">
            <v>0</v>
          </cell>
          <cell r="FT28">
            <v>0</v>
          </cell>
        </row>
        <row r="29">
          <cell r="A29" t="str">
            <v>CL572</v>
          </cell>
          <cell r="F29">
            <v>-0.23217211410146282</v>
          </cell>
          <cell r="G29">
            <v>40951.685350432454</v>
          </cell>
          <cell r="N29">
            <v>0</v>
          </cell>
          <cell r="O29">
            <v>-4.7666573976867532</v>
          </cell>
          <cell r="Q29">
            <v>454339.00646658771</v>
          </cell>
          <cell r="Y29">
            <v>-4.2439155382216507</v>
          </cell>
          <cell r="EN29">
            <v>2.8515302909581496E-4</v>
          </cell>
          <cell r="EO29">
            <v>0</v>
          </cell>
          <cell r="EP29">
            <v>-1.5671522041007703E-8</v>
          </cell>
          <cell r="EQ29">
            <v>2.7642218880138581E-3</v>
          </cell>
          <cell r="ER29">
            <v>-9.4054265055957913E-5</v>
          </cell>
          <cell r="ES29">
            <v>0</v>
          </cell>
          <cell r="ET29">
            <v>0</v>
          </cell>
          <cell r="EU29">
            <v>1.6519409416919414E-6</v>
          </cell>
          <cell r="EV29">
            <v>0</v>
          </cell>
          <cell r="EW29">
            <v>4.7327147219289588E-6</v>
          </cell>
          <cell r="EX29">
            <v>0</v>
          </cell>
          <cell r="EY29">
            <v>-3.2174741035926035E-7</v>
          </cell>
          <cell r="EZ29">
            <v>1.2505875729710559E-3</v>
          </cell>
          <cell r="FA29">
            <v>3.0667695737219502E-2</v>
          </cell>
          <cell r="FB29">
            <v>5.5752502694064629E-5</v>
          </cell>
          <cell r="FC29">
            <v>2.710529855475113E-2</v>
          </cell>
          <cell r="FD29">
            <v>1.2164934016191979E-2</v>
          </cell>
          <cell r="FE29">
            <v>0</v>
          </cell>
          <cell r="FF29">
            <v>9.6976710300162466E-5</v>
          </cell>
          <cell r="FG29">
            <v>7.7185205527661352E-2</v>
          </cell>
          <cell r="FH29">
            <v>5.0857676109782694E-6</v>
          </cell>
          <cell r="FI29">
            <v>-2.8646255022836365E-7</v>
          </cell>
          <cell r="FJ29">
            <v>8.0014364577796292E-7</v>
          </cell>
          <cell r="FK29">
            <v>2.5942502879890502E-4</v>
          </cell>
          <cell r="FL29">
            <v>0.10456698006363987</v>
          </cell>
          <cell r="FM29">
            <v>9.6463413047320409E-2</v>
          </cell>
          <cell r="FN29">
            <v>6.0390204107929233E-4</v>
          </cell>
          <cell r="FO29">
            <v>-1.0437412074251499E-3</v>
          </cell>
          <cell r="FP29">
            <v>9.8885486495846157E-5</v>
          </cell>
          <cell r="FQ29">
            <v>0.64755771758081015</v>
          </cell>
          <cell r="FR29">
            <v>0</v>
          </cell>
          <cell r="FS29">
            <v>0</v>
          </cell>
          <cell r="FT29">
            <v>0</v>
          </cell>
        </row>
        <row r="30">
          <cell r="A30" t="str">
            <v>CL574</v>
          </cell>
          <cell r="F30">
            <v>-0.27452626059980167</v>
          </cell>
          <cell r="G30">
            <v>49353.408203893072</v>
          </cell>
          <cell r="N30">
            <v>0</v>
          </cell>
          <cell r="O30">
            <v>8.7493780664713725</v>
          </cell>
          <cell r="Q30">
            <v>450854.38624444639</v>
          </cell>
          <cell r="Y30">
            <v>-4.8553147848556337</v>
          </cell>
          <cell r="EN30">
            <v>4.1845652093143497E-4</v>
          </cell>
          <cell r="EO30">
            <v>0</v>
          </cell>
          <cell r="EP30">
            <v>-2.5172183739055894E-8</v>
          </cell>
          <cell r="EQ30">
            <v>4.5253705665268601E-3</v>
          </cell>
          <cell r="ER30">
            <v>-1.3845148680157981E-4</v>
          </cell>
          <cell r="ES30">
            <v>0</v>
          </cell>
          <cell r="ET30">
            <v>0</v>
          </cell>
          <cell r="EU30">
            <v>2.3525210990428306E-6</v>
          </cell>
          <cell r="EV30">
            <v>0</v>
          </cell>
          <cell r="EW30">
            <v>8.5629446241592844E-6</v>
          </cell>
          <cell r="EX30">
            <v>0</v>
          </cell>
          <cell r="EY30">
            <v>8.0225823136368506E-7</v>
          </cell>
          <cell r="EZ30">
            <v>1.5465877826833965E-3</v>
          </cell>
          <cell r="FA30">
            <v>4.1340268961186137E-2</v>
          </cell>
          <cell r="FB30">
            <v>6.9457184419108046E-5</v>
          </cell>
          <cell r="FC30">
            <v>3.995902851002256E-2</v>
          </cell>
          <cell r="FD30">
            <v>1.816607071142811E-2</v>
          </cell>
          <cell r="FE30">
            <v>0</v>
          </cell>
          <cell r="FF30">
            <v>1.5592601841271083E-4</v>
          </cell>
          <cell r="FG30">
            <v>0.10746761619437296</v>
          </cell>
          <cell r="FH30">
            <v>8.3347291547622497E-6</v>
          </cell>
          <cell r="FI30">
            <v>-4.4519921558072224E-7</v>
          </cell>
          <cell r="FJ30">
            <v>1.2708088085915683E-7</v>
          </cell>
          <cell r="FK30">
            <v>4.273573263776492E-4</v>
          </cell>
          <cell r="FL30">
            <v>6.0389593675217991E-2</v>
          </cell>
          <cell r="FM30">
            <v>0.13906220687728235</v>
          </cell>
          <cell r="FN30">
            <v>8.8701233173313322E-4</v>
          </cell>
          <cell r="FO30">
            <v>-1.6085881039862174E-3</v>
          </cell>
          <cell r="FP30">
            <v>1.5743751669493794E-4</v>
          </cell>
          <cell r="FQ30">
            <v>0.58715494025090753</v>
          </cell>
          <cell r="FR30">
            <v>0</v>
          </cell>
          <cell r="FS30">
            <v>0</v>
          </cell>
          <cell r="FT30">
            <v>0</v>
          </cell>
        </row>
        <row r="31">
          <cell r="A31" t="str">
            <v>CL575</v>
          </cell>
          <cell r="F31">
            <v>-8.6739032586876361E-2</v>
          </cell>
          <cell r="G31">
            <v>16974.754279477176</v>
          </cell>
          <cell r="N31">
            <v>0</v>
          </cell>
          <cell r="O31">
            <v>-4.4721622929869804</v>
          </cell>
          <cell r="Q31">
            <v>189920.51568808957</v>
          </cell>
          <cell r="Y31">
            <v>-1.5986990486099109</v>
          </cell>
          <cell r="EN31">
            <v>2.5035685919898765E-4</v>
          </cell>
          <cell r="EO31">
            <v>0</v>
          </cell>
          <cell r="EP31">
            <v>-1.4649235272253465E-8</v>
          </cell>
          <cell r="EQ31">
            <v>2.8668427778427391E-3</v>
          </cell>
          <cell r="ER31">
            <v>-9.8005726759598961E-5</v>
          </cell>
          <cell r="ES31">
            <v>0</v>
          </cell>
          <cell r="ET31">
            <v>0</v>
          </cell>
          <cell r="EU31">
            <v>1.2358809645764956E-6</v>
          </cell>
          <cell r="EV31">
            <v>0</v>
          </cell>
          <cell r="EW31">
            <v>4.9129424504367239E-6</v>
          </cell>
          <cell r="EX31">
            <v>0</v>
          </cell>
          <cell r="EY31">
            <v>-7.5529730562822831E-7</v>
          </cell>
          <cell r="EZ31">
            <v>1.6588524514158771E-3</v>
          </cell>
          <cell r="FA31">
            <v>3.2075413275516232E-2</v>
          </cell>
          <cell r="FB31">
            <v>5.179467685681271E-5</v>
          </cell>
          <cell r="FC31">
            <v>2.3903318942743508E-2</v>
          </cell>
          <cell r="FD31">
            <v>1.0919343254021408E-2</v>
          </cell>
          <cell r="FE31">
            <v>0</v>
          </cell>
          <cell r="FF31">
            <v>9.617185751830689E-5</v>
          </cell>
          <cell r="FG31">
            <v>5.9504425659393678E-2</v>
          </cell>
          <cell r="FH31">
            <v>4.7648834802852266E-6</v>
          </cell>
          <cell r="FI31">
            <v>-2.7000207166430597E-7</v>
          </cell>
          <cell r="FJ31">
            <v>9.9237308746332148E-8</v>
          </cell>
          <cell r="FK31">
            <v>2.696884610480787E-4</v>
          </cell>
          <cell r="FL31">
            <v>6.7499839125871999E-2</v>
          </cell>
          <cell r="FM31">
            <v>9.2280758587977074E-2</v>
          </cell>
          <cell r="FN31">
            <v>5.7548723734346906E-4</v>
          </cell>
          <cell r="FO31">
            <v>-1.003272658647485E-3</v>
          </cell>
          <cell r="FP31">
            <v>1.1671307649271825E-4</v>
          </cell>
          <cell r="FQ31">
            <v>0.70902229914657466</v>
          </cell>
          <cell r="FR31">
            <v>0</v>
          </cell>
          <cell r="FS31">
            <v>0</v>
          </cell>
          <cell r="FT31">
            <v>0</v>
          </cell>
        </row>
        <row r="32">
          <cell r="A32" t="str">
            <v>CL577</v>
          </cell>
          <cell r="F32">
            <v>-0.10139141196286836</v>
          </cell>
          <cell r="G32">
            <v>15994.882864127072</v>
          </cell>
          <cell r="N32">
            <v>0</v>
          </cell>
          <cell r="O32">
            <v>-6.3936809800169492</v>
          </cell>
          <cell r="Q32">
            <v>129731.23691226063</v>
          </cell>
          <cell r="Y32">
            <v>-1.4547179022857777</v>
          </cell>
          <cell r="EN32">
            <v>2.9014593069182375E-4</v>
          </cell>
          <cell r="EO32">
            <v>0</v>
          </cell>
          <cell r="EP32">
            <v>-1.9508548820565379E-8</v>
          </cell>
          <cell r="EQ32">
            <v>3.0775481590918368E-3</v>
          </cell>
          <cell r="ER32">
            <v>-9.6935125061985147E-5</v>
          </cell>
          <cell r="ES32">
            <v>0</v>
          </cell>
          <cell r="ET32">
            <v>0</v>
          </cell>
          <cell r="EU32">
            <v>1.0093978379240131E-6</v>
          </cell>
          <cell r="EV32">
            <v>0</v>
          </cell>
          <cell r="EW32">
            <v>4.0681122978817597E-6</v>
          </cell>
          <cell r="EX32">
            <v>0</v>
          </cell>
          <cell r="EY32">
            <v>-1.2301972635262264E-6</v>
          </cell>
          <cell r="EZ32">
            <v>1.5007149284424707E-3</v>
          </cell>
          <cell r="FA32">
            <v>2.4961366252420139E-2</v>
          </cell>
          <cell r="FB32">
            <v>4.645992054240408E-5</v>
          </cell>
          <cell r="FC32">
            <v>2.3107485927325217E-2</v>
          </cell>
          <cell r="FD32">
            <v>1.3797162374021068E-2</v>
          </cell>
          <cell r="FE32">
            <v>0</v>
          </cell>
          <cell r="FF32">
            <v>1.0430716574321321E-4</v>
          </cell>
          <cell r="FG32">
            <v>7.8427082815240481E-2</v>
          </cell>
          <cell r="FH32">
            <v>5.6060367721399978E-6</v>
          </cell>
          <cell r="FI32">
            <v>-2.7989979296555895E-7</v>
          </cell>
          <cell r="FJ32">
            <v>8.0321288193070977E-8</v>
          </cell>
          <cell r="FK32">
            <v>3.1088121480193377E-4</v>
          </cell>
          <cell r="FL32">
            <v>9.9504764218770442E-2</v>
          </cell>
          <cell r="FM32">
            <v>8.9684005692979102E-2</v>
          </cell>
          <cell r="FN32">
            <v>7.1288062960722534E-4</v>
          </cell>
          <cell r="FO32">
            <v>-1.2111865745627153E-3</v>
          </cell>
          <cell r="FP32">
            <v>9.967511119904865E-5</v>
          </cell>
          <cell r="FQ32">
            <v>0.66567440709615755</v>
          </cell>
          <cell r="FR32">
            <v>0</v>
          </cell>
          <cell r="FS32">
            <v>0</v>
          </cell>
          <cell r="FT32">
            <v>0</v>
          </cell>
        </row>
        <row r="33">
          <cell r="A33" t="str">
            <v>CL579</v>
          </cell>
          <cell r="F33">
            <v>-0.17365904346848499</v>
          </cell>
          <cell r="G33">
            <v>26461.543609631655</v>
          </cell>
          <cell r="N33">
            <v>0</v>
          </cell>
          <cell r="O33">
            <v>-14.887243891083264</v>
          </cell>
          <cell r="Q33">
            <v>228005.16211106212</v>
          </cell>
          <cell r="Y33">
            <v>-2.1629821456386158</v>
          </cell>
          <cell r="EN33">
            <v>5.6408214802534441E-4</v>
          </cell>
          <cell r="EO33">
            <v>0</v>
          </cell>
          <cell r="EP33">
            <v>-3.0151475110800333E-8</v>
          </cell>
          <cell r="EQ33">
            <v>4.5943738811619001E-3</v>
          </cell>
          <cell r="ER33">
            <v>-1.3338910441461409E-4</v>
          </cell>
          <cell r="ES33">
            <v>0</v>
          </cell>
          <cell r="ET33">
            <v>0</v>
          </cell>
          <cell r="EU33">
            <v>1.4616706845125581E-6</v>
          </cell>
          <cell r="EV33">
            <v>0</v>
          </cell>
          <cell r="EW33">
            <v>6.7448951940149702E-6</v>
          </cell>
          <cell r="EX33">
            <v>0</v>
          </cell>
          <cell r="EY33">
            <v>-2.5847911786515803E-6</v>
          </cell>
          <cell r="EZ33">
            <v>1.7514151124989363E-3</v>
          </cell>
          <cell r="FA33">
            <v>3.9587296078670835E-2</v>
          </cell>
          <cell r="FB33">
            <v>8.1035025728282852E-5</v>
          </cell>
          <cell r="FC33">
            <v>4.8572384132707334E-2</v>
          </cell>
          <cell r="FD33">
            <v>2.0332224167504735E-2</v>
          </cell>
          <cell r="FE33">
            <v>0</v>
          </cell>
          <cell r="FF33">
            <v>1.5007147639491209E-4</v>
          </cell>
          <cell r="FG33">
            <v>0.14821269613036173</v>
          </cell>
          <cell r="FH33">
            <v>9.4814585272220418E-6</v>
          </cell>
          <cell r="FI33">
            <v>-3.7554682455200546E-7</v>
          </cell>
          <cell r="FJ33">
            <v>1.5514086216363213E-7</v>
          </cell>
          <cell r="FK33">
            <v>4.6995286397023736E-4</v>
          </cell>
          <cell r="FL33">
            <v>0.10575749692441841</v>
          </cell>
          <cell r="FM33">
            <v>0.15901962927963736</v>
          </cell>
          <cell r="FN33">
            <v>9.5167716237513228E-4</v>
          </cell>
          <cell r="FO33">
            <v>-1.6229528054317905E-3</v>
          </cell>
          <cell r="FP33">
            <v>1.720415058250004E-4</v>
          </cell>
          <cell r="FQ33">
            <v>0.47152511334477659</v>
          </cell>
          <cell r="FR33">
            <v>0</v>
          </cell>
          <cell r="FS33">
            <v>0</v>
          </cell>
          <cell r="FT33">
            <v>0</v>
          </cell>
        </row>
        <row r="34">
          <cell r="A34" t="str">
            <v>CL590</v>
          </cell>
          <cell r="F34">
            <v>-4.6696821868628689E-2</v>
          </cell>
          <cell r="G34">
            <v>3812.9398498754567</v>
          </cell>
          <cell r="N34">
            <v>0</v>
          </cell>
          <cell r="O34">
            <v>-21.187345795242873</v>
          </cell>
          <cell r="Q34">
            <v>34007.002392783921</v>
          </cell>
          <cell r="Y34">
            <v>-0.37682604226054495</v>
          </cell>
          <cell r="EN34">
            <v>7.8648228092163087E-5</v>
          </cell>
          <cell r="EO34">
            <v>0</v>
          </cell>
          <cell r="EP34">
            <v>-1.6688763636095107E-8</v>
          </cell>
          <cell r="EQ34">
            <v>1.3626891374371841E-3</v>
          </cell>
          <cell r="ER34">
            <v>-8.3844292099953822E-5</v>
          </cell>
          <cell r="ES34">
            <v>0</v>
          </cell>
          <cell r="ET34">
            <v>0</v>
          </cell>
          <cell r="EU34">
            <v>-6.6880177049303556E-7</v>
          </cell>
          <cell r="EV34">
            <v>0</v>
          </cell>
          <cell r="EW34">
            <v>1.6499708294033004E-6</v>
          </cell>
          <cell r="EX34">
            <v>0</v>
          </cell>
          <cell r="EY34">
            <v>-7.5720486299425645E-6</v>
          </cell>
          <cell r="EZ34">
            <v>1.09905885173124E-3</v>
          </cell>
          <cell r="FA34">
            <v>1.2153607080625892E-2</v>
          </cell>
          <cell r="FB34">
            <v>5.3383522932213021E-5</v>
          </cell>
          <cell r="FC34">
            <v>2.6056465479973763E-2</v>
          </cell>
          <cell r="FD34">
            <v>1.2434015322700331E-2</v>
          </cell>
          <cell r="FE34">
            <v>0</v>
          </cell>
          <cell r="FF34">
            <v>3.1035732770655803E-5</v>
          </cell>
          <cell r="FG34">
            <v>1.1079282755098799E-2</v>
          </cell>
          <cell r="FH34">
            <v>4.8681158715851368E-6</v>
          </cell>
          <cell r="FI34">
            <v>-1.3467213612317079E-7</v>
          </cell>
          <cell r="FJ34">
            <v>2.009228718033749E-7</v>
          </cell>
          <cell r="FK34">
            <v>3.0905444488075036E-4</v>
          </cell>
          <cell r="FL34">
            <v>7.140178756001668E-3</v>
          </cell>
          <cell r="FM34">
            <v>3.9728992433575618E-2</v>
          </cell>
          <cell r="FN34">
            <v>3.7835039718947847E-4</v>
          </cell>
          <cell r="FO34">
            <v>2.8178867521080024E-4</v>
          </cell>
          <cell r="FP34">
            <v>1.2847475168824925E-4</v>
          </cell>
          <cell r="FQ34">
            <v>0.88777049192391855</v>
          </cell>
          <cell r="FR34">
            <v>0</v>
          </cell>
          <cell r="FS34">
            <v>0</v>
          </cell>
          <cell r="FT34">
            <v>0</v>
          </cell>
        </row>
        <row r="35">
          <cell r="A35" t="str">
            <v>CL600</v>
          </cell>
          <cell r="F35">
            <v>1197669.9744786394</v>
          </cell>
          <cell r="G35">
            <v>22.782640538175233</v>
          </cell>
          <cell r="N35">
            <v>0</v>
          </cell>
          <cell r="O35">
            <v>-4.9040631781305973E-2</v>
          </cell>
          <cell r="Q35">
            <v>196.78201463881157</v>
          </cell>
          <cell r="Y35">
            <v>-1.761724908529145E-3</v>
          </cell>
          <cell r="EN35">
            <v>1.2850627201270129E-6</v>
          </cell>
          <cell r="EO35">
            <v>0</v>
          </cell>
          <cell r="EP35">
            <v>0.98817217708133398</v>
          </cell>
          <cell r="EQ35">
            <v>1.8797475080787874E-5</v>
          </cell>
          <cell r="ER35">
            <v>7.5860665882764922E-9</v>
          </cell>
          <cell r="ES35">
            <v>0</v>
          </cell>
          <cell r="ET35">
            <v>0</v>
          </cell>
          <cell r="EU35">
            <v>8.5448339212178045E-9</v>
          </cell>
          <cell r="EV35">
            <v>0</v>
          </cell>
          <cell r="EW35">
            <v>4.7605554628978E-8</v>
          </cell>
          <cell r="EX35">
            <v>0</v>
          </cell>
          <cell r="EY35">
            <v>-4.0462388558979012E-8</v>
          </cell>
          <cell r="EZ35">
            <v>1.9903444388115064E-5</v>
          </cell>
          <cell r="FA35">
            <v>1.6236068028735031E-4</v>
          </cell>
          <cell r="FB35">
            <v>7.7538533507358321E-7</v>
          </cell>
          <cell r="FC35">
            <v>3.6719401154939615E-4</v>
          </cell>
          <cell r="FD35">
            <v>1.9424427890814153E-4</v>
          </cell>
          <cell r="FE35">
            <v>0</v>
          </cell>
          <cell r="FF35">
            <v>9.3625308473747336E-7</v>
          </cell>
          <cell r="FG35">
            <v>1.9805744316412475E-4</v>
          </cell>
          <cell r="FH35">
            <v>6.9322017175512227E-8</v>
          </cell>
          <cell r="FI35">
            <v>-1.4535619789896537E-9</v>
          </cell>
          <cell r="FJ35">
            <v>6.4122385822250268E-5</v>
          </cell>
          <cell r="FK35">
            <v>5.0464321186756167E-6</v>
          </cell>
          <cell r="FL35">
            <v>2.0643257731690266E-4</v>
          </cell>
          <cell r="FM35">
            <v>6.4146131650168008E-4</v>
          </cell>
          <cell r="FN35">
            <v>7.7123263220013385E-6</v>
          </cell>
          <cell r="FO35">
            <v>4.4892589040756607E-6</v>
          </cell>
          <cell r="FP35">
            <v>1.8370494625540815E-6</v>
          </cell>
          <cell r="FQ35">
            <v>9.9330763951781826E-3</v>
          </cell>
          <cell r="FR35">
            <v>0</v>
          </cell>
          <cell r="FS35">
            <v>0</v>
          </cell>
          <cell r="FT35">
            <v>0</v>
          </cell>
        </row>
        <row r="36">
          <cell r="A36" t="str">
            <v>CL950</v>
          </cell>
          <cell r="F36">
            <v>18753143.70676633</v>
          </cell>
          <cell r="G36">
            <v>7036.2910860681313</v>
          </cell>
          <cell r="N36">
            <v>0</v>
          </cell>
          <cell r="O36">
            <v>-38.535800540596874</v>
          </cell>
          <cell r="Q36">
            <v>71381.436671896139</v>
          </cell>
          <cell r="Y36">
            <v>-0.6062397830081333</v>
          </cell>
          <cell r="EN36">
            <v>0.78038081075500532</v>
          </cell>
          <cell r="EO36">
            <v>2.1216546056410654E-6</v>
          </cell>
          <cell r="EP36">
            <v>0.17945098872294135</v>
          </cell>
          <cell r="EQ36">
            <v>6.6678728654691869E-5</v>
          </cell>
          <cell r="ER36">
            <v>-3.5945389951087029E-6</v>
          </cell>
          <cell r="ES36">
            <v>0</v>
          </cell>
          <cell r="ET36">
            <v>0</v>
          </cell>
          <cell r="EU36">
            <v>4.6328656397911937E-6</v>
          </cell>
          <cell r="EV36">
            <v>1.5087245414330736E-2</v>
          </cell>
          <cell r="EW36">
            <v>6.1316662941476112E-8</v>
          </cell>
          <cell r="EX36">
            <v>0</v>
          </cell>
          <cell r="EY36">
            <v>-3.6518076871854231E-7</v>
          </cell>
          <cell r="EZ36">
            <v>2.3167533516624248E-5</v>
          </cell>
          <cell r="FA36">
            <v>6.7643924741139501E-4</v>
          </cell>
          <cell r="FB36">
            <v>2.7944440571805327E-6</v>
          </cell>
          <cell r="FC36">
            <v>1.3703645233369508E-3</v>
          </cell>
          <cell r="FD36">
            <v>7.1170646063480362E-4</v>
          </cell>
          <cell r="FE36">
            <v>0</v>
          </cell>
          <cell r="FF36">
            <v>1.2435177313662777E-6</v>
          </cell>
          <cell r="FG36">
            <v>1.7165372698096941E-3</v>
          </cell>
          <cell r="FH36">
            <v>1.4345354430264039E-7</v>
          </cell>
          <cell r="FI36">
            <v>-5.7449723862215994E-9</v>
          </cell>
          <cell r="FJ36">
            <v>1.5795021597043829E-5</v>
          </cell>
          <cell r="FK36">
            <v>1.5725758898293314E-5</v>
          </cell>
          <cell r="FL36">
            <v>2.1350521311645377E-3</v>
          </cell>
          <cell r="FM36">
            <v>1.934399526094198E-3</v>
          </cell>
          <cell r="FN36">
            <v>1.0526189909413696E-5</v>
          </cell>
          <cell r="FO36">
            <v>2.0413953265934373E-3</v>
          </cell>
          <cell r="FP36">
            <v>4.9076454666141614E-6</v>
          </cell>
          <cell r="FQ36">
            <v>1.4351227957130034E-2</v>
          </cell>
          <cell r="FR36">
            <v>0</v>
          </cell>
          <cell r="FS36">
            <v>0</v>
          </cell>
          <cell r="FT36">
            <v>0</v>
          </cell>
        </row>
        <row r="37">
          <cell r="A37" t="str">
            <v>CL951</v>
          </cell>
          <cell r="F37">
            <v>70559322.334461436</v>
          </cell>
          <cell r="G37">
            <v>48522.557801749848</v>
          </cell>
          <cell r="N37">
            <v>0</v>
          </cell>
          <cell r="O37">
            <v>-290.27808896311285</v>
          </cell>
          <cell r="Q37">
            <v>748445.18182416947</v>
          </cell>
          <cell r="Y37">
            <v>-4.2340377701026286</v>
          </cell>
          <cell r="EN37">
            <v>0.78929491889673986</v>
          </cell>
          <cell r="EO37">
            <v>1.945109788181579E-6</v>
          </cell>
          <cell r="EP37">
            <v>0.14731705096360928</v>
          </cell>
          <cell r="EQ37">
            <v>1.0026659529890397E-4</v>
          </cell>
          <cell r="ER37">
            <v>-3.9570992786859128E-6</v>
          </cell>
          <cell r="ES37">
            <v>0</v>
          </cell>
          <cell r="ET37">
            <v>0</v>
          </cell>
          <cell r="EU37">
            <v>1.5764557864773477E-5</v>
          </cell>
          <cell r="EV37">
            <v>1.1779299430376504E-2</v>
          </cell>
          <cell r="EW37">
            <v>1.6417660519396226E-7</v>
          </cell>
          <cell r="EX37">
            <v>0</v>
          </cell>
          <cell r="EY37">
            <v>-5.9982814156499541E-7</v>
          </cell>
          <cell r="EZ37">
            <v>4.678764593348433E-5</v>
          </cell>
          <cell r="FA37">
            <v>1.546580674002975E-3</v>
          </cell>
          <cell r="FB37">
            <v>4.0691459854248209E-6</v>
          </cell>
          <cell r="FC37">
            <v>2.7088287633061916E-3</v>
          </cell>
          <cell r="FD37">
            <v>1.1942875372772594E-3</v>
          </cell>
          <cell r="FE37">
            <v>0</v>
          </cell>
          <cell r="FF37">
            <v>2.6504845926598508E-6</v>
          </cell>
          <cell r="FG37">
            <v>7.6667201820524999E-3</v>
          </cell>
          <cell r="FH37">
            <v>6.124201134525884E-7</v>
          </cell>
          <cell r="FI37">
            <v>-8.7491791613640847E-9</v>
          </cell>
          <cell r="FJ37">
            <v>2.4491370764111674E-4</v>
          </cell>
          <cell r="FK37">
            <v>2.5544399016515204E-5</v>
          </cell>
          <cell r="FL37">
            <v>1.3513647454656079E-2</v>
          </cell>
          <cell r="FM37">
            <v>5.2530472962877117E-3</v>
          </cell>
          <cell r="FN37">
            <v>1.8563054310496677E-5</v>
          </cell>
          <cell r="FO37">
            <v>3.8942849770546703E-3</v>
          </cell>
          <cell r="FP37">
            <v>9.6733030342968105E-6</v>
          </cell>
          <cell r="FQ37">
            <v>1.5364944901051737E-2</v>
          </cell>
          <cell r="FR37">
            <v>0</v>
          </cell>
          <cell r="FS37">
            <v>0</v>
          </cell>
          <cell r="FT37">
            <v>0</v>
          </cell>
        </row>
        <row r="38">
          <cell r="A38" t="str">
            <v>CL952</v>
          </cell>
          <cell r="F38">
            <v>-0.15314092808169555</v>
          </cell>
          <cell r="G38">
            <v>10665.077928455885</v>
          </cell>
          <cell r="N38">
            <v>0</v>
          </cell>
          <cell r="O38">
            <v>-84.46651004620702</v>
          </cell>
          <cell r="Q38">
            <v>109030.07848153578</v>
          </cell>
          <cell r="Y38">
            <v>-1.0674243156666305</v>
          </cell>
          <cell r="EN38">
            <v>0.95467901924429788</v>
          </cell>
          <cell r="EO38">
            <v>0</v>
          </cell>
          <cell r="EP38">
            <v>-1.6416587306244558E-9</v>
          </cell>
          <cell r="EQ38">
            <v>1.1432879840390959E-4</v>
          </cell>
          <cell r="ER38">
            <v>-7.909032637880493E-6</v>
          </cell>
          <cell r="ES38">
            <v>0</v>
          </cell>
          <cell r="ET38">
            <v>0</v>
          </cell>
          <cell r="EU38">
            <v>-1.0255461022161915E-7</v>
          </cell>
          <cell r="EV38">
            <v>0</v>
          </cell>
          <cell r="EW38">
            <v>8.0234128176007574E-8</v>
          </cell>
          <cell r="EX38">
            <v>0</v>
          </cell>
          <cell r="EY38">
            <v>-9.0547435881256273E-7</v>
          </cell>
          <cell r="EZ38">
            <v>4.3856956353797209E-5</v>
          </cell>
          <cell r="FA38">
            <v>1.1687938847046661E-3</v>
          </cell>
          <cell r="FB38">
            <v>5.7855122233192881E-6</v>
          </cell>
          <cell r="FC38">
            <v>2.7412842096175834E-3</v>
          </cell>
          <cell r="FD38">
            <v>1.4628238239355858E-3</v>
          </cell>
          <cell r="FE38">
            <v>0</v>
          </cell>
          <cell r="FF38">
            <v>1.5184229917238898E-6</v>
          </cell>
          <cell r="FG38">
            <v>7.8832289757240826E-4</v>
          </cell>
          <cell r="FH38">
            <v>2.1018608218482784E-7</v>
          </cell>
          <cell r="FI38">
            <v>-1.144270489310435E-8</v>
          </cell>
          <cell r="FJ38">
            <v>6.1281721388634227E-8</v>
          </cell>
          <cell r="FK38">
            <v>3.1015528783154958E-5</v>
          </cell>
          <cell r="FL38">
            <v>3.0877932137513878E-3</v>
          </cell>
          <cell r="FM38">
            <v>2.7788774983084834E-3</v>
          </cell>
          <cell r="FN38">
            <v>1.8278673983933544E-5</v>
          </cell>
          <cell r="FO38">
            <v>2.713085489575304E-3</v>
          </cell>
          <cell r="FP38">
            <v>1.1900328809919648E-5</v>
          </cell>
          <cell r="FQ38">
            <v>3.0361893960725573E-2</v>
          </cell>
          <cell r="FR38">
            <v>0</v>
          </cell>
          <cell r="FS38">
            <v>0</v>
          </cell>
          <cell r="FT38">
            <v>0</v>
          </cell>
        </row>
        <row r="39">
          <cell r="A39" t="str">
            <v>CL953</v>
          </cell>
          <cell r="F39">
            <v>-0.47996181144443445</v>
          </cell>
          <cell r="G39">
            <v>56376.575349505707</v>
          </cell>
          <cell r="N39">
            <v>0</v>
          </cell>
          <cell r="O39">
            <v>-25.559055858711883</v>
          </cell>
          <cell r="Q39">
            <v>72852591.939384356</v>
          </cell>
          <cell r="Y39">
            <v>-5.0656651587512256</v>
          </cell>
          <cell r="EN39">
            <v>0.78416291247285574</v>
          </cell>
          <cell r="EO39">
            <v>0</v>
          </cell>
          <cell r="EP39">
            <v>-1.050086209104404E-9</v>
          </cell>
          <cell r="EQ39">
            <v>1.2334369710142011E-4</v>
          </cell>
          <cell r="ER39">
            <v>-9.9624630692327029E-7</v>
          </cell>
          <cell r="ES39">
            <v>0</v>
          </cell>
          <cell r="ET39">
            <v>0</v>
          </cell>
          <cell r="EU39">
            <v>2.2202431837639826E-6</v>
          </cell>
          <cell r="EV39">
            <v>0</v>
          </cell>
          <cell r="EW39">
            <v>2.2082251756754091E-7</v>
          </cell>
          <cell r="EX39">
            <v>0</v>
          </cell>
          <cell r="EY39">
            <v>-5.5919474081053355E-8</v>
          </cell>
          <cell r="EZ39">
            <v>5.4703402839853695E-4</v>
          </cell>
          <cell r="FA39">
            <v>0.1668148016857581</v>
          </cell>
          <cell r="FB39">
            <v>4.3155153954140319E-6</v>
          </cell>
          <cell r="FC39">
            <v>2.2384322247769595E-3</v>
          </cell>
          <cell r="FD39">
            <v>8.6860378578147907E-4</v>
          </cell>
          <cell r="FE39">
            <v>0</v>
          </cell>
          <cell r="FF39">
            <v>3.4219377055363121E-6</v>
          </cell>
          <cell r="FG39">
            <v>1.5202546481361829E-3</v>
          </cell>
          <cell r="FH39">
            <v>2.2345522511773748E-7</v>
          </cell>
          <cell r="FI39">
            <v>-1.1082934092478653E-8</v>
          </cell>
          <cell r="FJ39">
            <v>2.4535670860663565E-5</v>
          </cell>
          <cell r="FK39">
            <v>2.0185710251524841E-5</v>
          </cell>
          <cell r="FL39">
            <v>2.5859819429389823E-3</v>
          </cell>
          <cell r="FM39">
            <v>4.0018046471652514E-3</v>
          </cell>
          <cell r="FN39">
            <v>2.1928737921956695E-5</v>
          </cell>
          <cell r="FO39">
            <v>1.3788680961831674E-2</v>
          </cell>
          <cell r="FP39">
            <v>8.7981475401389631E-6</v>
          </cell>
          <cell r="FQ39">
            <v>2.3263363963455352E-2</v>
          </cell>
          <cell r="FR39">
            <v>0</v>
          </cell>
          <cell r="FS39">
            <v>0</v>
          </cell>
          <cell r="FT39">
            <v>0</v>
          </cell>
        </row>
        <row r="40">
          <cell r="A40" t="str">
            <v>CL954</v>
          </cell>
          <cell r="F40">
            <v>-0.74077787771541748</v>
          </cell>
          <cell r="G40">
            <v>47275.740907616819</v>
          </cell>
          <cell r="N40">
            <v>0</v>
          </cell>
          <cell r="O40">
            <v>-293.69363031845654</v>
          </cell>
          <cell r="Q40">
            <v>965314.04283057305</v>
          </cell>
          <cell r="Y40">
            <v>-4.9015168959108033</v>
          </cell>
          <cell r="EN40">
            <v>0.84801295318143877</v>
          </cell>
          <cell r="EO40">
            <v>0</v>
          </cell>
          <cell r="EP40">
            <v>-3.901135806828902E-9</v>
          </cell>
          <cell r="EQ40">
            <v>2.4896678369750326E-4</v>
          </cell>
          <cell r="ER40">
            <v>-9.4170574810684329E-6</v>
          </cell>
          <cell r="ES40">
            <v>0</v>
          </cell>
          <cell r="ET40">
            <v>0</v>
          </cell>
          <cell r="EU40">
            <v>1.3236942948997879E-5</v>
          </cell>
          <cell r="EV40">
            <v>0</v>
          </cell>
          <cell r="EW40">
            <v>3.707804419177674E-7</v>
          </cell>
          <cell r="EX40">
            <v>0</v>
          </cell>
          <cell r="EY40">
            <v>-1.5466697534305369E-6</v>
          </cell>
          <cell r="EZ40">
            <v>8.2910230538694489E-5</v>
          </cell>
          <cell r="FA40">
            <v>5.083603723338808E-3</v>
          </cell>
          <cell r="FB40">
            <v>1.6894199320200544E-5</v>
          </cell>
          <cell r="FC40">
            <v>6.7224087255327823E-3</v>
          </cell>
          <cell r="FD40">
            <v>3.2788219553405757E-3</v>
          </cell>
          <cell r="FE40">
            <v>0</v>
          </cell>
          <cell r="FF40">
            <v>7.3856329381885291E-6</v>
          </cell>
          <cell r="FG40">
            <v>2.3711202639880382E-2</v>
          </cell>
          <cell r="FH40">
            <v>2.1377610394186167E-6</v>
          </cell>
          <cell r="FI40">
            <v>-2.5812708027115696E-8</v>
          </cell>
          <cell r="FJ40">
            <v>8.4866120842261327E-4</v>
          </cell>
          <cell r="FK40">
            <v>8.6786708692932415E-5</v>
          </cell>
          <cell r="FL40">
            <v>5.9913444828900285E-2</v>
          </cell>
          <cell r="FM40">
            <v>1.764963152330571E-2</v>
          </cell>
          <cell r="FN40">
            <v>4.5481643563105409E-5</v>
          </cell>
          <cell r="FO40">
            <v>-1.9073535493193037E-4</v>
          </cell>
          <cell r="FP40">
            <v>2.8217663131352972E-5</v>
          </cell>
          <cell r="FQ40">
            <v>3.4448612663537777E-2</v>
          </cell>
          <cell r="FR40">
            <v>0</v>
          </cell>
          <cell r="FS40">
            <v>0</v>
          </cell>
          <cell r="FT40">
            <v>0</v>
          </cell>
        </row>
        <row r="41">
          <cell r="A41" t="str">
            <v>CL955</v>
          </cell>
          <cell r="F41">
            <v>-0.10718762757295919</v>
          </cell>
          <cell r="G41">
            <v>5603.5802656376554</v>
          </cell>
          <cell r="N41">
            <v>0</v>
          </cell>
          <cell r="O41">
            <v>-39.002291440736258</v>
          </cell>
          <cell r="Q41">
            <v>97788.127130995621</v>
          </cell>
          <cell r="Y41">
            <v>-0.61866201512850316</v>
          </cell>
          <cell r="EN41">
            <v>8.002316162286176E-4</v>
          </cell>
          <cell r="EO41">
            <v>0</v>
          </cell>
          <cell r="EP41">
            <v>-3.246718965068253E-8</v>
          </cell>
          <cell r="EQ41">
            <v>1.6973274558525339E-3</v>
          </cell>
          <cell r="ER41">
            <v>-6.1502022223999057E-5</v>
          </cell>
          <cell r="ES41">
            <v>0</v>
          </cell>
          <cell r="ET41">
            <v>0</v>
          </cell>
          <cell r="EU41">
            <v>4.6533820222318474E-5</v>
          </cell>
          <cell r="EV41">
            <v>0</v>
          </cell>
          <cell r="EW41">
            <v>2.8822945758343044E-6</v>
          </cell>
          <cell r="EX41">
            <v>0</v>
          </cell>
          <cell r="EY41">
            <v>-1.1813814912132928E-5</v>
          </cell>
          <cell r="EZ41">
            <v>5.6488240434323408E-4</v>
          </cell>
          <cell r="FA41">
            <v>2.9620075945668557E-2</v>
          </cell>
          <cell r="FB41">
            <v>8.2586857847614069E-5</v>
          </cell>
          <cell r="FC41">
            <v>5.4138093482931145E-2</v>
          </cell>
          <cell r="FD41">
            <v>2.6280633384827761E-2</v>
          </cell>
          <cell r="FE41">
            <v>0</v>
          </cell>
          <cell r="FF41">
            <v>5.032976378204126E-5</v>
          </cell>
          <cell r="FG41">
            <v>0.19533041757849381</v>
          </cell>
          <cell r="FH41">
            <v>1.3124531610739916E-5</v>
          </cell>
          <cell r="FI41">
            <v>-1.8739305486706933E-7</v>
          </cell>
          <cell r="FJ41">
            <v>4.4863376414860782E-5</v>
          </cell>
          <cell r="FK41">
            <v>4.6588310616587714E-4</v>
          </cell>
          <cell r="FL41">
            <v>0.2836309825241925</v>
          </cell>
          <cell r="FM41">
            <v>0.1408627065307487</v>
          </cell>
          <cell r="FN41">
            <v>3.3293091127706384E-4</v>
          </cell>
          <cell r="FO41">
            <v>-1.4219364710713785E-3</v>
          </cell>
          <cell r="FP41">
            <v>2.2615318265969132E-4</v>
          </cell>
          <cell r="FQ41">
            <v>0.26730483340060923</v>
          </cell>
          <cell r="FR41">
            <v>0</v>
          </cell>
          <cell r="FS41">
            <v>0</v>
          </cell>
          <cell r="FT41">
            <v>0</v>
          </cell>
        </row>
        <row r="42">
          <cell r="A42" t="str">
            <v>CL956</v>
          </cell>
          <cell r="F42">
            <v>-4.5662641709890458E-4</v>
          </cell>
          <cell r="G42">
            <v>31.230632084615891</v>
          </cell>
          <cell r="N42">
            <v>0</v>
          </cell>
          <cell r="O42">
            <v>-0.17089298844103021</v>
          </cell>
          <cell r="Q42">
            <v>520.2559397463441</v>
          </cell>
          <cell r="Y42">
            <v>-3.0039457578438997E-3</v>
          </cell>
          <cell r="EN42">
            <v>6.8366117756975318E-4</v>
          </cell>
          <cell r="EO42">
            <v>0</v>
          </cell>
          <cell r="EP42">
            <v>-2.9798557944817407E-8</v>
          </cell>
          <cell r="EQ42">
            <v>2.0380507236950501E-3</v>
          </cell>
          <cell r="ER42">
            <v>-7.2825854517950236E-5</v>
          </cell>
          <cell r="ES42">
            <v>0</v>
          </cell>
          <cell r="ET42">
            <v>0</v>
          </cell>
          <cell r="EU42">
            <v>-7.0854057378689274E-7</v>
          </cell>
          <cell r="EV42">
            <v>0</v>
          </cell>
          <cell r="EW42">
            <v>3.1793484500959815E-6</v>
          </cell>
          <cell r="EX42">
            <v>0</v>
          </cell>
          <cell r="EY42">
            <v>-1.1152146322975554E-5</v>
          </cell>
          <cell r="EZ42">
            <v>7.4901871131635711E-4</v>
          </cell>
          <cell r="FA42">
            <v>3.3950897683847688E-2</v>
          </cell>
          <cell r="FB42">
            <v>1.2219385578643327E-4</v>
          </cell>
          <cell r="FC42">
            <v>4.0596291416637183E-2</v>
          </cell>
          <cell r="FD42">
            <v>2.656451345940351E-2</v>
          </cell>
          <cell r="FE42">
            <v>0</v>
          </cell>
          <cell r="FF42">
            <v>5.1611523199503657E-5</v>
          </cell>
          <cell r="FG42">
            <v>0.17483103580841713</v>
          </cell>
          <cell r="FH42">
            <v>1.4848707840957168E-5</v>
          </cell>
          <cell r="FI42">
            <v>-1.9603169763349775E-7</v>
          </cell>
          <cell r="FJ42">
            <v>8.0121665836816285E-3</v>
          </cell>
          <cell r="FK42">
            <v>5.1467508394480188E-4</v>
          </cell>
          <cell r="FL42">
            <v>0.3481446317661136</v>
          </cell>
          <cell r="FM42">
            <v>0.1222102515011932</v>
          </cell>
          <cell r="FN42">
            <v>3.4441639781468354E-4</v>
          </cell>
          <cell r="FO42">
            <v>-1.6655979325497785E-3</v>
          </cell>
          <cell r="FP42">
            <v>1.7281069820533623E-4</v>
          </cell>
          <cell r="FQ42">
            <v>0.24274625585710316</v>
          </cell>
          <cell r="FR42">
            <v>0</v>
          </cell>
          <cell r="FS42">
            <v>0</v>
          </cell>
          <cell r="FT42">
            <v>0</v>
          </cell>
        </row>
        <row r="43">
          <cell r="A43" t="str">
            <v>CL957</v>
          </cell>
          <cell r="F43">
            <v>-7.0605622102364821E-3</v>
          </cell>
          <cell r="G43">
            <v>419.30246680896789</v>
          </cell>
          <cell r="N43">
            <v>0</v>
          </cell>
          <cell r="O43">
            <v>-2.6302872235717705</v>
          </cell>
          <cell r="Q43">
            <v>8228.6213866456383</v>
          </cell>
          <cell r="Y43">
            <v>-4.6837885554611533E-2</v>
          </cell>
          <cell r="EN43">
            <v>6.2856847697543975E-4</v>
          </cell>
          <cell r="EO43">
            <v>0</v>
          </cell>
          <cell r="EP43">
            <v>-2.7507581250078371E-8</v>
          </cell>
          <cell r="EQ43">
            <v>1.6335804898629539E-3</v>
          </cell>
          <cell r="ER43">
            <v>-7.4192604647029762E-5</v>
          </cell>
          <cell r="ES43">
            <v>0</v>
          </cell>
          <cell r="ET43">
            <v>0</v>
          </cell>
          <cell r="EU43">
            <v>-5.6586054890144337E-7</v>
          </cell>
          <cell r="EV43">
            <v>0</v>
          </cell>
          <cell r="EW43">
            <v>2.9050081954538173E-6</v>
          </cell>
          <cell r="EX43">
            <v>0</v>
          </cell>
          <cell r="EY43">
            <v>-1.0247461513552784E-5</v>
          </cell>
          <cell r="EZ43">
            <v>6.2095576841261887E-4</v>
          </cell>
          <cell r="FA43">
            <v>3.2058278736093203E-2</v>
          </cell>
          <cell r="FB43">
            <v>9.5517247846627838E-5</v>
          </cell>
          <cell r="FC43">
            <v>4.4756558892737386E-2</v>
          </cell>
          <cell r="FD43">
            <v>1.9454298893133198E-2</v>
          </cell>
          <cell r="FE43">
            <v>0</v>
          </cell>
          <cell r="FF43">
            <v>4.7242332192873279E-5</v>
          </cell>
          <cell r="FG43">
            <v>0.18066592930526953</v>
          </cell>
          <cell r="FH43">
            <v>1.4975322428526437E-5</v>
          </cell>
          <cell r="FI43">
            <v>-1.8247795347053476E-7</v>
          </cell>
          <cell r="FJ43">
            <v>2.1271532216068172E-3</v>
          </cell>
          <cell r="FK43">
            <v>4.1777626984364029E-4</v>
          </cell>
          <cell r="FL43">
            <v>0.3813145896931488</v>
          </cell>
          <cell r="FM43">
            <v>0.12691389604307146</v>
          </cell>
          <cell r="FN43">
            <v>3.2825693479434704E-4</v>
          </cell>
          <cell r="FO43">
            <v>-1.5700395855759107E-3</v>
          </cell>
          <cell r="FP43">
            <v>2.0910643581671106E-4</v>
          </cell>
          <cell r="FQ43">
            <v>0.21036566642639051</v>
          </cell>
          <cell r="FR43">
            <v>0</v>
          </cell>
          <cell r="FS43">
            <v>0</v>
          </cell>
          <cell r="FT43">
            <v>0</v>
          </cell>
        </row>
        <row r="44">
          <cell r="A44" t="str">
            <v>CL958</v>
          </cell>
          <cell r="F44">
            <v>-0.65578072221380035</v>
          </cell>
          <cell r="G44">
            <v>28186.442634189349</v>
          </cell>
          <cell r="N44">
            <v>0</v>
          </cell>
          <cell r="O44">
            <v>-209.10961755443924</v>
          </cell>
          <cell r="Q44">
            <v>716510.66067761043</v>
          </cell>
          <cell r="Y44">
            <v>-3.2583091486746345</v>
          </cell>
          <cell r="EN44">
            <v>6.9473417601035952E-4</v>
          </cell>
          <cell r="EO44">
            <v>0</v>
          </cell>
          <cell r="EP44">
            <v>-3.240702043651739E-8</v>
          </cell>
          <cell r="EQ44">
            <v>1.3929025229581181E-3</v>
          </cell>
          <cell r="ER44">
            <v>-7.6897290026697529E-5</v>
          </cell>
          <cell r="ES44">
            <v>0</v>
          </cell>
          <cell r="ET44">
            <v>0</v>
          </cell>
          <cell r="EU44">
            <v>1.0810691359865512E-5</v>
          </cell>
          <cell r="EV44">
            <v>0</v>
          </cell>
          <cell r="EW44">
            <v>2.5732650691495354E-6</v>
          </cell>
          <cell r="EX44">
            <v>0</v>
          </cell>
          <cell r="EY44">
            <v>-1.0333667062798632E-5</v>
          </cell>
          <cell r="EZ44">
            <v>4.711729688995583E-4</v>
          </cell>
          <cell r="FA44">
            <v>3.5408140003224474E-2</v>
          </cell>
          <cell r="FB44">
            <v>8.2381887938708437E-5</v>
          </cell>
          <cell r="FC44">
            <v>4.2030504024848606E-2</v>
          </cell>
          <cell r="FD44">
            <v>2.2025215209671014E-2</v>
          </cell>
          <cell r="FE44">
            <v>0</v>
          </cell>
          <cell r="FF44">
            <v>4.9388429036894535E-5</v>
          </cell>
          <cell r="FG44">
            <v>0.16970165944079588</v>
          </cell>
          <cell r="FH44">
            <v>1.210457649981636E-5</v>
          </cell>
          <cell r="FI44">
            <v>-1.6101737607218789E-7</v>
          </cell>
          <cell r="FJ44">
            <v>2.5428708511717247E-5</v>
          </cell>
          <cell r="FK44">
            <v>4.7818439320124287E-4</v>
          </cell>
          <cell r="FL44">
            <v>0.35491716119855171</v>
          </cell>
          <cell r="FM44">
            <v>0.12317210134307352</v>
          </cell>
          <cell r="FN44">
            <v>3.4258594740075178E-4</v>
          </cell>
          <cell r="FO44">
            <v>-1.3025236765078349E-3</v>
          </cell>
          <cell r="FP44">
            <v>1.792608482309885E-4</v>
          </cell>
          <cell r="FQ44">
            <v>0.2503936384227114</v>
          </cell>
          <cell r="FR44">
            <v>0</v>
          </cell>
          <cell r="FS44">
            <v>0</v>
          </cell>
          <cell r="FT44">
            <v>0</v>
          </cell>
        </row>
        <row r="45">
          <cell r="A45" t="str">
            <v>CL998</v>
          </cell>
          <cell r="F45">
            <v>1.5346066533751908</v>
          </cell>
          <cell r="G45">
            <v>-171134.45657220422</v>
          </cell>
          <cell r="N45">
            <v>0</v>
          </cell>
          <cell r="O45">
            <v>67.344540228135202</v>
          </cell>
          <cell r="Q45">
            <v>-1154602.1687249681</v>
          </cell>
          <cell r="Y45">
            <v>15.681858430173778</v>
          </cell>
          <cell r="EN45">
            <v>0.50937649756808079</v>
          </cell>
          <cell r="EO45">
            <v>0</v>
          </cell>
          <cell r="EP45">
            <v>-2.2467316155066936E-9</v>
          </cell>
          <cell r="EQ45">
            <v>2.8682621125591896E-4</v>
          </cell>
          <cell r="ER45">
            <v>-2.5508926124324691E-6</v>
          </cell>
          <cell r="ES45">
            <v>0</v>
          </cell>
          <cell r="ET45">
            <v>0</v>
          </cell>
          <cell r="EU45">
            <v>0.18024920819528559</v>
          </cell>
          <cell r="EV45">
            <v>0</v>
          </cell>
          <cell r="EW45">
            <v>4.4136320835933517E-7</v>
          </cell>
          <cell r="EX45">
            <v>0</v>
          </cell>
          <cell r="EY45">
            <v>-1.086705461130623E-7</v>
          </cell>
          <cell r="EZ45">
            <v>7.9664250199835052E-4</v>
          </cell>
          <cell r="FA45">
            <v>2.106756566236853E-3</v>
          </cell>
          <cell r="FB45">
            <v>7.7224017429671538E-6</v>
          </cell>
          <cell r="FC45">
            <v>3.6911104107448444E-3</v>
          </cell>
          <cell r="FD45">
            <v>1.7906283607357571E-3</v>
          </cell>
          <cell r="FE45">
            <v>0.24384921754649469</v>
          </cell>
          <cell r="FF45">
            <v>7.5605363329127754E-6</v>
          </cell>
          <cell r="FG45">
            <v>1.3490749726387384E-2</v>
          </cell>
          <cell r="FH45">
            <v>1.0135565482388191E-6</v>
          </cell>
          <cell r="FI45">
            <v>-2.7329031528084159E-8</v>
          </cell>
          <cell r="FJ45">
            <v>1.6295250633630522E-8</v>
          </cell>
          <cell r="FK45">
            <v>4.6321914494317653E-5</v>
          </cell>
          <cell r="FL45">
            <v>4.9162073187853077E-4</v>
          </cell>
          <cell r="FM45">
            <v>1.0540590862723905E-2</v>
          </cell>
          <cell r="FN45">
            <v>4.982457694797887E-5</v>
          </cell>
          <cell r="FO45">
            <v>-6.1081272981418225E-5</v>
          </cell>
          <cell r="FP45">
            <v>1.5079284442738165E-5</v>
          </cell>
          <cell r="FQ45">
            <v>3.3265941801112801E-2</v>
          </cell>
          <cell r="FR45">
            <v>0</v>
          </cell>
          <cell r="FS45">
            <v>0</v>
          </cell>
          <cell r="FT45">
            <v>0</v>
          </cell>
        </row>
        <row r="46">
          <cell r="A46" t="str">
            <v>CL999</v>
          </cell>
          <cell r="F46">
            <v>340950905.30382794</v>
          </cell>
          <cell r="G46">
            <v>175976.34565062035</v>
          </cell>
          <cell r="N46">
            <v>0</v>
          </cell>
          <cell r="O46">
            <v>-458.12813445083464</v>
          </cell>
          <cell r="Q46">
            <v>44204389.821810991</v>
          </cell>
          <cell r="Y46">
            <v>-20.589692147252613</v>
          </cell>
          <cell r="EN46">
            <v>0.44702858315482125</v>
          </cell>
          <cell r="EO46">
            <v>0.10380772146970939</v>
          </cell>
          <cell r="EP46">
            <v>0.29740578870842205</v>
          </cell>
          <cell r="EQ46">
            <v>1.8012439263006001E-4</v>
          </cell>
          <cell r="ER46">
            <v>-4.2503132081264292E-6</v>
          </cell>
          <cell r="ES46">
            <v>0</v>
          </cell>
          <cell r="ET46">
            <v>0</v>
          </cell>
          <cell r="EU46">
            <v>1.1800670953538806E-2</v>
          </cell>
          <cell r="EV46">
            <v>1.1333840890532144E-2</v>
          </cell>
          <cell r="EW46">
            <v>2.9749072408543299E-7</v>
          </cell>
          <cell r="EX46">
            <v>0</v>
          </cell>
          <cell r="EY46">
            <v>-4.7007432784592238E-7</v>
          </cell>
          <cell r="EZ46">
            <v>2.0950351353402194E-3</v>
          </cell>
          <cell r="FA46">
            <v>4.3672918455020762E-2</v>
          </cell>
          <cell r="FB46">
            <v>6.7965275551076674E-6</v>
          </cell>
          <cell r="FC46">
            <v>3.086593017510607E-3</v>
          </cell>
          <cell r="FD46">
            <v>1.6395033293667856E-3</v>
          </cell>
          <cell r="FE46">
            <v>0</v>
          </cell>
          <cell r="FF46">
            <v>6.3109780425539043E-4</v>
          </cell>
          <cell r="FG46">
            <v>1.0654668559731231E-2</v>
          </cell>
          <cell r="FH46">
            <v>6.8373189540104235E-7</v>
          </cell>
          <cell r="FI46">
            <v>-1.8336672998359051E-8</v>
          </cell>
          <cell r="FJ46">
            <v>1.451294478088288E-8</v>
          </cell>
          <cell r="FK46">
            <v>3.5566028202198523E-5</v>
          </cell>
          <cell r="FL46">
            <v>4.283692148200572E-3</v>
          </cell>
          <cell r="FM46">
            <v>1.8345593390191636E-2</v>
          </cell>
          <cell r="FN46">
            <v>3.5853343917222619E-5</v>
          </cell>
          <cell r="FO46">
            <v>-4.8229629748172224E-5</v>
          </cell>
          <cell r="FP46">
            <v>1.5646120814407807E-5</v>
          </cell>
          <cell r="FQ46">
            <v>4.3992279188632986E-2</v>
          </cell>
          <cell r="FR46">
            <v>0</v>
          </cell>
          <cell r="FS46">
            <v>0</v>
          </cell>
          <cell r="FT46">
            <v>0</v>
          </cell>
        </row>
        <row r="47">
          <cell r="A47" t="str">
            <v>CN853</v>
          </cell>
          <cell r="F47">
            <v>-9.9774276402525607E-4</v>
          </cell>
          <cell r="G47">
            <v>616.73754638530295</v>
          </cell>
          <cell r="N47">
            <v>0</v>
          </cell>
          <cell r="O47">
            <v>-0.24579808987906074</v>
          </cell>
          <cell r="Q47">
            <v>27985.708851247458</v>
          </cell>
          <cell r="Y47">
            <v>-6.0052062035303853E-2</v>
          </cell>
          <cell r="EN47">
            <v>2.8374440801160642E-6</v>
          </cell>
          <cell r="EO47">
            <v>0</v>
          </cell>
          <cell r="EP47">
            <v>-5.2923536203320744E-9</v>
          </cell>
          <cell r="EQ47">
            <v>3.2713774572905416E-3</v>
          </cell>
          <cell r="ER47">
            <v>-2.807611988648717E-4</v>
          </cell>
          <cell r="ES47">
            <v>0</v>
          </cell>
          <cell r="ET47">
            <v>0</v>
          </cell>
          <cell r="EU47">
            <v>9.7122836971869235E-8</v>
          </cell>
          <cell r="EV47">
            <v>0</v>
          </cell>
          <cell r="EW47">
            <v>4.0777812727204348E-7</v>
          </cell>
          <cell r="EX47">
            <v>0</v>
          </cell>
          <cell r="EY47">
            <v>-1.3037933801634937E-6</v>
          </cell>
          <cell r="EZ47">
            <v>0.61227295448980434</v>
          </cell>
          <cell r="FA47">
            <v>0.14844534372660179</v>
          </cell>
          <cell r="FB47">
            <v>1.4672070603762582E-5</v>
          </cell>
          <cell r="FC47">
            <v>7.29020424289207E-3</v>
          </cell>
          <cell r="FD47">
            <v>4.236689030372603E-3</v>
          </cell>
          <cell r="FE47">
            <v>0</v>
          </cell>
          <cell r="FF47">
            <v>7.1563558616765638E-2</v>
          </cell>
          <cell r="FG47">
            <v>3.019661589094844E-4</v>
          </cell>
          <cell r="FH47">
            <v>1.9193768421461597E-7</v>
          </cell>
          <cell r="FI47">
            <v>-3.185357582938098E-7</v>
          </cell>
          <cell r="FJ47">
            <v>4.6765161646193227E-5</v>
          </cell>
          <cell r="FK47">
            <v>1.0382784599894154E-4</v>
          </cell>
          <cell r="FL47">
            <v>7.8105025739423324E-4</v>
          </cell>
          <cell r="FM47">
            <v>6.1242568224135215E-2</v>
          </cell>
          <cell r="FN47">
            <v>1.7345026787402896E-4</v>
          </cell>
          <cell r="FO47">
            <v>8.6563996944580193E-4</v>
          </cell>
          <cell r="FP47">
            <v>3.0675957003918874E-5</v>
          </cell>
          <cell r="FQ47">
            <v>8.9638111060889744E-2</v>
          </cell>
          <cell r="FR47">
            <v>0</v>
          </cell>
          <cell r="FS47">
            <v>0</v>
          </cell>
          <cell r="FT47">
            <v>0</v>
          </cell>
        </row>
        <row r="48">
          <cell r="A48" t="str">
            <v>CN855</v>
          </cell>
          <cell r="F48">
            <v>-3.5254089401461387E-2</v>
          </cell>
          <cell r="G48">
            <v>38072.935112941224</v>
          </cell>
          <cell r="N48">
            <v>0</v>
          </cell>
          <cell r="O48">
            <v>0.32404023504344737</v>
          </cell>
          <cell r="Q48">
            <v>2735027.063518337</v>
          </cell>
          <cell r="Y48">
            <v>-3.377830571712285</v>
          </cell>
          <cell r="EN48">
            <v>2.1867716825728013E-6</v>
          </cell>
          <cell r="EO48">
            <v>0</v>
          </cell>
          <cell r="EP48">
            <v>-2.0007106171925813E-9</v>
          </cell>
          <cell r="EQ48">
            <v>2.160683393087105E-3</v>
          </cell>
          <cell r="ER48">
            <v>-1.6951381197341368E-4</v>
          </cell>
          <cell r="ES48">
            <v>0</v>
          </cell>
          <cell r="ET48">
            <v>0</v>
          </cell>
          <cell r="EU48">
            <v>2.5892516716114632E-7</v>
          </cell>
          <cell r="EV48">
            <v>0</v>
          </cell>
          <cell r="EW48">
            <v>3.2656210407385025E-7</v>
          </cell>
          <cell r="EX48">
            <v>0</v>
          </cell>
          <cell r="EY48">
            <v>1.8389660594158767E-8</v>
          </cell>
          <cell r="EZ48">
            <v>0.66303611819550767</v>
          </cell>
          <cell r="FA48">
            <v>0.15521597003902063</v>
          </cell>
          <cell r="FB48">
            <v>6.0164572678698605E-6</v>
          </cell>
          <cell r="FC48">
            <v>3.8752873610810924E-3</v>
          </cell>
          <cell r="FD48">
            <v>1.42468123536711E-3</v>
          </cell>
          <cell r="FE48">
            <v>0</v>
          </cell>
          <cell r="FF48">
            <v>7.2599076655509978E-2</v>
          </cell>
          <cell r="FG48">
            <v>1.9603461171976093E-4</v>
          </cell>
          <cell r="FH48">
            <v>1.387398808033873E-7</v>
          </cell>
          <cell r="FI48">
            <v>-1.9169581749634735E-7</v>
          </cell>
          <cell r="FJ48">
            <v>1.8180533441629382E-5</v>
          </cell>
          <cell r="FK48">
            <v>3.4105834337462013E-5</v>
          </cell>
          <cell r="FL48">
            <v>6.1500538787331936E-4</v>
          </cell>
          <cell r="FM48">
            <v>4.5487422302442009E-2</v>
          </cell>
          <cell r="FN48">
            <v>1.4123187246199156E-4</v>
          </cell>
          <cell r="FO48">
            <v>5.3107305300266125E-4</v>
          </cell>
          <cell r="FP48">
            <v>1.3899827988510784E-5</v>
          </cell>
          <cell r="FQ48">
            <v>5.481199135989738E-2</v>
          </cell>
          <cell r="FR48">
            <v>0</v>
          </cell>
          <cell r="FS48">
            <v>0</v>
          </cell>
          <cell r="FT48">
            <v>0</v>
          </cell>
        </row>
        <row r="49">
          <cell r="A49" t="str">
            <v>CO292</v>
          </cell>
          <cell r="F49">
            <v>-0.75865512233117371</v>
          </cell>
          <cell r="G49">
            <v>143190287.72818252</v>
          </cell>
          <cell r="N49">
            <v>0</v>
          </cell>
          <cell r="O49">
            <v>-462.86095079969982</v>
          </cell>
          <cell r="Q49">
            <v>14730516.961137429</v>
          </cell>
          <cell r="Y49">
            <v>-9.0434928718037426</v>
          </cell>
          <cell r="EN49">
            <v>3.7958085871172304E-7</v>
          </cell>
          <cell r="EO49">
            <v>0</v>
          </cell>
          <cell r="EP49">
            <v>-4.392382812889413E-9</v>
          </cell>
          <cell r="EQ49">
            <v>0.82902829003164158</v>
          </cell>
          <cell r="ER49">
            <v>-4.8846907516217928E-5</v>
          </cell>
          <cell r="ES49">
            <v>0</v>
          </cell>
          <cell r="ET49">
            <v>0</v>
          </cell>
          <cell r="EU49">
            <v>-2.5305935886140029E-7</v>
          </cell>
          <cell r="EV49">
            <v>0</v>
          </cell>
          <cell r="EW49">
            <v>5.5196569615431051E-8</v>
          </cell>
          <cell r="EX49">
            <v>0</v>
          </cell>
          <cell r="EY49">
            <v>-2.6798243697388054E-6</v>
          </cell>
          <cell r="EZ49">
            <v>2.1938960380353959E-4</v>
          </cell>
          <cell r="FA49">
            <v>8.5285220676110857E-2</v>
          </cell>
          <cell r="FB49">
            <v>1.6285829493204797E-5</v>
          </cell>
          <cell r="FC49">
            <v>7.5292954226421358E-3</v>
          </cell>
          <cell r="FD49">
            <v>3.7987445259461796E-3</v>
          </cell>
          <cell r="FE49">
            <v>0</v>
          </cell>
          <cell r="FF49">
            <v>5.2372440792558511E-2</v>
          </cell>
          <cell r="FG49">
            <v>4.4373146590352477E-5</v>
          </cell>
          <cell r="FH49">
            <v>6.1548088985628599E-8</v>
          </cell>
          <cell r="FI49">
            <v>-5.2359077912161953E-8</v>
          </cell>
          <cell r="FJ49">
            <v>2.6083457232549851E-5</v>
          </cell>
          <cell r="FK49">
            <v>8.3735383864987116E-5</v>
          </cell>
          <cell r="FL49">
            <v>3.1000945088116517E-4</v>
          </cell>
          <cell r="FM49">
            <v>1.080766937327159E-2</v>
          </cell>
          <cell r="FN49">
            <v>3.4482245494665239E-5</v>
          </cell>
          <cell r="FO49">
            <v>1.3991701312672552E-4</v>
          </cell>
          <cell r="FP49">
            <v>2.6736379898531418E-5</v>
          </cell>
          <cell r="FQ49">
            <v>1.032866688463153E-2</v>
          </cell>
          <cell r="FR49">
            <v>0</v>
          </cell>
          <cell r="FS49">
            <v>0</v>
          </cell>
          <cell r="FT49">
            <v>0</v>
          </cell>
        </row>
        <row r="50">
          <cell r="A50" t="str">
            <v>CO293</v>
          </cell>
          <cell r="F50">
            <v>-0.2404782124363265</v>
          </cell>
          <cell r="G50">
            <v>56695264.236629017</v>
          </cell>
          <cell r="N50">
            <v>0</v>
          </cell>
          <cell r="O50">
            <v>-108.6237472600304</v>
          </cell>
          <cell r="Q50">
            <v>5068504.271435963</v>
          </cell>
          <cell r="Y50">
            <v>-3.6853083709841039</v>
          </cell>
          <cell r="EN50">
            <v>3.2906532751083415E-7</v>
          </cell>
          <cell r="EO50">
            <v>0</v>
          </cell>
          <cell r="EP50">
            <v>-3.1780713784535432E-9</v>
          </cell>
          <cell r="EQ50">
            <v>0.74926370559245448</v>
          </cell>
          <cell r="ER50">
            <v>-4.2575263366315808E-5</v>
          </cell>
          <cell r="ES50">
            <v>0</v>
          </cell>
          <cell r="ET50">
            <v>3.1128561701832245E-3</v>
          </cell>
          <cell r="EU50">
            <v>-2.1070264277134841E-7</v>
          </cell>
          <cell r="EV50">
            <v>0</v>
          </cell>
          <cell r="EW50">
            <v>4.8587635085754017E-8</v>
          </cell>
          <cell r="EX50">
            <v>0</v>
          </cell>
          <cell r="EY50">
            <v>-1.4355313884366112E-6</v>
          </cell>
          <cell r="EZ50">
            <v>0.1167674415355158</v>
          </cell>
          <cell r="FA50">
            <v>6.6983483424242582E-2</v>
          </cell>
          <cell r="FB50">
            <v>1.0444131531828364E-5</v>
          </cell>
          <cell r="FC50">
            <v>5.9095471801408339E-3</v>
          </cell>
          <cell r="FD50">
            <v>2.3713714842843333E-3</v>
          </cell>
          <cell r="FE50">
            <v>0</v>
          </cell>
          <cell r="FF50">
            <v>3.4613826092387306E-2</v>
          </cell>
          <cell r="FG50">
            <v>4.9764124153522383E-5</v>
          </cell>
          <cell r="FH50">
            <v>4.5795012551683264E-8</v>
          </cell>
          <cell r="FI50">
            <v>-4.8703676461754168E-8</v>
          </cell>
          <cell r="FJ50">
            <v>1.9253124215417395E-5</v>
          </cell>
          <cell r="FK50">
            <v>5.5291695706507834E-5</v>
          </cell>
          <cell r="FL50">
            <v>2.3752276365917446E-4</v>
          </cell>
          <cell r="FM50">
            <v>1.118854319144905E-2</v>
          </cell>
          <cell r="FN50">
            <v>3.0585196859373881E-5</v>
          </cell>
          <cell r="FO50">
            <v>1.2779075010328563E-4</v>
          </cell>
          <cell r="FP50">
            <v>2.1285790678981642E-5</v>
          </cell>
          <cell r="FQ50">
            <v>9.2811376836044561E-3</v>
          </cell>
          <cell r="FR50">
            <v>0</v>
          </cell>
          <cell r="FS50">
            <v>0</v>
          </cell>
          <cell r="FT50">
            <v>0</v>
          </cell>
        </row>
        <row r="51">
          <cell r="A51" t="str">
            <v>CO801</v>
          </cell>
          <cell r="F51">
            <v>-7.6374740697615047E-3</v>
          </cell>
          <cell r="G51">
            <v>-663.13068620152512</v>
          </cell>
          <cell r="N51">
            <v>0</v>
          </cell>
          <cell r="O51">
            <v>-3.4913540389139541</v>
          </cell>
          <cell r="Q51">
            <v>-5253.6549136211333</v>
          </cell>
          <cell r="Y51">
            <v>6.9103008688987541E-2</v>
          </cell>
          <cell r="EN51">
            <v>1.8390006572851963E-4</v>
          </cell>
          <cell r="EO51">
            <v>0</v>
          </cell>
          <cell r="EP51">
            <v>-1.1457681445978768E-7</v>
          </cell>
          <cell r="EQ51">
            <v>-9.9482369303646543E-3</v>
          </cell>
          <cell r="ER51">
            <v>1.0775545231670569E-3</v>
          </cell>
          <cell r="ES51">
            <v>0</v>
          </cell>
          <cell r="ET51">
            <v>0</v>
          </cell>
          <cell r="EU51">
            <v>-7.2226929130404961E-6</v>
          </cell>
          <cell r="EV51">
            <v>0</v>
          </cell>
          <cell r="EW51">
            <v>9.104297164300189E-6</v>
          </cell>
          <cell r="EX51">
            <v>0</v>
          </cell>
          <cell r="EY51">
            <v>-5.237703202343784E-5</v>
          </cell>
          <cell r="EZ51">
            <v>2.2639316480251178E-3</v>
          </cell>
          <cell r="FA51">
            <v>-7.8814937867608029E-2</v>
          </cell>
          <cell r="FB51">
            <v>3.8810223510655741E-4</v>
          </cell>
          <cell r="FC51">
            <v>0.16672273149384217</v>
          </cell>
          <cell r="FD51">
            <v>8.197851847780116E-2</v>
          </cell>
          <cell r="FE51">
            <v>0</v>
          </cell>
          <cell r="FF51">
            <v>1.9486317495787738E-4</v>
          </cell>
          <cell r="FG51">
            <v>-1.6778671229025737E-3</v>
          </cell>
          <cell r="FH51">
            <v>3.011641919473029E-5</v>
          </cell>
          <cell r="FI51">
            <v>1.0366781651696612E-6</v>
          </cell>
          <cell r="FJ51">
            <v>-1.3548540316235208E-8</v>
          </cell>
          <cell r="FK51">
            <v>2.0054371353905392E-3</v>
          </cell>
          <cell r="FL51">
            <v>1.0215348872800857E-2</v>
          </cell>
          <cell r="FM51">
            <v>-0.16567866794830879</v>
          </cell>
          <cell r="FN51">
            <v>1.6580655848825482E-3</v>
          </cell>
          <cell r="FO51">
            <v>-2.9999350800133571E-3</v>
          </cell>
          <cell r="FP51">
            <v>7.1126176242285069E-4</v>
          </cell>
          <cell r="FQ51">
            <v>0.9917394004308393</v>
          </cell>
          <cell r="FR51">
            <v>0</v>
          </cell>
          <cell r="FS51">
            <v>0</v>
          </cell>
          <cell r="FT51">
            <v>0</v>
          </cell>
        </row>
        <row r="52">
          <cell r="A52" t="str">
            <v>CO989</v>
          </cell>
          <cell r="F52">
            <v>-0.33349932986190178</v>
          </cell>
          <cell r="G52">
            <v>19397.540167047679</v>
          </cell>
          <cell r="N52">
            <v>0</v>
          </cell>
          <cell r="O52">
            <v>-132.68421538797162</v>
          </cell>
          <cell r="Q52">
            <v>418619.89637379232</v>
          </cell>
          <cell r="Y52">
            <v>-1.9216878944782878</v>
          </cell>
          <cell r="EN52">
            <v>6.7662756623408041E-4</v>
          </cell>
          <cell r="EO52">
            <v>0</v>
          </cell>
          <cell r="EP52">
            <v>-3.0272173615936154E-8</v>
          </cell>
          <cell r="EQ52">
            <v>1.7607402806539899E-3</v>
          </cell>
          <cell r="ER52">
            <v>-6.4609419342800099E-5</v>
          </cell>
          <cell r="ES52">
            <v>0</v>
          </cell>
          <cell r="ET52">
            <v>0</v>
          </cell>
          <cell r="EU52">
            <v>1.522350395374431E-5</v>
          </cell>
          <cell r="EV52">
            <v>0</v>
          </cell>
          <cell r="EW52">
            <v>2.7159324941686075E-6</v>
          </cell>
          <cell r="EX52">
            <v>0</v>
          </cell>
          <cell r="EY52">
            <v>-1.204392106569506E-5</v>
          </cell>
          <cell r="EZ52">
            <v>5.8258531960177955E-4</v>
          </cell>
          <cell r="FA52">
            <v>3.7998679599626758E-2</v>
          </cell>
          <cell r="FB52">
            <v>9.150028124263831E-5</v>
          </cell>
          <cell r="FC52">
            <v>4.8709877388071039E-2</v>
          </cell>
          <cell r="FD52">
            <v>2.260143055396437E-2</v>
          </cell>
          <cell r="FE52">
            <v>0</v>
          </cell>
          <cell r="FF52">
            <v>4.3245978960850891E-5</v>
          </cell>
          <cell r="FG52">
            <v>0.13898556409521509</v>
          </cell>
          <cell r="FH52">
            <v>1.0000776575027608E-5</v>
          </cell>
          <cell r="FI52">
            <v>-1.7443414234558902E-7</v>
          </cell>
          <cell r="FJ52">
            <v>6.0437414482527405E-3</v>
          </cell>
          <cell r="FK52">
            <v>4.8856302911796142E-4</v>
          </cell>
          <cell r="FL52">
            <v>0.34197995773085249</v>
          </cell>
          <cell r="FM52">
            <v>0.14392647218568957</v>
          </cell>
          <cell r="FN52">
            <v>3.415615943614774E-4</v>
          </cell>
          <cell r="FO52">
            <v>-1.0999943090838689E-3</v>
          </cell>
          <cell r="FP52">
            <v>1.9192049248842335E-4</v>
          </cell>
          <cell r="FQ52">
            <v>0.2567264445984519</v>
          </cell>
          <cell r="FR52">
            <v>0</v>
          </cell>
          <cell r="FS52">
            <v>0</v>
          </cell>
          <cell r="FT52">
            <v>0</v>
          </cell>
        </row>
        <row r="53">
          <cell r="A53" t="str">
            <v>CP502</v>
          </cell>
          <cell r="F53">
            <v>-0.18631671867740024</v>
          </cell>
          <cell r="G53">
            <v>11140.500764836399</v>
          </cell>
          <cell r="N53">
            <v>0</v>
          </cell>
          <cell r="O53">
            <v>-69.709551419402047</v>
          </cell>
          <cell r="Q53">
            <v>117109.92077409269</v>
          </cell>
          <cell r="Y53">
            <v>-1.1182556076808066</v>
          </cell>
          <cell r="EN53">
            <v>8.6112709076472337E-4</v>
          </cell>
          <cell r="EO53">
            <v>0</v>
          </cell>
          <cell r="EP53">
            <v>-3.6962853522923414E-8</v>
          </cell>
          <cell r="EQ53">
            <v>2.2101328365258109E-3</v>
          </cell>
          <cell r="ER53">
            <v>-8.8001791384183215E-5</v>
          </cell>
          <cell r="ES53">
            <v>0</v>
          </cell>
          <cell r="ET53">
            <v>0</v>
          </cell>
          <cell r="EU53">
            <v>-7.4236684885936934E-7</v>
          </cell>
          <cell r="EV53">
            <v>0</v>
          </cell>
          <cell r="EW53">
            <v>3.4755533353073375E-6</v>
          </cell>
          <cell r="EX53">
            <v>0</v>
          </cell>
          <cell r="EY53">
            <v>-1.3829483239909586E-5</v>
          </cell>
          <cell r="EZ53">
            <v>7.601717959375339E-4</v>
          </cell>
          <cell r="FA53">
            <v>2.32331101491163E-2</v>
          </cell>
          <cell r="FB53">
            <v>1.2293127495680326E-4</v>
          </cell>
          <cell r="FC53">
            <v>5.5717344837093626E-2</v>
          </cell>
          <cell r="FD53">
            <v>2.6557472763004141E-2</v>
          </cell>
          <cell r="FE53">
            <v>0</v>
          </cell>
          <cell r="FF53">
            <v>6.5000160952655495E-5</v>
          </cell>
          <cell r="FG53">
            <v>0.19643847725934585</v>
          </cell>
          <cell r="FH53">
            <v>1.546535481630946E-5</v>
          </cell>
          <cell r="FI53">
            <v>-2.2184760724270455E-7</v>
          </cell>
          <cell r="FJ53">
            <v>3.1380767593203039E-7</v>
          </cell>
          <cell r="FK53">
            <v>6.1220123508175261E-4</v>
          </cell>
          <cell r="FL53">
            <v>8.8387764350668072E-2</v>
          </cell>
          <cell r="FM53">
            <v>0.13755068352120242</v>
          </cell>
          <cell r="FN53">
            <v>4.4577458804941924E-4</v>
          </cell>
          <cell r="FO53">
            <v>-1.5859720017159951E-3</v>
          </cell>
          <cell r="FP53">
            <v>2.2663396946967122E-4</v>
          </cell>
          <cell r="FQ53">
            <v>0.46848072390565348</v>
          </cell>
          <cell r="FR53">
            <v>0</v>
          </cell>
          <cell r="FS53">
            <v>0</v>
          </cell>
          <cell r="FT53">
            <v>0</v>
          </cell>
        </row>
        <row r="54">
          <cell r="A54" t="str">
            <v>CT134</v>
          </cell>
          <cell r="F54">
            <v>-2.0127417028586665</v>
          </cell>
          <cell r="G54">
            <v>292928.27784493519</v>
          </cell>
          <cell r="N54">
            <v>0</v>
          </cell>
          <cell r="O54">
            <v>-1037.4800250162057</v>
          </cell>
          <cell r="Q54">
            <v>47370079.269053623</v>
          </cell>
          <cell r="Y54">
            <v>-31.666229674948777</v>
          </cell>
          <cell r="EN54">
            <v>2.0334959885928832E-6</v>
          </cell>
          <cell r="EO54">
            <v>0</v>
          </cell>
          <cell r="EP54">
            <v>-1.2140341219737391E-8</v>
          </cell>
          <cell r="EQ54">
            <v>1.7668681683778236E-3</v>
          </cell>
          <cell r="ER54">
            <v>-1.6059811625214677E-4</v>
          </cell>
          <cell r="ES54">
            <v>0</v>
          </cell>
          <cell r="ET54">
            <v>0</v>
          </cell>
          <cell r="EU54">
            <v>-5.3909641582588642E-7</v>
          </cell>
          <cell r="EV54">
            <v>0</v>
          </cell>
          <cell r="EW54">
            <v>2.8169122737946317E-7</v>
          </cell>
          <cell r="EX54">
            <v>0</v>
          </cell>
          <cell r="EY54">
            <v>-6.2578131582753112E-6</v>
          </cell>
          <cell r="EZ54">
            <v>1.2144870711167472E-3</v>
          </cell>
          <cell r="FA54">
            <v>0.28572415681333041</v>
          </cell>
          <cell r="FB54">
            <v>4.093527458098249E-5</v>
          </cell>
          <cell r="FC54">
            <v>2.1622571585871161E-2</v>
          </cell>
          <cell r="FD54">
            <v>9.4175069939120507E-3</v>
          </cell>
          <cell r="FE54">
            <v>0</v>
          </cell>
          <cell r="FF54">
            <v>0.60969366581176931</v>
          </cell>
          <cell r="FG54">
            <v>2.1171747582788509E-4</v>
          </cell>
          <cell r="FH54">
            <v>2.5286063104949474E-7</v>
          </cell>
          <cell r="FI54">
            <v>-1.9100256771668185E-7</v>
          </cell>
          <cell r="FJ54">
            <v>1.8354430211008513E-4</v>
          </cell>
          <cell r="FK54">
            <v>2.1815440867719714E-4</v>
          </cell>
          <cell r="FL54">
            <v>1.747169643408287E-3</v>
          </cell>
          <cell r="FM54">
            <v>3.2791489551072542E-2</v>
          </cell>
          <cell r="FN54">
            <v>1.0062378941565771E-4</v>
          </cell>
          <cell r="FO54">
            <v>5.9651193456881717E-4</v>
          </cell>
          <cell r="FP54">
            <v>9.9230497447696286E-5</v>
          </cell>
          <cell r="FQ54">
            <v>3.4736396799401478E-2</v>
          </cell>
          <cell r="FR54">
            <v>0</v>
          </cell>
          <cell r="FS54">
            <v>0</v>
          </cell>
          <cell r="FT54">
            <v>0</v>
          </cell>
        </row>
        <row r="55">
          <cell r="A55" t="str">
            <v>CW900</v>
          </cell>
          <cell r="F55">
            <v>0</v>
          </cell>
          <cell r="G55">
            <v>0</v>
          </cell>
          <cell r="N55">
            <v>0</v>
          </cell>
          <cell r="O55">
            <v>0</v>
          </cell>
          <cell r="Q55">
            <v>0</v>
          </cell>
          <cell r="Y55">
            <v>0</v>
          </cell>
          <cell r="EN55">
            <v>0</v>
          </cell>
          <cell r="EO55">
            <v>0</v>
          </cell>
          <cell r="EP55">
            <v>0</v>
          </cell>
          <cell r="EQ55">
            <v>0</v>
          </cell>
          <cell r="ER55">
            <v>0</v>
          </cell>
          <cell r="ES55">
            <v>0</v>
          </cell>
          <cell r="ET55">
            <v>0</v>
          </cell>
          <cell r="EU55">
            <v>0</v>
          </cell>
          <cell r="EV55">
            <v>0</v>
          </cell>
          <cell r="EW55">
            <v>0</v>
          </cell>
          <cell r="EX55">
            <v>0</v>
          </cell>
          <cell r="EY55">
            <v>0</v>
          </cell>
          <cell r="EZ55">
            <v>0</v>
          </cell>
          <cell r="FA55">
            <v>0</v>
          </cell>
          <cell r="FB55">
            <v>0</v>
          </cell>
          <cell r="FC55">
            <v>0</v>
          </cell>
          <cell r="FD55">
            <v>0</v>
          </cell>
          <cell r="FE55">
            <v>0</v>
          </cell>
          <cell r="FF55">
            <v>0</v>
          </cell>
          <cell r="FG55">
            <v>0</v>
          </cell>
          <cell r="FH55">
            <v>0</v>
          </cell>
          <cell r="FI55">
            <v>0</v>
          </cell>
          <cell r="FJ55">
            <v>0</v>
          </cell>
          <cell r="FK55">
            <v>0</v>
          </cell>
          <cell r="FL55">
            <v>0</v>
          </cell>
          <cell r="FM55">
            <v>0</v>
          </cell>
          <cell r="FN55">
            <v>0</v>
          </cell>
          <cell r="FO55">
            <v>0</v>
          </cell>
          <cell r="FP55">
            <v>0</v>
          </cell>
          <cell r="FQ55">
            <v>0</v>
          </cell>
          <cell r="FR55">
            <v>0</v>
          </cell>
          <cell r="FS55">
            <v>0</v>
          </cell>
          <cell r="FT55">
            <v>0</v>
          </cell>
        </row>
        <row r="56">
          <cell r="A56">
            <v>0</v>
          </cell>
          <cell r="F56">
            <v>0</v>
          </cell>
          <cell r="G56">
            <v>0</v>
          </cell>
          <cell r="N56">
            <v>0</v>
          </cell>
          <cell r="O56">
            <v>0</v>
          </cell>
          <cell r="Q56">
            <v>0</v>
          </cell>
          <cell r="Y56">
            <v>0</v>
          </cell>
          <cell r="EN56">
            <v>0</v>
          </cell>
          <cell r="EO56">
            <v>0</v>
          </cell>
          <cell r="EP56">
            <v>0</v>
          </cell>
          <cell r="EQ56">
            <v>0</v>
          </cell>
          <cell r="ER56">
            <v>0</v>
          </cell>
          <cell r="ES56">
            <v>0</v>
          </cell>
          <cell r="ET56">
            <v>0</v>
          </cell>
          <cell r="EU56">
            <v>0</v>
          </cell>
          <cell r="EV56">
            <v>0</v>
          </cell>
          <cell r="EW56">
            <v>0</v>
          </cell>
          <cell r="EX56">
            <v>0</v>
          </cell>
          <cell r="EY56">
            <v>0</v>
          </cell>
          <cell r="EZ56">
            <v>0</v>
          </cell>
          <cell r="FA56">
            <v>0</v>
          </cell>
          <cell r="FB56">
            <v>0</v>
          </cell>
          <cell r="FC56">
            <v>0</v>
          </cell>
          <cell r="FD56">
            <v>0</v>
          </cell>
          <cell r="FE56">
            <v>0</v>
          </cell>
          <cell r="FF56">
            <v>0</v>
          </cell>
          <cell r="FG56">
            <v>0</v>
          </cell>
          <cell r="FH56">
            <v>0</v>
          </cell>
          <cell r="FI56">
            <v>0</v>
          </cell>
          <cell r="FJ56">
            <v>0</v>
          </cell>
          <cell r="FK56">
            <v>0</v>
          </cell>
          <cell r="FL56">
            <v>0</v>
          </cell>
          <cell r="FM56">
            <v>0</v>
          </cell>
          <cell r="FN56">
            <v>0</v>
          </cell>
          <cell r="FO56">
            <v>0</v>
          </cell>
          <cell r="FP56">
            <v>0</v>
          </cell>
          <cell r="FQ56">
            <v>0</v>
          </cell>
          <cell r="FR56">
            <v>0</v>
          </cell>
          <cell r="FS56">
            <v>0</v>
          </cell>
          <cell r="FT56">
            <v>0</v>
          </cell>
        </row>
        <row r="57">
          <cell r="A57">
            <v>0</v>
          </cell>
          <cell r="F57">
            <v>0</v>
          </cell>
          <cell r="G57">
            <v>0</v>
          </cell>
          <cell r="N57">
            <v>0</v>
          </cell>
          <cell r="O57">
            <v>0</v>
          </cell>
          <cell r="Q57">
            <v>0</v>
          </cell>
          <cell r="Y57">
            <v>0</v>
          </cell>
          <cell r="EN57">
            <v>0</v>
          </cell>
          <cell r="EO57">
            <v>0</v>
          </cell>
          <cell r="EP57">
            <v>0</v>
          </cell>
          <cell r="EQ57">
            <v>0</v>
          </cell>
          <cell r="ER57">
            <v>0</v>
          </cell>
          <cell r="ES57">
            <v>0</v>
          </cell>
          <cell r="ET57">
            <v>0</v>
          </cell>
          <cell r="EU57">
            <v>0</v>
          </cell>
          <cell r="EV57">
            <v>0</v>
          </cell>
          <cell r="EW57">
            <v>0</v>
          </cell>
          <cell r="EX57">
            <v>0</v>
          </cell>
          <cell r="EY57">
            <v>0</v>
          </cell>
          <cell r="EZ57">
            <v>0</v>
          </cell>
          <cell r="FA57">
            <v>0</v>
          </cell>
          <cell r="FB57">
            <v>0</v>
          </cell>
          <cell r="FC57">
            <v>0</v>
          </cell>
          <cell r="FD57">
            <v>0</v>
          </cell>
          <cell r="FE57">
            <v>0</v>
          </cell>
          <cell r="FF57">
            <v>0</v>
          </cell>
          <cell r="FG57">
            <v>0</v>
          </cell>
          <cell r="FH57">
            <v>0</v>
          </cell>
          <cell r="FI57">
            <v>0</v>
          </cell>
          <cell r="FJ57">
            <v>0</v>
          </cell>
          <cell r="FK57">
            <v>0</v>
          </cell>
          <cell r="FL57">
            <v>0</v>
          </cell>
          <cell r="FM57">
            <v>0</v>
          </cell>
          <cell r="FN57">
            <v>0</v>
          </cell>
          <cell r="FO57">
            <v>0</v>
          </cell>
          <cell r="FP57">
            <v>0</v>
          </cell>
          <cell r="FQ57">
            <v>0</v>
          </cell>
          <cell r="FR57">
            <v>0</v>
          </cell>
          <cell r="FS57">
            <v>0</v>
          </cell>
          <cell r="FT57">
            <v>0</v>
          </cell>
        </row>
        <row r="58">
          <cell r="A58">
            <v>0</v>
          </cell>
          <cell r="F58">
            <v>0</v>
          </cell>
          <cell r="G58">
            <v>0</v>
          </cell>
          <cell r="N58">
            <v>0</v>
          </cell>
          <cell r="O58">
            <v>0</v>
          </cell>
          <cell r="Q58">
            <v>0</v>
          </cell>
          <cell r="Y58">
            <v>0</v>
          </cell>
          <cell r="EN58">
            <v>0</v>
          </cell>
          <cell r="EO58">
            <v>0</v>
          </cell>
          <cell r="EP58">
            <v>0</v>
          </cell>
          <cell r="EQ58">
            <v>0</v>
          </cell>
          <cell r="ER58">
            <v>0</v>
          </cell>
          <cell r="ES58">
            <v>0</v>
          </cell>
          <cell r="ET58">
            <v>0</v>
          </cell>
          <cell r="EU58">
            <v>0</v>
          </cell>
          <cell r="EV58">
            <v>0</v>
          </cell>
          <cell r="EW58">
            <v>0</v>
          </cell>
          <cell r="EX58">
            <v>0</v>
          </cell>
          <cell r="EY58">
            <v>0</v>
          </cell>
          <cell r="EZ58">
            <v>0</v>
          </cell>
          <cell r="FA58">
            <v>0</v>
          </cell>
          <cell r="FB58">
            <v>0</v>
          </cell>
          <cell r="FC58">
            <v>0</v>
          </cell>
          <cell r="FD58">
            <v>0</v>
          </cell>
          <cell r="FE58">
            <v>0</v>
          </cell>
          <cell r="FF58">
            <v>0</v>
          </cell>
          <cell r="FG58">
            <v>0</v>
          </cell>
          <cell r="FH58">
            <v>0</v>
          </cell>
          <cell r="FI58">
            <v>0</v>
          </cell>
          <cell r="FJ58">
            <v>0</v>
          </cell>
          <cell r="FK58">
            <v>0</v>
          </cell>
          <cell r="FL58">
            <v>0</v>
          </cell>
          <cell r="FM58">
            <v>0</v>
          </cell>
          <cell r="FN58">
            <v>0</v>
          </cell>
          <cell r="FO58">
            <v>0</v>
          </cell>
          <cell r="FP58">
            <v>0</v>
          </cell>
          <cell r="FQ58">
            <v>0</v>
          </cell>
          <cell r="FR58">
            <v>0</v>
          </cell>
          <cell r="FS58">
            <v>0</v>
          </cell>
          <cell r="FT58">
            <v>0</v>
          </cell>
        </row>
      </sheetData>
      <sheetData sheetId="42">
        <row r="4">
          <cell r="A4">
            <v>1</v>
          </cell>
          <cell r="C4" t="str">
            <v>MPF Line Testing Systems</v>
          </cell>
          <cell r="F4">
            <v>341083433.57938141</v>
          </cell>
          <cell r="G4">
            <v>61033967.429606736</v>
          </cell>
          <cell r="N4">
            <v>3593916.3605953851</v>
          </cell>
          <cell r="O4">
            <v>2580977.8746210258</v>
          </cell>
          <cell r="Q4">
            <v>22670293.095737562</v>
          </cell>
          <cell r="Y4">
            <v>-2124143.3076878437</v>
          </cell>
        </row>
        <row r="5">
          <cell r="A5">
            <v>2</v>
          </cell>
          <cell r="C5" t="str">
            <v>Openreach time related charges</v>
          </cell>
          <cell r="F5">
            <v>15446212.215684069</v>
          </cell>
          <cell r="G5">
            <v>5522942.9945967402</v>
          </cell>
          <cell r="N5">
            <v>33450126.106594231</v>
          </cell>
          <cell r="O5">
            <v>19875936.756679192</v>
          </cell>
          <cell r="Q5">
            <v>1202617.841514057</v>
          </cell>
          <cell r="Y5">
            <v>-11207322.70904387</v>
          </cell>
        </row>
        <row r="6">
          <cell r="A6">
            <v>3</v>
          </cell>
          <cell r="C6" t="str">
            <v>Co-mingling electricity</v>
          </cell>
          <cell r="F6">
            <v>17653071.707586795</v>
          </cell>
          <cell r="G6">
            <v>2361370.8317213962</v>
          </cell>
          <cell r="N6">
            <v>780949.95511420292</v>
          </cell>
          <cell r="O6">
            <v>31784930.617271964</v>
          </cell>
          <cell r="Q6">
            <v>959076.72111874924</v>
          </cell>
          <cell r="Y6">
            <v>-12046960.906378796</v>
          </cell>
        </row>
        <row r="7">
          <cell r="A7">
            <v>4</v>
          </cell>
          <cell r="C7" t="str">
            <v>Co-mingling set up</v>
          </cell>
          <cell r="F7">
            <v>46380370.53832835</v>
          </cell>
          <cell r="G7">
            <v>24214968.411015943</v>
          </cell>
          <cell r="N7">
            <v>7941669.8812658219</v>
          </cell>
          <cell r="O7">
            <v>6554819.3554290244</v>
          </cell>
          <cell r="Q7">
            <v>479830.2769301869</v>
          </cell>
          <cell r="Y7">
            <v>-1845611.7036196585</v>
          </cell>
        </row>
        <row r="8">
          <cell r="A8">
            <v>5</v>
          </cell>
          <cell r="C8" t="str">
            <v>Co-mingling rentals</v>
          </cell>
          <cell r="F8">
            <v>57385855.816270232</v>
          </cell>
          <cell r="G8">
            <v>44676206.538881801</v>
          </cell>
          <cell r="N8">
            <v>3518836.9635703452</v>
          </cell>
          <cell r="O8">
            <v>6947354.0749054458</v>
          </cell>
          <cell r="Q8">
            <v>7235081.4030546211</v>
          </cell>
          <cell r="Y8">
            <v>-1651350.2929073898</v>
          </cell>
        </row>
        <row r="9">
          <cell r="A9">
            <v>6</v>
          </cell>
          <cell r="C9" t="str">
            <v>WLA tie cables</v>
          </cell>
          <cell r="F9">
            <v>169749543.61547607</v>
          </cell>
          <cell r="G9">
            <v>57306062.42406252</v>
          </cell>
          <cell r="N9">
            <v>14332923.726157436</v>
          </cell>
          <cell r="O9">
            <v>1627464.1871082222</v>
          </cell>
          <cell r="Q9">
            <v>9756798.6743314136</v>
          </cell>
          <cell r="Y9">
            <v>-604095.61414806079</v>
          </cell>
        </row>
        <row r="10">
          <cell r="A10">
            <v>7</v>
          </cell>
          <cell r="C10" t="str">
            <v>Local Loop Unbundling systems development</v>
          </cell>
          <cell r="F10">
            <v>21610548.94919502</v>
          </cell>
          <cell r="G10">
            <v>7131598.9553062394</v>
          </cell>
          <cell r="N10">
            <v>1702264.6918470347</v>
          </cell>
          <cell r="O10">
            <v>-894269.74654883007</v>
          </cell>
          <cell r="Q10">
            <v>1700293.9392265177</v>
          </cell>
          <cell r="Y10">
            <v>379114.16181710723</v>
          </cell>
        </row>
        <row r="11">
          <cell r="A11">
            <v>8</v>
          </cell>
          <cell r="C11" t="str">
            <v>Wholesale Access specific</v>
          </cell>
          <cell r="F11">
            <v>102466936.77702488</v>
          </cell>
          <cell r="G11">
            <v>36413458.805241182</v>
          </cell>
          <cell r="N11">
            <v>9965410.609526569</v>
          </cell>
          <cell r="O11">
            <v>-4877251.2850060565</v>
          </cell>
          <cell r="Q11">
            <v>9188557.2778908834</v>
          </cell>
          <cell r="Y11">
            <v>2037070.8362680806</v>
          </cell>
        </row>
        <row r="12">
          <cell r="A12">
            <v>9</v>
          </cell>
          <cell r="C12" t="str">
            <v>Routeing &amp; records</v>
          </cell>
          <cell r="F12">
            <v>4181177.5666140681</v>
          </cell>
          <cell r="G12">
            <v>1460662.1051391468</v>
          </cell>
          <cell r="N12">
            <v>8452780.8893954419</v>
          </cell>
          <cell r="O12">
            <v>2096998.4710112475</v>
          </cell>
          <cell r="Q12">
            <v>287360.90907259111</v>
          </cell>
          <cell r="Y12">
            <v>-1042871.8401703937</v>
          </cell>
        </row>
        <row r="13">
          <cell r="A13">
            <v>10</v>
          </cell>
          <cell r="C13" t="str">
            <v>MDF Hardware jumpering</v>
          </cell>
          <cell r="F13">
            <v>38979890.400032304</v>
          </cell>
          <cell r="G13">
            <v>15077922.785046643</v>
          </cell>
          <cell r="N13">
            <v>86822985.71335052</v>
          </cell>
          <cell r="O13">
            <v>23235753.287806988</v>
          </cell>
          <cell r="Q13">
            <v>2598974.2859724853</v>
          </cell>
          <cell r="Y13">
            <v>-19481671.926178459</v>
          </cell>
        </row>
        <row r="14">
          <cell r="A14">
            <v>11</v>
          </cell>
          <cell r="C14" t="str">
            <v>E side copper capital</v>
          </cell>
          <cell r="F14">
            <v>1931142475.017909</v>
          </cell>
          <cell r="G14">
            <v>818681694.38568318</v>
          </cell>
          <cell r="N14">
            <v>11980858.428398427</v>
          </cell>
          <cell r="O14">
            <v>29559513.075568121</v>
          </cell>
          <cell r="Q14">
            <v>64693811.397033513</v>
          </cell>
          <cell r="Y14">
            <v>-9789310.0162458476</v>
          </cell>
        </row>
        <row r="15">
          <cell r="A15">
            <v>12</v>
          </cell>
          <cell r="C15" t="str">
            <v>E side copper current</v>
          </cell>
          <cell r="F15">
            <v>28187031.550409861</v>
          </cell>
          <cell r="G15">
            <v>10993570.075764427</v>
          </cell>
          <cell r="N15">
            <v>71256960.820609495</v>
          </cell>
          <cell r="O15">
            <v>17850284.258156423</v>
          </cell>
          <cell r="Q15">
            <v>2054627.5112960935</v>
          </cell>
          <cell r="Y15">
            <v>-11286729.855762852</v>
          </cell>
        </row>
        <row r="16">
          <cell r="A16">
            <v>13</v>
          </cell>
          <cell r="C16" t="str">
            <v>D side copper capital</v>
          </cell>
          <cell r="F16">
            <v>12753689587.333599</v>
          </cell>
          <cell r="G16">
            <v>4914664642.5942039</v>
          </cell>
          <cell r="N16">
            <v>75159775.231930792</v>
          </cell>
          <cell r="O16">
            <v>37992890.707140453</v>
          </cell>
          <cell r="Q16">
            <v>439386938.98189867</v>
          </cell>
          <cell r="Y16">
            <v>-74276137.541127652</v>
          </cell>
        </row>
        <row r="17">
          <cell r="A17">
            <v>14</v>
          </cell>
          <cell r="C17" t="str">
            <v>D side copper current</v>
          </cell>
          <cell r="F17">
            <v>72786025.909847081</v>
          </cell>
          <cell r="G17">
            <v>25082975.071569867</v>
          </cell>
          <cell r="N17">
            <v>151320547.93242127</v>
          </cell>
          <cell r="O17">
            <v>59162802.056081451</v>
          </cell>
          <cell r="Q17">
            <v>4749371.6549832886</v>
          </cell>
          <cell r="Y17">
            <v>-36395606.520928703</v>
          </cell>
        </row>
        <row r="18">
          <cell r="A18">
            <v>15</v>
          </cell>
          <cell r="C18" t="str">
            <v>Local exchanges general frames equipment</v>
          </cell>
          <cell r="F18">
            <v>140893542.78153473</v>
          </cell>
          <cell r="G18">
            <v>29457231.586544152</v>
          </cell>
          <cell r="N18">
            <v>1730225.9638193736</v>
          </cell>
          <cell r="O18">
            <v>32159125.803593572</v>
          </cell>
          <cell r="Q18">
            <v>4257586.8654575218</v>
          </cell>
          <cell r="Y18">
            <v>-5814782.0366778113</v>
          </cell>
        </row>
        <row r="19">
          <cell r="A19">
            <v>16</v>
          </cell>
          <cell r="C19" t="str">
            <v>Local exchanges general frames maintenance</v>
          </cell>
          <cell r="F19">
            <v>11387223.232153963</v>
          </cell>
          <cell r="G19">
            <v>3357862.9662245424</v>
          </cell>
          <cell r="N19">
            <v>27083835.903376684</v>
          </cell>
          <cell r="O19">
            <v>5566984.2634101985</v>
          </cell>
          <cell r="Q19">
            <v>715193.93865727331</v>
          </cell>
          <cell r="Y19">
            <v>-4369576.8885948686</v>
          </cell>
        </row>
        <row r="20">
          <cell r="A20">
            <v>17</v>
          </cell>
          <cell r="C20" t="str">
            <v>Analogue line test equipment</v>
          </cell>
          <cell r="F20">
            <v>27811956.156391434</v>
          </cell>
          <cell r="G20">
            <v>5762413.9868969098</v>
          </cell>
          <cell r="N20">
            <v>518196.91979269101</v>
          </cell>
          <cell r="O20">
            <v>980695.48562026781</v>
          </cell>
          <cell r="Q20">
            <v>1847518.180489941</v>
          </cell>
          <cell r="Y20">
            <v>-332346.6221921423</v>
          </cell>
        </row>
        <row r="21">
          <cell r="A21">
            <v>18</v>
          </cell>
          <cell r="C21" t="str">
            <v>Dropwire capital &amp; analogue NTE</v>
          </cell>
          <cell r="F21">
            <v>2560887578.7563829</v>
          </cell>
          <cell r="G21">
            <v>1128141508.7480869</v>
          </cell>
          <cell r="N21">
            <v>68140814.911227673</v>
          </cell>
          <cell r="O21">
            <v>57760761.683232822</v>
          </cell>
          <cell r="Q21">
            <v>233712626.97453231</v>
          </cell>
          <cell r="Y21">
            <v>9027202.8199187275</v>
          </cell>
        </row>
        <row r="22">
          <cell r="A22">
            <v>19</v>
          </cell>
          <cell r="C22" t="str">
            <v>Analogue line drop maintenance</v>
          </cell>
          <cell r="F22">
            <v>16197525.291403439</v>
          </cell>
          <cell r="G22">
            <v>5701246.6149147023</v>
          </cell>
          <cell r="N22">
            <v>40759815.092519775</v>
          </cell>
          <cell r="O22">
            <v>14152237.797428263</v>
          </cell>
          <cell r="Q22">
            <v>1266245.2793537998</v>
          </cell>
          <cell r="Y22">
            <v>-9795861.621445274</v>
          </cell>
        </row>
        <row r="23">
          <cell r="A23">
            <v>20</v>
          </cell>
          <cell r="C23" t="str">
            <v>Analogue line cards</v>
          </cell>
          <cell r="F23">
            <v>2486630995.3985305</v>
          </cell>
          <cell r="G23">
            <v>186067630.07386714</v>
          </cell>
          <cell r="N23">
            <v>12561747.963712785</v>
          </cell>
          <cell r="O23">
            <v>74466705.577821523</v>
          </cell>
          <cell r="Q23">
            <v>19494682.540030479</v>
          </cell>
          <cell r="Y23">
            <v>-23431274.62688043</v>
          </cell>
        </row>
        <row r="24">
          <cell r="A24">
            <v>21</v>
          </cell>
          <cell r="C24" t="str">
            <v>Pair gain</v>
          </cell>
          <cell r="F24">
            <v>2020916.27870743</v>
          </cell>
          <cell r="G24">
            <v>1441.8787608837549</v>
          </cell>
          <cell r="N24">
            <v>516.00470151238767</v>
          </cell>
          <cell r="O24">
            <v>2017.4123077502959</v>
          </cell>
          <cell r="Q24">
            <v>2214.6258682501993</v>
          </cell>
          <cell r="Y24">
            <v>606.75533602234259</v>
          </cell>
        </row>
        <row r="25">
          <cell r="A25">
            <v>22</v>
          </cell>
          <cell r="C25" t="str">
            <v>NGA E-side Copper Capital</v>
          </cell>
          <cell r="F25">
            <v>472690802.85806531</v>
          </cell>
          <cell r="G25">
            <v>189324838.37150553</v>
          </cell>
          <cell r="N25">
            <v>2628835.291408584</v>
          </cell>
          <cell r="O25">
            <v>16913423.566948175</v>
          </cell>
          <cell r="Q25">
            <v>12516219.067341659</v>
          </cell>
          <cell r="Y25">
            <v>-1167398.7498949885</v>
          </cell>
        </row>
        <row r="26">
          <cell r="A26">
            <v>23</v>
          </cell>
          <cell r="C26" t="str">
            <v>FTTC Development</v>
          </cell>
          <cell r="F26">
            <v>130060528.16552532</v>
          </cell>
          <cell r="G26">
            <v>46515876.511619925</v>
          </cell>
          <cell r="N26">
            <v>7403866.0082381358</v>
          </cell>
          <cell r="O26">
            <v>-2844120.06424915</v>
          </cell>
          <cell r="Q26">
            <v>12157243.496398605</v>
          </cell>
          <cell r="Y26">
            <v>2070150.6898212775</v>
          </cell>
        </row>
        <row r="27">
          <cell r="A27">
            <v>24</v>
          </cell>
          <cell r="C27" t="str">
            <v>FTTP Development</v>
          </cell>
          <cell r="F27">
            <v>1603347.2822434236</v>
          </cell>
          <cell r="G27">
            <v>445821.85612256866</v>
          </cell>
          <cell r="N27">
            <v>134036.6559642826</v>
          </cell>
          <cell r="O27">
            <v>-34587.749534730669</v>
          </cell>
          <cell r="Q27">
            <v>141696.34520866987</v>
          </cell>
          <cell r="Y27">
            <v>13919.619249181378</v>
          </cell>
        </row>
        <row r="28">
          <cell r="A28">
            <v>25</v>
          </cell>
          <cell r="C28" t="str">
            <v>OR Service Centre - Provision Analogue/ISDN2</v>
          </cell>
          <cell r="F28">
            <v>11338620.576428093</v>
          </cell>
          <cell r="G28">
            <v>3949526.6782923914</v>
          </cell>
          <cell r="N28">
            <v>8982634.2789384387</v>
          </cell>
          <cell r="O28">
            <v>2240918.9397678059</v>
          </cell>
          <cell r="Q28">
            <v>876940.31047579763</v>
          </cell>
          <cell r="Y28">
            <v>-2609199.8467222368</v>
          </cell>
        </row>
        <row r="29">
          <cell r="A29">
            <v>26</v>
          </cell>
          <cell r="C29" t="str">
            <v>OR Service Centre - Provision WLA</v>
          </cell>
          <cell r="F29">
            <v>14054304.377280923</v>
          </cell>
          <cell r="G29">
            <v>5341396.6020213058</v>
          </cell>
          <cell r="N29">
            <v>15415764.086911544</v>
          </cell>
          <cell r="O29">
            <v>5757953.7938677194</v>
          </cell>
          <cell r="Q29">
            <v>1034075.0388643604</v>
          </cell>
          <cell r="Y29">
            <v>-4842275.5331980716</v>
          </cell>
        </row>
        <row r="30">
          <cell r="A30">
            <v>27</v>
          </cell>
          <cell r="C30" t="str">
            <v>Service Centre - Provision  NGA</v>
          </cell>
          <cell r="F30">
            <v>10883231.961968284</v>
          </cell>
          <cell r="G30">
            <v>4525949.371574522</v>
          </cell>
          <cell r="N30">
            <v>17817290.669187788</v>
          </cell>
          <cell r="O30">
            <v>2076212.595749916</v>
          </cell>
          <cell r="Q30">
            <v>706731.34824874636</v>
          </cell>
          <cell r="Y30">
            <v>-4866011.836748952</v>
          </cell>
        </row>
        <row r="31">
          <cell r="A31">
            <v>28</v>
          </cell>
          <cell r="C31" t="str">
            <v>OR Service Centre - Assurance Analogue/ISDN2</v>
          </cell>
          <cell r="F31">
            <v>7292886.1720498903</v>
          </cell>
          <cell r="G31">
            <v>2499038.9940677853</v>
          </cell>
          <cell r="N31">
            <v>5920677.7138370201</v>
          </cell>
          <cell r="O31">
            <v>1112920.0278222992</v>
          </cell>
          <cell r="Q31">
            <v>535885.31915068219</v>
          </cell>
          <cell r="Y31">
            <v>-1475950.9879876378</v>
          </cell>
        </row>
        <row r="32">
          <cell r="A32">
            <v>29</v>
          </cell>
          <cell r="C32" t="str">
            <v>OR Service Centre - Assurance WLA</v>
          </cell>
          <cell r="F32">
            <v>6101342.4546161303</v>
          </cell>
          <cell r="G32">
            <v>1906450.2827952818</v>
          </cell>
          <cell r="N32">
            <v>5522936.3689591922</v>
          </cell>
          <cell r="O32">
            <v>1362202.6437770489</v>
          </cell>
          <cell r="Q32">
            <v>377344.86509032029</v>
          </cell>
          <cell r="Y32">
            <v>-866714.78099310037</v>
          </cell>
        </row>
        <row r="33">
          <cell r="A33">
            <v>30</v>
          </cell>
          <cell r="C33" t="str">
            <v>Service Centre - Assurance  NGA</v>
          </cell>
          <cell r="F33">
            <v>5498881.4793285746</v>
          </cell>
          <cell r="G33">
            <v>2344235.648798075</v>
          </cell>
          <cell r="N33">
            <v>11869761.953671107</v>
          </cell>
          <cell r="O33">
            <v>1527335.2082214693</v>
          </cell>
          <cell r="Q33">
            <v>430632.02257153142</v>
          </cell>
          <cell r="Y33">
            <v>-4365187.0681217788</v>
          </cell>
        </row>
        <row r="34">
          <cell r="A34">
            <v>31</v>
          </cell>
          <cell r="C34" t="str">
            <v>Service Level Guarantees</v>
          </cell>
          <cell r="F34">
            <v>2822800.6935291658</v>
          </cell>
          <cell r="G34">
            <v>1003678.9509136576</v>
          </cell>
          <cell r="N34">
            <v>835284.7231270764</v>
          </cell>
          <cell r="O34">
            <v>3646927.4335444188</v>
          </cell>
          <cell r="Q34">
            <v>265119.53912656329</v>
          </cell>
          <cell r="Y34">
            <v>-6214602.0147838369</v>
          </cell>
        </row>
        <row r="35">
          <cell r="A35">
            <v>32</v>
          </cell>
          <cell r="C35" t="str">
            <v>Other WLA</v>
          </cell>
          <cell r="F35">
            <v>1035528.6552909053</v>
          </cell>
          <cell r="G35">
            <v>1037688.4197334104</v>
          </cell>
          <cell r="N35">
            <v>5566.5167438705657</v>
          </cell>
          <cell r="O35">
            <v>1747.3448830549082</v>
          </cell>
          <cell r="Q35">
            <v>25118.617441024937</v>
          </cell>
          <cell r="Y35">
            <v>-27985.951595309238</v>
          </cell>
        </row>
        <row r="36">
          <cell r="A36">
            <v>33</v>
          </cell>
          <cell r="C36" t="str">
            <v>GEA Access Fibre Spine</v>
          </cell>
          <cell r="F36">
            <v>102281237.00983277</v>
          </cell>
          <cell r="G36">
            <v>42127691.779569022</v>
          </cell>
          <cell r="N36">
            <v>1245469.9985318671</v>
          </cell>
          <cell r="O36">
            <v>875370.7531538324</v>
          </cell>
          <cell r="Q36">
            <v>3825446.1016885666</v>
          </cell>
          <cell r="Y36">
            <v>-622726.37288010528</v>
          </cell>
        </row>
        <row r="37">
          <cell r="A37">
            <v>34</v>
          </cell>
          <cell r="F37">
            <v>395427973.69090223</v>
          </cell>
          <cell r="G37">
            <v>251011172.96465841</v>
          </cell>
          <cell r="N37">
            <v>15263734.180691786</v>
          </cell>
          <cell r="O37">
            <v>11372419.901814921</v>
          </cell>
          <cell r="Q37">
            <v>12392048.674277533</v>
          </cell>
          <cell r="Y37">
            <v>-11558432.159228813</v>
          </cell>
        </row>
        <row r="38">
          <cell r="A38">
            <v>35</v>
          </cell>
          <cell r="F38">
            <v>79142936.665052891</v>
          </cell>
          <cell r="G38">
            <v>39275760.331048392</v>
          </cell>
          <cell r="N38">
            <v>1879217.8121344163</v>
          </cell>
          <cell r="O38">
            <v>12404505.297274636</v>
          </cell>
          <cell r="Q38">
            <v>4794432.245430748</v>
          </cell>
          <cell r="Y38">
            <v>-5862276.3548231432</v>
          </cell>
        </row>
        <row r="39">
          <cell r="A39">
            <v>36</v>
          </cell>
          <cell r="F39">
            <v>476807177.2228902</v>
          </cell>
          <cell r="G39">
            <v>227027426.67289916</v>
          </cell>
          <cell r="N39">
            <v>6266008.9818761451</v>
          </cell>
          <cell r="O39">
            <v>4814860.4695525197</v>
          </cell>
          <cell r="Q39">
            <v>40093808.598787986</v>
          </cell>
          <cell r="Y39">
            <v>-2504134.3140085246</v>
          </cell>
        </row>
        <row r="40">
          <cell r="A40">
            <v>37</v>
          </cell>
          <cell r="F40">
            <v>196968807.13148695</v>
          </cell>
          <cell r="G40">
            <v>147999529.67149505</v>
          </cell>
          <cell r="N40">
            <v>20664958.43071118</v>
          </cell>
          <cell r="O40">
            <v>15098858.017676583</v>
          </cell>
          <cell r="Q40">
            <v>22710293.833889887</v>
          </cell>
          <cell r="Y40">
            <v>-15292889.901867678</v>
          </cell>
        </row>
        <row r="41">
          <cell r="A41">
            <v>38</v>
          </cell>
          <cell r="F41">
            <v>2809500.3579294947</v>
          </cell>
          <cell r="G41">
            <v>1057898.4003896131</v>
          </cell>
          <cell r="N41">
            <v>7033021.8872804977</v>
          </cell>
          <cell r="O41">
            <v>1909147.2215446569</v>
          </cell>
          <cell r="Q41">
            <v>248150.84106100438</v>
          </cell>
          <cell r="Y41">
            <v>-590890.58195637527</v>
          </cell>
        </row>
        <row r="42">
          <cell r="A42">
            <v>39</v>
          </cell>
          <cell r="F42">
            <v>17953.956925530994</v>
          </cell>
          <cell r="G42">
            <v>6744.1594123963914</v>
          </cell>
          <cell r="N42">
            <v>49120.361775231977</v>
          </cell>
          <cell r="O42">
            <v>10284.921780524428</v>
          </cell>
          <cell r="Q42">
            <v>1380.026811103419</v>
          </cell>
          <cell r="Y42">
            <v>-3914.6951683661764</v>
          </cell>
        </row>
        <row r="43">
          <cell r="A43">
            <v>40</v>
          </cell>
          <cell r="F43">
            <v>277596.95944028714</v>
          </cell>
          <cell r="G43">
            <v>107269.77566635616</v>
          </cell>
          <cell r="N43">
            <v>606568.70105855865</v>
          </cell>
          <cell r="O43">
            <v>140689.19748691603</v>
          </cell>
          <cell r="Q43">
            <v>16135.52846777798</v>
          </cell>
          <cell r="Y43">
            <v>-97888.960680340737</v>
          </cell>
        </row>
        <row r="44">
          <cell r="A44">
            <v>41</v>
          </cell>
          <cell r="F44">
            <v>20375267.089540333</v>
          </cell>
          <cell r="G44">
            <v>7567174.6677043866</v>
          </cell>
          <cell r="N44">
            <v>7323701.751610823</v>
          </cell>
          <cell r="O44">
            <v>1331826.800271865</v>
          </cell>
          <cell r="Q44">
            <v>1599507.8738075446</v>
          </cell>
          <cell r="Y44">
            <v>-3894563.8943726504</v>
          </cell>
        </row>
        <row r="45">
          <cell r="A45">
            <v>42</v>
          </cell>
          <cell r="F45">
            <v>-13798150.009983063</v>
          </cell>
          <cell r="G45">
            <v>29032489.100961089</v>
          </cell>
          <cell r="N45">
            <v>-220819.7782269161</v>
          </cell>
          <cell r="O45">
            <v>2382510.9951585806</v>
          </cell>
          <cell r="Q45">
            <v>-1493482.2590964865</v>
          </cell>
          <cell r="Y45">
            <v>1551000.4589406629</v>
          </cell>
        </row>
        <row r="46">
          <cell r="A46">
            <v>43</v>
          </cell>
          <cell r="F46">
            <v>-54994773.338035345</v>
          </cell>
          <cell r="G46">
            <v>-105874171.08359492</v>
          </cell>
          <cell r="N46">
            <v>505605.31655584869</v>
          </cell>
          <cell r="O46">
            <v>-1646875.6957668543</v>
          </cell>
          <cell r="Q46">
            <v>-427126.26174040139</v>
          </cell>
          <cell r="Y46">
            <v>-4236003.8458213918</v>
          </cell>
        </row>
        <row r="47">
          <cell r="A47">
            <v>44</v>
          </cell>
          <cell r="F47">
            <v>187875.80141628449</v>
          </cell>
          <cell r="G47">
            <v>58354.77025549137</v>
          </cell>
          <cell r="N47">
            <v>3618.8240264832425</v>
          </cell>
          <cell r="O47">
            <v>10458.469488707082</v>
          </cell>
          <cell r="Q47">
            <v>19909.995285007088</v>
          </cell>
          <cell r="Y47">
            <v>-3371.6789182742987</v>
          </cell>
        </row>
        <row r="48">
          <cell r="A48">
            <v>45</v>
          </cell>
          <cell r="F48">
            <v>15983881.226439249</v>
          </cell>
          <cell r="G48">
            <v>7064405.0583012644</v>
          </cell>
          <cell r="N48">
            <v>271281.35540207074</v>
          </cell>
          <cell r="O48">
            <v>607673.23624086939</v>
          </cell>
          <cell r="Q48">
            <v>1013417.6615696269</v>
          </cell>
          <cell r="Y48">
            <v>-187949.85759123537</v>
          </cell>
        </row>
        <row r="49">
          <cell r="A49">
            <v>46</v>
          </cell>
          <cell r="F49">
            <v>174492352.24256146</v>
          </cell>
          <cell r="G49">
            <v>11766304.955356466</v>
          </cell>
          <cell r="N49">
            <v>1141806.8167926017</v>
          </cell>
          <cell r="O49">
            <v>5689660.3581747515</v>
          </cell>
          <cell r="Q49">
            <v>1538954.1526300323</v>
          </cell>
          <cell r="Y49">
            <v>-1848700.3972032121</v>
          </cell>
        </row>
        <row r="50">
          <cell r="A50">
            <v>47</v>
          </cell>
          <cell r="F50">
            <v>60843574.119835883</v>
          </cell>
          <cell r="G50">
            <v>4757266.1842469843</v>
          </cell>
          <cell r="N50">
            <v>357656.56793305959</v>
          </cell>
          <cell r="O50">
            <v>1741594.5861230751</v>
          </cell>
          <cell r="Q50">
            <v>796385.56591551215</v>
          </cell>
          <cell r="Y50">
            <v>-825158.18756306567</v>
          </cell>
        </row>
        <row r="51">
          <cell r="A51">
            <v>48</v>
          </cell>
          <cell r="F51">
            <v>69039.84349388782</v>
          </cell>
          <cell r="G51">
            <v>47746.008155142859</v>
          </cell>
          <cell r="N51">
            <v>57926.356791421233</v>
          </cell>
          <cell r="O51">
            <v>4486016.872511087</v>
          </cell>
          <cell r="Q51">
            <v>5791.0405922467071</v>
          </cell>
          <cell r="Y51">
            <v>-1505592.4124444614</v>
          </cell>
        </row>
        <row r="52">
          <cell r="A52">
            <v>49</v>
          </cell>
          <cell r="F52">
            <v>10618691.684454359</v>
          </cell>
          <cell r="G52">
            <v>4360311.5647160159</v>
          </cell>
          <cell r="N52">
            <v>23996107.588525128</v>
          </cell>
          <cell r="O52">
            <v>6081895.5406141579</v>
          </cell>
          <cell r="Q52">
            <v>741618.85027633118</v>
          </cell>
          <cell r="Y52">
            <v>-5415933.2589502931</v>
          </cell>
        </row>
        <row r="53">
          <cell r="A53">
            <v>50</v>
          </cell>
          <cell r="F53">
            <v>5507134.2163878055</v>
          </cell>
          <cell r="G53">
            <v>1514785.157492236</v>
          </cell>
          <cell r="N53">
            <v>13326803.913330758</v>
          </cell>
          <cell r="O53">
            <v>11273159.814732013</v>
          </cell>
          <cell r="Q53">
            <v>479791.05601137964</v>
          </cell>
          <cell r="Y53">
            <v>-8017830.6052451329</v>
          </cell>
        </row>
        <row r="54">
          <cell r="A54">
            <v>51</v>
          </cell>
          <cell r="F54">
            <v>200248869.39749452</v>
          </cell>
          <cell r="G54">
            <v>56694398.877808563</v>
          </cell>
          <cell r="N54">
            <v>6926647.7461042134</v>
          </cell>
          <cell r="O54">
            <v>10216185.922639022</v>
          </cell>
          <cell r="Q54">
            <v>7863611.7225939166</v>
          </cell>
          <cell r="Y54">
            <v>-4038491.7232827856</v>
          </cell>
        </row>
        <row r="55">
          <cell r="A55">
            <v>52</v>
          </cell>
          <cell r="F55">
            <v>0</v>
          </cell>
          <cell r="G55">
            <v>0</v>
          </cell>
          <cell r="N55">
            <v>0</v>
          </cell>
          <cell r="O55">
            <v>0</v>
          </cell>
          <cell r="Q55">
            <v>0</v>
          </cell>
          <cell r="Y55">
            <v>226679286.31920847</v>
          </cell>
        </row>
        <row r="56">
          <cell r="A56">
            <v>53</v>
          </cell>
          <cell r="F56">
            <v>0</v>
          </cell>
          <cell r="G56">
            <v>0</v>
          </cell>
          <cell r="N56">
            <v>0</v>
          </cell>
          <cell r="O56">
            <v>0</v>
          </cell>
          <cell r="Q56">
            <v>0</v>
          </cell>
          <cell r="Y56">
            <v>0</v>
          </cell>
        </row>
        <row r="57">
          <cell r="A57">
            <v>54</v>
          </cell>
          <cell r="F57">
            <v>0</v>
          </cell>
          <cell r="G57">
            <v>0</v>
          </cell>
          <cell r="N57">
            <v>0</v>
          </cell>
          <cell r="O57">
            <v>0</v>
          </cell>
          <cell r="Q57">
            <v>0</v>
          </cell>
          <cell r="Y57">
            <v>0</v>
          </cell>
        </row>
        <row r="58">
          <cell r="A58">
            <v>55</v>
          </cell>
          <cell r="F58">
            <v>0</v>
          </cell>
          <cell r="G58">
            <v>0</v>
          </cell>
          <cell r="N58">
            <v>0</v>
          </cell>
          <cell r="O58">
            <v>0</v>
          </cell>
          <cell r="Q58">
            <v>0</v>
          </cell>
          <cell r="Y58">
            <v>0</v>
          </cell>
        </row>
        <row r="59">
          <cell r="F59">
            <v>0</v>
          </cell>
          <cell r="G59">
            <v>0</v>
          </cell>
          <cell r="N59">
            <v>0</v>
          </cell>
          <cell r="O59">
            <v>0</v>
          </cell>
          <cell r="Q59">
            <v>0</v>
          </cell>
          <cell r="Y59">
            <v>0</v>
          </cell>
        </row>
        <row r="60">
          <cell r="F60">
            <v>0</v>
          </cell>
          <cell r="G60">
            <v>0</v>
          </cell>
          <cell r="N60">
            <v>0</v>
          </cell>
          <cell r="O60">
            <v>0</v>
          </cell>
          <cell r="Q60">
            <v>0</v>
          </cell>
          <cell r="Y60">
            <v>0</v>
          </cell>
        </row>
        <row r="61">
          <cell r="F61">
            <v>0</v>
          </cell>
          <cell r="G61">
            <v>0</v>
          </cell>
          <cell r="N61">
            <v>0</v>
          </cell>
          <cell r="O61">
            <v>0</v>
          </cell>
          <cell r="Q61">
            <v>0</v>
          </cell>
          <cell r="Y61">
            <v>0</v>
          </cell>
        </row>
        <row r="62">
          <cell r="F62">
            <v>0</v>
          </cell>
          <cell r="G62">
            <v>0</v>
          </cell>
          <cell r="N62">
            <v>0</v>
          </cell>
          <cell r="O62">
            <v>0</v>
          </cell>
          <cell r="Q62">
            <v>0</v>
          </cell>
          <cell r="Y62">
            <v>0</v>
          </cell>
        </row>
        <row r="63">
          <cell r="F63">
            <v>0</v>
          </cell>
          <cell r="G63">
            <v>0</v>
          </cell>
          <cell r="N63">
            <v>0</v>
          </cell>
          <cell r="O63">
            <v>0</v>
          </cell>
          <cell r="Q63">
            <v>0</v>
          </cell>
          <cell r="Y63">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Quality Assurance"/>
      <sheetName val="Style Guidelines"/>
      <sheetName val="Inputs--&gt;"/>
      <sheetName val="Input_Lists"/>
      <sheetName val="Linked_Inputs"/>
      <sheetName val="Other_Inputs"/>
      <sheetName val="Outputs--&gt;"/>
      <sheetName val="CCA"/>
      <sheetName val="Service_Costing"/>
      <sheetName val="TD cost allocations"/>
      <sheetName val="Outputs_TD model"/>
    </sheetNames>
    <definedNames>
      <definedName name="BU_GEA_services" refersTo="='Outputs_TD model'!$E$70:$E$72"/>
      <definedName name="BU_model_years" refersTo="='Outputs_TD model'!$G$8:$AB$8"/>
      <definedName name="BU_nominal_LRICs" refersTo="='Outputs_TD model'!$G$70:$AB$72"/>
    </definedNames>
    <sheetDataSet>
      <sheetData sheetId="0"/>
      <sheetData sheetId="1"/>
      <sheetData sheetId="2"/>
      <sheetData sheetId="3"/>
      <sheetData sheetId="4">
        <row r="8">
          <cell r="G8">
            <v>1</v>
          </cell>
          <cell r="H8">
            <v>2</v>
          </cell>
          <cell r="I8">
            <v>3</v>
          </cell>
          <cell r="J8">
            <v>4</v>
          </cell>
          <cell r="K8">
            <v>5</v>
          </cell>
          <cell r="L8">
            <v>6</v>
          </cell>
          <cell r="M8">
            <v>7</v>
          </cell>
          <cell r="N8">
            <v>8</v>
          </cell>
          <cell r="O8">
            <v>9</v>
          </cell>
          <cell r="P8">
            <v>10</v>
          </cell>
          <cell r="Q8">
            <v>11</v>
          </cell>
          <cell r="R8">
            <v>12</v>
          </cell>
          <cell r="S8">
            <v>13</v>
          </cell>
          <cell r="T8">
            <v>14</v>
          </cell>
          <cell r="U8">
            <v>15</v>
          </cell>
          <cell r="V8">
            <v>16</v>
          </cell>
          <cell r="W8">
            <v>17</v>
          </cell>
          <cell r="X8">
            <v>18</v>
          </cell>
          <cell r="Y8">
            <v>19</v>
          </cell>
          <cell r="Z8">
            <v>20</v>
          </cell>
          <cell r="AA8">
            <v>21</v>
          </cell>
          <cell r="AB8">
            <v>22</v>
          </cell>
        </row>
        <row r="70">
          <cell r="E70" t="str">
            <v>PCP</v>
          </cell>
          <cell r="G70" t="str">
            <v>Unit</v>
          </cell>
        </row>
        <row r="71">
          <cell r="E71" t="str">
            <v/>
          </cell>
          <cell r="G71" t="str">
            <v>-</v>
          </cell>
        </row>
        <row r="72">
          <cell r="E72" t="str">
            <v/>
          </cell>
          <cell r="G72" t="str">
            <v>-</v>
          </cell>
        </row>
      </sheetData>
      <sheetData sheetId="5">
        <row r="8">
          <cell r="G8" t="str">
            <v>2007/08</v>
          </cell>
          <cell r="H8" t="str">
            <v>2008/09</v>
          </cell>
          <cell r="I8" t="str">
            <v>2009/10</v>
          </cell>
          <cell r="J8" t="str">
            <v>2010/11</v>
          </cell>
          <cell r="K8" t="str">
            <v>2011/12</v>
          </cell>
          <cell r="L8" t="str">
            <v>2012/13</v>
          </cell>
          <cell r="M8" t="str">
            <v>2013/14</v>
          </cell>
          <cell r="N8" t="str">
            <v>2014/15</v>
          </cell>
          <cell r="O8" t="str">
            <v>2015/16</v>
          </cell>
          <cell r="P8" t="str">
            <v>2016/17</v>
          </cell>
          <cell r="Q8" t="str">
            <v>2017/18</v>
          </cell>
          <cell r="R8" t="str">
            <v>2018/19</v>
          </cell>
          <cell r="S8" t="str">
            <v>2019/20</v>
          </cell>
          <cell r="T8" t="str">
            <v>2020/21</v>
          </cell>
          <cell r="U8" t="str">
            <v>2021/22</v>
          </cell>
          <cell r="V8" t="str">
            <v>2022/23</v>
          </cell>
          <cell r="W8" t="str">
            <v>2023/24</v>
          </cell>
          <cell r="X8" t="str">
            <v>2024/25</v>
          </cell>
          <cell r="Y8" t="str">
            <v>2025/26</v>
          </cell>
          <cell r="Z8" t="str">
            <v>2026/27</v>
          </cell>
          <cell r="AA8" t="str">
            <v>2027/28</v>
          </cell>
          <cell r="AB8" t="str">
            <v>2028/29</v>
          </cell>
        </row>
        <row r="70">
          <cell r="E70" t="str">
            <v>Other_Remote parent planning</v>
          </cell>
          <cell r="G70">
            <v>0</v>
          </cell>
          <cell r="H70">
            <v>0</v>
          </cell>
          <cell r="I70">
            <v>0</v>
          </cell>
          <cell r="J70">
            <v>35723.94</v>
          </cell>
          <cell r="K70">
            <v>300638.90447092737</v>
          </cell>
          <cell r="L70">
            <v>978187.29396226245</v>
          </cell>
          <cell r="M70">
            <v>1787496.5131640336</v>
          </cell>
          <cell r="N70">
            <v>2792879.8826619941</v>
          </cell>
          <cell r="O70">
            <v>3486479.1838012151</v>
          </cell>
          <cell r="P70">
            <v>4802856.883807919</v>
          </cell>
          <cell r="Q70">
            <v>5971247.6660594987</v>
          </cell>
          <cell r="R70">
            <v>7128523.5827423623</v>
          </cell>
          <cell r="S70">
            <v>8289926.3566835001</v>
          </cell>
          <cell r="T70">
            <v>9449677.3299123179</v>
          </cell>
          <cell r="U70">
            <v>0</v>
          </cell>
          <cell r="V70">
            <v>0</v>
          </cell>
          <cell r="W70">
            <v>0</v>
          </cell>
          <cell r="X70">
            <v>0</v>
          </cell>
          <cell r="Y70">
            <v>0</v>
          </cell>
          <cell r="Z70">
            <v>0</v>
          </cell>
          <cell r="AA70">
            <v>0</v>
          </cell>
          <cell r="AB70">
            <v>0</v>
          </cell>
        </row>
        <row r="71">
          <cell r="E71" t="str">
            <v>Unused</v>
          </cell>
          <cell r="G71">
            <v>0</v>
          </cell>
          <cell r="H71">
            <v>0</v>
          </cell>
          <cell r="I71">
            <v>0</v>
          </cell>
          <cell r="J71">
            <v>35723.94</v>
          </cell>
          <cell r="K71">
            <v>300638.90447092737</v>
          </cell>
          <cell r="L71">
            <v>978187.29396226245</v>
          </cell>
          <cell r="M71">
            <v>1787496.5131640336</v>
          </cell>
          <cell r="N71">
            <v>2792879.8826619941</v>
          </cell>
          <cell r="O71">
            <v>3486479.1838012151</v>
          </cell>
          <cell r="P71">
            <v>4802856.883807919</v>
          </cell>
          <cell r="Q71">
            <v>5971247.6660594987</v>
          </cell>
          <cell r="R71">
            <v>7128523.5827423623</v>
          </cell>
          <cell r="S71">
            <v>8289926.3566835001</v>
          </cell>
          <cell r="T71">
            <v>9449677.3299123179</v>
          </cell>
          <cell r="U71">
            <v>0</v>
          </cell>
          <cell r="V71">
            <v>0</v>
          </cell>
          <cell r="W71">
            <v>0</v>
          </cell>
          <cell r="X71">
            <v>0</v>
          </cell>
          <cell r="Y71">
            <v>0</v>
          </cell>
          <cell r="Z71">
            <v>0</v>
          </cell>
          <cell r="AA71">
            <v>0</v>
          </cell>
          <cell r="AB71">
            <v>0</v>
          </cell>
        </row>
        <row r="72">
          <cell r="E72" t="str">
            <v>Other_DSLAM planning</v>
          </cell>
          <cell r="G72">
            <v>0</v>
          </cell>
          <cell r="H72">
            <v>0</v>
          </cell>
          <cell r="I72">
            <v>0</v>
          </cell>
          <cell r="J72">
            <v>35723.94</v>
          </cell>
          <cell r="K72">
            <v>300638.90447092737</v>
          </cell>
          <cell r="L72">
            <v>978187.29396226245</v>
          </cell>
          <cell r="M72">
            <v>1787496.5131640336</v>
          </cell>
          <cell r="N72">
            <v>2792879.8826619941</v>
          </cell>
          <cell r="O72">
            <v>3486479.1838012151</v>
          </cell>
          <cell r="P72">
            <v>4802856.883807919</v>
          </cell>
          <cell r="Q72">
            <v>5971247.6660594987</v>
          </cell>
          <cell r="R72">
            <v>7128523.5827423623</v>
          </cell>
          <cell r="S72">
            <v>8289926.3566835001</v>
          </cell>
          <cell r="T72">
            <v>9449677.3299123179</v>
          </cell>
          <cell r="U72">
            <v>0</v>
          </cell>
          <cell r="V72">
            <v>0</v>
          </cell>
          <cell r="W72">
            <v>0</v>
          </cell>
          <cell r="X72">
            <v>0</v>
          </cell>
          <cell r="Y72">
            <v>0</v>
          </cell>
          <cell r="Z72">
            <v>0</v>
          </cell>
          <cell r="AA72">
            <v>0</v>
          </cell>
          <cell r="AB72">
            <v>0</v>
          </cell>
        </row>
      </sheetData>
      <sheetData sheetId="6">
        <row r="8">
          <cell r="G8">
            <v>1</v>
          </cell>
          <cell r="H8">
            <v>2</v>
          </cell>
          <cell r="I8">
            <v>3</v>
          </cell>
          <cell r="J8">
            <v>4</v>
          </cell>
          <cell r="K8">
            <v>5</v>
          </cell>
          <cell r="L8">
            <v>6</v>
          </cell>
          <cell r="M8">
            <v>7</v>
          </cell>
          <cell r="N8">
            <v>8</v>
          </cell>
          <cell r="O8">
            <v>9</v>
          </cell>
          <cell r="P8">
            <v>10</v>
          </cell>
          <cell r="Q8">
            <v>11</v>
          </cell>
          <cell r="R8">
            <v>12</v>
          </cell>
          <cell r="S8">
            <v>13</v>
          </cell>
          <cell r="T8">
            <v>14</v>
          </cell>
          <cell r="U8">
            <v>15</v>
          </cell>
          <cell r="V8">
            <v>16</v>
          </cell>
          <cell r="W8">
            <v>17</v>
          </cell>
          <cell r="X8">
            <v>18</v>
          </cell>
          <cell r="Y8">
            <v>19</v>
          </cell>
          <cell r="Z8">
            <v>20</v>
          </cell>
          <cell r="AA8">
            <v>21</v>
          </cell>
          <cell r="AB8">
            <v>22</v>
          </cell>
        </row>
        <row r="70">
          <cell r="E70" t="str">
            <v>PCP_Copper to Cabinet Type1</v>
          </cell>
          <cell r="G70">
            <v>-2.6640926640926432E-2</v>
          </cell>
          <cell r="H70">
            <v>-2.6640926640926432E-2</v>
          </cell>
          <cell r="I70">
            <v>-1.3307240704501178E-2</v>
          </cell>
          <cell r="J70">
            <v>-2.3814133591481101E-2</v>
          </cell>
          <cell r="K70">
            <v>-3.5023923444975957E-2</v>
          </cell>
          <cell r="L70">
            <v>-1.9066147859922444E-2</v>
          </cell>
          <cell r="M70">
            <v>-1.7153996101364477E-2</v>
          </cell>
          <cell r="N70">
            <v>-6.5024630541871131E-3</v>
          </cell>
          <cell r="O70">
            <v>7.3751204981493679E-3</v>
          </cell>
          <cell r="P70">
            <v>-2.8907323918451189E-3</v>
          </cell>
          <cell r="Q70">
            <v>-1.5651494302497015E-2</v>
          </cell>
          <cell r="R70">
            <v>-1.5817497625811971E-2</v>
          </cell>
          <cell r="S70">
            <v>-1.1854475615593607E-2</v>
          </cell>
          <cell r="T70">
            <v>-1.1369532148097106E-2</v>
          </cell>
          <cell r="U70">
            <v>-1.1369532148096884E-2</v>
          </cell>
          <cell r="V70">
            <v>-1.1369532148096884E-2</v>
          </cell>
          <cell r="W70">
            <v>-1.1369532148097106E-2</v>
          </cell>
          <cell r="X70">
            <v>-1.1369532148097106E-2</v>
          </cell>
          <cell r="Y70">
            <v>-1.1369532148097106E-2</v>
          </cell>
          <cell r="Z70">
            <v>-1.1369532148096884E-2</v>
          </cell>
          <cell r="AA70">
            <v>-1.1369532148097217E-2</v>
          </cell>
          <cell r="AB70">
            <v>-1.1372549019607936E-2</v>
          </cell>
        </row>
        <row r="71">
          <cell r="E71" t="str">
            <v>PCP_Copper to Cabinet Type2</v>
          </cell>
          <cell r="G71">
            <v>-2.6640926640926543E-2</v>
          </cell>
          <cell r="H71">
            <v>-2.6640926640926543E-2</v>
          </cell>
          <cell r="I71">
            <v>-1.3307240704500956E-2</v>
          </cell>
          <cell r="J71">
            <v>-2.3814133591481101E-2</v>
          </cell>
          <cell r="K71">
            <v>-3.5023923444976068E-2</v>
          </cell>
          <cell r="L71">
            <v>-1.9066147859922333E-2</v>
          </cell>
          <cell r="M71">
            <v>-1.7153996101364588E-2</v>
          </cell>
          <cell r="N71">
            <v>-6.5024630541871131E-3</v>
          </cell>
          <cell r="O71">
            <v>7.3751204981493679E-3</v>
          </cell>
          <cell r="P71">
            <v>-2.8907323918450079E-3</v>
          </cell>
          <cell r="Q71">
            <v>-1.5651494302497126E-2</v>
          </cell>
          <cell r="R71">
            <v>-1.5817497625811749E-2</v>
          </cell>
          <cell r="S71">
            <v>-1.1854475615593718E-2</v>
          </cell>
          <cell r="T71">
            <v>-1.1369532148096884E-2</v>
          </cell>
          <cell r="U71">
            <v>-1.1369532148096995E-2</v>
          </cell>
          <cell r="V71">
            <v>-1.1369532148096884E-2</v>
          </cell>
          <cell r="W71">
            <v>-1.1369532148096995E-2</v>
          </cell>
          <cell r="X71">
            <v>-1.1369532148096995E-2</v>
          </cell>
          <cell r="Y71">
            <v>-1.1369532148097217E-2</v>
          </cell>
          <cell r="Z71">
            <v>-1.1369532148096884E-2</v>
          </cell>
          <cell r="AA71">
            <v>-1.1369532148097217E-2</v>
          </cell>
          <cell r="AB71">
            <v>-1.1372549019607825E-2</v>
          </cell>
        </row>
        <row r="72">
          <cell r="E72" t="str">
            <v>Unused</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row>
      </sheetData>
      <sheetData sheetId="7"/>
      <sheetData sheetId="8">
        <row r="8">
          <cell r="G8">
            <v>1</v>
          </cell>
          <cell r="H8">
            <v>2</v>
          </cell>
          <cell r="I8">
            <v>3</v>
          </cell>
          <cell r="J8">
            <v>4</v>
          </cell>
          <cell r="K8">
            <v>5</v>
          </cell>
          <cell r="L8">
            <v>6</v>
          </cell>
          <cell r="M8">
            <v>7</v>
          </cell>
          <cell r="N8">
            <v>8</v>
          </cell>
          <cell r="O8">
            <v>9</v>
          </cell>
          <cell r="P8">
            <v>10</v>
          </cell>
          <cell r="Q8">
            <v>11</v>
          </cell>
          <cell r="R8">
            <v>12</v>
          </cell>
          <cell r="S8">
            <v>13</v>
          </cell>
          <cell r="T8">
            <v>14</v>
          </cell>
          <cell r="U8">
            <v>15</v>
          </cell>
          <cell r="V8">
            <v>16</v>
          </cell>
          <cell r="W8">
            <v>17</v>
          </cell>
          <cell r="X8">
            <v>18</v>
          </cell>
          <cell r="Y8">
            <v>19</v>
          </cell>
          <cell r="Z8">
            <v>20</v>
          </cell>
          <cell r="AA8">
            <v>21</v>
          </cell>
          <cell r="AB8">
            <v>22</v>
          </cell>
        </row>
        <row r="70">
          <cell r="E70" t="str">
            <v>Remote Parent_Fibre</v>
          </cell>
          <cell r="G70">
            <v>0</v>
          </cell>
          <cell r="H70">
            <v>45</v>
          </cell>
          <cell r="I70">
            <v>192</v>
          </cell>
          <cell r="J70">
            <v>335</v>
          </cell>
          <cell r="K70">
            <v>417</v>
          </cell>
          <cell r="L70">
            <v>455</v>
          </cell>
          <cell r="M70">
            <v>456</v>
          </cell>
          <cell r="N70">
            <v>458</v>
          </cell>
          <cell r="O70">
            <v>458</v>
          </cell>
          <cell r="P70">
            <v>458</v>
          </cell>
          <cell r="Q70">
            <v>458</v>
          </cell>
          <cell r="R70">
            <v>458</v>
          </cell>
          <cell r="S70">
            <v>458</v>
          </cell>
          <cell r="T70">
            <v>458</v>
          </cell>
          <cell r="U70">
            <v>458</v>
          </cell>
          <cell r="V70">
            <v>458</v>
          </cell>
          <cell r="W70">
            <v>458</v>
          </cell>
          <cell r="X70">
            <v>458</v>
          </cell>
          <cell r="Y70">
            <v>458</v>
          </cell>
          <cell r="Z70">
            <v>458</v>
          </cell>
          <cell r="AA70">
            <v>458</v>
          </cell>
          <cell r="AB70">
            <v>458</v>
          </cell>
        </row>
        <row r="71">
          <cell r="E71" t="str">
            <v>Remote Parent_Fibre Testing</v>
          </cell>
          <cell r="G71">
            <v>0</v>
          </cell>
          <cell r="H71">
            <v>824</v>
          </cell>
          <cell r="I71">
            <v>4980</v>
          </cell>
          <cell r="J71">
            <v>10468</v>
          </cell>
          <cell r="K71">
            <v>19642</v>
          </cell>
          <cell r="L71">
            <v>25191</v>
          </cell>
          <cell r="M71">
            <v>26298</v>
          </cell>
          <cell r="N71">
            <v>26953</v>
          </cell>
          <cell r="O71">
            <v>27268</v>
          </cell>
          <cell r="P71">
            <v>27268</v>
          </cell>
          <cell r="Q71">
            <v>27268</v>
          </cell>
          <cell r="R71">
            <v>27268</v>
          </cell>
          <cell r="S71">
            <v>27268</v>
          </cell>
          <cell r="T71">
            <v>27268</v>
          </cell>
          <cell r="U71">
            <v>27268</v>
          </cell>
          <cell r="V71">
            <v>27268</v>
          </cell>
          <cell r="W71">
            <v>27268</v>
          </cell>
          <cell r="X71">
            <v>27268</v>
          </cell>
          <cell r="Y71">
            <v>27268</v>
          </cell>
          <cell r="Z71">
            <v>27268</v>
          </cell>
          <cell r="AA71">
            <v>27268</v>
          </cell>
          <cell r="AB71">
            <v>27268</v>
          </cell>
        </row>
        <row r="72">
          <cell r="E72" t="str">
            <v>Remote Parent_Track Joint</v>
          </cell>
          <cell r="G72">
            <v>0</v>
          </cell>
          <cell r="H72">
            <v>45</v>
          </cell>
          <cell r="I72">
            <v>192</v>
          </cell>
          <cell r="J72">
            <v>335</v>
          </cell>
          <cell r="K72">
            <v>417</v>
          </cell>
          <cell r="L72">
            <v>455</v>
          </cell>
          <cell r="M72">
            <v>456</v>
          </cell>
          <cell r="N72">
            <v>458</v>
          </cell>
          <cell r="O72">
            <v>458</v>
          </cell>
          <cell r="P72">
            <v>458</v>
          </cell>
          <cell r="Q72">
            <v>458</v>
          </cell>
          <cell r="R72">
            <v>458</v>
          </cell>
          <cell r="S72">
            <v>458</v>
          </cell>
          <cell r="T72">
            <v>458</v>
          </cell>
          <cell r="U72">
            <v>458</v>
          </cell>
          <cell r="V72">
            <v>458</v>
          </cell>
          <cell r="W72">
            <v>458</v>
          </cell>
          <cell r="X72">
            <v>458</v>
          </cell>
          <cell r="Y72">
            <v>458</v>
          </cell>
          <cell r="Z72">
            <v>458</v>
          </cell>
          <cell r="AA72">
            <v>458</v>
          </cell>
          <cell r="AB72">
            <v>458</v>
          </cell>
        </row>
      </sheetData>
      <sheetData sheetId="9">
        <row r="8">
          <cell r="G8" t="str">
            <v>2007/08</v>
          </cell>
          <cell r="H8" t="str">
            <v>2008/09</v>
          </cell>
          <cell r="I8" t="str">
            <v>2009/10</v>
          </cell>
          <cell r="J8" t="str">
            <v>2010/11</v>
          </cell>
          <cell r="K8" t="str">
            <v>2011/12</v>
          </cell>
          <cell r="L8" t="str">
            <v>2012/13</v>
          </cell>
          <cell r="M8" t="str">
            <v>2013/14</v>
          </cell>
          <cell r="N8" t="str">
            <v>2014/15</v>
          </cell>
          <cell r="O8" t="str">
            <v>2015/16</v>
          </cell>
          <cell r="P8" t="str">
            <v>2016/17</v>
          </cell>
          <cell r="Q8" t="str">
            <v>2017/18</v>
          </cell>
          <cell r="R8" t="str">
            <v>2018/19</v>
          </cell>
          <cell r="S8" t="str">
            <v>2019/20</v>
          </cell>
          <cell r="T8" t="str">
            <v>2020/21</v>
          </cell>
          <cell r="U8" t="str">
            <v>2021/22</v>
          </cell>
          <cell r="V8" t="str">
            <v>2022/23</v>
          </cell>
          <cell r="W8" t="str">
            <v>2023/24</v>
          </cell>
          <cell r="X8" t="str">
            <v>2024/25</v>
          </cell>
          <cell r="Y8" t="str">
            <v>2025/26</v>
          </cell>
          <cell r="Z8" t="str">
            <v>2026/27</v>
          </cell>
          <cell r="AA8" t="str">
            <v>2027/28</v>
          </cell>
          <cell r="AB8" t="str">
            <v>2028/29</v>
          </cell>
        </row>
        <row r="70">
          <cell r="E70" t="str">
            <v>CAB_Type2 DSLAM GE port</v>
          </cell>
          <cell r="G70">
            <v>0</v>
          </cell>
          <cell r="H70">
            <v>0</v>
          </cell>
          <cell r="I70">
            <v>0</v>
          </cell>
          <cell r="J70">
            <v>9.1272111674282855E-2</v>
          </cell>
          <cell r="K70">
            <v>2.0881411561308225E-2</v>
          </cell>
          <cell r="L70">
            <v>8.3791131068524823E-3</v>
          </cell>
          <cell r="M70">
            <v>4.9017472190700864E-3</v>
          </cell>
          <cell r="N70">
            <v>3.2731401506356102E-3</v>
          </cell>
          <cell r="O70">
            <v>2.7110731203892138E-3</v>
          </cell>
          <cell r="P70">
            <v>2.0290246692242966E-3</v>
          </cell>
          <cell r="Q70">
            <v>1.6825987180548955E-3</v>
          </cell>
          <cell r="R70">
            <v>1.5243808965870733E-3</v>
          </cell>
          <cell r="S70">
            <v>1.4026367070108009E-3</v>
          </cell>
          <cell r="T70">
            <v>1.310975829701121E-3</v>
          </cell>
          <cell r="U70">
            <v>0</v>
          </cell>
          <cell r="V70">
            <v>0</v>
          </cell>
          <cell r="W70">
            <v>0</v>
          </cell>
          <cell r="X70">
            <v>0</v>
          </cell>
          <cell r="Y70">
            <v>0</v>
          </cell>
          <cell r="Z70">
            <v>0</v>
          </cell>
          <cell r="AA70">
            <v>0</v>
          </cell>
          <cell r="AB70">
            <v>0</v>
          </cell>
        </row>
        <row r="71">
          <cell r="E71" t="str">
            <v>Unused</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row>
        <row r="72">
          <cell r="E72" t="str">
            <v>Unused</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row>
      </sheetData>
      <sheetData sheetId="10"/>
      <sheetData sheetId="11">
        <row r="8">
          <cell r="G8" t="str">
            <v>2007/08</v>
          </cell>
          <cell r="H8" t="str">
            <v>2008/09</v>
          </cell>
          <cell r="I8" t="str">
            <v>2009/10</v>
          </cell>
          <cell r="J8" t="str">
            <v>2010/11</v>
          </cell>
          <cell r="K8" t="str">
            <v>2011/12</v>
          </cell>
          <cell r="L8" t="str">
            <v>2012/13</v>
          </cell>
          <cell r="M8" t="str">
            <v>2013/14</v>
          </cell>
          <cell r="N8" t="str">
            <v>2014/15</v>
          </cell>
          <cell r="O8" t="str">
            <v>2015/16</v>
          </cell>
          <cell r="P8" t="str">
            <v>2016/17</v>
          </cell>
          <cell r="Q8" t="str">
            <v>2017/18</v>
          </cell>
          <cell r="R8" t="str">
            <v>2018/19</v>
          </cell>
          <cell r="S8" t="str">
            <v>2019/20</v>
          </cell>
          <cell r="T8" t="str">
            <v>2020/21</v>
          </cell>
          <cell r="U8" t="str">
            <v>2021/22</v>
          </cell>
          <cell r="V8" t="str">
            <v>2022/23</v>
          </cell>
          <cell r="W8" t="str">
            <v>2023/24</v>
          </cell>
          <cell r="X8" t="str">
            <v>2024/25</v>
          </cell>
          <cell r="Y8" t="str">
            <v>2025/26</v>
          </cell>
          <cell r="Z8" t="str">
            <v>2026/27</v>
          </cell>
          <cell r="AA8" t="str">
            <v>2027/28</v>
          </cell>
          <cell r="AB8" t="str">
            <v>2028/29</v>
          </cell>
        </row>
        <row r="70">
          <cell r="E70" t="str">
            <v>GEA FTTC Rentals</v>
          </cell>
          <cell r="G70">
            <v>0</v>
          </cell>
          <cell r="H70">
            <v>0</v>
          </cell>
          <cell r="I70">
            <v>0</v>
          </cell>
          <cell r="J70">
            <v>4008.8535139718088</v>
          </cell>
          <cell r="K70">
            <v>973.64906846415386</v>
          </cell>
          <cell r="L70">
            <v>503.51900005467348</v>
          </cell>
          <cell r="M70">
            <v>296.47993461096269</v>
          </cell>
          <cell r="N70">
            <v>186.90088228510081</v>
          </cell>
          <cell r="O70">
            <v>57.4208477783585</v>
          </cell>
          <cell r="P70">
            <v>43.263538450486976</v>
          </cell>
          <cell r="Q70">
            <v>35.220407787323389</v>
          </cell>
          <cell r="R70">
            <v>35.335686478584321</v>
          </cell>
          <cell r="S70">
            <v>34.089438812254322</v>
          </cell>
          <cell r="T70">
            <v>31.310145625309968</v>
          </cell>
          <cell r="U70">
            <v>0</v>
          </cell>
          <cell r="V70">
            <v>0</v>
          </cell>
          <cell r="W70">
            <v>0</v>
          </cell>
          <cell r="X70">
            <v>0</v>
          </cell>
          <cell r="Y70">
            <v>0</v>
          </cell>
          <cell r="Z70">
            <v>0</v>
          </cell>
          <cell r="AA70">
            <v>0</v>
          </cell>
          <cell r="AB70">
            <v>0</v>
          </cell>
        </row>
        <row r="71">
          <cell r="E71" t="str">
            <v>GEA FTTC Connections</v>
          </cell>
          <cell r="G71">
            <v>0</v>
          </cell>
          <cell r="H71">
            <v>0</v>
          </cell>
          <cell r="I71">
            <v>0</v>
          </cell>
          <cell r="J71">
            <v>0</v>
          </cell>
          <cell r="K71">
            <v>0</v>
          </cell>
          <cell r="L71">
            <v>497.15164522202679</v>
          </cell>
          <cell r="M71">
            <v>71.035909617653829</v>
          </cell>
          <cell r="N71">
            <v>40.892131788744592</v>
          </cell>
          <cell r="O71">
            <v>39.836711974947157</v>
          </cell>
          <cell r="P71">
            <v>40.912649471047885</v>
          </cell>
          <cell r="Q71">
            <v>42.111752533354704</v>
          </cell>
          <cell r="R71">
            <v>44.113011114871512</v>
          </cell>
          <cell r="S71">
            <v>46.741241928886609</v>
          </cell>
          <cell r="T71">
            <v>49.097005513216075</v>
          </cell>
          <cell r="U71">
            <v>0</v>
          </cell>
          <cell r="V71">
            <v>0</v>
          </cell>
          <cell r="W71">
            <v>0</v>
          </cell>
          <cell r="X71">
            <v>0</v>
          </cell>
          <cell r="Y71">
            <v>0</v>
          </cell>
          <cell r="Z71">
            <v>0</v>
          </cell>
          <cell r="AA71">
            <v>0</v>
          </cell>
          <cell r="AB71">
            <v>0</v>
          </cell>
        </row>
        <row r="72">
          <cell r="E72" t="str">
            <v>GEA Other</v>
          </cell>
          <cell r="G72">
            <v>0</v>
          </cell>
          <cell r="H72">
            <v>0</v>
          </cell>
          <cell r="I72">
            <v>0</v>
          </cell>
          <cell r="J72">
            <v>2.6062037292576061</v>
          </cell>
          <cell r="K72">
            <v>2.6739399964024675</v>
          </cell>
          <cell r="L72">
            <v>2.72207139864009</v>
          </cell>
          <cell r="M72">
            <v>2.7874006414451151</v>
          </cell>
          <cell r="N72">
            <v>2.8375740312383528</v>
          </cell>
          <cell r="O72">
            <v>2.9000000794400509</v>
          </cell>
          <cell r="P72">
            <v>2.9899006659950182</v>
          </cell>
          <cell r="Q72">
            <v>3.0825875463790684</v>
          </cell>
          <cell r="R72">
            <v>3.1781476759528413</v>
          </cell>
          <cell r="S72">
            <v>3.2766700594528944</v>
          </cell>
          <cell r="T72">
            <v>3.3782468921406541</v>
          </cell>
          <cell r="U72">
            <v>0</v>
          </cell>
          <cell r="V72">
            <v>0</v>
          </cell>
          <cell r="W72">
            <v>0</v>
          </cell>
          <cell r="X72">
            <v>0</v>
          </cell>
          <cell r="Y72">
            <v>0</v>
          </cell>
          <cell r="Z72">
            <v>0</v>
          </cell>
          <cell r="AA72">
            <v>0</v>
          </cell>
          <cell r="AB72">
            <v>0</v>
          </cell>
        </row>
        <row r="91">
          <cell r="O91">
            <v>5.3000012407512944</v>
          </cell>
        </row>
        <row r="92">
          <cell r="O92">
            <v>23.367122191940553</v>
          </cell>
        </row>
        <row r="93">
          <cell r="O93">
            <v>26.555173578916886</v>
          </cell>
        </row>
        <row r="94">
          <cell r="O94">
            <v>2.1985507667497921</v>
          </cell>
        </row>
        <row r="97">
          <cell r="O97">
            <v>0</v>
          </cell>
        </row>
        <row r="98">
          <cell r="O98">
            <v>0</v>
          </cell>
        </row>
        <row r="99">
          <cell r="O99">
            <v>39.836711974947157</v>
          </cell>
        </row>
        <row r="100">
          <cell r="O100">
            <v>0</v>
          </cell>
        </row>
        <row r="103">
          <cell r="O103">
            <v>0</v>
          </cell>
        </row>
        <row r="104">
          <cell r="O104">
            <v>0</v>
          </cell>
        </row>
        <row r="105">
          <cell r="O105">
            <v>2.9000000794400509</v>
          </cell>
        </row>
        <row r="106">
          <cell r="O106">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reamble1">
    <outlinePr summaryBelow="0"/>
    <pageSetUpPr autoPageBreaks="0"/>
  </sheetPr>
  <dimension ref="A1:C40"/>
  <sheetViews>
    <sheetView showGridLines="0" showRowColHeaders="0" tabSelected="1" workbookViewId="0">
      <selection activeCell="D12" sqref="D12"/>
    </sheetView>
  </sheetViews>
  <sheetFormatPr defaultColWidth="12.69921875" defaultRowHeight="11.5"/>
  <cols>
    <col min="1" max="1" width="27.3984375" style="16" customWidth="1"/>
    <col min="2" max="2" width="116.59765625" style="169" customWidth="1"/>
    <col min="3" max="3" width="15" style="13" customWidth="1"/>
  </cols>
  <sheetData>
    <row r="1" spans="1:3" ht="12" customHeight="1"/>
    <row r="2" spans="1:3" ht="42" customHeight="1">
      <c r="A2"/>
      <c r="B2" s="177" t="str">
        <f>Workbook.Title</f>
        <v>2017 WLA Top Down Cost Model</v>
      </c>
      <c r="C2" s="100"/>
    </row>
    <row r="3" spans="1:3" ht="7.5" customHeight="1">
      <c r="A3"/>
      <c r="B3" s="137"/>
      <c r="C3" s="100"/>
    </row>
    <row r="4" spans="1:3" s="1" customFormat="1" ht="18">
      <c r="A4" s="14" t="s">
        <v>30</v>
      </c>
      <c r="B4" s="170"/>
      <c r="C4" s="175"/>
    </row>
    <row r="5" spans="1:3" ht="6" customHeight="1">
      <c r="A5"/>
      <c r="B5" s="137"/>
      <c r="C5" s="100"/>
    </row>
    <row r="6" spans="1:3">
      <c r="A6" s="15" t="s">
        <v>28</v>
      </c>
      <c r="B6" s="171" t="s">
        <v>745</v>
      </c>
    </row>
    <row r="7" spans="1:3">
      <c r="A7" s="193" t="s">
        <v>27</v>
      </c>
      <c r="B7" s="169" t="s">
        <v>361</v>
      </c>
      <c r="C7" s="100"/>
    </row>
    <row r="8" spans="1:3">
      <c r="A8" s="193" t="s">
        <v>26</v>
      </c>
      <c r="B8" s="169" t="s">
        <v>960</v>
      </c>
    </row>
    <row r="9" spans="1:3">
      <c r="A9" s="193"/>
      <c r="B9" s="172"/>
      <c r="C9" s="100"/>
    </row>
    <row r="10" spans="1:3">
      <c r="A10" s="193" t="s">
        <v>49</v>
      </c>
      <c r="B10" s="16" t="s">
        <v>961</v>
      </c>
      <c r="C10" s="100"/>
    </row>
    <row r="11" spans="1:3">
      <c r="A11" s="21"/>
      <c r="B11" s="172"/>
      <c r="C11" s="100"/>
    </row>
    <row r="12" spans="1:3" s="1" customFormat="1" ht="18">
      <c r="A12" s="14" t="s">
        <v>31</v>
      </c>
      <c r="B12" s="170"/>
      <c r="C12" s="175"/>
    </row>
    <row r="13" spans="1:3">
      <c r="A13"/>
      <c r="B13" s="137"/>
      <c r="C13" s="100"/>
    </row>
    <row r="14" spans="1:3" ht="15.5">
      <c r="A14" s="2" t="s">
        <v>0</v>
      </c>
      <c r="B14" s="173" t="s">
        <v>1</v>
      </c>
      <c r="C14" s="176" t="s">
        <v>3</v>
      </c>
    </row>
    <row r="15" spans="1:3">
      <c r="A15" s="16" t="s">
        <v>31</v>
      </c>
      <c r="B15" s="169" t="s">
        <v>33</v>
      </c>
    </row>
    <row r="16" spans="1:3">
      <c r="A16" s="16" t="s">
        <v>8</v>
      </c>
      <c r="B16" s="169" t="s">
        <v>32</v>
      </c>
    </row>
    <row r="17" spans="1:3" s="39" customFormat="1">
      <c r="A17" s="16" t="s">
        <v>362</v>
      </c>
      <c r="B17" s="169" t="s">
        <v>363</v>
      </c>
      <c r="C17" s="13"/>
    </row>
    <row r="19" spans="1:3">
      <c r="A19" s="25" t="s">
        <v>53</v>
      </c>
    </row>
    <row r="20" spans="1:3" s="39" customFormat="1" ht="18" customHeight="1">
      <c r="A20" s="16" t="s">
        <v>364</v>
      </c>
      <c r="B20" s="174" t="s">
        <v>381</v>
      </c>
      <c r="C20" s="13" t="s">
        <v>375</v>
      </c>
    </row>
    <row r="21" spans="1:3" s="39" customFormat="1" ht="18" customHeight="1">
      <c r="A21" s="16" t="s">
        <v>251</v>
      </c>
      <c r="B21" s="174" t="s">
        <v>380</v>
      </c>
      <c r="C21" s="13" t="s">
        <v>375</v>
      </c>
    </row>
    <row r="22" spans="1:3" s="39" customFormat="1" ht="18" customHeight="1">
      <c r="A22" s="16" t="s">
        <v>744</v>
      </c>
      <c r="B22" s="174" t="s">
        <v>382</v>
      </c>
      <c r="C22" s="13" t="s">
        <v>375</v>
      </c>
    </row>
    <row r="23" spans="1:3" s="39" customFormat="1" ht="18" customHeight="1">
      <c r="A23" s="16" t="s">
        <v>240</v>
      </c>
      <c r="B23" s="174" t="s">
        <v>383</v>
      </c>
      <c r="C23" s="13" t="s">
        <v>375</v>
      </c>
    </row>
    <row r="24" spans="1:3" s="39" customFormat="1" ht="27" customHeight="1">
      <c r="A24" s="16" t="s">
        <v>104</v>
      </c>
      <c r="B24" s="174" t="s">
        <v>374</v>
      </c>
      <c r="C24" s="13" t="s">
        <v>375</v>
      </c>
    </row>
    <row r="25" spans="1:3" s="39" customFormat="1" ht="18" customHeight="1">
      <c r="A25" s="16" t="s">
        <v>106</v>
      </c>
      <c r="B25" s="174" t="s">
        <v>384</v>
      </c>
      <c r="C25" s="13" t="s">
        <v>376</v>
      </c>
    </row>
    <row r="26" spans="1:3" s="39" customFormat="1" ht="18" customHeight="1">
      <c r="A26" s="16" t="s">
        <v>365</v>
      </c>
      <c r="B26" s="174" t="s">
        <v>385</v>
      </c>
      <c r="C26" s="13" t="s">
        <v>376</v>
      </c>
    </row>
    <row r="27" spans="1:3" s="39" customFormat="1" ht="27" customHeight="1">
      <c r="A27" s="16" t="s">
        <v>743</v>
      </c>
      <c r="B27" s="174" t="s">
        <v>964</v>
      </c>
      <c r="C27" s="13" t="s">
        <v>375</v>
      </c>
    </row>
    <row r="28" spans="1:3" s="39" customFormat="1" ht="44.5" customHeight="1">
      <c r="A28" s="16" t="s">
        <v>366</v>
      </c>
      <c r="B28" s="174" t="s">
        <v>962</v>
      </c>
      <c r="C28" s="13" t="s">
        <v>375</v>
      </c>
    </row>
    <row r="29" spans="1:3" ht="41.25" customHeight="1">
      <c r="A29" s="16" t="s">
        <v>367</v>
      </c>
      <c r="B29" s="174" t="s">
        <v>378</v>
      </c>
      <c r="C29" s="13" t="s">
        <v>375</v>
      </c>
    </row>
    <row r="30" spans="1:3" ht="24">
      <c r="A30" s="16" t="s">
        <v>125</v>
      </c>
      <c r="B30" s="174" t="s">
        <v>387</v>
      </c>
      <c r="C30" s="13" t="s">
        <v>376</v>
      </c>
    </row>
    <row r="31" spans="1:3" s="39" customFormat="1" ht="27" customHeight="1">
      <c r="A31" s="16" t="s">
        <v>742</v>
      </c>
      <c r="B31" s="174" t="s">
        <v>963</v>
      </c>
      <c r="C31" s="13" t="s">
        <v>375</v>
      </c>
    </row>
    <row r="32" spans="1:3" s="39" customFormat="1" ht="41.25" customHeight="1">
      <c r="A32" s="16" t="s">
        <v>368</v>
      </c>
      <c r="B32" s="174" t="s">
        <v>379</v>
      </c>
      <c r="C32" s="13" t="s">
        <v>375</v>
      </c>
    </row>
    <row r="33" spans="1:3" s="39" customFormat="1" ht="18" customHeight="1">
      <c r="A33" s="16" t="s">
        <v>219</v>
      </c>
      <c r="B33" s="174" t="s">
        <v>386</v>
      </c>
      <c r="C33" s="13" t="s">
        <v>376</v>
      </c>
    </row>
    <row r="34" spans="1:3" s="39" customFormat="1" ht="27" customHeight="1">
      <c r="A34" s="16" t="s">
        <v>369</v>
      </c>
      <c r="B34" s="174" t="s">
        <v>965</v>
      </c>
      <c r="C34" s="13" t="s">
        <v>376</v>
      </c>
    </row>
    <row r="35" spans="1:3" s="39" customFormat="1" ht="27" customHeight="1">
      <c r="A35" s="16" t="s">
        <v>966</v>
      </c>
      <c r="B35" s="174" t="s">
        <v>969</v>
      </c>
      <c r="C35" s="13" t="s">
        <v>376</v>
      </c>
    </row>
    <row r="36" spans="1:3" s="39" customFormat="1" ht="27" customHeight="1">
      <c r="A36" s="16" t="s">
        <v>370</v>
      </c>
      <c r="B36" s="174" t="s">
        <v>389</v>
      </c>
      <c r="C36" s="13" t="s">
        <v>376</v>
      </c>
    </row>
    <row r="37" spans="1:3" s="39" customFormat="1" ht="27" customHeight="1">
      <c r="A37" s="16" t="s">
        <v>371</v>
      </c>
      <c r="B37" s="174" t="s">
        <v>388</v>
      </c>
      <c r="C37" s="13" t="s">
        <v>376</v>
      </c>
    </row>
    <row r="38" spans="1:3" s="39" customFormat="1" ht="27" customHeight="1">
      <c r="A38" s="16" t="s">
        <v>741</v>
      </c>
      <c r="B38" s="174" t="s">
        <v>393</v>
      </c>
      <c r="C38" s="13" t="s">
        <v>376</v>
      </c>
    </row>
    <row r="39" spans="1:3" s="39" customFormat="1" ht="18" customHeight="1">
      <c r="A39" s="16" t="s">
        <v>372</v>
      </c>
      <c r="B39" s="174" t="s">
        <v>390</v>
      </c>
      <c r="C39" s="13" t="s">
        <v>377</v>
      </c>
    </row>
    <row r="40" spans="1:3" s="39" customFormat="1" ht="18" customHeight="1">
      <c r="A40" s="16" t="s">
        <v>373</v>
      </c>
      <c r="B40" s="174" t="s">
        <v>391</v>
      </c>
      <c r="C40" s="13" t="s">
        <v>377</v>
      </c>
    </row>
  </sheetData>
  <phoneticPr fontId="0" type="noConversion"/>
  <pageMargins left="0.70866141732283472" right="0.70866141732283472" top="0.51181102362204722" bottom="0.51181102362204722" header="0.51181102362204722" footer="0.35433070866141736"/>
  <pageSetup paperSize="9" orientation="landscape" horizontalDpi="4294967292" verticalDpi="4294967292" r:id="rId1"/>
  <headerFooter alignWithMargins="0">
    <oddHeader>&amp;L&amp;"Calibri"&amp;10 Classification: HIGHLY SENSITIVE&amp;1#</oddHeader>
    <oddFooter>&amp;L&amp;A :page&amp;P&amp;COfcom Confidential&amp;R&amp;D</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reamble4">
    <outlinePr summaryBelow="0"/>
    <pageSetUpPr autoPageBreaks="0"/>
  </sheetPr>
  <dimension ref="A1:H31"/>
  <sheetViews>
    <sheetView workbookViewId="0"/>
  </sheetViews>
  <sheetFormatPr defaultColWidth="12.69921875" defaultRowHeight="11.5"/>
  <cols>
    <col min="1" max="1" width="24.59765625" style="22" customWidth="1"/>
    <col min="2" max="2" width="29" style="22" customWidth="1"/>
    <col min="3" max="3" width="33.3984375" style="22" customWidth="1"/>
    <col min="4" max="4" width="36.3984375" style="22" customWidth="1"/>
    <col min="5" max="5" width="64.796875" style="22" customWidth="1"/>
  </cols>
  <sheetData>
    <row r="1" spans="1:8" ht="12" customHeight="1">
      <c r="A1" s="16"/>
      <c r="B1" s="16"/>
      <c r="C1" s="35"/>
      <c r="D1" s="36"/>
    </row>
    <row r="2" spans="1:8" ht="42" customHeight="1">
      <c r="D2" s="35" t="s">
        <v>64</v>
      </c>
    </row>
    <row r="3" spans="1:8">
      <c r="A3"/>
      <c r="B3"/>
      <c r="C3"/>
      <c r="D3"/>
      <c r="E3"/>
    </row>
    <row r="4" spans="1:8" ht="18">
      <c r="A4" s="23" t="s">
        <v>75</v>
      </c>
      <c r="C4" s="20"/>
      <c r="D4"/>
      <c r="E4"/>
    </row>
    <row r="5" spans="1:8" ht="12" customHeight="1">
      <c r="D5" s="42"/>
      <c r="E5" s="42"/>
      <c r="F5" s="42"/>
      <c r="G5" s="42"/>
      <c r="H5" s="42"/>
    </row>
    <row r="6" spans="1:8" ht="12">
      <c r="A6" s="15" t="s">
        <v>36</v>
      </c>
      <c r="B6" s="19" t="s">
        <v>37</v>
      </c>
      <c r="D6" s="42"/>
      <c r="E6" s="42"/>
      <c r="F6" s="42"/>
      <c r="G6" s="42"/>
      <c r="H6" s="42"/>
    </row>
    <row r="7" spans="1:8" ht="12">
      <c r="A7" s="21" t="s">
        <v>57</v>
      </c>
      <c r="B7" s="19" t="s">
        <v>62</v>
      </c>
      <c r="D7" s="42"/>
      <c r="E7" s="42"/>
      <c r="F7" s="42"/>
      <c r="G7" s="42"/>
      <c r="H7" s="42"/>
    </row>
    <row r="8" spans="1:8" ht="12.75" customHeight="1">
      <c r="A8" s="21" t="s">
        <v>26</v>
      </c>
      <c r="B8" s="19" t="s">
        <v>45</v>
      </c>
      <c r="D8" s="42"/>
      <c r="E8" s="42"/>
      <c r="F8" s="42"/>
      <c r="G8" s="42"/>
      <c r="H8" s="42"/>
    </row>
    <row r="9" spans="1:8" ht="12" customHeight="1">
      <c r="A9" s="21" t="s">
        <v>2</v>
      </c>
      <c r="B9" s="19" t="s">
        <v>50</v>
      </c>
      <c r="D9" s="42"/>
      <c r="E9" s="43"/>
      <c r="F9" s="42"/>
      <c r="G9" s="42"/>
      <c r="H9" s="42"/>
    </row>
    <row r="10" spans="1:8" ht="6" customHeight="1">
      <c r="A10" s="21"/>
      <c r="B10"/>
      <c r="D10" s="42"/>
      <c r="E10" s="42"/>
      <c r="F10" s="42"/>
      <c r="G10" s="42"/>
      <c r="H10" s="42"/>
    </row>
    <row r="11" spans="1:8" ht="12">
      <c r="A11" s="15" t="s">
        <v>38</v>
      </c>
      <c r="B11" s="44" t="s">
        <v>39</v>
      </c>
      <c r="C11" s="42" t="s">
        <v>56</v>
      </c>
      <c r="D11" s="42"/>
      <c r="E11" s="42"/>
      <c r="F11" s="42"/>
      <c r="G11" s="42"/>
      <c r="H11" s="42"/>
    </row>
    <row r="12" spans="1:8" ht="12">
      <c r="B12" s="44" t="s">
        <v>54</v>
      </c>
      <c r="C12" s="42" t="s">
        <v>56</v>
      </c>
      <c r="D12" s="42"/>
      <c r="E12" s="42"/>
      <c r="F12" s="42"/>
      <c r="G12" s="42"/>
      <c r="H12" s="42"/>
    </row>
    <row r="13" spans="1:8" ht="12">
      <c r="B13" s="44" t="s">
        <v>55</v>
      </c>
      <c r="C13" s="42" t="s">
        <v>56</v>
      </c>
      <c r="D13" s="42"/>
      <c r="E13" s="42"/>
      <c r="F13" s="42"/>
      <c r="G13" s="42"/>
      <c r="H13" s="42"/>
    </row>
    <row r="14" spans="1:8" ht="12.75" customHeight="1">
      <c r="B14" s="28" t="s">
        <v>40</v>
      </c>
      <c r="C14" s="42" t="s">
        <v>56</v>
      </c>
      <c r="D14" s="42"/>
      <c r="E14" s="42"/>
      <c r="F14" s="42"/>
      <c r="G14" s="42"/>
      <c r="H14" s="42"/>
    </row>
    <row r="15" spans="1:8" ht="6" customHeight="1">
      <c r="B15" s="28"/>
      <c r="C15"/>
      <c r="D15" s="42"/>
      <c r="E15" s="42"/>
      <c r="F15" s="42"/>
      <c r="G15" s="42"/>
      <c r="H15" s="42"/>
    </row>
    <row r="16" spans="1:8" ht="12">
      <c r="A16" s="21" t="s">
        <v>63</v>
      </c>
      <c r="B16" s="44" t="s">
        <v>58</v>
      </c>
      <c r="C16" s="42" t="s">
        <v>56</v>
      </c>
      <c r="D16" s="42"/>
      <c r="E16" s="42"/>
      <c r="F16" s="42"/>
      <c r="G16" s="42"/>
      <c r="H16" s="42"/>
    </row>
    <row r="17" spans="1:8" ht="12">
      <c r="A17" s="15"/>
      <c r="B17" s="44" t="s">
        <v>59</v>
      </c>
      <c r="C17" s="42" t="s">
        <v>56</v>
      </c>
      <c r="D17" s="42"/>
      <c r="E17" s="42"/>
      <c r="F17" s="42"/>
      <c r="G17" s="42"/>
      <c r="H17" s="42"/>
    </row>
    <row r="18" spans="1:8" ht="12">
      <c r="A18" s="15"/>
      <c r="B18" s="44" t="s">
        <v>60</v>
      </c>
      <c r="C18" s="42" t="s">
        <v>56</v>
      </c>
      <c r="D18" s="42"/>
      <c r="E18" s="42"/>
      <c r="F18" s="42"/>
      <c r="G18" s="42"/>
      <c r="H18" s="42"/>
    </row>
    <row r="19" spans="1:8" ht="12">
      <c r="A19" s="15"/>
      <c r="B19" s="44" t="s">
        <v>61</v>
      </c>
      <c r="C19" s="42" t="s">
        <v>56</v>
      </c>
      <c r="D19" s="42"/>
      <c r="E19" s="42"/>
      <c r="F19" s="42"/>
      <c r="G19" s="42"/>
      <c r="H19" s="42"/>
    </row>
    <row r="20" spans="1:8" ht="6.75" customHeight="1">
      <c r="A20" s="15"/>
      <c r="B20" s="44"/>
      <c r="C20"/>
      <c r="D20" s="42"/>
      <c r="E20" s="42"/>
      <c r="F20" s="42"/>
      <c r="G20" s="42"/>
      <c r="H20" s="42"/>
    </row>
    <row r="21" spans="1:8" ht="15" customHeight="1">
      <c r="A21" s="15" t="s">
        <v>41</v>
      </c>
      <c r="B21" s="44" t="s">
        <v>42</v>
      </c>
      <c r="C21" s="42" t="s">
        <v>56</v>
      </c>
      <c r="D21" s="42"/>
      <c r="E21" s="42"/>
      <c r="F21" s="42"/>
      <c r="G21" s="42"/>
      <c r="H21" s="42"/>
    </row>
    <row r="22" spans="1:8" ht="12">
      <c r="A22" s="15"/>
      <c r="B22" s="28" t="s">
        <v>43</v>
      </c>
      <c r="C22" s="42" t="s">
        <v>56</v>
      </c>
      <c r="D22" s="42"/>
      <c r="E22" s="42"/>
      <c r="F22" s="42"/>
      <c r="G22" s="42"/>
      <c r="H22" s="42"/>
    </row>
    <row r="23" spans="1:8" ht="12">
      <c r="A23" s="15"/>
      <c r="B23" s="44" t="s">
        <v>44</v>
      </c>
      <c r="C23" s="42" t="s">
        <v>56</v>
      </c>
      <c r="D23"/>
      <c r="E23"/>
    </row>
    <row r="24" spans="1:8" ht="4.5" customHeight="1">
      <c r="A24"/>
      <c r="B24"/>
      <c r="C24"/>
      <c r="D24"/>
      <c r="E24"/>
    </row>
    <row r="25" spans="1:8" s="1" customFormat="1" ht="18">
      <c r="A25" s="23" t="s">
        <v>46</v>
      </c>
      <c r="C25"/>
    </row>
    <row r="26" spans="1:8" ht="6" customHeight="1">
      <c r="A26"/>
      <c r="B26"/>
      <c r="C26"/>
      <c r="D26"/>
      <c r="E26"/>
    </row>
    <row r="27" spans="1:8" ht="15.5">
      <c r="A27" s="2" t="s">
        <v>0</v>
      </c>
      <c r="B27" s="24" t="s">
        <v>48</v>
      </c>
      <c r="C27" s="24" t="s">
        <v>29</v>
      </c>
      <c r="D27" s="24" t="s">
        <v>47</v>
      </c>
    </row>
    <row r="28" spans="1:8">
      <c r="D28" s="19"/>
    </row>
    <row r="29" spans="1:8">
      <c r="D29" s="19"/>
    </row>
    <row r="30" spans="1:8">
      <c r="D30" s="19"/>
    </row>
    <row r="31" spans="1:8" ht="12">
      <c r="B31" s="18"/>
      <c r="D31"/>
    </row>
  </sheetData>
  <phoneticPr fontId="0" type="noConversion"/>
  <dataValidations count="2">
    <dataValidation type="list" allowBlank="1" showInputMessage="1" showErrorMessage="1" sqref="C21:C23 C11:C14 C16:C19">
      <formula1>"Yes,No"</formula1>
    </dataValidation>
    <dataValidation type="list" allowBlank="1" showInputMessage="1" showErrorMessage="1" promptTitle="Input Parameter" prompt="Select from list" sqref="B9 D28:D30">
      <formula1>"QA in progress, QA completed but issues to resolve, QA completed"</formula1>
    </dataValidation>
  </dataValidations>
  <pageMargins left="0.70866141732283472" right="0.70866141732283472" top="0.51181102362204722" bottom="0.51181102362204722" header="0.51181102362204722" footer="0.35433070866141736"/>
  <pageSetup paperSize="9" orientation="landscape" horizontalDpi="4294967292" verticalDpi="4294967292" r:id="rId1"/>
  <headerFooter alignWithMargins="0">
    <oddHeader>&amp;L&amp;"Calibri"&amp;10 Classification: HIGHLY SENSITIVE&amp;1#</oddHeader>
    <oddFooter>&amp;L&amp;A :page&amp;P&amp;COfcom Confidential&amp;R&amp;D</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outlinePr summaryBelow="0"/>
    <pageSetUpPr autoPageBreaks="0" fitToPage="1"/>
  </sheetPr>
  <dimension ref="A1:K45"/>
  <sheetViews>
    <sheetView showGridLines="0" workbookViewId="0">
      <selection activeCell="C14" sqref="C14"/>
    </sheetView>
  </sheetViews>
  <sheetFormatPr defaultColWidth="12.69921875" defaultRowHeight="11.5" outlineLevelRow="1"/>
  <cols>
    <col min="1" max="1" width="2.69921875" style="39" customWidth="1"/>
    <col min="2" max="2" width="26.69921875" style="39" customWidth="1"/>
    <col min="3" max="6" width="12.69921875" style="39"/>
    <col min="7" max="7" width="7.09765625" style="39" customWidth="1"/>
    <col min="8" max="16384" width="12.69921875" style="39"/>
  </cols>
  <sheetData>
    <row r="1" spans="1:5" ht="12" customHeight="1">
      <c r="A1" s="16"/>
      <c r="B1" s="16"/>
      <c r="C1" s="35"/>
      <c r="E1" s="16"/>
    </row>
    <row r="2" spans="1:5" ht="42" customHeight="1">
      <c r="D2" s="37" t="s">
        <v>8</v>
      </c>
    </row>
    <row r="3" spans="1:5">
      <c r="A3" s="5" t="s">
        <v>25</v>
      </c>
    </row>
    <row r="5" spans="1:5" ht="18">
      <c r="A5" s="33" t="s">
        <v>72</v>
      </c>
    </row>
    <row r="6" spans="1:5" ht="8.25" customHeight="1"/>
    <row r="7" spans="1:5" ht="6.75" customHeight="1">
      <c r="A7" s="26"/>
    </row>
    <row r="8" spans="1:5">
      <c r="B8" s="29" t="s">
        <v>52</v>
      </c>
      <c r="C8" s="45">
        <v>100</v>
      </c>
      <c r="D8" s="5"/>
      <c r="E8" s="39" t="s">
        <v>21</v>
      </c>
    </row>
    <row r="9" spans="1:5">
      <c r="B9" s="12"/>
      <c r="C9" s="27"/>
      <c r="D9" s="5"/>
    </row>
    <row r="10" spans="1:5" s="60" customFormat="1" ht="13">
      <c r="B10" s="280" t="s">
        <v>953</v>
      </c>
      <c r="C10" s="336">
        <v>100</v>
      </c>
      <c r="D10" s="337"/>
      <c r="E10" s="60" t="s">
        <v>954</v>
      </c>
    </row>
    <row r="11" spans="1:5" s="60" customFormat="1">
      <c r="B11" s="338"/>
      <c r="C11" s="339"/>
      <c r="D11" s="337"/>
    </row>
    <row r="12" spans="1:5" s="60" customFormat="1">
      <c r="B12" s="338" t="s">
        <v>955</v>
      </c>
      <c r="C12" s="340">
        <v>100</v>
      </c>
      <c r="D12" s="337"/>
      <c r="E12" s="60" t="s">
        <v>956</v>
      </c>
    </row>
    <row r="13" spans="1:5" s="338" customFormat="1"/>
    <row r="14" spans="1:5" s="60" customFormat="1">
      <c r="B14" s="280" t="s">
        <v>957</v>
      </c>
      <c r="C14" s="341">
        <v>100</v>
      </c>
      <c r="D14" s="337"/>
      <c r="E14" s="342" t="s">
        <v>958</v>
      </c>
    </row>
    <row r="15" spans="1:5" s="60" customFormat="1">
      <c r="B15" s="338"/>
      <c r="C15" s="339"/>
      <c r="D15" s="337"/>
    </row>
    <row r="16" spans="1:5">
      <c r="B16" s="39" t="s">
        <v>4</v>
      </c>
      <c r="C16" s="41">
        <v>100</v>
      </c>
      <c r="E16" s="39" t="s">
        <v>6</v>
      </c>
    </row>
    <row r="17" spans="2:11">
      <c r="B17" s="12"/>
      <c r="C17" s="27"/>
      <c r="D17" s="5"/>
    </row>
    <row r="18" spans="2:11">
      <c r="B18" s="39" t="s">
        <v>5</v>
      </c>
      <c r="C18" s="4">
        <v>100</v>
      </c>
      <c r="E18" s="39" t="s">
        <v>51</v>
      </c>
    </row>
    <row r="19" spans="2:11">
      <c r="B19" s="12"/>
      <c r="C19" s="27"/>
      <c r="D19" s="5"/>
    </row>
    <row r="20" spans="2:11">
      <c r="B20" s="29" t="s">
        <v>65</v>
      </c>
      <c r="C20" s="9" t="s">
        <v>10</v>
      </c>
      <c r="E20" s="39" t="s">
        <v>24</v>
      </c>
    </row>
    <row r="21" spans="2:11">
      <c r="B21" s="12"/>
      <c r="C21" s="27"/>
      <c r="D21" s="5"/>
    </row>
    <row r="22" spans="2:11">
      <c r="B22" s="29" t="s">
        <v>73</v>
      </c>
      <c r="C22" s="27"/>
      <c r="D22" s="5"/>
      <c r="E22" s="39" t="s">
        <v>74</v>
      </c>
    </row>
    <row r="23" spans="2:11">
      <c r="B23" s="12"/>
      <c r="C23" s="27"/>
      <c r="D23" s="5"/>
    </row>
    <row r="24" spans="2:11" ht="15.5">
      <c r="B24" s="30" t="s">
        <v>66</v>
      </c>
      <c r="C24" s="27"/>
      <c r="D24" s="5"/>
    </row>
    <row r="25" spans="2:11">
      <c r="B25" s="12"/>
      <c r="C25" s="27"/>
      <c r="D25" s="5"/>
    </row>
    <row r="26" spans="2:11" outlineLevel="1">
      <c r="B26" s="29" t="s">
        <v>67</v>
      </c>
      <c r="C26" s="45">
        <v>100</v>
      </c>
      <c r="D26" s="5"/>
      <c r="E26" s="39" t="s">
        <v>21</v>
      </c>
    </row>
    <row r="27" spans="2:11" outlineLevel="1">
      <c r="B27" s="12"/>
      <c r="C27" s="27"/>
      <c r="D27" s="5"/>
    </row>
    <row r="28" spans="2:11" outlineLevel="1">
      <c r="B28" s="12" t="s">
        <v>7</v>
      </c>
      <c r="C28" s="46">
        <v>100</v>
      </c>
      <c r="D28" s="5"/>
      <c r="E28" s="39" t="s">
        <v>20</v>
      </c>
    </row>
    <row r="29" spans="2:11" outlineLevel="1"/>
    <row r="30" spans="2:11" ht="12" outlineLevel="1">
      <c r="B30" s="39" t="s">
        <v>35</v>
      </c>
      <c r="C30" s="17">
        <v>0</v>
      </c>
      <c r="D30" s="5"/>
      <c r="E30" s="39" t="s">
        <v>22</v>
      </c>
      <c r="F30" s="11"/>
      <c r="G30" s="11"/>
      <c r="H30" s="11"/>
      <c r="I30" s="11"/>
      <c r="J30" s="11"/>
      <c r="K30" s="11"/>
    </row>
    <row r="31" spans="2:11" outlineLevel="1"/>
    <row r="32" spans="2:11" outlineLevel="1">
      <c r="B32" s="31" t="s">
        <v>70</v>
      </c>
      <c r="C32" s="9" t="s">
        <v>10</v>
      </c>
      <c r="E32" s="39" t="s">
        <v>24</v>
      </c>
    </row>
    <row r="33" spans="2:5" outlineLevel="1"/>
    <row r="34" spans="2:5" outlineLevel="1">
      <c r="B34" s="31" t="s">
        <v>68</v>
      </c>
      <c r="C34" s="32" t="s">
        <v>68</v>
      </c>
      <c r="E34" s="39" t="s">
        <v>71</v>
      </c>
    </row>
    <row r="35" spans="2:5" outlineLevel="1"/>
    <row r="36" spans="2:5" ht="12" outlineLevel="1">
      <c r="B36" s="31" t="s">
        <v>69</v>
      </c>
      <c r="C36" s="8" t="s">
        <v>9</v>
      </c>
      <c r="D36" s="5"/>
      <c r="E36" s="39" t="s">
        <v>23</v>
      </c>
    </row>
    <row r="37" spans="2:5" outlineLevel="1"/>
    <row r="38" spans="2:5" ht="23" outlineLevel="1">
      <c r="B38" s="10" t="s">
        <v>11</v>
      </c>
      <c r="C38" s="10" t="s">
        <v>19</v>
      </c>
      <c r="E38" s="39" t="s">
        <v>15</v>
      </c>
    </row>
    <row r="39" spans="2:5" outlineLevel="1"/>
    <row r="40" spans="2:5" ht="18" outlineLevel="1">
      <c r="B40" s="3" t="s">
        <v>12</v>
      </c>
      <c r="C40" s="3" t="s">
        <v>19</v>
      </c>
      <c r="E40" s="39" t="s">
        <v>16</v>
      </c>
    </row>
    <row r="41" spans="2:5" outlineLevel="1"/>
    <row r="42" spans="2:5" ht="15.5" outlineLevel="1">
      <c r="B42" s="7" t="s">
        <v>13</v>
      </c>
      <c r="C42" s="7" t="s">
        <v>19</v>
      </c>
      <c r="E42" s="39" t="s">
        <v>17</v>
      </c>
    </row>
    <row r="43" spans="2:5" outlineLevel="1"/>
    <row r="44" spans="2:5" outlineLevel="1">
      <c r="B44" s="6" t="s">
        <v>14</v>
      </c>
      <c r="C44" s="6" t="s">
        <v>19</v>
      </c>
      <c r="E44" s="39" t="s">
        <v>18</v>
      </c>
    </row>
    <row r="45" spans="2:5" outlineLevel="1"/>
  </sheetData>
  <pageMargins left="0.74803149606299213" right="0.74803149606299213" top="0.51181102362204722" bottom="0.51181102362204722" header="0.51181102362204722" footer="0.35433070866141736"/>
  <pageSetup paperSize="9" fitToHeight="0" orientation="landscape" horizontalDpi="4294967292" verticalDpi="4294967292" r:id="rId1"/>
  <headerFooter alignWithMargins="0">
    <oddHeader>&amp;L&amp;"Calibri"&amp;10 Classification: HIGHLY SENSITIVE&amp;1#</oddHeader>
    <oddFooter>&amp;L&amp;A :page&amp;P&amp;COfcom Confidential&amp;R&amp;D</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
  <sheetViews>
    <sheetView showGridLines="0" showRowColHeaders="0" zoomScaleNormal="100" workbookViewId="0">
      <selection activeCell="N26" sqref="N26"/>
    </sheetView>
  </sheetViews>
  <sheetFormatPr defaultColWidth="9.09765625" defaultRowHeight="11.5"/>
  <cols>
    <col min="1" max="16384" width="9.09765625" style="39"/>
  </cols>
  <sheetData/>
  <pageMargins left="0.7" right="0.7" top="0.75" bottom="0.75" header="0.3" footer="0.3"/>
  <pageSetup paperSize="9" orientation="portrait" r:id="rId1"/>
  <headerFooter>
    <oddHeader>&amp;L&amp;"Calibri"&amp;10 Classification: HIGHLY SENSITIVE&amp;1#</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E65767"/>
    <pageSetUpPr autoPageBreaks="0"/>
  </sheetPr>
  <dimension ref="A1:H22"/>
  <sheetViews>
    <sheetView topLeftCell="D4" zoomScaleNormal="100" workbookViewId="0">
      <selection activeCell="F28" sqref="F28"/>
    </sheetView>
  </sheetViews>
  <sheetFormatPr defaultColWidth="12.69921875" defaultRowHeight="11.5" outlineLevelCol="1"/>
  <cols>
    <col min="1" max="1" width="6.69921875" style="39" customWidth="1"/>
    <col min="2" max="2" width="69.19921875" style="39" customWidth="1"/>
    <col min="3" max="3" width="114.09765625" style="47" hidden="1" customWidth="1" outlineLevel="1"/>
    <col min="4" max="4" width="10.19921875" style="39" customWidth="1" collapsed="1"/>
    <col min="5" max="5" width="29.19921875" style="39" customWidth="1"/>
    <col min="6" max="6" width="19" style="39" customWidth="1"/>
    <col min="7" max="16384" width="12.69921875" style="39"/>
  </cols>
  <sheetData>
    <row r="1" spans="1:8" s="34" customFormat="1" ht="34.5" customHeight="1">
      <c r="A1" s="40" t="s">
        <v>310</v>
      </c>
      <c r="C1" s="209"/>
    </row>
    <row r="2" spans="1:8" ht="11.25" customHeight="1"/>
    <row r="3" spans="1:8" ht="39.75" customHeight="1">
      <c r="B3" s="7"/>
      <c r="C3" s="210"/>
      <c r="D3" s="39" t="s">
        <v>461</v>
      </c>
      <c r="E3" s="199" t="s">
        <v>485</v>
      </c>
      <c r="F3" s="208">
        <f>[2]!scenario_choice</f>
        <v>1</v>
      </c>
    </row>
    <row r="5" spans="1:8" s="137" customFormat="1" ht="18" customHeight="1">
      <c r="A5" s="39"/>
      <c r="B5" s="149" t="s">
        <v>76</v>
      </c>
      <c r="C5" s="211"/>
      <c r="E5" s="150" t="s">
        <v>311</v>
      </c>
      <c r="F5" s="151" t="s">
        <v>77</v>
      </c>
      <c r="G5" s="152"/>
      <c r="H5" s="152"/>
    </row>
    <row r="6" spans="1:8" ht="18.75" customHeight="1">
      <c r="D6" s="38"/>
    </row>
    <row r="7" spans="1:8" ht="12" customHeight="1">
      <c r="B7" s="31" t="s">
        <v>602</v>
      </c>
      <c r="D7" s="38"/>
      <c r="E7" s="153" t="s">
        <v>604</v>
      </c>
      <c r="F7" s="154" t="str">
        <f>[2]!CPI_scenario</f>
        <v>MEDIUM</v>
      </c>
    </row>
    <row r="8" spans="1:8" ht="12" customHeight="1">
      <c r="B8" s="31" t="s">
        <v>603</v>
      </c>
      <c r="D8" s="38"/>
      <c r="E8" s="153" t="s">
        <v>605</v>
      </c>
      <c r="F8" s="154" t="str">
        <f>[2]!RPI_scenario</f>
        <v>MEDIUM</v>
      </c>
    </row>
    <row r="9" spans="1:8" ht="12">
      <c r="B9" s="31" t="s">
        <v>831</v>
      </c>
      <c r="E9" s="153" t="s">
        <v>832</v>
      </c>
      <c r="F9" s="154" t="b">
        <f>[2]!Use_1617_base_year</f>
        <v>1</v>
      </c>
    </row>
    <row r="10" spans="1:8" ht="12">
      <c r="B10" s="31" t="s">
        <v>406</v>
      </c>
      <c r="C10" s="47" t="s">
        <v>493</v>
      </c>
      <c r="E10" s="153" t="s">
        <v>407</v>
      </c>
      <c r="F10" s="155" t="b">
        <f>[2]!bandwidth_gradient</f>
        <v>1</v>
      </c>
    </row>
    <row r="11" spans="1:8" ht="12">
      <c r="B11" s="31" t="s">
        <v>658</v>
      </c>
      <c r="C11" s="47" t="s">
        <v>491</v>
      </c>
      <c r="E11" s="153" t="s">
        <v>659</v>
      </c>
      <c r="F11" s="185" t="b">
        <f>[2]!PIA_impl_cost_all_lines</f>
        <v>1</v>
      </c>
      <c r="G11" s="53"/>
      <c r="H11" s="31"/>
    </row>
    <row r="12" spans="1:8" ht="12">
      <c r="B12" s="31" t="s">
        <v>412</v>
      </c>
      <c r="C12" s="47" t="s">
        <v>490</v>
      </c>
      <c r="E12" s="153" t="s">
        <v>411</v>
      </c>
      <c r="F12" s="155" t="str">
        <f>[2]!NCA_forecast_scenario</f>
        <v>NCA Unit Constant</v>
      </c>
      <c r="G12" s="31"/>
      <c r="H12" s="31"/>
    </row>
    <row r="13" spans="1:8" ht="12">
      <c r="B13" s="31" t="s">
        <v>459</v>
      </c>
      <c r="C13" s="47" t="s">
        <v>460</v>
      </c>
      <c r="E13" s="153" t="s">
        <v>615</v>
      </c>
      <c r="F13" s="155" t="b">
        <f>[2]!co_mingling_constant_unit_cost</f>
        <v>1</v>
      </c>
    </row>
    <row r="14" spans="1:8" ht="12">
      <c r="B14" s="31" t="s">
        <v>552</v>
      </c>
      <c r="C14" s="47" t="s">
        <v>489</v>
      </c>
      <c r="E14" s="153" t="s">
        <v>553</v>
      </c>
      <c r="F14" s="155" t="b">
        <f>[2]!HON_adjustment_capex</f>
        <v>1</v>
      </c>
    </row>
    <row r="15" spans="1:8" ht="12">
      <c r="B15" s="31" t="s">
        <v>515</v>
      </c>
      <c r="E15" s="153" t="s">
        <v>516</v>
      </c>
      <c r="F15" s="155" t="b">
        <f>[2]!NGA_common_cost_forecast</f>
        <v>1</v>
      </c>
    </row>
    <row r="16" spans="1:8" ht="12">
      <c r="B16" s="31" t="s">
        <v>521</v>
      </c>
      <c r="E16" s="153" t="s">
        <v>600</v>
      </c>
      <c r="F16" s="266">
        <f>[2]!copper_scrap_PV</f>
        <v>110000000</v>
      </c>
    </row>
    <row r="17" spans="2:6" ht="12">
      <c r="B17" s="31" t="s">
        <v>523</v>
      </c>
      <c r="E17" s="153" t="s">
        <v>522</v>
      </c>
      <c r="F17" s="155">
        <f>[2]!copper_scrap_annual_period</f>
        <v>12</v>
      </c>
    </row>
    <row r="18" spans="2:6" ht="12">
      <c r="B18" s="31" t="s">
        <v>534</v>
      </c>
      <c r="E18" s="153" t="s">
        <v>535</v>
      </c>
      <c r="F18" s="233">
        <f>[2]!Efficiency_gain_capex</f>
        <v>0.03</v>
      </c>
    </row>
    <row r="19" spans="2:6" ht="12">
      <c r="B19" s="31" t="s">
        <v>506</v>
      </c>
      <c r="E19" s="153" t="s">
        <v>536</v>
      </c>
      <c r="F19" s="233">
        <f>[2]!Efficiency_gain_opex</f>
        <v>5.5E-2</v>
      </c>
    </row>
    <row r="20" spans="2:6" ht="12">
      <c r="B20" s="31" t="s">
        <v>694</v>
      </c>
      <c r="E20" s="153" t="s">
        <v>696</v>
      </c>
      <c r="F20" s="155" t="b">
        <f>[2]!QoS_standards_uplift</f>
        <v>1</v>
      </c>
    </row>
    <row r="21" spans="2:6" ht="12">
      <c r="B21" s="31" t="s">
        <v>695</v>
      </c>
      <c r="E21" s="153" t="s">
        <v>697</v>
      </c>
      <c r="F21" s="155" t="b">
        <f>[2]!QoS_fault_rate_downlift</f>
        <v>1</v>
      </c>
    </row>
    <row r="22" spans="2:6" ht="12">
      <c r="B22" s="31" t="s">
        <v>853</v>
      </c>
      <c r="E22" s="153" t="s">
        <v>854</v>
      </c>
      <c r="F22" s="331">
        <f>[2]!FVR_opex_uplift</f>
        <v>3500000</v>
      </c>
    </row>
  </sheetData>
  <conditionalFormatting sqref="A10:A15">
    <cfRule type="cellIs" dxfId="309" priority="2" operator="equal">
      <formula>"YES"</formula>
    </cfRule>
  </conditionalFormatting>
  <conditionalFormatting sqref="A9">
    <cfRule type="cellIs" dxfId="308" priority="1" operator="equal">
      <formula>"YES"</formula>
    </cfRule>
  </conditionalFormatting>
  <pageMargins left="0.70866141732283472" right="0.70866141732283472" top="0.51181102362204722" bottom="0.51181102362204722" header="0.51181102362204722" footer="0.35433070866141736"/>
  <pageSetup paperSize="9" orientation="landscape" horizontalDpi="4294967292" verticalDpi="4294967292" r:id="rId1"/>
  <headerFooter alignWithMargins="0">
    <oddHeader>&amp;L&amp;"Calibri"&amp;10 Classification: HIGHLY SENSITIVE&amp;1#</oddHeader>
    <oddFooter>&amp;L&amp;A :page&amp;P&amp;COfcom Confidential&amp;R&amp;D</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FF0000"/>
    <pageSetUpPr autoPageBreaks="0"/>
  </sheetPr>
  <dimension ref="A1:Q166"/>
  <sheetViews>
    <sheetView topLeftCell="A96" zoomScale="85" zoomScaleNormal="85" workbookViewId="0">
      <selection activeCell="C165" sqref="C165"/>
    </sheetView>
  </sheetViews>
  <sheetFormatPr defaultColWidth="12.69921875" defaultRowHeight="11.5"/>
  <cols>
    <col min="1" max="1" width="7.3984375" customWidth="1"/>
    <col min="2" max="2" width="46" customWidth="1"/>
    <col min="3" max="4" width="14.19921875" customWidth="1"/>
    <col min="5" max="5" width="14.19921875" style="39" customWidth="1"/>
    <col min="6" max="9" width="14.19921875" customWidth="1"/>
    <col min="10" max="10" width="14.19921875" style="39" customWidth="1"/>
    <col min="11" max="12" width="14.19921875" customWidth="1"/>
  </cols>
  <sheetData>
    <row r="1" spans="1:15" s="34" customFormat="1" ht="40.5" customHeight="1">
      <c r="A1" s="40" t="s">
        <v>251</v>
      </c>
      <c r="N1" s="34" t="s">
        <v>34</v>
      </c>
    </row>
    <row r="3" spans="1:15" ht="15.5">
      <c r="B3" s="7" t="s">
        <v>86</v>
      </c>
    </row>
    <row r="4" spans="1:15">
      <c r="B4" s="6" t="s">
        <v>87</v>
      </c>
      <c r="C4" t="s">
        <v>88</v>
      </c>
      <c r="L4" s="39"/>
      <c r="M4" s="39"/>
      <c r="N4" s="39"/>
      <c r="O4" s="39"/>
    </row>
    <row r="5" spans="1:15" ht="12">
      <c r="B5" t="s">
        <v>89</v>
      </c>
      <c r="C5" s="48">
        <f>[2]!dec_factor</f>
        <v>1</v>
      </c>
      <c r="D5" s="49" t="s">
        <v>465</v>
      </c>
      <c r="E5" s="52"/>
      <c r="L5" s="39"/>
      <c r="M5" s="39"/>
      <c r="N5" s="39"/>
      <c r="O5" s="39"/>
    </row>
    <row r="6" spans="1:15" ht="12">
      <c r="B6" t="s">
        <v>90</v>
      </c>
      <c r="C6" s="48">
        <f>[2]!hundred</f>
        <v>100</v>
      </c>
      <c r="D6" s="49" t="s">
        <v>464</v>
      </c>
      <c r="E6" s="52"/>
      <c r="L6" s="39"/>
      <c r="M6" s="39"/>
      <c r="N6" s="39"/>
      <c r="O6" s="39"/>
    </row>
    <row r="7" spans="1:15" ht="12">
      <c r="B7" t="s">
        <v>91</v>
      </c>
      <c r="C7" s="48">
        <f>[2]!thousand</f>
        <v>1000</v>
      </c>
      <c r="D7" s="49" t="s">
        <v>463</v>
      </c>
      <c r="E7" s="52"/>
      <c r="L7" s="39"/>
      <c r="M7" s="39"/>
      <c r="N7" s="39"/>
      <c r="O7" s="39"/>
    </row>
    <row r="8" spans="1:15" ht="12">
      <c r="B8" t="s">
        <v>92</v>
      </c>
      <c r="C8" s="48">
        <f>[2]!million</f>
        <v>1000000</v>
      </c>
      <c r="D8" s="49" t="s">
        <v>462</v>
      </c>
      <c r="E8" s="52"/>
      <c r="L8" s="39"/>
      <c r="M8" s="39"/>
      <c r="N8" s="39"/>
      <c r="O8" s="39"/>
    </row>
    <row r="9" spans="1:15">
      <c r="B9" s="39"/>
      <c r="C9" s="39"/>
      <c r="D9" s="39"/>
      <c r="F9" s="39"/>
      <c r="G9" s="39"/>
      <c r="H9" s="39"/>
      <c r="I9" s="39"/>
      <c r="K9" s="39"/>
      <c r="L9" s="39"/>
      <c r="M9" s="39"/>
      <c r="N9" s="39"/>
      <c r="O9" s="39"/>
    </row>
    <row r="10" spans="1:15" s="39" customFormat="1" ht="12">
      <c r="B10" s="31" t="s">
        <v>348</v>
      </c>
      <c r="D10" s="202" t="str">
        <f t="array" ref="D10:I10">[2]!model_years</f>
        <v>2015/16</v>
      </c>
      <c r="E10" s="202" t="str">
        <v>2016/17</v>
      </c>
      <c r="F10" s="202" t="str">
        <v>2017/18</v>
      </c>
      <c r="G10" s="202" t="str">
        <v>2018/19</v>
      </c>
      <c r="H10" s="202" t="str">
        <v>2019/20</v>
      </c>
      <c r="I10" s="202" t="str">
        <v>2020/21</v>
      </c>
      <c r="J10" s="52" t="s">
        <v>347</v>
      </c>
    </row>
    <row r="11" spans="1:15">
      <c r="B11" s="39"/>
      <c r="C11" s="39"/>
      <c r="D11" s="39"/>
      <c r="F11" s="39"/>
      <c r="G11" s="39"/>
      <c r="H11" s="39"/>
      <c r="I11" s="39"/>
      <c r="K11" s="39"/>
      <c r="L11" s="39"/>
      <c r="M11" s="39"/>
      <c r="N11" s="39"/>
      <c r="O11" s="39"/>
    </row>
    <row r="12" spans="1:15" ht="15.5">
      <c r="B12" s="7" t="s">
        <v>252</v>
      </c>
      <c r="L12" s="39"/>
      <c r="M12" s="39"/>
      <c r="N12" s="39"/>
      <c r="O12" s="39"/>
    </row>
    <row r="13" spans="1:15">
      <c r="C13" s="31" t="s">
        <v>78</v>
      </c>
      <c r="D13" s="31" t="str">
        <f t="array" ref="D13:I13">model_years</f>
        <v>2015/16</v>
      </c>
      <c r="E13" s="31" t="str">
        <v>2016/17</v>
      </c>
      <c r="F13" s="31" t="str">
        <v>2017/18</v>
      </c>
      <c r="G13" s="31" t="str">
        <v>2018/19</v>
      </c>
      <c r="H13" s="31" t="str">
        <v>2019/20</v>
      </c>
      <c r="I13" s="31" t="str">
        <v>2020/21</v>
      </c>
      <c r="J13" s="31"/>
      <c r="K13" s="39"/>
      <c r="L13" s="39"/>
      <c r="M13" s="39"/>
      <c r="N13" s="39"/>
    </row>
    <row r="14" spans="1:15" ht="12">
      <c r="B14" s="47" t="s">
        <v>828</v>
      </c>
      <c r="C14" s="39" t="s">
        <v>93</v>
      </c>
      <c r="D14" s="129">
        <v>1E-3</v>
      </c>
      <c r="E14" s="129">
        <v>1.0514828611042748E-2</v>
      </c>
      <c r="F14" s="114">
        <f t="array" aca="1" ref="F14:I14" ca="1">INDIRECT("cpi_"&amp;Selected_CPI)</f>
        <v>2.4433921688593544E-2</v>
      </c>
      <c r="G14" s="114">
        <f ca="1"/>
        <v>2.4606714270362266E-2</v>
      </c>
      <c r="H14" s="114">
        <f ca="1"/>
        <v>2.0497462282401954E-2</v>
      </c>
      <c r="I14" s="114">
        <f ca="1"/>
        <v>1.9996887402279007E-2</v>
      </c>
      <c r="J14" s="52" t="s">
        <v>96</v>
      </c>
      <c r="L14" s="39"/>
      <c r="M14" s="39"/>
    </row>
    <row r="15" spans="1:15" s="39" customFormat="1" ht="12">
      <c r="B15" s="47"/>
      <c r="F15" s="194">
        <f>INDEX([2]!cpi_low,MATCH(F$13,[2]!cpi_years,0))</f>
        <v>2.1990529519734191E-2</v>
      </c>
      <c r="G15" s="194">
        <f>INDEX([2]!cpi_low,MATCH(G$13,[2]!cpi_years,0))</f>
        <v>2.2146042843326039E-2</v>
      </c>
      <c r="H15" s="194">
        <f>INDEX([2]!cpi_low,MATCH(H$13,[2]!cpi_years,0))</f>
        <v>1.8447716054161758E-2</v>
      </c>
      <c r="I15" s="194">
        <f>INDEX([2]!cpi_low,MATCH(I$13,[2]!cpi_years,0))</f>
        <v>1.7997198662051107E-2</v>
      </c>
      <c r="J15" s="52" t="s">
        <v>475</v>
      </c>
    </row>
    <row r="16" spans="1:15" s="39" customFormat="1" ht="12">
      <c r="B16" s="47"/>
      <c r="F16" s="194">
        <f>INDEX([2]!cpi_medium,MATCH(F$13,[2]!cpi_years,0))</f>
        <v>2.4433921688593544E-2</v>
      </c>
      <c r="G16" s="194">
        <f>INDEX([2]!cpi_medium,MATCH(G$13,[2]!cpi_years,0))</f>
        <v>2.4606714270362266E-2</v>
      </c>
      <c r="H16" s="194">
        <f>INDEX([2]!cpi_medium,MATCH(H$13,[2]!cpi_years,0))</f>
        <v>2.0497462282401954E-2</v>
      </c>
      <c r="I16" s="194">
        <f>INDEX([2]!cpi_medium,MATCH(I$13,[2]!cpi_years,0))</f>
        <v>1.9996887402279007E-2</v>
      </c>
      <c r="J16" s="52" t="s">
        <v>476</v>
      </c>
    </row>
    <row r="17" spans="2:13" s="39" customFormat="1" ht="12">
      <c r="B17" s="47"/>
      <c r="F17" s="194">
        <f>INDEX([2]!cpi_high,MATCH(F$13,[2]!cpi_years,0))</f>
        <v>2.68773138574529E-2</v>
      </c>
      <c r="G17" s="194">
        <f>INDEX([2]!cpi_high,MATCH(G$13,[2]!cpi_years,0))</f>
        <v>2.7067385697398496E-2</v>
      </c>
      <c r="H17" s="194">
        <f>INDEX([2]!cpi_high,MATCH(H$13,[2]!cpi_years,0))</f>
        <v>2.2547208510642149E-2</v>
      </c>
      <c r="I17" s="194">
        <f>INDEX([2]!cpi_high,MATCH(I$13,[2]!cpi_years,0))</f>
        <v>2.1996576142506909E-2</v>
      </c>
      <c r="J17" s="52" t="s">
        <v>477</v>
      </c>
    </row>
    <row r="18" spans="2:13" s="39" customFormat="1" ht="12">
      <c r="B18" s="47"/>
      <c r="D18" s="115"/>
      <c r="E18" s="115"/>
      <c r="F18" s="115"/>
      <c r="G18" s="115"/>
      <c r="H18" s="115"/>
      <c r="I18" s="115"/>
      <c r="J18" s="52"/>
    </row>
    <row r="19" spans="2:13" ht="12">
      <c r="B19" s="47" t="s">
        <v>484</v>
      </c>
      <c r="C19" s="39" t="s">
        <v>93</v>
      </c>
      <c r="D19" s="115">
        <f>dec_factor+D14</f>
        <v>1.0009999999999999</v>
      </c>
      <c r="E19" s="115">
        <f t="shared" ref="E19:I19" si="0">dec_factor+E14</f>
        <v>1.0105148286110428</v>
      </c>
      <c r="F19" s="115">
        <f t="shared" ca="1" si="0"/>
        <v>1.0244339216885936</v>
      </c>
      <c r="G19" s="115">
        <f t="shared" ca="1" si="0"/>
        <v>1.0246067142703623</v>
      </c>
      <c r="H19" s="115">
        <f t="shared" ca="1" si="0"/>
        <v>1.0204974622824019</v>
      </c>
      <c r="I19" s="115">
        <f t="shared" ca="1" si="0"/>
        <v>1.0199968874022791</v>
      </c>
      <c r="J19" s="52" t="s">
        <v>97</v>
      </c>
      <c r="K19" s="39"/>
      <c r="L19" s="39"/>
      <c r="M19" s="39"/>
    </row>
    <row r="20" spans="2:13" s="39" customFormat="1" ht="12">
      <c r="B20" s="47"/>
      <c r="D20" s="115"/>
      <c r="E20" s="115"/>
      <c r="F20" s="115"/>
      <c r="G20" s="115"/>
      <c r="H20" s="115"/>
      <c r="I20" s="115"/>
      <c r="J20" s="52"/>
    </row>
    <row r="21" spans="2:13" s="39" customFormat="1" ht="12">
      <c r="B21" s="47" t="s">
        <v>827</v>
      </c>
      <c r="C21" s="39" t="s">
        <v>93</v>
      </c>
      <c r="D21" s="129">
        <v>0.01</v>
      </c>
      <c r="E21" s="129">
        <v>2.1514869662508818E-2</v>
      </c>
      <c r="F21" s="114">
        <f t="array" aca="1" ref="F21:I21" ca="1">INDIRECT("RPI_"&amp;Selected_RPI)</f>
        <v>3.3144910513340176E-2</v>
      </c>
      <c r="G21" s="114">
        <f ca="1"/>
        <v>3.525598707876898E-2</v>
      </c>
      <c r="H21" s="114">
        <f ca="1"/>
        <v>3.1377784942806741E-2</v>
      </c>
      <c r="I21" s="114">
        <f ca="1"/>
        <v>3.1533185442617739E-2</v>
      </c>
      <c r="J21" s="52" t="s">
        <v>98</v>
      </c>
    </row>
    <row r="22" spans="2:13" s="39" customFormat="1" ht="12">
      <c r="B22" s="47"/>
      <c r="F22" s="194">
        <f>INDEX([2]!rpi_low,MATCH(F$13,[2]!cpi_years,0))</f>
        <v>2.9830419462006159E-2</v>
      </c>
      <c r="G22" s="194">
        <f>INDEX([2]!rpi_low,MATCH(G$13,[2]!cpi_years,0))</f>
        <v>3.1730388370892086E-2</v>
      </c>
      <c r="H22" s="194">
        <f>INDEX([2]!rpi_low,MATCH(H$13,[2]!cpi_years,0))</f>
        <v>2.8240006448526069E-2</v>
      </c>
      <c r="I22" s="194">
        <f>INDEX([2]!rpi_low,MATCH(I$13,[2]!cpi_years,0))</f>
        <v>2.8379866898355966E-2</v>
      </c>
      <c r="J22" s="52" t="s">
        <v>478</v>
      </c>
    </row>
    <row r="23" spans="2:13" s="39" customFormat="1" ht="12">
      <c r="B23" s="47"/>
      <c r="F23" s="194">
        <f>INDEX([2]!rpi_medium,MATCH(F$13,[2]!cpi_years,0))</f>
        <v>3.3144910513340176E-2</v>
      </c>
      <c r="G23" s="194">
        <f>INDEX([2]!rpi_medium,MATCH(G$13,[2]!cpi_years,0))</f>
        <v>3.525598707876898E-2</v>
      </c>
      <c r="H23" s="194">
        <f>INDEX([2]!rpi_medium,MATCH(H$13,[2]!cpi_years,0))</f>
        <v>3.1377784942806741E-2</v>
      </c>
      <c r="I23" s="194">
        <f>INDEX([2]!rpi_medium,MATCH(I$13,[2]!cpi_years,0))</f>
        <v>3.1533185442617739E-2</v>
      </c>
      <c r="J23" s="52" t="s">
        <v>479</v>
      </c>
    </row>
    <row r="24" spans="2:13" s="39" customFormat="1" ht="12">
      <c r="B24" s="47"/>
      <c r="F24" s="194">
        <f>INDEX([2]!rpi_high,MATCH(F$13,[2]!cpi_years,0))</f>
        <v>3.6459401564674199E-2</v>
      </c>
      <c r="G24" s="194">
        <f>INDEX([2]!rpi_high,MATCH(G$13,[2]!cpi_years,0))</f>
        <v>3.8781585786645881E-2</v>
      </c>
      <c r="H24" s="194">
        <f>INDEX([2]!rpi_high,MATCH(H$13,[2]!cpi_years,0))</f>
        <v>3.4515563437087421E-2</v>
      </c>
      <c r="I24" s="194">
        <f>INDEX([2]!rpi_high,MATCH(I$13,[2]!cpi_years,0))</f>
        <v>3.4686503986879516E-2</v>
      </c>
      <c r="J24" s="52" t="s">
        <v>480</v>
      </c>
    </row>
    <row r="25" spans="2:13" s="39" customFormat="1" ht="12">
      <c r="B25" s="47"/>
      <c r="D25" s="115"/>
      <c r="E25" s="115"/>
      <c r="F25" s="115"/>
      <c r="G25" s="115"/>
      <c r="H25" s="115"/>
      <c r="I25" s="115"/>
      <c r="J25" s="52"/>
    </row>
    <row r="26" spans="2:13" s="39" customFormat="1" ht="12">
      <c r="B26" s="47" t="s">
        <v>483</v>
      </c>
      <c r="C26" s="39" t="s">
        <v>93</v>
      </c>
      <c r="D26" s="115">
        <f t="shared" ref="D26:I26" si="1">dec_factor+D21</f>
        <v>1.01</v>
      </c>
      <c r="E26" s="115">
        <f t="shared" si="1"/>
        <v>1.0215148696625089</v>
      </c>
      <c r="F26" s="115">
        <f t="shared" ca="1" si="1"/>
        <v>1.0331449105133401</v>
      </c>
      <c r="G26" s="115">
        <f t="shared" ca="1" si="1"/>
        <v>1.035255987078769</v>
      </c>
      <c r="H26" s="115">
        <f t="shared" ca="1" si="1"/>
        <v>1.0313777849428067</v>
      </c>
      <c r="I26" s="115">
        <f t="shared" ca="1" si="1"/>
        <v>1.0315331854426177</v>
      </c>
      <c r="J26" s="52" t="s">
        <v>99</v>
      </c>
    </row>
    <row r="27" spans="2:13" s="39" customFormat="1"/>
    <row r="28" spans="2:13" ht="12">
      <c r="B28" s="47" t="s">
        <v>80</v>
      </c>
      <c r="C28" s="39" t="s">
        <v>93</v>
      </c>
      <c r="D28" s="94">
        <f t="shared" ref="D28:G28" si="2">E28</f>
        <v>8.1000000000000003E-2</v>
      </c>
      <c r="E28" s="94">
        <f t="shared" si="2"/>
        <v>8.1000000000000003E-2</v>
      </c>
      <c r="F28" s="94">
        <f t="shared" si="2"/>
        <v>8.1000000000000003E-2</v>
      </c>
      <c r="G28" s="94">
        <f t="shared" si="2"/>
        <v>8.1000000000000003E-2</v>
      </c>
      <c r="H28" s="94">
        <f>[2]!TD_WACC_nominal_1920</f>
        <v>8.1000000000000003E-2</v>
      </c>
      <c r="I28" s="94">
        <f>[2]!TD_WACC_nominal_2021</f>
        <v>0.08</v>
      </c>
      <c r="J28" s="52" t="s">
        <v>100</v>
      </c>
      <c r="L28" s="39"/>
      <c r="M28" s="39"/>
    </row>
    <row r="29" spans="2:13" s="39" customFormat="1">
      <c r="B29" s="53" t="s">
        <v>606</v>
      </c>
      <c r="D29" s="53" t="s">
        <v>782</v>
      </c>
      <c r="E29" s="53"/>
    </row>
    <row r="30" spans="2:13" s="39" customFormat="1" ht="12">
      <c r="B30" s="62" t="s">
        <v>537</v>
      </c>
      <c r="C30" s="39" t="s">
        <v>93</v>
      </c>
      <c r="D30" s="94">
        <f>[2]!Opex_price_change_pay</f>
        <v>1.0309999999999999</v>
      </c>
      <c r="E30" s="130">
        <f>D30</f>
        <v>1.0309999999999999</v>
      </c>
      <c r="F30" s="130">
        <f t="shared" ref="F30:I33" si="3">E30</f>
        <v>1.0309999999999999</v>
      </c>
      <c r="G30" s="130">
        <f t="shared" si="3"/>
        <v>1.0309999999999999</v>
      </c>
      <c r="H30" s="130">
        <f t="shared" si="3"/>
        <v>1.0309999999999999</v>
      </c>
      <c r="I30" s="130">
        <f t="shared" si="3"/>
        <v>1.0309999999999999</v>
      </c>
      <c r="J30" s="52" t="s">
        <v>539</v>
      </c>
    </row>
    <row r="31" spans="2:13" s="39" customFormat="1" ht="12">
      <c r="B31" s="62" t="s">
        <v>538</v>
      </c>
      <c r="C31" s="39" t="s">
        <v>93</v>
      </c>
      <c r="D31" s="94">
        <f>[2]!Opex_price_change_non_pay</f>
        <v>1.024</v>
      </c>
      <c r="E31" s="130">
        <f>D31</f>
        <v>1.024</v>
      </c>
      <c r="F31" s="130">
        <f t="shared" ref="F31" si="4">E31</f>
        <v>1.024</v>
      </c>
      <c r="G31" s="130">
        <f t="shared" ref="G31" si="5">F31</f>
        <v>1.024</v>
      </c>
      <c r="H31" s="130">
        <f t="shared" ref="H31" si="6">G31</f>
        <v>1.024</v>
      </c>
      <c r="I31" s="130">
        <f t="shared" ref="I31" si="7">H31</f>
        <v>1.024</v>
      </c>
      <c r="J31" s="52" t="s">
        <v>540</v>
      </c>
    </row>
    <row r="32" spans="2:13" s="39" customFormat="1">
      <c r="B32" s="53"/>
      <c r="D32" s="53" t="s">
        <v>784</v>
      </c>
      <c r="E32" s="53"/>
    </row>
    <row r="33" spans="1:17" ht="12">
      <c r="B33" s="47" t="s">
        <v>534</v>
      </c>
      <c r="C33" s="39" t="s">
        <v>93</v>
      </c>
      <c r="D33" s="94">
        <f>Efficiency_gain_capex</f>
        <v>0.03</v>
      </c>
      <c r="E33" s="130">
        <f>D33</f>
        <v>0.03</v>
      </c>
      <c r="F33" s="130">
        <f t="shared" si="3"/>
        <v>0.03</v>
      </c>
      <c r="G33" s="130">
        <f t="shared" si="3"/>
        <v>0.03</v>
      </c>
      <c r="H33" s="130">
        <f t="shared" si="3"/>
        <v>0.03</v>
      </c>
      <c r="I33" s="130">
        <f t="shared" si="3"/>
        <v>0.03</v>
      </c>
      <c r="J33" s="52"/>
      <c r="L33" s="39"/>
      <c r="M33" s="39"/>
    </row>
    <row r="34" spans="1:17" s="39" customFormat="1" ht="12">
      <c r="B34" s="47" t="s">
        <v>508</v>
      </c>
      <c r="C34" s="39" t="s">
        <v>93</v>
      </c>
      <c r="D34" s="311">
        <f t="shared" ref="D34:I34" si="8">dec_factor-D33</f>
        <v>0.97</v>
      </c>
      <c r="E34" s="311">
        <f t="shared" si="8"/>
        <v>0.97</v>
      </c>
      <c r="F34" s="311">
        <f t="shared" si="8"/>
        <v>0.97</v>
      </c>
      <c r="G34" s="311">
        <f t="shared" si="8"/>
        <v>0.97</v>
      </c>
      <c r="H34" s="311">
        <f t="shared" si="8"/>
        <v>0.97</v>
      </c>
      <c r="I34" s="311">
        <f t="shared" si="8"/>
        <v>0.97</v>
      </c>
      <c r="J34" s="52" t="s">
        <v>509</v>
      </c>
    </row>
    <row r="35" spans="1:17" s="39" customFormat="1" ht="12">
      <c r="B35" s="47"/>
      <c r="D35" s="53" t="s">
        <v>783</v>
      </c>
      <c r="E35" s="115"/>
      <c r="F35" s="115"/>
      <c r="G35" s="115"/>
      <c r="H35" s="115"/>
      <c r="I35" s="115"/>
      <c r="J35" s="52"/>
    </row>
    <row r="36" spans="1:17" s="39" customFormat="1" ht="12">
      <c r="B36" s="47" t="s">
        <v>506</v>
      </c>
      <c r="C36" s="39" t="s">
        <v>93</v>
      </c>
      <c r="D36" s="94">
        <f>Efficiency_gain_opex</f>
        <v>5.5E-2</v>
      </c>
      <c r="E36" s="130">
        <f>D36</f>
        <v>5.5E-2</v>
      </c>
      <c r="F36" s="130">
        <f t="shared" ref="F36:I36" si="9">E36</f>
        <v>5.5E-2</v>
      </c>
      <c r="G36" s="130">
        <f t="shared" si="9"/>
        <v>5.5E-2</v>
      </c>
      <c r="H36" s="130">
        <f t="shared" si="9"/>
        <v>5.5E-2</v>
      </c>
      <c r="I36" s="130">
        <f t="shared" si="9"/>
        <v>5.5E-2</v>
      </c>
      <c r="J36" s="52"/>
    </row>
    <row r="37" spans="1:17" s="39" customFormat="1" ht="12">
      <c r="B37" s="47" t="s">
        <v>507</v>
      </c>
      <c r="C37" s="39" t="s">
        <v>93</v>
      </c>
      <c r="D37" s="311">
        <f t="shared" ref="D37:I37" si="10">dec_factor-D36</f>
        <v>0.94499999999999995</v>
      </c>
      <c r="E37" s="311">
        <f t="shared" si="10"/>
        <v>0.94499999999999995</v>
      </c>
      <c r="F37" s="311">
        <f t="shared" si="10"/>
        <v>0.94499999999999995</v>
      </c>
      <c r="G37" s="311">
        <f t="shared" si="10"/>
        <v>0.94499999999999995</v>
      </c>
      <c r="H37" s="311">
        <f t="shared" si="10"/>
        <v>0.94499999999999995</v>
      </c>
      <c r="I37" s="311">
        <f t="shared" si="10"/>
        <v>0.94499999999999995</v>
      </c>
      <c r="J37" s="52" t="s">
        <v>510</v>
      </c>
    </row>
    <row r="38" spans="1:17">
      <c r="D38" s="53" t="s">
        <v>785</v>
      </c>
      <c r="E38" s="53"/>
    </row>
    <row r="39" spans="1:17" s="39" customFormat="1"/>
    <row r="40" spans="1:17" s="39" customFormat="1" ht="12">
      <c r="B40" s="39" t="s">
        <v>235</v>
      </c>
      <c r="C40" s="39" t="s">
        <v>93</v>
      </c>
      <c r="H40" s="114">
        <f ca="1">GEOMEAN(F19:H19)-dec_factor</f>
        <v>2.3177604700370003E-2</v>
      </c>
      <c r="I40" s="52" t="s">
        <v>238</v>
      </c>
    </row>
    <row r="41" spans="1:17" s="39" customFormat="1">
      <c r="H41" s="53" t="s">
        <v>607</v>
      </c>
    </row>
    <row r="42" spans="1:17" s="39" customFormat="1" ht="12">
      <c r="B42" s="6" t="s">
        <v>616</v>
      </c>
      <c r="D42" s="272">
        <f>[2]!NRC_floor</f>
        <v>0.01</v>
      </c>
      <c r="E42" s="52" t="s">
        <v>617</v>
      </c>
      <c r="I42" s="53"/>
    </row>
    <row r="43" spans="1:17" s="39" customFormat="1">
      <c r="I43" s="53"/>
    </row>
    <row r="44" spans="1:17" ht="15.5">
      <c r="B44" s="7" t="s">
        <v>795</v>
      </c>
    </row>
    <row r="45" spans="1:17" ht="23">
      <c r="B45" s="31" t="s">
        <v>126</v>
      </c>
      <c r="C45" s="31" t="s">
        <v>78</v>
      </c>
      <c r="D45" s="103" t="str">
        <f t="array" ref="D45:I45">model_years</f>
        <v>2015/16</v>
      </c>
      <c r="E45" s="103" t="str">
        <v>2016/17</v>
      </c>
      <c r="F45" s="103" t="str">
        <v>2017/18</v>
      </c>
      <c r="G45" s="103" t="str">
        <v>2018/19</v>
      </c>
      <c r="H45" s="103" t="str">
        <v>2019/20</v>
      </c>
      <c r="I45" s="103" t="str">
        <v>2020/21</v>
      </c>
      <c r="J45" s="103"/>
      <c r="K45" s="152" t="s">
        <v>796</v>
      </c>
      <c r="L45" s="152" t="s">
        <v>800</v>
      </c>
      <c r="M45" s="152" t="s">
        <v>798</v>
      </c>
    </row>
    <row r="46" spans="1:17" s="39" customFormat="1">
      <c r="A46" s="204" t="s">
        <v>898</v>
      </c>
      <c r="B46" s="204" t="s">
        <v>598</v>
      </c>
      <c r="C46" s="100" t="s">
        <v>93</v>
      </c>
      <c r="D46" s="143">
        <f>IF($A46=0,0,SUMPRODUCT('Forecasted cost breakdown'!C4:E4,$K46:$M46))</f>
        <v>0.562832461198568</v>
      </c>
      <c r="E46" s="143">
        <f ca="1">IF($A46=0,0,SUMPRODUCT('Forecasted cost breakdown'!F4:H4,$K46:$M46))</f>
        <v>0.56245574438088208</v>
      </c>
      <c r="F46" s="143">
        <f ca="1">IF($A46=0,0,SUMPRODUCT('Forecasted cost breakdown'!I4:K4,$K46:$M46))</f>
        <v>0.56217122035139699</v>
      </c>
      <c r="G46" s="143">
        <f ca="1">IF($A46=0,0,SUMPRODUCT('Forecasted cost breakdown'!L4:N4,$K46:$M46))</f>
        <v>0.56194201598534688</v>
      </c>
      <c r="H46" s="143">
        <f ca="1">IF($A46=0,0,SUMPRODUCT('Forecasted cost breakdown'!O4:Q4,$K46:$M46))</f>
        <v>0.56179238145389476</v>
      </c>
      <c r="I46" s="143">
        <f ca="1">IF($A46=0,0,SUMPRODUCT('Forecasted cost breakdown'!R4:T4,$K46:$M46))</f>
        <v>0.56187549370531387</v>
      </c>
      <c r="K46" s="344">
        <v>0.55000000000000004</v>
      </c>
      <c r="L46" s="215">
        <f t="shared" ref="L46:L77" si="11">IF($A46=0,0,INDEX(CVE_2015_16,MATCH($A46,Comp_code,0)))</f>
        <v>0.75597772130073781</v>
      </c>
      <c r="M46" s="344">
        <v>0.52</v>
      </c>
      <c r="O46" s="293"/>
      <c r="Q46" s="293"/>
    </row>
    <row r="47" spans="1:17" s="39" customFormat="1">
      <c r="A47" s="204" t="s">
        <v>899</v>
      </c>
      <c r="B47" s="204" t="s">
        <v>855</v>
      </c>
      <c r="C47" s="100" t="s">
        <v>93</v>
      </c>
      <c r="D47" s="143">
        <f>IF($A47=0,0,SUMPRODUCT('Forecasted cost breakdown'!C5:E5,$K47:$M47))</f>
        <v>0.89321146971270371</v>
      </c>
      <c r="E47" s="143">
        <f ca="1">IF($A47=0,0,SUMPRODUCT('Forecasted cost breakdown'!F5:H5,$K47:$M47))</f>
        <v>0.89320637058371422</v>
      </c>
      <c r="F47" s="143">
        <f ca="1">IF($A47=0,0,SUMPRODUCT('Forecasted cost breakdown'!I5:K5,$K47:$M47))</f>
        <v>0.89321053943835804</v>
      </c>
      <c r="G47" s="143">
        <f ca="1">IF($A47=0,0,SUMPRODUCT('Forecasted cost breakdown'!L5:N5,$K47:$M47))</f>
        <v>0.89322397926427399</v>
      </c>
      <c r="H47" s="143">
        <f ca="1">IF($A47=0,0,SUMPRODUCT('Forecasted cost breakdown'!O5:Q5,$K47:$M47))</f>
        <v>0.89324667670721936</v>
      </c>
      <c r="I47" s="143">
        <f ca="1">IF($A47=0,0,SUMPRODUCT('Forecasted cost breakdown'!R5:T5,$K47:$M47))</f>
        <v>0.8932625644069635</v>
      </c>
      <c r="K47" s="344">
        <v>0.82</v>
      </c>
      <c r="L47" s="215">
        <f t="shared" si="11"/>
        <v>0.89372724624498168</v>
      </c>
      <c r="M47" s="344">
        <v>0.77</v>
      </c>
      <c r="O47" s="293"/>
      <c r="Q47" s="293"/>
    </row>
    <row r="48" spans="1:17" s="39" customFormat="1">
      <c r="A48" s="204" t="s">
        <v>900</v>
      </c>
      <c r="B48" s="204" t="s">
        <v>856</v>
      </c>
      <c r="C48" s="100" t="s">
        <v>93</v>
      </c>
      <c r="D48" s="143">
        <f>IF($A48=0,0,SUMPRODUCT('Forecasted cost breakdown'!C6:E6,$K48:$M48))</f>
        <v>0.69725260547217927</v>
      </c>
      <c r="E48" s="143">
        <f ca="1">IF($A48=0,0,SUMPRODUCT('Forecasted cost breakdown'!F6:H6,$K48:$M48))</f>
        <v>0.69730849502808123</v>
      </c>
      <c r="F48" s="143">
        <f ca="1">IF($A48=0,0,SUMPRODUCT('Forecasted cost breakdown'!I6:K6,$K48:$M48))</f>
        <v>0.69736438480983209</v>
      </c>
      <c r="G48" s="143">
        <f ca="1">IF($A48=0,0,SUMPRODUCT('Forecasted cost breakdown'!L6:N6,$K48:$M48))</f>
        <v>0.69742020255876791</v>
      </c>
      <c r="H48" s="143">
        <f ca="1">IF($A48=0,0,SUMPRODUCT('Forecasted cost breakdown'!O6:Q6,$K48:$M48))</f>
        <v>0.69747586999955447</v>
      </c>
      <c r="I48" s="143">
        <f ca="1">IF($A48=0,0,SUMPRODUCT('Forecasted cost breakdown'!R6:T6,$K48:$M48))</f>
        <v>0.69752857906959953</v>
      </c>
      <c r="K48" s="344">
        <v>0.76</v>
      </c>
      <c r="L48" s="215">
        <f t="shared" si="11"/>
        <v>0.69551554223375023</v>
      </c>
      <c r="M48" s="344">
        <v>0.69</v>
      </c>
      <c r="O48" s="293"/>
      <c r="Q48" s="293"/>
    </row>
    <row r="49" spans="1:17" s="39" customFormat="1">
      <c r="A49" s="204" t="s">
        <v>901</v>
      </c>
      <c r="B49" s="204" t="s">
        <v>857</v>
      </c>
      <c r="C49" s="100" t="s">
        <v>93</v>
      </c>
      <c r="D49" s="143">
        <f>IF($A49=0,0,SUMPRODUCT('Forecasted cost breakdown'!C7:E7,$K49:$M49))</f>
        <v>0.66577713403242</v>
      </c>
      <c r="E49" s="143">
        <f ca="1">IF($A49=0,0,SUMPRODUCT('Forecasted cost breakdown'!F7:H7,$K49:$M49))</f>
        <v>0.66510858340911083</v>
      </c>
      <c r="F49" s="143">
        <f ca="1">IF($A49=0,0,SUMPRODUCT('Forecasted cost breakdown'!I7:K7,$K49:$M49))</f>
        <v>0.66449078902036429</v>
      </c>
      <c r="G49" s="143">
        <f ca="1">IF($A49=0,0,SUMPRODUCT('Forecasted cost breakdown'!L7:N7,$K49:$M49))</f>
        <v>0.66396652804265122</v>
      </c>
      <c r="H49" s="143">
        <f ca="1">IF($A49=0,0,SUMPRODUCT('Forecasted cost breakdown'!O7:Q7,$K49:$M49))</f>
        <v>0.66352352418231042</v>
      </c>
      <c r="I49" s="143">
        <f ca="1">IF($A49=0,0,SUMPRODUCT('Forecasted cost breakdown'!R7:T7,$K49:$M49))</f>
        <v>0.66337280265405374</v>
      </c>
      <c r="K49" s="344">
        <v>0.62</v>
      </c>
      <c r="L49" s="215">
        <f t="shared" si="11"/>
        <v>0.70208481633511322</v>
      </c>
      <c r="M49" s="344">
        <v>0.47</v>
      </c>
      <c r="O49" s="293"/>
      <c r="Q49" s="293"/>
    </row>
    <row r="50" spans="1:17" s="39" customFormat="1">
      <c r="A50" s="204" t="s">
        <v>902</v>
      </c>
      <c r="B50" s="204" t="s">
        <v>858</v>
      </c>
      <c r="C50" s="100" t="s">
        <v>93</v>
      </c>
      <c r="D50" s="143">
        <f>IF($A50=0,0,SUMPRODUCT('Forecasted cost breakdown'!C8:E8,$K50:$M50))</f>
        <v>0.62345901517129543</v>
      </c>
      <c r="E50" s="143">
        <f ca="1">IF($A50=0,0,SUMPRODUCT('Forecasted cost breakdown'!F8:H8,$K50:$M50))</f>
        <v>0.62262364037518403</v>
      </c>
      <c r="F50" s="143">
        <f ca="1">IF($A50=0,0,SUMPRODUCT('Forecasted cost breakdown'!I8:K8,$K50:$M50))</f>
        <v>0.6219134810998298</v>
      </c>
      <c r="G50" s="143">
        <f ca="1">IF($A50=0,0,SUMPRODUCT('Forecasted cost breakdown'!L8:N8,$K50:$M50))</f>
        <v>0.6213279229422124</v>
      </c>
      <c r="H50" s="143">
        <f ca="1">IF($A50=0,0,SUMPRODUCT('Forecasted cost breakdown'!O8:Q8,$K50:$M50))</f>
        <v>0.62086440146668598</v>
      </c>
      <c r="I50" s="143">
        <f ca="1">IF($A50=0,0,SUMPRODUCT('Forecasted cost breakdown'!R8:T8,$K50:$M50))</f>
        <v>0.62096720227393565</v>
      </c>
      <c r="K50" s="344">
        <v>0.62</v>
      </c>
      <c r="L50" s="215">
        <f t="shared" si="11"/>
        <v>0.67612012043153658</v>
      </c>
      <c r="M50" s="344">
        <v>0.47</v>
      </c>
      <c r="O50" s="293"/>
      <c r="Q50" s="293"/>
    </row>
    <row r="51" spans="1:17" s="39" customFormat="1">
      <c r="A51" s="204" t="s">
        <v>903</v>
      </c>
      <c r="B51" s="204" t="s">
        <v>794</v>
      </c>
      <c r="C51" s="100" t="s">
        <v>93</v>
      </c>
      <c r="D51" s="143">
        <f>IF($A51=0,0,SUMPRODUCT('Forecasted cost breakdown'!C9:E9,$K51:$M51))</f>
        <v>0.49505723753207409</v>
      </c>
      <c r="E51" s="143">
        <f ca="1">IF($A51=0,0,SUMPRODUCT('Forecasted cost breakdown'!F9:H9,$K51:$M51))</f>
        <v>0.49893679003082042</v>
      </c>
      <c r="F51" s="143">
        <f ca="1">IF($A51=0,0,SUMPRODUCT('Forecasted cost breakdown'!I9:K9,$K51:$M51))</f>
        <v>0.50398588424789603</v>
      </c>
      <c r="G51" s="143">
        <f ca="1">IF($A51=0,0,SUMPRODUCT('Forecasted cost breakdown'!L9:N9,$K51:$M51))</f>
        <v>0.50703619697877711</v>
      </c>
      <c r="H51" s="143">
        <f ca="1">IF($A51=0,0,SUMPRODUCT('Forecasted cost breakdown'!O9:Q9,$K51:$M51))</f>
        <v>0.51048728436046376</v>
      </c>
      <c r="I51" s="143">
        <f ca="1">IF($A51=0,0,SUMPRODUCT('Forecasted cost breakdown'!R9:T9,$K51:$M51))</f>
        <v>0.51567336570633449</v>
      </c>
      <c r="K51" s="344">
        <v>0.39</v>
      </c>
      <c r="L51" s="215">
        <f t="shared" si="11"/>
        <v>0.60141348199993705</v>
      </c>
      <c r="M51" s="344">
        <v>0.32</v>
      </c>
      <c r="O51" s="293"/>
      <c r="Q51" s="293"/>
    </row>
    <row r="52" spans="1:17" s="39" customFormat="1">
      <c r="A52" s="204" t="s">
        <v>904</v>
      </c>
      <c r="B52" s="204" t="s">
        <v>859</v>
      </c>
      <c r="C52" s="100" t="s">
        <v>93</v>
      </c>
      <c r="D52" s="143">
        <f>IF($A52=0,0,SUMPRODUCT('Forecasted cost breakdown'!C10:E10,$K52:$M52))</f>
        <v>0.90959846641525288</v>
      </c>
      <c r="E52" s="143">
        <f ca="1">IF($A52=0,0,SUMPRODUCT('Forecasted cost breakdown'!F10:H10,$K52:$M52))</f>
        <v>0.90941346545840707</v>
      </c>
      <c r="F52" s="143">
        <f ca="1">IF($A52=0,0,SUMPRODUCT('Forecasted cost breakdown'!I10:K10,$K52:$M52))</f>
        <v>0.90928000107339513</v>
      </c>
      <c r="G52" s="143">
        <f ca="1">IF($A52=0,0,SUMPRODUCT('Forecasted cost breakdown'!L10:N10,$K52:$M52))</f>
        <v>0.9090985212483047</v>
      </c>
      <c r="H52" s="143">
        <f ca="1">IF($A52=0,0,SUMPRODUCT('Forecasted cost breakdown'!O10:Q10,$K52:$M52))</f>
        <v>0.90896917890265327</v>
      </c>
      <c r="I52" s="143">
        <f ca="1">IF($A52=0,0,SUMPRODUCT('Forecasted cost breakdown'!R10:T10,$K52:$M52))</f>
        <v>0.90881470959914068</v>
      </c>
      <c r="K52" s="344">
        <v>0.89</v>
      </c>
      <c r="L52" s="215">
        <f t="shared" si="11"/>
        <v>0.97747434884671824</v>
      </c>
      <c r="M52" s="344">
        <v>0.88</v>
      </c>
      <c r="O52" s="293"/>
      <c r="Q52" s="293"/>
    </row>
    <row r="53" spans="1:17" s="39" customFormat="1">
      <c r="A53" s="204" t="s">
        <v>905</v>
      </c>
      <c r="B53" s="204" t="s">
        <v>860</v>
      </c>
      <c r="C53" s="100" t="s">
        <v>93</v>
      </c>
      <c r="D53" s="143">
        <f>IF($A53=0,0,SUMPRODUCT('Forecasted cost breakdown'!C11:E11,$K53:$M53))</f>
        <v>0.91110144047762698</v>
      </c>
      <c r="E53" s="143">
        <f ca="1">IF($A53=0,0,SUMPRODUCT('Forecasted cost breakdown'!F11:H11,$K53:$M53))</f>
        <v>0.91081001564246666</v>
      </c>
      <c r="F53" s="143">
        <f ca="1">IF($A53=0,0,SUMPRODUCT('Forecasted cost breakdown'!I11:K11,$K53:$M53))</f>
        <v>0.91080881955418058</v>
      </c>
      <c r="G53" s="143">
        <f ca="1">IF($A53=0,0,SUMPRODUCT('Forecasted cost breakdown'!L11:N11,$K53:$M53))</f>
        <v>0.91087899243553383</v>
      </c>
      <c r="H53" s="143">
        <f ca="1">IF($A53=0,0,SUMPRODUCT('Forecasted cost breakdown'!O11:Q11,$K53:$M53))</f>
        <v>0.91100967128118748</v>
      </c>
      <c r="I53" s="143">
        <f ca="1">IF($A53=0,0,SUMPRODUCT('Forecasted cost breakdown'!R11:T11,$K53:$M53))</f>
        <v>0.91135077749456694</v>
      </c>
      <c r="K53" s="344">
        <v>0.89</v>
      </c>
      <c r="L53" s="215">
        <f t="shared" si="11"/>
        <v>0.96709844723319416</v>
      </c>
      <c r="M53" s="344">
        <v>0.88</v>
      </c>
      <c r="O53" s="293"/>
      <c r="Q53" s="293"/>
    </row>
    <row r="54" spans="1:17" s="39" customFormat="1">
      <c r="A54" s="204" t="s">
        <v>906</v>
      </c>
      <c r="B54" s="204" t="s">
        <v>861</v>
      </c>
      <c r="C54" s="100" t="s">
        <v>93</v>
      </c>
      <c r="D54" s="143">
        <f>IF($A54=0,0,SUMPRODUCT('Forecasted cost breakdown'!C12:E12,$K54:$M54))</f>
        <v>0.94220429462586708</v>
      </c>
      <c r="E54" s="143">
        <f ca="1">IF($A54=0,0,SUMPRODUCT('Forecasted cost breakdown'!F12:H12,$K54:$M54))</f>
        <v>0.94193387578764876</v>
      </c>
      <c r="F54" s="143">
        <f ca="1">IF($A54=0,0,SUMPRODUCT('Forecasted cost breakdown'!I12:K12,$K54:$M54))</f>
        <v>0.94183647384106772</v>
      </c>
      <c r="G54" s="143">
        <f ca="1">IF($A54=0,0,SUMPRODUCT('Forecasted cost breakdown'!L12:N12,$K54:$M54))</f>
        <v>0.94174951989381561</v>
      </c>
      <c r="H54" s="143">
        <f ca="1">IF($A54=0,0,SUMPRODUCT('Forecasted cost breakdown'!O12:Q12,$K54:$M54))</f>
        <v>0.94169126807662296</v>
      </c>
      <c r="I54" s="143">
        <f ca="1">IF($A54=0,0,SUMPRODUCT('Forecasted cost breakdown'!R12:T12,$K54:$M54))</f>
        <v>0.94175967786174009</v>
      </c>
      <c r="K54" s="344">
        <v>0.81</v>
      </c>
      <c r="L54" s="215">
        <f t="shared" si="11"/>
        <v>0.94620879661144208</v>
      </c>
      <c r="M54" s="344">
        <v>0.79</v>
      </c>
      <c r="O54" s="293"/>
      <c r="Q54" s="293"/>
    </row>
    <row r="55" spans="1:17" s="39" customFormat="1">
      <c r="A55" s="204" t="s">
        <v>907</v>
      </c>
      <c r="B55" s="204" t="s">
        <v>862</v>
      </c>
      <c r="C55" s="100" t="s">
        <v>93</v>
      </c>
      <c r="D55" s="143">
        <f>IF($A55=0,0,SUMPRODUCT('Forecasted cost breakdown'!C13:E13,$K55:$M55))</f>
        <v>0.94186632812171112</v>
      </c>
      <c r="E55" s="143">
        <f ca="1">IF($A55=0,0,SUMPRODUCT('Forecasted cost breakdown'!F13:H13,$K55:$M55))</f>
        <v>0.9418384502451167</v>
      </c>
      <c r="F55" s="143">
        <f ca="1">IF($A55=0,0,SUMPRODUCT('Forecasted cost breakdown'!I13:K13,$K55:$M55))</f>
        <v>0.94182985021511778</v>
      </c>
      <c r="G55" s="143">
        <f ca="1">IF($A55=0,0,SUMPRODUCT('Forecasted cost breakdown'!L13:N13,$K55:$M55))</f>
        <v>0.94182603604661985</v>
      </c>
      <c r="H55" s="143">
        <f ca="1">IF($A55=0,0,SUMPRODUCT('Forecasted cost breakdown'!O13:Q13,$K55:$M55))</f>
        <v>0.94182344611225577</v>
      </c>
      <c r="I55" s="143">
        <f ca="1">IF($A55=0,0,SUMPRODUCT('Forecasted cost breakdown'!R13:T13,$K55:$M55))</f>
        <v>0.94179290019221151</v>
      </c>
      <c r="K55" s="344">
        <v>0.81</v>
      </c>
      <c r="L55" s="215">
        <f t="shared" si="11"/>
        <v>0.94466543393244296</v>
      </c>
      <c r="M55" s="344">
        <v>0.76</v>
      </c>
      <c r="O55" s="293"/>
      <c r="Q55" s="293"/>
    </row>
    <row r="56" spans="1:17" s="39" customFormat="1">
      <c r="A56" s="204" t="s">
        <v>908</v>
      </c>
      <c r="B56" s="204" t="s">
        <v>297</v>
      </c>
      <c r="C56" s="100" t="s">
        <v>93</v>
      </c>
      <c r="D56" s="143">
        <f>IF($A56=0,0,SUMPRODUCT('Forecasted cost breakdown'!C14:E14,$K56:$M56))</f>
        <v>0.36858815398758321</v>
      </c>
      <c r="E56" s="143">
        <f ca="1">IF($A56=0,0,SUMPRODUCT('Forecasted cost breakdown'!F14:H14,$K56:$M56))</f>
        <v>0.36864168283072607</v>
      </c>
      <c r="F56" s="143">
        <f ca="1">IF($A56=0,0,SUMPRODUCT('Forecasted cost breakdown'!I14:K14,$K56:$M56))</f>
        <v>0.36818857786882031</v>
      </c>
      <c r="G56" s="143">
        <f ca="1">IF($A56=0,0,SUMPRODUCT('Forecasted cost breakdown'!L14:N14,$K56:$M56))</f>
        <v>0.36431475998589768</v>
      </c>
      <c r="H56" s="143">
        <f ca="1">IF($A56=0,0,SUMPRODUCT('Forecasted cost breakdown'!O14:Q14,$K56:$M56))</f>
        <v>0.35894334919648552</v>
      </c>
      <c r="I56" s="143">
        <f ca="1">IF($A56=0,0,SUMPRODUCT('Forecasted cost breakdown'!R14:T14,$K56:$M56))</f>
        <v>0.35587924077144356</v>
      </c>
      <c r="K56" s="344">
        <v>0.31</v>
      </c>
      <c r="L56" s="215">
        <f t="shared" si="11"/>
        <v>0.67385363011592947</v>
      </c>
      <c r="M56" s="344">
        <v>0.23</v>
      </c>
      <c r="O56" s="293"/>
      <c r="Q56" s="293"/>
    </row>
    <row r="57" spans="1:17" s="39" customFormat="1">
      <c r="A57" s="204" t="s">
        <v>909</v>
      </c>
      <c r="B57" s="204" t="s">
        <v>863</v>
      </c>
      <c r="C57" s="100" t="s">
        <v>93</v>
      </c>
      <c r="D57" s="143">
        <f>IF($A57=0,0,SUMPRODUCT('Forecasted cost breakdown'!C15:E15,$K57:$M57))</f>
        <v>0.47763788077309977</v>
      </c>
      <c r="E57" s="143">
        <f ca="1">IF($A57=0,0,SUMPRODUCT('Forecasted cost breakdown'!F15:H15,$K57:$M57))</f>
        <v>0.47778241454261944</v>
      </c>
      <c r="F57" s="143">
        <f ca="1">IF($A57=0,0,SUMPRODUCT('Forecasted cost breakdown'!I15:K15,$K57:$M57))</f>
        <v>0.47788933866253341</v>
      </c>
      <c r="G57" s="143">
        <f ca="1">IF($A57=0,0,SUMPRODUCT('Forecasted cost breakdown'!L15:N15,$K57:$M57))</f>
        <v>0.47765593128255068</v>
      </c>
      <c r="H57" s="143">
        <f ca="1">IF($A57=0,0,SUMPRODUCT('Forecasted cost breakdown'!O15:Q15,$K57:$M57))</f>
        <v>0.47755294976548235</v>
      </c>
      <c r="I57" s="143">
        <f ca="1">IF($A57=0,0,SUMPRODUCT('Forecasted cost breakdown'!R15:T15,$K57:$M57))</f>
        <v>0.47796036072614129</v>
      </c>
      <c r="K57" s="344">
        <v>0.81</v>
      </c>
      <c r="L57" s="215">
        <f t="shared" si="11"/>
        <v>0.47009708046425769</v>
      </c>
      <c r="M57" s="344">
        <v>0.77</v>
      </c>
      <c r="O57" s="293"/>
      <c r="Q57" s="293"/>
    </row>
    <row r="58" spans="1:17" s="39" customFormat="1">
      <c r="A58" s="204" t="s">
        <v>910</v>
      </c>
      <c r="B58" s="204" t="s">
        <v>864</v>
      </c>
      <c r="C58" s="100" t="s">
        <v>93</v>
      </c>
      <c r="D58" s="143">
        <f>IF($A58=0,0,SUMPRODUCT('Forecasted cost breakdown'!C16:E16,$K58:$M58))</f>
        <v>0.3314693972170436</v>
      </c>
      <c r="E58" s="143">
        <f ca="1">IF($A58=0,0,SUMPRODUCT('Forecasted cost breakdown'!F16:H16,$K58:$M58))</f>
        <v>0.33008764153371983</v>
      </c>
      <c r="F58" s="143">
        <f ca="1">IF($A58=0,0,SUMPRODUCT('Forecasted cost breakdown'!I16:K16,$K58:$M58))</f>
        <v>0.32821973856580711</v>
      </c>
      <c r="G58" s="143">
        <f ca="1">IF($A58=0,0,SUMPRODUCT('Forecasted cost breakdown'!L16:N16,$K58:$M58))</f>
        <v>0.3259968206554329</v>
      </c>
      <c r="H58" s="143">
        <f ca="1">IF($A58=0,0,SUMPRODUCT('Forecasted cost breakdown'!O16:Q16,$K58:$M58))</f>
        <v>0.32402876733306207</v>
      </c>
      <c r="I58" s="143">
        <f ca="1">IF($A58=0,0,SUMPRODUCT('Forecasted cost breakdown'!R16:T16,$K58:$M58))</f>
        <v>0.32279298302246939</v>
      </c>
      <c r="K58" s="344">
        <v>0.33</v>
      </c>
      <c r="L58" s="215">
        <f t="shared" si="11"/>
        <v>0.6505109948783323</v>
      </c>
      <c r="M58" s="344">
        <v>0.24</v>
      </c>
      <c r="O58" s="293"/>
      <c r="Q58" s="293"/>
    </row>
    <row r="59" spans="1:17" s="39" customFormat="1">
      <c r="A59" s="204" t="s">
        <v>911</v>
      </c>
      <c r="B59" s="204" t="s">
        <v>865</v>
      </c>
      <c r="C59" s="100" t="s">
        <v>93</v>
      </c>
      <c r="D59" s="143">
        <f>IF($A59=0,0,SUMPRODUCT('Forecasted cost breakdown'!C17:E17,$K59:$M59))</f>
        <v>0.53518864704760982</v>
      </c>
      <c r="E59" s="143">
        <f ca="1">IF($A59=0,0,SUMPRODUCT('Forecasted cost breakdown'!F17:H17,$K59:$M59))</f>
        <v>0.53530090741803094</v>
      </c>
      <c r="F59" s="143">
        <f ca="1">IF($A59=0,0,SUMPRODUCT('Forecasted cost breakdown'!I17:K17,$K59:$M59))</f>
        <v>0.53538080556234813</v>
      </c>
      <c r="G59" s="143">
        <f ca="1">IF($A59=0,0,SUMPRODUCT('Forecasted cost breakdown'!L17:N17,$K59:$M59))</f>
        <v>0.53519650041087952</v>
      </c>
      <c r="H59" s="143">
        <f ca="1">IF($A59=0,0,SUMPRODUCT('Forecasted cost breakdown'!O17:Q17,$K59:$M59))</f>
        <v>0.53510793642979737</v>
      </c>
      <c r="I59" s="143">
        <f ca="1">IF($A59=0,0,SUMPRODUCT('Forecasted cost breakdown'!R17:T17,$K59:$M59))</f>
        <v>0.535426721138478</v>
      </c>
      <c r="K59" s="344">
        <v>0.81</v>
      </c>
      <c r="L59" s="215">
        <f t="shared" si="11"/>
        <v>0.52935129447675466</v>
      </c>
      <c r="M59" s="344">
        <v>0.77</v>
      </c>
      <c r="O59" s="293"/>
      <c r="Q59" s="293"/>
    </row>
    <row r="60" spans="1:17" s="39" customFormat="1">
      <c r="A60" s="204" t="s">
        <v>912</v>
      </c>
      <c r="B60" s="204" t="s">
        <v>597</v>
      </c>
      <c r="C60" s="100" t="s">
        <v>93</v>
      </c>
      <c r="D60" s="143">
        <f>IF($A60=0,0,SUMPRODUCT('Forecasted cost breakdown'!C18:E18,$K60:$M60))</f>
        <v>0.70153257130676483</v>
      </c>
      <c r="E60" s="143">
        <f ca="1">IF($A60=0,0,SUMPRODUCT('Forecasted cost breakdown'!F18:H18,$K60:$M60))</f>
        <v>0.70178954023955453</v>
      </c>
      <c r="F60" s="143">
        <f ca="1">IF($A60=0,0,SUMPRODUCT('Forecasted cost breakdown'!I18:K18,$K60:$M60))</f>
        <v>0.70211598919197815</v>
      </c>
      <c r="G60" s="143">
        <f ca="1">IF($A60=0,0,SUMPRODUCT('Forecasted cost breakdown'!L18:N18,$K60:$M60))</f>
        <v>0.702489076106665</v>
      </c>
      <c r="H60" s="143">
        <f ca="1">IF($A60=0,0,SUMPRODUCT('Forecasted cost breakdown'!O18:Q18,$K60:$M60))</f>
        <v>0.70287909913802427</v>
      </c>
      <c r="I60" s="143">
        <f ca="1">IF($A60=0,0,SUMPRODUCT('Forecasted cost breakdown'!R18:T18,$K60:$M60))</f>
        <v>0.70380091669064904</v>
      </c>
      <c r="K60" s="344">
        <v>0.9</v>
      </c>
      <c r="L60" s="215">
        <f t="shared" si="11"/>
        <v>0.69918992713773176</v>
      </c>
      <c r="M60" s="344">
        <v>0.28999999999999998</v>
      </c>
      <c r="O60" s="293"/>
      <c r="Q60" s="293"/>
    </row>
    <row r="61" spans="1:17" s="39" customFormat="1">
      <c r="A61" s="204" t="s">
        <v>913</v>
      </c>
      <c r="B61" s="204" t="s">
        <v>866</v>
      </c>
      <c r="C61" s="100" t="s">
        <v>93</v>
      </c>
      <c r="D61" s="143">
        <f>IF($A61=0,0,SUMPRODUCT('Forecasted cost breakdown'!C19:E19,$K61:$M61))</f>
        <v>0.94645918447436916</v>
      </c>
      <c r="E61" s="143">
        <f ca="1">IF($A61=0,0,SUMPRODUCT('Forecasted cost breakdown'!F19:H19,$K61:$M61))</f>
        <v>0.94640942278334994</v>
      </c>
      <c r="F61" s="143">
        <f ca="1">IF($A61=0,0,SUMPRODUCT('Forecasted cost breakdown'!I19:K19,$K61:$M61))</f>
        <v>0.94637832903145336</v>
      </c>
      <c r="G61" s="143">
        <f ca="1">IF($A61=0,0,SUMPRODUCT('Forecasted cost breakdown'!L19:N19,$K61:$M61))</f>
        <v>0.94647889879989089</v>
      </c>
      <c r="H61" s="143">
        <f ca="1">IF($A61=0,0,SUMPRODUCT('Forecasted cost breakdown'!O19:Q19,$K61:$M61))</f>
        <v>0.94653678200063951</v>
      </c>
      <c r="I61" s="143">
        <f ca="1">IF($A61=0,0,SUMPRODUCT('Forecasted cost breakdown'!R19:T19,$K61:$M61))</f>
        <v>0.94637711871717967</v>
      </c>
      <c r="K61" s="344">
        <v>0.81</v>
      </c>
      <c r="L61" s="215">
        <f t="shared" si="11"/>
        <v>0.94930989291248635</v>
      </c>
      <c r="M61" s="344">
        <v>0.76</v>
      </c>
      <c r="O61" s="293"/>
      <c r="Q61" s="293"/>
    </row>
    <row r="62" spans="1:17" s="39" customFormat="1">
      <c r="A62" s="204" t="s">
        <v>914</v>
      </c>
      <c r="B62" s="204" t="s">
        <v>298</v>
      </c>
      <c r="C62" s="100" t="s">
        <v>93</v>
      </c>
      <c r="D62" s="143">
        <f>IF($A62=0,0,SUMPRODUCT('Forecasted cost breakdown'!C20:E20,$K62:$M62))</f>
        <v>0.64147162261458168</v>
      </c>
      <c r="E62" s="143">
        <f ca="1">IF($A62=0,0,SUMPRODUCT('Forecasted cost breakdown'!F20:H20,$K62:$M62))</f>
        <v>0.63966438227657074</v>
      </c>
      <c r="F62" s="143">
        <f ca="1">IF($A62=0,0,SUMPRODUCT('Forecasted cost breakdown'!I20:K20,$K62:$M62))</f>
        <v>0.63814515562424778</v>
      </c>
      <c r="G62" s="143">
        <f ca="1">IF($A62=0,0,SUMPRODUCT('Forecasted cost breakdown'!L20:N20,$K62:$M62))</f>
        <v>0.63690402522179168</v>
      </c>
      <c r="H62" s="143">
        <f ca="1">IF($A62=0,0,SUMPRODUCT('Forecasted cost breakdown'!O20:Q20,$K62:$M62))</f>
        <v>0.63597437682603353</v>
      </c>
      <c r="I62" s="143">
        <f ca="1">IF($A62=0,0,SUMPRODUCT('Forecasted cost breakdown'!R20:T20,$K62:$M62))</f>
        <v>0.63547113494852947</v>
      </c>
      <c r="K62" s="344">
        <v>0.55000000000000004</v>
      </c>
      <c r="L62" s="215">
        <f t="shared" si="11"/>
        <v>0.96345719891515436</v>
      </c>
      <c r="M62" s="344">
        <v>0.56000000000000005</v>
      </c>
      <c r="O62" s="293"/>
      <c r="Q62" s="293"/>
    </row>
    <row r="63" spans="1:17" s="39" customFormat="1">
      <c r="A63" s="204" t="s">
        <v>915</v>
      </c>
      <c r="B63" s="204" t="s">
        <v>867</v>
      </c>
      <c r="C63" s="100" t="s">
        <v>93</v>
      </c>
      <c r="D63" s="143">
        <f>IF($A63=0,0,SUMPRODUCT('Forecasted cost breakdown'!C21:E21,$K63:$M63))</f>
        <v>0.91495479949953085</v>
      </c>
      <c r="E63" s="143">
        <f ca="1">IF($A63=0,0,SUMPRODUCT('Forecasted cost breakdown'!F21:H21,$K63:$M63))</f>
        <v>0.91499387985565006</v>
      </c>
      <c r="F63" s="143">
        <f ca="1">IF($A63=0,0,SUMPRODUCT('Forecasted cost breakdown'!I21:K21,$K63:$M63))</f>
        <v>0.9152663326718834</v>
      </c>
      <c r="G63" s="143">
        <f ca="1">IF($A63=0,0,SUMPRODUCT('Forecasted cost breakdown'!L21:N21,$K63:$M63))</f>
        <v>0.91745353847710975</v>
      </c>
      <c r="H63" s="143">
        <f ca="1">IF($A63=0,0,SUMPRODUCT('Forecasted cost breakdown'!O21:Q21,$K63:$M63))</f>
        <v>0.9205223288165556</v>
      </c>
      <c r="I63" s="143">
        <f ca="1">IF($A63=0,0,SUMPRODUCT('Forecasted cost breakdown'!R21:T21,$K63:$M63))</f>
        <v>0.92238411467745052</v>
      </c>
      <c r="K63" s="344">
        <v>0.99</v>
      </c>
      <c r="L63" s="215">
        <f t="shared" si="11"/>
        <v>0.73107692639130983</v>
      </c>
      <c r="M63" s="344">
        <v>0.99</v>
      </c>
      <c r="O63" s="293"/>
      <c r="Q63" s="293"/>
    </row>
    <row r="64" spans="1:17" s="39" customFormat="1">
      <c r="A64" s="204" t="s">
        <v>916</v>
      </c>
      <c r="B64" s="204" t="s">
        <v>868</v>
      </c>
      <c r="C64" s="100" t="s">
        <v>93</v>
      </c>
      <c r="D64" s="143">
        <f>IF($A64=0,0,SUMPRODUCT('Forecasted cost breakdown'!C22:E22,$K64:$M64))</f>
        <v>0.95983896667348434</v>
      </c>
      <c r="E64" s="143">
        <f ca="1">IF($A64=0,0,SUMPRODUCT('Forecasted cost breakdown'!F22:H22,$K64:$M64))</f>
        <v>0.95979568182825781</v>
      </c>
      <c r="F64" s="143">
        <f ca="1">IF($A64=0,0,SUMPRODUCT('Forecasted cost breakdown'!I22:K22,$K64:$M64))</f>
        <v>0.9597709499956435</v>
      </c>
      <c r="G64" s="143">
        <f ca="1">IF($A64=0,0,SUMPRODUCT('Forecasted cost breakdown'!L22:N22,$K64:$M64))</f>
        <v>0.95978742150389018</v>
      </c>
      <c r="H64" s="143">
        <f ca="1">IF($A64=0,0,SUMPRODUCT('Forecasted cost breakdown'!O22:Q22,$K64:$M64))</f>
        <v>0.95983988244035212</v>
      </c>
      <c r="I64" s="143">
        <f ca="1">IF($A64=0,0,SUMPRODUCT('Forecasted cost breakdown'!R22:T22,$K64:$M64))</f>
        <v>0.95975123121454931</v>
      </c>
      <c r="K64" s="344">
        <v>0.81</v>
      </c>
      <c r="L64" s="215">
        <f t="shared" si="11"/>
        <v>0.96195921307467047</v>
      </c>
      <c r="M64" s="344">
        <v>0.77</v>
      </c>
      <c r="O64" s="293"/>
      <c r="Q64" s="293"/>
    </row>
    <row r="65" spans="1:17" s="39" customFormat="1">
      <c r="A65" s="204" t="s">
        <v>917</v>
      </c>
      <c r="B65" s="204" t="s">
        <v>299</v>
      </c>
      <c r="C65" s="100" t="s">
        <v>93</v>
      </c>
      <c r="D65" s="143">
        <f>IF($A65=0,0,SUMPRODUCT('Forecasted cost breakdown'!C23:E23,$K65:$M65))</f>
        <v>0.59574102358727066</v>
      </c>
      <c r="E65" s="143">
        <f ca="1">IF($A65=0,0,SUMPRODUCT('Forecasted cost breakdown'!F23:H23,$K65:$M65))</f>
        <v>0.59537528699427622</v>
      </c>
      <c r="F65" s="143">
        <f ca="1">IF($A65=0,0,SUMPRODUCT('Forecasted cost breakdown'!I23:K23,$K65:$M65))</f>
        <v>0.59510970298711185</v>
      </c>
      <c r="G65" s="143">
        <f ca="1">IF($A65=0,0,SUMPRODUCT('Forecasted cost breakdown'!L23:N23,$K65:$M65))</f>
        <v>0.59492931813697503</v>
      </c>
      <c r="H65" s="143">
        <f ca="1">IF($A65=0,0,SUMPRODUCT('Forecasted cost breakdown'!O23:Q23,$K65:$M65))</f>
        <v>0.59480316373259612</v>
      </c>
      <c r="I65" s="143">
        <f ca="1">IF($A65=0,0,SUMPRODUCT('Forecasted cost breakdown'!R23:T23,$K65:$M65))</f>
        <v>0.59503645159149166</v>
      </c>
      <c r="K65" s="344">
        <v>0.6</v>
      </c>
      <c r="L65" s="215">
        <f t="shared" si="11"/>
        <v>0.6712357089109563</v>
      </c>
      <c r="M65" s="344">
        <v>0.52</v>
      </c>
      <c r="O65" s="293"/>
      <c r="Q65" s="293"/>
    </row>
    <row r="66" spans="1:17" s="39" customFormat="1">
      <c r="A66" s="204" t="s">
        <v>918</v>
      </c>
      <c r="B66" s="204" t="s">
        <v>869</v>
      </c>
      <c r="C66" s="100" t="s">
        <v>93</v>
      </c>
      <c r="D66" s="143">
        <f>IF($A66=0,0,SUMPRODUCT('Forecasted cost breakdown'!C24:E24,$K66:$M66))</f>
        <v>0.68517106895730551</v>
      </c>
      <c r="E66" s="143">
        <f ca="1">IF($A66=0,0,SUMPRODUCT('Forecasted cost breakdown'!F24:H24,$K66:$M66))</f>
        <v>0.69058569241211942</v>
      </c>
      <c r="F66" s="143">
        <f ca="1">IF($A66=0,0,SUMPRODUCT('Forecasted cost breakdown'!I24:K24,$K66:$M66))</f>
        <v>0.69801895507580203</v>
      </c>
      <c r="G66" s="143">
        <f ca="1">IF($A66=0,0,SUMPRODUCT('Forecasted cost breakdown'!L24:N24,$K66:$M66))</f>
        <v>0.69133998563836385</v>
      </c>
      <c r="H66" s="143">
        <f ca="1">IF($A66=0,0,SUMPRODUCT('Forecasted cost breakdown'!O24:Q24,$K66:$M66))</f>
        <v>0.67574827799931847</v>
      </c>
      <c r="I66" s="143">
        <f ca="1">IF($A66=0,0,SUMPRODUCT('Forecasted cost breakdown'!R24:T24,$K66:$M66))</f>
        <v>0.66533362025536191</v>
      </c>
      <c r="K66" s="344">
        <v>0.31</v>
      </c>
      <c r="L66" s="215">
        <f t="shared" si="11"/>
        <v>0.99185282644545647</v>
      </c>
      <c r="M66" s="344">
        <v>0.63</v>
      </c>
      <c r="O66" s="293"/>
      <c r="Q66" s="293"/>
    </row>
    <row r="67" spans="1:17" s="39" customFormat="1">
      <c r="A67" s="204" t="s">
        <v>919</v>
      </c>
      <c r="B67" s="204" t="s">
        <v>870</v>
      </c>
      <c r="C67" s="100" t="s">
        <v>93</v>
      </c>
      <c r="D67" s="143">
        <f>IF($A67=0,0,SUMPRODUCT('Forecasted cost breakdown'!C25:E25,$K67:$M67))</f>
        <v>0.39110654757208685</v>
      </c>
      <c r="E67" s="143">
        <f ca="1">IF($A67=0,0,SUMPRODUCT('Forecasted cost breakdown'!F25:H25,$K67:$M67))</f>
        <v>0.40597924303712651</v>
      </c>
      <c r="F67" s="143">
        <f ca="1">IF($A67=0,0,SUMPRODUCT('Forecasted cost breakdown'!I25:K25,$K67:$M67))</f>
        <v>0.41749851048625009</v>
      </c>
      <c r="G67" s="143">
        <f ca="1">IF($A67=0,0,SUMPRODUCT('Forecasted cost breakdown'!L25:N25,$K67:$M67))</f>
        <v>0.42098546669369413</v>
      </c>
      <c r="H67" s="143">
        <f ca="1">IF($A67=0,0,SUMPRODUCT('Forecasted cost breakdown'!O25:Q25,$K67:$M67))</f>
        <v>0.41942976913182167</v>
      </c>
      <c r="I67" s="143">
        <f ca="1">IF($A67=0,0,SUMPRODUCT('Forecasted cost breakdown'!R25:T25,$K67:$M67))</f>
        <v>0.42130745920621987</v>
      </c>
      <c r="K67" s="344">
        <v>0.26</v>
      </c>
      <c r="L67" s="215">
        <f t="shared" si="11"/>
        <v>0.67578630209111179</v>
      </c>
      <c r="M67" s="344">
        <v>0.15</v>
      </c>
      <c r="O67" s="293"/>
      <c r="Q67" s="293"/>
    </row>
    <row r="68" spans="1:17" s="39" customFormat="1">
      <c r="A68" s="204" t="s">
        <v>920</v>
      </c>
      <c r="B68" s="204" t="s">
        <v>871</v>
      </c>
      <c r="C68" s="100" t="s">
        <v>93</v>
      </c>
      <c r="D68" s="143">
        <f>IF($A68=0,0,SUMPRODUCT('Forecasted cost breakdown'!C26:E26,$K68:$M68))</f>
        <v>0.64038504741261226</v>
      </c>
      <c r="E68" s="143">
        <f ca="1">IF($A68=0,0,SUMPRODUCT('Forecasted cost breakdown'!F26:H26,$K68:$M68))</f>
        <v>0.7078404358558964</v>
      </c>
      <c r="F68" s="143">
        <f ca="1">IF($A68=0,0,SUMPRODUCT('Forecasted cost breakdown'!I26:K26,$K68:$M68))</f>
        <v>0.7353694910519265</v>
      </c>
      <c r="G68" s="143">
        <f ca="1">IF($A68=0,0,SUMPRODUCT('Forecasted cost breakdown'!L26:N26,$K68:$M68))</f>
        <v>0.75503312862309901</v>
      </c>
      <c r="H68" s="143">
        <f ca="1">IF($A68=0,0,SUMPRODUCT('Forecasted cost breakdown'!O26:Q26,$K68:$M68))</f>
        <v>0.76903142114892242</v>
      </c>
      <c r="I68" s="143">
        <f ca="1">IF($A68=0,0,SUMPRODUCT('Forecasted cost breakdown'!R26:T26,$K68:$M68))</f>
        <v>0.77519405229588667</v>
      </c>
      <c r="K68" s="344">
        <v>0.89</v>
      </c>
      <c r="L68" s="215">
        <f t="shared" si="11"/>
        <v>-0.17929736339349234</v>
      </c>
      <c r="M68" s="344">
        <v>0.82</v>
      </c>
      <c r="O68" s="293"/>
      <c r="Q68" s="293"/>
    </row>
    <row r="69" spans="1:17" s="39" customFormat="1">
      <c r="A69" s="204" t="s">
        <v>921</v>
      </c>
      <c r="B69" s="204" t="s">
        <v>872</v>
      </c>
      <c r="C69" s="100" t="s">
        <v>93</v>
      </c>
      <c r="D69" s="143">
        <f>IF($A69=0,0,SUMPRODUCT('Forecasted cost breakdown'!C27:E27,$K69:$M69))</f>
        <v>0.90398178914667127</v>
      </c>
      <c r="E69" s="143">
        <f ca="1">IF($A69=0,0,SUMPRODUCT('Forecasted cost breakdown'!F27:H27,$K69:$M69))</f>
        <v>0.90380220100998965</v>
      </c>
      <c r="F69" s="143">
        <f ca="1">IF($A69=0,0,SUMPRODUCT('Forecasted cost breakdown'!I27:K27,$K69:$M69))</f>
        <v>0.90365859180453378</v>
      </c>
      <c r="G69" s="143">
        <f ca="1">IF($A69=0,0,SUMPRODUCT('Forecasted cost breakdown'!L27:N27,$K69:$M69))</f>
        <v>0.90354847162560792</v>
      </c>
      <c r="H69" s="143">
        <f ca="1">IF($A69=0,0,SUMPRODUCT('Forecasted cost breakdown'!O27:Q27,$K69:$M69))</f>
        <v>0.90346984326265189</v>
      </c>
      <c r="I69" s="143">
        <f ca="1">IF($A69=0,0,SUMPRODUCT('Forecasted cost breakdown'!R27:T27,$K69:$M69))</f>
        <v>0.90344152421237711</v>
      </c>
      <c r="K69" s="344">
        <v>0.89</v>
      </c>
      <c r="L69" s="215">
        <f t="shared" si="11"/>
        <v>0.93086764999828264</v>
      </c>
      <c r="M69" s="344">
        <v>0.89</v>
      </c>
      <c r="O69" s="293"/>
      <c r="Q69" s="293"/>
    </row>
    <row r="70" spans="1:17" s="39" customFormat="1">
      <c r="A70" s="204" t="s">
        <v>922</v>
      </c>
      <c r="B70" s="204" t="s">
        <v>873</v>
      </c>
      <c r="C70" s="100" t="s">
        <v>93</v>
      </c>
      <c r="D70" s="143">
        <f>IF($A70=0,0,SUMPRODUCT('Forecasted cost breakdown'!C28:E28,$K70:$M70))</f>
        <v>0.82947364034107374</v>
      </c>
      <c r="E70" s="143">
        <f ca="1">IF($A70=0,0,SUMPRODUCT('Forecasted cost breakdown'!F28:H28,$K70:$M70))</f>
        <v>0.82955605971062762</v>
      </c>
      <c r="F70" s="143">
        <f ca="1">IF($A70=0,0,SUMPRODUCT('Forecasted cost breakdown'!I28:K28,$K70:$M70))</f>
        <v>0.82959446747733379</v>
      </c>
      <c r="G70" s="143">
        <f ca="1">IF($A70=0,0,SUMPRODUCT('Forecasted cost breakdown'!L28:N28,$K70:$M70))</f>
        <v>0.82961977572933754</v>
      </c>
      <c r="H70" s="143">
        <f ca="1">IF($A70=0,0,SUMPRODUCT('Forecasted cost breakdown'!O28:Q28,$K70:$M70))</f>
        <v>0.82963395945819285</v>
      </c>
      <c r="I70" s="143">
        <f ca="1">IF($A70=0,0,SUMPRODUCT('Forecasted cost breakdown'!R28:T28,$K70:$M70))</f>
        <v>0.82962628033951868</v>
      </c>
      <c r="K70" s="344">
        <v>0.87</v>
      </c>
      <c r="L70" s="215">
        <f t="shared" si="11"/>
        <v>0.82593918978224445</v>
      </c>
      <c r="M70" s="344">
        <v>0.86</v>
      </c>
      <c r="O70" s="293"/>
      <c r="Q70" s="293"/>
    </row>
    <row r="71" spans="1:17" s="39" customFormat="1">
      <c r="A71" s="204" t="s">
        <v>923</v>
      </c>
      <c r="B71" s="204" t="s">
        <v>874</v>
      </c>
      <c r="C71" s="100" t="s">
        <v>93</v>
      </c>
      <c r="D71" s="143">
        <f>IF($A71=0,0,SUMPRODUCT('Forecasted cost breakdown'!C29:E29,$K71:$M71))</f>
        <v>0.82100119039030239</v>
      </c>
      <c r="E71" s="143">
        <f ca="1">IF($A71=0,0,SUMPRODUCT('Forecasted cost breakdown'!F29:H29,$K71:$M71))</f>
        <v>0.82101862773747969</v>
      </c>
      <c r="F71" s="143">
        <f ca="1">IF($A71=0,0,SUMPRODUCT('Forecasted cost breakdown'!I29:K29,$K71:$M71))</f>
        <v>0.82103369774643509</v>
      </c>
      <c r="G71" s="143">
        <f ca="1">IF($A71=0,0,SUMPRODUCT('Forecasted cost breakdown'!L29:N29,$K71:$M71))</f>
        <v>0.82106511992896014</v>
      </c>
      <c r="H71" s="143">
        <f ca="1">IF($A71=0,0,SUMPRODUCT('Forecasted cost breakdown'!O29:Q29,$K71:$M71))</f>
        <v>0.82108420754850586</v>
      </c>
      <c r="I71" s="143">
        <f ca="1">IF($A71=0,0,SUMPRODUCT('Forecasted cost breakdown'!R29:T29,$K71:$M71))</f>
        <v>0.82111346175959299</v>
      </c>
      <c r="K71" s="344">
        <v>0.86</v>
      </c>
      <c r="L71" s="215">
        <f t="shared" si="11"/>
        <v>0.8190357105842343</v>
      </c>
      <c r="M71" s="344">
        <v>0.85</v>
      </c>
      <c r="O71" s="293"/>
      <c r="Q71" s="293"/>
    </row>
    <row r="72" spans="1:17" s="39" customFormat="1">
      <c r="A72" s="204" t="s">
        <v>924</v>
      </c>
      <c r="B72" s="204" t="s">
        <v>875</v>
      </c>
      <c r="C72" s="100" t="s">
        <v>93</v>
      </c>
      <c r="D72" s="143">
        <f>IF($A72=0,0,SUMPRODUCT('Forecasted cost breakdown'!C30:E30,$K72:$M72))</f>
        <v>0.81897845943727665</v>
      </c>
      <c r="E72" s="143">
        <f ca="1">IF($A72=0,0,SUMPRODUCT('Forecasted cost breakdown'!F30:H30,$K72:$M72))</f>
        <v>0.81917969301306903</v>
      </c>
      <c r="F72" s="143">
        <f ca="1">IF($A72=0,0,SUMPRODUCT('Forecasted cost breakdown'!I30:K30,$K72:$M72))</f>
        <v>0.81925418030021546</v>
      </c>
      <c r="G72" s="143">
        <f ca="1">IF($A72=0,0,SUMPRODUCT('Forecasted cost breakdown'!L30:N30,$K72:$M72))</f>
        <v>0.81929033455632627</v>
      </c>
      <c r="H72" s="143">
        <f ca="1">IF($A72=0,0,SUMPRODUCT('Forecasted cost breakdown'!O30:Q30,$K72:$M72))</f>
        <v>0.81929511506025976</v>
      </c>
      <c r="I72" s="143">
        <f ca="1">IF($A72=0,0,SUMPRODUCT('Forecasted cost breakdown'!R30:T30,$K72:$M72))</f>
        <v>0.81924066233014226</v>
      </c>
      <c r="K72" s="344">
        <v>0.85</v>
      </c>
      <c r="L72" s="215">
        <f t="shared" si="11"/>
        <v>0.81791267272727242</v>
      </c>
      <c r="M72" s="344">
        <v>0.86</v>
      </c>
      <c r="O72" s="293"/>
      <c r="Q72" s="293"/>
    </row>
    <row r="73" spans="1:17" s="39" customFormat="1">
      <c r="A73" s="204" t="s">
        <v>925</v>
      </c>
      <c r="B73" s="204" t="s">
        <v>876</v>
      </c>
      <c r="C73" s="100" t="s">
        <v>93</v>
      </c>
      <c r="D73" s="143">
        <f>IF($A73=0,0,SUMPRODUCT('Forecasted cost breakdown'!C31:E31,$K73:$M73))</f>
        <v>0.828979034689176</v>
      </c>
      <c r="E73" s="143">
        <f ca="1">IF($A73=0,0,SUMPRODUCT('Forecasted cost breakdown'!F31:H31,$K73:$M73))</f>
        <v>0.82904158728739274</v>
      </c>
      <c r="F73" s="143">
        <f ca="1">IF($A73=0,0,SUMPRODUCT('Forecasted cost breakdown'!I31:K31,$K73:$M73))</f>
        <v>0.82908544206066881</v>
      </c>
      <c r="G73" s="143">
        <f ca="1">IF($A73=0,0,SUMPRODUCT('Forecasted cost breakdown'!L31:N31,$K73:$M73))</f>
        <v>0.82910974168972684</v>
      </c>
      <c r="H73" s="143">
        <f ca="1">IF($A73=0,0,SUMPRODUCT('Forecasted cost breakdown'!O31:Q31,$K73:$M73))</f>
        <v>0.8291174863281715</v>
      </c>
      <c r="I73" s="143">
        <f ca="1">IF($A73=0,0,SUMPRODUCT('Forecasted cost breakdown'!R31:T31,$K73:$M73))</f>
        <v>0.82908169305750645</v>
      </c>
      <c r="K73" s="344">
        <v>0.87</v>
      </c>
      <c r="L73" s="215">
        <f t="shared" si="11"/>
        <v>0.82531666026291117</v>
      </c>
      <c r="M73" s="344">
        <v>0.86</v>
      </c>
      <c r="O73" s="293"/>
      <c r="Q73" s="293"/>
    </row>
    <row r="74" spans="1:17" s="39" customFormat="1">
      <c r="A74" s="204" t="s">
        <v>926</v>
      </c>
      <c r="B74" s="204" t="s">
        <v>877</v>
      </c>
      <c r="C74" s="100" t="s">
        <v>93</v>
      </c>
      <c r="D74" s="143">
        <f>IF($A74=0,0,SUMPRODUCT('Forecasted cost breakdown'!C32:E32,$K74:$M74))</f>
        <v>0.81176863218677708</v>
      </c>
      <c r="E74" s="143">
        <f ca="1">IF($A74=0,0,SUMPRODUCT('Forecasted cost breakdown'!F32:H32,$K74:$M74))</f>
        <v>0.81185415154065754</v>
      </c>
      <c r="F74" s="143">
        <f ca="1">IF($A74=0,0,SUMPRODUCT('Forecasted cost breakdown'!I32:K32,$K74:$M74))</f>
        <v>0.81193726553294676</v>
      </c>
      <c r="G74" s="143">
        <f ca="1">IF($A74=0,0,SUMPRODUCT('Forecasted cost breakdown'!L32:N32,$K74:$M74))</f>
        <v>0.81202073044850676</v>
      </c>
      <c r="H74" s="143">
        <f ca="1">IF($A74=0,0,SUMPRODUCT('Forecasted cost breakdown'!O32:Q32,$K74:$M74))</f>
        <v>0.8121053466856738</v>
      </c>
      <c r="I74" s="143">
        <f ca="1">IF($A74=0,0,SUMPRODUCT('Forecasted cost breakdown'!R32:T32,$K74:$M74))</f>
        <v>0.81221657210451037</v>
      </c>
      <c r="K74" s="344">
        <v>0.86</v>
      </c>
      <c r="L74" s="215">
        <f t="shared" si="11"/>
        <v>0.80791387155005723</v>
      </c>
      <c r="M74" s="344">
        <v>0.86</v>
      </c>
      <c r="O74" s="293"/>
      <c r="Q74" s="293"/>
    </row>
    <row r="75" spans="1:17" s="39" customFormat="1">
      <c r="A75" s="204" t="s">
        <v>927</v>
      </c>
      <c r="B75" s="204" t="s">
        <v>878</v>
      </c>
      <c r="C75" s="100" t="s">
        <v>93</v>
      </c>
      <c r="D75" s="143">
        <f>IF($A75=0,0,SUMPRODUCT('Forecasted cost breakdown'!C33:E33,$K75:$M75))</f>
        <v>0.83252492718974591</v>
      </c>
      <c r="E75" s="143">
        <f ca="1">IF($A75=0,0,SUMPRODUCT('Forecasted cost breakdown'!F33:H33,$K75:$M75))</f>
        <v>0.83257107885294057</v>
      </c>
      <c r="F75" s="143">
        <f ca="1">IF($A75=0,0,SUMPRODUCT('Forecasted cost breakdown'!I33:K33,$K75:$M75))</f>
        <v>0.83258615248203305</v>
      </c>
      <c r="G75" s="143">
        <f ca="1">IF($A75=0,0,SUMPRODUCT('Forecasted cost breakdown'!L33:N33,$K75:$M75))</f>
        <v>0.83258655120022318</v>
      </c>
      <c r="H75" s="143">
        <f ca="1">IF($A75=0,0,SUMPRODUCT('Forecasted cost breakdown'!O33:Q33,$K75:$M75))</f>
        <v>0.83257867768945637</v>
      </c>
      <c r="I75" s="143">
        <f ca="1">IF($A75=0,0,SUMPRODUCT('Forecasted cost breakdown'!R33:T33,$K75:$M75))</f>
        <v>0.83256818066881078</v>
      </c>
      <c r="K75" s="344">
        <v>0.84</v>
      </c>
      <c r="L75" s="215">
        <f t="shared" si="11"/>
        <v>0.83254054299033142</v>
      </c>
      <c r="M75" s="344">
        <v>0.85</v>
      </c>
      <c r="O75" s="293"/>
      <c r="Q75" s="293"/>
    </row>
    <row r="76" spans="1:17" s="39" customFormat="1">
      <c r="A76" s="204" t="s">
        <v>928</v>
      </c>
      <c r="B76" s="204" t="s">
        <v>673</v>
      </c>
      <c r="C76" s="100" t="s">
        <v>93</v>
      </c>
      <c r="D76" s="143">
        <f>IF($A76=0,0,SUMPRODUCT('Forecasted cost breakdown'!C34:E34,$K76:$M76))</f>
        <v>1.0015441132533058</v>
      </c>
      <c r="E76" s="143">
        <f ca="1">IF($A76=0,0,SUMPRODUCT('Forecasted cost breakdown'!F34:H34,$K76:$M76))</f>
        <v>1.0017787981348605</v>
      </c>
      <c r="F76" s="143">
        <f ca="1">IF($A76=0,0,SUMPRODUCT('Forecasted cost breakdown'!I34:K34,$K76:$M76))</f>
        <v>1.0020549118970505</v>
      </c>
      <c r="G76" s="143">
        <f ca="1">IF($A76=0,0,SUMPRODUCT('Forecasted cost breakdown'!L34:N34,$K76:$M76))</f>
        <v>1.0023369332139027</v>
      </c>
      <c r="H76" s="143">
        <f ca="1">IF($A76=0,0,SUMPRODUCT('Forecasted cost breakdown'!O34:Q34,$K76:$M76))</f>
        <v>1.0026709969426952</v>
      </c>
      <c r="I76" s="143">
        <f ca="1">IF($A76=0,0,SUMPRODUCT('Forecasted cost breakdown'!R34:T34,$K76:$M76))</f>
        <v>1.0028140128269842</v>
      </c>
      <c r="K76" s="344">
        <v>0.88</v>
      </c>
      <c r="L76" s="215">
        <f t="shared" si="11"/>
        <v>0.99627289073372483</v>
      </c>
      <c r="M76" s="344">
        <v>0.87</v>
      </c>
      <c r="O76" s="293"/>
      <c r="Q76" s="293"/>
    </row>
    <row r="77" spans="1:17" s="39" customFormat="1">
      <c r="A77" s="204" t="s">
        <v>929</v>
      </c>
      <c r="B77" s="204" t="s">
        <v>879</v>
      </c>
      <c r="C77" s="100" t="s">
        <v>93</v>
      </c>
      <c r="D77" s="143">
        <f>IF($A77=0,0,SUMPRODUCT('Forecasted cost breakdown'!C35:E35,$K77:$M77))</f>
        <v>7.4231019715045948E-2</v>
      </c>
      <c r="E77" s="143">
        <f ca="1">IF($A77=0,0,SUMPRODUCT('Forecasted cost breakdown'!F35:H35,$K77:$M77))</f>
        <v>7.4260079019549757E-2</v>
      </c>
      <c r="F77" s="143">
        <f ca="1">IF($A77=0,0,SUMPRODUCT('Forecasted cost breakdown'!I35:K35,$K77:$M77))</f>
        <v>7.3866986008616589E-2</v>
      </c>
      <c r="G77" s="143">
        <f ca="1">IF($A77=0,0,SUMPRODUCT('Forecasted cost breakdown'!L35:N35,$K77:$M77))</f>
        <v>7.1060602704750439E-2</v>
      </c>
      <c r="H77" s="143">
        <f ca="1">IF($A77=0,0,SUMPRODUCT('Forecasted cost breakdown'!O35:Q35,$K77:$M77))</f>
        <v>6.7483699092466473E-2</v>
      </c>
      <c r="I77" s="143">
        <f ca="1">IF($A77=0,0,SUMPRODUCT('Forecasted cost breakdown'!R35:T35,$K77:$M77))</f>
        <v>6.5443154004105705E-2</v>
      </c>
      <c r="K77" s="344">
        <v>0.06</v>
      </c>
      <c r="L77" s="215">
        <f t="shared" si="11"/>
        <v>0.70061447225440665</v>
      </c>
      <c r="M77" s="344">
        <v>0.02</v>
      </c>
      <c r="O77" s="293"/>
      <c r="Q77" s="293"/>
    </row>
    <row r="78" spans="1:17" s="39" customFormat="1">
      <c r="A78" s="204" t="s">
        <v>930</v>
      </c>
      <c r="B78" s="204" t="s">
        <v>880</v>
      </c>
      <c r="C78" s="100" t="s">
        <v>93</v>
      </c>
      <c r="D78" s="143">
        <f>IF($A78=0,0,SUMPRODUCT('Forecasted cost breakdown'!C36:E36,$K78:$M78))</f>
        <v>0.13545977049111102</v>
      </c>
      <c r="E78" s="143">
        <f ca="1">IF($A78=0,0,SUMPRODUCT('Forecasted cost breakdown'!F36:H36,$K78:$M78))</f>
        <v>0.1431264501426717</v>
      </c>
      <c r="F78" s="143">
        <f ca="1">IF($A78=0,0,SUMPRODUCT('Forecasted cost breakdown'!I36:K36,$K78:$M78))</f>
        <v>0.14812956158056764</v>
      </c>
      <c r="G78" s="143">
        <f ca="1">IF($A78=0,0,SUMPRODUCT('Forecasted cost breakdown'!L36:N36,$K78:$M78))</f>
        <v>0.15134239029790059</v>
      </c>
      <c r="H78" s="143">
        <f ca="1">IF($A78=0,0,SUMPRODUCT('Forecasted cost breakdown'!O36:Q36,$K78:$M78))</f>
        <v>0.15346863270166786</v>
      </c>
      <c r="I78" s="143">
        <f ca="1">IF($A78=0,0,SUMPRODUCT('Forecasted cost breakdown'!R36:T36,$K78:$M78))</f>
        <v>0.15602271705039086</v>
      </c>
      <c r="K78" s="344">
        <v>0.05</v>
      </c>
      <c r="L78" s="215">
        <f t="shared" ref="L78:L99" si="12">IF($A78=0,0,INDEX(CVE_2015_16,MATCH($A78,Comp_code,0)))</f>
        <v>0.43684387709641315</v>
      </c>
      <c r="M78" s="344">
        <v>0.04</v>
      </c>
      <c r="O78" s="293"/>
      <c r="Q78" s="293"/>
    </row>
    <row r="79" spans="1:17" s="39" customFormat="1">
      <c r="A79" s="204" t="s">
        <v>931</v>
      </c>
      <c r="B79" s="204" t="s">
        <v>881</v>
      </c>
      <c r="C79" s="100" t="s">
        <v>93</v>
      </c>
      <c r="D79" s="143">
        <f>IF($A79=0,0,SUMPRODUCT('Forecasted cost breakdown'!C37:E37,$K79:$M79))</f>
        <v>0.24661691283800688</v>
      </c>
      <c r="E79" s="143">
        <f ca="1">IF($A79=0,0,SUMPRODUCT('Forecasted cost breakdown'!F37:H37,$K79:$M79))</f>
        <v>0.25692025285193099</v>
      </c>
      <c r="F79" s="143">
        <f ca="1">IF($A79=0,0,SUMPRODUCT('Forecasted cost breakdown'!I37:K37,$K79:$M79))</f>
        <v>0.26358183228025156</v>
      </c>
      <c r="G79" s="143">
        <f ca="1">IF($A79=0,0,SUMPRODUCT('Forecasted cost breakdown'!L37:N37,$K79:$M79))</f>
        <v>0.26780595825929926</v>
      </c>
      <c r="H79" s="143">
        <f ca="1">IF($A79=0,0,SUMPRODUCT('Forecasted cost breakdown'!O37:Q37,$K79:$M79))</f>
        <v>0.27057098640641369</v>
      </c>
      <c r="I79" s="143">
        <f ca="1">IF($A79=0,0,SUMPRODUCT('Forecasted cost breakdown'!R37:T37,$K79:$M79))</f>
        <v>0.27409553026850508</v>
      </c>
      <c r="K79" s="344">
        <v>0.09</v>
      </c>
      <c r="L79" s="215">
        <f t="shared" si="12"/>
        <v>0.45100811195613921</v>
      </c>
      <c r="M79" s="344">
        <v>0.05</v>
      </c>
      <c r="O79" s="293"/>
      <c r="Q79" s="293"/>
    </row>
    <row r="80" spans="1:17">
      <c r="A80" s="204" t="s">
        <v>932</v>
      </c>
      <c r="B80" s="204" t="s">
        <v>882</v>
      </c>
      <c r="C80" s="100" t="s">
        <v>93</v>
      </c>
      <c r="D80" s="143">
        <f>IF($A80=0,0,SUMPRODUCT('Forecasted cost breakdown'!C38:E38,$K80:$M80))</f>
        <v>0.63616966755111315</v>
      </c>
      <c r="E80" s="143">
        <f ca="1">IF($A80=0,0,SUMPRODUCT('Forecasted cost breakdown'!F38:H38,$K80:$M80))</f>
        <v>0.68548692738867467</v>
      </c>
      <c r="F80" s="143">
        <f ca="1">IF($A80=0,0,SUMPRODUCT('Forecasted cost breakdown'!I38:K38,$K80:$M80))</f>
        <v>0.7161918164193104</v>
      </c>
      <c r="G80" s="143">
        <f ca="1">IF($A80=0,0,SUMPRODUCT('Forecasted cost breakdown'!L38:N38,$K80:$M80))</f>
        <v>0.73970399787130581</v>
      </c>
      <c r="H80" s="143">
        <f ca="1">IF($A80=0,0,SUMPRODUCT('Forecasted cost breakdown'!O38:Q38,$K80:$M80))</f>
        <v>0.75879617176404723</v>
      </c>
      <c r="I80" s="143">
        <f ca="1">IF($A80=0,0,SUMPRODUCT('Forecasted cost breakdown'!R38:T38,$K80:$M80))</f>
        <v>0.77523282103889335</v>
      </c>
      <c r="J80"/>
      <c r="K80" s="344">
        <v>7.0000000000000007E-2</v>
      </c>
      <c r="L80" s="215">
        <f t="shared" si="12"/>
        <v>0.9436872831020291</v>
      </c>
      <c r="M80" s="344">
        <v>0.05</v>
      </c>
      <c r="O80" s="293"/>
      <c r="Q80" s="293"/>
    </row>
    <row r="81" spans="1:17">
      <c r="A81" s="204" t="s">
        <v>933</v>
      </c>
      <c r="B81" s="204" t="s">
        <v>883</v>
      </c>
      <c r="C81" s="100" t="s">
        <v>93</v>
      </c>
      <c r="D81" s="143">
        <f>IF($A81=0,0,SUMPRODUCT('Forecasted cost breakdown'!C39:E39,$K81:$M81))</f>
        <v>0.19762266076736812</v>
      </c>
      <c r="E81" s="143">
        <f ca="1">IF($A81=0,0,SUMPRODUCT('Forecasted cost breakdown'!F39:H39,$K81:$M81))</f>
        <v>0.20023534537523563</v>
      </c>
      <c r="F81" s="143">
        <f ca="1">IF($A81=0,0,SUMPRODUCT('Forecasted cost breakdown'!I39:K39,$K81:$M81))</f>
        <v>0.20193067806564594</v>
      </c>
      <c r="G81" s="143">
        <f ca="1">IF($A81=0,0,SUMPRODUCT('Forecasted cost breakdown'!L39:N39,$K81:$M81))</f>
        <v>0.20334971556841139</v>
      </c>
      <c r="H81" s="143">
        <f ca="1">IF($A81=0,0,SUMPRODUCT('Forecasted cost breakdown'!O39:Q39,$K81:$M81))</f>
        <v>0.20462875248348406</v>
      </c>
      <c r="I81" s="143">
        <f ca="1">IF($A81=0,0,SUMPRODUCT('Forecasted cost breakdown'!R39:T39,$K81:$M81))</f>
        <v>0.20596499979986729</v>
      </c>
      <c r="J81"/>
      <c r="K81" s="344">
        <v>0.14000000000000001</v>
      </c>
      <c r="L81" s="215">
        <f t="shared" si="12"/>
        <v>0.48470123008883909</v>
      </c>
      <c r="M81" s="344">
        <v>0.16</v>
      </c>
      <c r="O81" s="293"/>
      <c r="Q81" s="293"/>
    </row>
    <row r="82" spans="1:17">
      <c r="A82" s="204" t="s">
        <v>934</v>
      </c>
      <c r="B82" s="204" t="s">
        <v>884</v>
      </c>
      <c r="C82" s="100" t="s">
        <v>93</v>
      </c>
      <c r="D82" s="143">
        <f>IF($A82=0,0,SUMPRODUCT('Forecasted cost breakdown'!C40:E40,$K82:$M82))</f>
        <v>0.32825204384596129</v>
      </c>
      <c r="E82" s="143">
        <f ca="1">IF($A82=0,0,SUMPRODUCT('Forecasted cost breakdown'!F40:H40,$K82:$M82))</f>
        <v>0.34221231410686614</v>
      </c>
      <c r="F82" s="143">
        <f ca="1">IF($A82=0,0,SUMPRODUCT('Forecasted cost breakdown'!I40:K40,$K82:$M82))</f>
        <v>0.35143160393161904</v>
      </c>
      <c r="G82" s="143">
        <f ca="1">IF($A82=0,0,SUMPRODUCT('Forecasted cost breakdown'!L40:N40,$K82:$M82))</f>
        <v>0.35907216577183032</v>
      </c>
      <c r="H82" s="143">
        <f ca="1">IF($A82=0,0,SUMPRODUCT('Forecasted cost breakdown'!O40:Q40,$K82:$M82))</f>
        <v>0.36582642514962138</v>
      </c>
      <c r="I82" s="143">
        <f ca="1">IF($A82=0,0,SUMPRODUCT('Forecasted cost breakdown'!R40:T40,$K82:$M82))</f>
        <v>0.37238703207238399</v>
      </c>
      <c r="J82"/>
      <c r="K82" s="344">
        <v>0.1</v>
      </c>
      <c r="L82" s="215">
        <f t="shared" si="12"/>
        <v>0.5364400767837878</v>
      </c>
      <c r="M82" s="344">
        <v>7.0000000000000007E-2</v>
      </c>
      <c r="O82" s="293"/>
      <c r="Q82" s="293"/>
    </row>
    <row r="83" spans="1:17">
      <c r="A83" s="204" t="s">
        <v>935</v>
      </c>
      <c r="B83" s="204" t="s">
        <v>885</v>
      </c>
      <c r="C83" s="100" t="s">
        <v>93</v>
      </c>
      <c r="D83" s="143">
        <f>IF($A83=0,0,SUMPRODUCT('Forecasted cost breakdown'!C41:E41,$K83:$M83))</f>
        <v>0.92777114618385026</v>
      </c>
      <c r="E83" s="143">
        <f ca="1">IF($A83=0,0,SUMPRODUCT('Forecasted cost breakdown'!F41:H41,$K83:$M83))</f>
        <v>0.92741357619668907</v>
      </c>
      <c r="F83" s="143">
        <f ca="1">IF($A83=0,0,SUMPRODUCT('Forecasted cost breakdown'!I41:K41,$K83:$M83))</f>
        <v>0.92726048280980233</v>
      </c>
      <c r="G83" s="143">
        <f ca="1">IF($A83=0,0,SUMPRODUCT('Forecasted cost breakdown'!L41:N41,$K83:$M83))</f>
        <v>0.92718340800435994</v>
      </c>
      <c r="H83" s="143">
        <f ca="1">IF($A83=0,0,SUMPRODUCT('Forecasted cost breakdown'!O41:Q41,$K83:$M83))</f>
        <v>0.92714927341802922</v>
      </c>
      <c r="I83" s="143">
        <f ca="1">IF($A83=0,0,SUMPRODUCT('Forecasted cost breakdown'!R41:T41,$K83:$M83))</f>
        <v>0.92715671364442898</v>
      </c>
      <c r="J83"/>
      <c r="K83" s="344">
        <v>0.82</v>
      </c>
      <c r="L83" s="215">
        <f t="shared" si="12"/>
        <v>0.93089515132050971</v>
      </c>
      <c r="M83" s="344">
        <v>0.8</v>
      </c>
      <c r="O83" s="293"/>
      <c r="Q83" s="293"/>
    </row>
    <row r="84" spans="1:17">
      <c r="A84" s="204" t="s">
        <v>936</v>
      </c>
      <c r="B84" s="204" t="s">
        <v>886</v>
      </c>
      <c r="C84" s="100" t="s">
        <v>93</v>
      </c>
      <c r="D84" s="143">
        <f>IF($A84=0,0,SUMPRODUCT('Forecasted cost breakdown'!C42:E42,$K84:$M84))</f>
        <v>0.94688532869838615</v>
      </c>
      <c r="E84" s="143">
        <f ca="1">IF($A84=0,0,SUMPRODUCT('Forecasted cost breakdown'!F42:H42,$K84:$M84))</f>
        <v>0.94680162176964056</v>
      </c>
      <c r="F84" s="143">
        <f ca="1">IF($A84=0,0,SUMPRODUCT('Forecasted cost breakdown'!I42:K42,$K84:$M84))</f>
        <v>0.94673063534749768</v>
      </c>
      <c r="G84" s="143">
        <f ca="1">IF($A84=0,0,SUMPRODUCT('Forecasted cost breakdown'!L42:N42,$K84:$M84))</f>
        <v>0.94667232492867337</v>
      </c>
      <c r="H84" s="143">
        <f ca="1">IF($A84=0,0,SUMPRODUCT('Forecasted cost breakdown'!O42:Q42,$K84:$M84))</f>
        <v>0.94662662459726532</v>
      </c>
      <c r="I84" s="143">
        <f ca="1">IF($A84=0,0,SUMPRODUCT('Forecasted cost breakdown'!R42:T42,$K84:$M84))</f>
        <v>0.94660127372240255</v>
      </c>
      <c r="J84"/>
      <c r="K84" s="344">
        <v>0.81</v>
      </c>
      <c r="L84" s="215">
        <f t="shared" si="12"/>
        <v>0.95056765664542098</v>
      </c>
      <c r="M84" s="344">
        <v>0.77</v>
      </c>
      <c r="O84" s="293"/>
      <c r="Q84" s="293"/>
    </row>
    <row r="85" spans="1:17">
      <c r="A85" s="204" t="s">
        <v>937</v>
      </c>
      <c r="B85" s="204" t="s">
        <v>887</v>
      </c>
      <c r="C85" s="100" t="s">
        <v>93</v>
      </c>
      <c r="D85" s="143">
        <f>IF($A85=0,0,SUMPRODUCT('Forecasted cost breakdown'!C43:E43,$K85:$M85))</f>
        <v>0.9423527389449472</v>
      </c>
      <c r="E85" s="143">
        <f ca="1">IF($A85=0,0,SUMPRODUCT('Forecasted cost breakdown'!F43:H43,$K85:$M85))</f>
        <v>0.94227041706923476</v>
      </c>
      <c r="F85" s="143">
        <f ca="1">IF($A85=0,0,SUMPRODUCT('Forecasted cost breakdown'!I43:K43,$K85:$M85))</f>
        <v>0.94220432692099321</v>
      </c>
      <c r="G85" s="143">
        <f ca="1">IF($A85=0,0,SUMPRODUCT('Forecasted cost breakdown'!L43:N43,$K85:$M85))</f>
        <v>0.94215440731002553</v>
      </c>
      <c r="H85" s="143">
        <f ca="1">IF($A85=0,0,SUMPRODUCT('Forecasted cost breakdown'!O43:Q43,$K85:$M85))</f>
        <v>0.94212057126144122</v>
      </c>
      <c r="I85" s="143">
        <f ca="1">IF($A85=0,0,SUMPRODUCT('Forecasted cost breakdown'!R43:T43,$K85:$M85))</f>
        <v>0.9421032872544558</v>
      </c>
      <c r="J85"/>
      <c r="K85" s="344">
        <v>0.81</v>
      </c>
      <c r="L85" s="215">
        <f t="shared" si="12"/>
        <v>0.94611068869671666</v>
      </c>
      <c r="M85" s="344">
        <v>0.76</v>
      </c>
      <c r="O85" s="293"/>
      <c r="Q85" s="293"/>
    </row>
    <row r="86" spans="1:17">
      <c r="A86" s="204" t="s">
        <v>938</v>
      </c>
      <c r="B86" s="204" t="s">
        <v>888</v>
      </c>
      <c r="C86" s="100" t="s">
        <v>93</v>
      </c>
      <c r="D86" s="143">
        <f>IF($A86=0,0,SUMPRODUCT('Forecasted cost breakdown'!C44:E44,$K86:$M86))</f>
        <v>0.92540783247310743</v>
      </c>
      <c r="E86" s="143">
        <f ca="1">IF($A86=0,0,SUMPRODUCT('Forecasted cost breakdown'!F44:H44,$K86:$M86))</f>
        <v>0.92309595867654703</v>
      </c>
      <c r="F86" s="143">
        <f ca="1">IF($A86=0,0,SUMPRODUCT('Forecasted cost breakdown'!I44:K44,$K86:$M86))</f>
        <v>0.92280234329324784</v>
      </c>
      <c r="G86" s="143">
        <f ca="1">IF($A86=0,0,SUMPRODUCT('Forecasted cost breakdown'!L44:N44,$K86:$M86))</f>
        <v>0.92258920330847716</v>
      </c>
      <c r="H86" s="143">
        <f ca="1">IF($A86=0,0,SUMPRODUCT('Forecasted cost breakdown'!O44:Q44,$K86:$M86))</f>
        <v>0.92258565914558621</v>
      </c>
      <c r="I86" s="143">
        <f ca="1">IF($A86=0,0,SUMPRODUCT('Forecasted cost breakdown'!R44:T44,$K86:$M86))</f>
        <v>0.92433457849672096</v>
      </c>
      <c r="J86"/>
      <c r="K86" s="344">
        <v>0.81</v>
      </c>
      <c r="L86" s="215">
        <f t="shared" si="12"/>
        <v>0.95076468634643774</v>
      </c>
      <c r="M86" s="344">
        <v>0.76</v>
      </c>
      <c r="O86" s="293"/>
      <c r="Q86" s="293"/>
    </row>
    <row r="87" spans="1:17">
      <c r="A87" s="204" t="s">
        <v>939</v>
      </c>
      <c r="B87" s="204" t="s">
        <v>889</v>
      </c>
      <c r="C87" s="100" t="s">
        <v>93</v>
      </c>
      <c r="D87" s="143">
        <f>IF($A87=0,0,SUMPRODUCT('Forecasted cost breakdown'!C45:E45,$K87:$M87))</f>
        <v>0.95020080450853894</v>
      </c>
      <c r="E87" s="143">
        <f ca="1">IF($A87=0,0,SUMPRODUCT('Forecasted cost breakdown'!F45:H45,$K87:$M87))</f>
        <v>0.94871379504505937</v>
      </c>
      <c r="F87" s="143">
        <f ca="1">IF($A87=0,0,SUMPRODUCT('Forecasted cost breakdown'!I45:K45,$K87:$M87))</f>
        <v>0.94798406760760801</v>
      </c>
      <c r="G87" s="143">
        <f ca="1">IF($A87=0,0,SUMPRODUCT('Forecasted cost breakdown'!L45:N45,$K87:$M87))</f>
        <v>0.94890245561269504</v>
      </c>
      <c r="H87" s="143">
        <f ca="1">IF($A87=0,0,SUMPRODUCT('Forecasted cost breakdown'!O45:Q45,$K87:$M87))</f>
        <v>0.95074223025225613</v>
      </c>
      <c r="I87" s="143">
        <f ca="1">IF($A87=0,0,SUMPRODUCT('Forecasted cost breakdown'!R45:T45,$K87:$M87))</f>
        <v>0.95233184947342153</v>
      </c>
      <c r="J87"/>
      <c r="K87" s="344">
        <v>0.97</v>
      </c>
      <c r="L87" s="215">
        <f t="shared" si="12"/>
        <v>0.7746772904128959</v>
      </c>
      <c r="M87" s="344">
        <v>1</v>
      </c>
      <c r="O87" s="293"/>
      <c r="Q87" s="293"/>
    </row>
    <row r="88" spans="1:17">
      <c r="A88" s="204" t="s">
        <v>940</v>
      </c>
      <c r="B88" s="204" t="s">
        <v>890</v>
      </c>
      <c r="C88" s="100" t="s">
        <v>93</v>
      </c>
      <c r="D88" s="143">
        <f>IF($A88=0,0,SUMPRODUCT('Forecasted cost breakdown'!C46:E46,$K88:$M88))</f>
        <v>0.21777331752624268</v>
      </c>
      <c r="E88" s="143">
        <f ca="1">IF($A88=0,0,SUMPRODUCT('Forecasted cost breakdown'!F46:H46,$K88:$M88))</f>
        <v>0.22075353880503829</v>
      </c>
      <c r="F88" s="143">
        <f ca="1">IF($A88=0,0,SUMPRODUCT('Forecasted cost breakdown'!I46:K46,$K88:$M88))</f>
        <v>0.22253831226349435</v>
      </c>
      <c r="G88" s="143">
        <f ca="1">IF($A88=0,0,SUMPRODUCT('Forecasted cost breakdown'!L46:N46,$K88:$M88))</f>
        <v>0.22451932707501876</v>
      </c>
      <c r="H88" s="143">
        <f ca="1">IF($A88=0,0,SUMPRODUCT('Forecasted cost breakdown'!O46:Q46,$K88:$M88))</f>
        <v>0.22683764175021406</v>
      </c>
      <c r="I88" s="143">
        <f ca="1">IF($A88=0,0,SUMPRODUCT('Forecasted cost breakdown'!R46:T46,$K88:$M88))</f>
        <v>0.22895976241460564</v>
      </c>
      <c r="J88"/>
      <c r="K88" s="344">
        <v>0.2</v>
      </c>
      <c r="L88" s="215">
        <f t="shared" si="12"/>
        <v>0.80062671454579593</v>
      </c>
      <c r="M88" s="344">
        <v>0.13</v>
      </c>
      <c r="O88" s="293"/>
      <c r="Q88" s="293"/>
    </row>
    <row r="89" spans="1:17">
      <c r="A89" s="204" t="s">
        <v>941</v>
      </c>
      <c r="B89" s="204" t="s">
        <v>301</v>
      </c>
      <c r="C89" s="100" t="s">
        <v>93</v>
      </c>
      <c r="D89" s="143">
        <f>IF($A89=0,0,SUMPRODUCT('Forecasted cost breakdown'!C47:E47,$K89:$M89))</f>
        <v>0.60086593383069331</v>
      </c>
      <c r="E89" s="143">
        <f ca="1">IF($A89=0,0,SUMPRODUCT('Forecasted cost breakdown'!F47:H47,$K89:$M89))</f>
        <v>0.59928169509728302</v>
      </c>
      <c r="F89" s="143">
        <f ca="1">IF($A89=0,0,SUMPRODUCT('Forecasted cost breakdown'!I47:K47,$K89:$M89))</f>
        <v>0.5978189357637822</v>
      </c>
      <c r="G89" s="143">
        <f ca="1">IF($A89=0,0,SUMPRODUCT('Forecasted cost breakdown'!L47:N47,$K89:$M89))</f>
        <v>0.59646241582448978</v>
      </c>
      <c r="H89" s="143">
        <f ca="1">IF($A89=0,0,SUMPRODUCT('Forecasted cost breakdown'!O47:Q47,$K89:$M89))</f>
        <v>0.59521275770563276</v>
      </c>
      <c r="I89" s="143">
        <f ca="1">IF($A89=0,0,SUMPRODUCT('Forecasted cost breakdown'!R47:T47,$K89:$M89))</f>
        <v>0.59417516920528213</v>
      </c>
      <c r="J89"/>
      <c r="K89" s="344">
        <v>0.51</v>
      </c>
      <c r="L89" s="215">
        <f t="shared" si="12"/>
        <v>0.74429318339794293</v>
      </c>
      <c r="M89" s="344">
        <v>0.52</v>
      </c>
      <c r="O89" s="293"/>
      <c r="Q89" s="293"/>
    </row>
    <row r="90" spans="1:17">
      <c r="A90" s="204" t="s">
        <v>942</v>
      </c>
      <c r="B90" s="204" t="s">
        <v>891</v>
      </c>
      <c r="C90" s="100" t="s">
        <v>93</v>
      </c>
      <c r="D90" s="143">
        <f>IF($A90=0,0,SUMPRODUCT('Forecasted cost breakdown'!C48:E48,$K90:$M90))</f>
        <v>0.59596147079945261</v>
      </c>
      <c r="E90" s="143">
        <f ca="1">IF($A90=0,0,SUMPRODUCT('Forecasted cost breakdown'!F48:H48,$K90:$M90))</f>
        <v>0.59464415859667519</v>
      </c>
      <c r="F90" s="143">
        <f ca="1">IF($A90=0,0,SUMPRODUCT('Forecasted cost breakdown'!I48:K48,$K90:$M90))</f>
        <v>0.59347932541440973</v>
      </c>
      <c r="G90" s="143">
        <f ca="1">IF($A90=0,0,SUMPRODUCT('Forecasted cost breakdown'!L48:N48,$K90:$M90))</f>
        <v>0.59245536771846774</v>
      </c>
      <c r="H90" s="143">
        <f ca="1">IF($A90=0,0,SUMPRODUCT('Forecasted cost breakdown'!O48:Q48,$K90:$M90))</f>
        <v>0.59156221712420298</v>
      </c>
      <c r="I90" s="143">
        <f ca="1">IF($A90=0,0,SUMPRODUCT('Forecasted cost breakdown'!R48:T48,$K90:$M90))</f>
        <v>0.59100800250000851</v>
      </c>
      <c r="J90"/>
      <c r="K90" s="344">
        <v>0.53</v>
      </c>
      <c r="L90" s="215">
        <f t="shared" si="12"/>
        <v>0.73839513547264213</v>
      </c>
      <c r="M90" s="344">
        <v>0.51</v>
      </c>
      <c r="O90" s="293"/>
      <c r="Q90" s="293"/>
    </row>
    <row r="91" spans="1:17">
      <c r="A91" s="204" t="s">
        <v>943</v>
      </c>
      <c r="B91" s="204" t="s">
        <v>892</v>
      </c>
      <c r="C91" s="100" t="s">
        <v>93</v>
      </c>
      <c r="D91" s="143">
        <f>IF($A91=0,0,SUMPRODUCT('Forecasted cost breakdown'!C49:E49,$K91:$M91))</f>
        <v>0.65248044606995892</v>
      </c>
      <c r="E91" s="143">
        <f ca="1">IF($A91=0,0,SUMPRODUCT('Forecasted cost breakdown'!F49:H49,$K91:$M91))</f>
        <v>0.65188435918485621</v>
      </c>
      <c r="F91" s="143">
        <f ca="1">IF($A91=0,0,SUMPRODUCT('Forecasted cost breakdown'!I49:K49,$K91:$M91))</f>
        <v>0.65133665768740545</v>
      </c>
      <c r="G91" s="143">
        <f ca="1">IF($A91=0,0,SUMPRODUCT('Forecasted cost breakdown'!L49:N49,$K91:$M91))</f>
        <v>0.65083856094651238</v>
      </c>
      <c r="H91" s="143">
        <f ca="1">IF($A91=0,0,SUMPRODUCT('Forecasted cost breakdown'!O49:Q49,$K91:$M91))</f>
        <v>0.6503913977742577</v>
      </c>
      <c r="I91" s="143">
        <f ca="1">IF($A91=0,0,SUMPRODUCT('Forecasted cost breakdown'!R49:T49,$K91:$M91))</f>
        <v>0.65014496720697279</v>
      </c>
      <c r="J91"/>
      <c r="K91" s="344">
        <v>0.6</v>
      </c>
      <c r="L91" s="215">
        <f t="shared" si="12"/>
        <v>0.679971640461277</v>
      </c>
      <c r="M91" s="344">
        <v>0.52</v>
      </c>
      <c r="O91" s="293"/>
      <c r="Q91" s="293"/>
    </row>
    <row r="92" spans="1:17">
      <c r="A92" s="204" t="s">
        <v>944</v>
      </c>
      <c r="B92" s="204" t="s">
        <v>893</v>
      </c>
      <c r="C92" s="100" t="s">
        <v>93</v>
      </c>
      <c r="D92" s="143">
        <f>IF($A92=0,0,SUMPRODUCT('Forecasted cost breakdown'!C50:E50,$K92:$M92))</f>
        <v>0.63882364317612716</v>
      </c>
      <c r="E92" s="143">
        <f ca="1">IF($A92=0,0,SUMPRODUCT('Forecasted cost breakdown'!F50:H50,$K92:$M92))</f>
        <v>0.63801516629960664</v>
      </c>
      <c r="F92" s="143">
        <f ca="1">IF($A92=0,0,SUMPRODUCT('Forecasted cost breakdown'!I50:K50,$K92:$M92))</f>
        <v>0.63726783599456738</v>
      </c>
      <c r="G92" s="143">
        <f ca="1">IF($A92=0,0,SUMPRODUCT('Forecasted cost breakdown'!L50:N50,$K92:$M92))</f>
        <v>0.63658221732433595</v>
      </c>
      <c r="H92" s="143">
        <f ca="1">IF($A92=0,0,SUMPRODUCT('Forecasted cost breakdown'!O50:Q50,$K92:$M92))</f>
        <v>0.63595903074803806</v>
      </c>
      <c r="I92" s="143">
        <f ca="1">IF($A92=0,0,SUMPRODUCT('Forecasted cost breakdown'!R50:T50,$K92:$M92))</f>
        <v>0.6355502585234164</v>
      </c>
      <c r="J92"/>
      <c r="K92" s="344">
        <v>0.56999999999999995</v>
      </c>
      <c r="L92" s="215">
        <f t="shared" si="12"/>
        <v>0.67977759567523866</v>
      </c>
      <c r="M92" s="344">
        <v>0.52</v>
      </c>
      <c r="O92" s="293"/>
      <c r="Q92" s="293"/>
    </row>
    <row r="93" spans="1:17">
      <c r="A93" s="204" t="s">
        <v>945</v>
      </c>
      <c r="B93" s="204" t="s">
        <v>894</v>
      </c>
      <c r="C93" s="100" t="s">
        <v>93</v>
      </c>
      <c r="D93" s="143">
        <f>IF($A93=0,0,SUMPRODUCT('Forecasted cost breakdown'!C51:E51,$K93:$M93))</f>
        <v>4.8909519830137804E-2</v>
      </c>
      <c r="E93" s="143">
        <f ca="1">IF($A93=0,0,SUMPRODUCT('Forecasted cost breakdown'!F51:H51,$K93:$M93))</f>
        <v>4.7235247996632465E-2</v>
      </c>
      <c r="F93" s="143">
        <f ca="1">IF($A93=0,0,SUMPRODUCT('Forecasted cost breakdown'!I51:K51,$K93:$M93))</f>
        <v>4.5791874937932686E-2</v>
      </c>
      <c r="G93" s="143">
        <f ca="1">IF($A93=0,0,SUMPRODUCT('Forecasted cost breakdown'!L51:N51,$K93:$M93))</f>
        <v>4.4281256449597538E-2</v>
      </c>
      <c r="H93" s="143">
        <f ca="1">IF($A93=0,0,SUMPRODUCT('Forecasted cost breakdown'!O51:Q51,$K93:$M93))</f>
        <v>4.2725973384377669E-2</v>
      </c>
      <c r="I93" s="143">
        <f ca="1">IF($A93=0,0,SUMPRODUCT('Forecasted cost breakdown'!R51:T51,$K93:$M93))</f>
        <v>4.1709711972474972E-2</v>
      </c>
      <c r="J93"/>
      <c r="K93" s="344">
        <v>0.89</v>
      </c>
      <c r="L93" s="215">
        <f t="shared" si="12"/>
        <v>6.854118484579079E-2</v>
      </c>
      <c r="M93" s="344">
        <v>0.85</v>
      </c>
      <c r="O93" s="293"/>
      <c r="Q93" s="293"/>
    </row>
    <row r="94" spans="1:17">
      <c r="A94" s="204" t="s">
        <v>946</v>
      </c>
      <c r="B94" s="204" t="s">
        <v>895</v>
      </c>
      <c r="C94" s="100" t="s">
        <v>93</v>
      </c>
      <c r="D94" s="143">
        <f>IF($A94=0,0,SUMPRODUCT('Forecasted cost breakdown'!C52:E52,$K94:$M94))</f>
        <v>0.85485541102775842</v>
      </c>
      <c r="E94" s="143">
        <f ca="1">IF($A94=0,0,SUMPRODUCT('Forecasted cost breakdown'!F52:H52,$K94:$M94))</f>
        <v>0.8548395251576042</v>
      </c>
      <c r="F94" s="143">
        <f ca="1">IF($A94=0,0,SUMPRODUCT('Forecasted cost breakdown'!I52:K52,$K94:$M94))</f>
        <v>0.85483098196774021</v>
      </c>
      <c r="G94" s="143">
        <f ca="1">IF($A94=0,0,SUMPRODUCT('Forecasted cost breakdown'!L52:N52,$K94:$M94))</f>
        <v>0.85482971181827616</v>
      </c>
      <c r="H94" s="143">
        <f ca="1">IF($A94=0,0,SUMPRODUCT('Forecasted cost breakdown'!O52:Q52,$K94:$M94))</f>
        <v>0.85483562939005187</v>
      </c>
      <c r="I94" s="143">
        <f ca="1">IF($A94=0,0,SUMPRODUCT('Forecasted cost breakdown'!R52:T52,$K94:$M94))</f>
        <v>0.85484392982213331</v>
      </c>
      <c r="J94"/>
      <c r="K94" s="344">
        <v>0.81</v>
      </c>
      <c r="L94" s="215">
        <f t="shared" si="12"/>
        <v>0.85573550804751908</v>
      </c>
      <c r="M94" s="344">
        <v>0.76</v>
      </c>
      <c r="O94" s="293"/>
      <c r="Q94" s="293"/>
    </row>
    <row r="95" spans="1:17">
      <c r="A95" s="204" t="s">
        <v>947</v>
      </c>
      <c r="B95" s="204" t="s">
        <v>896</v>
      </c>
      <c r="C95" s="100" t="s">
        <v>93</v>
      </c>
      <c r="D95" s="143">
        <f>IF($A95=0,0,SUMPRODUCT('Forecasted cost breakdown'!C53:E53,$K95:$M95))</f>
        <v>0.93951360889643876</v>
      </c>
      <c r="E95" s="143">
        <f ca="1">IF($A95=0,0,SUMPRODUCT('Forecasted cost breakdown'!F53:H53,$K95:$M95))</f>
        <v>0.93949676720928121</v>
      </c>
      <c r="F95" s="143">
        <f ca="1">IF($A95=0,0,SUMPRODUCT('Forecasted cost breakdown'!I53:K53,$K95:$M95))</f>
        <v>0.93950913867714203</v>
      </c>
      <c r="G95" s="143">
        <f ca="1">IF($A95=0,0,SUMPRODUCT('Forecasted cost breakdown'!L53:N53,$K95:$M95))</f>
        <v>0.93953706871257725</v>
      </c>
      <c r="H95" s="143">
        <f ca="1">IF($A95=0,0,SUMPRODUCT('Forecasted cost breakdown'!O53:Q53,$K95:$M95))</f>
        <v>0.93957992644494359</v>
      </c>
      <c r="I95" s="143">
        <f ca="1">IF($A95=0,0,SUMPRODUCT('Forecasted cost breakdown'!R53:T53,$K95:$M95))</f>
        <v>0.93961185267565395</v>
      </c>
      <c r="J95"/>
      <c r="K95" s="344">
        <v>0.85</v>
      </c>
      <c r="L95" s="215">
        <f t="shared" si="12"/>
        <v>0.93916518409486272</v>
      </c>
      <c r="M95" s="344">
        <v>0.84</v>
      </c>
      <c r="O95" s="293"/>
      <c r="Q95" s="293"/>
    </row>
    <row r="96" spans="1:17">
      <c r="A96" s="204" t="s">
        <v>948</v>
      </c>
      <c r="B96" s="204" t="s">
        <v>300</v>
      </c>
      <c r="C96" s="100" t="s">
        <v>93</v>
      </c>
      <c r="D96" s="143">
        <f>IF($A96=0,0,SUMPRODUCT('Forecasted cost breakdown'!C54:E54,$K96:$M96))</f>
        <v>0.72037404082162426</v>
      </c>
      <c r="E96" s="143">
        <f ca="1">IF($A96=0,0,SUMPRODUCT('Forecasted cost breakdown'!F54:H54,$K96:$M96))</f>
        <v>0.72113350734281856</v>
      </c>
      <c r="F96" s="143">
        <f ca="1">IF($A96=0,0,SUMPRODUCT('Forecasted cost breakdown'!I54:K54,$K96:$M96))</f>
        <v>0.72198322325826569</v>
      </c>
      <c r="G96" s="143">
        <f ca="1">IF($A96=0,0,SUMPRODUCT('Forecasted cost breakdown'!L54:N54,$K96:$M96))</f>
        <v>0.72288794044515337</v>
      </c>
      <c r="H96" s="143">
        <f ca="1">IF($A96=0,0,SUMPRODUCT('Forecasted cost breakdown'!O54:Q54,$K96:$M96))</f>
        <v>0.72381682287429805</v>
      </c>
      <c r="I96" s="143">
        <f ca="1">IF($A96=0,0,SUMPRODUCT('Forecasted cost breakdown'!R54:T54,$K96:$M96))</f>
        <v>0.7248380707758153</v>
      </c>
      <c r="J96"/>
      <c r="K96" s="344">
        <v>0.78</v>
      </c>
      <c r="L96" s="215">
        <f t="shared" si="12"/>
        <v>0.65747284933205774</v>
      </c>
      <c r="M96" s="344">
        <v>0.77</v>
      </c>
      <c r="O96" s="293"/>
      <c r="Q96" s="293"/>
    </row>
    <row r="97" spans="1:17">
      <c r="A97" s="204" t="s">
        <v>949</v>
      </c>
      <c r="B97" s="204" t="s">
        <v>897</v>
      </c>
      <c r="C97" s="100" t="s">
        <v>93</v>
      </c>
      <c r="D97" s="143">
        <f>IF($A97=0,0,SUMPRODUCT('Forecasted cost breakdown'!C55:E55,$K97:$M97))</f>
        <v>1</v>
      </c>
      <c r="E97" s="143">
        <f ca="1">IF($A97=0,0,SUMPRODUCT('Forecasted cost breakdown'!F55:H55,$K97:$M97))</f>
        <v>1</v>
      </c>
      <c r="F97" s="143">
        <f ca="1">IF($A97=0,0,SUMPRODUCT('Forecasted cost breakdown'!I55:K55,$K97:$M97))</f>
        <v>1</v>
      </c>
      <c r="G97" s="143">
        <f ca="1">IF($A97=0,0,SUMPRODUCT('Forecasted cost breakdown'!L55:N55,$K97:$M97))</f>
        <v>1</v>
      </c>
      <c r="H97" s="143">
        <f ca="1">IF($A97=0,0,SUMPRODUCT('Forecasted cost breakdown'!O55:Q55,$K97:$M97))</f>
        <v>1</v>
      </c>
      <c r="I97" s="143">
        <f ca="1">IF($A97=0,0,SUMPRODUCT('Forecasted cost breakdown'!R55:T55,$K97:$M97))</f>
        <v>1</v>
      </c>
      <c r="K97" s="344">
        <v>1</v>
      </c>
      <c r="L97" s="215">
        <f t="shared" si="12"/>
        <v>0</v>
      </c>
      <c r="M97" s="344">
        <v>1</v>
      </c>
      <c r="N97" s="53" t="s">
        <v>797</v>
      </c>
      <c r="O97" s="293"/>
      <c r="Q97" s="293"/>
    </row>
    <row r="98" spans="1:17">
      <c r="A98" s="204">
        <v>0</v>
      </c>
      <c r="B98" s="204" t="e">
        <v>#N/A</v>
      </c>
      <c r="C98" s="100" t="s">
        <v>93</v>
      </c>
      <c r="D98" s="143">
        <f>IF($A98=0,0,SUMPRODUCT('Forecasted cost breakdown'!C56:E56,$K98:$M98))</f>
        <v>0</v>
      </c>
      <c r="E98" s="143">
        <f>IF($A98=0,0,SUMPRODUCT('Forecasted cost breakdown'!F56:H56,$K98:$M98))</f>
        <v>0</v>
      </c>
      <c r="F98" s="143">
        <f>IF($A98=0,0,SUMPRODUCT('Forecasted cost breakdown'!I56:K56,$K98:$M98))</f>
        <v>0</v>
      </c>
      <c r="G98" s="143">
        <f>IF($A98=0,0,SUMPRODUCT('Forecasted cost breakdown'!L56:N56,$K98:$M98))</f>
        <v>0</v>
      </c>
      <c r="H98" s="143">
        <f>IF($A98=0,0,SUMPRODUCT('Forecasted cost breakdown'!O56:Q56,$K98:$M98))</f>
        <v>0</v>
      </c>
      <c r="I98" s="143">
        <f>IF($A98=0,0,SUMPRODUCT('Forecasted cost breakdown'!R56:T56,$K98:$M98))</f>
        <v>0</v>
      </c>
      <c r="J98"/>
      <c r="K98" s="344">
        <v>0</v>
      </c>
      <c r="L98" s="215">
        <f t="shared" si="12"/>
        <v>0</v>
      </c>
      <c r="M98" s="344">
        <v>0</v>
      </c>
      <c r="O98" s="293"/>
      <c r="Q98" s="293"/>
    </row>
    <row r="99" spans="1:17">
      <c r="A99" s="204">
        <v>0</v>
      </c>
      <c r="B99" s="204" t="e">
        <v>#N/A</v>
      </c>
      <c r="C99" s="100" t="s">
        <v>93</v>
      </c>
      <c r="D99" s="143">
        <f>IF($A99=0,0,SUMPRODUCT('Forecasted cost breakdown'!C57:E57,$K99:$M99))</f>
        <v>0</v>
      </c>
      <c r="E99" s="143">
        <f>IF($A99=0,0,SUMPRODUCT('Forecasted cost breakdown'!F57:H57,$K99:$M99))</f>
        <v>0</v>
      </c>
      <c r="F99" s="143">
        <f>IF($A99=0,0,SUMPRODUCT('Forecasted cost breakdown'!I57:K57,$K99:$M99))</f>
        <v>0</v>
      </c>
      <c r="G99" s="143">
        <f>IF($A99=0,0,SUMPRODUCT('Forecasted cost breakdown'!L57:N57,$K99:$M99))</f>
        <v>0</v>
      </c>
      <c r="H99" s="143">
        <f>IF($A99=0,0,SUMPRODUCT('Forecasted cost breakdown'!O57:Q57,$K99:$M99))</f>
        <v>0</v>
      </c>
      <c r="I99" s="143">
        <f>IF($A99=0,0,SUMPRODUCT('Forecasted cost breakdown'!R57:T57,$K99:$M99))</f>
        <v>0</v>
      </c>
      <c r="J99"/>
      <c r="K99" s="344">
        <v>0</v>
      </c>
      <c r="L99" s="215">
        <f t="shared" si="12"/>
        <v>0</v>
      </c>
      <c r="M99" s="344">
        <v>0</v>
      </c>
      <c r="O99" s="293"/>
      <c r="Q99" s="293"/>
    </row>
    <row r="100" spans="1:17" ht="50">
      <c r="A100" s="53" t="s">
        <v>851</v>
      </c>
      <c r="E100" s="52"/>
      <c r="F100" s="52"/>
      <c r="G100" s="52"/>
      <c r="H100" s="52"/>
      <c r="I100" s="52"/>
      <c r="J100" s="52" t="s">
        <v>309</v>
      </c>
      <c r="K100" s="328" t="s">
        <v>850</v>
      </c>
      <c r="L100" s="52"/>
      <c r="M100" s="328" t="s">
        <v>799</v>
      </c>
    </row>
    <row r="102" spans="1:17" ht="15.5">
      <c r="B102" s="7" t="s">
        <v>543</v>
      </c>
    </row>
    <row r="103" spans="1:17" ht="14.5">
      <c r="B103" s="186" t="s">
        <v>413</v>
      </c>
      <c r="C103" s="186" t="s">
        <v>414</v>
      </c>
      <c r="D103" s="186" t="s">
        <v>415</v>
      </c>
      <c r="E103" s="186" t="s">
        <v>416</v>
      </c>
      <c r="F103" s="186" t="s">
        <v>316</v>
      </c>
      <c r="G103" s="186" t="s">
        <v>81</v>
      </c>
      <c r="H103" s="186" t="s">
        <v>82</v>
      </c>
      <c r="I103" s="186" t="s">
        <v>83</v>
      </c>
      <c r="J103" s="186" t="s">
        <v>84</v>
      </c>
      <c r="K103" s="186" t="s">
        <v>85</v>
      </c>
      <c r="L103" s="186" t="s">
        <v>425</v>
      </c>
    </row>
    <row r="104" spans="1:17">
      <c r="B104" s="187" t="s">
        <v>417</v>
      </c>
      <c r="C104" s="234">
        <f>INDEX([1]!total_OR_lines,MATCH(C$103,[1]!Ofcom_TD_years,0))</f>
        <v>24360782</v>
      </c>
      <c r="D104" s="234">
        <f>INDEX([1]!total_OR_lines,MATCH(D$103,[1]!Ofcom_TD_years,0))</f>
        <v>24459223.454652332</v>
      </c>
      <c r="E104" s="234">
        <f>INDEX([1]!total_OR_lines,MATCH(E$103,[1]!Ofcom_TD_years,0))</f>
        <v>24744428.999999996</v>
      </c>
      <c r="F104" s="234">
        <f>INDEX([1]!total_OR_lines,MATCH(F$103,[1]!Ofcom_TD_years,0))</f>
        <v>24902786.999999996</v>
      </c>
      <c r="G104" s="234">
        <f>INDEX([1]!total_OR_lines,MATCH(G$103,[1]!Ofcom_TD_years,0))</f>
        <v>25053943.330185</v>
      </c>
      <c r="H104" s="234">
        <f ca="1">INDEX([1]!total_OR_lines,MATCH(H$103,[1]!Ofcom_TD_years,0))</f>
        <v>24998483.730822798</v>
      </c>
      <c r="I104" s="234">
        <f ca="1">INDEX([1]!total_OR_lines,MATCH(I$103,[1]!Ofcom_TD_years,0))</f>
        <v>24871023.094454955</v>
      </c>
      <c r="J104" s="234">
        <f ca="1">INDEX([1]!total_OR_lines,MATCH(J$103,[1]!Ofcom_TD_years,0))</f>
        <v>24694885.142883979</v>
      </c>
      <c r="K104" s="234">
        <f ca="1">INDEX([1]!total_OR_lines,MATCH(K$103,[1]!Ofcom_TD_years,0))</f>
        <v>24530353.389956161</v>
      </c>
      <c r="L104" s="234">
        <f ca="1">INDEX([1]!total_OR_lines,MATCH(L$103,[1]!Ofcom_TD_years,0))</f>
        <v>24359070.570092037</v>
      </c>
    </row>
    <row r="105" spans="1:17">
      <c r="B105" t="s">
        <v>419</v>
      </c>
      <c r="D105" s="195">
        <f>D104/C104</f>
        <v>1.0040409808951261</v>
      </c>
      <c r="E105" s="195">
        <f t="shared" ref="E105:L105" si="13">E104/D104</f>
        <v>1.0116604497226349</v>
      </c>
      <c r="F105" s="195">
        <f t="shared" si="13"/>
        <v>1.0063997435543977</v>
      </c>
      <c r="G105" s="195">
        <f t="shared" si="13"/>
        <v>1.0060698559637122</v>
      </c>
      <c r="H105" s="195">
        <f t="shared" ca="1" si="13"/>
        <v>0.99778639240013833</v>
      </c>
      <c r="I105" s="195">
        <f t="shared" ca="1" si="13"/>
        <v>0.99490126530311573</v>
      </c>
      <c r="J105" s="195">
        <f t="shared" ca="1" si="13"/>
        <v>0.99291794507600106</v>
      </c>
      <c r="K105" s="195">
        <f t="shared" ca="1" si="13"/>
        <v>0.99333741574516987</v>
      </c>
      <c r="L105" s="195">
        <f t="shared" ca="1" si="13"/>
        <v>0.99301751519265702</v>
      </c>
    </row>
    <row r="108" spans="1:17" ht="15.5">
      <c r="B108" s="7" t="s">
        <v>632</v>
      </c>
      <c r="C108" t="s">
        <v>633</v>
      </c>
    </row>
    <row r="109" spans="1:17">
      <c r="B109" t="str">
        <f t="array" ref="B109:B140">Service_list</f>
        <v>Analogue Core WLR Rentals</v>
      </c>
      <c r="C109" s="256" t="b">
        <v>0</v>
      </c>
    </row>
    <row r="110" spans="1:17">
      <c r="B110" t="str">
        <v>Analogue Premium Rentals</v>
      </c>
      <c r="C110" s="256" t="b">
        <v>0</v>
      </c>
    </row>
    <row r="111" spans="1:17">
      <c r="A111" s="39"/>
      <c r="B111" t="str">
        <v>WLR Connections</v>
      </c>
      <c r="C111" s="256" t="b">
        <v>1</v>
      </c>
    </row>
    <row r="112" spans="1:17">
      <c r="A112" s="39"/>
      <c r="B112" t="str">
        <v>WLR Premium Connections</v>
      </c>
      <c r="C112" s="256" t="b">
        <v>1</v>
      </c>
    </row>
    <row r="113" spans="1:3">
      <c r="A113" s="39"/>
      <c r="B113" t="str">
        <v>WLR Transfers</v>
      </c>
      <c r="C113" s="256" t="b">
        <v>1</v>
      </c>
    </row>
    <row r="114" spans="1:3">
      <c r="A114" s="39"/>
      <c r="B114" t="str">
        <v>WLR Premium Transfers</v>
      </c>
      <c r="C114" s="256" t="b">
        <v>1</v>
      </c>
    </row>
    <row r="115" spans="1:3">
      <c r="A115" s="39"/>
      <c r="B115" t="str">
        <v>WLR Conversions</v>
      </c>
      <c r="C115" s="256" t="b">
        <v>1</v>
      </c>
    </row>
    <row r="116" spans="1:3">
      <c r="A116" s="39"/>
      <c r="B116" t="str">
        <v>Metallic Path Facility (MPF) New Provide Services</v>
      </c>
      <c r="C116" s="256" t="b">
        <v>1</v>
      </c>
    </row>
    <row r="117" spans="1:3">
      <c r="A117" s="39"/>
      <c r="B117" t="str">
        <v>Metallic Path Facility (MPF) Single Migrations</v>
      </c>
      <c r="C117" s="256" t="b">
        <v>0</v>
      </c>
    </row>
    <row r="118" spans="1:3">
      <c r="A118" s="39"/>
      <c r="B118" t="str">
        <v>Metallic Path Facility (MPF) Bulk Migrations</v>
      </c>
      <c r="C118" s="256" t="b">
        <v>0</v>
      </c>
    </row>
    <row r="119" spans="1:3">
      <c r="A119" s="39"/>
      <c r="B119" t="str">
        <v>Metallic Path Facility (MPF) Rentals</v>
      </c>
      <c r="C119" s="256" t="b">
        <v>0</v>
      </c>
    </row>
    <row r="120" spans="1:3">
      <c r="A120" s="39"/>
      <c r="B120" t="str">
        <v>Hard Ceases</v>
      </c>
      <c r="C120" s="256" t="b">
        <v>1</v>
      </c>
    </row>
    <row r="121" spans="1:3">
      <c r="A121" s="39"/>
      <c r="B121" t="str">
        <v>Co-mingling New Provide Services</v>
      </c>
      <c r="C121" s="256" t="b">
        <v>1</v>
      </c>
    </row>
    <row r="122" spans="1:3">
      <c r="A122" s="39"/>
      <c r="B122" t="str">
        <v>Co-mingling Rental Services</v>
      </c>
      <c r="C122" s="256" t="b">
        <v>1</v>
      </c>
    </row>
    <row r="123" spans="1:3">
      <c r="A123" s="39"/>
      <c r="B123" t="str">
        <v>Tie cables</v>
      </c>
      <c r="C123" s="256" t="b">
        <v>1</v>
      </c>
    </row>
    <row r="124" spans="1:3">
      <c r="A124" s="39"/>
      <c r="B124" t="str">
        <v>Other LLU Ancillary Services</v>
      </c>
      <c r="C124" s="256" t="b">
        <v>1</v>
      </c>
    </row>
    <row r="125" spans="1:3">
      <c r="A125" s="39"/>
      <c r="B125" t="str">
        <v>Shared Metallic Path Facility (SMPF) New Provides</v>
      </c>
      <c r="C125" s="256" t="b">
        <v>1</v>
      </c>
    </row>
    <row r="126" spans="1:3">
      <c r="A126" s="39"/>
      <c r="B126" t="str">
        <v>Shared Metallic Path Facility (SMPF) Single Migrations</v>
      </c>
      <c r="C126" s="256" t="b">
        <v>1</v>
      </c>
    </row>
    <row r="127" spans="1:3">
      <c r="A127" s="39"/>
      <c r="B127" t="str">
        <v>Shared Metallic Path Facility (SMPF) Bulk Migrations</v>
      </c>
      <c r="C127" s="256" t="b">
        <v>1</v>
      </c>
    </row>
    <row r="128" spans="1:3">
      <c r="A128" s="39"/>
      <c r="B128" t="str">
        <v>Shared Metallic Path Facility (SMPF) Rentals</v>
      </c>
      <c r="C128" s="256" t="b">
        <v>0</v>
      </c>
    </row>
    <row r="129" spans="1:3">
      <c r="A129" s="39"/>
      <c r="B129" t="str">
        <v>WLR Simultaneously Provided Conversions</v>
      </c>
      <c r="C129" s="256" t="b">
        <v>1</v>
      </c>
    </row>
    <row r="130" spans="1:3">
      <c r="A130" s="39"/>
      <c r="B130" t="str">
        <v>WLR Simultaneously Provided Connections</v>
      </c>
      <c r="C130" s="256" t="b">
        <v>1</v>
      </c>
    </row>
    <row r="131" spans="1:3">
      <c r="A131" s="39"/>
      <c r="B131" t="str">
        <v>GEA FTTC Rentals</v>
      </c>
      <c r="C131" s="256" t="b">
        <v>0</v>
      </c>
    </row>
    <row r="132" spans="1:3">
      <c r="A132" s="39"/>
      <c r="B132" t="str">
        <v>GEA FTTC Connections</v>
      </c>
      <c r="C132" s="256" t="b">
        <v>0</v>
      </c>
    </row>
    <row r="133" spans="1:3">
      <c r="A133" s="39"/>
      <c r="B133" t="str">
        <v>GEA CP to CP Migration</v>
      </c>
      <c r="C133" s="256" t="b">
        <v>0</v>
      </c>
    </row>
    <row r="134" spans="1:3">
      <c r="A134" s="39"/>
      <c r="B134" t="str">
        <v>GEA Other</v>
      </c>
      <c r="C134" s="256" t="b">
        <v>0</v>
      </c>
    </row>
    <row r="135" spans="1:3">
      <c r="A135" s="39"/>
      <c r="B135" t="str">
        <v/>
      </c>
      <c r="C135" s="256" t="b">
        <v>1</v>
      </c>
    </row>
    <row r="136" spans="1:3">
      <c r="A136" s="39"/>
      <c r="B136" t="str">
        <v/>
      </c>
      <c r="C136" s="256" t="b">
        <v>1</v>
      </c>
    </row>
    <row r="137" spans="1:3">
      <c r="A137" s="39"/>
      <c r="B137" t="str">
        <v/>
      </c>
      <c r="C137" s="256" t="b">
        <v>1</v>
      </c>
    </row>
    <row r="138" spans="1:3">
      <c r="A138" s="39"/>
      <c r="B138" t="str">
        <v/>
      </c>
      <c r="C138" s="256" t="b">
        <v>1</v>
      </c>
    </row>
    <row r="139" spans="1:3">
      <c r="A139" s="39"/>
      <c r="B139" t="str">
        <v/>
      </c>
      <c r="C139" s="256" t="b">
        <v>1</v>
      </c>
    </row>
    <row r="140" spans="1:3">
      <c r="A140" s="39"/>
      <c r="B140" t="str">
        <v/>
      </c>
      <c r="C140" s="256" t="b">
        <v>1</v>
      </c>
    </row>
    <row r="141" spans="1:3" ht="12">
      <c r="B141" s="104" t="b">
        <f>COUNTA($B$109:$B$140)-COUNTBLANK($B$109:$B$140)='Services &amp; components'!E4</f>
        <v>1</v>
      </c>
    </row>
    <row r="143" spans="1:3" ht="15.5">
      <c r="A143" s="7" t="s">
        <v>698</v>
      </c>
    </row>
    <row r="145" spans="1:10" ht="12">
      <c r="A145" s="104" t="b">
        <v>1</v>
      </c>
      <c r="B145" s="6" t="s">
        <v>699</v>
      </c>
      <c r="C145" t="s">
        <v>909</v>
      </c>
      <c r="D145" t="s">
        <v>911</v>
      </c>
      <c r="E145" s="39" t="s">
        <v>913</v>
      </c>
      <c r="F145" t="s">
        <v>916</v>
      </c>
      <c r="G145" s="52" t="s">
        <v>702</v>
      </c>
      <c r="H145" s="53"/>
    </row>
    <row r="146" spans="1:10" ht="12">
      <c r="A146" s="104" t="b">
        <v>1</v>
      </c>
      <c r="B146" s="6" t="s">
        <v>700</v>
      </c>
      <c r="C146" t="s">
        <v>914</v>
      </c>
      <c r="D146" t="s">
        <v>925</v>
      </c>
      <c r="E146" s="39" t="s">
        <v>905</v>
      </c>
      <c r="F146" t="s">
        <v>917</v>
      </c>
      <c r="G146" s="52" t="s">
        <v>703</v>
      </c>
    </row>
    <row r="147" spans="1:10" ht="12">
      <c r="A147" s="104" t="b">
        <v>1</v>
      </c>
      <c r="B147" s="6" t="s">
        <v>701</v>
      </c>
      <c r="C147" t="s">
        <v>898</v>
      </c>
      <c r="D147" t="s">
        <v>926</v>
      </c>
      <c r="G147" s="52" t="s">
        <v>704</v>
      </c>
    </row>
    <row r="149" spans="1:10">
      <c r="B149" s="6" t="s">
        <v>705</v>
      </c>
      <c r="C149" s="39" t="str">
        <f t="array" ref="C149:H149">model_years</f>
        <v>2015/16</v>
      </c>
      <c r="D149" s="39" t="str">
        <v>2016/17</v>
      </c>
      <c r="E149" s="39" t="str">
        <v>2017/18</v>
      </c>
      <c r="F149" s="39" t="str">
        <v>2018/19</v>
      </c>
      <c r="G149" s="39" t="str">
        <v>2019/20</v>
      </c>
      <c r="H149" s="39" t="str">
        <v>2020/21</v>
      </c>
      <c r="I149" s="39"/>
      <c r="J149"/>
    </row>
    <row r="150" spans="1:10" ht="12">
      <c r="B150" s="292" t="s">
        <v>706</v>
      </c>
      <c r="C150" s="168"/>
      <c r="D150" s="168"/>
      <c r="E150" s="168"/>
      <c r="F150" s="120">
        <f ca="1">[3]!qos_shared_faults_1819</f>
        <v>0.81110991930665211</v>
      </c>
      <c r="G150" s="120">
        <f ca="1">[3]!qos_shared_faults_1920</f>
        <v>0.81817190504261483</v>
      </c>
      <c r="H150" s="120">
        <f ca="1">[3]!qos_shared_faults_2021</f>
        <v>0.79213120867128739</v>
      </c>
      <c r="I150" s="52" t="s">
        <v>712</v>
      </c>
      <c r="J150"/>
    </row>
    <row r="151" spans="1:10" ht="12">
      <c r="B151" s="292" t="s">
        <v>675</v>
      </c>
      <c r="C151" s="168"/>
      <c r="D151" s="168"/>
      <c r="E151" s="168"/>
      <c r="F151" s="120">
        <f>[3]!qos_wlr_faults_1819</f>
        <v>0.97752547889452257</v>
      </c>
      <c r="G151" s="120">
        <f>[3]!qos_wlr_faults_1920</f>
        <v>0.97683474950177906</v>
      </c>
      <c r="H151" s="120">
        <f>[3]!qos_wlr_faults_2021</f>
        <v>0.97688915244700036</v>
      </c>
      <c r="I151" s="52" t="s">
        <v>713</v>
      </c>
      <c r="J151"/>
    </row>
    <row r="152" spans="1:10" ht="12">
      <c r="B152" s="292" t="s">
        <v>545</v>
      </c>
      <c r="C152" s="168"/>
      <c r="D152" s="168"/>
      <c r="E152" s="168"/>
      <c r="F152" s="120">
        <f>[3]!qos_mpf_faults_1819</f>
        <v>0.96658704718678834</v>
      </c>
      <c r="G152" s="120">
        <f>[3]!qos_mpf_faults_1920</f>
        <v>0.97272095647515688</v>
      </c>
      <c r="H152" s="120">
        <f>[3]!qos_mpf_faults_2021</f>
        <v>0.95470464877663608</v>
      </c>
      <c r="I152" s="52" t="s">
        <v>714</v>
      </c>
      <c r="J152"/>
    </row>
    <row r="153" spans="1:10">
      <c r="B153" s="53" t="s">
        <v>708</v>
      </c>
      <c r="D153" s="39"/>
      <c r="E153"/>
      <c r="I153" s="39"/>
      <c r="J153"/>
    </row>
    <row r="154" spans="1:10">
      <c r="B154" s="6" t="s">
        <v>707</v>
      </c>
      <c r="C154" s="39" t="str">
        <f t="array" ref="C154:H154">model_years</f>
        <v>2015/16</v>
      </c>
      <c r="D154" s="39" t="str">
        <v>2016/17</v>
      </c>
      <c r="E154" s="39" t="str">
        <v>2017/18</v>
      </c>
      <c r="F154" s="39" t="str">
        <v>2018/19</v>
      </c>
      <c r="G154" s="39" t="str">
        <v>2019/20</v>
      </c>
      <c r="H154" s="39" t="str">
        <v>2020/21</v>
      </c>
      <c r="I154" s="39"/>
      <c r="J154"/>
    </row>
    <row r="155" spans="1:10" ht="12">
      <c r="B155" s="292" t="s">
        <v>706</v>
      </c>
      <c r="C155" s="168"/>
      <c r="D155" s="168"/>
      <c r="E155" s="168"/>
      <c r="F155" s="120">
        <f ca="1">[3]!qos_shared_standards_1819</f>
        <v>1.0231139144232833</v>
      </c>
      <c r="G155" s="120">
        <f ca="1">[3]!qos_shared_standards_1920</f>
        <v>1.0458088690282836</v>
      </c>
      <c r="H155" s="120">
        <f ca="1">[3]!qos_shared_standards_2021</f>
        <v>1.0648193670851289</v>
      </c>
      <c r="I155" s="52" t="s">
        <v>709</v>
      </c>
      <c r="J155"/>
    </row>
    <row r="156" spans="1:10" ht="12">
      <c r="B156" s="292" t="s">
        <v>675</v>
      </c>
      <c r="C156" s="168"/>
      <c r="D156" s="168"/>
      <c r="E156" s="168"/>
      <c r="F156" s="120">
        <f ca="1">[3]!qos_wlr_standards_1819</f>
        <v>1.0021375344238352</v>
      </c>
      <c r="G156" s="120">
        <f ca="1">[3]!qos_wlr_standards_1920</f>
        <v>1.0041358774008891</v>
      </c>
      <c r="H156" s="120">
        <f ca="1">[3]!qos_wlr_standards_2021</f>
        <v>1.0061179651877428</v>
      </c>
      <c r="I156" s="52" t="s">
        <v>710</v>
      </c>
      <c r="J156"/>
    </row>
    <row r="157" spans="1:10" ht="12">
      <c r="B157" s="292" t="s">
        <v>545</v>
      </c>
      <c r="C157" s="168"/>
      <c r="D157" s="168"/>
      <c r="E157" s="168"/>
      <c r="F157" s="120">
        <f ca="1">[3]!qos_mpf_standards_1819</f>
        <v>1.0066231600061313</v>
      </c>
      <c r="G157" s="120">
        <f ca="1">[3]!qos_mpf_standards_1920</f>
        <v>1.0134335080815529</v>
      </c>
      <c r="H157" s="120">
        <f ca="1">[3]!qos_mpf_standards_2021</f>
        <v>1.0178617878539955</v>
      </c>
      <c r="I157" s="52" t="s">
        <v>711</v>
      </c>
      <c r="J157"/>
    </row>
    <row r="158" spans="1:10">
      <c r="B158" s="53" t="s">
        <v>708</v>
      </c>
      <c r="D158" s="39"/>
      <c r="E158"/>
      <c r="I158" s="39"/>
      <c r="J158"/>
    </row>
    <row r="159" spans="1:10">
      <c r="D159" s="39"/>
      <c r="E159"/>
      <c r="I159" s="39"/>
      <c r="J159"/>
    </row>
    <row r="160" spans="1:10">
      <c r="B160" s="6" t="s">
        <v>717</v>
      </c>
      <c r="C160" s="39" t="str">
        <f t="array" ref="C160:H160">model_years</f>
        <v>2015/16</v>
      </c>
      <c r="D160" s="39" t="str">
        <v>2016/17</v>
      </c>
      <c r="E160" s="39" t="str">
        <v>2017/18</v>
      </c>
      <c r="F160" s="39" t="str">
        <v>2018/19</v>
      </c>
      <c r="G160" s="39" t="str">
        <v>2019/20</v>
      </c>
      <c r="H160" s="39" t="str">
        <v>2020/21</v>
      </c>
      <c r="I160" s="39"/>
      <c r="J160"/>
    </row>
    <row r="161" spans="2:9" s="39" customFormat="1" ht="12">
      <c r="B161" s="39" t="s">
        <v>728</v>
      </c>
      <c r="C161" s="203">
        <f>INDEX([3]!Service_level_diffs,MATCH(C160,[3]!QoS_years,0))</f>
        <v>1.0033753625827229</v>
      </c>
      <c r="D161" s="203">
        <f>INDEX([3]!Service_level_diffs,MATCH(D160,[3]!QoS_years,0))</f>
        <v>1.0033753625827229</v>
      </c>
      <c r="E161" s="203">
        <f>INDEX([3]!Service_level_diffs,MATCH(E160,[3]!QoS_years,0))</f>
        <v>1.0033753625827229</v>
      </c>
      <c r="F161" s="203">
        <f ca="1">INDEX([3]!Service_level_diffs,MATCH(F160,[3]!QoS_years,0))</f>
        <v>1.0053102235771016</v>
      </c>
      <c r="G161" s="203">
        <f ca="1">INDEX([3]!Service_level_diffs,MATCH(G160,[3]!QoS_years,0))</f>
        <v>1.007449469982016</v>
      </c>
      <c r="H161" s="203">
        <f ca="1">INDEX([3]!Service_level_diffs,MATCH(H160,[3]!QoS_years,0))</f>
        <v>1.0065204533930681</v>
      </c>
      <c r="I161" s="52" t="s">
        <v>724</v>
      </c>
    </row>
    <row r="162" spans="2:9" s="39" customFormat="1"/>
    <row r="163" spans="2:9">
      <c r="B163" s="6" t="s">
        <v>721</v>
      </c>
    </row>
    <row r="164" spans="2:9">
      <c r="B164" t="s">
        <v>722</v>
      </c>
      <c r="C164" s="293">
        <f>'[3]QoS Inputs'!$C$76</f>
        <v>0.11426346616108608</v>
      </c>
      <c r="D164" s="53"/>
    </row>
    <row r="165" spans="2:9">
      <c r="B165" s="39" t="s">
        <v>723</v>
      </c>
      <c r="C165" s="293">
        <f>'[3]QoS Inputs'!$B$76</f>
        <v>0.88573653383891393</v>
      </c>
      <c r="D165" s="39"/>
    </row>
    <row r="166" spans="2:9" ht="12">
      <c r="C166" s="104" t="b">
        <f>SUM(C164:C165)=100%</f>
        <v>1</v>
      </c>
    </row>
  </sheetData>
  <phoneticPr fontId="0" type="noConversion"/>
  <conditionalFormatting sqref="B141">
    <cfRule type="cellIs" dxfId="307" priority="4" operator="equal">
      <formula>FALSE</formula>
    </cfRule>
  </conditionalFormatting>
  <conditionalFormatting sqref="C109:C140">
    <cfRule type="cellIs" dxfId="306" priority="3" operator="equal">
      <formula>FALSE</formula>
    </cfRule>
  </conditionalFormatting>
  <conditionalFormatting sqref="A145:A147">
    <cfRule type="cellIs" dxfId="305" priority="2" operator="equal">
      <formula>FALSE</formula>
    </cfRule>
  </conditionalFormatting>
  <conditionalFormatting sqref="C166">
    <cfRule type="cellIs" dxfId="304" priority="1" operator="equal">
      <formula>FALSE</formula>
    </cfRule>
  </conditionalFormatting>
  <dataValidations count="1">
    <dataValidation type="list" allowBlank="1" showInputMessage="1" showErrorMessage="1" sqref="C109:C140">
      <formula1>"TRUE,FALSE"</formula1>
    </dataValidation>
  </dataValidations>
  <pageMargins left="0.70866141732283472" right="0.70866141732283472" top="0.51181102362204722" bottom="0.51181102362204722" header="0.51181102362204722" footer="0.35433070866141736"/>
  <pageSetup paperSize="9" orientation="landscape" horizontalDpi="4294967292" verticalDpi="4294967292" r:id="rId1"/>
  <headerFooter alignWithMargins="0">
    <oddHeader>&amp;L&amp;"Calibri"&amp;10 Classification: HIGHLY SENSITIVE&amp;1#</oddHeader>
    <oddFooter>&amp;L&amp;A :page&amp;P&amp;COfcom Confidential&amp;R&amp;D</oddFooter>
  </headerFooter>
  <ignoredErrors>
    <ignoredError sqref="H26 E34:I34 D36" 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FF0000"/>
    <pageSetUpPr autoPageBreaks="0"/>
  </sheetPr>
  <dimension ref="A1:J95"/>
  <sheetViews>
    <sheetView zoomScaleNormal="100" workbookViewId="0">
      <selection activeCell="D3" sqref="D3"/>
    </sheetView>
  </sheetViews>
  <sheetFormatPr defaultColWidth="12.69921875" defaultRowHeight="11.5"/>
  <cols>
    <col min="1" max="1" width="7" customWidth="1"/>
    <col min="2" max="2" width="40.59765625" customWidth="1"/>
    <col min="4" max="4" width="43.796875" customWidth="1"/>
  </cols>
  <sheetData>
    <row r="1" spans="1:10" s="34" customFormat="1" ht="40.5" customHeight="1">
      <c r="A1" s="40" t="s">
        <v>95</v>
      </c>
      <c r="J1" s="34" t="s">
        <v>34</v>
      </c>
    </row>
    <row r="2" spans="1:10">
      <c r="A2" s="39"/>
      <c r="B2" s="39"/>
      <c r="C2" s="39"/>
    </row>
    <row r="3" spans="1:10" ht="15.5">
      <c r="B3" s="50" t="s">
        <v>246</v>
      </c>
      <c r="C3" s="196"/>
      <c r="D3" s="265" t="b">
        <f>E4=COUNTA([1]!Ofcom_TD_forecast_services)</f>
        <v>1</v>
      </c>
      <c r="E3" s="51"/>
    </row>
    <row r="4" spans="1:10">
      <c r="B4" s="61" t="s">
        <v>595</v>
      </c>
      <c r="C4" s="54">
        <f>COUNTA(Basket_list)</f>
        <v>12</v>
      </c>
      <c r="D4" s="61" t="s">
        <v>596</v>
      </c>
      <c r="E4" s="54">
        <f>COUNTA(Service_list)-COUNTBLANK(Service_list)</f>
        <v>26</v>
      </c>
    </row>
    <row r="5" spans="1:10" ht="12">
      <c r="B5" s="126" t="s">
        <v>284</v>
      </c>
      <c r="C5" s="39"/>
      <c r="D5" s="128" t="str">
        <f>_xlfn.IFNA(INDEX([1]!Ofcom_TD_forecast_services,MATCH($E5,[1]!Service_id,0)),"")</f>
        <v>Analogue Core WLR Rentals</v>
      </c>
      <c r="E5" s="104">
        <v>1</v>
      </c>
    </row>
    <row r="6" spans="1:10" ht="12">
      <c r="B6" s="39" t="s">
        <v>285</v>
      </c>
      <c r="C6" s="39"/>
      <c r="D6" s="128" t="str">
        <f>_xlfn.IFNA(INDEX([1]!Ofcom_TD_forecast_services,MATCH($E6,[1]!Service_id,0)),"")</f>
        <v>Analogue Premium Rentals</v>
      </c>
      <c r="E6" s="104">
        <v>2</v>
      </c>
    </row>
    <row r="7" spans="1:10" ht="12">
      <c r="B7" s="39" t="s">
        <v>286</v>
      </c>
      <c r="C7" s="39"/>
      <c r="D7" s="128" t="str">
        <f>_xlfn.IFNA(INDEX([1]!Ofcom_TD_forecast_services,MATCH($E7,[1]!Service_id,0)),"")</f>
        <v>WLR Connections</v>
      </c>
      <c r="E7" s="104">
        <v>3</v>
      </c>
    </row>
    <row r="8" spans="1:10" ht="12">
      <c r="B8" s="128" t="s">
        <v>287</v>
      </c>
      <c r="C8" s="39"/>
      <c r="D8" s="128" t="str">
        <f>_xlfn.IFNA(INDEX([1]!Ofcom_TD_forecast_services,MATCH($E8,[1]!Service_id,0)),"")</f>
        <v>WLR Premium Connections</v>
      </c>
      <c r="E8" s="104">
        <v>4</v>
      </c>
    </row>
    <row r="9" spans="1:10" ht="12">
      <c r="B9" s="39" t="s">
        <v>242</v>
      </c>
      <c r="C9" s="39"/>
      <c r="D9" s="128" t="str">
        <f>_xlfn.IFNA(INDEX([1]!Ofcom_TD_forecast_services,MATCH($E9,[1]!Service_id,0)),"")</f>
        <v>WLR Transfers</v>
      </c>
      <c r="E9" s="104">
        <v>5</v>
      </c>
    </row>
    <row r="10" spans="1:10" ht="12">
      <c r="B10" s="39" t="s">
        <v>281</v>
      </c>
      <c r="C10" s="39"/>
      <c r="D10" s="128" t="str">
        <f>_xlfn.IFNA(INDEX([1]!Ofcom_TD_forecast_services,MATCH($E10,[1]!Service_id,0)),"")</f>
        <v>WLR Premium Transfers</v>
      </c>
      <c r="E10" s="104">
        <v>6</v>
      </c>
    </row>
    <row r="11" spans="1:10" ht="12">
      <c r="B11" s="39" t="s">
        <v>239</v>
      </c>
      <c r="C11" s="39"/>
      <c r="D11" s="128" t="str">
        <f>_xlfn.IFNA(INDEX([1]!Ofcom_TD_forecast_services,MATCH($E11,[1]!Service_id,0)),"")</f>
        <v>WLR Conversions</v>
      </c>
      <c r="E11" s="104">
        <v>7</v>
      </c>
    </row>
    <row r="12" spans="1:10" ht="12">
      <c r="B12" s="39" t="s">
        <v>395</v>
      </c>
      <c r="C12" s="39"/>
      <c r="D12" s="128" t="str">
        <f>_xlfn.IFNA(INDEX([1]!Ofcom_TD_forecast_services,MATCH($E12,[1]!Service_id,0)),"")</f>
        <v>Metallic Path Facility (MPF) New Provide Services</v>
      </c>
      <c r="E12" s="104">
        <v>8</v>
      </c>
    </row>
    <row r="13" spans="1:10" ht="12">
      <c r="B13" s="128" t="s">
        <v>292</v>
      </c>
      <c r="C13" s="39"/>
      <c r="D13" s="128" t="str">
        <f>_xlfn.IFNA(INDEX([1]!Ofcom_TD_forecast_services,MATCH($E13,[1]!Service_id,0)),"")</f>
        <v>Metallic Path Facility (MPF) Single Migrations</v>
      </c>
      <c r="E13" s="104">
        <v>9</v>
      </c>
    </row>
    <row r="14" spans="1:10" ht="12">
      <c r="B14" s="126" t="s">
        <v>293</v>
      </c>
      <c r="C14" s="39"/>
      <c r="D14" s="128" t="str">
        <f>_xlfn.IFNA(INDEX([1]!Ofcom_TD_forecast_services,MATCH($E14,[1]!Service_id,0)),"")</f>
        <v>Metallic Path Facility (MPF) Bulk Migrations</v>
      </c>
      <c r="E14" s="104">
        <v>10</v>
      </c>
    </row>
    <row r="15" spans="1:10" ht="12">
      <c r="B15" s="164" t="s">
        <v>646</v>
      </c>
      <c r="C15" s="39"/>
      <c r="D15" s="128" t="str">
        <f>_xlfn.IFNA(INDEX([1]!Ofcom_TD_forecast_services,MATCH($E15,[1]!Service_id,0)),"")</f>
        <v>Metallic Path Facility (MPF) Rentals</v>
      </c>
      <c r="E15" s="104">
        <v>11</v>
      </c>
    </row>
    <row r="16" spans="1:10" ht="12">
      <c r="B16" s="164" t="s">
        <v>647</v>
      </c>
      <c r="C16" s="39"/>
      <c r="D16" s="128" t="str">
        <f>_xlfn.IFNA(INDEX([1]!Ofcom_TD_forecast_services,MATCH($E16,[1]!Service_id,0)),"")</f>
        <v>Hard Ceases</v>
      </c>
      <c r="E16" s="104">
        <v>12</v>
      </c>
    </row>
    <row r="17" spans="1:5" ht="12">
      <c r="B17" s="39"/>
      <c r="C17" s="39"/>
      <c r="D17" s="128" t="str">
        <f>_xlfn.IFNA(INDEX([1]!Ofcom_TD_forecast_services,MATCH($E17,[1]!Service_id,0)),"")</f>
        <v>Co-mingling New Provide Services</v>
      </c>
      <c r="E17" s="104">
        <v>13</v>
      </c>
    </row>
    <row r="18" spans="1:5" ht="12">
      <c r="B18" s="39"/>
      <c r="C18" s="39"/>
      <c r="D18" s="128" t="str">
        <f>_xlfn.IFNA(INDEX([1]!Ofcom_TD_forecast_services,MATCH($E18,[1]!Service_id,0)),"")</f>
        <v>Co-mingling Rental Services</v>
      </c>
      <c r="E18" s="104">
        <v>14</v>
      </c>
    </row>
    <row r="19" spans="1:5" ht="12">
      <c r="B19" s="39"/>
      <c r="C19" s="39"/>
      <c r="D19" s="128" t="str">
        <f>_xlfn.IFNA(INDEX([1]!Ofcom_TD_forecast_services,MATCH($E19,[1]!Service_id,0)),"")</f>
        <v>Tie cables</v>
      </c>
      <c r="E19" s="104">
        <v>15</v>
      </c>
    </row>
    <row r="20" spans="1:5" ht="12">
      <c r="B20" s="39"/>
      <c r="C20" s="39"/>
      <c r="D20" s="128" t="str">
        <f>_xlfn.IFNA(INDEX([1]!Ofcom_TD_forecast_services,MATCH($E20,[1]!Service_id,0)),"")</f>
        <v>Other LLU Ancillary Services</v>
      </c>
      <c r="E20" s="104">
        <v>16</v>
      </c>
    </row>
    <row r="21" spans="1:5" ht="12">
      <c r="B21" s="39"/>
      <c r="C21" s="39"/>
      <c r="D21" s="128" t="str">
        <f>_xlfn.IFNA(INDEX([1]!Ofcom_TD_forecast_services,MATCH($E21,[1]!Service_id,0)),"")</f>
        <v>Shared Metallic Path Facility (SMPF) New Provides</v>
      </c>
      <c r="E21" s="104">
        <v>17</v>
      </c>
    </row>
    <row r="22" spans="1:5" ht="12">
      <c r="B22" s="39"/>
      <c r="C22" s="39"/>
      <c r="D22" s="128" t="str">
        <f>_xlfn.IFNA(INDEX([1]!Ofcom_TD_forecast_services,MATCH($E22,[1]!Service_id,0)),"")</f>
        <v>Shared Metallic Path Facility (SMPF) Single Migrations</v>
      </c>
      <c r="E22" s="104">
        <v>18</v>
      </c>
    </row>
    <row r="23" spans="1:5" ht="12">
      <c r="D23" s="128" t="str">
        <f>_xlfn.IFNA(INDEX([1]!Ofcom_TD_forecast_services,MATCH($E23,[1]!Service_id,0)),"")</f>
        <v>Shared Metallic Path Facility (SMPF) Bulk Migrations</v>
      </c>
      <c r="E23" s="104">
        <v>19</v>
      </c>
    </row>
    <row r="24" spans="1:5" ht="12">
      <c r="C24" s="39"/>
      <c r="D24" s="128" t="str">
        <f>_xlfn.IFNA(INDEX([1]!Ofcom_TD_forecast_services,MATCH($E24,[1]!Service_id,0)),"")</f>
        <v>Shared Metallic Path Facility (SMPF) Rentals</v>
      </c>
      <c r="E24" s="104">
        <v>20</v>
      </c>
    </row>
    <row r="25" spans="1:5" ht="12">
      <c r="B25" s="164"/>
      <c r="D25" s="128" t="str">
        <f>_xlfn.IFNA(INDEX([1]!Ofcom_TD_forecast_services,MATCH($E25,[1]!Service_id,0)),"")</f>
        <v>WLR Simultaneously Provided Conversions</v>
      </c>
      <c r="E25" s="104">
        <v>21</v>
      </c>
    </row>
    <row r="26" spans="1:5" ht="12">
      <c r="D26" s="128" t="str">
        <f>_xlfn.IFNA(INDEX([1]!Ofcom_TD_forecast_services,MATCH($E26,[1]!Service_id,0)),"")</f>
        <v>WLR Simultaneously Provided Connections</v>
      </c>
      <c r="E26" s="104">
        <v>22</v>
      </c>
    </row>
    <row r="27" spans="1:5" ht="12">
      <c r="D27" s="128" t="str">
        <f>_xlfn.IFNA(INDEX([1]!Ofcom_TD_forecast_services,MATCH($E27,[1]!Service_id,0)),"")</f>
        <v>GEA FTTC Rentals</v>
      </c>
      <c r="E27" s="104">
        <v>23</v>
      </c>
    </row>
    <row r="28" spans="1:5" s="39" customFormat="1" ht="12">
      <c r="C28" s="52"/>
      <c r="D28" s="128" t="str">
        <f>_xlfn.IFNA(INDEX([1]!Ofcom_TD_forecast_services,MATCH($E28,[1]!Service_id,0)),"")</f>
        <v>GEA FTTC Connections</v>
      </c>
      <c r="E28" s="104">
        <v>24</v>
      </c>
    </row>
    <row r="29" spans="1:5" ht="12">
      <c r="D29" s="128" t="str">
        <f>_xlfn.IFNA(INDEX([1]!Ofcom_TD_forecast_services,MATCH($E29,[1]!Service_id,0)),"")</f>
        <v>GEA CP to CP Migration</v>
      </c>
      <c r="E29" s="104">
        <v>25</v>
      </c>
    </row>
    <row r="30" spans="1:5" ht="12">
      <c r="A30" s="39"/>
      <c r="D30" s="128" t="str">
        <f>_xlfn.IFNA(INDEX([1]!Ofcom_TD_forecast_services,MATCH($E30,[1]!Service_id,0)),"")</f>
        <v>GEA Other</v>
      </c>
      <c r="E30" s="104">
        <v>26</v>
      </c>
    </row>
    <row r="31" spans="1:5" ht="12">
      <c r="D31" s="128" t="str">
        <f>_xlfn.IFNA(INDEX([1]!Ofcom_TD_forecast_services,MATCH($E31,[1]!Service_id,0)),"")</f>
        <v/>
      </c>
      <c r="E31" s="104">
        <v>27</v>
      </c>
    </row>
    <row r="32" spans="1:5" ht="12">
      <c r="D32" s="128" t="str">
        <f>_xlfn.IFNA(INDEX([1]!Ofcom_TD_forecast_services,MATCH($E32,[1]!Service_id,0)),"")</f>
        <v/>
      </c>
      <c r="E32" s="104">
        <v>28</v>
      </c>
    </row>
    <row r="33" spans="1:5" ht="12">
      <c r="D33" s="128" t="str">
        <f>_xlfn.IFNA(INDEX([1]!Ofcom_TD_forecast_services,MATCH($E33,[1]!Service_id,0)),"")</f>
        <v/>
      </c>
      <c r="E33" s="104">
        <v>29</v>
      </c>
    </row>
    <row r="34" spans="1:5" ht="12">
      <c r="D34" s="128" t="str">
        <f>_xlfn.IFNA(INDEX([1]!Ofcom_TD_forecast_services,MATCH($E34,[1]!Service_id,0)),"")</f>
        <v/>
      </c>
      <c r="E34" s="104">
        <v>30</v>
      </c>
    </row>
    <row r="35" spans="1:5" ht="12">
      <c r="D35" s="128" t="str">
        <f>_xlfn.IFNA(INDEX([1]!Ofcom_TD_forecast_services,MATCH($E35,[1]!Service_id,0)),"")</f>
        <v/>
      </c>
      <c r="E35" s="104">
        <v>31</v>
      </c>
    </row>
    <row r="36" spans="1:5" ht="12">
      <c r="D36" s="128" t="str">
        <f>_xlfn.IFNA(INDEX([1]!Ofcom_TD_forecast_services,MATCH($E36,[1]!Service_id,0)),"")</f>
        <v/>
      </c>
      <c r="E36" s="104">
        <v>32</v>
      </c>
    </row>
    <row r="37" spans="1:5" ht="12">
      <c r="A37" s="53" t="s">
        <v>610</v>
      </c>
      <c r="C37" s="52" t="s">
        <v>241</v>
      </c>
      <c r="D37" s="53" t="s">
        <v>609</v>
      </c>
      <c r="E37" s="52" t="s">
        <v>780</v>
      </c>
    </row>
    <row r="38" spans="1:5">
      <c r="A38" s="39"/>
    </row>
    <row r="39" spans="1:5" s="39" customFormat="1"/>
    <row r="40" spans="1:5" s="39" customFormat="1" ht="23">
      <c r="A40" s="134" t="s">
        <v>314</v>
      </c>
      <c r="B40" s="61" t="s">
        <v>118</v>
      </c>
      <c r="C40" s="54">
        <f>COUNTA(Component_list)</f>
        <v>54</v>
      </c>
    </row>
    <row r="41" spans="1:5" s="39" customFormat="1">
      <c r="A41" s="39" t="s">
        <v>898</v>
      </c>
      <c r="B41" s="39" t="s">
        <v>598</v>
      </c>
    </row>
    <row r="42" spans="1:5">
      <c r="A42" s="39" t="s">
        <v>899</v>
      </c>
      <c r="B42" s="39" t="s">
        <v>855</v>
      </c>
      <c r="C42" s="39"/>
      <c r="D42" s="39"/>
      <c r="E42" s="39"/>
    </row>
    <row r="43" spans="1:5">
      <c r="A43" s="39" t="s">
        <v>900</v>
      </c>
      <c r="B43" s="39" t="s">
        <v>856</v>
      </c>
      <c r="C43" s="39"/>
      <c r="D43" s="39"/>
      <c r="E43" s="39"/>
    </row>
    <row r="44" spans="1:5">
      <c r="A44" s="39" t="s">
        <v>901</v>
      </c>
      <c r="B44" s="39" t="s">
        <v>857</v>
      </c>
      <c r="C44" s="39"/>
      <c r="D44" s="39"/>
      <c r="E44" s="39"/>
    </row>
    <row r="45" spans="1:5">
      <c r="A45" s="39" t="s">
        <v>902</v>
      </c>
      <c r="B45" s="39" t="s">
        <v>858</v>
      </c>
      <c r="C45" s="39"/>
      <c r="D45" s="39"/>
      <c r="E45" s="39"/>
    </row>
    <row r="46" spans="1:5">
      <c r="A46" s="39" t="s">
        <v>903</v>
      </c>
      <c r="B46" s="39" t="s">
        <v>794</v>
      </c>
      <c r="C46" s="39"/>
      <c r="D46" s="39"/>
      <c r="E46" s="39"/>
    </row>
    <row r="47" spans="1:5">
      <c r="A47" s="39" t="s">
        <v>904</v>
      </c>
      <c r="B47" s="39" t="s">
        <v>859</v>
      </c>
      <c r="C47" s="39"/>
      <c r="D47" s="39"/>
      <c r="E47" s="39"/>
    </row>
    <row r="48" spans="1:5">
      <c r="A48" s="39" t="s">
        <v>905</v>
      </c>
      <c r="B48" s="39" t="s">
        <v>860</v>
      </c>
      <c r="C48" s="39"/>
      <c r="D48" s="39"/>
      <c r="E48" s="39"/>
    </row>
    <row r="49" spans="1:5">
      <c r="A49" s="39" t="s">
        <v>906</v>
      </c>
      <c r="B49" s="39" t="s">
        <v>861</v>
      </c>
      <c r="C49" s="39"/>
      <c r="D49" s="39"/>
      <c r="E49" s="39"/>
    </row>
    <row r="50" spans="1:5">
      <c r="A50" s="39" t="s">
        <v>907</v>
      </c>
      <c r="B50" s="39" t="s">
        <v>862</v>
      </c>
      <c r="C50" s="39"/>
      <c r="D50" s="39"/>
      <c r="E50" s="39"/>
    </row>
    <row r="51" spans="1:5">
      <c r="A51" s="39" t="s">
        <v>908</v>
      </c>
      <c r="B51" s="39" t="s">
        <v>297</v>
      </c>
      <c r="C51" s="39"/>
      <c r="D51" s="39"/>
      <c r="E51" s="39"/>
    </row>
    <row r="52" spans="1:5">
      <c r="A52" s="39" t="s">
        <v>909</v>
      </c>
      <c r="B52" s="39" t="s">
        <v>863</v>
      </c>
      <c r="C52" s="39"/>
      <c r="D52" s="39"/>
      <c r="E52" s="39"/>
    </row>
    <row r="53" spans="1:5">
      <c r="A53" s="39" t="s">
        <v>910</v>
      </c>
      <c r="B53" s="39" t="s">
        <v>864</v>
      </c>
      <c r="C53" s="39"/>
      <c r="D53" s="39"/>
      <c r="E53" s="39"/>
    </row>
    <row r="54" spans="1:5">
      <c r="A54" s="39" t="s">
        <v>911</v>
      </c>
      <c r="B54" s="39" t="s">
        <v>865</v>
      </c>
      <c r="C54" s="39"/>
      <c r="D54" s="39"/>
      <c r="E54" s="39"/>
    </row>
    <row r="55" spans="1:5">
      <c r="A55" s="39" t="s">
        <v>912</v>
      </c>
      <c r="B55" s="39" t="s">
        <v>597</v>
      </c>
      <c r="C55" s="39"/>
      <c r="D55" s="39"/>
      <c r="E55" s="39"/>
    </row>
    <row r="56" spans="1:5">
      <c r="A56" s="39" t="s">
        <v>913</v>
      </c>
      <c r="B56" s="39" t="s">
        <v>866</v>
      </c>
      <c r="C56" s="39"/>
      <c r="D56" s="39"/>
      <c r="E56" s="39"/>
    </row>
    <row r="57" spans="1:5">
      <c r="A57" s="39" t="s">
        <v>914</v>
      </c>
      <c r="B57" s="39" t="s">
        <v>298</v>
      </c>
      <c r="C57" s="39"/>
      <c r="D57" s="39"/>
      <c r="E57" s="39"/>
    </row>
    <row r="58" spans="1:5">
      <c r="A58" s="39" t="s">
        <v>915</v>
      </c>
      <c r="B58" s="39" t="s">
        <v>867</v>
      </c>
      <c r="C58" s="39"/>
      <c r="D58" s="39"/>
      <c r="E58" s="39"/>
    </row>
    <row r="59" spans="1:5">
      <c r="A59" s="39" t="s">
        <v>916</v>
      </c>
      <c r="B59" s="39" t="s">
        <v>868</v>
      </c>
      <c r="C59" s="39"/>
      <c r="D59" s="39"/>
      <c r="E59" s="39"/>
    </row>
    <row r="60" spans="1:5">
      <c r="A60" s="39" t="s">
        <v>917</v>
      </c>
      <c r="B60" s="39" t="s">
        <v>299</v>
      </c>
      <c r="C60" s="39"/>
      <c r="D60" s="39"/>
      <c r="E60" s="39"/>
    </row>
    <row r="61" spans="1:5">
      <c r="A61" s="39" t="s">
        <v>918</v>
      </c>
      <c r="B61" s="39" t="s">
        <v>869</v>
      </c>
      <c r="C61" s="39"/>
      <c r="D61" s="39"/>
      <c r="E61" s="39"/>
    </row>
    <row r="62" spans="1:5">
      <c r="A62" s="39" t="s">
        <v>919</v>
      </c>
      <c r="B62" s="39" t="s">
        <v>870</v>
      </c>
      <c r="C62" s="39"/>
      <c r="D62" s="39"/>
      <c r="E62" s="39"/>
    </row>
    <row r="63" spans="1:5">
      <c r="A63" s="39" t="s">
        <v>920</v>
      </c>
      <c r="B63" s="39" t="s">
        <v>871</v>
      </c>
      <c r="C63" s="39"/>
      <c r="D63" s="39"/>
      <c r="E63" s="39"/>
    </row>
    <row r="64" spans="1:5">
      <c r="A64" s="39" t="s">
        <v>921</v>
      </c>
      <c r="B64" s="39" t="s">
        <v>872</v>
      </c>
      <c r="C64" s="39"/>
      <c r="D64" s="39"/>
      <c r="E64" s="39"/>
    </row>
    <row r="65" spans="1:5">
      <c r="A65" s="39" t="s">
        <v>922</v>
      </c>
      <c r="B65" s="39" t="s">
        <v>873</v>
      </c>
      <c r="C65" s="39"/>
      <c r="D65" s="39"/>
      <c r="E65" s="39"/>
    </row>
    <row r="66" spans="1:5">
      <c r="A66" s="39" t="s">
        <v>923</v>
      </c>
      <c r="B66" s="39" t="s">
        <v>874</v>
      </c>
      <c r="C66" s="39"/>
      <c r="D66" s="39"/>
      <c r="E66" s="39"/>
    </row>
    <row r="67" spans="1:5">
      <c r="A67" s="39" t="s">
        <v>924</v>
      </c>
      <c r="B67" s="39" t="s">
        <v>875</v>
      </c>
      <c r="C67" s="39"/>
      <c r="D67" s="39"/>
      <c r="E67" s="39"/>
    </row>
    <row r="68" spans="1:5">
      <c r="A68" s="39" t="s">
        <v>925</v>
      </c>
      <c r="B68" s="39" t="s">
        <v>876</v>
      </c>
      <c r="C68" s="39"/>
      <c r="D68" s="39"/>
      <c r="E68" s="39"/>
    </row>
    <row r="69" spans="1:5">
      <c r="A69" s="39" t="s">
        <v>926</v>
      </c>
      <c r="B69" s="39" t="s">
        <v>877</v>
      </c>
      <c r="C69" s="39"/>
      <c r="D69" s="39"/>
      <c r="E69" s="39"/>
    </row>
    <row r="70" spans="1:5">
      <c r="A70" s="39" t="s">
        <v>927</v>
      </c>
      <c r="B70" s="39" t="s">
        <v>878</v>
      </c>
      <c r="C70" s="39"/>
      <c r="D70" s="39"/>
      <c r="E70" s="39"/>
    </row>
    <row r="71" spans="1:5">
      <c r="A71" s="39" t="s">
        <v>928</v>
      </c>
      <c r="B71" s="39" t="s">
        <v>673</v>
      </c>
      <c r="C71" s="39"/>
      <c r="D71" s="39"/>
      <c r="E71" s="39"/>
    </row>
    <row r="72" spans="1:5">
      <c r="A72" s="39" t="s">
        <v>929</v>
      </c>
      <c r="B72" s="39" t="s">
        <v>879</v>
      </c>
      <c r="C72" s="39"/>
      <c r="D72" s="39"/>
      <c r="E72" s="39"/>
    </row>
    <row r="73" spans="1:5">
      <c r="A73" s="39" t="s">
        <v>930</v>
      </c>
      <c r="B73" s="39" t="s">
        <v>880</v>
      </c>
      <c r="C73" s="39"/>
      <c r="D73" s="39"/>
      <c r="E73" s="39"/>
    </row>
    <row r="74" spans="1:5">
      <c r="A74" s="39" t="s">
        <v>931</v>
      </c>
      <c r="B74" s="39" t="s">
        <v>881</v>
      </c>
      <c r="C74" s="39"/>
      <c r="D74" s="39"/>
      <c r="E74" s="39"/>
    </row>
    <row r="75" spans="1:5">
      <c r="A75" s="39" t="s">
        <v>932</v>
      </c>
      <c r="B75" s="39" t="s">
        <v>882</v>
      </c>
      <c r="C75" s="39"/>
      <c r="D75" s="39"/>
      <c r="E75" s="39"/>
    </row>
    <row r="76" spans="1:5">
      <c r="A76" s="39" t="s">
        <v>933</v>
      </c>
      <c r="B76" s="39" t="s">
        <v>883</v>
      </c>
      <c r="C76" s="39"/>
      <c r="D76" s="39"/>
      <c r="E76" s="39"/>
    </row>
    <row r="77" spans="1:5">
      <c r="A77" s="39" t="s">
        <v>934</v>
      </c>
      <c r="B77" s="39" t="s">
        <v>884</v>
      </c>
      <c r="C77" s="39"/>
      <c r="D77" s="39"/>
      <c r="E77" s="39"/>
    </row>
    <row r="78" spans="1:5">
      <c r="A78" s="39" t="s">
        <v>935</v>
      </c>
      <c r="B78" s="39" t="s">
        <v>885</v>
      </c>
      <c r="C78" s="39"/>
      <c r="D78" s="39"/>
      <c r="E78" s="39"/>
    </row>
    <row r="79" spans="1:5">
      <c r="A79" s="39" t="s">
        <v>936</v>
      </c>
      <c r="B79" s="39" t="s">
        <v>886</v>
      </c>
      <c r="C79" s="39"/>
      <c r="D79" s="39"/>
      <c r="E79" s="39"/>
    </row>
    <row r="80" spans="1:5">
      <c r="A80" s="39" t="s">
        <v>937</v>
      </c>
      <c r="B80" s="39" t="s">
        <v>887</v>
      </c>
      <c r="C80" s="39"/>
      <c r="D80" s="39"/>
      <c r="E80" s="39"/>
    </row>
    <row r="81" spans="1:5">
      <c r="A81" s="39" t="s">
        <v>938</v>
      </c>
      <c r="B81" s="39" t="s">
        <v>888</v>
      </c>
      <c r="D81" s="39"/>
      <c r="E81" s="39"/>
    </row>
    <row r="82" spans="1:5">
      <c r="A82" s="39" t="s">
        <v>939</v>
      </c>
      <c r="B82" s="39" t="s">
        <v>889</v>
      </c>
      <c r="D82" s="39"/>
      <c r="E82" s="39"/>
    </row>
    <row r="83" spans="1:5">
      <c r="A83" s="39" t="s">
        <v>940</v>
      </c>
      <c r="B83" s="39" t="s">
        <v>890</v>
      </c>
      <c r="D83" s="39"/>
      <c r="E83" s="39"/>
    </row>
    <row r="84" spans="1:5">
      <c r="A84" s="39" t="s">
        <v>941</v>
      </c>
      <c r="B84" s="39" t="s">
        <v>301</v>
      </c>
      <c r="D84" s="39"/>
      <c r="E84" s="39"/>
    </row>
    <row r="85" spans="1:5">
      <c r="A85" s="39" t="s">
        <v>942</v>
      </c>
      <c r="B85" s="39" t="s">
        <v>891</v>
      </c>
      <c r="D85" s="39"/>
      <c r="E85" s="39"/>
    </row>
    <row r="86" spans="1:5">
      <c r="A86" s="39" t="s">
        <v>943</v>
      </c>
      <c r="B86" s="39" t="s">
        <v>892</v>
      </c>
      <c r="D86" s="39"/>
      <c r="E86" s="39"/>
    </row>
    <row r="87" spans="1:5">
      <c r="A87" s="39" t="s">
        <v>944</v>
      </c>
      <c r="B87" s="39" t="s">
        <v>893</v>
      </c>
      <c r="D87" s="39"/>
    </row>
    <row r="88" spans="1:5">
      <c r="A88" s="39" t="s">
        <v>945</v>
      </c>
      <c r="B88" s="39" t="s">
        <v>894</v>
      </c>
      <c r="D88" s="39"/>
    </row>
    <row r="89" spans="1:5">
      <c r="A89" s="39" t="s">
        <v>946</v>
      </c>
      <c r="B89" s="39" t="s">
        <v>895</v>
      </c>
      <c r="D89" s="39"/>
    </row>
    <row r="90" spans="1:5">
      <c r="A90" s="39" t="s">
        <v>947</v>
      </c>
      <c r="B90" s="39" t="s">
        <v>896</v>
      </c>
      <c r="D90" s="39"/>
    </row>
    <row r="91" spans="1:5">
      <c r="A91" s="39" t="s">
        <v>948</v>
      </c>
      <c r="B91" s="39" t="s">
        <v>300</v>
      </c>
      <c r="D91" s="39"/>
    </row>
    <row r="92" spans="1:5">
      <c r="A92" s="39" t="s">
        <v>949</v>
      </c>
      <c r="B92" s="39" t="s">
        <v>897</v>
      </c>
      <c r="D92" s="39"/>
    </row>
    <row r="93" spans="1:5">
      <c r="A93" s="39">
        <v>0</v>
      </c>
      <c r="B93" s="39">
        <v>0</v>
      </c>
    </row>
    <row r="94" spans="1:5">
      <c r="A94" s="39">
        <v>0</v>
      </c>
      <c r="B94" s="39">
        <v>0</v>
      </c>
    </row>
    <row r="95" spans="1:5" ht="12">
      <c r="A95" s="52" t="s">
        <v>302</v>
      </c>
      <c r="B95" s="52" t="s">
        <v>101</v>
      </c>
    </row>
  </sheetData>
  <phoneticPr fontId="0" type="noConversion"/>
  <conditionalFormatting sqref="D3">
    <cfRule type="cellIs" dxfId="303" priority="1" operator="equal">
      <formula>FALSE</formula>
    </cfRule>
  </conditionalFormatting>
  <pageMargins left="0.70866141732283472" right="0.70866141732283472" top="0.51181102362204722" bottom="0.51181102362204722" header="0.51181102362204722" footer="0.35433070866141736"/>
  <pageSetup paperSize="9" orientation="landscape" horizontalDpi="4294967292" verticalDpi="4294967292" r:id="rId1"/>
  <headerFooter alignWithMargins="0">
    <oddHeader>&amp;L&amp;"Calibri"&amp;10 Classification: HIGHLY SENSITIVE&amp;1#</oddHeader>
    <oddFooter>&amp;L&amp;A :page&amp;P&amp;COfcom Confidential&amp;R&amp;D</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tabColor rgb="FFFF0000"/>
    <pageSetUpPr autoPageBreaks="0"/>
  </sheetPr>
  <dimension ref="B1:O94"/>
  <sheetViews>
    <sheetView zoomScale="55" zoomScaleNormal="55" workbookViewId="0">
      <selection activeCell="P60" sqref="P60"/>
    </sheetView>
  </sheetViews>
  <sheetFormatPr defaultColWidth="12.69921875" defaultRowHeight="11.5"/>
  <cols>
    <col min="1" max="1" width="5.09765625" style="57" customWidth="1"/>
    <col min="2" max="2" width="40.19921875" style="57" customWidth="1"/>
    <col min="3" max="3" width="13.19921875" style="57" customWidth="1"/>
    <col min="4" max="9" width="24.796875" style="57" customWidth="1"/>
    <col min="10" max="16384" width="12.69921875" style="57"/>
  </cols>
  <sheetData>
    <row r="1" spans="2:15" s="55" customFormat="1" ht="33.75" customHeight="1">
      <c r="C1" s="56" t="s">
        <v>240</v>
      </c>
    </row>
    <row r="3" spans="2:15" ht="15.5">
      <c r="B3" s="50" t="str">
        <f>"Service volume demand"&amp;IF([2]!commercial_split," - commercial only GEA volumes","")</f>
        <v>Service volume demand - commercial only GEA volumes</v>
      </c>
      <c r="C3" s="61"/>
      <c r="D3" s="61"/>
      <c r="E3" s="61"/>
      <c r="F3" s="61"/>
      <c r="G3" s="61"/>
      <c r="H3" s="61"/>
      <c r="I3" s="61"/>
    </row>
    <row r="4" spans="2:15">
      <c r="B4" s="61" t="s">
        <v>102</v>
      </c>
      <c r="C4" s="61" t="s">
        <v>79</v>
      </c>
      <c r="D4" s="64" t="str">
        <f t="array" ref="D4:I4">model_years</f>
        <v>2015/16</v>
      </c>
      <c r="E4" s="64" t="str">
        <v>2016/17</v>
      </c>
      <c r="F4" s="64" t="str">
        <v>2017/18</v>
      </c>
      <c r="G4" s="64" t="str">
        <v>2018/19</v>
      </c>
      <c r="H4" s="64" t="str">
        <v>2019/20</v>
      </c>
      <c r="I4" s="64" t="str">
        <v>2020/21</v>
      </c>
    </row>
    <row r="5" spans="2:15">
      <c r="B5" s="139" t="str">
        <f t="array" ref="B5:B36">Service_list</f>
        <v>Analogue Core WLR Rentals</v>
      </c>
      <c r="C5" s="131" t="str">
        <f t="shared" ref="C5:C36" si="0">IF(B5=0,0,IF(ISNUMBER(SEARCH("Rental",B5)),"Mid-year","Period-end"))</f>
        <v>Mid-year</v>
      </c>
      <c r="D5" s="113">
        <f>IF($B5="",0,INDEX([1]!Ofcom_TD_forecasts_int,MATCH($B5,[1]!Ofcom_TD_forecast_services,0),MATCH(D$4,[1]!Ofcom_TD_years,0))+INDEX([1]!Ofcom_TD_forecasts_ext,MATCH($B5,[1]!Ofcom_TD_forecast_services,0),MATCH(D$4,[1]!Ofcom_TD_years,0)))</f>
        <v>12343751.416666001</v>
      </c>
      <c r="E5" s="113">
        <f ca="1">IF($B5="",0,INDEX([1]!Ofcom_TD_forecasts_int,MATCH($B5,[1]!Ofcom_TD_forecast_services,0),MATCH(E$4,[1]!Ofcom_TD_years,0))+INDEX([1]!Ofcom_TD_forecasts_ext,MATCH($B5,[1]!Ofcom_TD_forecast_services,0),MATCH(E$4,[1]!Ofcom_TD_years,0)))</f>
        <v>12067212.151066178</v>
      </c>
      <c r="F5" s="113">
        <f ca="1">IF($B5="",0,INDEX([1]!Ofcom_TD_forecasts_int,MATCH($B5,[1]!Ofcom_TD_forecast_services,0),MATCH(F$4,[1]!Ofcom_TD_years,0))+INDEX([1]!Ofcom_TD_forecasts_ext,MATCH($B5,[1]!Ofcom_TD_forecast_services,0),MATCH(F$4,[1]!Ofcom_TD_years,0)))</f>
        <v>11809978.104355115</v>
      </c>
      <c r="G5" s="113">
        <f ca="1">IF($B5="",0,INDEX([1]!Ofcom_TD_forecasts_int,MATCH($B5,[1]!Ofcom_TD_forecast_services,0),MATCH(G$4,[1]!Ofcom_TD_years,0))+INDEX([1]!Ofcom_TD_forecasts_ext,MATCH($B5,[1]!Ofcom_TD_forecast_services,0),MATCH(G$4,[1]!Ofcom_TD_years,0)))</f>
        <v>11469319.296257254</v>
      </c>
      <c r="H5" s="113">
        <f ca="1">IF($B5="",0,INDEX([1]!Ofcom_TD_forecasts_int,MATCH($B5,[1]!Ofcom_TD_forecast_services,0),MATCH(H$4,[1]!Ofcom_TD_years,0))+INDEX([1]!Ofcom_TD_forecasts_ext,MATCH($B5,[1]!Ofcom_TD_forecast_services,0),MATCH(H$4,[1]!Ofcom_TD_years,0)))</f>
        <v>11081595.89890971</v>
      </c>
      <c r="I5" s="113">
        <f ca="1">IF($B5="",0,INDEX([1]!Ofcom_TD_forecasts_int,MATCH($B5,[1]!Ofcom_TD_forecast_services,0),MATCH(I$4,[1]!Ofcom_TD_years,0))+INDEX([1]!Ofcom_TD_forecasts_ext,MATCH($B5,[1]!Ofcom_TD_forecast_services,0),MATCH(I$4,[1]!Ofcom_TD_years,0)))</f>
        <v>10476802.105598489</v>
      </c>
      <c r="J5" s="59"/>
      <c r="K5" s="59"/>
      <c r="L5" s="59"/>
      <c r="M5" s="59"/>
      <c r="N5" s="59"/>
      <c r="O5" s="59"/>
    </row>
    <row r="6" spans="2:15">
      <c r="B6" s="139" t="str">
        <v>Analogue Premium Rentals</v>
      </c>
      <c r="C6" s="131" t="str">
        <f t="shared" si="0"/>
        <v>Mid-year</v>
      </c>
      <c r="D6" s="113">
        <f>IF($B6="",0,INDEX([1]!Ofcom_TD_forecasts_int,MATCH($B6,[1]!Ofcom_TD_forecast_services,0),MATCH(D$4,[1]!Ofcom_TD_years,0))+INDEX([1]!Ofcom_TD_forecasts_ext,MATCH($B6,[1]!Ofcom_TD_forecast_services,0),MATCH(D$4,[1]!Ofcom_TD_years,0)))</f>
        <v>3751280.3633329999</v>
      </c>
      <c r="E6" s="113">
        <f ca="1">IF($B6="",0,INDEX([1]!Ofcom_TD_forecasts_int,MATCH($B6,[1]!Ofcom_TD_forecast_services,0),MATCH(E$4,[1]!Ofcom_TD_years,0))+INDEX([1]!Ofcom_TD_forecasts_ext,MATCH($B6,[1]!Ofcom_TD_forecast_services,0),MATCH(E$4,[1]!Ofcom_TD_years,0)))</f>
        <v>3800935.3210900864</v>
      </c>
      <c r="F6" s="113">
        <f ca="1">IF($B6="",0,INDEX([1]!Ofcom_TD_forecasts_int,MATCH($B6,[1]!Ofcom_TD_forecast_services,0),MATCH(F$4,[1]!Ofcom_TD_years,0))+INDEX([1]!Ofcom_TD_forecasts_ext,MATCH($B6,[1]!Ofcom_TD_forecast_services,0),MATCH(F$4,[1]!Ofcom_TD_years,0)))</f>
        <v>3719911.6379318656</v>
      </c>
      <c r="G6" s="113">
        <f ca="1">IF($B6="",0,INDEX([1]!Ofcom_TD_forecasts_int,MATCH($B6,[1]!Ofcom_TD_forecast_services,0),MATCH(G$4,[1]!Ofcom_TD_years,0))+INDEX([1]!Ofcom_TD_forecasts_ext,MATCH($B6,[1]!Ofcom_TD_forecast_services,0),MATCH(G$4,[1]!Ofcom_TD_years,0)))</f>
        <v>3612610.7899870314</v>
      </c>
      <c r="H6" s="113">
        <f ca="1">IF($B6="",0,INDEX([1]!Ofcom_TD_forecasts_int,MATCH($B6,[1]!Ofcom_TD_forecast_services,0),MATCH(H$4,[1]!Ofcom_TD_years,0))+INDEX([1]!Ofcom_TD_forecasts_ext,MATCH($B6,[1]!Ofcom_TD_forecast_services,0),MATCH(H$4,[1]!Ofcom_TD_years,0)))</f>
        <v>3490485.51885213</v>
      </c>
      <c r="I6" s="113">
        <f ca="1">IF($B6="",0,INDEX([1]!Ofcom_TD_forecasts_int,MATCH($B6,[1]!Ofcom_TD_forecast_services,0),MATCH(I$4,[1]!Ofcom_TD_years,0))+INDEX([1]!Ofcom_TD_forecasts_ext,MATCH($B6,[1]!Ofcom_TD_forecast_services,0),MATCH(I$4,[1]!Ofcom_TD_years,0)))</f>
        <v>3299987.3273730343</v>
      </c>
      <c r="J6" s="59"/>
      <c r="K6" s="59"/>
      <c r="L6" s="59"/>
      <c r="M6" s="59"/>
      <c r="N6" s="59"/>
      <c r="O6" s="59"/>
    </row>
    <row r="7" spans="2:15">
      <c r="B7" s="139" t="str">
        <v>WLR Connections</v>
      </c>
      <c r="C7" s="131" t="str">
        <f t="shared" si="0"/>
        <v>Period-end</v>
      </c>
      <c r="D7" s="113">
        <f>IF($B7="",0,INDEX([1]!Ofcom_TD_forecasts_int,MATCH($B7,[1]!Ofcom_TD_forecast_services,0),MATCH(D$4,[1]!Ofcom_TD_years,0))+INDEX([1]!Ofcom_TD_forecasts_ext,MATCH($B7,[1]!Ofcom_TD_forecast_services,0),MATCH(D$4,[1]!Ofcom_TD_years,0)))</f>
        <v>582206.08309999993</v>
      </c>
      <c r="E7" s="113">
        <f ca="1">IF($B7="",0,INDEX([1]!Ofcom_TD_forecasts_int,MATCH($B7,[1]!Ofcom_TD_forecast_services,0),MATCH(E$4,[1]!Ofcom_TD_years,0))+INDEX([1]!Ofcom_TD_forecasts_ext,MATCH($B7,[1]!Ofcom_TD_forecast_services,0),MATCH(E$4,[1]!Ofcom_TD_years,0)))</f>
        <v>572724.94370052649</v>
      </c>
      <c r="F7" s="113">
        <f ca="1">IF($B7="",0,INDEX([1]!Ofcom_TD_forecasts_int,MATCH($B7,[1]!Ofcom_TD_forecast_services,0),MATCH(F$4,[1]!Ofcom_TD_years,0))+INDEX([1]!Ofcom_TD_forecasts_ext,MATCH($B7,[1]!Ofcom_TD_forecast_services,0),MATCH(F$4,[1]!Ofcom_TD_years,0)))</f>
        <v>560516.29491933843</v>
      </c>
      <c r="G7" s="113">
        <f ca="1">IF($B7="",0,INDEX([1]!Ofcom_TD_forecasts_int,MATCH($B7,[1]!Ofcom_TD_forecast_services,0),MATCH(G$4,[1]!Ofcom_TD_years,0))+INDEX([1]!Ofcom_TD_forecasts_ext,MATCH($B7,[1]!Ofcom_TD_forecast_services,0),MATCH(G$4,[1]!Ofcom_TD_years,0)))</f>
        <v>544348.20288229745</v>
      </c>
      <c r="H7" s="113">
        <f ca="1">IF($B7="",0,INDEX([1]!Ofcom_TD_forecasts_int,MATCH($B7,[1]!Ofcom_TD_forecast_services,0),MATCH(H$4,[1]!Ofcom_TD_years,0))+INDEX([1]!Ofcom_TD_forecasts_ext,MATCH($B7,[1]!Ofcom_TD_forecast_services,0),MATCH(H$4,[1]!Ofcom_TD_years,0)))</f>
        <v>525946.36672185268</v>
      </c>
      <c r="I7" s="113">
        <f ca="1">IF($B7="",0,INDEX([1]!Ofcom_TD_forecasts_int,MATCH($B7,[1]!Ofcom_TD_forecast_services,0),MATCH(I$4,[1]!Ofcom_TD_years,0))+INDEX([1]!Ofcom_TD_forecasts_ext,MATCH($B7,[1]!Ofcom_TD_forecast_services,0),MATCH(I$4,[1]!Ofcom_TD_years,0)))</f>
        <v>497242.09875271842</v>
      </c>
      <c r="J7" s="59"/>
      <c r="K7" s="59"/>
      <c r="L7" s="59"/>
      <c r="M7" s="59"/>
      <c r="N7" s="59"/>
      <c r="O7" s="59"/>
    </row>
    <row r="8" spans="2:15">
      <c r="B8" s="139" t="str">
        <v>WLR Premium Connections</v>
      </c>
      <c r="C8" s="131" t="str">
        <f t="shared" si="0"/>
        <v>Period-end</v>
      </c>
      <c r="D8" s="113">
        <f>IF($B8="",0,INDEX([1]!Ofcom_TD_forecasts_int,MATCH($B8,[1]!Ofcom_TD_forecast_services,0),MATCH(D$4,[1]!Ofcom_TD_years,0))+INDEX([1]!Ofcom_TD_forecasts_ext,MATCH($B8,[1]!Ofcom_TD_forecast_services,0),MATCH(D$4,[1]!Ofcom_TD_years,0)))</f>
        <v>245778.36</v>
      </c>
      <c r="E8" s="113">
        <f ca="1">IF($B8="",0,INDEX([1]!Ofcom_TD_forecasts_int,MATCH($B8,[1]!Ofcom_TD_forecast_services,0),MATCH(E$4,[1]!Ofcom_TD_years,0))+INDEX([1]!Ofcom_TD_forecasts_ext,MATCH($B8,[1]!Ofcom_TD_forecast_services,0),MATCH(E$4,[1]!Ofcom_TD_years,0)))</f>
        <v>245145.7472570033</v>
      </c>
      <c r="F8" s="113">
        <f ca="1">IF($B8="",0,INDEX([1]!Ofcom_TD_forecasts_int,MATCH($B8,[1]!Ofcom_TD_forecast_services,0),MATCH(F$4,[1]!Ofcom_TD_years,0))+INDEX([1]!Ofcom_TD_forecasts_ext,MATCH($B8,[1]!Ofcom_TD_forecast_services,0),MATCH(F$4,[1]!Ofcom_TD_years,0)))</f>
        <v>239920.0305121995</v>
      </c>
      <c r="G8" s="113">
        <f ca="1">IF($B8="",0,INDEX([1]!Ofcom_TD_forecasts_int,MATCH($B8,[1]!Ofcom_TD_forecast_services,0),MATCH(G$4,[1]!Ofcom_TD_years,0))+INDEX([1]!Ofcom_TD_forecasts_ext,MATCH($B8,[1]!Ofcom_TD_forecast_services,0),MATCH(G$4,[1]!Ofcom_TD_years,0)))</f>
        <v>232999.53744177215</v>
      </c>
      <c r="H8" s="113">
        <f ca="1">IF($B8="",0,INDEX([1]!Ofcom_TD_forecasts_int,MATCH($B8,[1]!Ofcom_TD_forecast_services,0),MATCH(H$4,[1]!Ofcom_TD_years,0))+INDEX([1]!Ofcom_TD_forecasts_ext,MATCH($B8,[1]!Ofcom_TD_forecast_services,0),MATCH(H$4,[1]!Ofcom_TD_years,0)))</f>
        <v>225122.92594427807</v>
      </c>
      <c r="I8" s="113">
        <f ca="1">IF($B8="",0,INDEX([1]!Ofcom_TD_forecasts_int,MATCH($B8,[1]!Ofcom_TD_forecast_services,0),MATCH(I$4,[1]!Ofcom_TD_years,0))+INDEX([1]!Ofcom_TD_forecasts_ext,MATCH($B8,[1]!Ofcom_TD_forecast_services,0),MATCH(I$4,[1]!Ofcom_TD_years,0)))</f>
        <v>212836.52337327687</v>
      </c>
      <c r="J8" s="59"/>
      <c r="K8" s="59"/>
      <c r="L8" s="59"/>
      <c r="M8" s="59"/>
      <c r="N8" s="59"/>
      <c r="O8" s="59"/>
    </row>
    <row r="9" spans="2:15">
      <c r="B9" s="139" t="str">
        <v>WLR Transfers</v>
      </c>
      <c r="C9" s="131" t="str">
        <f t="shared" si="0"/>
        <v>Period-end</v>
      </c>
      <c r="D9" s="113">
        <f>IF($B9="",0,INDEX([1]!Ofcom_TD_forecasts_int,MATCH($B9,[1]!Ofcom_TD_forecast_services,0),MATCH(D$4,[1]!Ofcom_TD_years,0))+INDEX([1]!Ofcom_TD_forecasts_ext,MATCH($B9,[1]!Ofcom_TD_forecast_services,0),MATCH(D$4,[1]!Ofcom_TD_years,0)))</f>
        <v>1066481</v>
      </c>
      <c r="E9" s="113">
        <f ca="1">IF($B9="",0,INDEX([1]!Ofcom_TD_forecasts_int,MATCH($B9,[1]!Ofcom_TD_forecast_services,0),MATCH(E$4,[1]!Ofcom_TD_years,0))+INDEX([1]!Ofcom_TD_forecasts_ext,MATCH($B9,[1]!Ofcom_TD_forecast_services,0),MATCH(E$4,[1]!Ofcom_TD_years,0)))</f>
        <v>999845.82000697241</v>
      </c>
      <c r="F9" s="113">
        <f ca="1">IF($B9="",0,INDEX([1]!Ofcom_TD_forecasts_int,MATCH($B9,[1]!Ofcom_TD_forecast_services,0),MATCH(F$4,[1]!Ofcom_TD_years,0))+INDEX([1]!Ofcom_TD_forecasts_ext,MATCH($B9,[1]!Ofcom_TD_forecast_services,0),MATCH(F$4,[1]!Ofcom_TD_years,0)))</f>
        <v>978532.33159326203</v>
      </c>
      <c r="G9" s="113">
        <f ca="1">IF($B9="",0,INDEX([1]!Ofcom_TD_forecasts_int,MATCH($B9,[1]!Ofcom_TD_forecast_services,0),MATCH(G$4,[1]!Ofcom_TD_years,0))+INDEX([1]!Ofcom_TD_forecasts_ext,MATCH($B9,[1]!Ofcom_TD_forecast_services,0),MATCH(G$4,[1]!Ofcom_TD_years,0)))</f>
        <v>950306.56734371977</v>
      </c>
      <c r="H9" s="113">
        <f ca="1">IF($B9="",0,INDEX([1]!Ofcom_TD_forecasts_int,MATCH($B9,[1]!Ofcom_TD_forecast_services,0),MATCH(H$4,[1]!Ofcom_TD_years,0))+INDEX([1]!Ofcom_TD_forecasts_ext,MATCH($B9,[1]!Ofcom_TD_forecast_services,0),MATCH(H$4,[1]!Ofcom_TD_years,0)))</f>
        <v>918181.20041523734</v>
      </c>
      <c r="I9" s="113">
        <f ca="1">IF($B9="",0,INDEX([1]!Ofcom_TD_forecasts_int,MATCH($B9,[1]!Ofcom_TD_forecast_services,0),MATCH(I$4,[1]!Ofcom_TD_years,0))+INDEX([1]!Ofcom_TD_forecasts_ext,MATCH($B9,[1]!Ofcom_TD_forecast_services,0),MATCH(I$4,[1]!Ofcom_TD_years,0)))</f>
        <v>868070.16079495871</v>
      </c>
      <c r="J9" s="59"/>
      <c r="K9" s="59"/>
      <c r="L9" s="59"/>
      <c r="M9" s="59"/>
      <c r="N9" s="59"/>
      <c r="O9" s="59"/>
    </row>
    <row r="10" spans="2:15">
      <c r="B10" s="139" t="str">
        <v>WLR Premium Transfers</v>
      </c>
      <c r="C10" s="131" t="str">
        <f t="shared" si="0"/>
        <v>Period-end</v>
      </c>
      <c r="D10" s="113">
        <f>IF($B10="",0,INDEX([1]!Ofcom_TD_forecasts_int,MATCH($B10,[1]!Ofcom_TD_forecast_services,0),MATCH(D$4,[1]!Ofcom_TD_years,0))+INDEX([1]!Ofcom_TD_forecasts_ext,MATCH($B10,[1]!Ofcom_TD_forecast_services,0),MATCH(D$4,[1]!Ofcom_TD_years,0)))</f>
        <v>223850</v>
      </c>
      <c r="E10" s="113">
        <f ca="1">IF($B10="",0,INDEX([1]!Ofcom_TD_forecasts_int,MATCH($B10,[1]!Ofcom_TD_forecast_services,0),MATCH(E$4,[1]!Ofcom_TD_years,0))+INDEX([1]!Ofcom_TD_forecasts_ext,MATCH($B10,[1]!Ofcom_TD_forecast_services,0),MATCH(E$4,[1]!Ofcom_TD_years,0)))</f>
        <v>269704.20876824192</v>
      </c>
      <c r="F10" s="113">
        <f ca="1">IF($B10="",0,INDEX([1]!Ofcom_TD_forecasts_int,MATCH($B10,[1]!Ofcom_TD_forecast_services,0),MATCH(F$4,[1]!Ofcom_TD_years,0))+INDEX([1]!Ofcom_TD_forecasts_ext,MATCH($B10,[1]!Ofcom_TD_forecast_services,0),MATCH(F$4,[1]!Ofcom_TD_years,0)))</f>
        <v>263954.9848242235</v>
      </c>
      <c r="G10" s="113">
        <f ca="1">IF($B10="",0,INDEX([1]!Ofcom_TD_forecasts_int,MATCH($B10,[1]!Ofcom_TD_forecast_services,0),MATCH(G$4,[1]!Ofcom_TD_years,0))+INDEX([1]!Ofcom_TD_forecasts_ext,MATCH($B10,[1]!Ofcom_TD_forecast_services,0),MATCH(G$4,[1]!Ofcom_TD_years,0)))</f>
        <v>256341.20351767307</v>
      </c>
      <c r="H10" s="113">
        <f ca="1">IF($B10="",0,INDEX([1]!Ofcom_TD_forecasts_int,MATCH($B10,[1]!Ofcom_TD_forecast_services,0),MATCH(H$4,[1]!Ofcom_TD_years,0))+INDEX([1]!Ofcom_TD_forecasts_ext,MATCH($B10,[1]!Ofcom_TD_forecast_services,0),MATCH(H$4,[1]!Ofcom_TD_years,0)))</f>
        <v>247675.52077393216</v>
      </c>
      <c r="I10" s="113">
        <f ca="1">IF($B10="",0,INDEX([1]!Ofcom_TD_forecasts_int,MATCH($B10,[1]!Ofcom_TD_forecast_services,0),MATCH(I$4,[1]!Ofcom_TD_years,0))+INDEX([1]!Ofcom_TD_forecasts_ext,MATCH($B10,[1]!Ofcom_TD_forecast_services,0),MATCH(I$4,[1]!Ofcom_TD_years,0)))</f>
        <v>234158.27839425509</v>
      </c>
      <c r="J10" s="59"/>
      <c r="K10" s="59"/>
      <c r="L10" s="59"/>
      <c r="M10" s="59"/>
      <c r="N10" s="59"/>
      <c r="O10" s="59"/>
    </row>
    <row r="11" spans="2:15">
      <c r="B11" s="139" t="str">
        <v>WLR Conversions</v>
      </c>
      <c r="C11" s="131" t="str">
        <f t="shared" si="0"/>
        <v>Period-end</v>
      </c>
      <c r="D11" s="113">
        <f>IF($B11="",0,INDEX([1]!Ofcom_TD_forecasts_int,MATCH($B11,[1]!Ofcom_TD_forecast_services,0),MATCH(D$4,[1]!Ofcom_TD_years,0))+INDEX([1]!Ofcom_TD_forecasts_ext,MATCH($B11,[1]!Ofcom_TD_forecast_services,0),MATCH(D$4,[1]!Ofcom_TD_years,0)))</f>
        <v>411294.04955300002</v>
      </c>
      <c r="E11" s="113">
        <f ca="1">IF($B11="",0,INDEX([1]!Ofcom_TD_forecasts_int,MATCH($B11,[1]!Ofcom_TD_forecast_services,0),MATCH(E$4,[1]!Ofcom_TD_years,0))+INDEX([1]!Ofcom_TD_forecasts_ext,MATCH($B11,[1]!Ofcom_TD_forecast_services,0),MATCH(E$4,[1]!Ofcom_TD_years,0)))</f>
        <v>413507.38726554578</v>
      </c>
      <c r="F11" s="113">
        <f ca="1">IF($B11="",0,INDEX([1]!Ofcom_TD_forecasts_int,MATCH($B11,[1]!Ofcom_TD_forecast_services,0),MATCH(F$4,[1]!Ofcom_TD_years,0))+INDEX([1]!Ofcom_TD_forecasts_ext,MATCH($B11,[1]!Ofcom_TD_forecast_services,0),MATCH(F$4,[1]!Ofcom_TD_years,0)))</f>
        <v>423054.25968157657</v>
      </c>
      <c r="G11" s="113">
        <f ca="1">IF($B11="",0,INDEX([1]!Ofcom_TD_forecasts_int,MATCH($B11,[1]!Ofcom_TD_forecast_services,0),MATCH(G$4,[1]!Ofcom_TD_years,0))+INDEX([1]!Ofcom_TD_forecasts_ext,MATCH($B11,[1]!Ofcom_TD_forecast_services,0),MATCH(G$4,[1]!Ofcom_TD_years,0)))</f>
        <v>435364.89968801441</v>
      </c>
      <c r="H11" s="113">
        <f ca="1">IF($B11="",0,INDEX([1]!Ofcom_TD_forecasts_int,MATCH($B11,[1]!Ofcom_TD_forecast_services,0),MATCH(H$4,[1]!Ofcom_TD_years,0))+INDEX([1]!Ofcom_TD_forecasts_ext,MATCH($B11,[1]!Ofcom_TD_forecast_services,0),MATCH(H$4,[1]!Ofcom_TD_years,0)))</f>
        <v>451004.09319461195</v>
      </c>
      <c r="I11" s="113">
        <f ca="1">IF($B11="",0,INDEX([1]!Ofcom_TD_forecasts_int,MATCH($B11,[1]!Ofcom_TD_forecast_services,0),MATCH(I$4,[1]!Ofcom_TD_years,0))+INDEX([1]!Ofcom_TD_forecasts_ext,MATCH($B11,[1]!Ofcom_TD_forecast_services,0),MATCH(I$4,[1]!Ofcom_TD_years,0)))</f>
        <v>479265.08951590955</v>
      </c>
      <c r="J11" s="59"/>
      <c r="K11" s="59"/>
      <c r="L11" s="59"/>
      <c r="M11" s="59"/>
      <c r="N11" s="59"/>
      <c r="O11" s="59"/>
    </row>
    <row r="12" spans="2:15">
      <c r="B12" s="139" t="str">
        <v>Metallic Path Facility (MPF) New Provide Services</v>
      </c>
      <c r="C12" s="131" t="str">
        <f t="shared" si="0"/>
        <v>Period-end</v>
      </c>
      <c r="D12" s="113">
        <f>IF($B12="",0,INDEX([1]!Ofcom_TD_forecasts_int,MATCH($B12,[1]!Ofcom_TD_forecast_services,0),MATCH(D$4,[1]!Ofcom_TD_years,0))+INDEX([1]!Ofcom_TD_forecasts_ext,MATCH($B12,[1]!Ofcom_TD_forecast_services,0),MATCH(D$4,[1]!Ofcom_TD_years,0)))</f>
        <v>2192387.6209010002</v>
      </c>
      <c r="E12" s="113">
        <f ca="1">IF($B12="",0,INDEX([1]!Ofcom_TD_forecasts_int,MATCH($B12,[1]!Ofcom_TD_forecast_services,0),MATCH(E$4,[1]!Ofcom_TD_years,0))+INDEX([1]!Ofcom_TD_forecasts_ext,MATCH($B12,[1]!Ofcom_TD_forecast_services,0),MATCH(E$4,[1]!Ofcom_TD_years,0)))</f>
        <v>2234602.3731568926</v>
      </c>
      <c r="F12" s="113">
        <f ca="1">IF($B12="",0,INDEX([1]!Ofcom_TD_forecasts_int,MATCH($B12,[1]!Ofcom_TD_forecast_services,0),MATCH(F$4,[1]!Ofcom_TD_years,0))+INDEX([1]!Ofcom_TD_forecasts_ext,MATCH($B12,[1]!Ofcom_TD_forecast_services,0),MATCH(F$4,[1]!Ofcom_TD_years,0)))</f>
        <v>2286512.9008591212</v>
      </c>
      <c r="G12" s="113">
        <f ca="1">IF($B12="",0,INDEX([1]!Ofcom_TD_forecasts_int,MATCH($B12,[1]!Ofcom_TD_forecast_services,0),MATCH(G$4,[1]!Ofcom_TD_years,0))+INDEX([1]!Ofcom_TD_forecasts_ext,MATCH($B12,[1]!Ofcom_TD_forecast_services,0),MATCH(G$4,[1]!Ofcom_TD_years,0)))</f>
        <v>2353451.2437255532</v>
      </c>
      <c r="H12" s="113">
        <f ca="1">IF($B12="",0,INDEX([1]!Ofcom_TD_forecasts_int,MATCH($B12,[1]!Ofcom_TD_forecast_services,0),MATCH(H$4,[1]!Ofcom_TD_years,0))+INDEX([1]!Ofcom_TD_forecasts_ext,MATCH($B12,[1]!Ofcom_TD_forecast_services,0),MATCH(H$4,[1]!Ofcom_TD_years,0)))</f>
        <v>2438488.3901738008</v>
      </c>
      <c r="I12" s="113">
        <f ca="1">IF($B12="",0,INDEX([1]!Ofcom_TD_forecasts_int,MATCH($B12,[1]!Ofcom_TD_forecast_services,0),MATCH(I$4,[1]!Ofcom_TD_years,0))+INDEX([1]!Ofcom_TD_forecasts_ext,MATCH($B12,[1]!Ofcom_TD_forecast_services,0),MATCH(I$4,[1]!Ofcom_TD_years,0)))</f>
        <v>2592155.8079938907</v>
      </c>
      <c r="J12" s="59"/>
      <c r="K12" s="59"/>
      <c r="L12" s="59"/>
      <c r="M12" s="59"/>
      <c r="N12" s="59"/>
      <c r="O12" s="59"/>
    </row>
    <row r="13" spans="2:15">
      <c r="B13" s="139" t="str">
        <v>Metallic Path Facility (MPF) Single Migrations</v>
      </c>
      <c r="C13" s="131" t="str">
        <f t="shared" si="0"/>
        <v>Period-end</v>
      </c>
      <c r="D13" s="113">
        <f>IF($B13="",0,INDEX([1]!Ofcom_TD_forecasts_int,MATCH($B13,[1]!Ofcom_TD_forecast_services,0),MATCH(D$4,[1]!Ofcom_TD_years,0))+INDEX([1]!Ofcom_TD_forecasts_ext,MATCH($B13,[1]!Ofcom_TD_forecast_services,0),MATCH(D$4,[1]!Ofcom_TD_years,0)))</f>
        <v>665609</v>
      </c>
      <c r="E13" s="113">
        <f ca="1">IF($B13="",0,INDEX([1]!Ofcom_TD_forecasts_int,MATCH($B13,[1]!Ofcom_TD_forecast_services,0),MATCH(E$4,[1]!Ofcom_TD_years,0))+INDEX([1]!Ofcom_TD_forecasts_ext,MATCH($B13,[1]!Ofcom_TD_forecast_services,0),MATCH(E$4,[1]!Ofcom_TD_years,0)))</f>
        <v>674345.5838444957</v>
      </c>
      <c r="F13" s="113">
        <f ca="1">IF($B13="",0,INDEX([1]!Ofcom_TD_forecasts_int,MATCH($B13,[1]!Ofcom_TD_forecast_services,0),MATCH(F$4,[1]!Ofcom_TD_years,0))+INDEX([1]!Ofcom_TD_forecasts_ext,MATCH($B13,[1]!Ofcom_TD_forecast_services,0),MATCH(F$4,[1]!Ofcom_TD_years,0)))</f>
        <v>682734.57914887369</v>
      </c>
      <c r="G13" s="113">
        <f ca="1">IF($B13="",0,INDEX([1]!Ofcom_TD_forecasts_int,MATCH($B13,[1]!Ofcom_TD_forecast_services,0),MATCH(G$4,[1]!Ofcom_TD_years,0))+INDEX([1]!Ofcom_TD_forecasts_ext,MATCH($B13,[1]!Ofcom_TD_forecast_services,0),MATCH(G$4,[1]!Ofcom_TD_years,0)))</f>
        <v>689531.02951170038</v>
      </c>
      <c r="H13" s="113">
        <f ca="1">IF($B13="",0,INDEX([1]!Ofcom_TD_forecasts_int,MATCH($B13,[1]!Ofcom_TD_forecast_services,0),MATCH(H$4,[1]!Ofcom_TD_years,0))+INDEX([1]!Ofcom_TD_forecasts_ext,MATCH($B13,[1]!Ofcom_TD_forecast_services,0),MATCH(H$4,[1]!Ofcom_TD_years,0)))</f>
        <v>695024.65624810441</v>
      </c>
      <c r="I13" s="113">
        <f ca="1">IF($B13="",0,INDEX([1]!Ofcom_TD_forecasts_int,MATCH($B13,[1]!Ofcom_TD_forecast_services,0),MATCH(I$4,[1]!Ofcom_TD_years,0))+INDEX([1]!Ofcom_TD_forecasts_ext,MATCH($B13,[1]!Ofcom_TD_forecast_services,0),MATCH(I$4,[1]!Ofcom_TD_years,0)))</f>
        <v>705514.03750541515</v>
      </c>
      <c r="J13" s="59"/>
      <c r="K13" s="59"/>
      <c r="L13" s="59"/>
      <c r="M13" s="59"/>
      <c r="N13" s="59"/>
      <c r="O13" s="59"/>
    </row>
    <row r="14" spans="2:15">
      <c r="B14" s="139" t="str">
        <v>Metallic Path Facility (MPF) Bulk Migrations</v>
      </c>
      <c r="C14" s="131" t="str">
        <f t="shared" si="0"/>
        <v>Period-end</v>
      </c>
      <c r="D14" s="113">
        <f>IF($B14="",0,INDEX([1]!Ofcom_TD_forecasts_int,MATCH($B14,[1]!Ofcom_TD_forecast_services,0),MATCH(D$4,[1]!Ofcom_TD_years,0))+INDEX([1]!Ofcom_TD_forecasts_ext,MATCH($B14,[1]!Ofcom_TD_forecast_services,0),MATCH(D$4,[1]!Ofcom_TD_years,0)))</f>
        <v>54398</v>
      </c>
      <c r="E14" s="113">
        <f>IF($B14="",0,INDEX([1]!Ofcom_TD_forecasts_int,MATCH($B14,[1]!Ofcom_TD_forecast_services,0),MATCH(E$4,[1]!Ofcom_TD_years,0))+INDEX([1]!Ofcom_TD_forecasts_ext,MATCH($B14,[1]!Ofcom_TD_forecast_services,0),MATCH(E$4,[1]!Ofcom_TD_years,0)))</f>
        <v>56229.172885876964</v>
      </c>
      <c r="F14" s="113">
        <f>IF($B14="",0,INDEX([1]!Ofcom_TD_forecasts_int,MATCH($B14,[1]!Ofcom_TD_forecast_services,0),MATCH(F$4,[1]!Ofcom_TD_years,0))+INDEX([1]!Ofcom_TD_forecasts_ext,MATCH($B14,[1]!Ofcom_TD_forecast_services,0),MATCH(F$4,[1]!Ofcom_TD_years,0)))</f>
        <v>30116.34789083802</v>
      </c>
      <c r="G14" s="113">
        <f>IF($B14="",0,INDEX([1]!Ofcom_TD_forecasts_int,MATCH($B14,[1]!Ofcom_TD_forecast_services,0),MATCH(G$4,[1]!Ofcom_TD_years,0))+INDEX([1]!Ofcom_TD_forecasts_ext,MATCH($B14,[1]!Ofcom_TD_forecast_services,0),MATCH(G$4,[1]!Ofcom_TD_years,0)))</f>
        <v>3969.1271050173818</v>
      </c>
      <c r="H14" s="113">
        <f>IF($B14="",0,INDEX([1]!Ofcom_TD_forecasts_int,MATCH($B14,[1]!Ofcom_TD_forecast_services,0),MATCH(H$4,[1]!Ofcom_TD_years,0))+INDEX([1]!Ofcom_TD_forecasts_ext,MATCH($B14,[1]!Ofcom_TD_forecast_services,0),MATCH(H$4,[1]!Ofcom_TD_years,0)))</f>
        <v>0</v>
      </c>
      <c r="I14" s="113">
        <f>IF($B14="",0,INDEX([1]!Ofcom_TD_forecasts_int,MATCH($B14,[1]!Ofcom_TD_forecast_services,0),MATCH(I$4,[1]!Ofcom_TD_years,0))+INDEX([1]!Ofcom_TD_forecasts_ext,MATCH($B14,[1]!Ofcom_TD_forecast_services,0),MATCH(I$4,[1]!Ofcom_TD_years,0)))</f>
        <v>0</v>
      </c>
      <c r="J14" s="59"/>
      <c r="K14" s="59"/>
      <c r="L14" s="59"/>
      <c r="M14" s="59"/>
      <c r="N14" s="59"/>
      <c r="O14" s="59"/>
    </row>
    <row r="15" spans="2:15">
      <c r="B15" s="139" t="str">
        <v>Metallic Path Facility (MPF) Rentals</v>
      </c>
      <c r="C15" s="131" t="str">
        <f t="shared" si="0"/>
        <v>Mid-year</v>
      </c>
      <c r="D15" s="113">
        <f>IF($B15="",0,INDEX([1]!Ofcom_TD_forecasts_int,MATCH($B15,[1]!Ofcom_TD_forecast_services,0),MATCH(D$4,[1]!Ofcom_TD_years,0))+INDEX([1]!Ofcom_TD_forecasts_ext,MATCH($B15,[1]!Ofcom_TD_forecast_services,0),MATCH(D$4,[1]!Ofcom_TD_years,0)))</f>
        <v>8958911.5501860008</v>
      </c>
      <c r="E15" s="113">
        <f ca="1">IF($B15="",0,INDEX([1]!Ofcom_TD_forecasts_int,MATCH($B15,[1]!Ofcom_TD_forecast_services,0),MATCH(E$4,[1]!Ofcom_TD_years,0))+INDEX([1]!Ofcom_TD_forecasts_ext,MATCH($B15,[1]!Ofcom_TD_forecast_services,0),MATCH(E$4,[1]!Ofcom_TD_years,0)))</f>
        <v>9130336.2586665358</v>
      </c>
      <c r="F15" s="113">
        <f ca="1">IF($B15="",0,INDEX([1]!Ofcom_TD_forecasts_int,MATCH($B15,[1]!Ofcom_TD_forecast_services,0),MATCH(F$4,[1]!Ofcom_TD_years,0))+INDEX([1]!Ofcom_TD_forecasts_ext,MATCH($B15,[1]!Ofcom_TD_forecast_services,0),MATCH(F$4,[1]!Ofcom_TD_years,0)))</f>
        <v>9341133.3521679714</v>
      </c>
      <c r="G15" s="113">
        <f ca="1">IF($B15="",0,INDEX([1]!Ofcom_TD_forecasts_int,MATCH($B15,[1]!Ofcom_TD_forecast_services,0),MATCH(G$4,[1]!Ofcom_TD_years,0))+INDEX([1]!Ofcom_TD_forecasts_ext,MATCH($B15,[1]!Ofcom_TD_forecast_services,0),MATCH(G$4,[1]!Ofcom_TD_years,0)))</f>
        <v>9612955.0566396955</v>
      </c>
      <c r="H15" s="113">
        <f ca="1">IF($B15="",0,INDEX([1]!Ofcom_TD_forecasts_int,MATCH($B15,[1]!Ofcom_TD_forecast_services,0),MATCH(H$4,[1]!Ofcom_TD_years,0))+INDEX([1]!Ofcom_TD_forecasts_ext,MATCH($B15,[1]!Ofcom_TD_forecast_services,0),MATCH(H$4,[1]!Ofcom_TD_years,0)))</f>
        <v>9958271.9721943215</v>
      </c>
      <c r="I15" s="113">
        <f ca="1">IF($B15="",0,INDEX([1]!Ofcom_TD_forecasts_int,MATCH($B15,[1]!Ofcom_TD_forecast_services,0),MATCH(I$4,[1]!Ofcom_TD_years,0))+INDEX([1]!Ofcom_TD_forecasts_ext,MATCH($B15,[1]!Ofcom_TD_forecast_services,0),MATCH(I$4,[1]!Ofcom_TD_years,0)))</f>
        <v>10582281.137120513</v>
      </c>
      <c r="J15" s="59"/>
      <c r="K15" s="59"/>
      <c r="L15" s="59"/>
      <c r="M15" s="59"/>
      <c r="N15" s="59"/>
      <c r="O15" s="59"/>
    </row>
    <row r="16" spans="2:15">
      <c r="B16" s="139" t="str">
        <v>Hard Ceases</v>
      </c>
      <c r="C16" s="131" t="str">
        <f t="shared" si="0"/>
        <v>Period-end</v>
      </c>
      <c r="D16" s="113">
        <f>IF($B16="",0,INDEX([1]!Ofcom_TD_forecasts_int,MATCH($B16,[1]!Ofcom_TD_forecast_services,0),MATCH(D$4,[1]!Ofcom_TD_years,0))+INDEX([1]!Ofcom_TD_forecasts_ext,MATCH($B16,[1]!Ofcom_TD_forecast_services,0),MATCH(D$4,[1]!Ofcom_TD_years,0)))</f>
        <v>1597061.71</v>
      </c>
      <c r="E16" s="113">
        <f ca="1">IF($B16="",0,INDEX([1]!Ofcom_TD_forecasts_int,MATCH($B16,[1]!Ofcom_TD_forecast_services,0),MATCH(E$4,[1]!Ofcom_TD_years,0))+INDEX([1]!Ofcom_TD_forecasts_ext,MATCH($B16,[1]!Ofcom_TD_forecast_services,0),MATCH(E$4,[1]!Ofcom_TD_years,0)))</f>
        <v>1489389.8296847839</v>
      </c>
      <c r="F16" s="113">
        <f ca="1">IF($B16="",0,INDEX([1]!Ofcom_TD_forecasts_int,MATCH($B16,[1]!Ofcom_TD_forecast_services,0),MATCH(F$4,[1]!Ofcom_TD_years,0))+INDEX([1]!Ofcom_TD_forecasts_ext,MATCH($B16,[1]!Ofcom_TD_forecast_services,0),MATCH(F$4,[1]!Ofcom_TD_years,0)))</f>
        <v>1428324.9681479565</v>
      </c>
      <c r="G16" s="113">
        <f ca="1">IF($B16="",0,INDEX([1]!Ofcom_TD_forecasts_int,MATCH($B16,[1]!Ofcom_TD_forecast_services,0),MATCH(G$4,[1]!Ofcom_TD_years,0))+INDEX([1]!Ofcom_TD_forecasts_ext,MATCH($B16,[1]!Ofcom_TD_forecast_services,0),MATCH(G$4,[1]!Ofcom_TD_years,0)))</f>
        <v>1377483.6099780458</v>
      </c>
      <c r="H16" s="113">
        <f ca="1">IF($B16="",0,INDEX([1]!Ofcom_TD_forecasts_int,MATCH($B16,[1]!Ofcom_TD_forecast_services,0),MATCH(H$4,[1]!Ofcom_TD_years,0))+INDEX([1]!Ofcom_TD_forecasts_ext,MATCH($B16,[1]!Ofcom_TD_forecast_services,0),MATCH(H$4,[1]!Ofcom_TD_years,0)))</f>
        <v>1336943.2805538555</v>
      </c>
      <c r="I16" s="113">
        <f ca="1">IF($B16="",0,INDEX([1]!Ofcom_TD_forecasts_int,MATCH($B16,[1]!Ofcom_TD_forecast_services,0),MATCH(I$4,[1]!Ofcom_TD_years,0))+INDEX([1]!Ofcom_TD_forecasts_ext,MATCH($B16,[1]!Ofcom_TD_forecast_services,0),MATCH(I$4,[1]!Ofcom_TD_years,0)))</f>
        <v>1325932.9538659384</v>
      </c>
      <c r="J16" s="59"/>
      <c r="K16" s="59"/>
      <c r="L16" s="59"/>
      <c r="M16" s="59"/>
      <c r="N16" s="59"/>
      <c r="O16" s="59"/>
    </row>
    <row r="17" spans="2:15">
      <c r="B17" s="139" t="str">
        <v>Co-mingling New Provide Services</v>
      </c>
      <c r="C17" s="131" t="str">
        <f t="shared" si="0"/>
        <v>Period-end</v>
      </c>
      <c r="D17" s="113">
        <f>IF($B17="",0,INDEX([1]!Ofcom_TD_forecasts_int,MATCH($B17,[1]!Ofcom_TD_forecast_services,0),MATCH(D$4,[1]!Ofcom_TD_years,0))+INDEX([1]!Ofcom_TD_forecasts_ext,MATCH($B17,[1]!Ofcom_TD_forecast_services,0),MATCH(D$4,[1]!Ofcom_TD_years,0)))</f>
        <v>1774.0338656448523</v>
      </c>
      <c r="E17" s="113">
        <f>IF($B17="",0,INDEX([1]!Ofcom_TD_forecasts_int,MATCH($B17,[1]!Ofcom_TD_forecast_services,0),MATCH(E$4,[1]!Ofcom_TD_years,0))+INDEX([1]!Ofcom_TD_forecasts_ext,MATCH($B17,[1]!Ofcom_TD_forecast_services,0),MATCH(E$4,[1]!Ofcom_TD_years,0)))</f>
        <v>1718.7710883553432</v>
      </c>
      <c r="F17" s="113">
        <f>IF($B17="",0,INDEX([1]!Ofcom_TD_forecasts_int,MATCH($B17,[1]!Ofcom_TD_forecast_services,0),MATCH(F$4,[1]!Ofcom_TD_years,0))+INDEX([1]!Ofcom_TD_forecasts_ext,MATCH($B17,[1]!Ofcom_TD_forecast_services,0),MATCH(F$4,[1]!Ofcom_TD_years,0)))</f>
        <v>1731.5991138489012</v>
      </c>
      <c r="G17" s="113">
        <f>IF($B17="",0,INDEX([1]!Ofcom_TD_forecasts_int,MATCH($B17,[1]!Ofcom_TD_forecast_services,0),MATCH(G$4,[1]!Ofcom_TD_years,0))+INDEX([1]!Ofcom_TD_forecasts_ext,MATCH($B17,[1]!Ofcom_TD_forecast_services,0),MATCH(G$4,[1]!Ofcom_TD_years,0)))</f>
        <v>1733.9312091267216</v>
      </c>
      <c r="H17" s="113">
        <f>IF($B17="",0,INDEX([1]!Ofcom_TD_forecasts_int,MATCH($B17,[1]!Ofcom_TD_forecast_services,0),MATCH(H$4,[1]!Ofcom_TD_years,0))+INDEX([1]!Ofcom_TD_forecasts_ext,MATCH($B17,[1]!Ofcom_TD_forecast_services,0),MATCH(H$4,[1]!Ofcom_TD_years,0)))</f>
        <v>1724.5275816860808</v>
      </c>
      <c r="I17" s="113">
        <f>IF($B17="",0,INDEX([1]!Ofcom_TD_forecasts_int,MATCH($B17,[1]!Ofcom_TD_forecast_services,0),MATCH(I$4,[1]!Ofcom_TD_years,0))+INDEX([1]!Ofcom_TD_forecasts_ext,MATCH($B17,[1]!Ofcom_TD_forecast_services,0),MATCH(I$4,[1]!Ofcom_TD_years,0)))</f>
        <v>1725.9012333154253</v>
      </c>
      <c r="J17" s="59"/>
      <c r="K17" s="59"/>
      <c r="L17" s="59"/>
      <c r="M17" s="59"/>
      <c r="N17" s="59"/>
      <c r="O17" s="59"/>
    </row>
    <row r="18" spans="2:15">
      <c r="B18" s="139" t="str">
        <v>Co-mingling Rental Services</v>
      </c>
      <c r="C18" s="131" t="str">
        <f t="shared" si="0"/>
        <v>Mid-year</v>
      </c>
      <c r="D18" s="113">
        <f>IF($B18="",0,INDEX([1]!Ofcom_TD_forecasts_int,MATCH($B18,[1]!Ofcom_TD_forecast_services,0),MATCH(D$4,[1]!Ofcom_TD_years,0))+INDEX([1]!Ofcom_TD_forecasts_ext,MATCH($B18,[1]!Ofcom_TD_forecast_services,0),MATCH(D$4,[1]!Ofcom_TD_years,0)))</f>
        <v>16099.872641758177</v>
      </c>
      <c r="E18" s="113">
        <f ca="1">IF($B18="",0,INDEX([1]!Ofcom_TD_forecasts_int,MATCH($B18,[1]!Ofcom_TD_forecast_services,0),MATCH(E$4,[1]!Ofcom_TD_years,0))+INDEX([1]!Ofcom_TD_forecasts_ext,MATCH($B18,[1]!Ofcom_TD_forecast_services,0),MATCH(E$4,[1]!Ofcom_TD_years,0)))</f>
        <v>16019.478266281467</v>
      </c>
      <c r="F18" s="113">
        <f ca="1">IF($B18="",0,INDEX([1]!Ofcom_TD_forecasts_int,MATCH($B18,[1]!Ofcom_TD_forecast_services,0),MATCH(F$4,[1]!Ofcom_TD_years,0))+INDEX([1]!Ofcom_TD_forecasts_ext,MATCH($B18,[1]!Ofcom_TD_forecast_services,0),MATCH(F$4,[1]!Ofcom_TD_years,0)))</f>
        <v>16146.427630968621</v>
      </c>
      <c r="G18" s="113">
        <f ca="1">IF($B18="",0,INDEX([1]!Ofcom_TD_forecasts_int,MATCH($B18,[1]!Ofcom_TD_forecast_services,0),MATCH(G$4,[1]!Ofcom_TD_years,0))+INDEX([1]!Ofcom_TD_forecasts_ext,MATCH($B18,[1]!Ofcom_TD_forecast_services,0),MATCH(G$4,[1]!Ofcom_TD_years,0)))</f>
        <v>16449.069793705461</v>
      </c>
      <c r="H18" s="113">
        <f ca="1">IF($B18="",0,INDEX([1]!Ofcom_TD_forecasts_int,MATCH($B18,[1]!Ofcom_TD_forecast_services,0),MATCH(H$4,[1]!Ofcom_TD_years,0))+INDEX([1]!Ofcom_TD_forecasts_ext,MATCH($B18,[1]!Ofcom_TD_forecast_services,0),MATCH(H$4,[1]!Ofcom_TD_years,0)))</f>
        <v>16902.784346172215</v>
      </c>
      <c r="I18" s="113">
        <f ca="1">IF($B18="",0,INDEX([1]!Ofcom_TD_forecasts_int,MATCH($B18,[1]!Ofcom_TD_forecast_services,0),MATCH(I$4,[1]!Ofcom_TD_years,0))+INDEX([1]!Ofcom_TD_forecasts_ext,MATCH($B18,[1]!Ofcom_TD_forecast_services,0),MATCH(I$4,[1]!Ofcom_TD_years,0)))</f>
        <v>17840.755049651256</v>
      </c>
      <c r="J18" s="59"/>
      <c r="K18" s="59"/>
      <c r="L18" s="59"/>
      <c r="M18" s="59"/>
      <c r="N18" s="59"/>
      <c r="O18" s="59"/>
    </row>
    <row r="19" spans="2:15">
      <c r="B19" s="139" t="str">
        <v>Tie cables</v>
      </c>
      <c r="C19" s="131" t="str">
        <f t="shared" si="0"/>
        <v>Period-end</v>
      </c>
      <c r="D19" s="113">
        <f>IF($B19="",0,INDEX([1]!Ofcom_TD_forecasts_int,MATCH($B19,[1]!Ofcom_TD_forecast_services,0),MATCH(D$4,[1]!Ofcom_TD_years,0))+INDEX([1]!Ofcom_TD_forecasts_ext,MATCH($B19,[1]!Ofcom_TD_forecast_services,0),MATCH(D$4,[1]!Ofcom_TD_years,0)))</f>
        <v>1053122.2484297003</v>
      </c>
      <c r="E19" s="113">
        <f ca="1">IF($B19="",0,INDEX([1]!Ofcom_TD_forecasts_int,MATCH($B19,[1]!Ofcom_TD_forecast_services,0),MATCH(E$4,[1]!Ofcom_TD_years,0))+INDEX([1]!Ofcom_TD_forecasts_ext,MATCH($B19,[1]!Ofcom_TD_forecast_services,0),MATCH(E$4,[1]!Ofcom_TD_years,0)))</f>
        <v>971534.1438774562</v>
      </c>
      <c r="F19" s="113">
        <f ca="1">IF($B19="",0,INDEX([1]!Ofcom_TD_forecasts_int,MATCH($B19,[1]!Ofcom_TD_forecast_services,0),MATCH(F$4,[1]!Ofcom_TD_years,0))+INDEX([1]!Ofcom_TD_forecasts_ext,MATCH($B19,[1]!Ofcom_TD_forecast_services,0),MATCH(F$4,[1]!Ofcom_TD_years,0)))</f>
        <v>893049.77113500424</v>
      </c>
      <c r="G19" s="113">
        <f ca="1">IF($B19="",0,INDEX([1]!Ofcom_TD_forecasts_int,MATCH($B19,[1]!Ofcom_TD_forecast_services,0),MATCH(G$4,[1]!Ofcom_TD_years,0))+INDEX([1]!Ofcom_TD_forecasts_ext,MATCH($B19,[1]!Ofcom_TD_forecast_services,0),MATCH(G$4,[1]!Ofcom_TD_years,0)))</f>
        <v>817992.583485779</v>
      </c>
      <c r="H19" s="113">
        <f ca="1">IF($B19="",0,INDEX([1]!Ofcom_TD_forecasts_int,MATCH($B19,[1]!Ofcom_TD_forecast_services,0),MATCH(H$4,[1]!Ofcom_TD_years,0))+INDEX([1]!Ofcom_TD_forecasts_ext,MATCH($B19,[1]!Ofcom_TD_forecast_services,0),MATCH(H$4,[1]!Ofcom_TD_years,0)))</f>
        <v>747668.46261301578</v>
      </c>
      <c r="I19" s="113">
        <f ca="1">IF($B19="",0,INDEX([1]!Ofcom_TD_forecasts_int,MATCH($B19,[1]!Ofcom_TD_forecast_services,0),MATCH(I$4,[1]!Ofcom_TD_years,0))+INDEX([1]!Ofcom_TD_forecasts_ext,MATCH($B19,[1]!Ofcom_TD_forecast_services,0),MATCH(I$4,[1]!Ofcom_TD_years,0)))</f>
        <v>688388.81464022282</v>
      </c>
      <c r="J19" s="59"/>
      <c r="K19" s="59"/>
      <c r="L19" s="59"/>
      <c r="M19" s="59"/>
      <c r="N19" s="59"/>
      <c r="O19" s="59"/>
    </row>
    <row r="20" spans="2:15">
      <c r="B20" s="139" t="str">
        <v>Other LLU Ancillary Services</v>
      </c>
      <c r="C20" s="131" t="str">
        <f t="shared" si="0"/>
        <v>Period-end</v>
      </c>
      <c r="D20" s="113">
        <f>IF($B20="",0,INDEX([1]!Ofcom_TD_forecasts_int,MATCH($B20,[1]!Ofcom_TD_forecast_services,0),MATCH(D$4,[1]!Ofcom_TD_years,0))+INDEX([1]!Ofcom_TD_forecasts_ext,MATCH($B20,[1]!Ofcom_TD_forecast_services,0),MATCH(D$4,[1]!Ofcom_TD_years,0)))</f>
        <v>1365949.962142</v>
      </c>
      <c r="E20" s="113">
        <f>IF($B20="",0,INDEX([1]!Ofcom_TD_forecasts_int,MATCH($B20,[1]!Ofcom_TD_forecast_services,0),MATCH(E$4,[1]!Ofcom_TD_years,0))+INDEX([1]!Ofcom_TD_forecasts_ext,MATCH($B20,[1]!Ofcom_TD_forecast_services,0),MATCH(E$4,[1]!Ofcom_TD_years,0)))</f>
        <v>1334396.1674103674</v>
      </c>
      <c r="F20" s="113">
        <f>IF($B20="",0,INDEX([1]!Ofcom_TD_forecasts_int,MATCH($B20,[1]!Ofcom_TD_forecast_services,0),MATCH(F$4,[1]!Ofcom_TD_years,0))+INDEX([1]!Ofcom_TD_forecasts_ext,MATCH($B20,[1]!Ofcom_TD_forecast_services,0),MATCH(F$4,[1]!Ofcom_TD_years,0)))</f>
        <v>1306773.0504297563</v>
      </c>
      <c r="G20" s="113">
        <f>IF($B20="",0,INDEX([1]!Ofcom_TD_forecasts_int,MATCH($B20,[1]!Ofcom_TD_forecast_services,0),MATCH(G$4,[1]!Ofcom_TD_years,0))+INDEX([1]!Ofcom_TD_forecasts_ext,MATCH($B20,[1]!Ofcom_TD_forecast_services,0),MATCH(G$4,[1]!Ofcom_TD_years,0)))</f>
        <v>1453314.9484807672</v>
      </c>
      <c r="H20" s="113">
        <f>IF($B20="",0,INDEX([1]!Ofcom_TD_forecasts_int,MATCH($B20,[1]!Ofcom_TD_forecast_services,0),MATCH(H$4,[1]!Ofcom_TD_years,0))+INDEX([1]!Ofcom_TD_forecasts_ext,MATCH($B20,[1]!Ofcom_TD_forecast_services,0),MATCH(H$4,[1]!Ofcom_TD_years,0)))</f>
        <v>1480202.5248624347</v>
      </c>
      <c r="I20" s="113">
        <f>IF($B20="",0,INDEX([1]!Ofcom_TD_forecasts_int,MATCH($B20,[1]!Ofcom_TD_forecast_services,0),MATCH(I$4,[1]!Ofcom_TD_years,0))+INDEX([1]!Ofcom_TD_forecasts_ext,MATCH($B20,[1]!Ofcom_TD_forecast_services,0),MATCH(I$4,[1]!Ofcom_TD_years,0)))</f>
        <v>1524239.1899239779</v>
      </c>
      <c r="J20" s="59"/>
      <c r="K20" s="59"/>
      <c r="L20" s="59"/>
      <c r="M20" s="59"/>
      <c r="N20" s="59"/>
      <c r="O20" s="59"/>
    </row>
    <row r="21" spans="2:15">
      <c r="B21" s="139" t="str">
        <v>Shared Metallic Path Facility (SMPF) New Provides</v>
      </c>
      <c r="C21" s="131" t="str">
        <f t="shared" si="0"/>
        <v>Period-end</v>
      </c>
      <c r="D21" s="113">
        <f>IF($B21="",0,INDEX([1]!Ofcom_TD_forecasts_int,MATCH($B21,[1]!Ofcom_TD_forecast_services,0),MATCH(D$4,[1]!Ofcom_TD_years,0))+INDEX([1]!Ofcom_TD_forecasts_ext,MATCH($B21,[1]!Ofcom_TD_forecast_services,0),MATCH(D$4,[1]!Ofcom_TD_years,0)))</f>
        <v>1463260</v>
      </c>
      <c r="E21" s="113">
        <f>IF($B21="",0,INDEX([1]!Ofcom_TD_forecasts_int,MATCH($B21,[1]!Ofcom_TD_forecast_services,0),MATCH(E$4,[1]!Ofcom_TD_years,0))+INDEX([1]!Ofcom_TD_forecasts_ext,MATCH($B21,[1]!Ofcom_TD_forecast_services,0),MATCH(E$4,[1]!Ofcom_TD_years,0)))</f>
        <v>1289240.0035799365</v>
      </c>
      <c r="F21" s="113">
        <f>IF($B21="",0,INDEX([1]!Ofcom_TD_forecasts_int,MATCH($B21,[1]!Ofcom_TD_forecast_services,0),MATCH(F$4,[1]!Ofcom_TD_years,0))+INDEX([1]!Ofcom_TD_forecasts_ext,MATCH($B21,[1]!Ofcom_TD_forecast_services,0),MATCH(F$4,[1]!Ofcom_TD_years,0)))</f>
        <v>1122648.932497245</v>
      </c>
      <c r="G21" s="113">
        <f>IF($B21="",0,INDEX([1]!Ofcom_TD_forecasts_int,MATCH($B21,[1]!Ofcom_TD_forecast_services,0),MATCH(G$4,[1]!Ofcom_TD_years,0))+INDEX([1]!Ofcom_TD_forecasts_ext,MATCH($B21,[1]!Ofcom_TD_forecast_services,0),MATCH(G$4,[1]!Ofcom_TD_years,0)))</f>
        <v>959507.74004655331</v>
      </c>
      <c r="H21" s="113">
        <f>IF($B21="",0,INDEX([1]!Ofcom_TD_forecasts_int,MATCH($B21,[1]!Ofcom_TD_forecast_services,0),MATCH(H$4,[1]!Ofcom_TD_years,0))+INDEX([1]!Ofcom_TD_forecasts_ext,MATCH($B21,[1]!Ofcom_TD_forecast_services,0),MATCH(H$4,[1]!Ofcom_TD_years,0)))</f>
        <v>801179.81072783784</v>
      </c>
      <c r="I21" s="113">
        <f>IF($B21="",0,INDEX([1]!Ofcom_TD_forecasts_int,MATCH($B21,[1]!Ofcom_TD_forecast_services,0),MATCH(I$4,[1]!Ofcom_TD_years,0))+INDEX([1]!Ofcom_TD_forecasts_ext,MATCH($B21,[1]!Ofcom_TD_forecast_services,0),MATCH(I$4,[1]!Ofcom_TD_years,0)))</f>
        <v>647022.0936980535</v>
      </c>
      <c r="J21" s="59"/>
      <c r="K21" s="59"/>
      <c r="L21" s="59"/>
      <c r="M21" s="59"/>
      <c r="N21" s="59"/>
      <c r="O21" s="59"/>
    </row>
    <row r="22" spans="2:15">
      <c r="B22" s="139" t="str">
        <v>Shared Metallic Path Facility (SMPF) Single Migrations</v>
      </c>
      <c r="C22" s="131" t="str">
        <f t="shared" si="0"/>
        <v>Period-end</v>
      </c>
      <c r="D22" s="113">
        <f>IF($B22="",0,INDEX([1]!Ofcom_TD_forecasts_int,MATCH($B22,[1]!Ofcom_TD_forecast_services,0),MATCH(D$4,[1]!Ofcom_TD_years,0))+INDEX([1]!Ofcom_TD_forecasts_ext,MATCH($B22,[1]!Ofcom_TD_forecast_services,0),MATCH(D$4,[1]!Ofcom_TD_years,0)))</f>
        <v>84460</v>
      </c>
      <c r="E22" s="113">
        <f>IF($B22="",0,INDEX([1]!Ofcom_TD_forecasts_int,MATCH($B22,[1]!Ofcom_TD_forecast_services,0),MATCH(E$4,[1]!Ofcom_TD_years,0))+INDEX([1]!Ofcom_TD_forecasts_ext,MATCH($B22,[1]!Ofcom_TD_forecast_services,0),MATCH(E$4,[1]!Ofcom_TD_years,0)))</f>
        <v>69375.373113091278</v>
      </c>
      <c r="F22" s="113">
        <f>IF($B22="",0,INDEX([1]!Ofcom_TD_forecasts_int,MATCH($B22,[1]!Ofcom_TD_forecast_services,0),MATCH(F$4,[1]!Ofcom_TD_years,0))+INDEX([1]!Ofcom_TD_forecasts_ext,MATCH($B22,[1]!Ofcom_TD_forecast_services,0),MATCH(F$4,[1]!Ofcom_TD_years,0)))</f>
        <v>47354.316847903159</v>
      </c>
      <c r="G22" s="113">
        <f>IF($B22="",0,INDEX([1]!Ofcom_TD_forecasts_int,MATCH($B22,[1]!Ofcom_TD_forecast_services,0),MATCH(G$4,[1]!Ofcom_TD_years,0))+INDEX([1]!Ofcom_TD_forecasts_ext,MATCH($B22,[1]!Ofcom_TD_forecast_services,0),MATCH(G$4,[1]!Ofcom_TD_years,0)))</f>
        <v>33021.732391811063</v>
      </c>
      <c r="H22" s="113">
        <f>IF($B22="",0,INDEX([1]!Ofcom_TD_forecasts_int,MATCH($B22,[1]!Ofcom_TD_forecast_services,0),MATCH(H$4,[1]!Ofcom_TD_years,0))+INDEX([1]!Ofcom_TD_forecasts_ext,MATCH($B22,[1]!Ofcom_TD_forecast_services,0),MATCH(H$4,[1]!Ofcom_TD_years,0)))</f>
        <v>23174.204405420733</v>
      </c>
      <c r="I22" s="113">
        <f>IF($B22="",0,INDEX([1]!Ofcom_TD_forecasts_int,MATCH($B22,[1]!Ofcom_TD_forecast_services,0),MATCH(I$4,[1]!Ofcom_TD_years,0))+INDEX([1]!Ofcom_TD_forecasts_ext,MATCH($B22,[1]!Ofcom_TD_forecast_services,0),MATCH(I$4,[1]!Ofcom_TD_years,0)))</f>
        <v>16080.577923305951</v>
      </c>
      <c r="J22" s="59"/>
      <c r="K22" s="59"/>
      <c r="L22" s="59"/>
      <c r="M22" s="59"/>
      <c r="N22" s="59"/>
      <c r="O22" s="59"/>
    </row>
    <row r="23" spans="2:15">
      <c r="B23" s="139" t="str">
        <v>Shared Metallic Path Facility (SMPF) Bulk Migrations</v>
      </c>
      <c r="C23" s="131" t="str">
        <f t="shared" si="0"/>
        <v>Period-end</v>
      </c>
      <c r="D23" s="113">
        <f>IF($B23="",0,INDEX([1]!Ofcom_TD_forecasts_int,MATCH($B23,[1]!Ofcom_TD_forecast_services,0),MATCH(D$4,[1]!Ofcom_TD_years,0))+INDEX([1]!Ofcom_TD_forecasts_ext,MATCH($B23,[1]!Ofcom_TD_forecast_services,0),MATCH(D$4,[1]!Ofcom_TD_years,0)))</f>
        <v>9873</v>
      </c>
      <c r="E23" s="113">
        <f>IF($B23="",0,INDEX([1]!Ofcom_TD_forecasts_int,MATCH($B23,[1]!Ofcom_TD_forecast_services,0),MATCH(E$4,[1]!Ofcom_TD_years,0))+INDEX([1]!Ofcom_TD_forecasts_ext,MATCH($B23,[1]!Ofcom_TD_forecast_services,0),MATCH(E$4,[1]!Ofcom_TD_years,0)))</f>
        <v>1974.5999999999997</v>
      </c>
      <c r="F23" s="113">
        <f>IF($B23="",0,INDEX([1]!Ofcom_TD_forecasts_int,MATCH($B23,[1]!Ofcom_TD_forecast_services,0),MATCH(F$4,[1]!Ofcom_TD_years,0))+INDEX([1]!Ofcom_TD_forecasts_ext,MATCH($B23,[1]!Ofcom_TD_forecast_services,0),MATCH(F$4,[1]!Ofcom_TD_years,0)))</f>
        <v>394.91999999999985</v>
      </c>
      <c r="G23" s="113">
        <f>IF($B23="",0,INDEX([1]!Ofcom_TD_forecasts_int,MATCH($B23,[1]!Ofcom_TD_forecast_services,0),MATCH(G$4,[1]!Ofcom_TD_years,0))+INDEX([1]!Ofcom_TD_forecasts_ext,MATCH($B23,[1]!Ofcom_TD_forecast_services,0),MATCH(G$4,[1]!Ofcom_TD_years,0)))</f>
        <v>78.983999999999952</v>
      </c>
      <c r="H23" s="113">
        <f>IF($B23="",0,INDEX([1]!Ofcom_TD_forecasts_int,MATCH($B23,[1]!Ofcom_TD_forecast_services,0),MATCH(H$4,[1]!Ofcom_TD_years,0))+INDEX([1]!Ofcom_TD_forecasts_ext,MATCH($B23,[1]!Ofcom_TD_forecast_services,0),MATCH(H$4,[1]!Ofcom_TD_years,0)))</f>
        <v>15.796799999999989</v>
      </c>
      <c r="I23" s="113">
        <f>IF($B23="",0,INDEX([1]!Ofcom_TD_forecasts_int,MATCH($B23,[1]!Ofcom_TD_forecast_services,0),MATCH(I$4,[1]!Ofcom_TD_years,0))+INDEX([1]!Ofcom_TD_forecasts_ext,MATCH($B23,[1]!Ofcom_TD_forecast_services,0),MATCH(I$4,[1]!Ofcom_TD_years,0)))</f>
        <v>3.1593599999999968</v>
      </c>
      <c r="J23" s="59"/>
      <c r="K23" s="59"/>
      <c r="L23" s="59"/>
      <c r="M23" s="59"/>
      <c r="N23" s="59"/>
      <c r="O23" s="59"/>
    </row>
    <row r="24" spans="2:15">
      <c r="B24" s="139" t="str">
        <v>Shared Metallic Path Facility (SMPF) Rentals</v>
      </c>
      <c r="C24" s="131" t="str">
        <f t="shared" si="0"/>
        <v>Mid-year</v>
      </c>
      <c r="D24" s="113">
        <f>IF($B24="",0,INDEX([1]!Ofcom_TD_forecasts_int,MATCH($B24,[1]!Ofcom_TD_forecast_services,0),MATCH(D$4,[1]!Ofcom_TD_years,0))+INDEX([1]!Ofcom_TD_forecasts_ext,MATCH($B24,[1]!Ofcom_TD_forecast_services,0),MATCH(D$4,[1]!Ofcom_TD_years,0)))</f>
        <v>7069364.3333330005</v>
      </c>
      <c r="E24" s="113">
        <f>IF($B24="",0,INDEX([1]!Ofcom_TD_forecasts_int,MATCH($B24,[1]!Ofcom_TD_forecast_services,0),MATCH(E$4,[1]!Ofcom_TD_years,0))+INDEX([1]!Ofcom_TD_forecasts_ext,MATCH($B24,[1]!Ofcom_TD_forecast_services,0),MATCH(E$4,[1]!Ofcom_TD_years,0)))</f>
        <v>6195807.3399091959</v>
      </c>
      <c r="F24" s="113">
        <f>IF($B24="",0,INDEX([1]!Ofcom_TD_forecasts_int,MATCH($B24,[1]!Ofcom_TD_forecast_services,0),MATCH(F$4,[1]!Ofcom_TD_years,0))+INDEX([1]!Ofcom_TD_forecasts_ext,MATCH($B24,[1]!Ofcom_TD_forecast_services,0),MATCH(F$4,[1]!Ofcom_TD_years,0)))</f>
        <v>5377465.5078864191</v>
      </c>
      <c r="G24" s="113">
        <f>IF($B24="",0,INDEX([1]!Ofcom_TD_forecasts_int,MATCH($B24,[1]!Ofcom_TD_forecast_services,0),MATCH(G$4,[1]!Ofcom_TD_years,0))+INDEX([1]!Ofcom_TD_forecasts_ext,MATCH($B24,[1]!Ofcom_TD_forecast_services,0),MATCH(G$4,[1]!Ofcom_TD_years,0)))</f>
        <v>4605047.7601424614</v>
      </c>
      <c r="H24" s="113">
        <f>IF($B24="",0,INDEX([1]!Ofcom_TD_forecasts_int,MATCH($B24,[1]!Ofcom_TD_forecast_services,0),MATCH(H$4,[1]!Ofcom_TD_years,0))+INDEX([1]!Ofcom_TD_forecasts_ext,MATCH($B24,[1]!Ofcom_TD_forecast_services,0),MATCH(H$4,[1]!Ofcom_TD_years,0)))</f>
        <v>3866204.8732129801</v>
      </c>
      <c r="I24" s="113">
        <f>IF($B24="",0,INDEX([1]!Ofcom_TD_forecasts_int,MATCH($B24,[1]!Ofcom_TD_forecast_services,0),MATCH(I$4,[1]!Ofcom_TD_years,0))+INDEX([1]!Ofcom_TD_forecasts_ext,MATCH($B24,[1]!Ofcom_TD_forecast_services,0),MATCH(I$4,[1]!Ofcom_TD_years,0)))</f>
        <v>3156967.8338608895</v>
      </c>
      <c r="J24" s="59"/>
      <c r="K24" s="59"/>
      <c r="L24" s="59"/>
      <c r="M24" s="59"/>
      <c r="N24" s="59"/>
      <c r="O24" s="59"/>
    </row>
    <row r="25" spans="2:15">
      <c r="B25" s="139" t="str">
        <v>WLR Simultaneously Provided Conversions</v>
      </c>
      <c r="C25" s="131" t="str">
        <f t="shared" si="0"/>
        <v>Period-end</v>
      </c>
      <c r="D25" s="113">
        <f>IF($B25="",0,INDEX([1]!Ofcom_TD_forecasts_int,MATCH($B25,[1]!Ofcom_TD_forecast_services,0),MATCH(D$4,[1]!Ofcom_TD_years,0))+INDEX([1]!Ofcom_TD_forecasts_ext,MATCH($B25,[1]!Ofcom_TD_forecast_services,0),MATCH(D$4,[1]!Ofcom_TD_years,0)))</f>
        <v>149006</v>
      </c>
      <c r="E25" s="113">
        <f ca="1">IF($B25="",0,INDEX([1]!Ofcom_TD_forecasts_int,MATCH($B25,[1]!Ofcom_TD_forecast_services,0),MATCH(E$4,[1]!Ofcom_TD_years,0))+INDEX([1]!Ofcom_TD_forecasts_ext,MATCH($B25,[1]!Ofcom_TD_forecast_services,0),MATCH(E$4,[1]!Ofcom_TD_years,0)))</f>
        <v>149746.89808179485</v>
      </c>
      <c r="F25" s="113">
        <f ca="1">IF($B25="",0,INDEX([1]!Ofcom_TD_forecasts_int,MATCH($B25,[1]!Ofcom_TD_forecast_services,0),MATCH(F$4,[1]!Ofcom_TD_years,0))+INDEX([1]!Ofcom_TD_forecasts_ext,MATCH($B25,[1]!Ofcom_TD_forecast_services,0),MATCH(F$4,[1]!Ofcom_TD_years,0)))</f>
        <v>153204.18705584935</v>
      </c>
      <c r="G25" s="113">
        <f ca="1">IF($B25="",0,INDEX([1]!Ofcom_TD_forecasts_int,MATCH($B25,[1]!Ofcom_TD_forecast_services,0),MATCH(G$4,[1]!Ofcom_TD_years,0))+INDEX([1]!Ofcom_TD_forecasts_ext,MATCH($B25,[1]!Ofcom_TD_forecast_services,0),MATCH(G$4,[1]!Ofcom_TD_years,0)))</f>
        <v>157662.34236609988</v>
      </c>
      <c r="H25" s="113">
        <f ca="1">IF($B25="",0,INDEX([1]!Ofcom_TD_forecasts_int,MATCH($B25,[1]!Ofcom_TD_forecast_services,0),MATCH(H$4,[1]!Ofcom_TD_years,0))+INDEX([1]!Ofcom_TD_forecasts_ext,MATCH($B25,[1]!Ofcom_TD_forecast_services,0),MATCH(H$4,[1]!Ofcom_TD_years,0)))</f>
        <v>163325.89467069274</v>
      </c>
      <c r="I25" s="113">
        <f ca="1">IF($B25="",0,INDEX([1]!Ofcom_TD_forecasts_int,MATCH($B25,[1]!Ofcom_TD_forecast_services,0),MATCH(I$4,[1]!Ofcom_TD_years,0))+INDEX([1]!Ofcom_TD_forecasts_ext,MATCH($B25,[1]!Ofcom_TD_forecast_services,0),MATCH(I$4,[1]!Ofcom_TD_years,0)))</f>
        <v>173560.28628289778</v>
      </c>
      <c r="J25" s="59"/>
      <c r="K25" s="59"/>
      <c r="L25" s="59"/>
      <c r="M25" s="59"/>
      <c r="N25" s="59"/>
      <c r="O25" s="59"/>
    </row>
    <row r="26" spans="2:15">
      <c r="B26" s="139" t="str">
        <v>WLR Simultaneously Provided Connections</v>
      </c>
      <c r="C26" s="131" t="str">
        <f t="shared" si="0"/>
        <v>Period-end</v>
      </c>
      <c r="D26" s="113">
        <f>IF($B26="",0,INDEX([1]!Ofcom_TD_forecasts_int,MATCH($B26,[1]!Ofcom_TD_forecast_services,0),MATCH(D$4,[1]!Ofcom_TD_years,0))+INDEX([1]!Ofcom_TD_forecasts_ext,MATCH($B26,[1]!Ofcom_TD_forecast_services,0),MATCH(D$4,[1]!Ofcom_TD_years,0)))</f>
        <v>251407.33333299999</v>
      </c>
      <c r="E26" s="113">
        <f ca="1">IF($B26="",0,INDEX([1]!Ofcom_TD_forecasts_int,MATCH($B26,[1]!Ofcom_TD_forecast_services,0),MATCH(E$4,[1]!Ofcom_TD_years,0))+INDEX([1]!Ofcom_TD_forecasts_ext,MATCH($B26,[1]!Ofcom_TD_forecast_services,0),MATCH(E$4,[1]!Ofcom_TD_years,0)))</f>
        <v>292148.05678302108</v>
      </c>
      <c r="F26" s="113">
        <f ca="1">IF($B26="",0,INDEX([1]!Ofcom_TD_forecasts_int,MATCH($B26,[1]!Ofcom_TD_forecast_services,0),MATCH(F$4,[1]!Ofcom_TD_years,0))+INDEX([1]!Ofcom_TD_forecasts_ext,MATCH($B26,[1]!Ofcom_TD_forecast_services,0),MATCH(F$4,[1]!Ofcom_TD_years,0)))</f>
        <v>252722.0312253134</v>
      </c>
      <c r="G26" s="113">
        <f ca="1">IF($B26="",0,INDEX([1]!Ofcom_TD_forecasts_int,MATCH($B26,[1]!Ofcom_TD_forecast_services,0),MATCH(G$4,[1]!Ofcom_TD_years,0))+INDEX([1]!Ofcom_TD_forecasts_ext,MATCH($B26,[1]!Ofcom_TD_forecast_services,0),MATCH(G$4,[1]!Ofcom_TD_years,0)))</f>
        <v>216849.38808565977</v>
      </c>
      <c r="H26" s="113">
        <f ca="1">IF($B26="",0,INDEX([1]!Ofcom_TD_forecasts_int,MATCH($B26,[1]!Ofcom_TD_forecast_services,0),MATCH(H$4,[1]!Ofcom_TD_years,0))+INDEX([1]!Ofcom_TD_forecasts_ext,MATCH($B26,[1]!Ofcom_TD_forecast_services,0),MATCH(H$4,[1]!Ofcom_TD_years,0)))</f>
        <v>183053.83471392482</v>
      </c>
      <c r="I26" s="113">
        <f ca="1">IF($B26="",0,INDEX([1]!Ofcom_TD_forecasts_int,MATCH($B26,[1]!Ofcom_TD_forecast_services,0),MATCH(I$4,[1]!Ofcom_TD_years,0))+INDEX([1]!Ofcom_TD_forecasts_ext,MATCH($B26,[1]!Ofcom_TD_forecast_services,0),MATCH(I$4,[1]!Ofcom_TD_years,0)))</f>
        <v>151106.66367400784</v>
      </c>
      <c r="J26" s="59"/>
      <c r="K26" s="59"/>
      <c r="L26" s="59"/>
      <c r="M26" s="59"/>
      <c r="N26" s="59"/>
      <c r="O26" s="59"/>
    </row>
    <row r="27" spans="2:15">
      <c r="B27" s="139" t="str">
        <v>GEA FTTC Rentals</v>
      </c>
      <c r="C27" s="131" t="str">
        <f t="shared" si="0"/>
        <v>Mid-year</v>
      </c>
      <c r="D27" s="113">
        <f>IF($B27="",0,INDEX([1]!Ofcom_TD_forecasts_int,MATCH($B27,[1]!Ofcom_TD_forecast_services,0),MATCH(D$4,[1]!Ofcom_TD_years,0))+INDEX([1]!Ofcom_TD_forecasts_ext,MATCH($B27,[1]!Ofcom_TD_forecast_services,0),MATCH(D$4,[1]!Ofcom_TD_years,0)))</f>
        <v>3486479.1838012151</v>
      </c>
      <c r="E27" s="113">
        <f ca="1">IF($B27="",0,INDEX([1]!Ofcom_TD_forecasts_int,MATCH($B27,[1]!Ofcom_TD_forecast_services,0),MATCH(E$4,[1]!Ofcom_TD_years,0))+INDEX([1]!Ofcom_TD_forecasts_ext,MATCH($B27,[1]!Ofcom_TD_forecast_services,0),MATCH(E$4,[1]!Ofcom_TD_years,0)))</f>
        <v>4802856.883807919</v>
      </c>
      <c r="F27" s="113">
        <f ca="1">IF($B27="",0,INDEX([1]!Ofcom_TD_forecasts_int,MATCH($B27,[1]!Ofcom_TD_forecast_services,0),MATCH(F$4,[1]!Ofcom_TD_years,0))+INDEX([1]!Ofcom_TD_forecasts_ext,MATCH($B27,[1]!Ofcom_TD_forecast_services,0),MATCH(F$4,[1]!Ofcom_TD_years,0)))</f>
        <v>5971247.6660594987</v>
      </c>
      <c r="G27" s="113">
        <f ca="1">IF($B27="",0,INDEX([1]!Ofcom_TD_forecasts_int,MATCH($B27,[1]!Ofcom_TD_forecast_services,0),MATCH(G$4,[1]!Ofcom_TD_years,0))+INDEX([1]!Ofcom_TD_forecasts_ext,MATCH($B27,[1]!Ofcom_TD_forecast_services,0),MATCH(G$4,[1]!Ofcom_TD_years,0)))</f>
        <v>7128523.5827423623</v>
      </c>
      <c r="H27" s="113">
        <f ca="1">IF($B27="",0,INDEX([1]!Ofcom_TD_forecasts_int,MATCH($B27,[1]!Ofcom_TD_forecast_services,0),MATCH(H$4,[1]!Ofcom_TD_years,0))+INDEX([1]!Ofcom_TD_forecasts_ext,MATCH($B27,[1]!Ofcom_TD_forecast_services,0),MATCH(H$4,[1]!Ofcom_TD_years,0)))</f>
        <v>8289926.3566835001</v>
      </c>
      <c r="I27" s="113">
        <f ca="1">IF($B27="",0,INDEX([1]!Ofcom_TD_forecasts_int,MATCH($B27,[1]!Ofcom_TD_forecast_services,0),MATCH(I$4,[1]!Ofcom_TD_years,0))+INDEX([1]!Ofcom_TD_forecasts_ext,MATCH($B27,[1]!Ofcom_TD_forecast_services,0),MATCH(I$4,[1]!Ofcom_TD_years,0)))</f>
        <v>9449677.3299123179</v>
      </c>
      <c r="J27" s="59"/>
      <c r="K27" s="59"/>
      <c r="L27" s="59"/>
      <c r="M27" s="59"/>
      <c r="N27" s="59"/>
      <c r="O27" s="59"/>
    </row>
    <row r="28" spans="2:15">
      <c r="B28" s="139" t="str">
        <v>GEA FTTC Connections</v>
      </c>
      <c r="C28" s="131" t="str">
        <f t="shared" si="0"/>
        <v>Period-end</v>
      </c>
      <c r="D28" s="113">
        <f>IF($B28="",0,INDEX([1]!Ofcom_TD_forecasts_int,MATCH($B28,[1]!Ofcom_TD_forecast_services,0),MATCH(D$4,[1]!Ofcom_TD_years,0))+INDEX([1]!Ofcom_TD_forecasts_ext,MATCH($B28,[1]!Ofcom_TD_forecast_services,0),MATCH(D$4,[1]!Ofcom_TD_years,0)))</f>
        <v>1591131.63</v>
      </c>
      <c r="E28" s="113">
        <f ca="1">IF($B28="",0,INDEX([1]!Ofcom_TD_forecasts_int,MATCH($B28,[1]!Ofcom_TD_forecast_services,0),MATCH(E$4,[1]!Ofcom_TD_years,0))+INDEX([1]!Ofcom_TD_forecasts_ext,MATCH($B28,[1]!Ofcom_TD_forecast_services,0),MATCH(E$4,[1]!Ofcom_TD_years,0)))</f>
        <v>2137426.023738842</v>
      </c>
      <c r="F28" s="113">
        <f ca="1">IF($B28="",0,INDEX([1]!Ofcom_TD_forecasts_int,MATCH($B28,[1]!Ofcom_TD_forecast_services,0),MATCH(F$4,[1]!Ofcom_TD_years,0))+INDEX([1]!Ofcom_TD_forecasts_ext,MATCH($B28,[1]!Ofcom_TD_forecast_services,0),MATCH(F$4,[1]!Ofcom_TD_years,0)))</f>
        <v>2238503.8542276709</v>
      </c>
      <c r="G28" s="113">
        <f ca="1">IF($B28="",0,INDEX([1]!Ofcom_TD_forecasts_int,MATCH($B28,[1]!Ofcom_TD_forecast_services,0),MATCH(G$4,[1]!Ofcom_TD_years,0))+INDEX([1]!Ofcom_TD_forecasts_ext,MATCH($B28,[1]!Ofcom_TD_forecast_services,0),MATCH(G$4,[1]!Ofcom_TD_years,0)))</f>
        <v>2355065.9510669094</v>
      </c>
      <c r="H28" s="113">
        <f ca="1">IF($B28="",0,INDEX([1]!Ofcom_TD_forecasts_int,MATCH($B28,[1]!Ofcom_TD_forecast_services,0),MATCH(H$4,[1]!Ofcom_TD_years,0))+INDEX([1]!Ofcom_TD_forecasts_ext,MATCH($B28,[1]!Ofcom_TD_forecast_services,0),MATCH(H$4,[1]!Ofcom_TD_years,0)))</f>
        <v>2417754.8018857399</v>
      </c>
      <c r="I28" s="113">
        <f ca="1">IF($B28="",0,INDEX([1]!Ofcom_TD_forecasts_int,MATCH($B28,[1]!Ofcom_TD_forecast_services,0),MATCH(I$4,[1]!Ofcom_TD_years,0))+INDEX([1]!Ofcom_TD_forecasts_ext,MATCH($B28,[1]!Ofcom_TD_forecast_services,0),MATCH(I$4,[1]!Ofcom_TD_years,0)))</f>
        <v>1877004.3727564705</v>
      </c>
      <c r="J28" s="59"/>
      <c r="K28" s="59"/>
      <c r="L28" s="59"/>
      <c r="M28" s="59"/>
      <c r="N28" s="59"/>
      <c r="O28" s="59"/>
    </row>
    <row r="29" spans="2:15">
      <c r="B29" s="139" t="str">
        <v>GEA CP to CP Migration</v>
      </c>
      <c r="C29" s="131" t="str">
        <f t="shared" si="0"/>
        <v>Period-end</v>
      </c>
      <c r="D29" s="113">
        <f>IF($B29="",0,INDEX([1]!Ofcom_TD_forecasts_int,MATCH($B29,[1]!Ofcom_TD_forecast_services,0),MATCH(D$4,[1]!Ofcom_TD_years,0))+INDEX([1]!Ofcom_TD_forecasts_ext,MATCH($B29,[1]!Ofcom_TD_forecast_services,0),MATCH(D$4,[1]!Ofcom_TD_years,0)))</f>
        <v>113095.72959169593</v>
      </c>
      <c r="E29" s="113">
        <f>IF($B29="",0,INDEX([1]!Ofcom_TD_forecasts_int,MATCH($B29,[1]!Ofcom_TD_forecast_services,0),MATCH(E$4,[1]!Ofcom_TD_years,0))+INDEX([1]!Ofcom_TD_forecasts_ext,MATCH($B29,[1]!Ofcom_TD_forecast_services,0),MATCH(E$4,[1]!Ofcom_TD_years,0)))</f>
        <v>217599.72950648627</v>
      </c>
      <c r="F29" s="113">
        <f>IF($B29="",0,INDEX([1]!Ofcom_TD_forecasts_int,MATCH($B29,[1]!Ofcom_TD_forecast_services,0),MATCH(F$4,[1]!Ofcom_TD_years,0))+INDEX([1]!Ofcom_TD_forecasts_ext,MATCH($B29,[1]!Ofcom_TD_forecast_services,0),MATCH(F$4,[1]!Ofcom_TD_years,0)))</f>
        <v>338074.67011685204</v>
      </c>
      <c r="G29" s="113">
        <f>IF($B29="",0,INDEX([1]!Ofcom_TD_forecasts_int,MATCH($B29,[1]!Ofcom_TD_forecast_services,0),MATCH(G$4,[1]!Ofcom_TD_years,0))+INDEX([1]!Ofcom_TD_forecasts_ext,MATCH($B29,[1]!Ofcom_TD_forecast_services,0),MATCH(G$4,[1]!Ofcom_TD_years,0)))</f>
        <v>479413.47649597726</v>
      </c>
      <c r="H29" s="113">
        <f>IF($B29="",0,INDEX([1]!Ofcom_TD_forecasts_int,MATCH($B29,[1]!Ofcom_TD_forecast_services,0),MATCH(H$4,[1]!Ofcom_TD_years,0))+INDEX([1]!Ofcom_TD_forecasts_ext,MATCH($B29,[1]!Ofcom_TD_forecast_services,0),MATCH(H$4,[1]!Ofcom_TD_years,0)))</f>
        <v>608649.21669951815</v>
      </c>
      <c r="I29" s="113">
        <f>IF($B29="",0,INDEX([1]!Ofcom_TD_forecasts_int,MATCH($B29,[1]!Ofcom_TD_forecast_services,0),MATCH(I$4,[1]!Ofcom_TD_years,0))+INDEX([1]!Ofcom_TD_forecasts_ext,MATCH($B29,[1]!Ofcom_TD_forecast_services,0),MATCH(I$4,[1]!Ofcom_TD_years,0)))</f>
        <v>734175.03800666961</v>
      </c>
      <c r="J29" s="59"/>
      <c r="K29" s="59"/>
      <c r="L29" s="59"/>
      <c r="M29" s="59"/>
      <c r="N29" s="59"/>
      <c r="O29" s="59"/>
    </row>
    <row r="30" spans="2:15">
      <c r="B30" s="139" t="str">
        <v>GEA Other</v>
      </c>
      <c r="C30" s="131" t="str">
        <f t="shared" si="0"/>
        <v>Period-end</v>
      </c>
      <c r="D30" s="113">
        <f>IF($B30="",0,INDEX([1]!Ofcom_TD_forecasts_int,MATCH($B30,[1]!Ofcom_TD_forecast_services,0),MATCH(D$4,[1]!Ofcom_TD_years,0))+INDEX([1]!Ofcom_TD_forecasts_ext,MATCH($B30,[1]!Ofcom_TD_forecast_services,0),MATCH(D$4,[1]!Ofcom_TD_years,0)))</f>
        <v>1306829.596177245</v>
      </c>
      <c r="E30" s="113">
        <f>IF($B30="",0,INDEX([1]!Ofcom_TD_forecasts_int,MATCH($B30,[1]!Ofcom_TD_forecast_services,0),MATCH(E$4,[1]!Ofcom_TD_years,0))+INDEX([1]!Ofcom_TD_forecasts_ext,MATCH($B30,[1]!Ofcom_TD_forecast_services,0),MATCH(E$4,[1]!Ofcom_TD_years,0)))</f>
        <v>1688027.5581044804</v>
      </c>
      <c r="F30" s="113">
        <f>IF($B30="",0,INDEX([1]!Ofcom_TD_forecasts_int,MATCH($B30,[1]!Ofcom_TD_forecast_services,0),MATCH(F$4,[1]!Ofcom_TD_years,0))+INDEX([1]!Ofcom_TD_forecasts_ext,MATCH($B30,[1]!Ofcom_TD_forecast_services,0),MATCH(F$4,[1]!Ofcom_TD_years,0)))</f>
        <v>2024134.9536891964</v>
      </c>
      <c r="G30" s="113">
        <f>IF($B30="",0,INDEX([1]!Ofcom_TD_forecasts_int,MATCH($B30,[1]!Ofcom_TD_forecast_services,0),MATCH(G$4,[1]!Ofcom_TD_years,0))+INDEX([1]!Ofcom_TD_forecasts_ext,MATCH($B30,[1]!Ofcom_TD_forecast_services,0),MATCH(G$4,[1]!Ofcom_TD_years,0)))</f>
        <v>2242989.2178270863</v>
      </c>
      <c r="H30" s="113">
        <f>IF($B30="",0,INDEX([1]!Ofcom_TD_forecasts_int,MATCH($B30,[1]!Ofcom_TD_forecast_services,0),MATCH(H$4,[1]!Ofcom_TD_years,0))+INDEX([1]!Ofcom_TD_forecasts_ext,MATCH($B30,[1]!Ofcom_TD_forecast_services,0),MATCH(H$4,[1]!Ofcom_TD_years,0)))</f>
        <v>2359413.1145311217</v>
      </c>
      <c r="I30" s="113">
        <f>IF($B30="",0,INDEX([1]!Ofcom_TD_forecasts_int,MATCH($B30,[1]!Ofcom_TD_forecast_services,0),MATCH(I$4,[1]!Ofcom_TD_years,0))+INDEX([1]!Ofcom_TD_forecasts_ext,MATCH($B30,[1]!Ofcom_TD_forecast_services,0),MATCH(I$4,[1]!Ofcom_TD_years,0)))</f>
        <v>2430996.2493279586</v>
      </c>
      <c r="J30" s="59"/>
      <c r="K30" s="59"/>
      <c r="L30" s="59"/>
      <c r="M30" s="59"/>
      <c r="N30" s="59"/>
      <c r="O30" s="59"/>
    </row>
    <row r="31" spans="2:15">
      <c r="B31" s="139" t="str">
        <v/>
      </c>
      <c r="C31" s="131" t="str">
        <f t="shared" si="0"/>
        <v>Period-end</v>
      </c>
      <c r="D31" s="113">
        <f>IF($B31="",0,INDEX([1]!Ofcom_TD_forecasts_int,MATCH($B31,[1]!Ofcom_TD_forecast_services,0),MATCH(D$4,[1]!Ofcom_TD_years,0))+INDEX([1]!Ofcom_TD_forecasts_ext,MATCH($B31,[1]!Ofcom_TD_forecast_services,0),MATCH(D$4,[1]!Ofcom_TD_years,0)))</f>
        <v>0</v>
      </c>
      <c r="E31" s="113">
        <f>IF($B31="",0,INDEX([1]!Ofcom_TD_forecasts_int,MATCH($B31,[1]!Ofcom_TD_forecast_services,0),MATCH(E$4,[1]!Ofcom_TD_years,0))+INDEX([1]!Ofcom_TD_forecasts_ext,MATCH($B31,[1]!Ofcom_TD_forecast_services,0),MATCH(E$4,[1]!Ofcom_TD_years,0)))</f>
        <v>0</v>
      </c>
      <c r="F31" s="113">
        <f>IF($B31="",0,INDEX([1]!Ofcom_TD_forecasts_int,MATCH($B31,[1]!Ofcom_TD_forecast_services,0),MATCH(F$4,[1]!Ofcom_TD_years,0))+INDEX([1]!Ofcom_TD_forecasts_ext,MATCH($B31,[1]!Ofcom_TD_forecast_services,0),MATCH(F$4,[1]!Ofcom_TD_years,0)))</f>
        <v>0</v>
      </c>
      <c r="G31" s="113">
        <f>IF($B31="",0,INDEX([1]!Ofcom_TD_forecasts_int,MATCH($B31,[1]!Ofcom_TD_forecast_services,0),MATCH(G$4,[1]!Ofcom_TD_years,0))+INDEX([1]!Ofcom_TD_forecasts_ext,MATCH($B31,[1]!Ofcom_TD_forecast_services,0),MATCH(G$4,[1]!Ofcom_TD_years,0)))</f>
        <v>0</v>
      </c>
      <c r="H31" s="113">
        <f>IF($B31="",0,INDEX([1]!Ofcom_TD_forecasts_int,MATCH($B31,[1]!Ofcom_TD_forecast_services,0),MATCH(H$4,[1]!Ofcom_TD_years,0))+INDEX([1]!Ofcom_TD_forecasts_ext,MATCH($B31,[1]!Ofcom_TD_forecast_services,0),MATCH(H$4,[1]!Ofcom_TD_years,0)))</f>
        <v>0</v>
      </c>
      <c r="I31" s="113">
        <f>IF($B31="",0,INDEX([1]!Ofcom_TD_forecasts_int,MATCH($B31,[1]!Ofcom_TD_forecast_services,0),MATCH(I$4,[1]!Ofcom_TD_years,0))+INDEX([1]!Ofcom_TD_forecasts_ext,MATCH($B31,[1]!Ofcom_TD_forecast_services,0),MATCH(I$4,[1]!Ofcom_TD_years,0)))</f>
        <v>0</v>
      </c>
      <c r="J31" s="59"/>
      <c r="K31" s="59"/>
      <c r="L31" s="59"/>
      <c r="M31" s="59"/>
      <c r="N31" s="59"/>
      <c r="O31" s="59"/>
    </row>
    <row r="32" spans="2:15">
      <c r="B32" s="139" t="str">
        <v/>
      </c>
      <c r="C32" s="131" t="str">
        <f t="shared" si="0"/>
        <v>Period-end</v>
      </c>
      <c r="D32" s="113">
        <f>IF($B32="",0,INDEX([1]!Ofcom_TD_forecasts_int,MATCH($B32,[1]!Ofcom_TD_forecast_services,0),MATCH(D$4,[1]!Ofcom_TD_years,0))+INDEX([1]!Ofcom_TD_forecasts_ext,MATCH($B32,[1]!Ofcom_TD_forecast_services,0),MATCH(D$4,[1]!Ofcom_TD_years,0)))</f>
        <v>0</v>
      </c>
      <c r="E32" s="113">
        <f>IF($B32="",0,INDEX([1]!Ofcom_TD_forecasts_int,MATCH($B32,[1]!Ofcom_TD_forecast_services,0),MATCH(E$4,[1]!Ofcom_TD_years,0))+INDEX([1]!Ofcom_TD_forecasts_ext,MATCH($B32,[1]!Ofcom_TD_forecast_services,0),MATCH(E$4,[1]!Ofcom_TD_years,0)))</f>
        <v>0</v>
      </c>
      <c r="F32" s="113">
        <f>IF($B32="",0,INDEX([1]!Ofcom_TD_forecasts_int,MATCH($B32,[1]!Ofcom_TD_forecast_services,0),MATCH(F$4,[1]!Ofcom_TD_years,0))+INDEX([1]!Ofcom_TD_forecasts_ext,MATCH($B32,[1]!Ofcom_TD_forecast_services,0),MATCH(F$4,[1]!Ofcom_TD_years,0)))</f>
        <v>0</v>
      </c>
      <c r="G32" s="113">
        <f>IF($B32="",0,INDEX([1]!Ofcom_TD_forecasts_int,MATCH($B32,[1]!Ofcom_TD_forecast_services,0),MATCH(G$4,[1]!Ofcom_TD_years,0))+INDEX([1]!Ofcom_TD_forecasts_ext,MATCH($B32,[1]!Ofcom_TD_forecast_services,0),MATCH(G$4,[1]!Ofcom_TD_years,0)))</f>
        <v>0</v>
      </c>
      <c r="H32" s="113">
        <f>IF($B32="",0,INDEX([1]!Ofcom_TD_forecasts_int,MATCH($B32,[1]!Ofcom_TD_forecast_services,0),MATCH(H$4,[1]!Ofcom_TD_years,0))+INDEX([1]!Ofcom_TD_forecasts_ext,MATCH($B32,[1]!Ofcom_TD_forecast_services,0),MATCH(H$4,[1]!Ofcom_TD_years,0)))</f>
        <v>0</v>
      </c>
      <c r="I32" s="113">
        <f>IF($B32="",0,INDEX([1]!Ofcom_TD_forecasts_int,MATCH($B32,[1]!Ofcom_TD_forecast_services,0),MATCH(I$4,[1]!Ofcom_TD_years,0))+INDEX([1]!Ofcom_TD_forecasts_ext,MATCH($B32,[1]!Ofcom_TD_forecast_services,0),MATCH(I$4,[1]!Ofcom_TD_years,0)))</f>
        <v>0</v>
      </c>
      <c r="J32" s="59"/>
      <c r="K32" s="59"/>
      <c r="L32" s="59"/>
      <c r="M32" s="59"/>
      <c r="N32" s="59"/>
      <c r="O32" s="59"/>
    </row>
    <row r="33" spans="2:15">
      <c r="B33" s="139" t="str">
        <v/>
      </c>
      <c r="C33" s="131" t="str">
        <f t="shared" si="0"/>
        <v>Period-end</v>
      </c>
      <c r="D33" s="113">
        <f>IF($B33="",0,INDEX([1]!Ofcom_TD_forecasts_int,MATCH($B33,[1]!Ofcom_TD_forecast_services,0),MATCH(D$4,[1]!Ofcom_TD_years,0))+INDEX([1]!Ofcom_TD_forecasts_ext,MATCH($B33,[1]!Ofcom_TD_forecast_services,0),MATCH(D$4,[1]!Ofcom_TD_years,0)))</f>
        <v>0</v>
      </c>
      <c r="E33" s="113">
        <f>IF($B33="",0,INDEX([1]!Ofcom_TD_forecasts_int,MATCH($B33,[1]!Ofcom_TD_forecast_services,0),MATCH(E$4,[1]!Ofcom_TD_years,0))+INDEX([1]!Ofcom_TD_forecasts_ext,MATCH($B33,[1]!Ofcom_TD_forecast_services,0),MATCH(E$4,[1]!Ofcom_TD_years,0)))</f>
        <v>0</v>
      </c>
      <c r="F33" s="113">
        <f>IF($B33="",0,INDEX([1]!Ofcom_TD_forecasts_int,MATCH($B33,[1]!Ofcom_TD_forecast_services,0),MATCH(F$4,[1]!Ofcom_TD_years,0))+INDEX([1]!Ofcom_TD_forecasts_ext,MATCH($B33,[1]!Ofcom_TD_forecast_services,0),MATCH(F$4,[1]!Ofcom_TD_years,0)))</f>
        <v>0</v>
      </c>
      <c r="G33" s="113">
        <f>IF($B33="",0,INDEX([1]!Ofcom_TD_forecasts_int,MATCH($B33,[1]!Ofcom_TD_forecast_services,0),MATCH(G$4,[1]!Ofcom_TD_years,0))+INDEX([1]!Ofcom_TD_forecasts_ext,MATCH($B33,[1]!Ofcom_TD_forecast_services,0),MATCH(G$4,[1]!Ofcom_TD_years,0)))</f>
        <v>0</v>
      </c>
      <c r="H33" s="113">
        <f>IF($B33="",0,INDEX([1]!Ofcom_TD_forecasts_int,MATCH($B33,[1]!Ofcom_TD_forecast_services,0),MATCH(H$4,[1]!Ofcom_TD_years,0))+INDEX([1]!Ofcom_TD_forecasts_ext,MATCH($B33,[1]!Ofcom_TD_forecast_services,0),MATCH(H$4,[1]!Ofcom_TD_years,0)))</f>
        <v>0</v>
      </c>
      <c r="I33" s="113">
        <f>IF($B33="",0,INDEX([1]!Ofcom_TD_forecasts_int,MATCH($B33,[1]!Ofcom_TD_forecast_services,0),MATCH(I$4,[1]!Ofcom_TD_years,0))+INDEX([1]!Ofcom_TD_forecasts_ext,MATCH($B33,[1]!Ofcom_TD_forecast_services,0),MATCH(I$4,[1]!Ofcom_TD_years,0)))</f>
        <v>0</v>
      </c>
      <c r="J33" s="59"/>
      <c r="K33" s="59"/>
      <c r="L33" s="59"/>
      <c r="M33" s="59"/>
      <c r="N33" s="59"/>
      <c r="O33" s="59"/>
    </row>
    <row r="34" spans="2:15">
      <c r="B34" s="139" t="str">
        <v/>
      </c>
      <c r="C34" s="131" t="str">
        <f t="shared" si="0"/>
        <v>Period-end</v>
      </c>
      <c r="D34" s="113">
        <f>IF($B34="",0,INDEX([1]!Ofcom_TD_forecasts_int,MATCH($B34,[1]!Ofcom_TD_forecast_services,0),MATCH(D$4,[1]!Ofcom_TD_years,0))+INDEX([1]!Ofcom_TD_forecasts_ext,MATCH($B34,[1]!Ofcom_TD_forecast_services,0),MATCH(D$4,[1]!Ofcom_TD_years,0)))</f>
        <v>0</v>
      </c>
      <c r="E34" s="113">
        <f>IF($B34="",0,INDEX([1]!Ofcom_TD_forecasts_int,MATCH($B34,[1]!Ofcom_TD_forecast_services,0),MATCH(E$4,[1]!Ofcom_TD_years,0))+INDEX([1]!Ofcom_TD_forecasts_ext,MATCH($B34,[1]!Ofcom_TD_forecast_services,0),MATCH(E$4,[1]!Ofcom_TD_years,0)))</f>
        <v>0</v>
      </c>
      <c r="F34" s="113">
        <f>IF($B34="",0,INDEX([1]!Ofcom_TD_forecasts_int,MATCH($B34,[1]!Ofcom_TD_forecast_services,0),MATCH(F$4,[1]!Ofcom_TD_years,0))+INDEX([1]!Ofcom_TD_forecasts_ext,MATCH($B34,[1]!Ofcom_TD_forecast_services,0),MATCH(F$4,[1]!Ofcom_TD_years,0)))</f>
        <v>0</v>
      </c>
      <c r="G34" s="113">
        <f>IF($B34="",0,INDEX([1]!Ofcom_TD_forecasts_int,MATCH($B34,[1]!Ofcom_TD_forecast_services,0),MATCH(G$4,[1]!Ofcom_TD_years,0))+INDEX([1]!Ofcom_TD_forecasts_ext,MATCH($B34,[1]!Ofcom_TD_forecast_services,0),MATCH(G$4,[1]!Ofcom_TD_years,0)))</f>
        <v>0</v>
      </c>
      <c r="H34" s="113">
        <f>IF($B34="",0,INDEX([1]!Ofcom_TD_forecasts_int,MATCH($B34,[1]!Ofcom_TD_forecast_services,0),MATCH(H$4,[1]!Ofcom_TD_years,0))+INDEX([1]!Ofcom_TD_forecasts_ext,MATCH($B34,[1]!Ofcom_TD_forecast_services,0),MATCH(H$4,[1]!Ofcom_TD_years,0)))</f>
        <v>0</v>
      </c>
      <c r="I34" s="113">
        <f>IF($B34="",0,INDEX([1]!Ofcom_TD_forecasts_int,MATCH($B34,[1]!Ofcom_TD_forecast_services,0),MATCH(I$4,[1]!Ofcom_TD_years,0))+INDEX([1]!Ofcom_TD_forecasts_ext,MATCH($B34,[1]!Ofcom_TD_forecast_services,0),MATCH(I$4,[1]!Ofcom_TD_years,0)))</f>
        <v>0</v>
      </c>
      <c r="J34" s="59"/>
      <c r="K34" s="59"/>
      <c r="L34" s="59"/>
      <c r="M34" s="59"/>
      <c r="N34" s="59"/>
      <c r="O34" s="59"/>
    </row>
    <row r="35" spans="2:15">
      <c r="B35" s="139" t="str">
        <v/>
      </c>
      <c r="C35" s="131" t="str">
        <f t="shared" si="0"/>
        <v>Period-end</v>
      </c>
      <c r="D35" s="113">
        <f>IF($B35="",0,INDEX([1]!Ofcom_TD_forecasts_int,MATCH($B35,[1]!Ofcom_TD_forecast_services,0),MATCH(D$4,[1]!Ofcom_TD_years,0))+INDEX([1]!Ofcom_TD_forecasts_ext,MATCH($B35,[1]!Ofcom_TD_forecast_services,0),MATCH(D$4,[1]!Ofcom_TD_years,0)))</f>
        <v>0</v>
      </c>
      <c r="E35" s="113">
        <f>IF($B35="",0,INDEX([1]!Ofcom_TD_forecasts_int,MATCH($B35,[1]!Ofcom_TD_forecast_services,0),MATCH(E$4,[1]!Ofcom_TD_years,0))+INDEX([1]!Ofcom_TD_forecasts_ext,MATCH($B35,[1]!Ofcom_TD_forecast_services,0),MATCH(E$4,[1]!Ofcom_TD_years,0)))</f>
        <v>0</v>
      </c>
      <c r="F35" s="113">
        <f>IF($B35="",0,INDEX([1]!Ofcom_TD_forecasts_int,MATCH($B35,[1]!Ofcom_TD_forecast_services,0),MATCH(F$4,[1]!Ofcom_TD_years,0))+INDEX([1]!Ofcom_TD_forecasts_ext,MATCH($B35,[1]!Ofcom_TD_forecast_services,0),MATCH(F$4,[1]!Ofcom_TD_years,0)))</f>
        <v>0</v>
      </c>
      <c r="G35" s="113">
        <f>IF($B35="",0,INDEX([1]!Ofcom_TD_forecasts_int,MATCH($B35,[1]!Ofcom_TD_forecast_services,0),MATCH(G$4,[1]!Ofcom_TD_years,0))+INDEX([1]!Ofcom_TD_forecasts_ext,MATCH($B35,[1]!Ofcom_TD_forecast_services,0),MATCH(G$4,[1]!Ofcom_TD_years,0)))</f>
        <v>0</v>
      </c>
      <c r="H35" s="113">
        <f>IF($B35="",0,INDEX([1]!Ofcom_TD_forecasts_int,MATCH($B35,[1]!Ofcom_TD_forecast_services,0),MATCH(H$4,[1]!Ofcom_TD_years,0))+INDEX([1]!Ofcom_TD_forecasts_ext,MATCH($B35,[1]!Ofcom_TD_forecast_services,0),MATCH(H$4,[1]!Ofcom_TD_years,0)))</f>
        <v>0</v>
      </c>
      <c r="I35" s="113">
        <f>IF($B35="",0,INDEX([1]!Ofcom_TD_forecasts_int,MATCH($B35,[1]!Ofcom_TD_forecast_services,0),MATCH(I$4,[1]!Ofcom_TD_years,0))+INDEX([1]!Ofcom_TD_forecasts_ext,MATCH($B35,[1]!Ofcom_TD_forecast_services,0),MATCH(I$4,[1]!Ofcom_TD_years,0)))</f>
        <v>0</v>
      </c>
      <c r="J35" s="59"/>
      <c r="K35" s="59"/>
      <c r="L35" s="59"/>
      <c r="M35" s="59"/>
      <c r="N35" s="59"/>
      <c r="O35" s="59"/>
    </row>
    <row r="36" spans="2:15">
      <c r="B36" s="139" t="str">
        <v/>
      </c>
      <c r="C36" s="131" t="str">
        <f t="shared" si="0"/>
        <v>Period-end</v>
      </c>
      <c r="D36" s="113">
        <f>IF($B36="",0,INDEX([1]!Ofcom_TD_forecasts_int,MATCH($B36,[1]!Ofcom_TD_forecast_services,0),MATCH(D$4,[1]!Ofcom_TD_years,0))+INDEX([1]!Ofcom_TD_forecasts_ext,MATCH($B36,[1]!Ofcom_TD_forecast_services,0),MATCH(D$4,[1]!Ofcom_TD_years,0)))</f>
        <v>0</v>
      </c>
      <c r="E36" s="113">
        <f>IF($B36="",0,INDEX([1]!Ofcom_TD_forecasts_int,MATCH($B36,[1]!Ofcom_TD_forecast_services,0),MATCH(E$4,[1]!Ofcom_TD_years,0))+INDEX([1]!Ofcom_TD_forecasts_ext,MATCH($B36,[1]!Ofcom_TD_forecast_services,0),MATCH(E$4,[1]!Ofcom_TD_years,0)))</f>
        <v>0</v>
      </c>
      <c r="F36" s="113">
        <f>IF($B36="",0,INDEX([1]!Ofcom_TD_forecasts_int,MATCH($B36,[1]!Ofcom_TD_forecast_services,0),MATCH(F$4,[1]!Ofcom_TD_years,0))+INDEX([1]!Ofcom_TD_forecasts_ext,MATCH($B36,[1]!Ofcom_TD_forecast_services,0),MATCH(F$4,[1]!Ofcom_TD_years,0)))</f>
        <v>0</v>
      </c>
      <c r="G36" s="113">
        <f>IF($B36="",0,INDEX([1]!Ofcom_TD_forecasts_int,MATCH($B36,[1]!Ofcom_TD_forecast_services,0),MATCH(G$4,[1]!Ofcom_TD_years,0))+INDEX([1]!Ofcom_TD_forecasts_ext,MATCH($B36,[1]!Ofcom_TD_forecast_services,0),MATCH(G$4,[1]!Ofcom_TD_years,0)))</f>
        <v>0</v>
      </c>
      <c r="H36" s="113">
        <f>IF($B36="",0,INDEX([1]!Ofcom_TD_forecasts_int,MATCH($B36,[1]!Ofcom_TD_forecast_services,0),MATCH(H$4,[1]!Ofcom_TD_years,0))+INDEX([1]!Ofcom_TD_forecasts_ext,MATCH($B36,[1]!Ofcom_TD_forecast_services,0),MATCH(H$4,[1]!Ofcom_TD_years,0)))</f>
        <v>0</v>
      </c>
      <c r="I36" s="113">
        <f>IF($B36="",0,INDEX([1]!Ofcom_TD_forecasts_int,MATCH($B36,[1]!Ofcom_TD_forecast_services,0),MATCH(I$4,[1]!Ofcom_TD_years,0))+INDEX([1]!Ofcom_TD_forecasts_ext,MATCH($B36,[1]!Ofcom_TD_forecast_services,0),MATCH(I$4,[1]!Ofcom_TD_years,0)))</f>
        <v>0</v>
      </c>
      <c r="J36" s="59"/>
      <c r="K36" s="59"/>
      <c r="L36" s="59"/>
      <c r="M36" s="59"/>
      <c r="N36" s="59"/>
      <c r="O36" s="59"/>
    </row>
    <row r="37" spans="2:15" ht="12">
      <c r="B37" s="53" t="s">
        <v>611</v>
      </c>
      <c r="D37" s="8" t="s">
        <v>760</v>
      </c>
      <c r="E37" s="8" t="s">
        <v>761</v>
      </c>
      <c r="F37" s="8" t="s">
        <v>762</v>
      </c>
      <c r="G37" s="8" t="s">
        <v>763</v>
      </c>
      <c r="H37" s="8" t="s">
        <v>764</v>
      </c>
      <c r="I37" s="8" t="s">
        <v>765</v>
      </c>
    </row>
    <row r="38" spans="2:15" ht="12">
      <c r="D38" s="8"/>
      <c r="E38" s="8"/>
      <c r="F38" s="8"/>
      <c r="G38" s="8"/>
      <c r="H38" s="8"/>
    </row>
    <row r="39" spans="2:15" ht="15.5">
      <c r="B39" s="50" t="s">
        <v>759</v>
      </c>
      <c r="C39" s="61"/>
      <c r="D39" s="61"/>
      <c r="E39" s="61"/>
      <c r="F39" s="61"/>
      <c r="G39" s="61"/>
      <c r="H39" s="61"/>
      <c r="I39" s="61"/>
    </row>
    <row r="40" spans="2:15">
      <c r="B40" s="61" t="s">
        <v>102</v>
      </c>
      <c r="C40" s="61" t="s">
        <v>79</v>
      </c>
      <c r="D40" s="323" t="str">
        <f t="array" ref="D40:I40">model_years</f>
        <v>2015/16</v>
      </c>
      <c r="E40" s="323" t="str">
        <v>2016/17</v>
      </c>
      <c r="F40" s="323" t="str">
        <v>2017/18</v>
      </c>
      <c r="G40" s="323" t="str">
        <v>2018/19</v>
      </c>
      <c r="H40" s="323" t="str">
        <v>2019/20</v>
      </c>
      <c r="I40" s="323" t="str">
        <v>2020/21</v>
      </c>
    </row>
    <row r="41" spans="2:15">
      <c r="B41" s="139" t="str">
        <f t="shared" ref="B41:C72" si="1">B5</f>
        <v>Analogue Core WLR Rentals</v>
      </c>
      <c r="C41" s="131" t="str">
        <f t="shared" si="1"/>
        <v>Mid-year</v>
      </c>
      <c r="D41" s="113">
        <f t="shared" ref="D41:I41" si="2">_xlfn.IFNA(INDEX(D$78:D$81,MATCH($B41,$B$78:$B$81,0)),D5)</f>
        <v>12343751.416666001</v>
      </c>
      <c r="E41" s="113">
        <f t="shared" ca="1" si="2"/>
        <v>12067212.151066178</v>
      </c>
      <c r="F41" s="113">
        <f t="shared" ca="1" si="2"/>
        <v>11809978.104355115</v>
      </c>
      <c r="G41" s="113">
        <f t="shared" ca="1" si="2"/>
        <v>11469319.296257254</v>
      </c>
      <c r="H41" s="113">
        <f t="shared" ca="1" si="2"/>
        <v>11081595.89890971</v>
      </c>
      <c r="I41" s="113">
        <f t="shared" ca="1" si="2"/>
        <v>10476802.105598489</v>
      </c>
      <c r="J41" s="59"/>
      <c r="K41" s="59"/>
      <c r="L41" s="59"/>
      <c r="M41" s="59"/>
      <c r="N41" s="59"/>
      <c r="O41" s="59"/>
    </row>
    <row r="42" spans="2:15">
      <c r="B42" s="139" t="str">
        <f t="shared" si="1"/>
        <v>Analogue Premium Rentals</v>
      </c>
      <c r="C42" s="131" t="str">
        <f t="shared" si="1"/>
        <v>Mid-year</v>
      </c>
      <c r="D42" s="113">
        <f t="shared" ref="D42:I72" si="3">_xlfn.IFNA(INDEX(D$78:D$81,MATCH($B42,$B$78:$B$81,0)),D6)</f>
        <v>3751280.3633329999</v>
      </c>
      <c r="E42" s="113">
        <f t="shared" ca="1" si="3"/>
        <v>3800935.3210900864</v>
      </c>
      <c r="F42" s="113">
        <f t="shared" ca="1" si="3"/>
        <v>3719911.6379318656</v>
      </c>
      <c r="G42" s="113">
        <f t="shared" ca="1" si="3"/>
        <v>3612610.7899870314</v>
      </c>
      <c r="H42" s="113">
        <f t="shared" ca="1" si="3"/>
        <v>3490485.51885213</v>
      </c>
      <c r="I42" s="113">
        <f t="shared" ca="1" si="3"/>
        <v>3299987.3273730343</v>
      </c>
      <c r="J42" s="59"/>
      <c r="K42" s="59"/>
      <c r="L42" s="59"/>
      <c r="M42" s="59"/>
      <c r="N42" s="59"/>
      <c r="O42" s="59"/>
    </row>
    <row r="43" spans="2:15">
      <c r="B43" s="139" t="str">
        <f t="shared" si="1"/>
        <v>WLR Connections</v>
      </c>
      <c r="C43" s="131" t="str">
        <f t="shared" si="1"/>
        <v>Period-end</v>
      </c>
      <c r="D43" s="113">
        <f t="shared" si="3"/>
        <v>582206.08309999993</v>
      </c>
      <c r="E43" s="113">
        <f t="shared" ca="1" si="3"/>
        <v>572724.94370052649</v>
      </c>
      <c r="F43" s="113">
        <f t="shared" ca="1" si="3"/>
        <v>560516.29491933843</v>
      </c>
      <c r="G43" s="113">
        <f t="shared" ca="1" si="3"/>
        <v>544348.20288229745</v>
      </c>
      <c r="H43" s="113">
        <f t="shared" ca="1" si="3"/>
        <v>525946.36672185268</v>
      </c>
      <c r="I43" s="113">
        <f t="shared" ca="1" si="3"/>
        <v>497242.09875271842</v>
      </c>
      <c r="J43" s="59"/>
      <c r="K43" s="59"/>
      <c r="L43" s="59"/>
      <c r="M43" s="59"/>
      <c r="N43" s="59"/>
      <c r="O43" s="59"/>
    </row>
    <row r="44" spans="2:15">
      <c r="B44" s="139" t="str">
        <f t="shared" si="1"/>
        <v>WLR Premium Connections</v>
      </c>
      <c r="C44" s="131" t="str">
        <f t="shared" si="1"/>
        <v>Period-end</v>
      </c>
      <c r="D44" s="113">
        <f t="shared" si="3"/>
        <v>245778.36</v>
      </c>
      <c r="E44" s="113">
        <f t="shared" ca="1" si="3"/>
        <v>245145.7472570033</v>
      </c>
      <c r="F44" s="113">
        <f t="shared" ca="1" si="3"/>
        <v>239920.0305121995</v>
      </c>
      <c r="G44" s="113">
        <f t="shared" ca="1" si="3"/>
        <v>232999.53744177215</v>
      </c>
      <c r="H44" s="113">
        <f t="shared" ca="1" si="3"/>
        <v>225122.92594427807</v>
      </c>
      <c r="I44" s="113">
        <f t="shared" ca="1" si="3"/>
        <v>212836.52337327687</v>
      </c>
      <c r="J44" s="59"/>
      <c r="K44" s="59"/>
      <c r="L44" s="59"/>
      <c r="M44" s="59"/>
      <c r="N44" s="59"/>
      <c r="O44" s="59"/>
    </row>
    <row r="45" spans="2:15">
      <c r="B45" s="139" t="str">
        <f t="shared" si="1"/>
        <v>WLR Transfers</v>
      </c>
      <c r="C45" s="131" t="str">
        <f t="shared" si="1"/>
        <v>Period-end</v>
      </c>
      <c r="D45" s="113">
        <f t="shared" si="3"/>
        <v>1066481</v>
      </c>
      <c r="E45" s="113">
        <f t="shared" ca="1" si="3"/>
        <v>999845.82000697241</v>
      </c>
      <c r="F45" s="113">
        <f t="shared" ca="1" si="3"/>
        <v>978532.33159326203</v>
      </c>
      <c r="G45" s="113">
        <f t="shared" ca="1" si="3"/>
        <v>950306.56734371977</v>
      </c>
      <c r="H45" s="113">
        <f t="shared" ca="1" si="3"/>
        <v>918181.20041523734</v>
      </c>
      <c r="I45" s="113">
        <f t="shared" ca="1" si="3"/>
        <v>868070.16079495871</v>
      </c>
      <c r="J45" s="59"/>
      <c r="K45" s="59"/>
      <c r="L45" s="59"/>
      <c r="M45" s="59"/>
      <c r="N45" s="59"/>
      <c r="O45" s="59"/>
    </row>
    <row r="46" spans="2:15">
      <c r="B46" s="139" t="str">
        <f t="shared" si="1"/>
        <v>WLR Premium Transfers</v>
      </c>
      <c r="C46" s="131" t="str">
        <f t="shared" si="1"/>
        <v>Period-end</v>
      </c>
      <c r="D46" s="113">
        <f t="shared" si="3"/>
        <v>223850</v>
      </c>
      <c r="E46" s="113">
        <f t="shared" ca="1" si="3"/>
        <v>269704.20876824192</v>
      </c>
      <c r="F46" s="113">
        <f t="shared" ca="1" si="3"/>
        <v>263954.9848242235</v>
      </c>
      <c r="G46" s="113">
        <f t="shared" ca="1" si="3"/>
        <v>256341.20351767307</v>
      </c>
      <c r="H46" s="113">
        <f t="shared" ca="1" si="3"/>
        <v>247675.52077393216</v>
      </c>
      <c r="I46" s="113">
        <f t="shared" ca="1" si="3"/>
        <v>234158.27839425509</v>
      </c>
      <c r="J46" s="59"/>
      <c r="K46" s="59"/>
      <c r="L46" s="59"/>
      <c r="M46" s="59"/>
      <c r="N46" s="59"/>
      <c r="O46" s="59"/>
    </row>
    <row r="47" spans="2:15">
      <c r="B47" s="139" t="str">
        <f t="shared" si="1"/>
        <v>WLR Conversions</v>
      </c>
      <c r="C47" s="131" t="str">
        <f t="shared" si="1"/>
        <v>Period-end</v>
      </c>
      <c r="D47" s="113">
        <f t="shared" si="3"/>
        <v>411294.04955300002</v>
      </c>
      <c r="E47" s="113">
        <f t="shared" ca="1" si="3"/>
        <v>413507.38726554578</v>
      </c>
      <c r="F47" s="113">
        <f t="shared" ca="1" si="3"/>
        <v>423054.25968157657</v>
      </c>
      <c r="G47" s="113">
        <f t="shared" ca="1" si="3"/>
        <v>435364.89968801441</v>
      </c>
      <c r="H47" s="113">
        <f t="shared" ca="1" si="3"/>
        <v>451004.09319461195</v>
      </c>
      <c r="I47" s="113">
        <f t="shared" ca="1" si="3"/>
        <v>479265.08951590955</v>
      </c>
      <c r="J47" s="59"/>
      <c r="K47" s="59"/>
      <c r="L47" s="59"/>
      <c r="M47" s="59"/>
      <c r="N47" s="59"/>
      <c r="O47" s="59"/>
    </row>
    <row r="48" spans="2:15">
      <c r="B48" s="139" t="str">
        <f t="shared" si="1"/>
        <v>Metallic Path Facility (MPF) New Provide Services</v>
      </c>
      <c r="C48" s="131" t="str">
        <f t="shared" si="1"/>
        <v>Period-end</v>
      </c>
      <c r="D48" s="113">
        <f t="shared" si="3"/>
        <v>2192387.6209010002</v>
      </c>
      <c r="E48" s="113">
        <f t="shared" ca="1" si="3"/>
        <v>2234602.3731568926</v>
      </c>
      <c r="F48" s="113">
        <f t="shared" ca="1" si="3"/>
        <v>2286512.9008591212</v>
      </c>
      <c r="G48" s="113">
        <f t="shared" ca="1" si="3"/>
        <v>2353451.2437255532</v>
      </c>
      <c r="H48" s="113">
        <f t="shared" ca="1" si="3"/>
        <v>2438488.3901738008</v>
      </c>
      <c r="I48" s="113">
        <f t="shared" ca="1" si="3"/>
        <v>2592155.8079938907</v>
      </c>
      <c r="J48" s="59"/>
      <c r="K48" s="59"/>
      <c r="L48" s="59"/>
      <c r="M48" s="59"/>
      <c r="N48" s="59"/>
      <c r="O48" s="59"/>
    </row>
    <row r="49" spans="2:15">
      <c r="B49" s="139" t="str">
        <f t="shared" si="1"/>
        <v>Metallic Path Facility (MPF) Single Migrations</v>
      </c>
      <c r="C49" s="131" t="str">
        <f t="shared" si="1"/>
        <v>Period-end</v>
      </c>
      <c r="D49" s="113">
        <f t="shared" si="3"/>
        <v>665609</v>
      </c>
      <c r="E49" s="113">
        <f t="shared" ca="1" si="3"/>
        <v>674345.5838444957</v>
      </c>
      <c r="F49" s="113">
        <f t="shared" ca="1" si="3"/>
        <v>682734.57914887369</v>
      </c>
      <c r="G49" s="113">
        <f t="shared" ca="1" si="3"/>
        <v>689531.02951170038</v>
      </c>
      <c r="H49" s="113">
        <f t="shared" ca="1" si="3"/>
        <v>695024.65624810441</v>
      </c>
      <c r="I49" s="113">
        <f t="shared" ca="1" si="3"/>
        <v>705514.03750541515</v>
      </c>
      <c r="J49" s="59"/>
      <c r="K49" s="59"/>
      <c r="L49" s="59"/>
      <c r="M49" s="59"/>
      <c r="N49" s="59"/>
      <c r="O49" s="59"/>
    </row>
    <row r="50" spans="2:15">
      <c r="B50" s="139" t="str">
        <f t="shared" si="1"/>
        <v>Metallic Path Facility (MPF) Bulk Migrations</v>
      </c>
      <c r="C50" s="131" t="str">
        <f t="shared" si="1"/>
        <v>Period-end</v>
      </c>
      <c r="D50" s="113">
        <f t="shared" si="3"/>
        <v>54398</v>
      </c>
      <c r="E50" s="113">
        <f t="shared" si="3"/>
        <v>56229.172885876964</v>
      </c>
      <c r="F50" s="113">
        <f t="shared" si="3"/>
        <v>30116.34789083802</v>
      </c>
      <c r="G50" s="113">
        <f t="shared" si="3"/>
        <v>3969.1271050173818</v>
      </c>
      <c r="H50" s="113">
        <f t="shared" si="3"/>
        <v>0</v>
      </c>
      <c r="I50" s="113">
        <f t="shared" si="3"/>
        <v>0</v>
      </c>
      <c r="J50" s="59"/>
      <c r="K50" s="59"/>
      <c r="L50" s="59"/>
      <c r="M50" s="59"/>
      <c r="N50" s="59"/>
      <c r="O50" s="59"/>
    </row>
    <row r="51" spans="2:15">
      <c r="B51" s="139" t="str">
        <f t="shared" si="1"/>
        <v>Metallic Path Facility (MPF) Rentals</v>
      </c>
      <c r="C51" s="131" t="str">
        <f t="shared" si="1"/>
        <v>Mid-year</v>
      </c>
      <c r="D51" s="113">
        <f t="shared" si="3"/>
        <v>8958911.5501860008</v>
      </c>
      <c r="E51" s="113">
        <f t="shared" ca="1" si="3"/>
        <v>9130336.2586665358</v>
      </c>
      <c r="F51" s="113">
        <f t="shared" ca="1" si="3"/>
        <v>9341133.3521679714</v>
      </c>
      <c r="G51" s="113">
        <f t="shared" ca="1" si="3"/>
        <v>9612955.0566396955</v>
      </c>
      <c r="H51" s="113">
        <f t="shared" ca="1" si="3"/>
        <v>9958271.9721943215</v>
      </c>
      <c r="I51" s="113">
        <f t="shared" ca="1" si="3"/>
        <v>10582281.137120513</v>
      </c>
      <c r="J51" s="59"/>
      <c r="K51" s="59"/>
      <c r="L51" s="59"/>
      <c r="M51" s="59"/>
      <c r="N51" s="59"/>
      <c r="O51" s="59"/>
    </row>
    <row r="52" spans="2:15">
      <c r="B52" s="139" t="str">
        <f t="shared" si="1"/>
        <v>Hard Ceases</v>
      </c>
      <c r="C52" s="131" t="str">
        <f t="shared" si="1"/>
        <v>Period-end</v>
      </c>
      <c r="D52" s="113">
        <f t="shared" si="3"/>
        <v>1597061.71</v>
      </c>
      <c r="E52" s="113">
        <f t="shared" ca="1" si="3"/>
        <v>1489389.8296847839</v>
      </c>
      <c r="F52" s="113">
        <f t="shared" ca="1" si="3"/>
        <v>1428324.9681479565</v>
      </c>
      <c r="G52" s="113">
        <f t="shared" ca="1" si="3"/>
        <v>1377483.6099780458</v>
      </c>
      <c r="H52" s="113">
        <f t="shared" ca="1" si="3"/>
        <v>1336943.2805538555</v>
      </c>
      <c r="I52" s="113">
        <f t="shared" ca="1" si="3"/>
        <v>1325932.9538659384</v>
      </c>
      <c r="J52" s="59"/>
      <c r="K52" s="59"/>
      <c r="L52" s="59"/>
      <c r="M52" s="59"/>
      <c r="N52" s="59"/>
      <c r="O52" s="59"/>
    </row>
    <row r="53" spans="2:15">
      <c r="B53" s="139" t="str">
        <f t="shared" si="1"/>
        <v>Co-mingling New Provide Services</v>
      </c>
      <c r="C53" s="131" t="str">
        <f t="shared" si="1"/>
        <v>Period-end</v>
      </c>
      <c r="D53" s="113">
        <f t="shared" si="3"/>
        <v>1774.0338656448523</v>
      </c>
      <c r="E53" s="113">
        <f t="shared" si="3"/>
        <v>1718.7710883553432</v>
      </c>
      <c r="F53" s="113">
        <f t="shared" si="3"/>
        <v>1731.5991138489012</v>
      </c>
      <c r="G53" s="113">
        <f t="shared" si="3"/>
        <v>1733.9312091267216</v>
      </c>
      <c r="H53" s="113">
        <f t="shared" si="3"/>
        <v>1724.5275816860808</v>
      </c>
      <c r="I53" s="113">
        <f t="shared" si="3"/>
        <v>1725.9012333154253</v>
      </c>
      <c r="J53" s="59"/>
      <c r="K53" s="59"/>
      <c r="L53" s="59"/>
      <c r="M53" s="59"/>
      <c r="N53" s="59"/>
      <c r="O53" s="59"/>
    </row>
    <row r="54" spans="2:15">
      <c r="B54" s="139" t="str">
        <f t="shared" si="1"/>
        <v>Co-mingling Rental Services</v>
      </c>
      <c r="C54" s="131" t="str">
        <f t="shared" si="1"/>
        <v>Mid-year</v>
      </c>
      <c r="D54" s="113">
        <f t="shared" si="3"/>
        <v>16099.872641758177</v>
      </c>
      <c r="E54" s="113">
        <f t="shared" ca="1" si="3"/>
        <v>16019.478266281467</v>
      </c>
      <c r="F54" s="113">
        <f t="shared" ca="1" si="3"/>
        <v>16146.427630968621</v>
      </c>
      <c r="G54" s="113">
        <f t="shared" ca="1" si="3"/>
        <v>16449.069793705461</v>
      </c>
      <c r="H54" s="113">
        <f t="shared" ca="1" si="3"/>
        <v>16902.784346172215</v>
      </c>
      <c r="I54" s="113">
        <f t="shared" ca="1" si="3"/>
        <v>17840.755049651256</v>
      </c>
      <c r="J54" s="59"/>
      <c r="K54" s="59"/>
      <c r="L54" s="59"/>
      <c r="M54" s="59"/>
      <c r="N54" s="59"/>
      <c r="O54" s="59"/>
    </row>
    <row r="55" spans="2:15">
      <c r="B55" s="139" t="str">
        <f t="shared" si="1"/>
        <v>Tie cables</v>
      </c>
      <c r="C55" s="131" t="str">
        <f t="shared" si="1"/>
        <v>Period-end</v>
      </c>
      <c r="D55" s="113">
        <f t="shared" si="3"/>
        <v>1053122.2484297003</v>
      </c>
      <c r="E55" s="113">
        <f t="shared" ca="1" si="3"/>
        <v>971534.1438774562</v>
      </c>
      <c r="F55" s="113">
        <f t="shared" ca="1" si="3"/>
        <v>893049.77113500424</v>
      </c>
      <c r="G55" s="113">
        <f t="shared" ca="1" si="3"/>
        <v>817992.583485779</v>
      </c>
      <c r="H55" s="113">
        <f t="shared" ca="1" si="3"/>
        <v>747668.46261301578</v>
      </c>
      <c r="I55" s="113">
        <f t="shared" ca="1" si="3"/>
        <v>688388.81464022282</v>
      </c>
      <c r="J55" s="59"/>
      <c r="K55" s="59"/>
      <c r="L55" s="59"/>
      <c r="M55" s="59"/>
      <c r="N55" s="59"/>
      <c r="O55" s="59"/>
    </row>
    <row r="56" spans="2:15">
      <c r="B56" s="139" t="str">
        <f t="shared" si="1"/>
        <v>Other LLU Ancillary Services</v>
      </c>
      <c r="C56" s="131" t="str">
        <f t="shared" si="1"/>
        <v>Period-end</v>
      </c>
      <c r="D56" s="113">
        <f t="shared" si="3"/>
        <v>1365949.962142</v>
      </c>
      <c r="E56" s="113">
        <f t="shared" si="3"/>
        <v>1334396.1674103674</v>
      </c>
      <c r="F56" s="113">
        <f t="shared" si="3"/>
        <v>1306773.0504297563</v>
      </c>
      <c r="G56" s="113">
        <f t="shared" si="3"/>
        <v>1453314.9484807672</v>
      </c>
      <c r="H56" s="113">
        <f t="shared" si="3"/>
        <v>1480202.5248624347</v>
      </c>
      <c r="I56" s="113">
        <f t="shared" si="3"/>
        <v>1524239.1899239779</v>
      </c>
      <c r="J56" s="59"/>
      <c r="K56" s="59"/>
      <c r="L56" s="59"/>
      <c r="M56" s="59"/>
      <c r="N56" s="59"/>
      <c r="O56" s="59"/>
    </row>
    <row r="57" spans="2:15">
      <c r="B57" s="139" t="str">
        <f t="shared" si="1"/>
        <v>Shared Metallic Path Facility (SMPF) New Provides</v>
      </c>
      <c r="C57" s="131" t="str">
        <f t="shared" si="1"/>
        <v>Period-end</v>
      </c>
      <c r="D57" s="113">
        <f t="shared" si="3"/>
        <v>1463260</v>
      </c>
      <c r="E57" s="113">
        <f t="shared" si="3"/>
        <v>1289240.0035799365</v>
      </c>
      <c r="F57" s="113">
        <f t="shared" si="3"/>
        <v>1122648.932497245</v>
      </c>
      <c r="G57" s="113">
        <f t="shared" si="3"/>
        <v>959507.74004655331</v>
      </c>
      <c r="H57" s="113">
        <f t="shared" si="3"/>
        <v>801179.81072783784</v>
      </c>
      <c r="I57" s="113">
        <f t="shared" si="3"/>
        <v>647022.0936980535</v>
      </c>
      <c r="J57" s="59"/>
      <c r="K57" s="59"/>
      <c r="L57" s="59"/>
      <c r="M57" s="59"/>
      <c r="N57" s="59"/>
      <c r="O57" s="59"/>
    </row>
    <row r="58" spans="2:15">
      <c r="B58" s="139" t="str">
        <f t="shared" si="1"/>
        <v>Shared Metallic Path Facility (SMPF) Single Migrations</v>
      </c>
      <c r="C58" s="131" t="str">
        <f t="shared" si="1"/>
        <v>Period-end</v>
      </c>
      <c r="D58" s="113">
        <f t="shared" si="3"/>
        <v>84460</v>
      </c>
      <c r="E58" s="113">
        <f t="shared" si="3"/>
        <v>69375.373113091278</v>
      </c>
      <c r="F58" s="113">
        <f t="shared" si="3"/>
        <v>47354.316847903159</v>
      </c>
      <c r="G58" s="113">
        <f t="shared" si="3"/>
        <v>33021.732391811063</v>
      </c>
      <c r="H58" s="113">
        <f t="shared" si="3"/>
        <v>23174.204405420733</v>
      </c>
      <c r="I58" s="113">
        <f t="shared" si="3"/>
        <v>16080.577923305951</v>
      </c>
      <c r="J58" s="59"/>
      <c r="K58" s="59"/>
      <c r="L58" s="59"/>
      <c r="M58" s="59"/>
      <c r="N58" s="59"/>
      <c r="O58" s="59"/>
    </row>
    <row r="59" spans="2:15">
      <c r="B59" s="139" t="str">
        <f t="shared" si="1"/>
        <v>Shared Metallic Path Facility (SMPF) Bulk Migrations</v>
      </c>
      <c r="C59" s="131" t="str">
        <f t="shared" si="1"/>
        <v>Period-end</v>
      </c>
      <c r="D59" s="113">
        <f t="shared" si="3"/>
        <v>9873</v>
      </c>
      <c r="E59" s="113">
        <f t="shared" si="3"/>
        <v>1974.5999999999997</v>
      </c>
      <c r="F59" s="113">
        <f t="shared" si="3"/>
        <v>394.91999999999985</v>
      </c>
      <c r="G59" s="113">
        <f t="shared" si="3"/>
        <v>78.983999999999952</v>
      </c>
      <c r="H59" s="113">
        <f t="shared" si="3"/>
        <v>15.796799999999989</v>
      </c>
      <c r="I59" s="113">
        <f t="shared" si="3"/>
        <v>3.1593599999999968</v>
      </c>
      <c r="J59" s="59"/>
      <c r="K59" s="59"/>
      <c r="L59" s="59"/>
      <c r="M59" s="59"/>
      <c r="N59" s="59"/>
      <c r="O59" s="59"/>
    </row>
    <row r="60" spans="2:15">
      <c r="B60" s="139" t="str">
        <f t="shared" si="1"/>
        <v>Shared Metallic Path Facility (SMPF) Rentals</v>
      </c>
      <c r="C60" s="131" t="str">
        <f t="shared" si="1"/>
        <v>Mid-year</v>
      </c>
      <c r="D60" s="113">
        <f t="shared" si="3"/>
        <v>7069364.3333330005</v>
      </c>
      <c r="E60" s="113">
        <f t="shared" si="3"/>
        <v>6195807.3399091959</v>
      </c>
      <c r="F60" s="113">
        <f t="shared" si="3"/>
        <v>5377465.5078864191</v>
      </c>
      <c r="G60" s="113">
        <f t="shared" si="3"/>
        <v>4605047.7601424614</v>
      </c>
      <c r="H60" s="113">
        <f t="shared" si="3"/>
        <v>3866204.8732129801</v>
      </c>
      <c r="I60" s="113">
        <f t="shared" si="3"/>
        <v>3156967.8338608895</v>
      </c>
      <c r="J60" s="59"/>
      <c r="K60" s="314"/>
      <c r="L60" s="59"/>
      <c r="M60" s="59"/>
      <c r="N60" s="59"/>
      <c r="O60" s="59"/>
    </row>
    <row r="61" spans="2:15">
      <c r="B61" s="139" t="str">
        <f t="shared" si="1"/>
        <v>WLR Simultaneously Provided Conversions</v>
      </c>
      <c r="C61" s="131" t="str">
        <f t="shared" si="1"/>
        <v>Period-end</v>
      </c>
      <c r="D61" s="113">
        <f t="shared" si="3"/>
        <v>149006</v>
      </c>
      <c r="E61" s="113">
        <f t="shared" ca="1" si="3"/>
        <v>149746.89808179485</v>
      </c>
      <c r="F61" s="113">
        <f t="shared" ca="1" si="3"/>
        <v>153204.18705584935</v>
      </c>
      <c r="G61" s="113">
        <f t="shared" ca="1" si="3"/>
        <v>157662.34236609988</v>
      </c>
      <c r="H61" s="113">
        <f t="shared" ca="1" si="3"/>
        <v>163325.89467069274</v>
      </c>
      <c r="I61" s="113">
        <f t="shared" ca="1" si="3"/>
        <v>173560.28628289778</v>
      </c>
      <c r="J61" s="59"/>
      <c r="K61" s="59"/>
      <c r="L61" s="59"/>
      <c r="M61" s="59"/>
      <c r="N61" s="59"/>
      <c r="O61" s="59"/>
    </row>
    <row r="62" spans="2:15">
      <c r="B62" s="139" t="str">
        <f t="shared" si="1"/>
        <v>WLR Simultaneously Provided Connections</v>
      </c>
      <c r="C62" s="131" t="str">
        <f t="shared" si="1"/>
        <v>Period-end</v>
      </c>
      <c r="D62" s="113">
        <f t="shared" si="3"/>
        <v>251407.33333299999</v>
      </c>
      <c r="E62" s="113">
        <f t="shared" ca="1" si="3"/>
        <v>292148.05678302108</v>
      </c>
      <c r="F62" s="113">
        <f t="shared" ca="1" si="3"/>
        <v>252722.0312253134</v>
      </c>
      <c r="G62" s="113">
        <f t="shared" ca="1" si="3"/>
        <v>216849.38808565977</v>
      </c>
      <c r="H62" s="113">
        <f t="shared" ca="1" si="3"/>
        <v>183053.83471392482</v>
      </c>
      <c r="I62" s="113">
        <f t="shared" ca="1" si="3"/>
        <v>151106.66367400784</v>
      </c>
      <c r="J62" s="59"/>
      <c r="K62" s="59"/>
      <c r="L62" s="59"/>
      <c r="M62" s="59"/>
      <c r="N62" s="59"/>
      <c r="O62" s="59"/>
    </row>
    <row r="63" spans="2:15">
      <c r="B63" s="139" t="str">
        <f t="shared" si="1"/>
        <v>GEA FTTC Rentals</v>
      </c>
      <c r="C63" s="131" t="str">
        <f t="shared" si="1"/>
        <v>Mid-year</v>
      </c>
      <c r="D63" s="113">
        <f t="shared" si="3"/>
        <v>5099145.218976819</v>
      </c>
      <c r="E63" s="113">
        <f t="shared" si="3"/>
        <v>6775547.7898237156</v>
      </c>
      <c r="F63" s="113">
        <f t="shared" si="3"/>
        <v>8544373.2790526785</v>
      </c>
      <c r="G63" s="113">
        <f t="shared" si="3"/>
        <v>10348419.198131872</v>
      </c>
      <c r="H63" s="113">
        <f t="shared" si="3"/>
        <v>12211694.239526434</v>
      </c>
      <c r="I63" s="113">
        <f t="shared" si="3"/>
        <v>14128215.334359605</v>
      </c>
      <c r="J63" s="59"/>
      <c r="K63" s="59"/>
      <c r="L63" s="59"/>
      <c r="M63" s="59"/>
      <c r="N63" s="59"/>
      <c r="O63" s="59"/>
    </row>
    <row r="64" spans="2:15">
      <c r="B64" s="139" t="str">
        <f t="shared" si="1"/>
        <v>GEA FTTC Connections</v>
      </c>
      <c r="C64" s="131" t="str">
        <f t="shared" si="1"/>
        <v>Period-end</v>
      </c>
      <c r="D64" s="113">
        <f t="shared" si="3"/>
        <v>2485855.1492592376</v>
      </c>
      <c r="E64" s="113">
        <f t="shared" ca="1" si="3"/>
        <v>2925151.9437903333</v>
      </c>
      <c r="F64" s="113">
        <f t="shared" ca="1" si="3"/>
        <v>3252338.2188362954</v>
      </c>
      <c r="G64" s="113">
        <f t="shared" ca="1" si="3"/>
        <v>3486828.5784024489</v>
      </c>
      <c r="H64" s="113">
        <f t="shared" ca="1" si="3"/>
        <v>3653630.487730185</v>
      </c>
      <c r="I64" s="113">
        <f t="shared" ca="1" si="3"/>
        <v>2805248.9058064455</v>
      </c>
      <c r="J64" s="59"/>
      <c r="K64" s="59"/>
      <c r="L64" s="59"/>
      <c r="M64" s="59"/>
      <c r="N64" s="59"/>
      <c r="O64" s="59"/>
    </row>
    <row r="65" spans="2:15">
      <c r="B65" s="139" t="str">
        <f t="shared" si="1"/>
        <v>GEA CP to CP Migration</v>
      </c>
      <c r="C65" s="131" t="str">
        <f t="shared" si="1"/>
        <v>Period-end</v>
      </c>
      <c r="D65" s="113">
        <f t="shared" si="3"/>
        <v>165408</v>
      </c>
      <c r="E65" s="113">
        <f t="shared" si="3"/>
        <v>306975.07795713766</v>
      </c>
      <c r="F65" s="113">
        <f t="shared" si="3"/>
        <v>483757.55607826373</v>
      </c>
      <c r="G65" s="113">
        <f t="shared" si="3"/>
        <v>695960.61041654542</v>
      </c>
      <c r="H65" s="113">
        <f t="shared" si="3"/>
        <v>896586.75043228152</v>
      </c>
      <c r="I65" s="113">
        <f t="shared" si="3"/>
        <v>1097665.313633108</v>
      </c>
      <c r="J65" s="59"/>
      <c r="K65" s="59"/>
      <c r="L65" s="59"/>
      <c r="M65" s="59"/>
      <c r="N65" s="59"/>
      <c r="O65" s="59"/>
    </row>
    <row r="66" spans="2:15">
      <c r="B66" s="139" t="str">
        <f t="shared" si="1"/>
        <v>GEA Other</v>
      </c>
      <c r="C66" s="131" t="str">
        <f t="shared" si="1"/>
        <v>Period-end</v>
      </c>
      <c r="D66" s="113">
        <f t="shared" si="3"/>
        <v>1861769.74</v>
      </c>
      <c r="E66" s="113">
        <f t="shared" si="3"/>
        <v>2321228.9654531609</v>
      </c>
      <c r="F66" s="113">
        <f t="shared" si="3"/>
        <v>2823078.5600875095</v>
      </c>
      <c r="G66" s="113">
        <f t="shared" si="3"/>
        <v>3173470.6397031057</v>
      </c>
      <c r="H66" s="113">
        <f t="shared" si="3"/>
        <v>3387408.975372544</v>
      </c>
      <c r="I66" s="113">
        <f t="shared" si="3"/>
        <v>3542233.7840706045</v>
      </c>
      <c r="J66" s="59"/>
      <c r="K66" s="59"/>
      <c r="L66" s="59"/>
      <c r="M66" s="59"/>
      <c r="N66" s="59"/>
      <c r="O66" s="59"/>
    </row>
    <row r="67" spans="2:15">
      <c r="B67" s="139" t="str">
        <f t="shared" si="1"/>
        <v/>
      </c>
      <c r="C67" s="131" t="str">
        <f t="shared" si="1"/>
        <v>Period-end</v>
      </c>
      <c r="D67" s="113">
        <f t="shared" si="3"/>
        <v>0</v>
      </c>
      <c r="E67" s="113">
        <f t="shared" si="3"/>
        <v>0</v>
      </c>
      <c r="F67" s="113">
        <f t="shared" si="3"/>
        <v>0</v>
      </c>
      <c r="G67" s="113">
        <f t="shared" si="3"/>
        <v>0</v>
      </c>
      <c r="H67" s="113">
        <f t="shared" si="3"/>
        <v>0</v>
      </c>
      <c r="I67" s="113">
        <f t="shared" si="3"/>
        <v>0</v>
      </c>
      <c r="J67" s="59"/>
      <c r="K67" s="59"/>
      <c r="L67" s="59"/>
      <c r="M67" s="59"/>
      <c r="N67" s="59"/>
      <c r="O67" s="59"/>
    </row>
    <row r="68" spans="2:15">
      <c r="B68" s="139" t="str">
        <f t="shared" si="1"/>
        <v/>
      </c>
      <c r="C68" s="131" t="str">
        <f t="shared" si="1"/>
        <v>Period-end</v>
      </c>
      <c r="D68" s="113">
        <f t="shared" si="3"/>
        <v>0</v>
      </c>
      <c r="E68" s="113">
        <f t="shared" si="3"/>
        <v>0</v>
      </c>
      <c r="F68" s="113">
        <f t="shared" si="3"/>
        <v>0</v>
      </c>
      <c r="G68" s="113">
        <f t="shared" si="3"/>
        <v>0</v>
      </c>
      <c r="H68" s="113">
        <f t="shared" si="3"/>
        <v>0</v>
      </c>
      <c r="I68" s="113">
        <f t="shared" si="3"/>
        <v>0</v>
      </c>
      <c r="J68" s="59"/>
      <c r="K68" s="59"/>
      <c r="L68" s="59"/>
      <c r="M68" s="59"/>
      <c r="N68" s="59"/>
      <c r="O68" s="59"/>
    </row>
    <row r="69" spans="2:15">
      <c r="B69" s="139" t="str">
        <f t="shared" si="1"/>
        <v/>
      </c>
      <c r="C69" s="131" t="str">
        <f t="shared" si="1"/>
        <v>Period-end</v>
      </c>
      <c r="D69" s="113">
        <f t="shared" si="3"/>
        <v>0</v>
      </c>
      <c r="E69" s="113">
        <f t="shared" si="3"/>
        <v>0</v>
      </c>
      <c r="F69" s="113">
        <f t="shared" si="3"/>
        <v>0</v>
      </c>
      <c r="G69" s="113">
        <f t="shared" si="3"/>
        <v>0</v>
      </c>
      <c r="H69" s="113">
        <f t="shared" si="3"/>
        <v>0</v>
      </c>
      <c r="I69" s="113">
        <f t="shared" si="3"/>
        <v>0</v>
      </c>
      <c r="J69" s="59"/>
      <c r="K69" s="59"/>
      <c r="L69" s="59"/>
      <c r="M69" s="59"/>
      <c r="N69" s="59"/>
      <c r="O69" s="59"/>
    </row>
    <row r="70" spans="2:15">
      <c r="B70" s="139" t="str">
        <f t="shared" si="1"/>
        <v/>
      </c>
      <c r="C70" s="131" t="str">
        <f t="shared" si="1"/>
        <v>Period-end</v>
      </c>
      <c r="D70" s="113">
        <f t="shared" si="3"/>
        <v>0</v>
      </c>
      <c r="E70" s="113">
        <f t="shared" si="3"/>
        <v>0</v>
      </c>
      <c r="F70" s="113">
        <f t="shared" si="3"/>
        <v>0</v>
      </c>
      <c r="G70" s="113">
        <f t="shared" si="3"/>
        <v>0</v>
      </c>
      <c r="H70" s="113">
        <f t="shared" si="3"/>
        <v>0</v>
      </c>
      <c r="I70" s="113">
        <f t="shared" si="3"/>
        <v>0</v>
      </c>
      <c r="J70" s="59"/>
      <c r="K70" s="59"/>
      <c r="L70" s="59"/>
      <c r="M70" s="59"/>
      <c r="N70" s="59"/>
      <c r="O70" s="59"/>
    </row>
    <row r="71" spans="2:15">
      <c r="B71" s="139" t="str">
        <f t="shared" si="1"/>
        <v/>
      </c>
      <c r="C71" s="131" t="str">
        <f t="shared" si="1"/>
        <v>Period-end</v>
      </c>
      <c r="D71" s="113">
        <f t="shared" si="3"/>
        <v>0</v>
      </c>
      <c r="E71" s="113">
        <f t="shared" si="3"/>
        <v>0</v>
      </c>
      <c r="F71" s="113">
        <f t="shared" si="3"/>
        <v>0</v>
      </c>
      <c r="G71" s="113">
        <f t="shared" si="3"/>
        <v>0</v>
      </c>
      <c r="H71" s="113">
        <f t="shared" si="3"/>
        <v>0</v>
      </c>
      <c r="I71" s="113">
        <f t="shared" si="3"/>
        <v>0</v>
      </c>
      <c r="J71" s="59"/>
      <c r="K71" s="59"/>
      <c r="L71" s="59"/>
      <c r="M71" s="59"/>
      <c r="N71" s="59"/>
      <c r="O71" s="59"/>
    </row>
    <row r="72" spans="2:15">
      <c r="B72" s="139" t="str">
        <f t="shared" si="1"/>
        <v/>
      </c>
      <c r="C72" s="131" t="str">
        <f t="shared" si="1"/>
        <v>Period-end</v>
      </c>
      <c r="D72" s="113">
        <f t="shared" si="3"/>
        <v>0</v>
      </c>
      <c r="E72" s="113">
        <f t="shared" si="3"/>
        <v>0</v>
      </c>
      <c r="F72" s="113">
        <f t="shared" si="3"/>
        <v>0</v>
      </c>
      <c r="G72" s="113">
        <f t="shared" si="3"/>
        <v>0</v>
      </c>
      <c r="H72" s="113">
        <f t="shared" si="3"/>
        <v>0</v>
      </c>
      <c r="I72" s="113">
        <f t="shared" si="3"/>
        <v>0</v>
      </c>
      <c r="J72" s="59"/>
      <c r="K72" s="59"/>
      <c r="L72" s="59"/>
      <c r="M72" s="59"/>
      <c r="N72" s="59"/>
      <c r="O72" s="59"/>
    </row>
    <row r="73" spans="2:15" ht="12">
      <c r="B73" s="53" t="s">
        <v>611</v>
      </c>
      <c r="D73" s="8" t="s">
        <v>766</v>
      </c>
      <c r="E73" s="8" t="s">
        <v>767</v>
      </c>
      <c r="F73" s="8" t="s">
        <v>768</v>
      </c>
      <c r="G73" s="8" t="s">
        <v>769</v>
      </c>
      <c r="H73" s="8" t="s">
        <v>770</v>
      </c>
      <c r="I73" s="8" t="s">
        <v>771</v>
      </c>
      <c r="J73" s="59"/>
      <c r="K73" s="59"/>
      <c r="L73" s="59"/>
      <c r="M73" s="59"/>
      <c r="N73" s="59"/>
      <c r="O73" s="59"/>
    </row>
    <row r="74" spans="2:15">
      <c r="I74" s="58"/>
      <c r="J74" s="59"/>
      <c r="K74" s="59"/>
      <c r="L74" s="59"/>
      <c r="M74" s="59"/>
      <c r="N74" s="59"/>
      <c r="O74" s="59"/>
    </row>
    <row r="75" spans="2:15">
      <c r="I75" s="58"/>
      <c r="J75" s="59"/>
      <c r="K75" s="59"/>
      <c r="L75" s="59"/>
      <c r="M75" s="59"/>
      <c r="N75" s="59"/>
      <c r="O75" s="59"/>
    </row>
    <row r="76" spans="2:15" ht="15.5">
      <c r="B76" s="50" t="s">
        <v>772</v>
      </c>
      <c r="C76" s="61"/>
      <c r="D76" s="61"/>
      <c r="E76" s="61"/>
      <c r="F76" s="61"/>
      <c r="G76" s="61"/>
      <c r="H76" s="61"/>
      <c r="I76" s="61"/>
      <c r="J76" s="59"/>
      <c r="K76" s="59"/>
      <c r="L76" s="59"/>
      <c r="M76" s="59"/>
      <c r="N76" s="59"/>
      <c r="O76" s="59"/>
    </row>
    <row r="77" spans="2:15">
      <c r="B77" s="61" t="s">
        <v>102</v>
      </c>
      <c r="C77" s="61" t="s">
        <v>79</v>
      </c>
      <c r="D77" s="323" t="str">
        <f t="array" ref="D77:I77">model_years</f>
        <v>2015/16</v>
      </c>
      <c r="E77" s="323" t="str">
        <v>2016/17</v>
      </c>
      <c r="F77" s="323" t="str">
        <v>2017/18</v>
      </c>
      <c r="G77" s="323" t="str">
        <v>2018/19</v>
      </c>
      <c r="H77" s="323" t="str">
        <v>2019/20</v>
      </c>
      <c r="I77" s="323" t="str">
        <v>2020/21</v>
      </c>
      <c r="J77" s="59"/>
      <c r="K77" s="59"/>
      <c r="L77" s="59"/>
      <c r="M77" s="59"/>
      <c r="N77" s="59"/>
      <c r="O77" s="59"/>
    </row>
    <row r="78" spans="2:15">
      <c r="B78" s="139" t="s">
        <v>291</v>
      </c>
      <c r="C78" s="131" t="str">
        <f t="shared" ref="C78" si="4">C42</f>
        <v>Mid-year</v>
      </c>
      <c r="D78" s="113">
        <f>INDEX([1]!gea_rent_totals,MATCH(D$77,[1]!forecast_years,0))</f>
        <v>5099145.218976819</v>
      </c>
      <c r="E78" s="113">
        <f>INDEX([1]!gea_rent_totals,MATCH(E$77,[1]!forecast_years,0))</f>
        <v>6775547.7898237156</v>
      </c>
      <c r="F78" s="113">
        <f>INDEX([1]!gea_rent_totals,MATCH(F$77,[1]!forecast_years,0))</f>
        <v>8544373.2790526785</v>
      </c>
      <c r="G78" s="113">
        <f>INDEX([1]!gea_rent_totals,MATCH(G$77,[1]!forecast_years,0))</f>
        <v>10348419.198131872</v>
      </c>
      <c r="H78" s="113">
        <f>INDEX([1]!gea_rent_totals,MATCH(H$77,[1]!forecast_years,0))</f>
        <v>12211694.239526434</v>
      </c>
      <c r="I78" s="113">
        <f>INDEX([1]!gea_rent_totals,MATCH(I$77,[1]!forecast_years,0))</f>
        <v>14128215.334359605</v>
      </c>
      <c r="J78" s="59"/>
      <c r="K78" s="59"/>
      <c r="L78" s="59"/>
      <c r="M78" s="59"/>
      <c r="N78" s="59"/>
      <c r="O78" s="59"/>
    </row>
    <row r="79" spans="2:15">
      <c r="B79" s="139" t="s">
        <v>292</v>
      </c>
      <c r="C79" s="131" t="str">
        <f t="shared" ref="C79" si="5">C43</f>
        <v>Period-end</v>
      </c>
      <c r="D79" s="113">
        <f>INDEX([1]!gea_conns_total,MATCH(D$77,[1]!forecast_years,0))</f>
        <v>2485855.1492592376</v>
      </c>
      <c r="E79" s="113">
        <f ca="1">INDEX([1]!gea_conns_total,MATCH(E$77,[1]!forecast_years,0))</f>
        <v>2925151.9437903333</v>
      </c>
      <c r="F79" s="113">
        <f ca="1">INDEX([1]!gea_conns_total,MATCH(F$77,[1]!forecast_years,0))</f>
        <v>3252338.2188362954</v>
      </c>
      <c r="G79" s="113">
        <f ca="1">INDEX([1]!gea_conns_total,MATCH(G$77,[1]!forecast_years,0))</f>
        <v>3486828.5784024489</v>
      </c>
      <c r="H79" s="113">
        <f ca="1">INDEX([1]!gea_conns_total,MATCH(H$77,[1]!forecast_years,0))</f>
        <v>3653630.487730185</v>
      </c>
      <c r="I79" s="113">
        <f ca="1">INDEX([1]!gea_conns_total,MATCH(I$77,[1]!forecast_years,0))</f>
        <v>2805248.9058064455</v>
      </c>
      <c r="J79" s="59"/>
      <c r="K79" s="59"/>
      <c r="L79" s="59"/>
      <c r="M79" s="59"/>
      <c r="N79" s="59"/>
      <c r="O79" s="59"/>
    </row>
    <row r="80" spans="2:15">
      <c r="B80" s="139" t="s">
        <v>293</v>
      </c>
      <c r="C80" s="131" t="str">
        <f t="shared" ref="C80" si="6">C44</f>
        <v>Period-end</v>
      </c>
      <c r="D80" s="113">
        <f>INDEX([1]!gea_mig_total,MATCH(D$77,[1]!forecast_years,0))</f>
        <v>165408</v>
      </c>
      <c r="E80" s="113">
        <f>INDEX([1]!gea_mig_total,MATCH(E$77,[1]!forecast_years,0))</f>
        <v>306975.07795713766</v>
      </c>
      <c r="F80" s="113">
        <f>INDEX([1]!gea_mig_total,MATCH(F$77,[1]!forecast_years,0))</f>
        <v>483757.55607826373</v>
      </c>
      <c r="G80" s="113">
        <f>INDEX([1]!gea_mig_total,MATCH(G$77,[1]!forecast_years,0))</f>
        <v>695960.61041654542</v>
      </c>
      <c r="H80" s="113">
        <f>INDEX([1]!gea_mig_total,MATCH(H$77,[1]!forecast_years,0))</f>
        <v>896586.75043228152</v>
      </c>
      <c r="I80" s="113">
        <f>INDEX([1]!gea_mig_total,MATCH(I$77,[1]!forecast_years,0))</f>
        <v>1097665.313633108</v>
      </c>
      <c r="J80" s="59"/>
      <c r="K80" s="59"/>
      <c r="L80" s="59"/>
      <c r="M80" s="59"/>
      <c r="N80" s="59"/>
      <c r="O80" s="59"/>
    </row>
    <row r="81" spans="2:15">
      <c r="B81" s="139" t="s">
        <v>294</v>
      </c>
      <c r="C81" s="131" t="str">
        <f t="shared" ref="C81" si="7">C45</f>
        <v>Period-end</v>
      </c>
      <c r="D81" s="113">
        <f>INDEX([1]!gea_other_total,MATCH(D$77,[1]!forecast_years,0))</f>
        <v>1861769.74</v>
      </c>
      <c r="E81" s="113">
        <f>INDEX([1]!gea_other_total,MATCH(E$77,[1]!forecast_years,0))</f>
        <v>2321228.9654531609</v>
      </c>
      <c r="F81" s="113">
        <f>INDEX([1]!gea_other_total,MATCH(F$77,[1]!forecast_years,0))</f>
        <v>2823078.5600875095</v>
      </c>
      <c r="G81" s="113">
        <f>INDEX([1]!gea_other_total,MATCH(G$77,[1]!forecast_years,0))</f>
        <v>3173470.6397031057</v>
      </c>
      <c r="H81" s="113">
        <f>INDEX([1]!gea_other_total,MATCH(H$77,[1]!forecast_years,0))</f>
        <v>3387408.975372544</v>
      </c>
      <c r="I81" s="113">
        <f>INDEX([1]!gea_other_total,MATCH(I$77,[1]!forecast_years,0))</f>
        <v>3542233.7840706045</v>
      </c>
      <c r="J81" s="59"/>
      <c r="K81" s="59"/>
      <c r="L81" s="59"/>
      <c r="M81" s="59"/>
      <c r="N81" s="59"/>
      <c r="O81" s="59"/>
    </row>
    <row r="82" spans="2:15">
      <c r="I82" s="58"/>
      <c r="J82" s="59"/>
      <c r="K82" s="59"/>
      <c r="L82" s="59"/>
      <c r="M82" s="59"/>
      <c r="N82" s="59"/>
      <c r="O82" s="59"/>
    </row>
    <row r="83" spans="2:15">
      <c r="I83" s="58"/>
      <c r="J83" s="59"/>
      <c r="K83" s="59"/>
      <c r="L83" s="59"/>
      <c r="M83" s="59"/>
      <c r="N83" s="59"/>
      <c r="O83" s="59"/>
    </row>
    <row r="84" spans="2:15">
      <c r="I84" s="58"/>
      <c r="J84" s="59"/>
      <c r="K84" s="59"/>
      <c r="L84" s="59"/>
      <c r="M84" s="59"/>
      <c r="N84" s="59"/>
      <c r="O84" s="59"/>
    </row>
    <row r="85" spans="2:15">
      <c r="I85" s="58"/>
      <c r="J85" s="59"/>
      <c r="K85" s="59"/>
      <c r="L85" s="59"/>
      <c r="M85" s="59"/>
      <c r="N85" s="59"/>
      <c r="O85" s="59"/>
    </row>
    <row r="86" spans="2:15">
      <c r="I86" s="58"/>
      <c r="J86" s="59"/>
      <c r="K86" s="59"/>
      <c r="L86" s="59"/>
      <c r="M86" s="59"/>
      <c r="N86" s="59"/>
      <c r="O86" s="59"/>
    </row>
    <row r="87" spans="2:15">
      <c r="I87" s="58"/>
      <c r="J87" s="59"/>
      <c r="K87" s="59"/>
      <c r="L87" s="59"/>
      <c r="M87" s="59"/>
      <c r="N87" s="59"/>
      <c r="O87" s="59"/>
    </row>
    <row r="88" spans="2:15">
      <c r="I88" s="58"/>
      <c r="J88" s="59"/>
      <c r="K88" s="59"/>
      <c r="L88" s="59"/>
      <c r="M88" s="59"/>
      <c r="N88" s="59"/>
      <c r="O88" s="59"/>
    </row>
    <row r="89" spans="2:15">
      <c r="I89" s="125"/>
      <c r="J89" s="59"/>
      <c r="K89" s="59"/>
      <c r="L89" s="59"/>
      <c r="M89" s="59"/>
      <c r="N89" s="59"/>
      <c r="O89" s="59"/>
    </row>
    <row r="90" spans="2:15">
      <c r="I90" s="125"/>
      <c r="J90" s="59"/>
      <c r="K90" s="59"/>
      <c r="L90" s="59"/>
      <c r="M90" s="59"/>
      <c r="N90" s="59"/>
      <c r="O90" s="59"/>
    </row>
    <row r="91" spans="2:15">
      <c r="I91" s="125"/>
      <c r="J91" s="59"/>
      <c r="K91" s="59"/>
      <c r="L91" s="59"/>
      <c r="M91" s="59"/>
      <c r="N91" s="59"/>
      <c r="O91" s="59"/>
    </row>
    <row r="92" spans="2:15">
      <c r="I92" s="125"/>
      <c r="J92" s="59"/>
      <c r="K92" s="59"/>
      <c r="L92" s="59"/>
      <c r="M92" s="59"/>
      <c r="N92" s="59"/>
      <c r="O92" s="59"/>
    </row>
    <row r="93" spans="2:15">
      <c r="I93" s="125"/>
      <c r="J93" s="59"/>
      <c r="K93" s="59"/>
      <c r="L93" s="59"/>
      <c r="M93" s="59"/>
      <c r="N93" s="59"/>
      <c r="O93" s="59"/>
    </row>
    <row r="94" spans="2:15">
      <c r="I94" s="125"/>
      <c r="J94" s="59"/>
      <c r="K94" s="59"/>
      <c r="L94" s="59"/>
      <c r="M94" s="59"/>
      <c r="N94" s="59"/>
      <c r="O94" s="59"/>
    </row>
  </sheetData>
  <printOptions headings="1" gridLines="1"/>
  <pageMargins left="0.70866141732283472" right="0.70866141732283472" top="0.51181102362204722" bottom="0.51181102362204722" header="0.51181102362204722" footer="0.35433070866141736"/>
  <pageSetup paperSize="9" orientation="landscape" horizontalDpi="4294967292" verticalDpi="4294967292" r:id="rId1"/>
  <headerFooter alignWithMargins="0">
    <oddHeader>&amp;L&amp;"Calibri"&amp;10 Classification: HIGHLY SENSITIVE&amp;1#</oddHeader>
    <oddFooter xml:space="preserve">&amp;L&amp;F : &amp;A&amp;CPrinted at &amp;T on &amp;D&amp;RCommercial in confidence © Analysys Mason </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1">
    <tabColor rgb="FFFF0000"/>
    <pageSetUpPr autoPageBreaks="0"/>
  </sheetPr>
  <dimension ref="A1:BE149"/>
  <sheetViews>
    <sheetView zoomScale="70" zoomScaleNormal="70" workbookViewId="0">
      <selection activeCell="Q88" sqref="Q88"/>
    </sheetView>
  </sheetViews>
  <sheetFormatPr defaultColWidth="12.69921875" defaultRowHeight="11.5"/>
  <cols>
    <col min="1" max="1" width="3.69921875" style="57" customWidth="1"/>
    <col min="2" max="2" width="71.3984375" style="57" customWidth="1"/>
    <col min="3" max="56" width="14.59765625" style="57" customWidth="1"/>
    <col min="57" max="16384" width="12.69921875" style="57"/>
  </cols>
  <sheetData>
    <row r="1" spans="1:56" s="55" customFormat="1" ht="33.75" customHeight="1">
      <c r="B1" s="127" t="s">
        <v>104</v>
      </c>
      <c r="K1" s="55" t="s">
        <v>34</v>
      </c>
    </row>
    <row r="3" spans="1:56" ht="15.75" customHeight="1">
      <c r="B3" s="50" t="s">
        <v>685</v>
      </c>
      <c r="C3" s="346" t="s">
        <v>959</v>
      </c>
      <c r="D3" s="50"/>
      <c r="E3" s="50"/>
      <c r="F3" s="50"/>
      <c r="G3" s="50"/>
      <c r="H3" s="50"/>
      <c r="I3" s="50"/>
      <c r="J3" s="50"/>
      <c r="K3" s="50"/>
      <c r="L3" s="50"/>
      <c r="M3" s="50"/>
      <c r="N3" s="50"/>
      <c r="O3" s="50"/>
      <c r="P3" s="50"/>
      <c r="Q3" s="50"/>
      <c r="R3" s="50"/>
      <c r="S3" s="50"/>
      <c r="T3" s="50"/>
      <c r="U3" s="50"/>
      <c r="V3" s="50"/>
      <c r="W3" s="50"/>
      <c r="X3" s="50"/>
      <c r="Y3" s="50"/>
      <c r="Z3" s="50"/>
      <c r="AA3" s="50"/>
      <c r="AB3" s="50"/>
      <c r="AC3" s="50"/>
      <c r="AD3" s="50"/>
      <c r="AE3" s="50"/>
      <c r="AF3" s="50"/>
      <c r="AG3" s="50"/>
      <c r="AH3" s="50"/>
      <c r="AI3" s="50"/>
      <c r="AJ3" s="50"/>
      <c r="AK3" s="50"/>
      <c r="AL3" s="50"/>
      <c r="AM3" s="50"/>
      <c r="AN3" s="50"/>
      <c r="AO3" s="50"/>
      <c r="AP3" s="50"/>
      <c r="AQ3" s="50"/>
      <c r="AR3" s="50"/>
      <c r="AS3" s="50"/>
      <c r="AT3" s="50"/>
      <c r="AU3" s="50"/>
      <c r="AV3" s="50"/>
      <c r="AW3" s="50"/>
      <c r="AX3" s="50"/>
      <c r="AY3" s="50"/>
      <c r="AZ3" s="50"/>
      <c r="BA3" s="50"/>
      <c r="BB3" s="50"/>
      <c r="BC3" s="50"/>
      <c r="BD3" s="50"/>
    </row>
    <row r="4" spans="1:56" s="133" customFormat="1" ht="57.5">
      <c r="B4" s="134" t="s">
        <v>102</v>
      </c>
      <c r="C4" s="135" t="str">
        <f t="array" ref="C4:BD4">TRANSPOSE(Component_list)</f>
        <v>MPF Line Testing Systems</v>
      </c>
      <c r="D4" s="135" t="str">
        <v>Openreach time related charges</v>
      </c>
      <c r="E4" s="135" t="str">
        <v>Co-mingling electricity</v>
      </c>
      <c r="F4" s="135" t="str">
        <v>Co-mingling set up</v>
      </c>
      <c r="G4" s="135" t="str">
        <v>Co-mingling rentals</v>
      </c>
      <c r="H4" s="135" t="str">
        <v>WLA tie cables</v>
      </c>
      <c r="I4" s="135" t="str">
        <v>Local Loop Unbundling systems development</v>
      </c>
      <c r="J4" s="135" t="str">
        <v>Wholesale Access specific</v>
      </c>
      <c r="K4" s="135" t="str">
        <v>Routeing &amp; records</v>
      </c>
      <c r="L4" s="135" t="str">
        <v>MDF Hardware jumpering</v>
      </c>
      <c r="M4" s="135" t="str">
        <v>E side copper capital</v>
      </c>
      <c r="N4" s="135" t="str">
        <v>E side copper current</v>
      </c>
      <c r="O4" s="135" t="str">
        <v>D side copper capital</v>
      </c>
      <c r="P4" s="135" t="str">
        <v>D side copper current</v>
      </c>
      <c r="Q4" s="135" t="str">
        <v>Local exchanges general frames equipment</v>
      </c>
      <c r="R4" s="135" t="str">
        <v>Local exchanges general frames maintenance</v>
      </c>
      <c r="S4" s="135" t="str">
        <v>Analogue line test equipment</v>
      </c>
      <c r="T4" s="135" t="str">
        <v>Dropwire capital &amp; analogue NTE</v>
      </c>
      <c r="U4" s="135" t="str">
        <v>Analogue line drop maintenance</v>
      </c>
      <c r="V4" s="135" t="str">
        <v>Analogue line cards</v>
      </c>
      <c r="W4" s="135" t="str">
        <v>Pair gain</v>
      </c>
      <c r="X4" s="135" t="str">
        <v>NGA E-side Copper Capital</v>
      </c>
      <c r="Y4" s="135" t="str">
        <v>FTTC Development</v>
      </c>
      <c r="Z4" s="135" t="str">
        <v>FTTP Development</v>
      </c>
      <c r="AA4" s="135" t="str">
        <v>OR Service Centre - Provision Analogue/ISDN2</v>
      </c>
      <c r="AB4" s="135" t="str">
        <v>OR Service Centre - Provision WLA</v>
      </c>
      <c r="AC4" s="135" t="str">
        <v>Service Centre - Provision  NGA</v>
      </c>
      <c r="AD4" s="135" t="str">
        <v>OR Service Centre - Assurance Analogue/ISDN2</v>
      </c>
      <c r="AE4" s="135" t="str">
        <v>OR Service Centre - Assurance WLA</v>
      </c>
      <c r="AF4" s="135" t="str">
        <v>Service Centre - Assurance  NGA</v>
      </c>
      <c r="AG4" s="135" t="str">
        <v>Service Level Guarantees</v>
      </c>
      <c r="AH4" s="135" t="str">
        <v>Other WLA</v>
      </c>
      <c r="AI4" s="135" t="str">
        <v>GEA Access Fibre Spine</v>
      </c>
      <c r="AJ4" s="135" t="str">
        <v>GEA Distribution Fibre</v>
      </c>
      <c r="AK4" s="135" t="str">
        <v>GEA Electronics</v>
      </c>
      <c r="AL4" s="135" t="str">
        <v>GEA DSLAM &amp; Cabinets</v>
      </c>
      <c r="AM4" s="135" t="str">
        <v>GEA Customer Site Installation</v>
      </c>
      <c r="AN4" s="135" t="str">
        <v>GEA FTTC Repairs</v>
      </c>
      <c r="AO4" s="135" t="str">
        <v>GEA FTTP Repairs</v>
      </c>
      <c r="AP4" s="135" t="str">
        <v>GEA FTTP Provisions</v>
      </c>
      <c r="AQ4" s="135" t="str">
        <v>GEA FTTC Provisions</v>
      </c>
      <c r="AR4" s="135" t="str">
        <v>Fibre Rollout Funding</v>
      </c>
      <c r="AS4" s="135" t="str">
        <v>BDUK Funding</v>
      </c>
      <c r="AT4" s="135" t="str">
        <v>Combi Card and MSAN Access - Voice</v>
      </c>
      <c r="AU4" s="135" t="str">
        <v>iNode features</v>
      </c>
      <c r="AV4" s="135" t="str">
        <v>Caller Display</v>
      </c>
      <c r="AW4" s="135" t="str">
        <v>Network Features</v>
      </c>
      <c r="AX4" s="135" t="str">
        <v>Ofcom Licence Fee Openreach</v>
      </c>
      <c r="AY4" s="135" t="str">
        <v>Special Fault Investigation</v>
      </c>
      <c r="AZ4" s="135" t="str">
        <v>Openreach sales product management</v>
      </c>
      <c r="BA4" s="135" t="str">
        <v>Co-mingling power &amp; vent</v>
      </c>
      <c r="BB4" s="135" t="str">
        <v>Openreach copper</v>
      </c>
      <c r="BC4" s="135">
        <v>0</v>
      </c>
      <c r="BD4" s="135">
        <v>0</v>
      </c>
    </row>
    <row r="5" spans="1:56" ht="12" customHeight="1">
      <c r="A5" s="104"/>
      <c r="B5" s="139" t="str">
        <f t="array" ref="B5:B36">Service_list</f>
        <v>Analogue Core WLR Rentals</v>
      </c>
      <c r="C5" s="332">
        <v>0</v>
      </c>
      <c r="D5" s="332">
        <v>0</v>
      </c>
      <c r="E5" s="332">
        <v>0</v>
      </c>
      <c r="F5" s="332">
        <v>0</v>
      </c>
      <c r="G5" s="332">
        <v>0</v>
      </c>
      <c r="H5" s="332">
        <v>0</v>
      </c>
      <c r="I5" s="332">
        <v>0</v>
      </c>
      <c r="J5" s="332">
        <v>0</v>
      </c>
      <c r="K5" s="332">
        <v>0</v>
      </c>
      <c r="L5" s="332">
        <v>0</v>
      </c>
      <c r="M5" s="332">
        <v>1</v>
      </c>
      <c r="N5" s="332">
        <v>0.83</v>
      </c>
      <c r="O5" s="332">
        <v>1</v>
      </c>
      <c r="P5" s="332">
        <v>0.83</v>
      </c>
      <c r="Q5" s="332">
        <v>1.03</v>
      </c>
      <c r="R5" s="332">
        <v>0.83</v>
      </c>
      <c r="S5" s="332">
        <v>1</v>
      </c>
      <c r="T5" s="332">
        <v>1</v>
      </c>
      <c r="U5" s="332">
        <v>0.83</v>
      </c>
      <c r="V5" s="332">
        <v>1</v>
      </c>
      <c r="W5" s="332">
        <v>1</v>
      </c>
      <c r="X5" s="332">
        <v>0</v>
      </c>
      <c r="Y5" s="332">
        <v>0</v>
      </c>
      <c r="Z5" s="332">
        <v>0</v>
      </c>
      <c r="AA5" s="332">
        <v>0</v>
      </c>
      <c r="AB5" s="332">
        <v>0</v>
      </c>
      <c r="AC5" s="332">
        <v>0</v>
      </c>
      <c r="AD5" s="332">
        <v>1</v>
      </c>
      <c r="AE5" s="332">
        <v>0</v>
      </c>
      <c r="AF5" s="332">
        <v>0</v>
      </c>
      <c r="AG5" s="332">
        <v>0</v>
      </c>
      <c r="AH5" s="332">
        <v>0</v>
      </c>
      <c r="AI5" s="332">
        <v>0</v>
      </c>
      <c r="AJ5" s="332">
        <v>0</v>
      </c>
      <c r="AK5" s="332">
        <v>0</v>
      </c>
      <c r="AL5" s="332">
        <v>0</v>
      </c>
      <c r="AM5" s="332">
        <v>0</v>
      </c>
      <c r="AN5" s="332">
        <v>0</v>
      </c>
      <c r="AO5" s="332">
        <v>0</v>
      </c>
      <c r="AP5" s="332">
        <v>0</v>
      </c>
      <c r="AQ5" s="332">
        <v>0</v>
      </c>
      <c r="AR5" s="332">
        <v>0</v>
      </c>
      <c r="AS5" s="332">
        <v>0</v>
      </c>
      <c r="AT5" s="332">
        <v>1</v>
      </c>
      <c r="AU5" s="332">
        <v>0</v>
      </c>
      <c r="AV5" s="332">
        <v>0</v>
      </c>
      <c r="AW5" s="332">
        <v>0</v>
      </c>
      <c r="AX5" s="332">
        <v>89.49</v>
      </c>
      <c r="AY5" s="332">
        <v>0</v>
      </c>
      <c r="AZ5" s="332">
        <v>0.34</v>
      </c>
      <c r="BA5" s="332">
        <v>0</v>
      </c>
      <c r="BB5" s="332">
        <v>1</v>
      </c>
      <c r="BC5" s="332">
        <v>0</v>
      </c>
      <c r="BD5" s="332">
        <v>0</v>
      </c>
    </row>
    <row r="6" spans="1:56" ht="12">
      <c r="A6" s="104"/>
      <c r="B6" s="139" t="str">
        <v>Analogue Premium Rentals</v>
      </c>
      <c r="C6" s="332">
        <v>0</v>
      </c>
      <c r="D6" s="332">
        <v>0</v>
      </c>
      <c r="E6" s="332">
        <v>0</v>
      </c>
      <c r="F6" s="332">
        <v>0</v>
      </c>
      <c r="G6" s="332">
        <v>0</v>
      </c>
      <c r="H6" s="332">
        <v>0</v>
      </c>
      <c r="I6" s="332">
        <v>0</v>
      </c>
      <c r="J6" s="332">
        <v>0</v>
      </c>
      <c r="K6" s="332">
        <v>0</v>
      </c>
      <c r="L6" s="332">
        <v>0</v>
      </c>
      <c r="M6" s="332">
        <v>1</v>
      </c>
      <c r="N6" s="332">
        <v>1.01</v>
      </c>
      <c r="O6" s="332">
        <v>1</v>
      </c>
      <c r="P6" s="332">
        <v>1.01</v>
      </c>
      <c r="Q6" s="332">
        <v>1.03</v>
      </c>
      <c r="R6" s="332">
        <v>1.01</v>
      </c>
      <c r="S6" s="332">
        <v>1</v>
      </c>
      <c r="T6" s="332">
        <v>1</v>
      </c>
      <c r="U6" s="332">
        <v>1</v>
      </c>
      <c r="V6" s="332">
        <v>1</v>
      </c>
      <c r="W6" s="332">
        <v>1</v>
      </c>
      <c r="X6" s="332">
        <v>0</v>
      </c>
      <c r="Y6" s="332">
        <v>0</v>
      </c>
      <c r="Z6" s="332">
        <v>0</v>
      </c>
      <c r="AA6" s="332">
        <v>0</v>
      </c>
      <c r="AB6" s="332">
        <v>0</v>
      </c>
      <c r="AC6" s="332">
        <v>0</v>
      </c>
      <c r="AD6" s="332">
        <v>1</v>
      </c>
      <c r="AE6" s="332">
        <v>0</v>
      </c>
      <c r="AF6" s="332">
        <v>0</v>
      </c>
      <c r="AG6" s="332">
        <v>0</v>
      </c>
      <c r="AH6" s="332">
        <v>0</v>
      </c>
      <c r="AI6" s="332">
        <v>0</v>
      </c>
      <c r="AJ6" s="332">
        <v>0</v>
      </c>
      <c r="AK6" s="332">
        <v>0</v>
      </c>
      <c r="AL6" s="332">
        <v>0</v>
      </c>
      <c r="AM6" s="332">
        <v>0</v>
      </c>
      <c r="AN6" s="332">
        <v>0</v>
      </c>
      <c r="AO6" s="332">
        <v>0</v>
      </c>
      <c r="AP6" s="332">
        <v>0</v>
      </c>
      <c r="AQ6" s="332">
        <v>0</v>
      </c>
      <c r="AR6" s="332">
        <v>0</v>
      </c>
      <c r="AS6" s="332">
        <v>0</v>
      </c>
      <c r="AT6" s="332">
        <v>1</v>
      </c>
      <c r="AU6" s="332">
        <v>0</v>
      </c>
      <c r="AV6" s="332">
        <v>0</v>
      </c>
      <c r="AW6" s="332">
        <v>0</v>
      </c>
      <c r="AX6" s="332">
        <v>114.51</v>
      </c>
      <c r="AY6" s="332">
        <v>0</v>
      </c>
      <c r="AZ6" s="332">
        <v>0.43</v>
      </c>
      <c r="BA6" s="332">
        <v>0</v>
      </c>
      <c r="BB6" s="332">
        <v>1</v>
      </c>
      <c r="BC6" s="332">
        <v>0</v>
      </c>
      <c r="BD6" s="332">
        <v>0</v>
      </c>
    </row>
    <row r="7" spans="1:56" ht="12">
      <c r="A7" s="104"/>
      <c r="B7" s="139" t="str">
        <v>WLR Connections</v>
      </c>
      <c r="C7" s="332">
        <v>0</v>
      </c>
      <c r="D7" s="332">
        <v>0</v>
      </c>
      <c r="E7" s="332">
        <v>0</v>
      </c>
      <c r="F7" s="332">
        <v>0</v>
      </c>
      <c r="G7" s="332">
        <v>0</v>
      </c>
      <c r="H7" s="332">
        <v>0</v>
      </c>
      <c r="I7" s="332">
        <v>0.38</v>
      </c>
      <c r="J7" s="332">
        <v>0.72</v>
      </c>
      <c r="K7" s="332">
        <v>1</v>
      </c>
      <c r="L7" s="332">
        <v>1.1299999999999999</v>
      </c>
      <c r="M7" s="332">
        <v>0</v>
      </c>
      <c r="N7" s="332">
        <v>0</v>
      </c>
      <c r="O7" s="332">
        <v>0</v>
      </c>
      <c r="P7" s="332">
        <v>0</v>
      </c>
      <c r="Q7" s="332">
        <v>0</v>
      </c>
      <c r="R7" s="332">
        <v>0</v>
      </c>
      <c r="S7" s="332">
        <v>0</v>
      </c>
      <c r="T7" s="332">
        <v>0</v>
      </c>
      <c r="U7" s="332">
        <v>0</v>
      </c>
      <c r="V7" s="332">
        <v>0</v>
      </c>
      <c r="W7" s="332">
        <v>0</v>
      </c>
      <c r="X7" s="332">
        <v>0</v>
      </c>
      <c r="Y7" s="332">
        <v>0</v>
      </c>
      <c r="Z7" s="332">
        <v>0</v>
      </c>
      <c r="AA7" s="332">
        <v>1</v>
      </c>
      <c r="AB7" s="332">
        <v>0</v>
      </c>
      <c r="AC7" s="332">
        <v>0</v>
      </c>
      <c r="AD7" s="332">
        <v>0</v>
      </c>
      <c r="AE7" s="332">
        <v>0</v>
      </c>
      <c r="AF7" s="332">
        <v>0</v>
      </c>
      <c r="AG7" s="332">
        <v>0</v>
      </c>
      <c r="AH7" s="332">
        <v>0</v>
      </c>
      <c r="AI7" s="332">
        <v>0</v>
      </c>
      <c r="AJ7" s="332">
        <v>0</v>
      </c>
      <c r="AK7" s="332">
        <v>0</v>
      </c>
      <c r="AL7" s="332">
        <v>0</v>
      </c>
      <c r="AM7" s="332">
        <v>0</v>
      </c>
      <c r="AN7" s="332">
        <v>0</v>
      </c>
      <c r="AO7" s="332">
        <v>0</v>
      </c>
      <c r="AP7" s="332">
        <v>0</v>
      </c>
      <c r="AQ7" s="332">
        <v>0</v>
      </c>
      <c r="AR7" s="332">
        <v>0</v>
      </c>
      <c r="AS7" s="332">
        <v>0</v>
      </c>
      <c r="AT7" s="332">
        <v>0</v>
      </c>
      <c r="AU7" s="332">
        <v>0</v>
      </c>
      <c r="AV7" s="332">
        <v>0</v>
      </c>
      <c r="AW7" s="332">
        <v>0</v>
      </c>
      <c r="AX7" s="332">
        <v>63.47</v>
      </c>
      <c r="AY7" s="332">
        <v>0</v>
      </c>
      <c r="AZ7" s="332">
        <v>0.19</v>
      </c>
      <c r="BA7" s="332">
        <v>0</v>
      </c>
      <c r="BB7" s="332">
        <v>0</v>
      </c>
      <c r="BC7" s="332">
        <v>0</v>
      </c>
      <c r="BD7" s="332">
        <v>0</v>
      </c>
    </row>
    <row r="8" spans="1:56" ht="12">
      <c r="A8" s="104"/>
      <c r="B8" s="139" t="str">
        <v>WLR Premium Connections</v>
      </c>
      <c r="C8" s="332">
        <v>0</v>
      </c>
      <c r="D8" s="332">
        <v>0</v>
      </c>
      <c r="E8" s="332">
        <v>0</v>
      </c>
      <c r="F8" s="332">
        <v>0</v>
      </c>
      <c r="G8" s="332">
        <v>0</v>
      </c>
      <c r="H8" s="332">
        <v>0</v>
      </c>
      <c r="I8" s="332">
        <v>0</v>
      </c>
      <c r="J8" s="332">
        <v>1</v>
      </c>
      <c r="K8" s="332">
        <v>1</v>
      </c>
      <c r="L8" s="332">
        <v>1.01</v>
      </c>
      <c r="M8" s="332">
        <v>0</v>
      </c>
      <c r="N8" s="332">
        <v>0</v>
      </c>
      <c r="O8" s="332">
        <v>0</v>
      </c>
      <c r="P8" s="332">
        <v>0</v>
      </c>
      <c r="Q8" s="332">
        <v>0</v>
      </c>
      <c r="R8" s="332">
        <v>0</v>
      </c>
      <c r="S8" s="332">
        <v>0</v>
      </c>
      <c r="T8" s="332">
        <v>0</v>
      </c>
      <c r="U8" s="332">
        <v>0</v>
      </c>
      <c r="V8" s="332">
        <v>0</v>
      </c>
      <c r="W8" s="332">
        <v>0</v>
      </c>
      <c r="X8" s="332">
        <v>0</v>
      </c>
      <c r="Y8" s="332">
        <v>0</v>
      </c>
      <c r="Z8" s="332">
        <v>0</v>
      </c>
      <c r="AA8" s="332">
        <v>1</v>
      </c>
      <c r="AB8" s="332">
        <v>0</v>
      </c>
      <c r="AC8" s="332">
        <v>0</v>
      </c>
      <c r="AD8" s="332">
        <v>0</v>
      </c>
      <c r="AE8" s="332">
        <v>0</v>
      </c>
      <c r="AF8" s="332">
        <v>0</v>
      </c>
      <c r="AG8" s="332">
        <v>0</v>
      </c>
      <c r="AH8" s="332">
        <v>0</v>
      </c>
      <c r="AI8" s="332">
        <v>0</v>
      </c>
      <c r="AJ8" s="332">
        <v>0</v>
      </c>
      <c r="AK8" s="332">
        <v>0</v>
      </c>
      <c r="AL8" s="332">
        <v>0</v>
      </c>
      <c r="AM8" s="332">
        <v>0</v>
      </c>
      <c r="AN8" s="332">
        <v>0</v>
      </c>
      <c r="AO8" s="332">
        <v>0</v>
      </c>
      <c r="AP8" s="332">
        <v>0</v>
      </c>
      <c r="AQ8" s="332">
        <v>0</v>
      </c>
      <c r="AR8" s="332">
        <v>0</v>
      </c>
      <c r="AS8" s="332">
        <v>0</v>
      </c>
      <c r="AT8" s="332">
        <v>0</v>
      </c>
      <c r="AU8" s="332">
        <v>0</v>
      </c>
      <c r="AV8" s="332">
        <v>0</v>
      </c>
      <c r="AW8" s="332">
        <v>0</v>
      </c>
      <c r="AX8" s="332">
        <v>41.55</v>
      </c>
      <c r="AY8" s="332">
        <v>0</v>
      </c>
      <c r="AZ8" s="332">
        <v>0.16</v>
      </c>
      <c r="BA8" s="332">
        <v>0</v>
      </c>
      <c r="BB8" s="332">
        <v>0</v>
      </c>
      <c r="BC8" s="332">
        <v>0</v>
      </c>
      <c r="BD8" s="332">
        <v>0</v>
      </c>
    </row>
    <row r="9" spans="1:56" ht="12">
      <c r="A9" s="104"/>
      <c r="B9" s="139" t="str">
        <v>WLR Transfers</v>
      </c>
      <c r="C9" s="332">
        <v>0</v>
      </c>
      <c r="D9" s="332">
        <v>0</v>
      </c>
      <c r="E9" s="332">
        <v>0</v>
      </c>
      <c r="F9" s="332">
        <v>0</v>
      </c>
      <c r="G9" s="332">
        <v>0</v>
      </c>
      <c r="H9" s="332">
        <v>0</v>
      </c>
      <c r="I9" s="332">
        <v>0</v>
      </c>
      <c r="J9" s="332">
        <v>1</v>
      </c>
      <c r="K9" s="332">
        <v>0</v>
      </c>
      <c r="L9" s="332">
        <v>0</v>
      </c>
      <c r="M9" s="332">
        <v>0</v>
      </c>
      <c r="N9" s="332">
        <v>0</v>
      </c>
      <c r="O9" s="332">
        <v>0</v>
      </c>
      <c r="P9" s="332">
        <v>0</v>
      </c>
      <c r="Q9" s="332">
        <v>0</v>
      </c>
      <c r="R9" s="332">
        <v>0</v>
      </c>
      <c r="S9" s="332">
        <v>0</v>
      </c>
      <c r="T9" s="332">
        <v>0</v>
      </c>
      <c r="U9" s="332">
        <v>0</v>
      </c>
      <c r="V9" s="332">
        <v>0</v>
      </c>
      <c r="W9" s="332">
        <v>0</v>
      </c>
      <c r="X9" s="332">
        <v>0</v>
      </c>
      <c r="Y9" s="332">
        <v>0</v>
      </c>
      <c r="Z9" s="332">
        <v>0</v>
      </c>
      <c r="AA9" s="332">
        <v>1</v>
      </c>
      <c r="AB9" s="332">
        <v>0</v>
      </c>
      <c r="AC9" s="332">
        <v>0</v>
      </c>
      <c r="AD9" s="332">
        <v>0</v>
      </c>
      <c r="AE9" s="332">
        <v>0</v>
      </c>
      <c r="AF9" s="332">
        <v>0</v>
      </c>
      <c r="AG9" s="332">
        <v>0</v>
      </c>
      <c r="AH9" s="332">
        <v>0</v>
      </c>
      <c r="AI9" s="332">
        <v>0</v>
      </c>
      <c r="AJ9" s="332">
        <v>0</v>
      </c>
      <c r="AK9" s="332">
        <v>0</v>
      </c>
      <c r="AL9" s="332">
        <v>0</v>
      </c>
      <c r="AM9" s="332">
        <v>0</v>
      </c>
      <c r="AN9" s="332">
        <v>0</v>
      </c>
      <c r="AO9" s="332">
        <v>0</v>
      </c>
      <c r="AP9" s="332">
        <v>0</v>
      </c>
      <c r="AQ9" s="332">
        <v>0</v>
      </c>
      <c r="AR9" s="332">
        <v>0</v>
      </c>
      <c r="AS9" s="332">
        <v>0</v>
      </c>
      <c r="AT9" s="332">
        <v>0</v>
      </c>
      <c r="AU9" s="332">
        <v>0</v>
      </c>
      <c r="AV9" s="332">
        <v>0</v>
      </c>
      <c r="AW9" s="332">
        <v>0</v>
      </c>
      <c r="AX9" s="332">
        <v>7.57</v>
      </c>
      <c r="AY9" s="332">
        <v>0</v>
      </c>
      <c r="AZ9" s="332">
        <v>0.03</v>
      </c>
      <c r="BA9" s="332">
        <v>0</v>
      </c>
      <c r="BB9" s="332">
        <v>0</v>
      </c>
      <c r="BC9" s="332">
        <v>0</v>
      </c>
      <c r="BD9" s="332">
        <v>0</v>
      </c>
    </row>
    <row r="10" spans="1:56" ht="12">
      <c r="A10" s="104"/>
      <c r="B10" s="139" t="str">
        <v>WLR Premium Transfers</v>
      </c>
      <c r="C10" s="332">
        <v>0</v>
      </c>
      <c r="D10" s="332">
        <v>0</v>
      </c>
      <c r="E10" s="332">
        <v>0</v>
      </c>
      <c r="F10" s="332">
        <v>0</v>
      </c>
      <c r="G10" s="332">
        <v>0</v>
      </c>
      <c r="H10" s="332">
        <v>0</v>
      </c>
      <c r="I10" s="332">
        <v>0</v>
      </c>
      <c r="J10" s="332">
        <v>1</v>
      </c>
      <c r="K10" s="332">
        <v>1</v>
      </c>
      <c r="L10" s="332">
        <v>0</v>
      </c>
      <c r="M10" s="332">
        <v>0</v>
      </c>
      <c r="N10" s="332">
        <v>0</v>
      </c>
      <c r="O10" s="332">
        <v>0</v>
      </c>
      <c r="P10" s="332">
        <v>0</v>
      </c>
      <c r="Q10" s="332">
        <v>0</v>
      </c>
      <c r="R10" s="332">
        <v>0</v>
      </c>
      <c r="S10" s="332">
        <v>0</v>
      </c>
      <c r="T10" s="332">
        <v>0</v>
      </c>
      <c r="U10" s="332">
        <v>0</v>
      </c>
      <c r="V10" s="332">
        <v>0</v>
      </c>
      <c r="W10" s="332">
        <v>0</v>
      </c>
      <c r="X10" s="332">
        <v>0</v>
      </c>
      <c r="Y10" s="332">
        <v>0</v>
      </c>
      <c r="Z10" s="332">
        <v>0</v>
      </c>
      <c r="AA10" s="332">
        <v>1</v>
      </c>
      <c r="AB10" s="332">
        <v>0</v>
      </c>
      <c r="AC10" s="332">
        <v>0</v>
      </c>
      <c r="AD10" s="332">
        <v>0</v>
      </c>
      <c r="AE10" s="332">
        <v>0</v>
      </c>
      <c r="AF10" s="332">
        <v>0</v>
      </c>
      <c r="AG10" s="332">
        <v>0</v>
      </c>
      <c r="AH10" s="332">
        <v>0</v>
      </c>
      <c r="AI10" s="332">
        <v>0</v>
      </c>
      <c r="AJ10" s="332">
        <v>0</v>
      </c>
      <c r="AK10" s="332">
        <v>0</v>
      </c>
      <c r="AL10" s="332">
        <v>0</v>
      </c>
      <c r="AM10" s="332">
        <v>0</v>
      </c>
      <c r="AN10" s="332">
        <v>0</v>
      </c>
      <c r="AO10" s="332">
        <v>0</v>
      </c>
      <c r="AP10" s="332">
        <v>0</v>
      </c>
      <c r="AQ10" s="332">
        <v>0</v>
      </c>
      <c r="AR10" s="332">
        <v>0</v>
      </c>
      <c r="AS10" s="332">
        <v>0</v>
      </c>
      <c r="AT10" s="332">
        <v>0</v>
      </c>
      <c r="AU10" s="332">
        <v>0</v>
      </c>
      <c r="AV10" s="332">
        <v>0</v>
      </c>
      <c r="AW10" s="332">
        <v>0</v>
      </c>
      <c r="AX10" s="332">
        <v>9.64</v>
      </c>
      <c r="AY10" s="332">
        <v>0</v>
      </c>
      <c r="AZ10" s="332">
        <v>0.05</v>
      </c>
      <c r="BA10" s="332">
        <v>0</v>
      </c>
      <c r="BB10" s="332">
        <v>0</v>
      </c>
      <c r="BC10" s="332">
        <v>0</v>
      </c>
      <c r="BD10" s="332">
        <v>0</v>
      </c>
    </row>
    <row r="11" spans="1:56" ht="12">
      <c r="A11" s="104"/>
      <c r="B11" s="139" t="str">
        <v>WLR Conversions</v>
      </c>
      <c r="C11" s="332">
        <v>0</v>
      </c>
      <c r="D11" s="332">
        <v>0</v>
      </c>
      <c r="E11" s="332">
        <v>0</v>
      </c>
      <c r="F11" s="332">
        <v>0</v>
      </c>
      <c r="G11" s="332">
        <v>0</v>
      </c>
      <c r="H11" s="332">
        <v>0</v>
      </c>
      <c r="I11" s="332">
        <v>1.36</v>
      </c>
      <c r="J11" s="332">
        <v>0</v>
      </c>
      <c r="K11" s="332">
        <v>1</v>
      </c>
      <c r="L11" s="332">
        <v>1.44</v>
      </c>
      <c r="M11" s="332">
        <v>0</v>
      </c>
      <c r="N11" s="332">
        <v>0</v>
      </c>
      <c r="O11" s="332">
        <v>0</v>
      </c>
      <c r="P11" s="332">
        <v>0</v>
      </c>
      <c r="Q11" s="332">
        <v>0</v>
      </c>
      <c r="R11" s="332">
        <v>0</v>
      </c>
      <c r="S11" s="332">
        <v>0</v>
      </c>
      <c r="T11" s="332">
        <v>0</v>
      </c>
      <c r="U11" s="332">
        <v>0</v>
      </c>
      <c r="V11" s="332">
        <v>0</v>
      </c>
      <c r="W11" s="332">
        <v>0</v>
      </c>
      <c r="X11" s="332">
        <v>0</v>
      </c>
      <c r="Y11" s="332">
        <v>0</v>
      </c>
      <c r="Z11" s="332">
        <v>0</v>
      </c>
      <c r="AA11" s="332">
        <v>1</v>
      </c>
      <c r="AB11" s="332">
        <v>0</v>
      </c>
      <c r="AC11" s="332">
        <v>0</v>
      </c>
      <c r="AD11" s="332">
        <v>0</v>
      </c>
      <c r="AE11" s="332">
        <v>0</v>
      </c>
      <c r="AF11" s="332">
        <v>0</v>
      </c>
      <c r="AG11" s="332">
        <v>0</v>
      </c>
      <c r="AH11" s="332">
        <v>0</v>
      </c>
      <c r="AI11" s="332">
        <v>0</v>
      </c>
      <c r="AJ11" s="332">
        <v>0</v>
      </c>
      <c r="AK11" s="332">
        <v>0</v>
      </c>
      <c r="AL11" s="332">
        <v>0</v>
      </c>
      <c r="AM11" s="332">
        <v>0</v>
      </c>
      <c r="AN11" s="332">
        <v>0</v>
      </c>
      <c r="AO11" s="332">
        <v>0</v>
      </c>
      <c r="AP11" s="332">
        <v>0</v>
      </c>
      <c r="AQ11" s="332">
        <v>0</v>
      </c>
      <c r="AR11" s="332">
        <v>0</v>
      </c>
      <c r="AS11" s="332">
        <v>0</v>
      </c>
      <c r="AT11" s="332">
        <v>0</v>
      </c>
      <c r="AU11" s="332">
        <v>0</v>
      </c>
      <c r="AV11" s="332">
        <v>0</v>
      </c>
      <c r="AW11" s="332">
        <v>0</v>
      </c>
      <c r="AX11" s="332">
        <v>30.76</v>
      </c>
      <c r="AY11" s="332">
        <v>0</v>
      </c>
      <c r="AZ11" s="332">
        <v>0.12</v>
      </c>
      <c r="BA11" s="332">
        <v>0</v>
      </c>
      <c r="BB11" s="332">
        <v>0</v>
      </c>
      <c r="BC11" s="332">
        <v>0</v>
      </c>
      <c r="BD11" s="332">
        <v>0</v>
      </c>
    </row>
    <row r="12" spans="1:56" ht="12">
      <c r="A12" s="104"/>
      <c r="B12" s="139" t="str">
        <v>Metallic Path Facility (MPF) New Provide Services</v>
      </c>
      <c r="C12" s="332">
        <v>0</v>
      </c>
      <c r="D12" s="332">
        <v>0</v>
      </c>
      <c r="E12" s="332">
        <v>0</v>
      </c>
      <c r="F12" s="332">
        <v>0</v>
      </c>
      <c r="G12" s="332">
        <v>0</v>
      </c>
      <c r="H12" s="332">
        <v>0</v>
      </c>
      <c r="I12" s="332">
        <v>1.36</v>
      </c>
      <c r="J12" s="332">
        <v>0</v>
      </c>
      <c r="K12" s="332">
        <v>1</v>
      </c>
      <c r="L12" s="332">
        <v>1.44</v>
      </c>
      <c r="M12" s="332">
        <v>0</v>
      </c>
      <c r="N12" s="332">
        <v>0</v>
      </c>
      <c r="O12" s="332">
        <v>0</v>
      </c>
      <c r="P12" s="332">
        <v>0</v>
      </c>
      <c r="Q12" s="332">
        <v>0</v>
      </c>
      <c r="R12" s="332">
        <v>0</v>
      </c>
      <c r="S12" s="332">
        <v>0</v>
      </c>
      <c r="T12" s="332">
        <v>0</v>
      </c>
      <c r="U12" s="332">
        <v>0</v>
      </c>
      <c r="V12" s="332">
        <v>0</v>
      </c>
      <c r="W12" s="332">
        <v>0</v>
      </c>
      <c r="X12" s="332">
        <v>0</v>
      </c>
      <c r="Y12" s="332">
        <v>0</v>
      </c>
      <c r="Z12" s="332">
        <v>0</v>
      </c>
      <c r="AA12" s="332">
        <v>0</v>
      </c>
      <c r="AB12" s="332">
        <v>1.01</v>
      </c>
      <c r="AC12" s="332">
        <v>0</v>
      </c>
      <c r="AD12" s="332">
        <v>0</v>
      </c>
      <c r="AE12" s="332">
        <v>0</v>
      </c>
      <c r="AF12" s="332">
        <v>0</v>
      </c>
      <c r="AG12" s="332">
        <v>14.55</v>
      </c>
      <c r="AH12" s="332">
        <v>0</v>
      </c>
      <c r="AI12" s="332">
        <v>0</v>
      </c>
      <c r="AJ12" s="332">
        <v>0</v>
      </c>
      <c r="AK12" s="332">
        <v>0</v>
      </c>
      <c r="AL12" s="332">
        <v>0</v>
      </c>
      <c r="AM12" s="332">
        <v>0</v>
      </c>
      <c r="AN12" s="332">
        <v>0</v>
      </c>
      <c r="AO12" s="332">
        <v>0</v>
      </c>
      <c r="AP12" s="332">
        <v>0</v>
      </c>
      <c r="AQ12" s="332">
        <v>0</v>
      </c>
      <c r="AR12" s="332">
        <v>0</v>
      </c>
      <c r="AS12" s="332">
        <v>0</v>
      </c>
      <c r="AT12" s="332">
        <v>0</v>
      </c>
      <c r="AU12" s="332">
        <v>0</v>
      </c>
      <c r="AV12" s="332">
        <v>0</v>
      </c>
      <c r="AW12" s="332">
        <v>0</v>
      </c>
      <c r="AX12" s="332">
        <v>45.74</v>
      </c>
      <c r="AY12" s="332">
        <v>0</v>
      </c>
      <c r="AZ12" s="332">
        <v>0.16</v>
      </c>
      <c r="BA12" s="332">
        <v>0</v>
      </c>
      <c r="BB12" s="332">
        <v>0</v>
      </c>
      <c r="BC12" s="332">
        <v>0</v>
      </c>
      <c r="BD12" s="332">
        <v>0</v>
      </c>
    </row>
    <row r="13" spans="1:56" ht="12">
      <c r="A13" s="104"/>
      <c r="B13" s="139" t="str">
        <v>Metallic Path Facility (MPF) Single Migrations</v>
      </c>
      <c r="C13" s="332">
        <v>0</v>
      </c>
      <c r="D13" s="332">
        <v>0</v>
      </c>
      <c r="E13" s="332">
        <v>0</v>
      </c>
      <c r="F13" s="332">
        <v>0</v>
      </c>
      <c r="G13" s="332">
        <v>0</v>
      </c>
      <c r="H13" s="332">
        <v>0</v>
      </c>
      <c r="I13" s="332">
        <v>1.36</v>
      </c>
      <c r="J13" s="332">
        <v>0</v>
      </c>
      <c r="K13" s="332">
        <v>0</v>
      </c>
      <c r="L13" s="332">
        <v>1.45</v>
      </c>
      <c r="M13" s="332">
        <v>0</v>
      </c>
      <c r="N13" s="332">
        <v>0</v>
      </c>
      <c r="O13" s="332">
        <v>0</v>
      </c>
      <c r="P13" s="332">
        <v>0</v>
      </c>
      <c r="Q13" s="332">
        <v>0</v>
      </c>
      <c r="R13" s="332">
        <v>0</v>
      </c>
      <c r="S13" s="332">
        <v>0</v>
      </c>
      <c r="T13" s="332">
        <v>0</v>
      </c>
      <c r="U13" s="332">
        <v>0</v>
      </c>
      <c r="V13" s="332">
        <v>0</v>
      </c>
      <c r="W13" s="332">
        <v>0</v>
      </c>
      <c r="X13" s="332">
        <v>0</v>
      </c>
      <c r="Y13" s="332">
        <v>0</v>
      </c>
      <c r="Z13" s="332">
        <v>0</v>
      </c>
      <c r="AA13" s="332">
        <v>0</v>
      </c>
      <c r="AB13" s="332">
        <v>1.01</v>
      </c>
      <c r="AC13" s="332">
        <v>0</v>
      </c>
      <c r="AD13" s="332">
        <v>0</v>
      </c>
      <c r="AE13" s="332">
        <v>0</v>
      </c>
      <c r="AF13" s="332">
        <v>0</v>
      </c>
      <c r="AG13" s="332">
        <v>11.46</v>
      </c>
      <c r="AH13" s="332">
        <v>0</v>
      </c>
      <c r="AI13" s="332">
        <v>0</v>
      </c>
      <c r="AJ13" s="332">
        <v>0</v>
      </c>
      <c r="AK13" s="332">
        <v>0</v>
      </c>
      <c r="AL13" s="332">
        <v>0</v>
      </c>
      <c r="AM13" s="332">
        <v>0</v>
      </c>
      <c r="AN13" s="332">
        <v>0</v>
      </c>
      <c r="AO13" s="332">
        <v>0</v>
      </c>
      <c r="AP13" s="332">
        <v>0</v>
      </c>
      <c r="AQ13" s="332">
        <v>0</v>
      </c>
      <c r="AR13" s="332">
        <v>0</v>
      </c>
      <c r="AS13" s="332">
        <v>0</v>
      </c>
      <c r="AT13" s="332">
        <v>0</v>
      </c>
      <c r="AU13" s="332">
        <v>0</v>
      </c>
      <c r="AV13" s="332">
        <v>0</v>
      </c>
      <c r="AW13" s="332">
        <v>0</v>
      </c>
      <c r="AX13" s="332">
        <v>0</v>
      </c>
      <c r="AY13" s="332">
        <v>0</v>
      </c>
      <c r="AZ13" s="332">
        <v>0.13</v>
      </c>
      <c r="BA13" s="332">
        <v>0</v>
      </c>
      <c r="BB13" s="332">
        <v>0</v>
      </c>
      <c r="BC13" s="332">
        <v>0</v>
      </c>
      <c r="BD13" s="332">
        <v>0</v>
      </c>
    </row>
    <row r="14" spans="1:56" ht="12">
      <c r="A14" s="104"/>
      <c r="B14" s="139" t="str">
        <v>Metallic Path Facility (MPF) Bulk Migrations</v>
      </c>
      <c r="C14" s="332">
        <v>0</v>
      </c>
      <c r="D14" s="332">
        <v>0</v>
      </c>
      <c r="E14" s="332">
        <v>0</v>
      </c>
      <c r="F14" s="332">
        <v>0</v>
      </c>
      <c r="G14" s="332">
        <v>0</v>
      </c>
      <c r="H14" s="332">
        <v>0</v>
      </c>
      <c r="I14" s="332">
        <v>1.36</v>
      </c>
      <c r="J14" s="332">
        <v>0</v>
      </c>
      <c r="K14" s="332">
        <v>0</v>
      </c>
      <c r="L14" s="332">
        <v>0.94</v>
      </c>
      <c r="M14" s="332">
        <v>0</v>
      </c>
      <c r="N14" s="332">
        <v>0</v>
      </c>
      <c r="O14" s="332">
        <v>0</v>
      </c>
      <c r="P14" s="332">
        <v>0</v>
      </c>
      <c r="Q14" s="332">
        <v>0</v>
      </c>
      <c r="R14" s="332">
        <v>0</v>
      </c>
      <c r="S14" s="332">
        <v>0</v>
      </c>
      <c r="T14" s="332">
        <v>0</v>
      </c>
      <c r="U14" s="332">
        <v>0</v>
      </c>
      <c r="V14" s="332">
        <v>0</v>
      </c>
      <c r="W14" s="332">
        <v>0</v>
      </c>
      <c r="X14" s="332">
        <v>0</v>
      </c>
      <c r="Y14" s="332">
        <v>0</v>
      </c>
      <c r="Z14" s="332">
        <v>0</v>
      </c>
      <c r="AA14" s="332">
        <v>0</v>
      </c>
      <c r="AB14" s="332">
        <v>1.01</v>
      </c>
      <c r="AC14" s="332">
        <v>0</v>
      </c>
      <c r="AD14" s="332">
        <v>0</v>
      </c>
      <c r="AE14" s="332">
        <v>0</v>
      </c>
      <c r="AF14" s="332">
        <v>0</v>
      </c>
      <c r="AG14" s="332">
        <v>8.81</v>
      </c>
      <c r="AH14" s="332">
        <v>0</v>
      </c>
      <c r="AI14" s="332">
        <v>0</v>
      </c>
      <c r="AJ14" s="332">
        <v>0</v>
      </c>
      <c r="AK14" s="332">
        <v>0</v>
      </c>
      <c r="AL14" s="332">
        <v>0</v>
      </c>
      <c r="AM14" s="332">
        <v>0</v>
      </c>
      <c r="AN14" s="332">
        <v>0</v>
      </c>
      <c r="AO14" s="332">
        <v>0</v>
      </c>
      <c r="AP14" s="332">
        <v>0</v>
      </c>
      <c r="AQ14" s="332">
        <v>0</v>
      </c>
      <c r="AR14" s="332">
        <v>0</v>
      </c>
      <c r="AS14" s="332">
        <v>0</v>
      </c>
      <c r="AT14" s="332">
        <v>0</v>
      </c>
      <c r="AU14" s="332">
        <v>0</v>
      </c>
      <c r="AV14" s="332">
        <v>0</v>
      </c>
      <c r="AW14" s="332">
        <v>0</v>
      </c>
      <c r="AX14" s="332">
        <v>0</v>
      </c>
      <c r="AY14" s="332">
        <v>0</v>
      </c>
      <c r="AZ14" s="332">
        <v>0.1</v>
      </c>
      <c r="BA14" s="332">
        <v>0</v>
      </c>
      <c r="BB14" s="332">
        <v>0</v>
      </c>
      <c r="BC14" s="332">
        <v>0</v>
      </c>
      <c r="BD14" s="332">
        <v>0</v>
      </c>
    </row>
    <row r="15" spans="1:56" ht="12">
      <c r="A15" s="104"/>
      <c r="B15" s="139" t="str">
        <v>Metallic Path Facility (MPF) Rentals</v>
      </c>
      <c r="C15" s="332">
        <v>1</v>
      </c>
      <c r="D15" s="332">
        <v>0</v>
      </c>
      <c r="E15" s="332">
        <v>0</v>
      </c>
      <c r="F15" s="332">
        <v>0</v>
      </c>
      <c r="G15" s="332">
        <v>0</v>
      </c>
      <c r="H15" s="332">
        <v>0</v>
      </c>
      <c r="I15" s="332">
        <v>1.36</v>
      </c>
      <c r="J15" s="332">
        <v>0</v>
      </c>
      <c r="K15" s="332">
        <v>0</v>
      </c>
      <c r="L15" s="332">
        <v>0</v>
      </c>
      <c r="M15" s="332">
        <v>1</v>
      </c>
      <c r="N15" s="332">
        <v>1.21</v>
      </c>
      <c r="O15" s="332">
        <v>1</v>
      </c>
      <c r="P15" s="332">
        <v>1.21</v>
      </c>
      <c r="Q15" s="332">
        <v>2.06</v>
      </c>
      <c r="R15" s="332">
        <v>1.21</v>
      </c>
      <c r="S15" s="332">
        <v>1</v>
      </c>
      <c r="T15" s="332">
        <v>1</v>
      </c>
      <c r="U15" s="332">
        <v>1.21</v>
      </c>
      <c r="V15" s="332">
        <v>0</v>
      </c>
      <c r="W15" s="332">
        <v>0</v>
      </c>
      <c r="X15" s="332">
        <v>0</v>
      </c>
      <c r="Y15" s="332">
        <v>0</v>
      </c>
      <c r="Z15" s="332">
        <v>0</v>
      </c>
      <c r="AA15" s="332">
        <v>0</v>
      </c>
      <c r="AB15" s="332">
        <v>0</v>
      </c>
      <c r="AC15" s="332">
        <v>0</v>
      </c>
      <c r="AD15" s="332">
        <v>0</v>
      </c>
      <c r="AE15" s="332">
        <v>1.01</v>
      </c>
      <c r="AF15" s="332">
        <v>0</v>
      </c>
      <c r="AG15" s="332">
        <v>3.47</v>
      </c>
      <c r="AH15" s="332">
        <v>0</v>
      </c>
      <c r="AI15" s="332">
        <v>0</v>
      </c>
      <c r="AJ15" s="332">
        <v>0</v>
      </c>
      <c r="AK15" s="332">
        <v>0</v>
      </c>
      <c r="AL15" s="332">
        <v>0</v>
      </c>
      <c r="AM15" s="332">
        <v>0</v>
      </c>
      <c r="AN15" s="332">
        <v>0</v>
      </c>
      <c r="AO15" s="332">
        <v>0</v>
      </c>
      <c r="AP15" s="332">
        <v>0</v>
      </c>
      <c r="AQ15" s="332">
        <v>0</v>
      </c>
      <c r="AR15" s="332">
        <v>0</v>
      </c>
      <c r="AS15" s="332">
        <v>0</v>
      </c>
      <c r="AT15" s="332">
        <v>0</v>
      </c>
      <c r="AU15" s="332">
        <v>0</v>
      </c>
      <c r="AV15" s="332">
        <v>0</v>
      </c>
      <c r="AW15" s="332">
        <v>0</v>
      </c>
      <c r="AX15" s="332">
        <v>87.48</v>
      </c>
      <c r="AY15" s="332">
        <v>0</v>
      </c>
      <c r="AZ15" s="332">
        <v>0.36</v>
      </c>
      <c r="BA15" s="332">
        <v>0</v>
      </c>
      <c r="BB15" s="332">
        <v>1</v>
      </c>
      <c r="BC15" s="332">
        <v>0</v>
      </c>
      <c r="BD15" s="332">
        <v>0</v>
      </c>
    </row>
    <row r="16" spans="1:56" ht="12">
      <c r="A16" s="104"/>
      <c r="B16" s="139" t="str">
        <v>Hard Ceases</v>
      </c>
      <c r="C16" s="332">
        <v>0</v>
      </c>
      <c r="D16" s="332">
        <v>0</v>
      </c>
      <c r="E16" s="332">
        <v>0</v>
      </c>
      <c r="F16" s="332">
        <v>0</v>
      </c>
      <c r="G16" s="332">
        <v>0</v>
      </c>
      <c r="H16" s="332">
        <v>0</v>
      </c>
      <c r="I16" s="332">
        <v>0.94</v>
      </c>
      <c r="J16" s="332">
        <v>0</v>
      </c>
      <c r="K16" s="332">
        <v>0</v>
      </c>
      <c r="L16" s="332">
        <v>1.07</v>
      </c>
      <c r="M16" s="332">
        <v>0</v>
      </c>
      <c r="N16" s="332">
        <v>0</v>
      </c>
      <c r="O16" s="332">
        <v>0</v>
      </c>
      <c r="P16" s="332">
        <v>0</v>
      </c>
      <c r="Q16" s="332">
        <v>0</v>
      </c>
      <c r="R16" s="332">
        <v>0</v>
      </c>
      <c r="S16" s="332">
        <v>0</v>
      </c>
      <c r="T16" s="332">
        <v>0</v>
      </c>
      <c r="U16" s="332">
        <v>0</v>
      </c>
      <c r="V16" s="332">
        <v>0</v>
      </c>
      <c r="W16" s="332">
        <v>0</v>
      </c>
      <c r="X16" s="332">
        <v>0</v>
      </c>
      <c r="Y16" s="332">
        <v>0</v>
      </c>
      <c r="Z16" s="332">
        <v>0</v>
      </c>
      <c r="AA16" s="332">
        <v>0</v>
      </c>
      <c r="AB16" s="332">
        <v>0.99</v>
      </c>
      <c r="AC16" s="332">
        <v>0</v>
      </c>
      <c r="AD16" s="332">
        <v>0</v>
      </c>
      <c r="AE16" s="332">
        <v>0</v>
      </c>
      <c r="AF16" s="332">
        <v>0</v>
      </c>
      <c r="AG16" s="332">
        <v>0</v>
      </c>
      <c r="AH16" s="332">
        <v>0</v>
      </c>
      <c r="AI16" s="332">
        <v>0</v>
      </c>
      <c r="AJ16" s="332">
        <v>0</v>
      </c>
      <c r="AK16" s="332">
        <v>0</v>
      </c>
      <c r="AL16" s="332">
        <v>0</v>
      </c>
      <c r="AM16" s="332">
        <v>0</v>
      </c>
      <c r="AN16" s="332">
        <v>0</v>
      </c>
      <c r="AO16" s="332">
        <v>0</v>
      </c>
      <c r="AP16" s="332">
        <v>0</v>
      </c>
      <c r="AQ16" s="332">
        <v>0</v>
      </c>
      <c r="AR16" s="332">
        <v>0</v>
      </c>
      <c r="AS16" s="332">
        <v>0</v>
      </c>
      <c r="AT16" s="332">
        <v>0</v>
      </c>
      <c r="AU16" s="332">
        <v>0</v>
      </c>
      <c r="AV16" s="332">
        <v>0</v>
      </c>
      <c r="AW16" s="332">
        <v>0</v>
      </c>
      <c r="AX16" s="332">
        <v>24.29</v>
      </c>
      <c r="AY16" s="332">
        <v>0</v>
      </c>
      <c r="AZ16" s="332">
        <v>0.21</v>
      </c>
      <c r="BA16" s="332">
        <v>0</v>
      </c>
      <c r="BB16" s="332">
        <v>0</v>
      </c>
      <c r="BC16" s="332">
        <v>0</v>
      </c>
      <c r="BD16" s="332">
        <v>0</v>
      </c>
    </row>
    <row r="17" spans="1:56" ht="12">
      <c r="A17" s="104"/>
      <c r="B17" s="139" t="str">
        <v>Co-mingling New Provide Services</v>
      </c>
      <c r="C17" s="332">
        <v>0</v>
      </c>
      <c r="D17" s="332">
        <v>0</v>
      </c>
      <c r="E17" s="332">
        <v>0</v>
      </c>
      <c r="F17" s="332">
        <v>6.31</v>
      </c>
      <c r="G17" s="332">
        <v>0</v>
      </c>
      <c r="H17" s="332">
        <v>0</v>
      </c>
      <c r="I17" s="332">
        <v>8.57</v>
      </c>
      <c r="J17" s="332">
        <v>0</v>
      </c>
      <c r="K17" s="332">
        <v>0</v>
      </c>
      <c r="L17" s="332">
        <v>0</v>
      </c>
      <c r="M17" s="332">
        <v>0</v>
      </c>
      <c r="N17" s="332">
        <v>0</v>
      </c>
      <c r="O17" s="332">
        <v>0</v>
      </c>
      <c r="P17" s="332">
        <v>0</v>
      </c>
      <c r="Q17" s="332">
        <v>0</v>
      </c>
      <c r="R17" s="332">
        <v>0</v>
      </c>
      <c r="S17" s="332">
        <v>0</v>
      </c>
      <c r="T17" s="332">
        <v>0</v>
      </c>
      <c r="U17" s="332">
        <v>0</v>
      </c>
      <c r="V17" s="332">
        <v>0</v>
      </c>
      <c r="W17" s="332">
        <v>0</v>
      </c>
      <c r="X17" s="332">
        <v>0</v>
      </c>
      <c r="Y17" s="332">
        <v>0</v>
      </c>
      <c r="Z17" s="332">
        <v>0</v>
      </c>
      <c r="AA17" s="332">
        <v>0</v>
      </c>
      <c r="AB17" s="332">
        <v>6.4</v>
      </c>
      <c r="AC17" s="332">
        <v>0</v>
      </c>
      <c r="AD17" s="332">
        <v>0</v>
      </c>
      <c r="AE17" s="332">
        <v>0</v>
      </c>
      <c r="AF17" s="332">
        <v>0</v>
      </c>
      <c r="AG17" s="332">
        <v>0</v>
      </c>
      <c r="AH17" s="332">
        <v>0</v>
      </c>
      <c r="AI17" s="332">
        <v>0</v>
      </c>
      <c r="AJ17" s="332">
        <v>0</v>
      </c>
      <c r="AK17" s="332">
        <v>0</v>
      </c>
      <c r="AL17" s="332">
        <v>0</v>
      </c>
      <c r="AM17" s="332">
        <v>0</v>
      </c>
      <c r="AN17" s="332">
        <v>0</v>
      </c>
      <c r="AO17" s="332">
        <v>0</v>
      </c>
      <c r="AP17" s="332">
        <v>0</v>
      </c>
      <c r="AQ17" s="332">
        <v>0</v>
      </c>
      <c r="AR17" s="332">
        <v>0</v>
      </c>
      <c r="AS17" s="332">
        <v>0</v>
      </c>
      <c r="AT17" s="332">
        <v>0</v>
      </c>
      <c r="AU17" s="332">
        <v>0</v>
      </c>
      <c r="AV17" s="332">
        <v>0</v>
      </c>
      <c r="AW17" s="332">
        <v>0</v>
      </c>
      <c r="AX17" s="332">
        <v>0</v>
      </c>
      <c r="AY17" s="332">
        <v>0</v>
      </c>
      <c r="AZ17" s="332">
        <v>31.52</v>
      </c>
      <c r="BA17" s="332">
        <v>0</v>
      </c>
      <c r="BB17" s="332">
        <v>0</v>
      </c>
      <c r="BC17" s="332">
        <v>0</v>
      </c>
      <c r="BD17" s="332">
        <v>0</v>
      </c>
    </row>
    <row r="18" spans="1:56" ht="12">
      <c r="A18" s="104"/>
      <c r="B18" s="139" t="str">
        <v>Co-mingling Rental Services</v>
      </c>
      <c r="C18" s="332">
        <v>0</v>
      </c>
      <c r="D18" s="332">
        <v>0</v>
      </c>
      <c r="E18" s="332">
        <v>0</v>
      </c>
      <c r="F18" s="332">
        <v>0</v>
      </c>
      <c r="G18" s="332">
        <v>38.130000000000003</v>
      </c>
      <c r="H18" s="332">
        <v>0</v>
      </c>
      <c r="I18" s="332">
        <v>51.79</v>
      </c>
      <c r="J18" s="332">
        <v>0</v>
      </c>
      <c r="K18" s="332">
        <v>0</v>
      </c>
      <c r="L18" s="332">
        <v>0</v>
      </c>
      <c r="M18" s="332">
        <v>0</v>
      </c>
      <c r="N18" s="332">
        <v>0</v>
      </c>
      <c r="O18" s="332">
        <v>0</v>
      </c>
      <c r="P18" s="332">
        <v>0</v>
      </c>
      <c r="Q18" s="332">
        <v>0</v>
      </c>
      <c r="R18" s="332">
        <v>0</v>
      </c>
      <c r="S18" s="332">
        <v>0</v>
      </c>
      <c r="T18" s="332">
        <v>0</v>
      </c>
      <c r="U18" s="332">
        <v>0</v>
      </c>
      <c r="V18" s="332">
        <v>0</v>
      </c>
      <c r="W18" s="332">
        <v>0</v>
      </c>
      <c r="X18" s="332">
        <v>0</v>
      </c>
      <c r="Y18" s="332">
        <v>0</v>
      </c>
      <c r="Z18" s="332">
        <v>0</v>
      </c>
      <c r="AA18" s="332">
        <v>0</v>
      </c>
      <c r="AB18" s="332">
        <v>0</v>
      </c>
      <c r="AC18" s="332">
        <v>0</v>
      </c>
      <c r="AD18" s="332">
        <v>0</v>
      </c>
      <c r="AE18" s="332">
        <v>38.43</v>
      </c>
      <c r="AF18" s="332">
        <v>0</v>
      </c>
      <c r="AG18" s="332">
        <v>0</v>
      </c>
      <c r="AH18" s="332">
        <v>0</v>
      </c>
      <c r="AI18" s="332">
        <v>0</v>
      </c>
      <c r="AJ18" s="332">
        <v>0</v>
      </c>
      <c r="AK18" s="332">
        <v>0</v>
      </c>
      <c r="AL18" s="332">
        <v>0</v>
      </c>
      <c r="AM18" s="332">
        <v>0</v>
      </c>
      <c r="AN18" s="332">
        <v>0</v>
      </c>
      <c r="AO18" s="332">
        <v>0</v>
      </c>
      <c r="AP18" s="332">
        <v>0</v>
      </c>
      <c r="AQ18" s="332">
        <v>0</v>
      </c>
      <c r="AR18" s="332">
        <v>0</v>
      </c>
      <c r="AS18" s="332">
        <v>0</v>
      </c>
      <c r="AT18" s="332">
        <v>0</v>
      </c>
      <c r="AU18" s="332">
        <v>0</v>
      </c>
      <c r="AV18" s="332">
        <v>0</v>
      </c>
      <c r="AW18" s="332">
        <v>0</v>
      </c>
      <c r="AX18" s="332">
        <v>0</v>
      </c>
      <c r="AY18" s="332">
        <v>0</v>
      </c>
      <c r="AZ18" s="332">
        <v>21.67</v>
      </c>
      <c r="BA18" s="332">
        <v>779.3</v>
      </c>
      <c r="BB18" s="332">
        <v>0</v>
      </c>
      <c r="BC18" s="332">
        <v>0</v>
      </c>
      <c r="BD18" s="332">
        <v>0</v>
      </c>
    </row>
    <row r="19" spans="1:56" ht="12">
      <c r="A19" s="104"/>
      <c r="B19" s="139" t="str">
        <v>Tie cables</v>
      </c>
      <c r="C19" s="332">
        <v>0</v>
      </c>
      <c r="D19" s="332">
        <v>0</v>
      </c>
      <c r="E19" s="332">
        <v>0</v>
      </c>
      <c r="F19" s="332">
        <v>0</v>
      </c>
      <c r="G19" s="332">
        <v>0</v>
      </c>
      <c r="H19" s="332">
        <v>0.76</v>
      </c>
      <c r="I19" s="332">
        <v>0.85</v>
      </c>
      <c r="J19" s="332">
        <v>0</v>
      </c>
      <c r="K19" s="332">
        <v>0</v>
      </c>
      <c r="L19" s="332">
        <v>0</v>
      </c>
      <c r="M19" s="332">
        <v>0</v>
      </c>
      <c r="N19" s="332">
        <v>0</v>
      </c>
      <c r="O19" s="332">
        <v>0</v>
      </c>
      <c r="P19" s="332">
        <v>0</v>
      </c>
      <c r="Q19" s="332">
        <v>0</v>
      </c>
      <c r="R19" s="332">
        <v>0</v>
      </c>
      <c r="S19" s="332">
        <v>0</v>
      </c>
      <c r="T19" s="332">
        <v>0</v>
      </c>
      <c r="U19" s="332">
        <v>0</v>
      </c>
      <c r="V19" s="332">
        <v>0</v>
      </c>
      <c r="W19" s="332">
        <v>0</v>
      </c>
      <c r="X19" s="332">
        <v>0</v>
      </c>
      <c r="Y19" s="332">
        <v>0</v>
      </c>
      <c r="Z19" s="332">
        <v>0</v>
      </c>
      <c r="AA19" s="332">
        <v>0</v>
      </c>
      <c r="AB19" s="332">
        <v>0.63</v>
      </c>
      <c r="AC19" s="332">
        <v>0</v>
      </c>
      <c r="AD19" s="332">
        <v>0</v>
      </c>
      <c r="AE19" s="332">
        <v>0.32</v>
      </c>
      <c r="AF19" s="332">
        <v>0</v>
      </c>
      <c r="AG19" s="332">
        <v>0</v>
      </c>
      <c r="AH19" s="332">
        <v>0</v>
      </c>
      <c r="AI19" s="332">
        <v>0</v>
      </c>
      <c r="AJ19" s="332">
        <v>0</v>
      </c>
      <c r="AK19" s="332">
        <v>0</v>
      </c>
      <c r="AL19" s="332">
        <v>0</v>
      </c>
      <c r="AM19" s="332">
        <v>0</v>
      </c>
      <c r="AN19" s="332">
        <v>0</v>
      </c>
      <c r="AO19" s="332">
        <v>0</v>
      </c>
      <c r="AP19" s="332">
        <v>0</v>
      </c>
      <c r="AQ19" s="332">
        <v>0</v>
      </c>
      <c r="AR19" s="332">
        <v>0</v>
      </c>
      <c r="AS19" s="332">
        <v>0</v>
      </c>
      <c r="AT19" s="332">
        <v>0</v>
      </c>
      <c r="AU19" s="332">
        <v>0</v>
      </c>
      <c r="AV19" s="332">
        <v>0</v>
      </c>
      <c r="AW19" s="332">
        <v>0</v>
      </c>
      <c r="AX19" s="332">
        <v>47.39</v>
      </c>
      <c r="AY19" s="332">
        <v>0</v>
      </c>
      <c r="AZ19" s="332">
        <v>0.13</v>
      </c>
      <c r="BA19" s="332">
        <v>0</v>
      </c>
      <c r="BB19" s="332">
        <v>0</v>
      </c>
      <c r="BC19" s="332">
        <v>0</v>
      </c>
      <c r="BD19" s="332">
        <v>0</v>
      </c>
    </row>
    <row r="20" spans="1:56" ht="12">
      <c r="A20" s="104"/>
      <c r="B20" s="139" t="str">
        <v>Other LLU Ancillary Services</v>
      </c>
      <c r="C20" s="332">
        <v>0</v>
      </c>
      <c r="D20" s="332">
        <v>0</v>
      </c>
      <c r="E20" s="332">
        <v>0</v>
      </c>
      <c r="F20" s="332">
        <v>0</v>
      </c>
      <c r="G20" s="332">
        <v>0</v>
      </c>
      <c r="H20" s="332">
        <v>0</v>
      </c>
      <c r="I20" s="332">
        <v>1.36</v>
      </c>
      <c r="J20" s="332">
        <v>0</v>
      </c>
      <c r="K20" s="332">
        <v>0</v>
      </c>
      <c r="L20" s="332">
        <v>0.03</v>
      </c>
      <c r="M20" s="332">
        <v>0</v>
      </c>
      <c r="N20" s="332">
        <v>0</v>
      </c>
      <c r="O20" s="332">
        <v>0</v>
      </c>
      <c r="P20" s="332">
        <v>0</v>
      </c>
      <c r="Q20" s="332">
        <v>0</v>
      </c>
      <c r="R20" s="332">
        <v>0</v>
      </c>
      <c r="S20" s="332">
        <v>0</v>
      </c>
      <c r="T20" s="332">
        <v>0</v>
      </c>
      <c r="U20" s="332">
        <v>0</v>
      </c>
      <c r="V20" s="332">
        <v>0</v>
      </c>
      <c r="W20" s="332">
        <v>0</v>
      </c>
      <c r="X20" s="332">
        <v>0</v>
      </c>
      <c r="Y20" s="332">
        <v>0</v>
      </c>
      <c r="Z20" s="332">
        <v>0</v>
      </c>
      <c r="AA20" s="332">
        <v>0</v>
      </c>
      <c r="AB20" s="332">
        <v>1.01</v>
      </c>
      <c r="AC20" s="332">
        <v>0</v>
      </c>
      <c r="AD20" s="332">
        <v>0</v>
      </c>
      <c r="AE20" s="332">
        <v>0</v>
      </c>
      <c r="AF20" s="332">
        <v>0</v>
      </c>
      <c r="AG20" s="332">
        <v>6.63</v>
      </c>
      <c r="AH20" s="332">
        <v>0</v>
      </c>
      <c r="AI20" s="332">
        <v>0</v>
      </c>
      <c r="AJ20" s="332">
        <v>0</v>
      </c>
      <c r="AK20" s="332">
        <v>0</v>
      </c>
      <c r="AL20" s="332">
        <v>0</v>
      </c>
      <c r="AM20" s="332">
        <v>0</v>
      </c>
      <c r="AN20" s="332">
        <v>0</v>
      </c>
      <c r="AO20" s="332">
        <v>0</v>
      </c>
      <c r="AP20" s="332">
        <v>0</v>
      </c>
      <c r="AQ20" s="332">
        <v>0</v>
      </c>
      <c r="AR20" s="332">
        <v>0</v>
      </c>
      <c r="AS20" s="332">
        <v>0</v>
      </c>
      <c r="AT20" s="332">
        <v>0</v>
      </c>
      <c r="AU20" s="332">
        <v>0</v>
      </c>
      <c r="AV20" s="332">
        <v>0</v>
      </c>
      <c r="AW20" s="332">
        <v>0</v>
      </c>
      <c r="AX20" s="332">
        <v>23.3</v>
      </c>
      <c r="AY20" s="332">
        <v>0</v>
      </c>
      <c r="AZ20" s="332">
        <v>7.0000000000000007E-2</v>
      </c>
      <c r="BA20" s="332">
        <v>0</v>
      </c>
      <c r="BB20" s="332">
        <v>0</v>
      </c>
      <c r="BC20" s="332">
        <v>0</v>
      </c>
      <c r="BD20" s="332">
        <v>0</v>
      </c>
    </row>
    <row r="21" spans="1:56" ht="12">
      <c r="A21" s="104"/>
      <c r="B21" s="139" t="str">
        <v>Shared Metallic Path Facility (SMPF) New Provides</v>
      </c>
      <c r="C21" s="332">
        <v>0</v>
      </c>
      <c r="D21" s="332">
        <v>0</v>
      </c>
      <c r="E21" s="332">
        <v>0</v>
      </c>
      <c r="F21" s="332">
        <v>0</v>
      </c>
      <c r="G21" s="332">
        <v>0</v>
      </c>
      <c r="H21" s="332">
        <v>0</v>
      </c>
      <c r="I21" s="332">
        <v>0.35</v>
      </c>
      <c r="J21" s="332">
        <v>0</v>
      </c>
      <c r="K21" s="332">
        <v>0</v>
      </c>
      <c r="L21" s="332">
        <v>1.17</v>
      </c>
      <c r="M21" s="332">
        <v>0</v>
      </c>
      <c r="N21" s="332">
        <v>0</v>
      </c>
      <c r="O21" s="332">
        <v>0</v>
      </c>
      <c r="P21" s="332">
        <v>0</v>
      </c>
      <c r="Q21" s="332">
        <v>0</v>
      </c>
      <c r="R21" s="332">
        <v>0</v>
      </c>
      <c r="S21" s="332">
        <v>0</v>
      </c>
      <c r="T21" s="332">
        <v>0</v>
      </c>
      <c r="U21" s="332">
        <v>0</v>
      </c>
      <c r="V21" s="332">
        <v>0</v>
      </c>
      <c r="W21" s="332">
        <v>0</v>
      </c>
      <c r="X21" s="332">
        <v>0</v>
      </c>
      <c r="Y21" s="332">
        <v>0</v>
      </c>
      <c r="Z21" s="332">
        <v>0</v>
      </c>
      <c r="AA21" s="332">
        <v>0</v>
      </c>
      <c r="AB21" s="332">
        <v>0.96</v>
      </c>
      <c r="AC21" s="332">
        <v>0</v>
      </c>
      <c r="AD21" s="332">
        <v>0</v>
      </c>
      <c r="AE21" s="332">
        <v>0</v>
      </c>
      <c r="AF21" s="332">
        <v>0</v>
      </c>
      <c r="AG21" s="332">
        <v>10.48</v>
      </c>
      <c r="AH21" s="332">
        <v>0</v>
      </c>
      <c r="AI21" s="332">
        <v>0</v>
      </c>
      <c r="AJ21" s="332">
        <v>0</v>
      </c>
      <c r="AK21" s="332">
        <v>0</v>
      </c>
      <c r="AL21" s="332">
        <v>0</v>
      </c>
      <c r="AM21" s="332">
        <v>0</v>
      </c>
      <c r="AN21" s="332">
        <v>0</v>
      </c>
      <c r="AO21" s="332">
        <v>0</v>
      </c>
      <c r="AP21" s="332">
        <v>0</v>
      </c>
      <c r="AQ21" s="332">
        <v>0</v>
      </c>
      <c r="AR21" s="332">
        <v>0</v>
      </c>
      <c r="AS21" s="332">
        <v>0</v>
      </c>
      <c r="AT21" s="332">
        <v>0</v>
      </c>
      <c r="AU21" s="332">
        <v>0</v>
      </c>
      <c r="AV21" s="332">
        <v>0</v>
      </c>
      <c r="AW21" s="332">
        <v>0</v>
      </c>
      <c r="AX21" s="332">
        <v>0</v>
      </c>
      <c r="AY21" s="332">
        <v>0</v>
      </c>
      <c r="AZ21" s="332">
        <v>0.26</v>
      </c>
      <c r="BA21" s="332">
        <v>0</v>
      </c>
      <c r="BB21" s="332">
        <v>0</v>
      </c>
      <c r="BC21" s="332">
        <v>0</v>
      </c>
      <c r="BD21" s="332">
        <v>0</v>
      </c>
    </row>
    <row r="22" spans="1:56" ht="12">
      <c r="A22" s="104"/>
      <c r="B22" s="139" t="str">
        <v>Shared Metallic Path Facility (SMPF) Single Migrations</v>
      </c>
      <c r="C22" s="332">
        <v>0</v>
      </c>
      <c r="D22" s="332">
        <v>0</v>
      </c>
      <c r="E22" s="332">
        <v>0</v>
      </c>
      <c r="F22" s="332">
        <v>0</v>
      </c>
      <c r="G22" s="332">
        <v>0</v>
      </c>
      <c r="H22" s="332">
        <v>0</v>
      </c>
      <c r="I22" s="332">
        <v>0.35</v>
      </c>
      <c r="J22" s="332">
        <v>0</v>
      </c>
      <c r="K22" s="332">
        <v>0</v>
      </c>
      <c r="L22" s="332">
        <v>1.39</v>
      </c>
      <c r="M22" s="332">
        <v>0</v>
      </c>
      <c r="N22" s="332">
        <v>0</v>
      </c>
      <c r="O22" s="332">
        <v>0</v>
      </c>
      <c r="P22" s="332">
        <v>0</v>
      </c>
      <c r="Q22" s="332">
        <v>0</v>
      </c>
      <c r="R22" s="332">
        <v>0</v>
      </c>
      <c r="S22" s="332">
        <v>0</v>
      </c>
      <c r="T22" s="332">
        <v>0</v>
      </c>
      <c r="U22" s="332">
        <v>0</v>
      </c>
      <c r="V22" s="332">
        <v>0</v>
      </c>
      <c r="W22" s="332">
        <v>0</v>
      </c>
      <c r="X22" s="332">
        <v>0</v>
      </c>
      <c r="Y22" s="332">
        <v>0</v>
      </c>
      <c r="Z22" s="332">
        <v>0</v>
      </c>
      <c r="AA22" s="332">
        <v>0</v>
      </c>
      <c r="AB22" s="332">
        <v>0.96</v>
      </c>
      <c r="AC22" s="332">
        <v>0</v>
      </c>
      <c r="AD22" s="332">
        <v>0</v>
      </c>
      <c r="AE22" s="332">
        <v>0</v>
      </c>
      <c r="AF22" s="332">
        <v>0</v>
      </c>
      <c r="AG22" s="332">
        <v>11.63</v>
      </c>
      <c r="AH22" s="332">
        <v>0</v>
      </c>
      <c r="AI22" s="332">
        <v>0</v>
      </c>
      <c r="AJ22" s="332">
        <v>0</v>
      </c>
      <c r="AK22" s="332">
        <v>0</v>
      </c>
      <c r="AL22" s="332">
        <v>0</v>
      </c>
      <c r="AM22" s="332">
        <v>0</v>
      </c>
      <c r="AN22" s="332">
        <v>0</v>
      </c>
      <c r="AO22" s="332">
        <v>0</v>
      </c>
      <c r="AP22" s="332">
        <v>0</v>
      </c>
      <c r="AQ22" s="332">
        <v>0</v>
      </c>
      <c r="AR22" s="332">
        <v>0</v>
      </c>
      <c r="AS22" s="332">
        <v>0</v>
      </c>
      <c r="AT22" s="332">
        <v>0</v>
      </c>
      <c r="AU22" s="332">
        <v>0</v>
      </c>
      <c r="AV22" s="332">
        <v>0</v>
      </c>
      <c r="AW22" s="332">
        <v>0</v>
      </c>
      <c r="AX22" s="332">
        <v>0</v>
      </c>
      <c r="AY22" s="332">
        <v>0</v>
      </c>
      <c r="AZ22" s="332">
        <v>0.28000000000000003</v>
      </c>
      <c r="BA22" s="332">
        <v>0</v>
      </c>
      <c r="BB22" s="332">
        <v>0</v>
      </c>
      <c r="BC22" s="332">
        <v>0</v>
      </c>
      <c r="BD22" s="332">
        <v>0</v>
      </c>
    </row>
    <row r="23" spans="1:56" ht="12">
      <c r="A23" s="104"/>
      <c r="B23" s="139" t="str">
        <v>Shared Metallic Path Facility (SMPF) Bulk Migrations</v>
      </c>
      <c r="C23" s="332">
        <v>0</v>
      </c>
      <c r="D23" s="332">
        <v>0</v>
      </c>
      <c r="E23" s="332">
        <v>0</v>
      </c>
      <c r="F23" s="332">
        <v>0</v>
      </c>
      <c r="G23" s="332">
        <v>0</v>
      </c>
      <c r="H23" s="332">
        <v>0</v>
      </c>
      <c r="I23" s="332">
        <v>0.35</v>
      </c>
      <c r="J23" s="332">
        <v>0</v>
      </c>
      <c r="K23" s="332">
        <v>0</v>
      </c>
      <c r="L23" s="332">
        <v>0.92</v>
      </c>
      <c r="M23" s="332">
        <v>0</v>
      </c>
      <c r="N23" s="332">
        <v>0</v>
      </c>
      <c r="O23" s="332">
        <v>0</v>
      </c>
      <c r="P23" s="332">
        <v>0</v>
      </c>
      <c r="Q23" s="332">
        <v>0</v>
      </c>
      <c r="R23" s="332">
        <v>0</v>
      </c>
      <c r="S23" s="332">
        <v>0</v>
      </c>
      <c r="T23" s="332">
        <v>0</v>
      </c>
      <c r="U23" s="332">
        <v>0</v>
      </c>
      <c r="V23" s="332">
        <v>0</v>
      </c>
      <c r="W23" s="332">
        <v>0</v>
      </c>
      <c r="X23" s="332">
        <v>0</v>
      </c>
      <c r="Y23" s="332">
        <v>0</v>
      </c>
      <c r="Z23" s="332">
        <v>0</v>
      </c>
      <c r="AA23" s="332">
        <v>0</v>
      </c>
      <c r="AB23" s="332">
        <v>0.96</v>
      </c>
      <c r="AC23" s="332">
        <v>0</v>
      </c>
      <c r="AD23" s="332">
        <v>0</v>
      </c>
      <c r="AE23" s="332">
        <v>0</v>
      </c>
      <c r="AF23" s="332">
        <v>0</v>
      </c>
      <c r="AG23" s="332">
        <v>8.83</v>
      </c>
      <c r="AH23" s="332">
        <v>0</v>
      </c>
      <c r="AI23" s="332">
        <v>0</v>
      </c>
      <c r="AJ23" s="332">
        <v>0</v>
      </c>
      <c r="AK23" s="332">
        <v>0</v>
      </c>
      <c r="AL23" s="332">
        <v>0</v>
      </c>
      <c r="AM23" s="332">
        <v>0</v>
      </c>
      <c r="AN23" s="332">
        <v>0</v>
      </c>
      <c r="AO23" s="332">
        <v>0</v>
      </c>
      <c r="AP23" s="332">
        <v>0</v>
      </c>
      <c r="AQ23" s="332">
        <v>0</v>
      </c>
      <c r="AR23" s="332">
        <v>0</v>
      </c>
      <c r="AS23" s="332">
        <v>0</v>
      </c>
      <c r="AT23" s="332">
        <v>0</v>
      </c>
      <c r="AU23" s="332">
        <v>0</v>
      </c>
      <c r="AV23" s="332">
        <v>0</v>
      </c>
      <c r="AW23" s="332">
        <v>0</v>
      </c>
      <c r="AX23" s="332">
        <v>0</v>
      </c>
      <c r="AY23" s="332">
        <v>0</v>
      </c>
      <c r="AZ23" s="332">
        <v>0.22</v>
      </c>
      <c r="BA23" s="332">
        <v>0</v>
      </c>
      <c r="BB23" s="332">
        <v>0</v>
      </c>
      <c r="BC23" s="332">
        <v>0</v>
      </c>
      <c r="BD23" s="332">
        <v>0</v>
      </c>
    </row>
    <row r="24" spans="1:56" ht="12">
      <c r="A24" s="104"/>
      <c r="B24" s="139" t="str">
        <v>Shared Metallic Path Facility (SMPF) Rentals</v>
      </c>
      <c r="C24" s="332">
        <v>0</v>
      </c>
      <c r="D24" s="332">
        <v>0</v>
      </c>
      <c r="E24" s="332">
        <v>0</v>
      </c>
      <c r="F24" s="332">
        <v>0</v>
      </c>
      <c r="G24" s="332">
        <v>0</v>
      </c>
      <c r="H24" s="332">
        <v>0</v>
      </c>
      <c r="I24" s="332">
        <v>0.35</v>
      </c>
      <c r="J24" s="332">
        <v>0</v>
      </c>
      <c r="K24" s="332">
        <v>0</v>
      </c>
      <c r="L24" s="332">
        <v>0</v>
      </c>
      <c r="M24" s="332">
        <v>0</v>
      </c>
      <c r="N24" s="332">
        <v>0.2</v>
      </c>
      <c r="O24" s="332">
        <v>0</v>
      </c>
      <c r="P24" s="332">
        <v>0.2</v>
      </c>
      <c r="Q24" s="332">
        <v>0.86</v>
      </c>
      <c r="R24" s="332">
        <v>0.2</v>
      </c>
      <c r="S24" s="332">
        <v>0</v>
      </c>
      <c r="T24" s="332">
        <v>0</v>
      </c>
      <c r="U24" s="332">
        <v>0</v>
      </c>
      <c r="V24" s="332">
        <v>0</v>
      </c>
      <c r="W24" s="332">
        <v>0</v>
      </c>
      <c r="X24" s="332">
        <v>0</v>
      </c>
      <c r="Y24" s="332">
        <v>0</v>
      </c>
      <c r="Z24" s="332">
        <v>0</v>
      </c>
      <c r="AA24" s="332">
        <v>0</v>
      </c>
      <c r="AB24" s="332">
        <v>0</v>
      </c>
      <c r="AC24" s="332">
        <v>0</v>
      </c>
      <c r="AD24" s="332">
        <v>0</v>
      </c>
      <c r="AE24" s="332">
        <v>0.16</v>
      </c>
      <c r="AF24" s="332">
        <v>0</v>
      </c>
      <c r="AG24" s="332">
        <v>0.03</v>
      </c>
      <c r="AH24" s="332">
        <v>0</v>
      </c>
      <c r="AI24" s="332">
        <v>0</v>
      </c>
      <c r="AJ24" s="332">
        <v>0</v>
      </c>
      <c r="AK24" s="332">
        <v>0</v>
      </c>
      <c r="AL24" s="332">
        <v>0</v>
      </c>
      <c r="AM24" s="332">
        <v>0</v>
      </c>
      <c r="AN24" s="332">
        <v>0</v>
      </c>
      <c r="AO24" s="332">
        <v>0</v>
      </c>
      <c r="AP24" s="332">
        <v>0</v>
      </c>
      <c r="AQ24" s="332">
        <v>0</v>
      </c>
      <c r="AR24" s="332">
        <v>0</v>
      </c>
      <c r="AS24" s="332">
        <v>0</v>
      </c>
      <c r="AT24" s="332">
        <v>0</v>
      </c>
      <c r="AU24" s="332">
        <v>0</v>
      </c>
      <c r="AV24" s="332">
        <v>0</v>
      </c>
      <c r="AW24" s="332">
        <v>0</v>
      </c>
      <c r="AX24" s="332">
        <v>0</v>
      </c>
      <c r="AY24" s="332">
        <v>0</v>
      </c>
      <c r="AZ24" s="332">
        <v>0.03</v>
      </c>
      <c r="BA24" s="332">
        <v>0</v>
      </c>
      <c r="BB24" s="332">
        <v>0</v>
      </c>
      <c r="BC24" s="332">
        <v>0</v>
      </c>
      <c r="BD24" s="332">
        <v>0</v>
      </c>
    </row>
    <row r="25" spans="1:56" ht="12">
      <c r="A25" s="104"/>
      <c r="B25" s="139" t="str">
        <v>WLR Simultaneously Provided Conversions</v>
      </c>
      <c r="C25" s="332">
        <v>0</v>
      </c>
      <c r="D25" s="332">
        <v>0</v>
      </c>
      <c r="E25" s="332">
        <v>0</v>
      </c>
      <c r="F25" s="332">
        <v>0</v>
      </c>
      <c r="G25" s="332">
        <v>0</v>
      </c>
      <c r="H25" s="332">
        <v>0</v>
      </c>
      <c r="I25" s="332">
        <v>1.36</v>
      </c>
      <c r="J25" s="332">
        <v>1</v>
      </c>
      <c r="K25" s="332">
        <v>1</v>
      </c>
      <c r="L25" s="332">
        <v>1.65</v>
      </c>
      <c r="M25" s="332">
        <v>0</v>
      </c>
      <c r="N25" s="332">
        <v>0</v>
      </c>
      <c r="O25" s="332">
        <v>0</v>
      </c>
      <c r="P25" s="332">
        <v>0</v>
      </c>
      <c r="Q25" s="332">
        <v>0</v>
      </c>
      <c r="R25" s="332">
        <v>0</v>
      </c>
      <c r="S25" s="332">
        <v>0</v>
      </c>
      <c r="T25" s="332">
        <v>0</v>
      </c>
      <c r="U25" s="332">
        <v>0</v>
      </c>
      <c r="V25" s="332">
        <v>0</v>
      </c>
      <c r="W25" s="332">
        <v>0</v>
      </c>
      <c r="X25" s="332">
        <v>0</v>
      </c>
      <c r="Y25" s="332">
        <v>0</v>
      </c>
      <c r="Z25" s="332">
        <v>0</v>
      </c>
      <c r="AA25" s="332">
        <v>1</v>
      </c>
      <c r="AB25" s="332">
        <v>0</v>
      </c>
      <c r="AC25" s="332">
        <v>0</v>
      </c>
      <c r="AD25" s="332">
        <v>0</v>
      </c>
      <c r="AE25" s="332">
        <v>0</v>
      </c>
      <c r="AF25" s="332">
        <v>0</v>
      </c>
      <c r="AG25" s="332">
        <v>0</v>
      </c>
      <c r="AH25" s="332">
        <v>0</v>
      </c>
      <c r="AI25" s="332">
        <v>0</v>
      </c>
      <c r="AJ25" s="332">
        <v>0</v>
      </c>
      <c r="AK25" s="332">
        <v>0</v>
      </c>
      <c r="AL25" s="332">
        <v>0</v>
      </c>
      <c r="AM25" s="332">
        <v>0</v>
      </c>
      <c r="AN25" s="332">
        <v>0</v>
      </c>
      <c r="AO25" s="332">
        <v>0</v>
      </c>
      <c r="AP25" s="332">
        <v>0</v>
      </c>
      <c r="AQ25" s="332">
        <v>0</v>
      </c>
      <c r="AR25" s="332">
        <v>0</v>
      </c>
      <c r="AS25" s="332">
        <v>0</v>
      </c>
      <c r="AT25" s="332">
        <v>0</v>
      </c>
      <c r="AU25" s="332">
        <v>0</v>
      </c>
      <c r="AV25" s="332">
        <v>0</v>
      </c>
      <c r="AW25" s="332">
        <v>0</v>
      </c>
      <c r="AX25" s="332">
        <v>0</v>
      </c>
      <c r="AY25" s="332">
        <v>0</v>
      </c>
      <c r="AZ25" s="332">
        <v>0</v>
      </c>
      <c r="BA25" s="332">
        <v>0</v>
      </c>
      <c r="BB25" s="332">
        <v>0</v>
      </c>
      <c r="BC25" s="332">
        <v>0</v>
      </c>
      <c r="BD25" s="332">
        <v>0</v>
      </c>
    </row>
    <row r="26" spans="1:56" ht="12">
      <c r="A26" s="104"/>
      <c r="B26" s="139" t="str">
        <v>WLR Simultaneously Provided Connections</v>
      </c>
      <c r="C26" s="332">
        <v>0</v>
      </c>
      <c r="D26" s="332">
        <v>0</v>
      </c>
      <c r="E26" s="332">
        <v>0</v>
      </c>
      <c r="F26" s="332">
        <v>0</v>
      </c>
      <c r="G26" s="332">
        <v>0</v>
      </c>
      <c r="H26" s="332">
        <v>0</v>
      </c>
      <c r="I26" s="332">
        <v>1.36</v>
      </c>
      <c r="J26" s="332">
        <v>1</v>
      </c>
      <c r="K26" s="332">
        <v>1</v>
      </c>
      <c r="L26" s="332">
        <v>1.1000000000000001</v>
      </c>
      <c r="M26" s="332">
        <v>0</v>
      </c>
      <c r="N26" s="332">
        <v>0</v>
      </c>
      <c r="O26" s="332">
        <v>0</v>
      </c>
      <c r="P26" s="332">
        <v>0</v>
      </c>
      <c r="Q26" s="332">
        <v>0</v>
      </c>
      <c r="R26" s="332">
        <v>0</v>
      </c>
      <c r="S26" s="332">
        <v>0</v>
      </c>
      <c r="T26" s="332">
        <v>0</v>
      </c>
      <c r="U26" s="332">
        <v>0</v>
      </c>
      <c r="V26" s="332">
        <v>0</v>
      </c>
      <c r="W26" s="332">
        <v>0</v>
      </c>
      <c r="X26" s="332">
        <v>0</v>
      </c>
      <c r="Y26" s="332">
        <v>0</v>
      </c>
      <c r="Z26" s="332">
        <v>0</v>
      </c>
      <c r="AA26" s="332">
        <v>1</v>
      </c>
      <c r="AB26" s="332">
        <v>0</v>
      </c>
      <c r="AC26" s="332">
        <v>0</v>
      </c>
      <c r="AD26" s="332">
        <v>0</v>
      </c>
      <c r="AE26" s="332">
        <v>0</v>
      </c>
      <c r="AF26" s="332">
        <v>0</v>
      </c>
      <c r="AG26" s="332">
        <v>0</v>
      </c>
      <c r="AH26" s="332">
        <v>0</v>
      </c>
      <c r="AI26" s="332">
        <v>0</v>
      </c>
      <c r="AJ26" s="332">
        <v>0</v>
      </c>
      <c r="AK26" s="332">
        <v>0</v>
      </c>
      <c r="AL26" s="332">
        <v>0</v>
      </c>
      <c r="AM26" s="332">
        <v>0</v>
      </c>
      <c r="AN26" s="332">
        <v>0</v>
      </c>
      <c r="AO26" s="332">
        <v>0</v>
      </c>
      <c r="AP26" s="332">
        <v>0</v>
      </c>
      <c r="AQ26" s="332">
        <v>0</v>
      </c>
      <c r="AR26" s="332">
        <v>0</v>
      </c>
      <c r="AS26" s="332">
        <v>0</v>
      </c>
      <c r="AT26" s="332">
        <v>0</v>
      </c>
      <c r="AU26" s="332">
        <v>0</v>
      </c>
      <c r="AV26" s="332">
        <v>0</v>
      </c>
      <c r="AW26" s="332">
        <v>0</v>
      </c>
      <c r="AX26" s="332">
        <v>18.93</v>
      </c>
      <c r="AY26" s="332">
        <v>0</v>
      </c>
      <c r="AZ26" s="332">
        <v>7.0000000000000007E-2</v>
      </c>
      <c r="BA26" s="332">
        <v>0</v>
      </c>
      <c r="BB26" s="332">
        <v>0</v>
      </c>
      <c r="BC26" s="332">
        <v>0</v>
      </c>
      <c r="BD26" s="332">
        <v>0</v>
      </c>
    </row>
    <row r="27" spans="1:56" ht="12">
      <c r="A27" s="104"/>
      <c r="B27" s="139" t="str">
        <v>GEA FTTC Rentals</v>
      </c>
      <c r="C27" s="332">
        <v>0</v>
      </c>
      <c r="D27" s="332">
        <v>0</v>
      </c>
      <c r="E27" s="332">
        <v>0</v>
      </c>
      <c r="F27" s="332">
        <v>0</v>
      </c>
      <c r="G27" s="332">
        <v>0</v>
      </c>
      <c r="H27" s="332">
        <v>0</v>
      </c>
      <c r="I27" s="332">
        <v>0</v>
      </c>
      <c r="J27" s="332">
        <v>0</v>
      </c>
      <c r="K27" s="332">
        <v>0</v>
      </c>
      <c r="L27" s="332">
        <v>0</v>
      </c>
      <c r="M27" s="332">
        <v>0</v>
      </c>
      <c r="N27" s="332">
        <v>0</v>
      </c>
      <c r="O27" s="332">
        <v>0</v>
      </c>
      <c r="P27" s="332">
        <v>0</v>
      </c>
      <c r="Q27" s="332">
        <v>0</v>
      </c>
      <c r="R27" s="332">
        <v>0</v>
      </c>
      <c r="S27" s="332">
        <v>0</v>
      </c>
      <c r="T27" s="332">
        <v>0</v>
      </c>
      <c r="U27" s="332">
        <v>0</v>
      </c>
      <c r="V27" s="332">
        <v>0</v>
      </c>
      <c r="W27" s="332">
        <v>0</v>
      </c>
      <c r="X27" s="332">
        <v>1</v>
      </c>
      <c r="Y27" s="332">
        <v>1</v>
      </c>
      <c r="Z27" s="332">
        <v>0</v>
      </c>
      <c r="AA27" s="332">
        <v>0</v>
      </c>
      <c r="AB27" s="332">
        <v>0</v>
      </c>
      <c r="AC27" s="332">
        <v>0</v>
      </c>
      <c r="AD27" s="332">
        <v>0</v>
      </c>
      <c r="AE27" s="332">
        <v>0</v>
      </c>
      <c r="AF27" s="332">
        <v>1</v>
      </c>
      <c r="AG27" s="332">
        <v>0</v>
      </c>
      <c r="AH27" s="332">
        <v>0</v>
      </c>
      <c r="AI27" s="332">
        <v>1</v>
      </c>
      <c r="AJ27" s="332">
        <v>1</v>
      </c>
      <c r="AK27" s="332">
        <v>1</v>
      </c>
      <c r="AL27" s="332">
        <v>1</v>
      </c>
      <c r="AM27" s="332">
        <v>1</v>
      </c>
      <c r="AN27" s="332">
        <v>1</v>
      </c>
      <c r="AO27" s="332">
        <v>0</v>
      </c>
      <c r="AP27" s="332">
        <v>0</v>
      </c>
      <c r="AQ27" s="332">
        <v>0</v>
      </c>
      <c r="AR27" s="332">
        <v>1</v>
      </c>
      <c r="AS27" s="332">
        <v>1</v>
      </c>
      <c r="AT27" s="332">
        <v>0</v>
      </c>
      <c r="AU27" s="332">
        <v>0</v>
      </c>
      <c r="AV27" s="332">
        <v>0</v>
      </c>
      <c r="AW27" s="332">
        <v>0</v>
      </c>
      <c r="AX27" s="332">
        <v>94.41</v>
      </c>
      <c r="AY27" s="332">
        <v>0</v>
      </c>
      <c r="AZ27" s="332">
        <v>0.54</v>
      </c>
      <c r="BA27" s="332">
        <v>0</v>
      </c>
      <c r="BB27" s="332">
        <v>0</v>
      </c>
      <c r="BC27" s="332">
        <v>0</v>
      </c>
      <c r="BD27" s="332">
        <v>0</v>
      </c>
    </row>
    <row r="28" spans="1:56" ht="12">
      <c r="A28" s="104"/>
      <c r="B28" s="139" t="str">
        <v>GEA FTTC Connections</v>
      </c>
      <c r="C28" s="332">
        <v>0</v>
      </c>
      <c r="D28" s="332">
        <v>0</v>
      </c>
      <c r="E28" s="332">
        <v>0</v>
      </c>
      <c r="F28" s="332">
        <v>0</v>
      </c>
      <c r="G28" s="332">
        <v>0</v>
      </c>
      <c r="H28" s="332">
        <v>0</v>
      </c>
      <c r="I28" s="332">
        <v>0</v>
      </c>
      <c r="J28" s="332">
        <v>0</v>
      </c>
      <c r="K28" s="332">
        <v>1</v>
      </c>
      <c r="L28" s="332">
        <v>0</v>
      </c>
      <c r="M28" s="332">
        <v>0</v>
      </c>
      <c r="N28" s="332">
        <v>0</v>
      </c>
      <c r="O28" s="332">
        <v>0</v>
      </c>
      <c r="P28" s="332">
        <v>0</v>
      </c>
      <c r="Q28" s="332">
        <v>0</v>
      </c>
      <c r="R28" s="332">
        <v>0</v>
      </c>
      <c r="S28" s="332">
        <v>0</v>
      </c>
      <c r="T28" s="332">
        <v>0</v>
      </c>
      <c r="U28" s="332">
        <v>0</v>
      </c>
      <c r="V28" s="332">
        <v>0</v>
      </c>
      <c r="W28" s="332">
        <v>0</v>
      </c>
      <c r="X28" s="332">
        <v>0</v>
      </c>
      <c r="Y28" s="332">
        <v>1</v>
      </c>
      <c r="Z28" s="332">
        <v>0</v>
      </c>
      <c r="AA28" s="332">
        <v>0</v>
      </c>
      <c r="AB28" s="332">
        <v>0</v>
      </c>
      <c r="AC28" s="332">
        <v>1</v>
      </c>
      <c r="AD28" s="332">
        <v>0</v>
      </c>
      <c r="AE28" s="332">
        <v>0</v>
      </c>
      <c r="AF28" s="332">
        <v>0</v>
      </c>
      <c r="AG28" s="332">
        <v>0</v>
      </c>
      <c r="AH28" s="332">
        <v>0</v>
      </c>
      <c r="AI28" s="332">
        <v>0</v>
      </c>
      <c r="AJ28" s="332">
        <v>0</v>
      </c>
      <c r="AK28" s="332">
        <v>0</v>
      </c>
      <c r="AL28" s="332">
        <v>0</v>
      </c>
      <c r="AM28" s="332">
        <v>0</v>
      </c>
      <c r="AN28" s="332">
        <v>0</v>
      </c>
      <c r="AO28" s="332">
        <v>0</v>
      </c>
      <c r="AP28" s="332">
        <v>0</v>
      </c>
      <c r="AQ28" s="332">
        <v>1</v>
      </c>
      <c r="AR28" s="332">
        <v>1</v>
      </c>
      <c r="AS28" s="332">
        <v>1</v>
      </c>
      <c r="AT28" s="332">
        <v>0</v>
      </c>
      <c r="AU28" s="332">
        <v>0</v>
      </c>
      <c r="AV28" s="332">
        <v>0</v>
      </c>
      <c r="AW28" s="332">
        <v>0</v>
      </c>
      <c r="AX28" s="332">
        <v>59.43</v>
      </c>
      <c r="AY28" s="332">
        <v>0</v>
      </c>
      <c r="AZ28" s="332">
        <v>0.33</v>
      </c>
      <c r="BA28" s="332">
        <v>0</v>
      </c>
      <c r="BB28" s="332">
        <v>0</v>
      </c>
      <c r="BC28" s="332">
        <v>0</v>
      </c>
      <c r="BD28" s="332">
        <v>0</v>
      </c>
    </row>
    <row r="29" spans="1:56" ht="12">
      <c r="A29" s="104"/>
      <c r="B29" s="139" t="str">
        <v>GEA CP to CP Migration</v>
      </c>
      <c r="C29" s="332">
        <v>0</v>
      </c>
      <c r="D29" s="332">
        <v>0</v>
      </c>
      <c r="E29" s="332">
        <v>0</v>
      </c>
      <c r="F29" s="332">
        <v>0</v>
      </c>
      <c r="G29" s="332">
        <v>0</v>
      </c>
      <c r="H29" s="332">
        <v>0</v>
      </c>
      <c r="I29" s="332">
        <v>0</v>
      </c>
      <c r="J29" s="332">
        <v>0</v>
      </c>
      <c r="K29" s="332">
        <v>1</v>
      </c>
      <c r="L29" s="332">
        <v>0</v>
      </c>
      <c r="M29" s="332">
        <v>0</v>
      </c>
      <c r="N29" s="332">
        <v>0</v>
      </c>
      <c r="O29" s="332">
        <v>0</v>
      </c>
      <c r="P29" s="332">
        <v>0</v>
      </c>
      <c r="Q29" s="332">
        <v>0</v>
      </c>
      <c r="R29" s="332">
        <v>0</v>
      </c>
      <c r="S29" s="332">
        <v>0</v>
      </c>
      <c r="T29" s="332">
        <v>0</v>
      </c>
      <c r="U29" s="332">
        <v>0</v>
      </c>
      <c r="V29" s="332">
        <v>0</v>
      </c>
      <c r="W29" s="332">
        <v>0</v>
      </c>
      <c r="X29" s="332">
        <v>0</v>
      </c>
      <c r="Y29" s="332">
        <v>1</v>
      </c>
      <c r="Z29" s="332">
        <v>0</v>
      </c>
      <c r="AA29" s="332">
        <v>0</v>
      </c>
      <c r="AB29" s="332">
        <v>0</v>
      </c>
      <c r="AC29" s="332">
        <v>1</v>
      </c>
      <c r="AD29" s="332">
        <v>0</v>
      </c>
      <c r="AE29" s="332">
        <v>0</v>
      </c>
      <c r="AF29" s="332">
        <v>0</v>
      </c>
      <c r="AG29" s="332">
        <v>0</v>
      </c>
      <c r="AH29" s="332">
        <v>0</v>
      </c>
      <c r="AI29" s="332">
        <v>0</v>
      </c>
      <c r="AJ29" s="332">
        <v>0</v>
      </c>
      <c r="AK29" s="332">
        <v>0</v>
      </c>
      <c r="AL29" s="332">
        <v>0</v>
      </c>
      <c r="AM29" s="332">
        <v>0</v>
      </c>
      <c r="AN29" s="332">
        <v>0</v>
      </c>
      <c r="AO29" s="332">
        <v>0</v>
      </c>
      <c r="AP29" s="332">
        <v>0</v>
      </c>
      <c r="AQ29" s="332">
        <v>0</v>
      </c>
      <c r="AR29" s="332">
        <v>0</v>
      </c>
      <c r="AS29" s="332">
        <v>0</v>
      </c>
      <c r="AT29" s="332">
        <v>0</v>
      </c>
      <c r="AU29" s="332">
        <v>0</v>
      </c>
      <c r="AV29" s="332">
        <v>0</v>
      </c>
      <c r="AW29" s="332">
        <v>0</v>
      </c>
      <c r="AX29" s="332">
        <v>11</v>
      </c>
      <c r="AY29" s="332">
        <v>0</v>
      </c>
      <c r="AZ29" s="332">
        <v>0.06</v>
      </c>
      <c r="BA29" s="332">
        <v>0</v>
      </c>
      <c r="BB29" s="332">
        <v>0</v>
      </c>
      <c r="BC29" s="332">
        <v>0</v>
      </c>
      <c r="BD29" s="332">
        <v>0</v>
      </c>
    </row>
    <row r="30" spans="1:56" ht="12">
      <c r="A30" s="104"/>
      <c r="B30" s="139" t="str">
        <v>GEA Other</v>
      </c>
      <c r="C30" s="332">
        <v>0</v>
      </c>
      <c r="D30" s="332">
        <v>0</v>
      </c>
      <c r="E30" s="332">
        <v>0</v>
      </c>
      <c r="F30" s="332">
        <v>0</v>
      </c>
      <c r="G30" s="332">
        <v>0</v>
      </c>
      <c r="H30" s="332">
        <v>0</v>
      </c>
      <c r="I30" s="332">
        <v>0</v>
      </c>
      <c r="J30" s="332">
        <v>0</v>
      </c>
      <c r="K30" s="332">
        <v>0</v>
      </c>
      <c r="L30" s="332">
        <v>0</v>
      </c>
      <c r="M30" s="332">
        <v>0</v>
      </c>
      <c r="N30" s="332">
        <v>0</v>
      </c>
      <c r="O30" s="332">
        <v>0</v>
      </c>
      <c r="P30" s="332">
        <v>0</v>
      </c>
      <c r="Q30" s="332">
        <v>0</v>
      </c>
      <c r="R30" s="332">
        <v>0</v>
      </c>
      <c r="S30" s="332">
        <v>0</v>
      </c>
      <c r="T30" s="332">
        <v>0</v>
      </c>
      <c r="U30" s="332">
        <v>0</v>
      </c>
      <c r="V30" s="332">
        <v>0</v>
      </c>
      <c r="W30" s="332">
        <v>0</v>
      </c>
      <c r="X30" s="332">
        <v>0</v>
      </c>
      <c r="Y30" s="332">
        <v>0</v>
      </c>
      <c r="Z30" s="332">
        <v>0</v>
      </c>
      <c r="AA30" s="332">
        <v>0</v>
      </c>
      <c r="AB30" s="332">
        <v>0</v>
      </c>
      <c r="AC30" s="332">
        <v>1.89</v>
      </c>
      <c r="AD30" s="332">
        <v>0</v>
      </c>
      <c r="AE30" s="332">
        <v>0</v>
      </c>
      <c r="AF30" s="332">
        <v>1.89</v>
      </c>
      <c r="AG30" s="332">
        <v>0</v>
      </c>
      <c r="AH30" s="332">
        <v>0</v>
      </c>
      <c r="AI30" s="332">
        <v>0</v>
      </c>
      <c r="AJ30" s="332">
        <v>0</v>
      </c>
      <c r="AK30" s="332">
        <v>0</v>
      </c>
      <c r="AL30" s="332">
        <v>0</v>
      </c>
      <c r="AM30" s="332">
        <v>0</v>
      </c>
      <c r="AN30" s="332">
        <v>0</v>
      </c>
      <c r="AO30" s="332">
        <v>0</v>
      </c>
      <c r="AP30" s="332">
        <v>0</v>
      </c>
      <c r="AQ30" s="332">
        <v>0</v>
      </c>
      <c r="AR30" s="332">
        <v>0</v>
      </c>
      <c r="AS30" s="332">
        <v>0</v>
      </c>
      <c r="AT30" s="332">
        <v>0</v>
      </c>
      <c r="AU30" s="332">
        <v>0</v>
      </c>
      <c r="AV30" s="332">
        <v>0</v>
      </c>
      <c r="AW30" s="332">
        <v>0</v>
      </c>
      <c r="AX30" s="332">
        <v>21.26</v>
      </c>
      <c r="AY30" s="332">
        <v>0</v>
      </c>
      <c r="AZ30" s="332">
        <v>0.27</v>
      </c>
      <c r="BA30" s="332">
        <v>0</v>
      </c>
      <c r="BB30" s="332">
        <v>0</v>
      </c>
      <c r="BC30" s="332">
        <v>0</v>
      </c>
      <c r="BD30" s="332">
        <v>0</v>
      </c>
    </row>
    <row r="31" spans="1:56" ht="12">
      <c r="A31" s="104"/>
      <c r="B31" s="139" t="str">
        <v/>
      </c>
      <c r="C31" s="332">
        <v>0</v>
      </c>
      <c r="D31" s="332">
        <v>0</v>
      </c>
      <c r="E31" s="332">
        <v>0</v>
      </c>
      <c r="F31" s="332">
        <v>0</v>
      </c>
      <c r="G31" s="332">
        <v>0</v>
      </c>
      <c r="H31" s="332">
        <v>0</v>
      </c>
      <c r="I31" s="332">
        <v>0</v>
      </c>
      <c r="J31" s="332">
        <v>0</v>
      </c>
      <c r="K31" s="332">
        <v>0</v>
      </c>
      <c r="L31" s="332">
        <v>0</v>
      </c>
      <c r="M31" s="332">
        <v>0</v>
      </c>
      <c r="N31" s="332">
        <v>0</v>
      </c>
      <c r="O31" s="332">
        <v>0</v>
      </c>
      <c r="P31" s="332">
        <v>0</v>
      </c>
      <c r="Q31" s="332">
        <v>0</v>
      </c>
      <c r="R31" s="332">
        <v>0</v>
      </c>
      <c r="S31" s="332">
        <v>0</v>
      </c>
      <c r="T31" s="332">
        <v>0</v>
      </c>
      <c r="U31" s="332">
        <v>0</v>
      </c>
      <c r="V31" s="332">
        <v>0</v>
      </c>
      <c r="W31" s="332">
        <v>0</v>
      </c>
      <c r="X31" s="332">
        <v>0</v>
      </c>
      <c r="Y31" s="332">
        <v>0</v>
      </c>
      <c r="Z31" s="332">
        <v>0</v>
      </c>
      <c r="AA31" s="332">
        <v>0</v>
      </c>
      <c r="AB31" s="332">
        <v>0</v>
      </c>
      <c r="AC31" s="332">
        <v>0</v>
      </c>
      <c r="AD31" s="332">
        <v>0</v>
      </c>
      <c r="AE31" s="332">
        <v>0</v>
      </c>
      <c r="AF31" s="332">
        <v>0</v>
      </c>
      <c r="AG31" s="332">
        <v>0</v>
      </c>
      <c r="AH31" s="332">
        <v>0</v>
      </c>
      <c r="AI31" s="332">
        <v>0</v>
      </c>
      <c r="AJ31" s="332">
        <v>0</v>
      </c>
      <c r="AK31" s="332">
        <v>0</v>
      </c>
      <c r="AL31" s="332">
        <v>0</v>
      </c>
      <c r="AM31" s="332">
        <v>0</v>
      </c>
      <c r="AN31" s="332">
        <v>0</v>
      </c>
      <c r="AO31" s="332">
        <v>0</v>
      </c>
      <c r="AP31" s="332">
        <v>0</v>
      </c>
      <c r="AQ31" s="332">
        <v>0</v>
      </c>
      <c r="AR31" s="332">
        <v>0</v>
      </c>
      <c r="AS31" s="332">
        <v>0</v>
      </c>
      <c r="AT31" s="332">
        <v>0</v>
      </c>
      <c r="AU31" s="332">
        <v>0</v>
      </c>
      <c r="AV31" s="332">
        <v>0</v>
      </c>
      <c r="AW31" s="332">
        <v>0</v>
      </c>
      <c r="AX31" s="332">
        <v>0</v>
      </c>
      <c r="AY31" s="332">
        <v>0</v>
      </c>
      <c r="AZ31" s="332">
        <v>0</v>
      </c>
      <c r="BA31" s="332">
        <v>0</v>
      </c>
      <c r="BB31" s="332">
        <v>0</v>
      </c>
      <c r="BC31" s="332">
        <v>0</v>
      </c>
      <c r="BD31" s="332">
        <v>0</v>
      </c>
    </row>
    <row r="32" spans="1:56" ht="12">
      <c r="A32" s="104"/>
      <c r="B32" s="139" t="str">
        <v/>
      </c>
      <c r="C32" s="332">
        <v>0</v>
      </c>
      <c r="D32" s="332">
        <v>0</v>
      </c>
      <c r="E32" s="332">
        <v>0</v>
      </c>
      <c r="F32" s="332">
        <v>0</v>
      </c>
      <c r="G32" s="332">
        <v>0</v>
      </c>
      <c r="H32" s="332">
        <v>0</v>
      </c>
      <c r="I32" s="332">
        <v>0</v>
      </c>
      <c r="J32" s="332">
        <v>0</v>
      </c>
      <c r="K32" s="332">
        <v>0</v>
      </c>
      <c r="L32" s="332">
        <v>0</v>
      </c>
      <c r="M32" s="332">
        <v>0</v>
      </c>
      <c r="N32" s="332">
        <v>0</v>
      </c>
      <c r="O32" s="332">
        <v>0</v>
      </c>
      <c r="P32" s="332">
        <v>0</v>
      </c>
      <c r="Q32" s="332">
        <v>0</v>
      </c>
      <c r="R32" s="332">
        <v>0</v>
      </c>
      <c r="S32" s="332">
        <v>0</v>
      </c>
      <c r="T32" s="332">
        <v>0</v>
      </c>
      <c r="U32" s="332">
        <v>0</v>
      </c>
      <c r="V32" s="332">
        <v>0</v>
      </c>
      <c r="W32" s="332">
        <v>0</v>
      </c>
      <c r="X32" s="332">
        <v>0</v>
      </c>
      <c r="Y32" s="332">
        <v>0</v>
      </c>
      <c r="Z32" s="332">
        <v>0</v>
      </c>
      <c r="AA32" s="332">
        <v>0</v>
      </c>
      <c r="AB32" s="332">
        <v>0</v>
      </c>
      <c r="AC32" s="332">
        <v>0</v>
      </c>
      <c r="AD32" s="332">
        <v>0</v>
      </c>
      <c r="AE32" s="332">
        <v>0</v>
      </c>
      <c r="AF32" s="332">
        <v>0</v>
      </c>
      <c r="AG32" s="332">
        <v>0</v>
      </c>
      <c r="AH32" s="332">
        <v>0</v>
      </c>
      <c r="AI32" s="332">
        <v>0</v>
      </c>
      <c r="AJ32" s="332">
        <v>0</v>
      </c>
      <c r="AK32" s="332">
        <v>0</v>
      </c>
      <c r="AL32" s="332">
        <v>0</v>
      </c>
      <c r="AM32" s="332">
        <v>0</v>
      </c>
      <c r="AN32" s="332">
        <v>0</v>
      </c>
      <c r="AO32" s="332">
        <v>0</v>
      </c>
      <c r="AP32" s="332">
        <v>0</v>
      </c>
      <c r="AQ32" s="332">
        <v>0</v>
      </c>
      <c r="AR32" s="332">
        <v>0</v>
      </c>
      <c r="AS32" s="332">
        <v>0</v>
      </c>
      <c r="AT32" s="332">
        <v>0</v>
      </c>
      <c r="AU32" s="332">
        <v>0</v>
      </c>
      <c r="AV32" s="332">
        <v>0</v>
      </c>
      <c r="AW32" s="332">
        <v>0</v>
      </c>
      <c r="AX32" s="332">
        <v>0</v>
      </c>
      <c r="AY32" s="332">
        <v>0</v>
      </c>
      <c r="AZ32" s="332">
        <v>0</v>
      </c>
      <c r="BA32" s="332">
        <v>0</v>
      </c>
      <c r="BB32" s="332">
        <v>0</v>
      </c>
      <c r="BC32" s="332">
        <v>0</v>
      </c>
      <c r="BD32" s="332">
        <v>0</v>
      </c>
    </row>
    <row r="33" spans="1:57" ht="12">
      <c r="A33" s="104"/>
      <c r="B33" s="139" t="str">
        <v/>
      </c>
      <c r="C33" s="332">
        <v>0</v>
      </c>
      <c r="D33" s="332">
        <v>0</v>
      </c>
      <c r="E33" s="332">
        <v>0</v>
      </c>
      <c r="F33" s="332">
        <v>0</v>
      </c>
      <c r="G33" s="332">
        <v>0</v>
      </c>
      <c r="H33" s="332">
        <v>0</v>
      </c>
      <c r="I33" s="332">
        <v>0</v>
      </c>
      <c r="J33" s="332">
        <v>0</v>
      </c>
      <c r="K33" s="332">
        <v>0</v>
      </c>
      <c r="L33" s="332">
        <v>0</v>
      </c>
      <c r="M33" s="332">
        <v>0</v>
      </c>
      <c r="N33" s="332">
        <v>0</v>
      </c>
      <c r="O33" s="332">
        <v>0</v>
      </c>
      <c r="P33" s="332">
        <v>0</v>
      </c>
      <c r="Q33" s="332">
        <v>0</v>
      </c>
      <c r="R33" s="332">
        <v>0</v>
      </c>
      <c r="S33" s="332">
        <v>0</v>
      </c>
      <c r="T33" s="332">
        <v>0</v>
      </c>
      <c r="U33" s="332">
        <v>0</v>
      </c>
      <c r="V33" s="332">
        <v>0</v>
      </c>
      <c r="W33" s="332">
        <v>0</v>
      </c>
      <c r="X33" s="332">
        <v>0</v>
      </c>
      <c r="Y33" s="332">
        <v>0</v>
      </c>
      <c r="Z33" s="332">
        <v>0</v>
      </c>
      <c r="AA33" s="332">
        <v>0</v>
      </c>
      <c r="AB33" s="332">
        <v>0</v>
      </c>
      <c r="AC33" s="332">
        <v>0</v>
      </c>
      <c r="AD33" s="332">
        <v>0</v>
      </c>
      <c r="AE33" s="332">
        <v>0</v>
      </c>
      <c r="AF33" s="332">
        <v>0</v>
      </c>
      <c r="AG33" s="332">
        <v>0</v>
      </c>
      <c r="AH33" s="332">
        <v>0</v>
      </c>
      <c r="AI33" s="332">
        <v>0</v>
      </c>
      <c r="AJ33" s="332">
        <v>0</v>
      </c>
      <c r="AK33" s="332">
        <v>0</v>
      </c>
      <c r="AL33" s="332">
        <v>0</v>
      </c>
      <c r="AM33" s="332">
        <v>0</v>
      </c>
      <c r="AN33" s="332">
        <v>0</v>
      </c>
      <c r="AO33" s="332">
        <v>0</v>
      </c>
      <c r="AP33" s="332">
        <v>0</v>
      </c>
      <c r="AQ33" s="332">
        <v>0</v>
      </c>
      <c r="AR33" s="332">
        <v>0</v>
      </c>
      <c r="AS33" s="332">
        <v>0</v>
      </c>
      <c r="AT33" s="332">
        <v>0</v>
      </c>
      <c r="AU33" s="332">
        <v>0</v>
      </c>
      <c r="AV33" s="332">
        <v>0</v>
      </c>
      <c r="AW33" s="332">
        <v>0</v>
      </c>
      <c r="AX33" s="332">
        <v>0</v>
      </c>
      <c r="AY33" s="332">
        <v>0</v>
      </c>
      <c r="AZ33" s="332">
        <v>0</v>
      </c>
      <c r="BA33" s="332">
        <v>0</v>
      </c>
      <c r="BB33" s="332">
        <v>0</v>
      </c>
      <c r="BC33" s="332">
        <v>0</v>
      </c>
      <c r="BD33" s="332">
        <v>0</v>
      </c>
    </row>
    <row r="34" spans="1:57" ht="12">
      <c r="A34" s="104"/>
      <c r="B34" s="139" t="str">
        <v/>
      </c>
      <c r="C34" s="332">
        <v>0</v>
      </c>
      <c r="D34" s="332">
        <v>0</v>
      </c>
      <c r="E34" s="332">
        <v>0</v>
      </c>
      <c r="F34" s="332">
        <v>0</v>
      </c>
      <c r="G34" s="332">
        <v>0</v>
      </c>
      <c r="H34" s="332">
        <v>0</v>
      </c>
      <c r="I34" s="332">
        <v>0</v>
      </c>
      <c r="J34" s="332">
        <v>0</v>
      </c>
      <c r="K34" s="332">
        <v>0</v>
      </c>
      <c r="L34" s="332">
        <v>0</v>
      </c>
      <c r="M34" s="332">
        <v>0</v>
      </c>
      <c r="N34" s="332">
        <v>0</v>
      </c>
      <c r="O34" s="332">
        <v>0</v>
      </c>
      <c r="P34" s="332">
        <v>0</v>
      </c>
      <c r="Q34" s="332">
        <v>0</v>
      </c>
      <c r="R34" s="332">
        <v>0</v>
      </c>
      <c r="S34" s="332">
        <v>0</v>
      </c>
      <c r="T34" s="332">
        <v>0</v>
      </c>
      <c r="U34" s="332">
        <v>0</v>
      </c>
      <c r="V34" s="332">
        <v>0</v>
      </c>
      <c r="W34" s="332">
        <v>0</v>
      </c>
      <c r="X34" s="332">
        <v>0</v>
      </c>
      <c r="Y34" s="332">
        <v>0</v>
      </c>
      <c r="Z34" s="332">
        <v>0</v>
      </c>
      <c r="AA34" s="332">
        <v>0</v>
      </c>
      <c r="AB34" s="332">
        <v>0</v>
      </c>
      <c r="AC34" s="332">
        <v>0</v>
      </c>
      <c r="AD34" s="332">
        <v>0</v>
      </c>
      <c r="AE34" s="332">
        <v>0</v>
      </c>
      <c r="AF34" s="332">
        <v>0</v>
      </c>
      <c r="AG34" s="332">
        <v>0</v>
      </c>
      <c r="AH34" s="332">
        <v>0</v>
      </c>
      <c r="AI34" s="332">
        <v>0</v>
      </c>
      <c r="AJ34" s="332">
        <v>0</v>
      </c>
      <c r="AK34" s="332">
        <v>0</v>
      </c>
      <c r="AL34" s="332">
        <v>0</v>
      </c>
      <c r="AM34" s="332">
        <v>0</v>
      </c>
      <c r="AN34" s="332">
        <v>0</v>
      </c>
      <c r="AO34" s="332">
        <v>0</v>
      </c>
      <c r="AP34" s="332">
        <v>0</v>
      </c>
      <c r="AQ34" s="332">
        <v>0</v>
      </c>
      <c r="AR34" s="332">
        <v>0</v>
      </c>
      <c r="AS34" s="332">
        <v>0</v>
      </c>
      <c r="AT34" s="332">
        <v>0</v>
      </c>
      <c r="AU34" s="332">
        <v>0</v>
      </c>
      <c r="AV34" s="332">
        <v>0</v>
      </c>
      <c r="AW34" s="332">
        <v>0</v>
      </c>
      <c r="AX34" s="332">
        <v>0</v>
      </c>
      <c r="AY34" s="332">
        <v>0</v>
      </c>
      <c r="AZ34" s="332">
        <v>0</v>
      </c>
      <c r="BA34" s="332">
        <v>0</v>
      </c>
      <c r="BB34" s="332">
        <v>0</v>
      </c>
      <c r="BC34" s="332">
        <v>0</v>
      </c>
      <c r="BD34" s="332">
        <v>0</v>
      </c>
    </row>
    <row r="35" spans="1:57" ht="12">
      <c r="A35" s="104"/>
      <c r="B35" s="139" t="str">
        <v/>
      </c>
      <c r="C35" s="332">
        <v>0</v>
      </c>
      <c r="D35" s="332">
        <v>0</v>
      </c>
      <c r="E35" s="332">
        <v>0</v>
      </c>
      <c r="F35" s="332">
        <v>0</v>
      </c>
      <c r="G35" s="332">
        <v>0</v>
      </c>
      <c r="H35" s="332">
        <v>0</v>
      </c>
      <c r="I35" s="332">
        <v>0</v>
      </c>
      <c r="J35" s="332">
        <v>0</v>
      </c>
      <c r="K35" s="332">
        <v>0</v>
      </c>
      <c r="L35" s="332">
        <v>0</v>
      </c>
      <c r="M35" s="332">
        <v>0</v>
      </c>
      <c r="N35" s="332">
        <v>0</v>
      </c>
      <c r="O35" s="332">
        <v>0</v>
      </c>
      <c r="P35" s="332">
        <v>0</v>
      </c>
      <c r="Q35" s="332">
        <v>0</v>
      </c>
      <c r="R35" s="332">
        <v>0</v>
      </c>
      <c r="S35" s="332">
        <v>0</v>
      </c>
      <c r="T35" s="332">
        <v>0</v>
      </c>
      <c r="U35" s="332">
        <v>0</v>
      </c>
      <c r="V35" s="332">
        <v>0</v>
      </c>
      <c r="W35" s="332">
        <v>0</v>
      </c>
      <c r="X35" s="332">
        <v>0</v>
      </c>
      <c r="Y35" s="332">
        <v>0</v>
      </c>
      <c r="Z35" s="332">
        <v>0</v>
      </c>
      <c r="AA35" s="332">
        <v>0</v>
      </c>
      <c r="AB35" s="332">
        <v>0</v>
      </c>
      <c r="AC35" s="332">
        <v>0</v>
      </c>
      <c r="AD35" s="332">
        <v>0</v>
      </c>
      <c r="AE35" s="332">
        <v>0</v>
      </c>
      <c r="AF35" s="332">
        <v>0</v>
      </c>
      <c r="AG35" s="332">
        <v>0</v>
      </c>
      <c r="AH35" s="332">
        <v>0</v>
      </c>
      <c r="AI35" s="332">
        <v>0</v>
      </c>
      <c r="AJ35" s="332">
        <v>0</v>
      </c>
      <c r="AK35" s="332">
        <v>0</v>
      </c>
      <c r="AL35" s="332">
        <v>0</v>
      </c>
      <c r="AM35" s="332">
        <v>0</v>
      </c>
      <c r="AN35" s="332">
        <v>0</v>
      </c>
      <c r="AO35" s="332">
        <v>0</v>
      </c>
      <c r="AP35" s="332">
        <v>0</v>
      </c>
      <c r="AQ35" s="332">
        <v>0</v>
      </c>
      <c r="AR35" s="332">
        <v>0</v>
      </c>
      <c r="AS35" s="332">
        <v>0</v>
      </c>
      <c r="AT35" s="332">
        <v>0</v>
      </c>
      <c r="AU35" s="332">
        <v>0</v>
      </c>
      <c r="AV35" s="332">
        <v>0</v>
      </c>
      <c r="AW35" s="332">
        <v>0</v>
      </c>
      <c r="AX35" s="332">
        <v>0</v>
      </c>
      <c r="AY35" s="332">
        <v>0</v>
      </c>
      <c r="AZ35" s="332">
        <v>0</v>
      </c>
      <c r="BA35" s="332">
        <v>0</v>
      </c>
      <c r="BB35" s="332">
        <v>0</v>
      </c>
      <c r="BC35" s="332">
        <v>0</v>
      </c>
      <c r="BD35" s="332">
        <v>0</v>
      </c>
    </row>
    <row r="36" spans="1:57" ht="12">
      <c r="A36" s="104"/>
      <c r="B36" s="139" t="str">
        <v/>
      </c>
      <c r="C36" s="332">
        <v>0</v>
      </c>
      <c r="D36" s="332">
        <v>0</v>
      </c>
      <c r="E36" s="332">
        <v>0</v>
      </c>
      <c r="F36" s="332">
        <v>0</v>
      </c>
      <c r="G36" s="332">
        <v>0</v>
      </c>
      <c r="H36" s="332">
        <v>0</v>
      </c>
      <c r="I36" s="332">
        <v>0</v>
      </c>
      <c r="J36" s="332">
        <v>0</v>
      </c>
      <c r="K36" s="332">
        <v>0</v>
      </c>
      <c r="L36" s="332">
        <v>0</v>
      </c>
      <c r="M36" s="332">
        <v>0</v>
      </c>
      <c r="N36" s="332">
        <v>0</v>
      </c>
      <c r="O36" s="332">
        <v>0</v>
      </c>
      <c r="P36" s="332">
        <v>0</v>
      </c>
      <c r="Q36" s="332">
        <v>0</v>
      </c>
      <c r="R36" s="332">
        <v>0</v>
      </c>
      <c r="S36" s="332">
        <v>0</v>
      </c>
      <c r="T36" s="332">
        <v>0</v>
      </c>
      <c r="U36" s="332">
        <v>0</v>
      </c>
      <c r="V36" s="332">
        <v>0</v>
      </c>
      <c r="W36" s="332">
        <v>0</v>
      </c>
      <c r="X36" s="332">
        <v>0</v>
      </c>
      <c r="Y36" s="332">
        <v>0</v>
      </c>
      <c r="Z36" s="332">
        <v>0</v>
      </c>
      <c r="AA36" s="332">
        <v>0</v>
      </c>
      <c r="AB36" s="332">
        <v>0</v>
      </c>
      <c r="AC36" s="332">
        <v>0</v>
      </c>
      <c r="AD36" s="332">
        <v>0</v>
      </c>
      <c r="AE36" s="332">
        <v>0</v>
      </c>
      <c r="AF36" s="332">
        <v>0</v>
      </c>
      <c r="AG36" s="332">
        <v>0</v>
      </c>
      <c r="AH36" s="332">
        <v>0</v>
      </c>
      <c r="AI36" s="332">
        <v>0</v>
      </c>
      <c r="AJ36" s="332">
        <v>0</v>
      </c>
      <c r="AK36" s="332">
        <v>0</v>
      </c>
      <c r="AL36" s="332">
        <v>0</v>
      </c>
      <c r="AM36" s="332">
        <v>0</v>
      </c>
      <c r="AN36" s="332">
        <v>0</v>
      </c>
      <c r="AO36" s="332">
        <v>0</v>
      </c>
      <c r="AP36" s="332">
        <v>0</v>
      </c>
      <c r="AQ36" s="332">
        <v>0</v>
      </c>
      <c r="AR36" s="332">
        <v>0</v>
      </c>
      <c r="AS36" s="332">
        <v>0</v>
      </c>
      <c r="AT36" s="332">
        <v>0</v>
      </c>
      <c r="AU36" s="332">
        <v>0</v>
      </c>
      <c r="AV36" s="332">
        <v>0</v>
      </c>
      <c r="AW36" s="332">
        <v>0</v>
      </c>
      <c r="AX36" s="332">
        <v>0</v>
      </c>
      <c r="AY36" s="332">
        <v>0</v>
      </c>
      <c r="AZ36" s="332">
        <v>0</v>
      </c>
      <c r="BA36" s="332">
        <v>0</v>
      </c>
      <c r="BB36" s="332">
        <v>0</v>
      </c>
      <c r="BC36" s="332">
        <v>0</v>
      </c>
      <c r="BD36" s="332">
        <v>0</v>
      </c>
    </row>
    <row r="37" spans="1:57" ht="12" customHeight="1">
      <c r="B37" s="132" t="s">
        <v>295</v>
      </c>
      <c r="D37" s="60"/>
      <c r="BE37" s="52" t="s">
        <v>689</v>
      </c>
    </row>
    <row r="39" spans="1:57" ht="15.75" customHeight="1">
      <c r="B39" s="50" t="s">
        <v>686</v>
      </c>
      <c r="C39" s="135" t="str">
        <f t="array" ref="C39:BD39">TRANSPOSE(Comp_code)</f>
        <v>CF187</v>
      </c>
      <c r="D39" s="135" t="str">
        <v>CK981</v>
      </c>
      <c r="E39" s="135" t="str">
        <v>CL120</v>
      </c>
      <c r="F39" s="135" t="str">
        <v>CL131</v>
      </c>
      <c r="G39" s="135" t="str">
        <v>CL132</v>
      </c>
      <c r="H39" s="135" t="str">
        <v>CL133</v>
      </c>
      <c r="I39" s="135" t="str">
        <v>CL139</v>
      </c>
      <c r="J39" s="135" t="str">
        <v>CL144</v>
      </c>
      <c r="K39" s="135" t="str">
        <v>CL160</v>
      </c>
      <c r="L39" s="135" t="str">
        <v>CL161</v>
      </c>
      <c r="M39" s="135" t="str">
        <v>CL171</v>
      </c>
      <c r="N39" s="135" t="str">
        <v>CL172</v>
      </c>
      <c r="O39" s="135" t="str">
        <v>CL173</v>
      </c>
      <c r="P39" s="135" t="str">
        <v>CL174</v>
      </c>
      <c r="Q39" s="135" t="str">
        <v>CL175</v>
      </c>
      <c r="R39" s="135" t="str">
        <v>CL176</v>
      </c>
      <c r="S39" s="135" t="str">
        <v>CL177</v>
      </c>
      <c r="T39" s="135" t="str">
        <v>CL178</v>
      </c>
      <c r="U39" s="135" t="str">
        <v>CL180</v>
      </c>
      <c r="V39" s="135" t="str">
        <v>CL183</v>
      </c>
      <c r="W39" s="135" t="str">
        <v>CL185</v>
      </c>
      <c r="X39" s="135" t="str">
        <v>CL192</v>
      </c>
      <c r="Y39" s="135" t="str">
        <v>CL197</v>
      </c>
      <c r="Z39" s="135" t="str">
        <v>CL198</v>
      </c>
      <c r="AA39" s="135" t="str">
        <v>CL570</v>
      </c>
      <c r="AB39" s="135" t="str">
        <v>CL572</v>
      </c>
      <c r="AC39" s="135" t="str">
        <v>CL574</v>
      </c>
      <c r="AD39" s="135" t="str">
        <v>CL575</v>
      </c>
      <c r="AE39" s="135" t="str">
        <v>CL577</v>
      </c>
      <c r="AF39" s="135" t="str">
        <v>CL579</v>
      </c>
      <c r="AG39" s="135" t="str">
        <v>CL590</v>
      </c>
      <c r="AH39" s="135" t="str">
        <v>CL600</v>
      </c>
      <c r="AI39" s="135" t="str">
        <v>CL950</v>
      </c>
      <c r="AJ39" s="135" t="str">
        <v>CL951</v>
      </c>
      <c r="AK39" s="135" t="str">
        <v>CL952</v>
      </c>
      <c r="AL39" s="135" t="str">
        <v>CL953</v>
      </c>
      <c r="AM39" s="135" t="str">
        <v>CL954</v>
      </c>
      <c r="AN39" s="135" t="str">
        <v>CL955</v>
      </c>
      <c r="AO39" s="135" t="str">
        <v>CL956</v>
      </c>
      <c r="AP39" s="135" t="str">
        <v>CL957</v>
      </c>
      <c r="AQ39" s="135" t="str">
        <v>CL958</v>
      </c>
      <c r="AR39" s="135" t="str">
        <v>CL998</v>
      </c>
      <c r="AS39" s="135" t="str">
        <v>CL999</v>
      </c>
      <c r="AT39" s="135" t="str">
        <v>CN853</v>
      </c>
      <c r="AU39" s="135" t="str">
        <v>CN855</v>
      </c>
      <c r="AV39" s="135" t="str">
        <v>CO292</v>
      </c>
      <c r="AW39" s="135" t="str">
        <v>CO293</v>
      </c>
      <c r="AX39" s="135" t="str">
        <v>CO801</v>
      </c>
      <c r="AY39" s="135" t="str">
        <v>CO989</v>
      </c>
      <c r="AZ39" s="135" t="str">
        <v>CP502</v>
      </c>
      <c r="BA39" s="135" t="str">
        <v>CT134</v>
      </c>
      <c r="BB39" s="135" t="str">
        <v>CW900</v>
      </c>
      <c r="BC39" s="135">
        <v>0</v>
      </c>
      <c r="BD39" s="135">
        <v>0</v>
      </c>
    </row>
    <row r="40" spans="1:57" s="133" customFormat="1" ht="57.5">
      <c r="B40" s="134" t="s">
        <v>102</v>
      </c>
      <c r="C40" s="135" t="str">
        <f t="array" ref="C40:BD40">TRANSPOSE(Component_list)</f>
        <v>MPF Line Testing Systems</v>
      </c>
      <c r="D40" s="135" t="str">
        <v>Openreach time related charges</v>
      </c>
      <c r="E40" s="135" t="str">
        <v>Co-mingling electricity</v>
      </c>
      <c r="F40" s="135" t="str">
        <v>Co-mingling set up</v>
      </c>
      <c r="G40" s="135" t="str">
        <v>Co-mingling rentals</v>
      </c>
      <c r="H40" s="135" t="str">
        <v>WLA tie cables</v>
      </c>
      <c r="I40" s="135" t="str">
        <v>Local Loop Unbundling systems development</v>
      </c>
      <c r="J40" s="135" t="str">
        <v>Wholesale Access specific</v>
      </c>
      <c r="K40" s="135" t="str">
        <v>Routeing &amp; records</v>
      </c>
      <c r="L40" s="135" t="str">
        <v>MDF Hardware jumpering</v>
      </c>
      <c r="M40" s="135" t="str">
        <v>E side copper capital</v>
      </c>
      <c r="N40" s="135" t="str">
        <v>E side copper current</v>
      </c>
      <c r="O40" s="135" t="str">
        <v>D side copper capital</v>
      </c>
      <c r="P40" s="135" t="str">
        <v>D side copper current</v>
      </c>
      <c r="Q40" s="135" t="str">
        <v>Local exchanges general frames equipment</v>
      </c>
      <c r="R40" s="135" t="str">
        <v>Local exchanges general frames maintenance</v>
      </c>
      <c r="S40" s="135" t="str">
        <v>Analogue line test equipment</v>
      </c>
      <c r="T40" s="135" t="str">
        <v>Dropwire capital &amp; analogue NTE</v>
      </c>
      <c r="U40" s="135" t="str">
        <v>Analogue line drop maintenance</v>
      </c>
      <c r="V40" s="135" t="str">
        <v>Analogue line cards</v>
      </c>
      <c r="W40" s="135" t="str">
        <v>Pair gain</v>
      </c>
      <c r="X40" s="135" t="str">
        <v>NGA E-side Copper Capital</v>
      </c>
      <c r="Y40" s="135" t="str">
        <v>FTTC Development</v>
      </c>
      <c r="Z40" s="135" t="str">
        <v>FTTP Development</v>
      </c>
      <c r="AA40" s="135" t="str">
        <v>OR Service Centre - Provision Analogue/ISDN2</v>
      </c>
      <c r="AB40" s="135" t="str">
        <v>OR Service Centre - Provision WLA</v>
      </c>
      <c r="AC40" s="135" t="str">
        <v>Service Centre - Provision  NGA</v>
      </c>
      <c r="AD40" s="135" t="str">
        <v>OR Service Centre - Assurance Analogue/ISDN2</v>
      </c>
      <c r="AE40" s="135" t="str">
        <v>OR Service Centre - Assurance WLA</v>
      </c>
      <c r="AF40" s="135" t="str">
        <v>Service Centre - Assurance  NGA</v>
      </c>
      <c r="AG40" s="135" t="str">
        <v>Service Level Guarantees</v>
      </c>
      <c r="AH40" s="135" t="str">
        <v>Other WLA</v>
      </c>
      <c r="AI40" s="135" t="str">
        <v>GEA Access Fibre Spine</v>
      </c>
      <c r="AJ40" s="135" t="str">
        <v>GEA Distribution Fibre</v>
      </c>
      <c r="AK40" s="135" t="str">
        <v>GEA Electronics</v>
      </c>
      <c r="AL40" s="135" t="str">
        <v>GEA DSLAM &amp; Cabinets</v>
      </c>
      <c r="AM40" s="135" t="str">
        <v>GEA Customer Site Installation</v>
      </c>
      <c r="AN40" s="135" t="str">
        <v>GEA FTTC Repairs</v>
      </c>
      <c r="AO40" s="135" t="str">
        <v>GEA FTTP Repairs</v>
      </c>
      <c r="AP40" s="135" t="str">
        <v>GEA FTTP Provisions</v>
      </c>
      <c r="AQ40" s="135" t="str">
        <v>GEA FTTC Provisions</v>
      </c>
      <c r="AR40" s="135" t="str">
        <v>Fibre Rollout Funding</v>
      </c>
      <c r="AS40" s="135" t="str">
        <v>BDUK Funding</v>
      </c>
      <c r="AT40" s="135" t="str">
        <v>Combi Card and MSAN Access - Voice</v>
      </c>
      <c r="AU40" s="135" t="str">
        <v>iNode features</v>
      </c>
      <c r="AV40" s="135" t="str">
        <v>Caller Display</v>
      </c>
      <c r="AW40" s="135" t="str">
        <v>Network Features</v>
      </c>
      <c r="AX40" s="135" t="str">
        <v>Ofcom Licence Fee Openreach</v>
      </c>
      <c r="AY40" s="135" t="str">
        <v>Special Fault Investigation</v>
      </c>
      <c r="AZ40" s="135" t="str">
        <v>Openreach sales product management</v>
      </c>
      <c r="BA40" s="135" t="str">
        <v>Co-mingling power &amp; vent</v>
      </c>
      <c r="BB40" s="135" t="str">
        <v>Openreach copper</v>
      </c>
      <c r="BC40" s="135">
        <v>0</v>
      </c>
      <c r="BD40" s="135">
        <v>0</v>
      </c>
    </row>
    <row r="41" spans="1:57" ht="12" customHeight="1">
      <c r="A41" s="104"/>
      <c r="B41" s="139" t="str">
        <f t="array" ref="B41:B72">Service_list</f>
        <v>Analogue Core WLR Rentals</v>
      </c>
      <c r="C41" s="139">
        <f>_xlfn.IFNA(INDEX([3]!QoS_usage_factors_1819,MATCH($B41,[3]!QoS_usage_factor_services,0),MATCH(C$39,[3]!shared_comp_codes,0)),C5)</f>
        <v>0</v>
      </c>
      <c r="D41" s="139">
        <f>_xlfn.IFNA(INDEX([3]!QoS_usage_factors_1819,MATCH($B41,[3]!QoS_usage_factor_services,0),MATCH(D$39,[3]!shared_comp_codes,0)),D5)</f>
        <v>0</v>
      </c>
      <c r="E41" s="139">
        <f>_xlfn.IFNA(INDEX([3]!QoS_usage_factors_1819,MATCH($B41,[3]!QoS_usage_factor_services,0),MATCH(E$39,[3]!shared_comp_codes,0)),E5)</f>
        <v>0</v>
      </c>
      <c r="F41" s="139">
        <f>_xlfn.IFNA(INDEX([3]!QoS_usage_factors_1819,MATCH($B41,[3]!QoS_usage_factor_services,0),MATCH(F$39,[3]!shared_comp_codes,0)),F5)</f>
        <v>0</v>
      </c>
      <c r="G41" s="139">
        <f>_xlfn.IFNA(INDEX([3]!QoS_usage_factors_1819,MATCH($B41,[3]!QoS_usage_factor_services,0),MATCH(G$39,[3]!shared_comp_codes,0)),G5)</f>
        <v>0</v>
      </c>
      <c r="H41" s="139">
        <f>_xlfn.IFNA(INDEX([3]!QoS_usage_factors_1819,MATCH($B41,[3]!QoS_usage_factor_services,0),MATCH(H$39,[3]!shared_comp_codes,0)),H5)</f>
        <v>0</v>
      </c>
      <c r="I41" s="139">
        <f>_xlfn.IFNA(INDEX([3]!QoS_usage_factors_1819,MATCH($B41,[3]!QoS_usage_factor_services,0),MATCH(I$39,[3]!shared_comp_codes,0)),I5)</f>
        <v>0</v>
      </c>
      <c r="J41" s="139">
        <f>_xlfn.IFNA(INDEX([3]!QoS_usage_factors_1819,MATCH($B41,[3]!QoS_usage_factor_services,0),MATCH(J$39,[3]!shared_comp_codes,0)),J5)</f>
        <v>0</v>
      </c>
      <c r="K41" s="139">
        <f>_xlfn.IFNA(INDEX([3]!QoS_usage_factors_1819,MATCH($B41,[3]!QoS_usage_factor_services,0),MATCH(K$39,[3]!shared_comp_codes,0)),K5)</f>
        <v>0</v>
      </c>
      <c r="L41" s="139">
        <f>_xlfn.IFNA(INDEX([3]!QoS_usage_factors_1819,MATCH($B41,[3]!QoS_usage_factor_services,0),MATCH(L$39,[3]!shared_comp_codes,0)),L5)</f>
        <v>0</v>
      </c>
      <c r="M41" s="139">
        <f>_xlfn.IFNA(INDEX([3]!QoS_usage_factors_1819,MATCH($B41,[3]!QoS_usage_factor_services,0),MATCH(M$39,[3]!shared_comp_codes,0)),M5)</f>
        <v>1</v>
      </c>
      <c r="N41" s="139">
        <f>_xlfn.IFNA(INDEX([3]!QoS_usage_factors_1819,MATCH($B41,[3]!QoS_usage_factor_services,0),MATCH(N$39,[3]!shared_comp_codes,0)),N5)</f>
        <v>0.73803314990439273</v>
      </c>
      <c r="O41" s="139">
        <f>_xlfn.IFNA(INDEX([3]!QoS_usage_factors_1819,MATCH($B41,[3]!QoS_usage_factor_services,0),MATCH(O$39,[3]!shared_comp_codes,0)),O5)</f>
        <v>1</v>
      </c>
      <c r="P41" s="139">
        <f>_xlfn.IFNA(INDEX([3]!QoS_usage_factors_1819,MATCH($B41,[3]!QoS_usage_factor_services,0),MATCH(P$39,[3]!shared_comp_codes,0)),P5)</f>
        <v>0.73803314990439273</v>
      </c>
      <c r="Q41" s="139">
        <f>_xlfn.IFNA(INDEX([3]!QoS_usage_factors_1819,MATCH($B41,[3]!QoS_usage_factor_services,0),MATCH(Q$39,[3]!shared_comp_codes,0)),Q5)</f>
        <v>1.03</v>
      </c>
      <c r="R41" s="139">
        <f>_xlfn.IFNA(INDEX([3]!QoS_usage_factors_1819,MATCH($B41,[3]!QoS_usage_factor_services,0),MATCH(R$39,[3]!shared_comp_codes,0)),R5)</f>
        <v>0.73803314990439273</v>
      </c>
      <c r="S41" s="139">
        <f>_xlfn.IFNA(INDEX([3]!QoS_usage_factors_1819,MATCH($B41,[3]!QoS_usage_factor_services,0),MATCH(S$39,[3]!shared_comp_codes,0)),S5)</f>
        <v>1</v>
      </c>
      <c r="T41" s="139">
        <f>_xlfn.IFNA(INDEX([3]!QoS_usage_factors_1819,MATCH($B41,[3]!QoS_usage_factor_services,0),MATCH(T$39,[3]!shared_comp_codes,0)),T5)</f>
        <v>1</v>
      </c>
      <c r="U41" s="139">
        <f>_xlfn.IFNA(INDEX([3]!QoS_usage_factors_1819,MATCH($B41,[3]!QoS_usage_factor_services,0),MATCH(U$39,[3]!shared_comp_codes,0)),U5)</f>
        <v>0.73803314990439273</v>
      </c>
      <c r="V41" s="139">
        <f>_xlfn.IFNA(INDEX([3]!QoS_usage_factors_1819,MATCH($B41,[3]!QoS_usage_factor_services,0),MATCH(V$39,[3]!shared_comp_codes,0)),V5)</f>
        <v>1</v>
      </c>
      <c r="W41" s="139">
        <f>_xlfn.IFNA(INDEX([3]!QoS_usage_factors_1819,MATCH($B41,[3]!QoS_usage_factor_services,0),MATCH(W$39,[3]!shared_comp_codes,0)),W5)</f>
        <v>1</v>
      </c>
      <c r="X41" s="139">
        <f>_xlfn.IFNA(INDEX([3]!QoS_usage_factors_1819,MATCH($B41,[3]!QoS_usage_factor_services,0),MATCH(X$39,[3]!shared_comp_codes,0)),X5)</f>
        <v>0</v>
      </c>
      <c r="Y41" s="139">
        <f>_xlfn.IFNA(INDEX([3]!QoS_usage_factors_1819,MATCH($B41,[3]!QoS_usage_factor_services,0),MATCH(Y$39,[3]!shared_comp_codes,0)),Y5)</f>
        <v>0</v>
      </c>
      <c r="Z41" s="139">
        <f>_xlfn.IFNA(INDEX([3]!QoS_usage_factors_1819,MATCH($B41,[3]!QoS_usage_factor_services,0),MATCH(Z$39,[3]!shared_comp_codes,0)),Z5)</f>
        <v>0</v>
      </c>
      <c r="AA41" s="139">
        <f>_xlfn.IFNA(INDEX([3]!QoS_usage_factors_1819,MATCH($B41,[3]!QoS_usage_factor_services,0),MATCH(AA$39,[3]!shared_comp_codes,0)),AA5)</f>
        <v>0</v>
      </c>
      <c r="AB41" s="139">
        <f>_xlfn.IFNA(INDEX([3]!QoS_usage_factors_1819,MATCH($B41,[3]!QoS_usage_factor_services,0),MATCH(AB$39,[3]!shared_comp_codes,0)),AB5)</f>
        <v>0</v>
      </c>
      <c r="AC41" s="139">
        <f>_xlfn.IFNA(INDEX([3]!QoS_usage_factors_1819,MATCH($B41,[3]!QoS_usage_factor_services,0),MATCH(AC$39,[3]!shared_comp_codes,0)),AC5)</f>
        <v>0</v>
      </c>
      <c r="AD41" s="139">
        <f>_xlfn.IFNA(INDEX([3]!QoS_usage_factors_1819,MATCH($B41,[3]!QoS_usage_factor_services,0),MATCH(AD$39,[3]!shared_comp_codes,0)),AD5)</f>
        <v>1</v>
      </c>
      <c r="AE41" s="139">
        <f>_xlfn.IFNA(INDEX([3]!QoS_usage_factors_1819,MATCH($B41,[3]!QoS_usage_factor_services,0),MATCH(AE$39,[3]!shared_comp_codes,0)),AE5)</f>
        <v>0</v>
      </c>
      <c r="AF41" s="139">
        <f>_xlfn.IFNA(INDEX([3]!QoS_usage_factors_1819,MATCH($B41,[3]!QoS_usage_factor_services,0),MATCH(AF$39,[3]!shared_comp_codes,0)),AF5)</f>
        <v>0</v>
      </c>
      <c r="AG41" s="139">
        <f>_xlfn.IFNA(INDEX([3]!QoS_usage_factors_1819,MATCH($B41,[3]!QoS_usage_factor_services,0),MATCH(AG$39,[3]!shared_comp_codes,0)),AG5)</f>
        <v>0</v>
      </c>
      <c r="AH41" s="139">
        <f>_xlfn.IFNA(INDEX([3]!QoS_usage_factors_1819,MATCH($B41,[3]!QoS_usage_factor_services,0),MATCH(AH$39,[3]!shared_comp_codes,0)),AH5)</f>
        <v>0</v>
      </c>
      <c r="AI41" s="139">
        <f>_xlfn.IFNA(INDEX([3]!QoS_usage_factors_1819,MATCH($B41,[3]!QoS_usage_factor_services,0),MATCH(AI$39,[3]!shared_comp_codes,0)),AI5)</f>
        <v>0</v>
      </c>
      <c r="AJ41" s="139">
        <f>_xlfn.IFNA(INDEX([3]!QoS_usage_factors_1819,MATCH($B41,[3]!QoS_usage_factor_services,0),MATCH(AJ$39,[3]!shared_comp_codes,0)),AJ5)</f>
        <v>0</v>
      </c>
      <c r="AK41" s="139">
        <f>_xlfn.IFNA(INDEX([3]!QoS_usage_factors_1819,MATCH($B41,[3]!QoS_usage_factor_services,0),MATCH(AK$39,[3]!shared_comp_codes,0)),AK5)</f>
        <v>0</v>
      </c>
      <c r="AL41" s="139">
        <f>_xlfn.IFNA(INDEX([3]!QoS_usage_factors_1819,MATCH($B41,[3]!QoS_usage_factor_services,0),MATCH(AL$39,[3]!shared_comp_codes,0)),AL5)</f>
        <v>0</v>
      </c>
      <c r="AM41" s="139">
        <f>_xlfn.IFNA(INDEX([3]!QoS_usage_factors_1819,MATCH($B41,[3]!QoS_usage_factor_services,0),MATCH(AM$39,[3]!shared_comp_codes,0)),AM5)</f>
        <v>0</v>
      </c>
      <c r="AN41" s="139">
        <f>_xlfn.IFNA(INDEX([3]!QoS_usage_factors_1819,MATCH($B41,[3]!QoS_usage_factor_services,0),MATCH(AN$39,[3]!shared_comp_codes,0)),AN5)</f>
        <v>0</v>
      </c>
      <c r="AO41" s="139">
        <f>_xlfn.IFNA(INDEX([3]!QoS_usage_factors_1819,MATCH($B41,[3]!QoS_usage_factor_services,0),MATCH(AO$39,[3]!shared_comp_codes,0)),AO5)</f>
        <v>0</v>
      </c>
      <c r="AP41" s="139">
        <f>_xlfn.IFNA(INDEX([3]!QoS_usage_factors_1819,MATCH($B41,[3]!QoS_usage_factor_services,0),MATCH(AP$39,[3]!shared_comp_codes,0)),AP5)</f>
        <v>0</v>
      </c>
      <c r="AQ41" s="139">
        <f>_xlfn.IFNA(INDEX([3]!QoS_usage_factors_1819,MATCH($B41,[3]!QoS_usage_factor_services,0),MATCH(AQ$39,[3]!shared_comp_codes,0)),AQ5)</f>
        <v>0</v>
      </c>
      <c r="AR41" s="139">
        <f>_xlfn.IFNA(INDEX([3]!QoS_usage_factors_1819,MATCH($B41,[3]!QoS_usage_factor_services,0),MATCH(AR$39,[3]!shared_comp_codes,0)),AR5)</f>
        <v>0</v>
      </c>
      <c r="AS41" s="139">
        <f>_xlfn.IFNA(INDEX([3]!QoS_usage_factors_1819,MATCH($B41,[3]!QoS_usage_factor_services,0),MATCH(AS$39,[3]!shared_comp_codes,0)),AS5)</f>
        <v>0</v>
      </c>
      <c r="AT41" s="139">
        <f>_xlfn.IFNA(INDEX([3]!QoS_usage_factors_1819,MATCH($B41,[3]!QoS_usage_factor_services,0),MATCH(AT$39,[3]!shared_comp_codes,0)),AT5)</f>
        <v>1</v>
      </c>
      <c r="AU41" s="139">
        <f>_xlfn.IFNA(INDEX([3]!QoS_usage_factors_1819,MATCH($B41,[3]!QoS_usage_factor_services,0),MATCH(AU$39,[3]!shared_comp_codes,0)),AU5)</f>
        <v>0</v>
      </c>
      <c r="AV41" s="139">
        <f>_xlfn.IFNA(INDEX([3]!QoS_usage_factors_1819,MATCH($B41,[3]!QoS_usage_factor_services,0),MATCH(AV$39,[3]!shared_comp_codes,0)),AV5)</f>
        <v>0</v>
      </c>
      <c r="AW41" s="139">
        <f>_xlfn.IFNA(INDEX([3]!QoS_usage_factors_1819,MATCH($B41,[3]!QoS_usage_factor_services,0),MATCH(AW$39,[3]!shared_comp_codes,0)),AW5)</f>
        <v>0</v>
      </c>
      <c r="AX41" s="139">
        <f>_xlfn.IFNA(INDEX([3]!QoS_usage_factors_1819,MATCH($B41,[3]!QoS_usage_factor_services,0),MATCH(AX$39,[3]!shared_comp_codes,0)),AX5)</f>
        <v>89.49</v>
      </c>
      <c r="AY41" s="139">
        <f>_xlfn.IFNA(INDEX([3]!QoS_usage_factors_1819,MATCH($B41,[3]!QoS_usage_factor_services,0),MATCH(AY$39,[3]!shared_comp_codes,0)),AY5)</f>
        <v>0</v>
      </c>
      <c r="AZ41" s="139">
        <f>_xlfn.IFNA(INDEX([3]!QoS_usage_factors_1819,MATCH($B41,[3]!QoS_usage_factor_services,0),MATCH(AZ$39,[3]!shared_comp_codes,0)),AZ5)</f>
        <v>0.34</v>
      </c>
      <c r="BA41" s="139">
        <f>_xlfn.IFNA(INDEX([3]!QoS_usage_factors_1819,MATCH($B41,[3]!QoS_usage_factor_services,0),MATCH(BA$39,[3]!shared_comp_codes,0)),BA5)</f>
        <v>0</v>
      </c>
      <c r="BB41" s="139">
        <f>_xlfn.IFNA(INDEX([3]!QoS_usage_factors_1819,MATCH($B41,[3]!QoS_usage_factor_services,0),MATCH(BB$39,[3]!shared_comp_codes,0)),BB5)</f>
        <v>1</v>
      </c>
      <c r="BC41" s="139">
        <f>_xlfn.IFNA(INDEX([3]!QoS_usage_factors_1819,MATCH($B41,[3]!QoS_usage_factor_services,0),MATCH(BC$39,[3]!shared_comp_codes,0)),BC5)</f>
        <v>0</v>
      </c>
      <c r="BD41" s="139">
        <f>_xlfn.IFNA(INDEX([3]!QoS_usage_factors_1819,MATCH($B41,[3]!QoS_usage_factor_services,0),MATCH(BD$39,[3]!shared_comp_codes,0)),BD5)</f>
        <v>0</v>
      </c>
    </row>
    <row r="42" spans="1:57" ht="12">
      <c r="A42" s="104"/>
      <c r="B42" s="139" t="str">
        <v>Analogue Premium Rentals</v>
      </c>
      <c r="C42" s="139">
        <f>_xlfn.IFNA(INDEX([3]!QoS_usage_factors_1819,MATCH($B42,[3]!QoS_usage_factor_services,0),MATCH(C$39,[3]!shared_comp_codes,0)),C6)</f>
        <v>0</v>
      </c>
      <c r="D42" s="139">
        <f>_xlfn.IFNA(INDEX([3]!QoS_usage_factors_1819,MATCH($B42,[3]!QoS_usage_factor_services,0),MATCH(D$39,[3]!shared_comp_codes,0)),D6)</f>
        <v>0</v>
      </c>
      <c r="E42" s="139">
        <f>_xlfn.IFNA(INDEX([3]!QoS_usage_factors_1819,MATCH($B42,[3]!QoS_usage_factor_services,0),MATCH(E$39,[3]!shared_comp_codes,0)),E6)</f>
        <v>0</v>
      </c>
      <c r="F42" s="139">
        <f>_xlfn.IFNA(INDEX([3]!QoS_usage_factors_1819,MATCH($B42,[3]!QoS_usage_factor_services,0),MATCH(F$39,[3]!shared_comp_codes,0)),F6)</f>
        <v>0</v>
      </c>
      <c r="G42" s="139">
        <f>_xlfn.IFNA(INDEX([3]!QoS_usage_factors_1819,MATCH($B42,[3]!QoS_usage_factor_services,0),MATCH(G$39,[3]!shared_comp_codes,0)),G6)</f>
        <v>0</v>
      </c>
      <c r="H42" s="139">
        <f>_xlfn.IFNA(INDEX([3]!QoS_usage_factors_1819,MATCH($B42,[3]!QoS_usage_factor_services,0),MATCH(H$39,[3]!shared_comp_codes,0)),H6)</f>
        <v>0</v>
      </c>
      <c r="I42" s="139">
        <f>_xlfn.IFNA(INDEX([3]!QoS_usage_factors_1819,MATCH($B42,[3]!QoS_usage_factor_services,0),MATCH(I$39,[3]!shared_comp_codes,0)),I6)</f>
        <v>0</v>
      </c>
      <c r="J42" s="139">
        <f>_xlfn.IFNA(INDEX([3]!QoS_usage_factors_1819,MATCH($B42,[3]!QoS_usage_factor_services,0),MATCH(J$39,[3]!shared_comp_codes,0)),J6)</f>
        <v>0</v>
      </c>
      <c r="K42" s="139">
        <f>_xlfn.IFNA(INDEX([3]!QoS_usage_factors_1819,MATCH($B42,[3]!QoS_usage_factor_services,0),MATCH(K$39,[3]!shared_comp_codes,0)),K6)</f>
        <v>0</v>
      </c>
      <c r="L42" s="139">
        <f>_xlfn.IFNA(INDEX([3]!QoS_usage_factors_1819,MATCH($B42,[3]!QoS_usage_factor_services,0),MATCH(L$39,[3]!shared_comp_codes,0)),L6)</f>
        <v>0</v>
      </c>
      <c r="M42" s="139">
        <f>_xlfn.IFNA(INDEX([3]!QoS_usage_factors_1819,MATCH($B42,[3]!QoS_usage_factor_services,0),MATCH(M$39,[3]!shared_comp_codes,0)),M6)</f>
        <v>1</v>
      </c>
      <c r="N42" s="139">
        <f>_xlfn.IFNA(INDEX([3]!QoS_usage_factors_1819,MATCH($B42,[3]!QoS_usage_factor_services,0),MATCH(N$39,[3]!shared_comp_codes,0)),N6)</f>
        <v>0.73803314990439273</v>
      </c>
      <c r="O42" s="139">
        <f>_xlfn.IFNA(INDEX([3]!QoS_usage_factors_1819,MATCH($B42,[3]!QoS_usage_factor_services,0),MATCH(O$39,[3]!shared_comp_codes,0)),O6)</f>
        <v>1</v>
      </c>
      <c r="P42" s="139">
        <f>_xlfn.IFNA(INDEX([3]!QoS_usage_factors_1819,MATCH($B42,[3]!QoS_usage_factor_services,0),MATCH(P$39,[3]!shared_comp_codes,0)),P6)</f>
        <v>0.73803314990439273</v>
      </c>
      <c r="Q42" s="139">
        <f>_xlfn.IFNA(INDEX([3]!QoS_usage_factors_1819,MATCH($B42,[3]!QoS_usage_factor_services,0),MATCH(Q$39,[3]!shared_comp_codes,0)),Q6)</f>
        <v>1.03</v>
      </c>
      <c r="R42" s="139">
        <f>_xlfn.IFNA(INDEX([3]!QoS_usage_factors_1819,MATCH($B42,[3]!QoS_usage_factor_services,0),MATCH(R$39,[3]!shared_comp_codes,0)),R6)</f>
        <v>0.73803314990439273</v>
      </c>
      <c r="S42" s="139">
        <f>_xlfn.IFNA(INDEX([3]!QoS_usage_factors_1819,MATCH($B42,[3]!QoS_usage_factor_services,0),MATCH(S$39,[3]!shared_comp_codes,0)),S6)</f>
        <v>1</v>
      </c>
      <c r="T42" s="139">
        <f>_xlfn.IFNA(INDEX([3]!QoS_usage_factors_1819,MATCH($B42,[3]!QoS_usage_factor_services,0),MATCH(T$39,[3]!shared_comp_codes,0)),T6)</f>
        <v>1</v>
      </c>
      <c r="U42" s="139">
        <f>_xlfn.IFNA(INDEX([3]!QoS_usage_factors_1819,MATCH($B42,[3]!QoS_usage_factor_services,0),MATCH(U$39,[3]!shared_comp_codes,0)),U6)</f>
        <v>0.73803314990439273</v>
      </c>
      <c r="V42" s="139">
        <f>_xlfn.IFNA(INDEX([3]!QoS_usage_factors_1819,MATCH($B42,[3]!QoS_usage_factor_services,0),MATCH(V$39,[3]!shared_comp_codes,0)),V6)</f>
        <v>1</v>
      </c>
      <c r="W42" s="139">
        <f>_xlfn.IFNA(INDEX([3]!QoS_usage_factors_1819,MATCH($B42,[3]!QoS_usage_factor_services,0),MATCH(W$39,[3]!shared_comp_codes,0)),W6)</f>
        <v>1</v>
      </c>
      <c r="X42" s="139">
        <f>_xlfn.IFNA(INDEX([3]!QoS_usage_factors_1819,MATCH($B42,[3]!QoS_usage_factor_services,0),MATCH(X$39,[3]!shared_comp_codes,0)),X6)</f>
        <v>0</v>
      </c>
      <c r="Y42" s="139">
        <f>_xlfn.IFNA(INDEX([3]!QoS_usage_factors_1819,MATCH($B42,[3]!QoS_usage_factor_services,0),MATCH(Y$39,[3]!shared_comp_codes,0)),Y6)</f>
        <v>0</v>
      </c>
      <c r="Z42" s="139">
        <f>_xlfn.IFNA(INDEX([3]!QoS_usage_factors_1819,MATCH($B42,[3]!QoS_usage_factor_services,0),MATCH(Z$39,[3]!shared_comp_codes,0)),Z6)</f>
        <v>0</v>
      </c>
      <c r="AA42" s="139">
        <f>_xlfn.IFNA(INDEX([3]!QoS_usage_factors_1819,MATCH($B42,[3]!QoS_usage_factor_services,0),MATCH(AA$39,[3]!shared_comp_codes,0)),AA6)</f>
        <v>0</v>
      </c>
      <c r="AB42" s="139">
        <f>_xlfn.IFNA(INDEX([3]!QoS_usage_factors_1819,MATCH($B42,[3]!QoS_usage_factor_services,0),MATCH(AB$39,[3]!shared_comp_codes,0)),AB6)</f>
        <v>0</v>
      </c>
      <c r="AC42" s="139">
        <f>_xlfn.IFNA(INDEX([3]!QoS_usage_factors_1819,MATCH($B42,[3]!QoS_usage_factor_services,0),MATCH(AC$39,[3]!shared_comp_codes,0)),AC6)</f>
        <v>0</v>
      </c>
      <c r="AD42" s="139">
        <f>_xlfn.IFNA(INDEX([3]!QoS_usage_factors_1819,MATCH($B42,[3]!QoS_usage_factor_services,0),MATCH(AD$39,[3]!shared_comp_codes,0)),AD6)</f>
        <v>1</v>
      </c>
      <c r="AE42" s="139">
        <f>_xlfn.IFNA(INDEX([3]!QoS_usage_factors_1819,MATCH($B42,[3]!QoS_usage_factor_services,0),MATCH(AE$39,[3]!shared_comp_codes,0)),AE6)</f>
        <v>0</v>
      </c>
      <c r="AF42" s="139">
        <f>_xlfn.IFNA(INDEX([3]!QoS_usage_factors_1819,MATCH($B42,[3]!QoS_usage_factor_services,0),MATCH(AF$39,[3]!shared_comp_codes,0)),AF6)</f>
        <v>0</v>
      </c>
      <c r="AG42" s="139">
        <f>_xlfn.IFNA(INDEX([3]!QoS_usage_factors_1819,MATCH($B42,[3]!QoS_usage_factor_services,0),MATCH(AG$39,[3]!shared_comp_codes,0)),AG6)</f>
        <v>0</v>
      </c>
      <c r="AH42" s="139">
        <f>_xlfn.IFNA(INDEX([3]!QoS_usage_factors_1819,MATCH($B42,[3]!QoS_usage_factor_services,0),MATCH(AH$39,[3]!shared_comp_codes,0)),AH6)</f>
        <v>0</v>
      </c>
      <c r="AI42" s="139">
        <f>_xlfn.IFNA(INDEX([3]!QoS_usage_factors_1819,MATCH($B42,[3]!QoS_usage_factor_services,0),MATCH(AI$39,[3]!shared_comp_codes,0)),AI6)</f>
        <v>0</v>
      </c>
      <c r="AJ42" s="139">
        <f>_xlfn.IFNA(INDEX([3]!QoS_usage_factors_1819,MATCH($B42,[3]!QoS_usage_factor_services,0),MATCH(AJ$39,[3]!shared_comp_codes,0)),AJ6)</f>
        <v>0</v>
      </c>
      <c r="AK42" s="139">
        <f>_xlfn.IFNA(INDEX([3]!QoS_usage_factors_1819,MATCH($B42,[3]!QoS_usage_factor_services,0),MATCH(AK$39,[3]!shared_comp_codes,0)),AK6)</f>
        <v>0</v>
      </c>
      <c r="AL42" s="139">
        <f>_xlfn.IFNA(INDEX([3]!QoS_usage_factors_1819,MATCH($B42,[3]!QoS_usage_factor_services,0),MATCH(AL$39,[3]!shared_comp_codes,0)),AL6)</f>
        <v>0</v>
      </c>
      <c r="AM42" s="139">
        <f>_xlfn.IFNA(INDEX([3]!QoS_usage_factors_1819,MATCH($B42,[3]!QoS_usage_factor_services,0),MATCH(AM$39,[3]!shared_comp_codes,0)),AM6)</f>
        <v>0</v>
      </c>
      <c r="AN42" s="139">
        <f>_xlfn.IFNA(INDEX([3]!QoS_usage_factors_1819,MATCH($B42,[3]!QoS_usage_factor_services,0),MATCH(AN$39,[3]!shared_comp_codes,0)),AN6)</f>
        <v>0</v>
      </c>
      <c r="AO42" s="139">
        <f>_xlfn.IFNA(INDEX([3]!QoS_usage_factors_1819,MATCH($B42,[3]!QoS_usage_factor_services,0),MATCH(AO$39,[3]!shared_comp_codes,0)),AO6)</f>
        <v>0</v>
      </c>
      <c r="AP42" s="139">
        <f>_xlfn.IFNA(INDEX([3]!QoS_usage_factors_1819,MATCH($B42,[3]!QoS_usage_factor_services,0),MATCH(AP$39,[3]!shared_comp_codes,0)),AP6)</f>
        <v>0</v>
      </c>
      <c r="AQ42" s="139">
        <f>_xlfn.IFNA(INDEX([3]!QoS_usage_factors_1819,MATCH($B42,[3]!QoS_usage_factor_services,0),MATCH(AQ$39,[3]!shared_comp_codes,0)),AQ6)</f>
        <v>0</v>
      </c>
      <c r="AR42" s="139">
        <f>_xlfn.IFNA(INDEX([3]!QoS_usage_factors_1819,MATCH($B42,[3]!QoS_usage_factor_services,0),MATCH(AR$39,[3]!shared_comp_codes,0)),AR6)</f>
        <v>0</v>
      </c>
      <c r="AS42" s="139">
        <f>_xlfn.IFNA(INDEX([3]!QoS_usage_factors_1819,MATCH($B42,[3]!QoS_usage_factor_services,0),MATCH(AS$39,[3]!shared_comp_codes,0)),AS6)</f>
        <v>0</v>
      </c>
      <c r="AT42" s="139">
        <f>_xlfn.IFNA(INDEX([3]!QoS_usage_factors_1819,MATCH($B42,[3]!QoS_usage_factor_services,0),MATCH(AT$39,[3]!shared_comp_codes,0)),AT6)</f>
        <v>1</v>
      </c>
      <c r="AU42" s="139">
        <f>_xlfn.IFNA(INDEX([3]!QoS_usage_factors_1819,MATCH($B42,[3]!QoS_usage_factor_services,0),MATCH(AU$39,[3]!shared_comp_codes,0)),AU6)</f>
        <v>0</v>
      </c>
      <c r="AV42" s="139">
        <f>_xlfn.IFNA(INDEX([3]!QoS_usage_factors_1819,MATCH($B42,[3]!QoS_usage_factor_services,0),MATCH(AV$39,[3]!shared_comp_codes,0)),AV6)</f>
        <v>0</v>
      </c>
      <c r="AW42" s="139">
        <f>_xlfn.IFNA(INDEX([3]!QoS_usage_factors_1819,MATCH($B42,[3]!QoS_usage_factor_services,0),MATCH(AW$39,[3]!shared_comp_codes,0)),AW6)</f>
        <v>0</v>
      </c>
      <c r="AX42" s="139">
        <f>_xlfn.IFNA(INDEX([3]!QoS_usage_factors_1819,MATCH($B42,[3]!QoS_usage_factor_services,0),MATCH(AX$39,[3]!shared_comp_codes,0)),AX6)</f>
        <v>114.51</v>
      </c>
      <c r="AY42" s="139">
        <f>_xlfn.IFNA(INDEX([3]!QoS_usage_factors_1819,MATCH($B42,[3]!QoS_usage_factor_services,0),MATCH(AY$39,[3]!shared_comp_codes,0)),AY6)</f>
        <v>0</v>
      </c>
      <c r="AZ42" s="139">
        <f>_xlfn.IFNA(INDEX([3]!QoS_usage_factors_1819,MATCH($B42,[3]!QoS_usage_factor_services,0),MATCH(AZ$39,[3]!shared_comp_codes,0)),AZ6)</f>
        <v>0.43</v>
      </c>
      <c r="BA42" s="139">
        <f>_xlfn.IFNA(INDEX([3]!QoS_usage_factors_1819,MATCH($B42,[3]!QoS_usage_factor_services,0),MATCH(BA$39,[3]!shared_comp_codes,0)),BA6)</f>
        <v>0</v>
      </c>
      <c r="BB42" s="139">
        <f>_xlfn.IFNA(INDEX([3]!QoS_usage_factors_1819,MATCH($B42,[3]!QoS_usage_factor_services,0),MATCH(BB$39,[3]!shared_comp_codes,0)),BB6)</f>
        <v>1</v>
      </c>
      <c r="BC42" s="139">
        <f>_xlfn.IFNA(INDEX([3]!QoS_usage_factors_1819,MATCH($B42,[3]!QoS_usage_factor_services,0),MATCH(BC$39,[3]!shared_comp_codes,0)),BC6)</f>
        <v>0</v>
      </c>
      <c r="BD42" s="139">
        <f>_xlfn.IFNA(INDEX([3]!QoS_usage_factors_1819,MATCH($B42,[3]!QoS_usage_factor_services,0),MATCH(BD$39,[3]!shared_comp_codes,0)),BD6)</f>
        <v>0</v>
      </c>
    </row>
    <row r="43" spans="1:57" ht="12">
      <c r="A43" s="104"/>
      <c r="B43" s="139" t="str">
        <v>WLR Connections</v>
      </c>
      <c r="C43" s="139">
        <f>_xlfn.IFNA(INDEX([3]!QoS_usage_factors_1819,MATCH($B43,[3]!QoS_usage_factor_services,0),MATCH(C$39,[3]!shared_comp_codes,0)),C7)</f>
        <v>0</v>
      </c>
      <c r="D43" s="139">
        <f>_xlfn.IFNA(INDEX([3]!QoS_usage_factors_1819,MATCH($B43,[3]!QoS_usage_factor_services,0),MATCH(D$39,[3]!shared_comp_codes,0)),D7)</f>
        <v>0</v>
      </c>
      <c r="E43" s="139">
        <f>_xlfn.IFNA(INDEX([3]!QoS_usage_factors_1819,MATCH($B43,[3]!QoS_usage_factor_services,0),MATCH(E$39,[3]!shared_comp_codes,0)),E7)</f>
        <v>0</v>
      </c>
      <c r="F43" s="139">
        <f>_xlfn.IFNA(INDEX([3]!QoS_usage_factors_1819,MATCH($B43,[3]!QoS_usage_factor_services,0),MATCH(F$39,[3]!shared_comp_codes,0)),F7)</f>
        <v>0</v>
      </c>
      <c r="G43" s="139">
        <f>_xlfn.IFNA(INDEX([3]!QoS_usage_factors_1819,MATCH($B43,[3]!QoS_usage_factor_services,0),MATCH(G$39,[3]!shared_comp_codes,0)),G7)</f>
        <v>0</v>
      </c>
      <c r="H43" s="139">
        <f>_xlfn.IFNA(INDEX([3]!QoS_usage_factors_1819,MATCH($B43,[3]!QoS_usage_factor_services,0),MATCH(H$39,[3]!shared_comp_codes,0)),H7)</f>
        <v>0</v>
      </c>
      <c r="I43" s="139">
        <f>_xlfn.IFNA(INDEX([3]!QoS_usage_factors_1819,MATCH($B43,[3]!QoS_usage_factor_services,0),MATCH(I$39,[3]!shared_comp_codes,0)),I7)</f>
        <v>0.38</v>
      </c>
      <c r="J43" s="139">
        <f>_xlfn.IFNA(INDEX([3]!QoS_usage_factors_1819,MATCH($B43,[3]!QoS_usage_factor_services,0),MATCH(J$39,[3]!shared_comp_codes,0)),J7)</f>
        <v>0.72</v>
      </c>
      <c r="K43" s="139">
        <f>_xlfn.IFNA(INDEX([3]!QoS_usage_factors_1819,MATCH($B43,[3]!QoS_usage_factor_services,0),MATCH(K$39,[3]!shared_comp_codes,0)),K7)</f>
        <v>1</v>
      </c>
      <c r="L43" s="139">
        <f>_xlfn.IFNA(INDEX([3]!QoS_usage_factors_1819,MATCH($B43,[3]!QoS_usage_factor_services,0),MATCH(L$39,[3]!shared_comp_codes,0)),L7)</f>
        <v>1.1299999999999999</v>
      </c>
      <c r="M43" s="139">
        <f>_xlfn.IFNA(INDEX([3]!QoS_usage_factors_1819,MATCH($B43,[3]!QoS_usage_factor_services,0),MATCH(M$39,[3]!shared_comp_codes,0)),M7)</f>
        <v>0</v>
      </c>
      <c r="N43" s="139">
        <f>_xlfn.IFNA(INDEX([3]!QoS_usage_factors_1819,MATCH($B43,[3]!QoS_usage_factor_services,0),MATCH(N$39,[3]!shared_comp_codes,0)),N7)</f>
        <v>0</v>
      </c>
      <c r="O43" s="139">
        <f>_xlfn.IFNA(INDEX([3]!QoS_usage_factors_1819,MATCH($B43,[3]!QoS_usage_factor_services,0),MATCH(O$39,[3]!shared_comp_codes,0)),O7)</f>
        <v>0</v>
      </c>
      <c r="P43" s="139">
        <f>_xlfn.IFNA(INDEX([3]!QoS_usage_factors_1819,MATCH($B43,[3]!QoS_usage_factor_services,0),MATCH(P$39,[3]!shared_comp_codes,0)),P7)</f>
        <v>0</v>
      </c>
      <c r="Q43" s="139">
        <f>_xlfn.IFNA(INDEX([3]!QoS_usage_factors_1819,MATCH($B43,[3]!QoS_usage_factor_services,0),MATCH(Q$39,[3]!shared_comp_codes,0)),Q7)</f>
        <v>0</v>
      </c>
      <c r="R43" s="139">
        <f>_xlfn.IFNA(INDEX([3]!QoS_usage_factors_1819,MATCH($B43,[3]!QoS_usage_factor_services,0),MATCH(R$39,[3]!shared_comp_codes,0)),R7)</f>
        <v>0</v>
      </c>
      <c r="S43" s="139">
        <f>_xlfn.IFNA(INDEX([3]!QoS_usage_factors_1819,MATCH($B43,[3]!QoS_usage_factor_services,0),MATCH(S$39,[3]!shared_comp_codes,0)),S7)</f>
        <v>0</v>
      </c>
      <c r="T43" s="139">
        <f>_xlfn.IFNA(INDEX([3]!QoS_usage_factors_1819,MATCH($B43,[3]!QoS_usage_factor_services,0),MATCH(T$39,[3]!shared_comp_codes,0)),T7)</f>
        <v>0</v>
      </c>
      <c r="U43" s="139">
        <f>_xlfn.IFNA(INDEX([3]!QoS_usage_factors_1819,MATCH($B43,[3]!QoS_usage_factor_services,0),MATCH(U$39,[3]!shared_comp_codes,0)),U7)</f>
        <v>0</v>
      </c>
      <c r="V43" s="139">
        <f>_xlfn.IFNA(INDEX([3]!QoS_usage_factors_1819,MATCH($B43,[3]!QoS_usage_factor_services,0),MATCH(V$39,[3]!shared_comp_codes,0)),V7)</f>
        <v>0</v>
      </c>
      <c r="W43" s="139">
        <f>_xlfn.IFNA(INDEX([3]!QoS_usage_factors_1819,MATCH($B43,[3]!QoS_usage_factor_services,0),MATCH(W$39,[3]!shared_comp_codes,0)),W7)</f>
        <v>0</v>
      </c>
      <c r="X43" s="139">
        <f>_xlfn.IFNA(INDEX([3]!QoS_usage_factors_1819,MATCH($B43,[3]!QoS_usage_factor_services,0),MATCH(X$39,[3]!shared_comp_codes,0)),X7)</f>
        <v>0</v>
      </c>
      <c r="Y43" s="139">
        <f>_xlfn.IFNA(INDEX([3]!QoS_usage_factors_1819,MATCH($B43,[3]!QoS_usage_factor_services,0),MATCH(Y$39,[3]!shared_comp_codes,0)),Y7)</f>
        <v>0</v>
      </c>
      <c r="Z43" s="139">
        <f>_xlfn.IFNA(INDEX([3]!QoS_usage_factors_1819,MATCH($B43,[3]!QoS_usage_factor_services,0),MATCH(Z$39,[3]!shared_comp_codes,0)),Z7)</f>
        <v>0</v>
      </c>
      <c r="AA43" s="139">
        <f>_xlfn.IFNA(INDEX([3]!QoS_usage_factors_1819,MATCH($B43,[3]!QoS_usage_factor_services,0),MATCH(AA$39,[3]!shared_comp_codes,0)),AA7)</f>
        <v>1</v>
      </c>
      <c r="AB43" s="139">
        <f>_xlfn.IFNA(INDEX([3]!QoS_usage_factors_1819,MATCH($B43,[3]!QoS_usage_factor_services,0),MATCH(AB$39,[3]!shared_comp_codes,0)),AB7)</f>
        <v>0</v>
      </c>
      <c r="AC43" s="139">
        <f>_xlfn.IFNA(INDEX([3]!QoS_usage_factors_1819,MATCH($B43,[3]!QoS_usage_factor_services,0),MATCH(AC$39,[3]!shared_comp_codes,0)),AC7)</f>
        <v>0</v>
      </c>
      <c r="AD43" s="139">
        <f>_xlfn.IFNA(INDEX([3]!QoS_usage_factors_1819,MATCH($B43,[3]!QoS_usage_factor_services,0),MATCH(AD$39,[3]!shared_comp_codes,0)),AD7)</f>
        <v>0</v>
      </c>
      <c r="AE43" s="139">
        <f>_xlfn.IFNA(INDEX([3]!QoS_usage_factors_1819,MATCH($B43,[3]!QoS_usage_factor_services,0),MATCH(AE$39,[3]!shared_comp_codes,0)),AE7)</f>
        <v>0</v>
      </c>
      <c r="AF43" s="139">
        <f>_xlfn.IFNA(INDEX([3]!QoS_usage_factors_1819,MATCH($B43,[3]!QoS_usage_factor_services,0),MATCH(AF$39,[3]!shared_comp_codes,0)),AF7)</f>
        <v>0</v>
      </c>
      <c r="AG43" s="139">
        <f>_xlfn.IFNA(INDEX([3]!QoS_usage_factors_1819,MATCH($B43,[3]!QoS_usage_factor_services,0),MATCH(AG$39,[3]!shared_comp_codes,0)),AG7)</f>
        <v>0</v>
      </c>
      <c r="AH43" s="139">
        <f>_xlfn.IFNA(INDEX([3]!QoS_usage_factors_1819,MATCH($B43,[3]!QoS_usage_factor_services,0),MATCH(AH$39,[3]!shared_comp_codes,0)),AH7)</f>
        <v>0</v>
      </c>
      <c r="AI43" s="139">
        <f>_xlfn.IFNA(INDEX([3]!QoS_usage_factors_1819,MATCH($B43,[3]!QoS_usage_factor_services,0),MATCH(AI$39,[3]!shared_comp_codes,0)),AI7)</f>
        <v>0</v>
      </c>
      <c r="AJ43" s="139">
        <f>_xlfn.IFNA(INDEX([3]!QoS_usage_factors_1819,MATCH($B43,[3]!QoS_usage_factor_services,0),MATCH(AJ$39,[3]!shared_comp_codes,0)),AJ7)</f>
        <v>0</v>
      </c>
      <c r="AK43" s="139">
        <f>_xlfn.IFNA(INDEX([3]!QoS_usage_factors_1819,MATCH($B43,[3]!QoS_usage_factor_services,0),MATCH(AK$39,[3]!shared_comp_codes,0)),AK7)</f>
        <v>0</v>
      </c>
      <c r="AL43" s="139">
        <f>_xlfn.IFNA(INDEX([3]!QoS_usage_factors_1819,MATCH($B43,[3]!QoS_usage_factor_services,0),MATCH(AL$39,[3]!shared_comp_codes,0)),AL7)</f>
        <v>0</v>
      </c>
      <c r="AM43" s="139">
        <f>_xlfn.IFNA(INDEX([3]!QoS_usage_factors_1819,MATCH($B43,[3]!QoS_usage_factor_services,0),MATCH(AM$39,[3]!shared_comp_codes,0)),AM7)</f>
        <v>0</v>
      </c>
      <c r="AN43" s="139">
        <f>_xlfn.IFNA(INDEX([3]!QoS_usage_factors_1819,MATCH($B43,[3]!QoS_usage_factor_services,0),MATCH(AN$39,[3]!shared_comp_codes,0)),AN7)</f>
        <v>0</v>
      </c>
      <c r="AO43" s="139">
        <f>_xlfn.IFNA(INDEX([3]!QoS_usage_factors_1819,MATCH($B43,[3]!QoS_usage_factor_services,0),MATCH(AO$39,[3]!shared_comp_codes,0)),AO7)</f>
        <v>0</v>
      </c>
      <c r="AP43" s="139">
        <f>_xlfn.IFNA(INDEX([3]!QoS_usage_factors_1819,MATCH($B43,[3]!QoS_usage_factor_services,0),MATCH(AP$39,[3]!shared_comp_codes,0)),AP7)</f>
        <v>0</v>
      </c>
      <c r="AQ43" s="139">
        <f>_xlfn.IFNA(INDEX([3]!QoS_usage_factors_1819,MATCH($B43,[3]!QoS_usage_factor_services,0),MATCH(AQ$39,[3]!shared_comp_codes,0)),AQ7)</f>
        <v>0</v>
      </c>
      <c r="AR43" s="139">
        <f>_xlfn.IFNA(INDEX([3]!QoS_usage_factors_1819,MATCH($B43,[3]!QoS_usage_factor_services,0),MATCH(AR$39,[3]!shared_comp_codes,0)),AR7)</f>
        <v>0</v>
      </c>
      <c r="AS43" s="139">
        <f>_xlfn.IFNA(INDEX([3]!QoS_usage_factors_1819,MATCH($B43,[3]!QoS_usage_factor_services,0),MATCH(AS$39,[3]!shared_comp_codes,0)),AS7)</f>
        <v>0</v>
      </c>
      <c r="AT43" s="139">
        <f>_xlfn.IFNA(INDEX([3]!QoS_usage_factors_1819,MATCH($B43,[3]!QoS_usage_factor_services,0),MATCH(AT$39,[3]!shared_comp_codes,0)),AT7)</f>
        <v>0</v>
      </c>
      <c r="AU43" s="139">
        <f>_xlfn.IFNA(INDEX([3]!QoS_usage_factors_1819,MATCH($B43,[3]!QoS_usage_factor_services,0),MATCH(AU$39,[3]!shared_comp_codes,0)),AU7)</f>
        <v>0</v>
      </c>
      <c r="AV43" s="139">
        <f>_xlfn.IFNA(INDEX([3]!QoS_usage_factors_1819,MATCH($B43,[3]!QoS_usage_factor_services,0),MATCH(AV$39,[3]!shared_comp_codes,0)),AV7)</f>
        <v>0</v>
      </c>
      <c r="AW43" s="139">
        <f>_xlfn.IFNA(INDEX([3]!QoS_usage_factors_1819,MATCH($B43,[3]!QoS_usage_factor_services,0),MATCH(AW$39,[3]!shared_comp_codes,0)),AW7)</f>
        <v>0</v>
      </c>
      <c r="AX43" s="139">
        <f>_xlfn.IFNA(INDEX([3]!QoS_usage_factors_1819,MATCH($B43,[3]!QoS_usage_factor_services,0),MATCH(AX$39,[3]!shared_comp_codes,0)),AX7)</f>
        <v>63.47</v>
      </c>
      <c r="AY43" s="139">
        <f>_xlfn.IFNA(INDEX([3]!QoS_usage_factors_1819,MATCH($B43,[3]!QoS_usage_factor_services,0),MATCH(AY$39,[3]!shared_comp_codes,0)),AY7)</f>
        <v>0</v>
      </c>
      <c r="AZ43" s="139">
        <f>_xlfn.IFNA(INDEX([3]!QoS_usage_factors_1819,MATCH($B43,[3]!QoS_usage_factor_services,0),MATCH(AZ$39,[3]!shared_comp_codes,0)),AZ7)</f>
        <v>0.19</v>
      </c>
      <c r="BA43" s="139">
        <f>_xlfn.IFNA(INDEX([3]!QoS_usage_factors_1819,MATCH($B43,[3]!QoS_usage_factor_services,0),MATCH(BA$39,[3]!shared_comp_codes,0)),BA7)</f>
        <v>0</v>
      </c>
      <c r="BB43" s="139">
        <f>_xlfn.IFNA(INDEX([3]!QoS_usage_factors_1819,MATCH($B43,[3]!QoS_usage_factor_services,0),MATCH(BB$39,[3]!shared_comp_codes,0)),BB7)</f>
        <v>0</v>
      </c>
      <c r="BC43" s="139">
        <f>_xlfn.IFNA(INDEX([3]!QoS_usage_factors_1819,MATCH($B43,[3]!QoS_usage_factor_services,0),MATCH(BC$39,[3]!shared_comp_codes,0)),BC7)</f>
        <v>0</v>
      </c>
      <c r="BD43" s="139">
        <f>_xlfn.IFNA(INDEX([3]!QoS_usage_factors_1819,MATCH($B43,[3]!QoS_usage_factor_services,0),MATCH(BD$39,[3]!shared_comp_codes,0)),BD7)</f>
        <v>0</v>
      </c>
    </row>
    <row r="44" spans="1:57" ht="12">
      <c r="A44" s="104"/>
      <c r="B44" s="139" t="str">
        <v>WLR Premium Connections</v>
      </c>
      <c r="C44" s="139">
        <f>_xlfn.IFNA(INDEX([3]!QoS_usage_factors_1819,MATCH($B44,[3]!QoS_usage_factor_services,0),MATCH(C$39,[3]!shared_comp_codes,0)),C8)</f>
        <v>0</v>
      </c>
      <c r="D44" s="139">
        <f>_xlfn.IFNA(INDEX([3]!QoS_usage_factors_1819,MATCH($B44,[3]!QoS_usage_factor_services,0),MATCH(D$39,[3]!shared_comp_codes,0)),D8)</f>
        <v>0</v>
      </c>
      <c r="E44" s="139">
        <f>_xlfn.IFNA(INDEX([3]!QoS_usage_factors_1819,MATCH($B44,[3]!QoS_usage_factor_services,0),MATCH(E$39,[3]!shared_comp_codes,0)),E8)</f>
        <v>0</v>
      </c>
      <c r="F44" s="139">
        <f>_xlfn.IFNA(INDEX([3]!QoS_usage_factors_1819,MATCH($B44,[3]!QoS_usage_factor_services,0),MATCH(F$39,[3]!shared_comp_codes,0)),F8)</f>
        <v>0</v>
      </c>
      <c r="G44" s="139">
        <f>_xlfn.IFNA(INDEX([3]!QoS_usage_factors_1819,MATCH($B44,[3]!QoS_usage_factor_services,0),MATCH(G$39,[3]!shared_comp_codes,0)),G8)</f>
        <v>0</v>
      </c>
      <c r="H44" s="139">
        <f>_xlfn.IFNA(INDEX([3]!QoS_usage_factors_1819,MATCH($B44,[3]!QoS_usage_factor_services,0),MATCH(H$39,[3]!shared_comp_codes,0)),H8)</f>
        <v>0</v>
      </c>
      <c r="I44" s="139">
        <f>_xlfn.IFNA(INDEX([3]!QoS_usage_factors_1819,MATCH($B44,[3]!QoS_usage_factor_services,0),MATCH(I$39,[3]!shared_comp_codes,0)),I8)</f>
        <v>0</v>
      </c>
      <c r="J44" s="139">
        <f>_xlfn.IFNA(INDEX([3]!QoS_usage_factors_1819,MATCH($B44,[3]!QoS_usage_factor_services,0),MATCH(J$39,[3]!shared_comp_codes,0)),J8)</f>
        <v>1</v>
      </c>
      <c r="K44" s="139">
        <f>_xlfn.IFNA(INDEX([3]!QoS_usage_factors_1819,MATCH($B44,[3]!QoS_usage_factor_services,0),MATCH(K$39,[3]!shared_comp_codes,0)),K8)</f>
        <v>1</v>
      </c>
      <c r="L44" s="139">
        <f>_xlfn.IFNA(INDEX([3]!QoS_usage_factors_1819,MATCH($B44,[3]!QoS_usage_factor_services,0),MATCH(L$39,[3]!shared_comp_codes,0)),L8)</f>
        <v>1.01</v>
      </c>
      <c r="M44" s="139">
        <f>_xlfn.IFNA(INDEX([3]!QoS_usage_factors_1819,MATCH($B44,[3]!QoS_usage_factor_services,0),MATCH(M$39,[3]!shared_comp_codes,0)),M8)</f>
        <v>0</v>
      </c>
      <c r="N44" s="139">
        <f>_xlfn.IFNA(INDEX([3]!QoS_usage_factors_1819,MATCH($B44,[3]!QoS_usage_factor_services,0),MATCH(N$39,[3]!shared_comp_codes,0)),N8)</f>
        <v>0</v>
      </c>
      <c r="O44" s="139">
        <f>_xlfn.IFNA(INDEX([3]!QoS_usage_factors_1819,MATCH($B44,[3]!QoS_usage_factor_services,0),MATCH(O$39,[3]!shared_comp_codes,0)),O8)</f>
        <v>0</v>
      </c>
      <c r="P44" s="139">
        <f>_xlfn.IFNA(INDEX([3]!QoS_usage_factors_1819,MATCH($B44,[3]!QoS_usage_factor_services,0),MATCH(P$39,[3]!shared_comp_codes,0)),P8)</f>
        <v>0</v>
      </c>
      <c r="Q44" s="139">
        <f>_xlfn.IFNA(INDEX([3]!QoS_usage_factors_1819,MATCH($B44,[3]!QoS_usage_factor_services,0),MATCH(Q$39,[3]!shared_comp_codes,0)),Q8)</f>
        <v>0</v>
      </c>
      <c r="R44" s="139">
        <f>_xlfn.IFNA(INDEX([3]!QoS_usage_factors_1819,MATCH($B44,[3]!QoS_usage_factor_services,0),MATCH(R$39,[3]!shared_comp_codes,0)),R8)</f>
        <v>0</v>
      </c>
      <c r="S44" s="139">
        <f>_xlfn.IFNA(INDEX([3]!QoS_usage_factors_1819,MATCH($B44,[3]!QoS_usage_factor_services,0),MATCH(S$39,[3]!shared_comp_codes,0)),S8)</f>
        <v>0</v>
      </c>
      <c r="T44" s="139">
        <f>_xlfn.IFNA(INDEX([3]!QoS_usage_factors_1819,MATCH($B44,[3]!QoS_usage_factor_services,0),MATCH(T$39,[3]!shared_comp_codes,0)),T8)</f>
        <v>0</v>
      </c>
      <c r="U44" s="139">
        <f>_xlfn.IFNA(INDEX([3]!QoS_usage_factors_1819,MATCH($B44,[3]!QoS_usage_factor_services,0),MATCH(U$39,[3]!shared_comp_codes,0)),U8)</f>
        <v>0</v>
      </c>
      <c r="V44" s="139">
        <f>_xlfn.IFNA(INDEX([3]!QoS_usage_factors_1819,MATCH($B44,[3]!QoS_usage_factor_services,0),MATCH(V$39,[3]!shared_comp_codes,0)),V8)</f>
        <v>0</v>
      </c>
      <c r="W44" s="139">
        <f>_xlfn.IFNA(INDEX([3]!QoS_usage_factors_1819,MATCH($B44,[3]!QoS_usage_factor_services,0),MATCH(W$39,[3]!shared_comp_codes,0)),W8)</f>
        <v>0</v>
      </c>
      <c r="X44" s="139">
        <f>_xlfn.IFNA(INDEX([3]!QoS_usage_factors_1819,MATCH($B44,[3]!QoS_usage_factor_services,0),MATCH(X$39,[3]!shared_comp_codes,0)),X8)</f>
        <v>0</v>
      </c>
      <c r="Y44" s="139">
        <f>_xlfn.IFNA(INDEX([3]!QoS_usage_factors_1819,MATCH($B44,[3]!QoS_usage_factor_services,0),MATCH(Y$39,[3]!shared_comp_codes,0)),Y8)</f>
        <v>0</v>
      </c>
      <c r="Z44" s="139">
        <f>_xlfn.IFNA(INDEX([3]!QoS_usage_factors_1819,MATCH($B44,[3]!QoS_usage_factor_services,0),MATCH(Z$39,[3]!shared_comp_codes,0)),Z8)</f>
        <v>0</v>
      </c>
      <c r="AA44" s="139">
        <f>_xlfn.IFNA(INDEX([3]!QoS_usage_factors_1819,MATCH($B44,[3]!QoS_usage_factor_services,0),MATCH(AA$39,[3]!shared_comp_codes,0)),AA8)</f>
        <v>1</v>
      </c>
      <c r="AB44" s="139">
        <f>_xlfn.IFNA(INDEX([3]!QoS_usage_factors_1819,MATCH($B44,[3]!QoS_usage_factor_services,0),MATCH(AB$39,[3]!shared_comp_codes,0)),AB8)</f>
        <v>0</v>
      </c>
      <c r="AC44" s="139">
        <f>_xlfn.IFNA(INDEX([3]!QoS_usage_factors_1819,MATCH($B44,[3]!QoS_usage_factor_services,0),MATCH(AC$39,[3]!shared_comp_codes,0)),AC8)</f>
        <v>0</v>
      </c>
      <c r="AD44" s="139">
        <f>_xlfn.IFNA(INDEX([3]!QoS_usage_factors_1819,MATCH($B44,[3]!QoS_usage_factor_services,0),MATCH(AD$39,[3]!shared_comp_codes,0)),AD8)</f>
        <v>0</v>
      </c>
      <c r="AE44" s="139">
        <f>_xlfn.IFNA(INDEX([3]!QoS_usage_factors_1819,MATCH($B44,[3]!QoS_usage_factor_services,0),MATCH(AE$39,[3]!shared_comp_codes,0)),AE8)</f>
        <v>0</v>
      </c>
      <c r="AF44" s="139">
        <f>_xlfn.IFNA(INDEX([3]!QoS_usage_factors_1819,MATCH($B44,[3]!QoS_usage_factor_services,0),MATCH(AF$39,[3]!shared_comp_codes,0)),AF8)</f>
        <v>0</v>
      </c>
      <c r="AG44" s="139">
        <f>_xlfn.IFNA(INDEX([3]!QoS_usage_factors_1819,MATCH($B44,[3]!QoS_usage_factor_services,0),MATCH(AG$39,[3]!shared_comp_codes,0)),AG8)</f>
        <v>0</v>
      </c>
      <c r="AH44" s="139">
        <f>_xlfn.IFNA(INDEX([3]!QoS_usage_factors_1819,MATCH($B44,[3]!QoS_usage_factor_services,0),MATCH(AH$39,[3]!shared_comp_codes,0)),AH8)</f>
        <v>0</v>
      </c>
      <c r="AI44" s="139">
        <f>_xlfn.IFNA(INDEX([3]!QoS_usage_factors_1819,MATCH($B44,[3]!QoS_usage_factor_services,0),MATCH(AI$39,[3]!shared_comp_codes,0)),AI8)</f>
        <v>0</v>
      </c>
      <c r="AJ44" s="139">
        <f>_xlfn.IFNA(INDEX([3]!QoS_usage_factors_1819,MATCH($B44,[3]!QoS_usage_factor_services,0),MATCH(AJ$39,[3]!shared_comp_codes,0)),AJ8)</f>
        <v>0</v>
      </c>
      <c r="AK44" s="139">
        <f>_xlfn.IFNA(INDEX([3]!QoS_usage_factors_1819,MATCH($B44,[3]!QoS_usage_factor_services,0),MATCH(AK$39,[3]!shared_comp_codes,0)),AK8)</f>
        <v>0</v>
      </c>
      <c r="AL44" s="139">
        <f>_xlfn.IFNA(INDEX([3]!QoS_usage_factors_1819,MATCH($B44,[3]!QoS_usage_factor_services,0),MATCH(AL$39,[3]!shared_comp_codes,0)),AL8)</f>
        <v>0</v>
      </c>
      <c r="AM44" s="139">
        <f>_xlfn.IFNA(INDEX([3]!QoS_usage_factors_1819,MATCH($B44,[3]!QoS_usage_factor_services,0),MATCH(AM$39,[3]!shared_comp_codes,0)),AM8)</f>
        <v>0</v>
      </c>
      <c r="AN44" s="139">
        <f>_xlfn.IFNA(INDEX([3]!QoS_usage_factors_1819,MATCH($B44,[3]!QoS_usage_factor_services,0),MATCH(AN$39,[3]!shared_comp_codes,0)),AN8)</f>
        <v>0</v>
      </c>
      <c r="AO44" s="139">
        <f>_xlfn.IFNA(INDEX([3]!QoS_usage_factors_1819,MATCH($B44,[3]!QoS_usage_factor_services,0),MATCH(AO$39,[3]!shared_comp_codes,0)),AO8)</f>
        <v>0</v>
      </c>
      <c r="AP44" s="139">
        <f>_xlfn.IFNA(INDEX([3]!QoS_usage_factors_1819,MATCH($B44,[3]!QoS_usage_factor_services,0),MATCH(AP$39,[3]!shared_comp_codes,0)),AP8)</f>
        <v>0</v>
      </c>
      <c r="AQ44" s="139">
        <f>_xlfn.IFNA(INDEX([3]!QoS_usage_factors_1819,MATCH($B44,[3]!QoS_usage_factor_services,0),MATCH(AQ$39,[3]!shared_comp_codes,0)),AQ8)</f>
        <v>0</v>
      </c>
      <c r="AR44" s="139">
        <f>_xlfn.IFNA(INDEX([3]!QoS_usage_factors_1819,MATCH($B44,[3]!QoS_usage_factor_services,0),MATCH(AR$39,[3]!shared_comp_codes,0)),AR8)</f>
        <v>0</v>
      </c>
      <c r="AS44" s="139">
        <f>_xlfn.IFNA(INDEX([3]!QoS_usage_factors_1819,MATCH($B44,[3]!QoS_usage_factor_services,0),MATCH(AS$39,[3]!shared_comp_codes,0)),AS8)</f>
        <v>0</v>
      </c>
      <c r="AT44" s="139">
        <f>_xlfn.IFNA(INDEX([3]!QoS_usage_factors_1819,MATCH($B44,[3]!QoS_usage_factor_services,0),MATCH(AT$39,[3]!shared_comp_codes,0)),AT8)</f>
        <v>0</v>
      </c>
      <c r="AU44" s="139">
        <f>_xlfn.IFNA(INDEX([3]!QoS_usage_factors_1819,MATCH($B44,[3]!QoS_usage_factor_services,0),MATCH(AU$39,[3]!shared_comp_codes,0)),AU8)</f>
        <v>0</v>
      </c>
      <c r="AV44" s="139">
        <f>_xlfn.IFNA(INDEX([3]!QoS_usage_factors_1819,MATCH($B44,[3]!QoS_usage_factor_services,0),MATCH(AV$39,[3]!shared_comp_codes,0)),AV8)</f>
        <v>0</v>
      </c>
      <c r="AW44" s="139">
        <f>_xlfn.IFNA(INDEX([3]!QoS_usage_factors_1819,MATCH($B44,[3]!QoS_usage_factor_services,0),MATCH(AW$39,[3]!shared_comp_codes,0)),AW8)</f>
        <v>0</v>
      </c>
      <c r="AX44" s="139">
        <f>_xlfn.IFNA(INDEX([3]!QoS_usage_factors_1819,MATCH($B44,[3]!QoS_usage_factor_services,0),MATCH(AX$39,[3]!shared_comp_codes,0)),AX8)</f>
        <v>41.55</v>
      </c>
      <c r="AY44" s="139">
        <f>_xlfn.IFNA(INDEX([3]!QoS_usage_factors_1819,MATCH($B44,[3]!QoS_usage_factor_services,0),MATCH(AY$39,[3]!shared_comp_codes,0)),AY8)</f>
        <v>0</v>
      </c>
      <c r="AZ44" s="139">
        <f>_xlfn.IFNA(INDEX([3]!QoS_usage_factors_1819,MATCH($B44,[3]!QoS_usage_factor_services,0),MATCH(AZ$39,[3]!shared_comp_codes,0)),AZ8)</f>
        <v>0.16</v>
      </c>
      <c r="BA44" s="139">
        <f>_xlfn.IFNA(INDEX([3]!QoS_usage_factors_1819,MATCH($B44,[3]!QoS_usage_factor_services,0),MATCH(BA$39,[3]!shared_comp_codes,0)),BA8)</f>
        <v>0</v>
      </c>
      <c r="BB44" s="139">
        <f>_xlfn.IFNA(INDEX([3]!QoS_usage_factors_1819,MATCH($B44,[3]!QoS_usage_factor_services,0),MATCH(BB$39,[3]!shared_comp_codes,0)),BB8)</f>
        <v>0</v>
      </c>
      <c r="BC44" s="139">
        <f>_xlfn.IFNA(INDEX([3]!QoS_usage_factors_1819,MATCH($B44,[3]!QoS_usage_factor_services,0),MATCH(BC$39,[3]!shared_comp_codes,0)),BC8)</f>
        <v>0</v>
      </c>
      <c r="BD44" s="139">
        <f>_xlfn.IFNA(INDEX([3]!QoS_usage_factors_1819,MATCH($B44,[3]!QoS_usage_factor_services,0),MATCH(BD$39,[3]!shared_comp_codes,0)),BD8)</f>
        <v>0</v>
      </c>
    </row>
    <row r="45" spans="1:57" ht="12">
      <c r="A45" s="104"/>
      <c r="B45" s="139" t="str">
        <v>WLR Transfers</v>
      </c>
      <c r="C45" s="139">
        <f>_xlfn.IFNA(INDEX([3]!QoS_usage_factors_1819,MATCH($B45,[3]!QoS_usage_factor_services,0),MATCH(C$39,[3]!shared_comp_codes,0)),C9)</f>
        <v>0</v>
      </c>
      <c r="D45" s="139">
        <f>_xlfn.IFNA(INDEX([3]!QoS_usage_factors_1819,MATCH($B45,[3]!QoS_usage_factor_services,0),MATCH(D$39,[3]!shared_comp_codes,0)),D9)</f>
        <v>0</v>
      </c>
      <c r="E45" s="139">
        <f>_xlfn.IFNA(INDEX([3]!QoS_usage_factors_1819,MATCH($B45,[3]!QoS_usage_factor_services,0),MATCH(E$39,[3]!shared_comp_codes,0)),E9)</f>
        <v>0</v>
      </c>
      <c r="F45" s="139">
        <f>_xlfn.IFNA(INDEX([3]!QoS_usage_factors_1819,MATCH($B45,[3]!QoS_usage_factor_services,0),MATCH(F$39,[3]!shared_comp_codes,0)),F9)</f>
        <v>0</v>
      </c>
      <c r="G45" s="139">
        <f>_xlfn.IFNA(INDEX([3]!QoS_usage_factors_1819,MATCH($B45,[3]!QoS_usage_factor_services,0),MATCH(G$39,[3]!shared_comp_codes,0)),G9)</f>
        <v>0</v>
      </c>
      <c r="H45" s="139">
        <f>_xlfn.IFNA(INDEX([3]!QoS_usage_factors_1819,MATCH($B45,[3]!QoS_usage_factor_services,0),MATCH(H$39,[3]!shared_comp_codes,0)),H9)</f>
        <v>0</v>
      </c>
      <c r="I45" s="139">
        <f>_xlfn.IFNA(INDEX([3]!QoS_usage_factors_1819,MATCH($B45,[3]!QoS_usage_factor_services,0),MATCH(I$39,[3]!shared_comp_codes,0)),I9)</f>
        <v>0</v>
      </c>
      <c r="J45" s="139">
        <f>_xlfn.IFNA(INDEX([3]!QoS_usage_factors_1819,MATCH($B45,[3]!QoS_usage_factor_services,0),MATCH(J$39,[3]!shared_comp_codes,0)),J9)</f>
        <v>1</v>
      </c>
      <c r="K45" s="139">
        <f>_xlfn.IFNA(INDEX([3]!QoS_usage_factors_1819,MATCH($B45,[3]!QoS_usage_factor_services,0),MATCH(K$39,[3]!shared_comp_codes,0)),K9)</f>
        <v>0</v>
      </c>
      <c r="L45" s="139">
        <f>_xlfn.IFNA(INDEX([3]!QoS_usage_factors_1819,MATCH($B45,[3]!QoS_usage_factor_services,0),MATCH(L$39,[3]!shared_comp_codes,0)),L9)</f>
        <v>0</v>
      </c>
      <c r="M45" s="139">
        <f>_xlfn.IFNA(INDEX([3]!QoS_usage_factors_1819,MATCH($B45,[3]!QoS_usage_factor_services,0),MATCH(M$39,[3]!shared_comp_codes,0)),M9)</f>
        <v>0</v>
      </c>
      <c r="N45" s="139">
        <f>_xlfn.IFNA(INDEX([3]!QoS_usage_factors_1819,MATCH($B45,[3]!QoS_usage_factor_services,0),MATCH(N$39,[3]!shared_comp_codes,0)),N9)</f>
        <v>0</v>
      </c>
      <c r="O45" s="139">
        <f>_xlfn.IFNA(INDEX([3]!QoS_usage_factors_1819,MATCH($B45,[3]!QoS_usage_factor_services,0),MATCH(O$39,[3]!shared_comp_codes,0)),O9)</f>
        <v>0</v>
      </c>
      <c r="P45" s="139">
        <f>_xlfn.IFNA(INDEX([3]!QoS_usage_factors_1819,MATCH($B45,[3]!QoS_usage_factor_services,0),MATCH(P$39,[3]!shared_comp_codes,0)),P9)</f>
        <v>0</v>
      </c>
      <c r="Q45" s="139">
        <f>_xlfn.IFNA(INDEX([3]!QoS_usage_factors_1819,MATCH($B45,[3]!QoS_usage_factor_services,0),MATCH(Q$39,[3]!shared_comp_codes,0)),Q9)</f>
        <v>0</v>
      </c>
      <c r="R45" s="139">
        <f>_xlfn.IFNA(INDEX([3]!QoS_usage_factors_1819,MATCH($B45,[3]!QoS_usage_factor_services,0),MATCH(R$39,[3]!shared_comp_codes,0)),R9)</f>
        <v>0</v>
      </c>
      <c r="S45" s="139">
        <f>_xlfn.IFNA(INDEX([3]!QoS_usage_factors_1819,MATCH($B45,[3]!QoS_usage_factor_services,0),MATCH(S$39,[3]!shared_comp_codes,0)),S9)</f>
        <v>0</v>
      </c>
      <c r="T45" s="139">
        <f>_xlfn.IFNA(INDEX([3]!QoS_usage_factors_1819,MATCH($B45,[3]!QoS_usage_factor_services,0),MATCH(T$39,[3]!shared_comp_codes,0)),T9)</f>
        <v>0</v>
      </c>
      <c r="U45" s="139">
        <f>_xlfn.IFNA(INDEX([3]!QoS_usage_factors_1819,MATCH($B45,[3]!QoS_usage_factor_services,0),MATCH(U$39,[3]!shared_comp_codes,0)),U9)</f>
        <v>0</v>
      </c>
      <c r="V45" s="139">
        <f>_xlfn.IFNA(INDEX([3]!QoS_usage_factors_1819,MATCH($B45,[3]!QoS_usage_factor_services,0),MATCH(V$39,[3]!shared_comp_codes,0)),V9)</f>
        <v>0</v>
      </c>
      <c r="W45" s="139">
        <f>_xlfn.IFNA(INDEX([3]!QoS_usage_factors_1819,MATCH($B45,[3]!QoS_usage_factor_services,0),MATCH(W$39,[3]!shared_comp_codes,0)),W9)</f>
        <v>0</v>
      </c>
      <c r="X45" s="139">
        <f>_xlfn.IFNA(INDEX([3]!QoS_usage_factors_1819,MATCH($B45,[3]!QoS_usage_factor_services,0),MATCH(X$39,[3]!shared_comp_codes,0)),X9)</f>
        <v>0</v>
      </c>
      <c r="Y45" s="139">
        <f>_xlfn.IFNA(INDEX([3]!QoS_usage_factors_1819,MATCH($B45,[3]!QoS_usage_factor_services,0),MATCH(Y$39,[3]!shared_comp_codes,0)),Y9)</f>
        <v>0</v>
      </c>
      <c r="Z45" s="139">
        <f>_xlfn.IFNA(INDEX([3]!QoS_usage_factors_1819,MATCH($B45,[3]!QoS_usage_factor_services,0),MATCH(Z$39,[3]!shared_comp_codes,0)),Z9)</f>
        <v>0</v>
      </c>
      <c r="AA45" s="139">
        <f>_xlfn.IFNA(INDEX([3]!QoS_usage_factors_1819,MATCH($B45,[3]!QoS_usage_factor_services,0),MATCH(AA$39,[3]!shared_comp_codes,0)),AA9)</f>
        <v>1</v>
      </c>
      <c r="AB45" s="139">
        <f>_xlfn.IFNA(INDEX([3]!QoS_usage_factors_1819,MATCH($B45,[3]!QoS_usage_factor_services,0),MATCH(AB$39,[3]!shared_comp_codes,0)),AB9)</f>
        <v>0</v>
      </c>
      <c r="AC45" s="139">
        <f>_xlfn.IFNA(INDEX([3]!QoS_usage_factors_1819,MATCH($B45,[3]!QoS_usage_factor_services,0),MATCH(AC$39,[3]!shared_comp_codes,0)),AC9)</f>
        <v>0</v>
      </c>
      <c r="AD45" s="139">
        <f>_xlfn.IFNA(INDEX([3]!QoS_usage_factors_1819,MATCH($B45,[3]!QoS_usage_factor_services,0),MATCH(AD$39,[3]!shared_comp_codes,0)),AD9)</f>
        <v>0</v>
      </c>
      <c r="AE45" s="139">
        <f>_xlfn.IFNA(INDEX([3]!QoS_usage_factors_1819,MATCH($B45,[3]!QoS_usage_factor_services,0),MATCH(AE$39,[3]!shared_comp_codes,0)),AE9)</f>
        <v>0</v>
      </c>
      <c r="AF45" s="139">
        <f>_xlfn.IFNA(INDEX([3]!QoS_usage_factors_1819,MATCH($B45,[3]!QoS_usage_factor_services,0),MATCH(AF$39,[3]!shared_comp_codes,0)),AF9)</f>
        <v>0</v>
      </c>
      <c r="AG45" s="139">
        <f>_xlfn.IFNA(INDEX([3]!QoS_usage_factors_1819,MATCH($B45,[3]!QoS_usage_factor_services,0),MATCH(AG$39,[3]!shared_comp_codes,0)),AG9)</f>
        <v>0</v>
      </c>
      <c r="AH45" s="139">
        <f>_xlfn.IFNA(INDEX([3]!QoS_usage_factors_1819,MATCH($B45,[3]!QoS_usage_factor_services,0),MATCH(AH$39,[3]!shared_comp_codes,0)),AH9)</f>
        <v>0</v>
      </c>
      <c r="AI45" s="139">
        <f>_xlfn.IFNA(INDEX([3]!QoS_usage_factors_1819,MATCH($B45,[3]!QoS_usage_factor_services,0),MATCH(AI$39,[3]!shared_comp_codes,0)),AI9)</f>
        <v>0</v>
      </c>
      <c r="AJ45" s="139">
        <f>_xlfn.IFNA(INDEX([3]!QoS_usage_factors_1819,MATCH($B45,[3]!QoS_usage_factor_services,0),MATCH(AJ$39,[3]!shared_comp_codes,0)),AJ9)</f>
        <v>0</v>
      </c>
      <c r="AK45" s="139">
        <f>_xlfn.IFNA(INDEX([3]!QoS_usage_factors_1819,MATCH($B45,[3]!QoS_usage_factor_services,0),MATCH(AK$39,[3]!shared_comp_codes,0)),AK9)</f>
        <v>0</v>
      </c>
      <c r="AL45" s="139">
        <f>_xlfn.IFNA(INDEX([3]!QoS_usage_factors_1819,MATCH($B45,[3]!QoS_usage_factor_services,0),MATCH(AL$39,[3]!shared_comp_codes,0)),AL9)</f>
        <v>0</v>
      </c>
      <c r="AM45" s="139">
        <f>_xlfn.IFNA(INDEX([3]!QoS_usage_factors_1819,MATCH($B45,[3]!QoS_usage_factor_services,0),MATCH(AM$39,[3]!shared_comp_codes,0)),AM9)</f>
        <v>0</v>
      </c>
      <c r="AN45" s="139">
        <f>_xlfn.IFNA(INDEX([3]!QoS_usage_factors_1819,MATCH($B45,[3]!QoS_usage_factor_services,0),MATCH(AN$39,[3]!shared_comp_codes,0)),AN9)</f>
        <v>0</v>
      </c>
      <c r="AO45" s="139">
        <f>_xlfn.IFNA(INDEX([3]!QoS_usage_factors_1819,MATCH($B45,[3]!QoS_usage_factor_services,0),MATCH(AO$39,[3]!shared_comp_codes,0)),AO9)</f>
        <v>0</v>
      </c>
      <c r="AP45" s="139">
        <f>_xlfn.IFNA(INDEX([3]!QoS_usage_factors_1819,MATCH($B45,[3]!QoS_usage_factor_services,0),MATCH(AP$39,[3]!shared_comp_codes,0)),AP9)</f>
        <v>0</v>
      </c>
      <c r="AQ45" s="139">
        <f>_xlfn.IFNA(INDEX([3]!QoS_usage_factors_1819,MATCH($B45,[3]!QoS_usage_factor_services,0),MATCH(AQ$39,[3]!shared_comp_codes,0)),AQ9)</f>
        <v>0</v>
      </c>
      <c r="AR45" s="139">
        <f>_xlfn.IFNA(INDEX([3]!QoS_usage_factors_1819,MATCH($B45,[3]!QoS_usage_factor_services,0),MATCH(AR$39,[3]!shared_comp_codes,0)),AR9)</f>
        <v>0</v>
      </c>
      <c r="AS45" s="139">
        <f>_xlfn.IFNA(INDEX([3]!QoS_usage_factors_1819,MATCH($B45,[3]!QoS_usage_factor_services,0),MATCH(AS$39,[3]!shared_comp_codes,0)),AS9)</f>
        <v>0</v>
      </c>
      <c r="AT45" s="139">
        <f>_xlfn.IFNA(INDEX([3]!QoS_usage_factors_1819,MATCH($B45,[3]!QoS_usage_factor_services,0),MATCH(AT$39,[3]!shared_comp_codes,0)),AT9)</f>
        <v>0</v>
      </c>
      <c r="AU45" s="139">
        <f>_xlfn.IFNA(INDEX([3]!QoS_usage_factors_1819,MATCH($B45,[3]!QoS_usage_factor_services,0),MATCH(AU$39,[3]!shared_comp_codes,0)),AU9)</f>
        <v>0</v>
      </c>
      <c r="AV45" s="139">
        <f>_xlfn.IFNA(INDEX([3]!QoS_usage_factors_1819,MATCH($B45,[3]!QoS_usage_factor_services,0),MATCH(AV$39,[3]!shared_comp_codes,0)),AV9)</f>
        <v>0</v>
      </c>
      <c r="AW45" s="139">
        <f>_xlfn.IFNA(INDEX([3]!QoS_usage_factors_1819,MATCH($B45,[3]!QoS_usage_factor_services,0),MATCH(AW$39,[3]!shared_comp_codes,0)),AW9)</f>
        <v>0</v>
      </c>
      <c r="AX45" s="139">
        <f>_xlfn.IFNA(INDEX([3]!QoS_usage_factors_1819,MATCH($B45,[3]!QoS_usage_factor_services,0),MATCH(AX$39,[3]!shared_comp_codes,0)),AX9)</f>
        <v>7.57</v>
      </c>
      <c r="AY45" s="139">
        <f>_xlfn.IFNA(INDEX([3]!QoS_usage_factors_1819,MATCH($B45,[3]!QoS_usage_factor_services,0),MATCH(AY$39,[3]!shared_comp_codes,0)),AY9)</f>
        <v>0</v>
      </c>
      <c r="AZ45" s="139">
        <f>_xlfn.IFNA(INDEX([3]!QoS_usage_factors_1819,MATCH($B45,[3]!QoS_usage_factor_services,0),MATCH(AZ$39,[3]!shared_comp_codes,0)),AZ9)</f>
        <v>0.03</v>
      </c>
      <c r="BA45" s="139">
        <f>_xlfn.IFNA(INDEX([3]!QoS_usage_factors_1819,MATCH($B45,[3]!QoS_usage_factor_services,0),MATCH(BA$39,[3]!shared_comp_codes,0)),BA9)</f>
        <v>0</v>
      </c>
      <c r="BB45" s="139">
        <f>_xlfn.IFNA(INDEX([3]!QoS_usage_factors_1819,MATCH($B45,[3]!QoS_usage_factor_services,0),MATCH(BB$39,[3]!shared_comp_codes,0)),BB9)</f>
        <v>0</v>
      </c>
      <c r="BC45" s="139">
        <f>_xlfn.IFNA(INDEX([3]!QoS_usage_factors_1819,MATCH($B45,[3]!QoS_usage_factor_services,0),MATCH(BC$39,[3]!shared_comp_codes,0)),BC9)</f>
        <v>0</v>
      </c>
      <c r="BD45" s="139">
        <f>_xlfn.IFNA(INDEX([3]!QoS_usage_factors_1819,MATCH($B45,[3]!QoS_usage_factor_services,0),MATCH(BD$39,[3]!shared_comp_codes,0)),BD9)</f>
        <v>0</v>
      </c>
    </row>
    <row r="46" spans="1:57" ht="12">
      <c r="A46" s="104"/>
      <c r="B46" s="139" t="str">
        <v>WLR Premium Transfers</v>
      </c>
      <c r="C46" s="139">
        <f>_xlfn.IFNA(INDEX([3]!QoS_usage_factors_1819,MATCH($B46,[3]!QoS_usage_factor_services,0),MATCH(C$39,[3]!shared_comp_codes,0)),C10)</f>
        <v>0</v>
      </c>
      <c r="D46" s="139">
        <f>_xlfn.IFNA(INDEX([3]!QoS_usage_factors_1819,MATCH($B46,[3]!QoS_usage_factor_services,0),MATCH(D$39,[3]!shared_comp_codes,0)),D10)</f>
        <v>0</v>
      </c>
      <c r="E46" s="139">
        <f>_xlfn.IFNA(INDEX([3]!QoS_usage_factors_1819,MATCH($B46,[3]!QoS_usage_factor_services,0),MATCH(E$39,[3]!shared_comp_codes,0)),E10)</f>
        <v>0</v>
      </c>
      <c r="F46" s="139">
        <f>_xlfn.IFNA(INDEX([3]!QoS_usage_factors_1819,MATCH($B46,[3]!QoS_usage_factor_services,0),MATCH(F$39,[3]!shared_comp_codes,0)),F10)</f>
        <v>0</v>
      </c>
      <c r="G46" s="139">
        <f>_xlfn.IFNA(INDEX([3]!QoS_usage_factors_1819,MATCH($B46,[3]!QoS_usage_factor_services,0),MATCH(G$39,[3]!shared_comp_codes,0)),G10)</f>
        <v>0</v>
      </c>
      <c r="H46" s="139">
        <f>_xlfn.IFNA(INDEX([3]!QoS_usage_factors_1819,MATCH($B46,[3]!QoS_usage_factor_services,0),MATCH(H$39,[3]!shared_comp_codes,0)),H10)</f>
        <v>0</v>
      </c>
      <c r="I46" s="139">
        <f>_xlfn.IFNA(INDEX([3]!QoS_usage_factors_1819,MATCH($B46,[3]!QoS_usage_factor_services,0),MATCH(I$39,[3]!shared_comp_codes,0)),I10)</f>
        <v>0</v>
      </c>
      <c r="J46" s="139">
        <f>_xlfn.IFNA(INDEX([3]!QoS_usage_factors_1819,MATCH($B46,[3]!QoS_usage_factor_services,0),MATCH(J$39,[3]!shared_comp_codes,0)),J10)</f>
        <v>1</v>
      </c>
      <c r="K46" s="139">
        <f>_xlfn.IFNA(INDEX([3]!QoS_usage_factors_1819,MATCH($B46,[3]!QoS_usage_factor_services,0),MATCH(K$39,[3]!shared_comp_codes,0)),K10)</f>
        <v>1</v>
      </c>
      <c r="L46" s="139">
        <f>_xlfn.IFNA(INDEX([3]!QoS_usage_factors_1819,MATCH($B46,[3]!QoS_usage_factor_services,0),MATCH(L$39,[3]!shared_comp_codes,0)),L10)</f>
        <v>0</v>
      </c>
      <c r="M46" s="139">
        <f>_xlfn.IFNA(INDEX([3]!QoS_usage_factors_1819,MATCH($B46,[3]!QoS_usage_factor_services,0),MATCH(M$39,[3]!shared_comp_codes,0)),M10)</f>
        <v>0</v>
      </c>
      <c r="N46" s="139">
        <f>_xlfn.IFNA(INDEX([3]!QoS_usage_factors_1819,MATCH($B46,[3]!QoS_usage_factor_services,0),MATCH(N$39,[3]!shared_comp_codes,0)),N10)</f>
        <v>0</v>
      </c>
      <c r="O46" s="139">
        <f>_xlfn.IFNA(INDEX([3]!QoS_usage_factors_1819,MATCH($B46,[3]!QoS_usage_factor_services,0),MATCH(O$39,[3]!shared_comp_codes,0)),O10)</f>
        <v>0</v>
      </c>
      <c r="P46" s="139">
        <f>_xlfn.IFNA(INDEX([3]!QoS_usage_factors_1819,MATCH($B46,[3]!QoS_usage_factor_services,0),MATCH(P$39,[3]!shared_comp_codes,0)),P10)</f>
        <v>0</v>
      </c>
      <c r="Q46" s="139">
        <f>_xlfn.IFNA(INDEX([3]!QoS_usage_factors_1819,MATCH($B46,[3]!QoS_usage_factor_services,0),MATCH(Q$39,[3]!shared_comp_codes,0)),Q10)</f>
        <v>0</v>
      </c>
      <c r="R46" s="139">
        <f>_xlfn.IFNA(INDEX([3]!QoS_usage_factors_1819,MATCH($B46,[3]!QoS_usage_factor_services,0),MATCH(R$39,[3]!shared_comp_codes,0)),R10)</f>
        <v>0</v>
      </c>
      <c r="S46" s="139">
        <f>_xlfn.IFNA(INDEX([3]!QoS_usage_factors_1819,MATCH($B46,[3]!QoS_usage_factor_services,0),MATCH(S$39,[3]!shared_comp_codes,0)),S10)</f>
        <v>0</v>
      </c>
      <c r="T46" s="139">
        <f>_xlfn.IFNA(INDEX([3]!QoS_usage_factors_1819,MATCH($B46,[3]!QoS_usage_factor_services,0),MATCH(T$39,[3]!shared_comp_codes,0)),T10)</f>
        <v>0</v>
      </c>
      <c r="U46" s="139">
        <f>_xlfn.IFNA(INDEX([3]!QoS_usage_factors_1819,MATCH($B46,[3]!QoS_usage_factor_services,0),MATCH(U$39,[3]!shared_comp_codes,0)),U10)</f>
        <v>0</v>
      </c>
      <c r="V46" s="139">
        <f>_xlfn.IFNA(INDEX([3]!QoS_usage_factors_1819,MATCH($B46,[3]!QoS_usage_factor_services,0),MATCH(V$39,[3]!shared_comp_codes,0)),V10)</f>
        <v>0</v>
      </c>
      <c r="W46" s="139">
        <f>_xlfn.IFNA(INDEX([3]!QoS_usage_factors_1819,MATCH($B46,[3]!QoS_usage_factor_services,0),MATCH(W$39,[3]!shared_comp_codes,0)),W10)</f>
        <v>0</v>
      </c>
      <c r="X46" s="139">
        <f>_xlfn.IFNA(INDEX([3]!QoS_usage_factors_1819,MATCH($B46,[3]!QoS_usage_factor_services,0),MATCH(X$39,[3]!shared_comp_codes,0)),X10)</f>
        <v>0</v>
      </c>
      <c r="Y46" s="139">
        <f>_xlfn.IFNA(INDEX([3]!QoS_usage_factors_1819,MATCH($B46,[3]!QoS_usage_factor_services,0),MATCH(Y$39,[3]!shared_comp_codes,0)),Y10)</f>
        <v>0</v>
      </c>
      <c r="Z46" s="139">
        <f>_xlfn.IFNA(INDEX([3]!QoS_usage_factors_1819,MATCH($B46,[3]!QoS_usage_factor_services,0),MATCH(Z$39,[3]!shared_comp_codes,0)),Z10)</f>
        <v>0</v>
      </c>
      <c r="AA46" s="139">
        <f>_xlfn.IFNA(INDEX([3]!QoS_usage_factors_1819,MATCH($B46,[3]!QoS_usage_factor_services,0),MATCH(AA$39,[3]!shared_comp_codes,0)),AA10)</f>
        <v>1</v>
      </c>
      <c r="AB46" s="139">
        <f>_xlfn.IFNA(INDEX([3]!QoS_usage_factors_1819,MATCH($B46,[3]!QoS_usage_factor_services,0),MATCH(AB$39,[3]!shared_comp_codes,0)),AB10)</f>
        <v>0</v>
      </c>
      <c r="AC46" s="139">
        <f>_xlfn.IFNA(INDEX([3]!QoS_usage_factors_1819,MATCH($B46,[3]!QoS_usage_factor_services,0),MATCH(AC$39,[3]!shared_comp_codes,0)),AC10)</f>
        <v>0</v>
      </c>
      <c r="AD46" s="139">
        <f>_xlfn.IFNA(INDEX([3]!QoS_usage_factors_1819,MATCH($B46,[3]!QoS_usage_factor_services,0),MATCH(AD$39,[3]!shared_comp_codes,0)),AD10)</f>
        <v>0</v>
      </c>
      <c r="AE46" s="139">
        <f>_xlfn.IFNA(INDEX([3]!QoS_usage_factors_1819,MATCH($B46,[3]!QoS_usage_factor_services,0),MATCH(AE$39,[3]!shared_comp_codes,0)),AE10)</f>
        <v>0</v>
      </c>
      <c r="AF46" s="139">
        <f>_xlfn.IFNA(INDEX([3]!QoS_usage_factors_1819,MATCH($B46,[3]!QoS_usage_factor_services,0),MATCH(AF$39,[3]!shared_comp_codes,0)),AF10)</f>
        <v>0</v>
      </c>
      <c r="AG46" s="139">
        <f>_xlfn.IFNA(INDEX([3]!QoS_usage_factors_1819,MATCH($B46,[3]!QoS_usage_factor_services,0),MATCH(AG$39,[3]!shared_comp_codes,0)),AG10)</f>
        <v>0</v>
      </c>
      <c r="AH46" s="139">
        <f>_xlfn.IFNA(INDEX([3]!QoS_usage_factors_1819,MATCH($B46,[3]!QoS_usage_factor_services,0),MATCH(AH$39,[3]!shared_comp_codes,0)),AH10)</f>
        <v>0</v>
      </c>
      <c r="AI46" s="139">
        <f>_xlfn.IFNA(INDEX([3]!QoS_usage_factors_1819,MATCH($B46,[3]!QoS_usage_factor_services,0),MATCH(AI$39,[3]!shared_comp_codes,0)),AI10)</f>
        <v>0</v>
      </c>
      <c r="AJ46" s="139">
        <f>_xlfn.IFNA(INDEX([3]!QoS_usage_factors_1819,MATCH($B46,[3]!QoS_usage_factor_services,0),MATCH(AJ$39,[3]!shared_comp_codes,0)),AJ10)</f>
        <v>0</v>
      </c>
      <c r="AK46" s="139">
        <f>_xlfn.IFNA(INDEX([3]!QoS_usage_factors_1819,MATCH($B46,[3]!QoS_usage_factor_services,0),MATCH(AK$39,[3]!shared_comp_codes,0)),AK10)</f>
        <v>0</v>
      </c>
      <c r="AL46" s="139">
        <f>_xlfn.IFNA(INDEX([3]!QoS_usage_factors_1819,MATCH($B46,[3]!QoS_usage_factor_services,0),MATCH(AL$39,[3]!shared_comp_codes,0)),AL10)</f>
        <v>0</v>
      </c>
      <c r="AM46" s="139">
        <f>_xlfn.IFNA(INDEX([3]!QoS_usage_factors_1819,MATCH($B46,[3]!QoS_usage_factor_services,0),MATCH(AM$39,[3]!shared_comp_codes,0)),AM10)</f>
        <v>0</v>
      </c>
      <c r="AN46" s="139">
        <f>_xlfn.IFNA(INDEX([3]!QoS_usage_factors_1819,MATCH($B46,[3]!QoS_usage_factor_services,0),MATCH(AN$39,[3]!shared_comp_codes,0)),AN10)</f>
        <v>0</v>
      </c>
      <c r="AO46" s="139">
        <f>_xlfn.IFNA(INDEX([3]!QoS_usage_factors_1819,MATCH($B46,[3]!QoS_usage_factor_services,0),MATCH(AO$39,[3]!shared_comp_codes,0)),AO10)</f>
        <v>0</v>
      </c>
      <c r="AP46" s="139">
        <f>_xlfn.IFNA(INDEX([3]!QoS_usage_factors_1819,MATCH($B46,[3]!QoS_usage_factor_services,0),MATCH(AP$39,[3]!shared_comp_codes,0)),AP10)</f>
        <v>0</v>
      </c>
      <c r="AQ46" s="139">
        <f>_xlfn.IFNA(INDEX([3]!QoS_usage_factors_1819,MATCH($B46,[3]!QoS_usage_factor_services,0),MATCH(AQ$39,[3]!shared_comp_codes,0)),AQ10)</f>
        <v>0</v>
      </c>
      <c r="AR46" s="139">
        <f>_xlfn.IFNA(INDEX([3]!QoS_usage_factors_1819,MATCH($B46,[3]!QoS_usage_factor_services,0),MATCH(AR$39,[3]!shared_comp_codes,0)),AR10)</f>
        <v>0</v>
      </c>
      <c r="AS46" s="139">
        <f>_xlfn.IFNA(INDEX([3]!QoS_usage_factors_1819,MATCH($B46,[3]!QoS_usage_factor_services,0),MATCH(AS$39,[3]!shared_comp_codes,0)),AS10)</f>
        <v>0</v>
      </c>
      <c r="AT46" s="139">
        <f>_xlfn.IFNA(INDEX([3]!QoS_usage_factors_1819,MATCH($B46,[3]!QoS_usage_factor_services,0),MATCH(AT$39,[3]!shared_comp_codes,0)),AT10)</f>
        <v>0</v>
      </c>
      <c r="AU46" s="139">
        <f>_xlfn.IFNA(INDEX([3]!QoS_usage_factors_1819,MATCH($B46,[3]!QoS_usage_factor_services,0),MATCH(AU$39,[3]!shared_comp_codes,0)),AU10)</f>
        <v>0</v>
      </c>
      <c r="AV46" s="139">
        <f>_xlfn.IFNA(INDEX([3]!QoS_usage_factors_1819,MATCH($B46,[3]!QoS_usage_factor_services,0),MATCH(AV$39,[3]!shared_comp_codes,0)),AV10)</f>
        <v>0</v>
      </c>
      <c r="AW46" s="139">
        <f>_xlfn.IFNA(INDEX([3]!QoS_usage_factors_1819,MATCH($B46,[3]!QoS_usage_factor_services,0),MATCH(AW$39,[3]!shared_comp_codes,0)),AW10)</f>
        <v>0</v>
      </c>
      <c r="AX46" s="139">
        <f>_xlfn.IFNA(INDEX([3]!QoS_usage_factors_1819,MATCH($B46,[3]!QoS_usage_factor_services,0),MATCH(AX$39,[3]!shared_comp_codes,0)),AX10)</f>
        <v>9.64</v>
      </c>
      <c r="AY46" s="139">
        <f>_xlfn.IFNA(INDEX([3]!QoS_usage_factors_1819,MATCH($B46,[3]!QoS_usage_factor_services,0),MATCH(AY$39,[3]!shared_comp_codes,0)),AY10)</f>
        <v>0</v>
      </c>
      <c r="AZ46" s="139">
        <f>_xlfn.IFNA(INDEX([3]!QoS_usage_factors_1819,MATCH($B46,[3]!QoS_usage_factor_services,0),MATCH(AZ$39,[3]!shared_comp_codes,0)),AZ10)</f>
        <v>0.05</v>
      </c>
      <c r="BA46" s="139">
        <f>_xlfn.IFNA(INDEX([3]!QoS_usage_factors_1819,MATCH($B46,[3]!QoS_usage_factor_services,0),MATCH(BA$39,[3]!shared_comp_codes,0)),BA10)</f>
        <v>0</v>
      </c>
      <c r="BB46" s="139">
        <f>_xlfn.IFNA(INDEX([3]!QoS_usage_factors_1819,MATCH($B46,[3]!QoS_usage_factor_services,0),MATCH(BB$39,[3]!shared_comp_codes,0)),BB10)</f>
        <v>0</v>
      </c>
      <c r="BC46" s="139">
        <f>_xlfn.IFNA(INDEX([3]!QoS_usage_factors_1819,MATCH($B46,[3]!QoS_usage_factor_services,0),MATCH(BC$39,[3]!shared_comp_codes,0)),BC10)</f>
        <v>0</v>
      </c>
      <c r="BD46" s="139">
        <f>_xlfn.IFNA(INDEX([3]!QoS_usage_factors_1819,MATCH($B46,[3]!QoS_usage_factor_services,0),MATCH(BD$39,[3]!shared_comp_codes,0)),BD10)</f>
        <v>0</v>
      </c>
    </row>
    <row r="47" spans="1:57" ht="12">
      <c r="A47" s="104"/>
      <c r="B47" s="139" t="str">
        <v>WLR Conversions</v>
      </c>
      <c r="C47" s="139">
        <f>_xlfn.IFNA(INDEX([3]!QoS_usage_factors_1819,MATCH($B47,[3]!QoS_usage_factor_services,0),MATCH(C$39,[3]!shared_comp_codes,0)),C11)</f>
        <v>0</v>
      </c>
      <c r="D47" s="139">
        <f>_xlfn.IFNA(INDEX([3]!QoS_usage_factors_1819,MATCH($B47,[3]!QoS_usage_factor_services,0),MATCH(D$39,[3]!shared_comp_codes,0)),D11)</f>
        <v>0</v>
      </c>
      <c r="E47" s="139">
        <f>_xlfn.IFNA(INDEX([3]!QoS_usage_factors_1819,MATCH($B47,[3]!QoS_usage_factor_services,0),MATCH(E$39,[3]!shared_comp_codes,0)),E11)</f>
        <v>0</v>
      </c>
      <c r="F47" s="139">
        <f>_xlfn.IFNA(INDEX([3]!QoS_usage_factors_1819,MATCH($B47,[3]!QoS_usage_factor_services,0),MATCH(F$39,[3]!shared_comp_codes,0)),F11)</f>
        <v>0</v>
      </c>
      <c r="G47" s="139">
        <f>_xlfn.IFNA(INDEX([3]!QoS_usage_factors_1819,MATCH($B47,[3]!QoS_usage_factor_services,0),MATCH(G$39,[3]!shared_comp_codes,0)),G11)</f>
        <v>0</v>
      </c>
      <c r="H47" s="139">
        <f>_xlfn.IFNA(INDEX([3]!QoS_usage_factors_1819,MATCH($B47,[3]!QoS_usage_factor_services,0),MATCH(H$39,[3]!shared_comp_codes,0)),H11)</f>
        <v>0</v>
      </c>
      <c r="I47" s="139">
        <f>_xlfn.IFNA(INDEX([3]!QoS_usage_factors_1819,MATCH($B47,[3]!QoS_usage_factor_services,0),MATCH(I$39,[3]!shared_comp_codes,0)),I11)</f>
        <v>1.36</v>
      </c>
      <c r="J47" s="139">
        <f>_xlfn.IFNA(INDEX([3]!QoS_usage_factors_1819,MATCH($B47,[3]!QoS_usage_factor_services,0),MATCH(J$39,[3]!shared_comp_codes,0)),J11)</f>
        <v>0</v>
      </c>
      <c r="K47" s="139">
        <f>_xlfn.IFNA(INDEX([3]!QoS_usage_factors_1819,MATCH($B47,[3]!QoS_usage_factor_services,0),MATCH(K$39,[3]!shared_comp_codes,0)),K11)</f>
        <v>1</v>
      </c>
      <c r="L47" s="139">
        <f>_xlfn.IFNA(INDEX([3]!QoS_usage_factors_1819,MATCH($B47,[3]!QoS_usage_factor_services,0),MATCH(L$39,[3]!shared_comp_codes,0)),L11)</f>
        <v>1.44</v>
      </c>
      <c r="M47" s="139">
        <f>_xlfn.IFNA(INDEX([3]!QoS_usage_factors_1819,MATCH($B47,[3]!QoS_usage_factor_services,0),MATCH(M$39,[3]!shared_comp_codes,0)),M11)</f>
        <v>0</v>
      </c>
      <c r="N47" s="139">
        <f>_xlfn.IFNA(INDEX([3]!QoS_usage_factors_1819,MATCH($B47,[3]!QoS_usage_factor_services,0),MATCH(N$39,[3]!shared_comp_codes,0)),N11)</f>
        <v>0</v>
      </c>
      <c r="O47" s="139">
        <f>_xlfn.IFNA(INDEX([3]!QoS_usage_factors_1819,MATCH($B47,[3]!QoS_usage_factor_services,0),MATCH(O$39,[3]!shared_comp_codes,0)),O11)</f>
        <v>0</v>
      </c>
      <c r="P47" s="139">
        <f>_xlfn.IFNA(INDEX([3]!QoS_usage_factors_1819,MATCH($B47,[3]!QoS_usage_factor_services,0),MATCH(P$39,[3]!shared_comp_codes,0)),P11)</f>
        <v>0</v>
      </c>
      <c r="Q47" s="139">
        <f>_xlfn.IFNA(INDEX([3]!QoS_usage_factors_1819,MATCH($B47,[3]!QoS_usage_factor_services,0),MATCH(Q$39,[3]!shared_comp_codes,0)),Q11)</f>
        <v>0</v>
      </c>
      <c r="R47" s="139">
        <f>_xlfn.IFNA(INDEX([3]!QoS_usage_factors_1819,MATCH($B47,[3]!QoS_usage_factor_services,0),MATCH(R$39,[3]!shared_comp_codes,0)),R11)</f>
        <v>0</v>
      </c>
      <c r="S47" s="139">
        <f>_xlfn.IFNA(INDEX([3]!QoS_usage_factors_1819,MATCH($B47,[3]!QoS_usage_factor_services,0),MATCH(S$39,[3]!shared_comp_codes,0)),S11)</f>
        <v>0</v>
      </c>
      <c r="T47" s="139">
        <f>_xlfn.IFNA(INDEX([3]!QoS_usage_factors_1819,MATCH($B47,[3]!QoS_usage_factor_services,0),MATCH(T$39,[3]!shared_comp_codes,0)),T11)</f>
        <v>0</v>
      </c>
      <c r="U47" s="139">
        <f>_xlfn.IFNA(INDEX([3]!QoS_usage_factors_1819,MATCH($B47,[3]!QoS_usage_factor_services,0),MATCH(U$39,[3]!shared_comp_codes,0)),U11)</f>
        <v>0</v>
      </c>
      <c r="V47" s="139">
        <f>_xlfn.IFNA(INDEX([3]!QoS_usage_factors_1819,MATCH($B47,[3]!QoS_usage_factor_services,0),MATCH(V$39,[3]!shared_comp_codes,0)),V11)</f>
        <v>0</v>
      </c>
      <c r="W47" s="139">
        <f>_xlfn.IFNA(INDEX([3]!QoS_usage_factors_1819,MATCH($B47,[3]!QoS_usage_factor_services,0),MATCH(W$39,[3]!shared_comp_codes,0)),W11)</f>
        <v>0</v>
      </c>
      <c r="X47" s="139">
        <f>_xlfn.IFNA(INDEX([3]!QoS_usage_factors_1819,MATCH($B47,[3]!QoS_usage_factor_services,0),MATCH(X$39,[3]!shared_comp_codes,0)),X11)</f>
        <v>0</v>
      </c>
      <c r="Y47" s="139">
        <f>_xlfn.IFNA(INDEX([3]!QoS_usage_factors_1819,MATCH($B47,[3]!QoS_usage_factor_services,0),MATCH(Y$39,[3]!shared_comp_codes,0)),Y11)</f>
        <v>0</v>
      </c>
      <c r="Z47" s="139">
        <f>_xlfn.IFNA(INDEX([3]!QoS_usage_factors_1819,MATCH($B47,[3]!QoS_usage_factor_services,0),MATCH(Z$39,[3]!shared_comp_codes,0)),Z11)</f>
        <v>0</v>
      </c>
      <c r="AA47" s="139">
        <f>_xlfn.IFNA(INDEX([3]!QoS_usage_factors_1819,MATCH($B47,[3]!QoS_usage_factor_services,0),MATCH(AA$39,[3]!shared_comp_codes,0)),AA11)</f>
        <v>1</v>
      </c>
      <c r="AB47" s="139">
        <f>_xlfn.IFNA(INDEX([3]!QoS_usage_factors_1819,MATCH($B47,[3]!QoS_usage_factor_services,0),MATCH(AB$39,[3]!shared_comp_codes,0)),AB11)</f>
        <v>0</v>
      </c>
      <c r="AC47" s="139">
        <f>_xlfn.IFNA(INDEX([3]!QoS_usage_factors_1819,MATCH($B47,[3]!QoS_usage_factor_services,0),MATCH(AC$39,[3]!shared_comp_codes,0)),AC11)</f>
        <v>0</v>
      </c>
      <c r="AD47" s="139">
        <f>_xlfn.IFNA(INDEX([3]!QoS_usage_factors_1819,MATCH($B47,[3]!QoS_usage_factor_services,0),MATCH(AD$39,[3]!shared_comp_codes,0)),AD11)</f>
        <v>0</v>
      </c>
      <c r="AE47" s="139">
        <f>_xlfn.IFNA(INDEX([3]!QoS_usage_factors_1819,MATCH($B47,[3]!QoS_usage_factor_services,0),MATCH(AE$39,[3]!shared_comp_codes,0)),AE11)</f>
        <v>0</v>
      </c>
      <c r="AF47" s="139">
        <f>_xlfn.IFNA(INDEX([3]!QoS_usage_factors_1819,MATCH($B47,[3]!QoS_usage_factor_services,0),MATCH(AF$39,[3]!shared_comp_codes,0)),AF11)</f>
        <v>0</v>
      </c>
      <c r="AG47" s="139">
        <f>_xlfn.IFNA(INDEX([3]!QoS_usage_factors_1819,MATCH($B47,[3]!QoS_usage_factor_services,0),MATCH(AG$39,[3]!shared_comp_codes,0)),AG11)</f>
        <v>0</v>
      </c>
      <c r="AH47" s="139">
        <f>_xlfn.IFNA(INDEX([3]!QoS_usage_factors_1819,MATCH($B47,[3]!QoS_usage_factor_services,0),MATCH(AH$39,[3]!shared_comp_codes,0)),AH11)</f>
        <v>0</v>
      </c>
      <c r="AI47" s="139">
        <f>_xlfn.IFNA(INDEX([3]!QoS_usage_factors_1819,MATCH($B47,[3]!QoS_usage_factor_services,0),MATCH(AI$39,[3]!shared_comp_codes,0)),AI11)</f>
        <v>0</v>
      </c>
      <c r="AJ47" s="139">
        <f>_xlfn.IFNA(INDEX([3]!QoS_usage_factors_1819,MATCH($B47,[3]!QoS_usage_factor_services,0),MATCH(AJ$39,[3]!shared_comp_codes,0)),AJ11)</f>
        <v>0</v>
      </c>
      <c r="AK47" s="139">
        <f>_xlfn.IFNA(INDEX([3]!QoS_usage_factors_1819,MATCH($B47,[3]!QoS_usage_factor_services,0),MATCH(AK$39,[3]!shared_comp_codes,0)),AK11)</f>
        <v>0</v>
      </c>
      <c r="AL47" s="139">
        <f>_xlfn.IFNA(INDEX([3]!QoS_usage_factors_1819,MATCH($B47,[3]!QoS_usage_factor_services,0),MATCH(AL$39,[3]!shared_comp_codes,0)),AL11)</f>
        <v>0</v>
      </c>
      <c r="AM47" s="139">
        <f>_xlfn.IFNA(INDEX([3]!QoS_usage_factors_1819,MATCH($B47,[3]!QoS_usage_factor_services,0),MATCH(AM$39,[3]!shared_comp_codes,0)),AM11)</f>
        <v>0</v>
      </c>
      <c r="AN47" s="139">
        <f>_xlfn.IFNA(INDEX([3]!QoS_usage_factors_1819,MATCH($B47,[3]!QoS_usage_factor_services,0),MATCH(AN$39,[3]!shared_comp_codes,0)),AN11)</f>
        <v>0</v>
      </c>
      <c r="AO47" s="139">
        <f>_xlfn.IFNA(INDEX([3]!QoS_usage_factors_1819,MATCH($B47,[3]!QoS_usage_factor_services,0),MATCH(AO$39,[3]!shared_comp_codes,0)),AO11)</f>
        <v>0</v>
      </c>
      <c r="AP47" s="139">
        <f>_xlfn.IFNA(INDEX([3]!QoS_usage_factors_1819,MATCH($B47,[3]!QoS_usage_factor_services,0),MATCH(AP$39,[3]!shared_comp_codes,0)),AP11)</f>
        <v>0</v>
      </c>
      <c r="AQ47" s="139">
        <f>_xlfn.IFNA(INDEX([3]!QoS_usage_factors_1819,MATCH($B47,[3]!QoS_usage_factor_services,0),MATCH(AQ$39,[3]!shared_comp_codes,0)),AQ11)</f>
        <v>0</v>
      </c>
      <c r="AR47" s="139">
        <f>_xlfn.IFNA(INDEX([3]!QoS_usage_factors_1819,MATCH($B47,[3]!QoS_usage_factor_services,0),MATCH(AR$39,[3]!shared_comp_codes,0)),AR11)</f>
        <v>0</v>
      </c>
      <c r="AS47" s="139">
        <f>_xlfn.IFNA(INDEX([3]!QoS_usage_factors_1819,MATCH($B47,[3]!QoS_usage_factor_services,0),MATCH(AS$39,[3]!shared_comp_codes,0)),AS11)</f>
        <v>0</v>
      </c>
      <c r="AT47" s="139">
        <f>_xlfn.IFNA(INDEX([3]!QoS_usage_factors_1819,MATCH($B47,[3]!QoS_usage_factor_services,0),MATCH(AT$39,[3]!shared_comp_codes,0)),AT11)</f>
        <v>0</v>
      </c>
      <c r="AU47" s="139">
        <f>_xlfn.IFNA(INDEX([3]!QoS_usage_factors_1819,MATCH($B47,[3]!QoS_usage_factor_services,0),MATCH(AU$39,[3]!shared_comp_codes,0)),AU11)</f>
        <v>0</v>
      </c>
      <c r="AV47" s="139">
        <f>_xlfn.IFNA(INDEX([3]!QoS_usage_factors_1819,MATCH($B47,[3]!QoS_usage_factor_services,0),MATCH(AV$39,[3]!shared_comp_codes,0)),AV11)</f>
        <v>0</v>
      </c>
      <c r="AW47" s="139">
        <f>_xlfn.IFNA(INDEX([3]!QoS_usage_factors_1819,MATCH($B47,[3]!QoS_usage_factor_services,0),MATCH(AW$39,[3]!shared_comp_codes,0)),AW11)</f>
        <v>0</v>
      </c>
      <c r="AX47" s="139">
        <f>_xlfn.IFNA(INDEX([3]!QoS_usage_factors_1819,MATCH($B47,[3]!QoS_usage_factor_services,0),MATCH(AX$39,[3]!shared_comp_codes,0)),AX11)</f>
        <v>30.76</v>
      </c>
      <c r="AY47" s="139">
        <f>_xlfn.IFNA(INDEX([3]!QoS_usage_factors_1819,MATCH($B47,[3]!QoS_usage_factor_services,0),MATCH(AY$39,[3]!shared_comp_codes,0)),AY11)</f>
        <v>0</v>
      </c>
      <c r="AZ47" s="139">
        <f>_xlfn.IFNA(INDEX([3]!QoS_usage_factors_1819,MATCH($B47,[3]!QoS_usage_factor_services,0),MATCH(AZ$39,[3]!shared_comp_codes,0)),AZ11)</f>
        <v>0.12</v>
      </c>
      <c r="BA47" s="139">
        <f>_xlfn.IFNA(INDEX([3]!QoS_usage_factors_1819,MATCH($B47,[3]!QoS_usage_factor_services,0),MATCH(BA$39,[3]!shared_comp_codes,0)),BA11)</f>
        <v>0</v>
      </c>
      <c r="BB47" s="139">
        <f>_xlfn.IFNA(INDEX([3]!QoS_usage_factors_1819,MATCH($B47,[3]!QoS_usage_factor_services,0),MATCH(BB$39,[3]!shared_comp_codes,0)),BB11)</f>
        <v>0</v>
      </c>
      <c r="BC47" s="139">
        <f>_xlfn.IFNA(INDEX([3]!QoS_usage_factors_1819,MATCH($B47,[3]!QoS_usage_factor_services,0),MATCH(BC$39,[3]!shared_comp_codes,0)),BC11)</f>
        <v>0</v>
      </c>
      <c r="BD47" s="139">
        <f>_xlfn.IFNA(INDEX([3]!QoS_usage_factors_1819,MATCH($B47,[3]!QoS_usage_factor_services,0),MATCH(BD$39,[3]!shared_comp_codes,0)),BD11)</f>
        <v>0</v>
      </c>
    </row>
    <row r="48" spans="1:57" ht="12">
      <c r="A48" s="104"/>
      <c r="B48" s="139" t="str">
        <v>Metallic Path Facility (MPF) New Provide Services</v>
      </c>
      <c r="C48" s="139">
        <f>_xlfn.IFNA(INDEX([3]!QoS_usage_factors_1819,MATCH($B48,[3]!QoS_usage_factor_services,0),MATCH(C$39,[3]!shared_comp_codes,0)),C12)</f>
        <v>0</v>
      </c>
      <c r="D48" s="139">
        <f>_xlfn.IFNA(INDEX([3]!QoS_usage_factors_1819,MATCH($B48,[3]!QoS_usage_factor_services,0),MATCH(D$39,[3]!shared_comp_codes,0)),D12)</f>
        <v>0</v>
      </c>
      <c r="E48" s="139">
        <f>_xlfn.IFNA(INDEX([3]!QoS_usage_factors_1819,MATCH($B48,[3]!QoS_usage_factor_services,0),MATCH(E$39,[3]!shared_comp_codes,0)),E12)</f>
        <v>0</v>
      </c>
      <c r="F48" s="139">
        <f>_xlfn.IFNA(INDEX([3]!QoS_usage_factors_1819,MATCH($B48,[3]!QoS_usage_factor_services,0),MATCH(F$39,[3]!shared_comp_codes,0)),F12)</f>
        <v>0</v>
      </c>
      <c r="G48" s="139">
        <f>_xlfn.IFNA(INDEX([3]!QoS_usage_factors_1819,MATCH($B48,[3]!QoS_usage_factor_services,0),MATCH(G$39,[3]!shared_comp_codes,0)),G12)</f>
        <v>0</v>
      </c>
      <c r="H48" s="139">
        <f>_xlfn.IFNA(INDEX([3]!QoS_usage_factors_1819,MATCH($B48,[3]!QoS_usage_factor_services,0),MATCH(H$39,[3]!shared_comp_codes,0)),H12)</f>
        <v>0</v>
      </c>
      <c r="I48" s="139">
        <f>_xlfn.IFNA(INDEX([3]!QoS_usage_factors_1819,MATCH($B48,[3]!QoS_usage_factor_services,0),MATCH(I$39,[3]!shared_comp_codes,0)),I12)</f>
        <v>1.36</v>
      </c>
      <c r="J48" s="139">
        <f>_xlfn.IFNA(INDEX([3]!QoS_usage_factors_1819,MATCH($B48,[3]!QoS_usage_factor_services,0),MATCH(J$39,[3]!shared_comp_codes,0)),J12)</f>
        <v>0</v>
      </c>
      <c r="K48" s="139">
        <f>_xlfn.IFNA(INDEX([3]!QoS_usage_factors_1819,MATCH($B48,[3]!QoS_usage_factor_services,0),MATCH(K$39,[3]!shared_comp_codes,0)),K12)</f>
        <v>1</v>
      </c>
      <c r="L48" s="139">
        <f>_xlfn.IFNA(INDEX([3]!QoS_usage_factors_1819,MATCH($B48,[3]!QoS_usage_factor_services,0),MATCH(L$39,[3]!shared_comp_codes,0)),L12)</f>
        <v>1.44</v>
      </c>
      <c r="M48" s="139">
        <f>_xlfn.IFNA(INDEX([3]!QoS_usage_factors_1819,MATCH($B48,[3]!QoS_usage_factor_services,0),MATCH(M$39,[3]!shared_comp_codes,0)),M12)</f>
        <v>0</v>
      </c>
      <c r="N48" s="139">
        <f>_xlfn.IFNA(INDEX([3]!QoS_usage_factors_1819,MATCH($B48,[3]!QoS_usage_factor_services,0),MATCH(N$39,[3]!shared_comp_codes,0)),N12)</f>
        <v>0</v>
      </c>
      <c r="O48" s="139">
        <f>_xlfn.IFNA(INDEX([3]!QoS_usage_factors_1819,MATCH($B48,[3]!QoS_usage_factor_services,0),MATCH(O$39,[3]!shared_comp_codes,0)),O12)</f>
        <v>0</v>
      </c>
      <c r="P48" s="139">
        <f>_xlfn.IFNA(INDEX([3]!QoS_usage_factors_1819,MATCH($B48,[3]!QoS_usage_factor_services,0),MATCH(P$39,[3]!shared_comp_codes,0)),P12)</f>
        <v>0</v>
      </c>
      <c r="Q48" s="139">
        <f>_xlfn.IFNA(INDEX([3]!QoS_usage_factors_1819,MATCH($B48,[3]!QoS_usage_factor_services,0),MATCH(Q$39,[3]!shared_comp_codes,0)),Q12)</f>
        <v>0</v>
      </c>
      <c r="R48" s="139">
        <f>_xlfn.IFNA(INDEX([3]!QoS_usage_factors_1819,MATCH($B48,[3]!QoS_usage_factor_services,0),MATCH(R$39,[3]!shared_comp_codes,0)),R12)</f>
        <v>0</v>
      </c>
      <c r="S48" s="139">
        <f>_xlfn.IFNA(INDEX([3]!QoS_usage_factors_1819,MATCH($B48,[3]!QoS_usage_factor_services,0),MATCH(S$39,[3]!shared_comp_codes,0)),S12)</f>
        <v>0</v>
      </c>
      <c r="T48" s="139">
        <f>_xlfn.IFNA(INDEX([3]!QoS_usage_factors_1819,MATCH($B48,[3]!QoS_usage_factor_services,0),MATCH(T$39,[3]!shared_comp_codes,0)),T12)</f>
        <v>0</v>
      </c>
      <c r="U48" s="139">
        <f>_xlfn.IFNA(INDEX([3]!QoS_usage_factors_1819,MATCH($B48,[3]!QoS_usage_factor_services,0),MATCH(U$39,[3]!shared_comp_codes,0)),U12)</f>
        <v>0</v>
      </c>
      <c r="V48" s="139">
        <f>_xlfn.IFNA(INDEX([3]!QoS_usage_factors_1819,MATCH($B48,[3]!QoS_usage_factor_services,0),MATCH(V$39,[3]!shared_comp_codes,0)),V12)</f>
        <v>0</v>
      </c>
      <c r="W48" s="139">
        <f>_xlfn.IFNA(INDEX([3]!QoS_usage_factors_1819,MATCH($B48,[3]!QoS_usage_factor_services,0),MATCH(W$39,[3]!shared_comp_codes,0)),W12)</f>
        <v>0</v>
      </c>
      <c r="X48" s="139">
        <f>_xlfn.IFNA(INDEX([3]!QoS_usage_factors_1819,MATCH($B48,[3]!QoS_usage_factor_services,0),MATCH(X$39,[3]!shared_comp_codes,0)),X12)</f>
        <v>0</v>
      </c>
      <c r="Y48" s="139">
        <f>_xlfn.IFNA(INDEX([3]!QoS_usage_factors_1819,MATCH($B48,[3]!QoS_usage_factor_services,0),MATCH(Y$39,[3]!shared_comp_codes,0)),Y12)</f>
        <v>0</v>
      </c>
      <c r="Z48" s="139">
        <f>_xlfn.IFNA(INDEX([3]!QoS_usage_factors_1819,MATCH($B48,[3]!QoS_usage_factor_services,0),MATCH(Z$39,[3]!shared_comp_codes,0)),Z12)</f>
        <v>0</v>
      </c>
      <c r="AA48" s="139">
        <f>_xlfn.IFNA(INDEX([3]!QoS_usage_factors_1819,MATCH($B48,[3]!QoS_usage_factor_services,0),MATCH(AA$39,[3]!shared_comp_codes,0)),AA12)</f>
        <v>0</v>
      </c>
      <c r="AB48" s="139">
        <f>_xlfn.IFNA(INDEX([3]!QoS_usage_factors_1819,MATCH($B48,[3]!QoS_usage_factor_services,0),MATCH(AB$39,[3]!shared_comp_codes,0)),AB12)</f>
        <v>1.01</v>
      </c>
      <c r="AC48" s="139">
        <f>_xlfn.IFNA(INDEX([3]!QoS_usage_factors_1819,MATCH($B48,[3]!QoS_usage_factor_services,0),MATCH(AC$39,[3]!shared_comp_codes,0)),AC12)</f>
        <v>0</v>
      </c>
      <c r="AD48" s="139">
        <f>_xlfn.IFNA(INDEX([3]!QoS_usage_factors_1819,MATCH($B48,[3]!QoS_usage_factor_services,0),MATCH(AD$39,[3]!shared_comp_codes,0)),AD12)</f>
        <v>0</v>
      </c>
      <c r="AE48" s="139">
        <f>_xlfn.IFNA(INDEX([3]!QoS_usage_factors_1819,MATCH($B48,[3]!QoS_usage_factor_services,0),MATCH(AE$39,[3]!shared_comp_codes,0)),AE12)</f>
        <v>0</v>
      </c>
      <c r="AF48" s="139">
        <f>_xlfn.IFNA(INDEX([3]!QoS_usage_factors_1819,MATCH($B48,[3]!QoS_usage_factor_services,0),MATCH(AF$39,[3]!shared_comp_codes,0)),AF12)</f>
        <v>0</v>
      </c>
      <c r="AG48" s="139">
        <f>_xlfn.IFNA(INDEX([3]!QoS_usage_factors_1819,MATCH($B48,[3]!QoS_usage_factor_services,0),MATCH(AG$39,[3]!shared_comp_codes,0)),AG12)</f>
        <v>14.55</v>
      </c>
      <c r="AH48" s="139">
        <f>_xlfn.IFNA(INDEX([3]!QoS_usage_factors_1819,MATCH($B48,[3]!QoS_usage_factor_services,0),MATCH(AH$39,[3]!shared_comp_codes,0)),AH12)</f>
        <v>0</v>
      </c>
      <c r="AI48" s="139">
        <f>_xlfn.IFNA(INDEX([3]!QoS_usage_factors_1819,MATCH($B48,[3]!QoS_usage_factor_services,0),MATCH(AI$39,[3]!shared_comp_codes,0)),AI12)</f>
        <v>0</v>
      </c>
      <c r="AJ48" s="139">
        <f>_xlfn.IFNA(INDEX([3]!QoS_usage_factors_1819,MATCH($B48,[3]!QoS_usage_factor_services,0),MATCH(AJ$39,[3]!shared_comp_codes,0)),AJ12)</f>
        <v>0</v>
      </c>
      <c r="AK48" s="139">
        <f>_xlfn.IFNA(INDEX([3]!QoS_usage_factors_1819,MATCH($B48,[3]!QoS_usage_factor_services,0),MATCH(AK$39,[3]!shared_comp_codes,0)),AK12)</f>
        <v>0</v>
      </c>
      <c r="AL48" s="139">
        <f>_xlfn.IFNA(INDEX([3]!QoS_usage_factors_1819,MATCH($B48,[3]!QoS_usage_factor_services,0),MATCH(AL$39,[3]!shared_comp_codes,0)),AL12)</f>
        <v>0</v>
      </c>
      <c r="AM48" s="139">
        <f>_xlfn.IFNA(INDEX([3]!QoS_usage_factors_1819,MATCH($B48,[3]!QoS_usage_factor_services,0),MATCH(AM$39,[3]!shared_comp_codes,0)),AM12)</f>
        <v>0</v>
      </c>
      <c r="AN48" s="139">
        <f>_xlfn.IFNA(INDEX([3]!QoS_usage_factors_1819,MATCH($B48,[3]!QoS_usage_factor_services,0),MATCH(AN$39,[3]!shared_comp_codes,0)),AN12)</f>
        <v>0</v>
      </c>
      <c r="AO48" s="139">
        <f>_xlfn.IFNA(INDEX([3]!QoS_usage_factors_1819,MATCH($B48,[3]!QoS_usage_factor_services,0),MATCH(AO$39,[3]!shared_comp_codes,0)),AO12)</f>
        <v>0</v>
      </c>
      <c r="AP48" s="139">
        <f>_xlfn.IFNA(INDEX([3]!QoS_usage_factors_1819,MATCH($B48,[3]!QoS_usage_factor_services,0),MATCH(AP$39,[3]!shared_comp_codes,0)),AP12)</f>
        <v>0</v>
      </c>
      <c r="AQ48" s="139">
        <f>_xlfn.IFNA(INDEX([3]!QoS_usage_factors_1819,MATCH($B48,[3]!QoS_usage_factor_services,0),MATCH(AQ$39,[3]!shared_comp_codes,0)),AQ12)</f>
        <v>0</v>
      </c>
      <c r="AR48" s="139">
        <f>_xlfn.IFNA(INDEX([3]!QoS_usage_factors_1819,MATCH($B48,[3]!QoS_usage_factor_services,0),MATCH(AR$39,[3]!shared_comp_codes,0)),AR12)</f>
        <v>0</v>
      </c>
      <c r="AS48" s="139">
        <f>_xlfn.IFNA(INDEX([3]!QoS_usage_factors_1819,MATCH($B48,[3]!QoS_usage_factor_services,0),MATCH(AS$39,[3]!shared_comp_codes,0)),AS12)</f>
        <v>0</v>
      </c>
      <c r="AT48" s="139">
        <f>_xlfn.IFNA(INDEX([3]!QoS_usage_factors_1819,MATCH($B48,[3]!QoS_usage_factor_services,0),MATCH(AT$39,[3]!shared_comp_codes,0)),AT12)</f>
        <v>0</v>
      </c>
      <c r="AU48" s="139">
        <f>_xlfn.IFNA(INDEX([3]!QoS_usage_factors_1819,MATCH($B48,[3]!QoS_usage_factor_services,0),MATCH(AU$39,[3]!shared_comp_codes,0)),AU12)</f>
        <v>0</v>
      </c>
      <c r="AV48" s="139">
        <f>_xlfn.IFNA(INDEX([3]!QoS_usage_factors_1819,MATCH($B48,[3]!QoS_usage_factor_services,0),MATCH(AV$39,[3]!shared_comp_codes,0)),AV12)</f>
        <v>0</v>
      </c>
      <c r="AW48" s="139">
        <f>_xlfn.IFNA(INDEX([3]!QoS_usage_factors_1819,MATCH($B48,[3]!QoS_usage_factor_services,0),MATCH(AW$39,[3]!shared_comp_codes,0)),AW12)</f>
        <v>0</v>
      </c>
      <c r="AX48" s="139">
        <f>_xlfn.IFNA(INDEX([3]!QoS_usage_factors_1819,MATCH($B48,[3]!QoS_usage_factor_services,0),MATCH(AX$39,[3]!shared_comp_codes,0)),AX12)</f>
        <v>45.74</v>
      </c>
      <c r="AY48" s="139">
        <f>_xlfn.IFNA(INDEX([3]!QoS_usage_factors_1819,MATCH($B48,[3]!QoS_usage_factor_services,0),MATCH(AY$39,[3]!shared_comp_codes,0)),AY12)</f>
        <v>0</v>
      </c>
      <c r="AZ48" s="139">
        <f>_xlfn.IFNA(INDEX([3]!QoS_usage_factors_1819,MATCH($B48,[3]!QoS_usage_factor_services,0),MATCH(AZ$39,[3]!shared_comp_codes,0)),AZ12)</f>
        <v>0.16</v>
      </c>
      <c r="BA48" s="139">
        <f>_xlfn.IFNA(INDEX([3]!QoS_usage_factors_1819,MATCH($B48,[3]!QoS_usage_factor_services,0),MATCH(BA$39,[3]!shared_comp_codes,0)),BA12)</f>
        <v>0</v>
      </c>
      <c r="BB48" s="139">
        <f>_xlfn.IFNA(INDEX([3]!QoS_usage_factors_1819,MATCH($B48,[3]!QoS_usage_factor_services,0),MATCH(BB$39,[3]!shared_comp_codes,0)),BB12)</f>
        <v>0</v>
      </c>
      <c r="BC48" s="139">
        <f>_xlfn.IFNA(INDEX([3]!QoS_usage_factors_1819,MATCH($B48,[3]!QoS_usage_factor_services,0),MATCH(BC$39,[3]!shared_comp_codes,0)),BC12)</f>
        <v>0</v>
      </c>
      <c r="BD48" s="139">
        <f>_xlfn.IFNA(INDEX([3]!QoS_usage_factors_1819,MATCH($B48,[3]!QoS_usage_factor_services,0),MATCH(BD$39,[3]!shared_comp_codes,0)),BD12)</f>
        <v>0</v>
      </c>
    </row>
    <row r="49" spans="1:56" ht="12">
      <c r="A49" s="104"/>
      <c r="B49" s="139" t="str">
        <v>Metallic Path Facility (MPF) Single Migrations</v>
      </c>
      <c r="C49" s="139">
        <f>_xlfn.IFNA(INDEX([3]!QoS_usage_factors_1819,MATCH($B49,[3]!QoS_usage_factor_services,0),MATCH(C$39,[3]!shared_comp_codes,0)),C13)</f>
        <v>0</v>
      </c>
      <c r="D49" s="139">
        <f>_xlfn.IFNA(INDEX([3]!QoS_usage_factors_1819,MATCH($B49,[3]!QoS_usage_factor_services,0),MATCH(D$39,[3]!shared_comp_codes,0)),D13)</f>
        <v>0</v>
      </c>
      <c r="E49" s="139">
        <f>_xlfn.IFNA(INDEX([3]!QoS_usage_factors_1819,MATCH($B49,[3]!QoS_usage_factor_services,0),MATCH(E$39,[3]!shared_comp_codes,0)),E13)</f>
        <v>0</v>
      </c>
      <c r="F49" s="139">
        <f>_xlfn.IFNA(INDEX([3]!QoS_usage_factors_1819,MATCH($B49,[3]!QoS_usage_factor_services,0),MATCH(F$39,[3]!shared_comp_codes,0)),F13)</f>
        <v>0</v>
      </c>
      <c r="G49" s="139">
        <f>_xlfn.IFNA(INDEX([3]!QoS_usage_factors_1819,MATCH($B49,[3]!QoS_usage_factor_services,0),MATCH(G$39,[3]!shared_comp_codes,0)),G13)</f>
        <v>0</v>
      </c>
      <c r="H49" s="139">
        <f>_xlfn.IFNA(INDEX([3]!QoS_usage_factors_1819,MATCH($B49,[3]!QoS_usage_factor_services,0),MATCH(H$39,[3]!shared_comp_codes,0)),H13)</f>
        <v>0</v>
      </c>
      <c r="I49" s="139">
        <f>_xlfn.IFNA(INDEX([3]!QoS_usage_factors_1819,MATCH($B49,[3]!QoS_usage_factor_services,0),MATCH(I$39,[3]!shared_comp_codes,0)),I13)</f>
        <v>1.36</v>
      </c>
      <c r="J49" s="139">
        <f>_xlfn.IFNA(INDEX([3]!QoS_usage_factors_1819,MATCH($B49,[3]!QoS_usage_factor_services,0),MATCH(J$39,[3]!shared_comp_codes,0)),J13)</f>
        <v>0</v>
      </c>
      <c r="K49" s="139">
        <f>_xlfn.IFNA(INDEX([3]!QoS_usage_factors_1819,MATCH($B49,[3]!QoS_usage_factor_services,0),MATCH(K$39,[3]!shared_comp_codes,0)),K13)</f>
        <v>0</v>
      </c>
      <c r="L49" s="139">
        <f>_xlfn.IFNA(INDEX([3]!QoS_usage_factors_1819,MATCH($B49,[3]!QoS_usage_factor_services,0),MATCH(L$39,[3]!shared_comp_codes,0)),L13)</f>
        <v>1.45</v>
      </c>
      <c r="M49" s="139">
        <f>_xlfn.IFNA(INDEX([3]!QoS_usage_factors_1819,MATCH($B49,[3]!QoS_usage_factor_services,0),MATCH(M$39,[3]!shared_comp_codes,0)),M13)</f>
        <v>0</v>
      </c>
      <c r="N49" s="139">
        <f>_xlfn.IFNA(INDEX([3]!QoS_usage_factors_1819,MATCH($B49,[3]!QoS_usage_factor_services,0),MATCH(N$39,[3]!shared_comp_codes,0)),N13)</f>
        <v>0</v>
      </c>
      <c r="O49" s="139">
        <f>_xlfn.IFNA(INDEX([3]!QoS_usage_factors_1819,MATCH($B49,[3]!QoS_usage_factor_services,0),MATCH(O$39,[3]!shared_comp_codes,0)),O13)</f>
        <v>0</v>
      </c>
      <c r="P49" s="139">
        <f>_xlfn.IFNA(INDEX([3]!QoS_usage_factors_1819,MATCH($B49,[3]!QoS_usage_factor_services,0),MATCH(P$39,[3]!shared_comp_codes,0)),P13)</f>
        <v>0</v>
      </c>
      <c r="Q49" s="139">
        <f>_xlfn.IFNA(INDEX([3]!QoS_usage_factors_1819,MATCH($B49,[3]!QoS_usage_factor_services,0),MATCH(Q$39,[3]!shared_comp_codes,0)),Q13)</f>
        <v>0</v>
      </c>
      <c r="R49" s="139">
        <f>_xlfn.IFNA(INDEX([3]!QoS_usage_factors_1819,MATCH($B49,[3]!QoS_usage_factor_services,0),MATCH(R$39,[3]!shared_comp_codes,0)),R13)</f>
        <v>0</v>
      </c>
      <c r="S49" s="139">
        <f>_xlfn.IFNA(INDEX([3]!QoS_usage_factors_1819,MATCH($B49,[3]!QoS_usage_factor_services,0),MATCH(S$39,[3]!shared_comp_codes,0)),S13)</f>
        <v>0</v>
      </c>
      <c r="T49" s="139">
        <f>_xlfn.IFNA(INDEX([3]!QoS_usage_factors_1819,MATCH($B49,[3]!QoS_usage_factor_services,0),MATCH(T$39,[3]!shared_comp_codes,0)),T13)</f>
        <v>0</v>
      </c>
      <c r="U49" s="139">
        <f>_xlfn.IFNA(INDEX([3]!QoS_usage_factors_1819,MATCH($B49,[3]!QoS_usage_factor_services,0),MATCH(U$39,[3]!shared_comp_codes,0)),U13)</f>
        <v>0</v>
      </c>
      <c r="V49" s="139">
        <f>_xlfn.IFNA(INDEX([3]!QoS_usage_factors_1819,MATCH($B49,[3]!QoS_usage_factor_services,0),MATCH(V$39,[3]!shared_comp_codes,0)),V13)</f>
        <v>0</v>
      </c>
      <c r="W49" s="139">
        <f>_xlfn.IFNA(INDEX([3]!QoS_usage_factors_1819,MATCH($B49,[3]!QoS_usage_factor_services,0),MATCH(W$39,[3]!shared_comp_codes,0)),W13)</f>
        <v>0</v>
      </c>
      <c r="X49" s="139">
        <f>_xlfn.IFNA(INDEX([3]!QoS_usage_factors_1819,MATCH($B49,[3]!QoS_usage_factor_services,0),MATCH(X$39,[3]!shared_comp_codes,0)),X13)</f>
        <v>0</v>
      </c>
      <c r="Y49" s="139">
        <f>_xlfn.IFNA(INDEX([3]!QoS_usage_factors_1819,MATCH($B49,[3]!QoS_usage_factor_services,0),MATCH(Y$39,[3]!shared_comp_codes,0)),Y13)</f>
        <v>0</v>
      </c>
      <c r="Z49" s="139">
        <f>_xlfn.IFNA(INDEX([3]!QoS_usage_factors_1819,MATCH($B49,[3]!QoS_usage_factor_services,0),MATCH(Z$39,[3]!shared_comp_codes,0)),Z13)</f>
        <v>0</v>
      </c>
      <c r="AA49" s="139">
        <f>_xlfn.IFNA(INDEX([3]!QoS_usage_factors_1819,MATCH($B49,[3]!QoS_usage_factor_services,0),MATCH(AA$39,[3]!shared_comp_codes,0)),AA13)</f>
        <v>0</v>
      </c>
      <c r="AB49" s="139">
        <f>_xlfn.IFNA(INDEX([3]!QoS_usage_factors_1819,MATCH($B49,[3]!QoS_usage_factor_services,0),MATCH(AB$39,[3]!shared_comp_codes,0)),AB13)</f>
        <v>1.01</v>
      </c>
      <c r="AC49" s="139">
        <f>_xlfn.IFNA(INDEX([3]!QoS_usage_factors_1819,MATCH($B49,[3]!QoS_usage_factor_services,0),MATCH(AC$39,[3]!shared_comp_codes,0)),AC13)</f>
        <v>0</v>
      </c>
      <c r="AD49" s="139">
        <f>_xlfn.IFNA(INDEX([3]!QoS_usage_factors_1819,MATCH($B49,[3]!QoS_usage_factor_services,0),MATCH(AD$39,[3]!shared_comp_codes,0)),AD13)</f>
        <v>0</v>
      </c>
      <c r="AE49" s="139">
        <f>_xlfn.IFNA(INDEX([3]!QoS_usage_factors_1819,MATCH($B49,[3]!QoS_usage_factor_services,0),MATCH(AE$39,[3]!shared_comp_codes,0)),AE13)</f>
        <v>0</v>
      </c>
      <c r="AF49" s="139">
        <f>_xlfn.IFNA(INDEX([3]!QoS_usage_factors_1819,MATCH($B49,[3]!QoS_usage_factor_services,0),MATCH(AF$39,[3]!shared_comp_codes,0)),AF13)</f>
        <v>0</v>
      </c>
      <c r="AG49" s="139">
        <f>_xlfn.IFNA(INDEX([3]!QoS_usage_factors_1819,MATCH($B49,[3]!QoS_usage_factor_services,0),MATCH(AG$39,[3]!shared_comp_codes,0)),AG13)</f>
        <v>11.46</v>
      </c>
      <c r="AH49" s="139">
        <f>_xlfn.IFNA(INDEX([3]!QoS_usage_factors_1819,MATCH($B49,[3]!QoS_usage_factor_services,0),MATCH(AH$39,[3]!shared_comp_codes,0)),AH13)</f>
        <v>0</v>
      </c>
      <c r="AI49" s="139">
        <f>_xlfn.IFNA(INDEX([3]!QoS_usage_factors_1819,MATCH($B49,[3]!QoS_usage_factor_services,0),MATCH(AI$39,[3]!shared_comp_codes,0)),AI13)</f>
        <v>0</v>
      </c>
      <c r="AJ49" s="139">
        <f>_xlfn.IFNA(INDEX([3]!QoS_usage_factors_1819,MATCH($B49,[3]!QoS_usage_factor_services,0),MATCH(AJ$39,[3]!shared_comp_codes,0)),AJ13)</f>
        <v>0</v>
      </c>
      <c r="AK49" s="139">
        <f>_xlfn.IFNA(INDEX([3]!QoS_usage_factors_1819,MATCH($B49,[3]!QoS_usage_factor_services,0),MATCH(AK$39,[3]!shared_comp_codes,0)),AK13)</f>
        <v>0</v>
      </c>
      <c r="AL49" s="139">
        <f>_xlfn.IFNA(INDEX([3]!QoS_usage_factors_1819,MATCH($B49,[3]!QoS_usage_factor_services,0),MATCH(AL$39,[3]!shared_comp_codes,0)),AL13)</f>
        <v>0</v>
      </c>
      <c r="AM49" s="139">
        <f>_xlfn.IFNA(INDEX([3]!QoS_usage_factors_1819,MATCH($B49,[3]!QoS_usage_factor_services,0),MATCH(AM$39,[3]!shared_comp_codes,0)),AM13)</f>
        <v>0</v>
      </c>
      <c r="AN49" s="139">
        <f>_xlfn.IFNA(INDEX([3]!QoS_usage_factors_1819,MATCH($B49,[3]!QoS_usage_factor_services,0),MATCH(AN$39,[3]!shared_comp_codes,0)),AN13)</f>
        <v>0</v>
      </c>
      <c r="AO49" s="139">
        <f>_xlfn.IFNA(INDEX([3]!QoS_usage_factors_1819,MATCH($B49,[3]!QoS_usage_factor_services,0),MATCH(AO$39,[3]!shared_comp_codes,0)),AO13)</f>
        <v>0</v>
      </c>
      <c r="AP49" s="139">
        <f>_xlfn.IFNA(INDEX([3]!QoS_usage_factors_1819,MATCH($B49,[3]!QoS_usage_factor_services,0),MATCH(AP$39,[3]!shared_comp_codes,0)),AP13)</f>
        <v>0</v>
      </c>
      <c r="AQ49" s="139">
        <f>_xlfn.IFNA(INDEX([3]!QoS_usage_factors_1819,MATCH($B49,[3]!QoS_usage_factor_services,0),MATCH(AQ$39,[3]!shared_comp_codes,0)),AQ13)</f>
        <v>0</v>
      </c>
      <c r="AR49" s="139">
        <f>_xlfn.IFNA(INDEX([3]!QoS_usage_factors_1819,MATCH($B49,[3]!QoS_usage_factor_services,0),MATCH(AR$39,[3]!shared_comp_codes,0)),AR13)</f>
        <v>0</v>
      </c>
      <c r="AS49" s="139">
        <f>_xlfn.IFNA(INDEX([3]!QoS_usage_factors_1819,MATCH($B49,[3]!QoS_usage_factor_services,0),MATCH(AS$39,[3]!shared_comp_codes,0)),AS13)</f>
        <v>0</v>
      </c>
      <c r="AT49" s="139">
        <f>_xlfn.IFNA(INDEX([3]!QoS_usage_factors_1819,MATCH($B49,[3]!QoS_usage_factor_services,0),MATCH(AT$39,[3]!shared_comp_codes,0)),AT13)</f>
        <v>0</v>
      </c>
      <c r="AU49" s="139">
        <f>_xlfn.IFNA(INDEX([3]!QoS_usage_factors_1819,MATCH($B49,[3]!QoS_usage_factor_services,0),MATCH(AU$39,[3]!shared_comp_codes,0)),AU13)</f>
        <v>0</v>
      </c>
      <c r="AV49" s="139">
        <f>_xlfn.IFNA(INDEX([3]!QoS_usage_factors_1819,MATCH($B49,[3]!QoS_usage_factor_services,0),MATCH(AV$39,[3]!shared_comp_codes,0)),AV13)</f>
        <v>0</v>
      </c>
      <c r="AW49" s="139">
        <f>_xlfn.IFNA(INDEX([3]!QoS_usage_factors_1819,MATCH($B49,[3]!QoS_usage_factor_services,0),MATCH(AW$39,[3]!shared_comp_codes,0)),AW13)</f>
        <v>0</v>
      </c>
      <c r="AX49" s="139">
        <f>_xlfn.IFNA(INDEX([3]!QoS_usage_factors_1819,MATCH($B49,[3]!QoS_usage_factor_services,0),MATCH(AX$39,[3]!shared_comp_codes,0)),AX13)</f>
        <v>0</v>
      </c>
      <c r="AY49" s="139">
        <f>_xlfn.IFNA(INDEX([3]!QoS_usage_factors_1819,MATCH($B49,[3]!QoS_usage_factor_services,0),MATCH(AY$39,[3]!shared_comp_codes,0)),AY13)</f>
        <v>0</v>
      </c>
      <c r="AZ49" s="139">
        <f>_xlfn.IFNA(INDEX([3]!QoS_usage_factors_1819,MATCH($B49,[3]!QoS_usage_factor_services,0),MATCH(AZ$39,[3]!shared_comp_codes,0)),AZ13)</f>
        <v>0.13</v>
      </c>
      <c r="BA49" s="139">
        <f>_xlfn.IFNA(INDEX([3]!QoS_usage_factors_1819,MATCH($B49,[3]!QoS_usage_factor_services,0),MATCH(BA$39,[3]!shared_comp_codes,0)),BA13)</f>
        <v>0</v>
      </c>
      <c r="BB49" s="139">
        <f>_xlfn.IFNA(INDEX([3]!QoS_usage_factors_1819,MATCH($B49,[3]!QoS_usage_factor_services,0),MATCH(BB$39,[3]!shared_comp_codes,0)),BB13)</f>
        <v>0</v>
      </c>
      <c r="BC49" s="139">
        <f>_xlfn.IFNA(INDEX([3]!QoS_usage_factors_1819,MATCH($B49,[3]!QoS_usage_factor_services,0),MATCH(BC$39,[3]!shared_comp_codes,0)),BC13)</f>
        <v>0</v>
      </c>
      <c r="BD49" s="139">
        <f>_xlfn.IFNA(INDEX([3]!QoS_usage_factors_1819,MATCH($B49,[3]!QoS_usage_factor_services,0),MATCH(BD$39,[3]!shared_comp_codes,0)),BD13)</f>
        <v>0</v>
      </c>
    </row>
    <row r="50" spans="1:56" ht="12">
      <c r="A50" s="104"/>
      <c r="B50" s="139" t="str">
        <v>Metallic Path Facility (MPF) Bulk Migrations</v>
      </c>
      <c r="C50" s="139">
        <f>_xlfn.IFNA(INDEX([3]!QoS_usage_factors_1819,MATCH($B50,[3]!QoS_usage_factor_services,0),MATCH(C$39,[3]!shared_comp_codes,0)),C14)</f>
        <v>0</v>
      </c>
      <c r="D50" s="139">
        <f>_xlfn.IFNA(INDEX([3]!QoS_usage_factors_1819,MATCH($B50,[3]!QoS_usage_factor_services,0),MATCH(D$39,[3]!shared_comp_codes,0)),D14)</f>
        <v>0</v>
      </c>
      <c r="E50" s="139">
        <f>_xlfn.IFNA(INDEX([3]!QoS_usage_factors_1819,MATCH($B50,[3]!QoS_usage_factor_services,0),MATCH(E$39,[3]!shared_comp_codes,0)),E14)</f>
        <v>0</v>
      </c>
      <c r="F50" s="139">
        <f>_xlfn.IFNA(INDEX([3]!QoS_usage_factors_1819,MATCH($B50,[3]!QoS_usage_factor_services,0),MATCH(F$39,[3]!shared_comp_codes,0)),F14)</f>
        <v>0</v>
      </c>
      <c r="G50" s="139">
        <f>_xlfn.IFNA(INDEX([3]!QoS_usage_factors_1819,MATCH($B50,[3]!QoS_usage_factor_services,0),MATCH(G$39,[3]!shared_comp_codes,0)),G14)</f>
        <v>0</v>
      </c>
      <c r="H50" s="139">
        <f>_xlfn.IFNA(INDEX([3]!QoS_usage_factors_1819,MATCH($B50,[3]!QoS_usage_factor_services,0),MATCH(H$39,[3]!shared_comp_codes,0)),H14)</f>
        <v>0</v>
      </c>
      <c r="I50" s="139">
        <f>_xlfn.IFNA(INDEX([3]!QoS_usage_factors_1819,MATCH($B50,[3]!QoS_usage_factor_services,0),MATCH(I$39,[3]!shared_comp_codes,0)),I14)</f>
        <v>1.36</v>
      </c>
      <c r="J50" s="139">
        <f>_xlfn.IFNA(INDEX([3]!QoS_usage_factors_1819,MATCH($B50,[3]!QoS_usage_factor_services,0),MATCH(J$39,[3]!shared_comp_codes,0)),J14)</f>
        <v>0</v>
      </c>
      <c r="K50" s="139">
        <f>_xlfn.IFNA(INDEX([3]!QoS_usage_factors_1819,MATCH($B50,[3]!QoS_usage_factor_services,0),MATCH(K$39,[3]!shared_comp_codes,0)),K14)</f>
        <v>0</v>
      </c>
      <c r="L50" s="139">
        <f>_xlfn.IFNA(INDEX([3]!QoS_usage_factors_1819,MATCH($B50,[3]!QoS_usage_factor_services,0),MATCH(L$39,[3]!shared_comp_codes,0)),L14)</f>
        <v>0.94</v>
      </c>
      <c r="M50" s="139">
        <f>_xlfn.IFNA(INDEX([3]!QoS_usage_factors_1819,MATCH($B50,[3]!QoS_usage_factor_services,0),MATCH(M$39,[3]!shared_comp_codes,0)),M14)</f>
        <v>0</v>
      </c>
      <c r="N50" s="139">
        <f>_xlfn.IFNA(INDEX([3]!QoS_usage_factors_1819,MATCH($B50,[3]!QoS_usage_factor_services,0),MATCH(N$39,[3]!shared_comp_codes,0)),N14)</f>
        <v>0</v>
      </c>
      <c r="O50" s="139">
        <f>_xlfn.IFNA(INDEX([3]!QoS_usage_factors_1819,MATCH($B50,[3]!QoS_usage_factor_services,0),MATCH(O$39,[3]!shared_comp_codes,0)),O14)</f>
        <v>0</v>
      </c>
      <c r="P50" s="139">
        <f>_xlfn.IFNA(INDEX([3]!QoS_usage_factors_1819,MATCH($B50,[3]!QoS_usage_factor_services,0),MATCH(P$39,[3]!shared_comp_codes,0)),P14)</f>
        <v>0</v>
      </c>
      <c r="Q50" s="139">
        <f>_xlfn.IFNA(INDEX([3]!QoS_usage_factors_1819,MATCH($B50,[3]!QoS_usage_factor_services,0),MATCH(Q$39,[3]!shared_comp_codes,0)),Q14)</f>
        <v>0</v>
      </c>
      <c r="R50" s="139">
        <f>_xlfn.IFNA(INDEX([3]!QoS_usage_factors_1819,MATCH($B50,[3]!QoS_usage_factor_services,0),MATCH(R$39,[3]!shared_comp_codes,0)),R14)</f>
        <v>0</v>
      </c>
      <c r="S50" s="139">
        <f>_xlfn.IFNA(INDEX([3]!QoS_usage_factors_1819,MATCH($B50,[3]!QoS_usage_factor_services,0),MATCH(S$39,[3]!shared_comp_codes,0)),S14)</f>
        <v>0</v>
      </c>
      <c r="T50" s="139">
        <f>_xlfn.IFNA(INDEX([3]!QoS_usage_factors_1819,MATCH($B50,[3]!QoS_usage_factor_services,0),MATCH(T$39,[3]!shared_comp_codes,0)),T14)</f>
        <v>0</v>
      </c>
      <c r="U50" s="139">
        <f>_xlfn.IFNA(INDEX([3]!QoS_usage_factors_1819,MATCH($B50,[3]!QoS_usage_factor_services,0),MATCH(U$39,[3]!shared_comp_codes,0)),U14)</f>
        <v>0</v>
      </c>
      <c r="V50" s="139">
        <f>_xlfn.IFNA(INDEX([3]!QoS_usage_factors_1819,MATCH($B50,[3]!QoS_usage_factor_services,0),MATCH(V$39,[3]!shared_comp_codes,0)),V14)</f>
        <v>0</v>
      </c>
      <c r="W50" s="139">
        <f>_xlfn.IFNA(INDEX([3]!QoS_usage_factors_1819,MATCH($B50,[3]!QoS_usage_factor_services,0),MATCH(W$39,[3]!shared_comp_codes,0)),W14)</f>
        <v>0</v>
      </c>
      <c r="X50" s="139">
        <f>_xlfn.IFNA(INDEX([3]!QoS_usage_factors_1819,MATCH($B50,[3]!QoS_usage_factor_services,0),MATCH(X$39,[3]!shared_comp_codes,0)),X14)</f>
        <v>0</v>
      </c>
      <c r="Y50" s="139">
        <f>_xlfn.IFNA(INDEX([3]!QoS_usage_factors_1819,MATCH($B50,[3]!QoS_usage_factor_services,0),MATCH(Y$39,[3]!shared_comp_codes,0)),Y14)</f>
        <v>0</v>
      </c>
      <c r="Z50" s="139">
        <f>_xlfn.IFNA(INDEX([3]!QoS_usage_factors_1819,MATCH($B50,[3]!QoS_usage_factor_services,0),MATCH(Z$39,[3]!shared_comp_codes,0)),Z14)</f>
        <v>0</v>
      </c>
      <c r="AA50" s="139">
        <f>_xlfn.IFNA(INDEX([3]!QoS_usage_factors_1819,MATCH($B50,[3]!QoS_usage_factor_services,0),MATCH(AA$39,[3]!shared_comp_codes,0)),AA14)</f>
        <v>0</v>
      </c>
      <c r="AB50" s="139">
        <f>_xlfn.IFNA(INDEX([3]!QoS_usage_factors_1819,MATCH($B50,[3]!QoS_usage_factor_services,0),MATCH(AB$39,[3]!shared_comp_codes,0)),AB14)</f>
        <v>1.01</v>
      </c>
      <c r="AC50" s="139">
        <f>_xlfn.IFNA(INDEX([3]!QoS_usage_factors_1819,MATCH($B50,[3]!QoS_usage_factor_services,0),MATCH(AC$39,[3]!shared_comp_codes,0)),AC14)</f>
        <v>0</v>
      </c>
      <c r="AD50" s="139">
        <f>_xlfn.IFNA(INDEX([3]!QoS_usage_factors_1819,MATCH($B50,[3]!QoS_usage_factor_services,0),MATCH(AD$39,[3]!shared_comp_codes,0)),AD14)</f>
        <v>0</v>
      </c>
      <c r="AE50" s="139">
        <f>_xlfn.IFNA(INDEX([3]!QoS_usage_factors_1819,MATCH($B50,[3]!QoS_usage_factor_services,0),MATCH(AE$39,[3]!shared_comp_codes,0)),AE14)</f>
        <v>0</v>
      </c>
      <c r="AF50" s="139">
        <f>_xlfn.IFNA(INDEX([3]!QoS_usage_factors_1819,MATCH($B50,[3]!QoS_usage_factor_services,0),MATCH(AF$39,[3]!shared_comp_codes,0)),AF14)</f>
        <v>0</v>
      </c>
      <c r="AG50" s="139">
        <f>_xlfn.IFNA(INDEX([3]!QoS_usage_factors_1819,MATCH($B50,[3]!QoS_usage_factor_services,0),MATCH(AG$39,[3]!shared_comp_codes,0)),AG14)</f>
        <v>8.81</v>
      </c>
      <c r="AH50" s="139">
        <f>_xlfn.IFNA(INDEX([3]!QoS_usage_factors_1819,MATCH($B50,[3]!QoS_usage_factor_services,0),MATCH(AH$39,[3]!shared_comp_codes,0)),AH14)</f>
        <v>0</v>
      </c>
      <c r="AI50" s="139">
        <f>_xlfn.IFNA(INDEX([3]!QoS_usage_factors_1819,MATCH($B50,[3]!QoS_usage_factor_services,0),MATCH(AI$39,[3]!shared_comp_codes,0)),AI14)</f>
        <v>0</v>
      </c>
      <c r="AJ50" s="139">
        <f>_xlfn.IFNA(INDEX([3]!QoS_usage_factors_1819,MATCH($B50,[3]!QoS_usage_factor_services,0),MATCH(AJ$39,[3]!shared_comp_codes,0)),AJ14)</f>
        <v>0</v>
      </c>
      <c r="AK50" s="139">
        <f>_xlfn.IFNA(INDEX([3]!QoS_usage_factors_1819,MATCH($B50,[3]!QoS_usage_factor_services,0),MATCH(AK$39,[3]!shared_comp_codes,0)),AK14)</f>
        <v>0</v>
      </c>
      <c r="AL50" s="139">
        <f>_xlfn.IFNA(INDEX([3]!QoS_usage_factors_1819,MATCH($B50,[3]!QoS_usage_factor_services,0),MATCH(AL$39,[3]!shared_comp_codes,0)),AL14)</f>
        <v>0</v>
      </c>
      <c r="AM50" s="139">
        <f>_xlfn.IFNA(INDEX([3]!QoS_usage_factors_1819,MATCH($B50,[3]!QoS_usage_factor_services,0),MATCH(AM$39,[3]!shared_comp_codes,0)),AM14)</f>
        <v>0</v>
      </c>
      <c r="AN50" s="139">
        <f>_xlfn.IFNA(INDEX([3]!QoS_usage_factors_1819,MATCH($B50,[3]!QoS_usage_factor_services,0),MATCH(AN$39,[3]!shared_comp_codes,0)),AN14)</f>
        <v>0</v>
      </c>
      <c r="AO50" s="139">
        <f>_xlfn.IFNA(INDEX([3]!QoS_usage_factors_1819,MATCH($B50,[3]!QoS_usage_factor_services,0),MATCH(AO$39,[3]!shared_comp_codes,0)),AO14)</f>
        <v>0</v>
      </c>
      <c r="AP50" s="139">
        <f>_xlfn.IFNA(INDEX([3]!QoS_usage_factors_1819,MATCH($B50,[3]!QoS_usage_factor_services,0),MATCH(AP$39,[3]!shared_comp_codes,0)),AP14)</f>
        <v>0</v>
      </c>
      <c r="AQ50" s="139">
        <f>_xlfn.IFNA(INDEX([3]!QoS_usage_factors_1819,MATCH($B50,[3]!QoS_usage_factor_services,0),MATCH(AQ$39,[3]!shared_comp_codes,0)),AQ14)</f>
        <v>0</v>
      </c>
      <c r="AR50" s="139">
        <f>_xlfn.IFNA(INDEX([3]!QoS_usage_factors_1819,MATCH($B50,[3]!QoS_usage_factor_services,0),MATCH(AR$39,[3]!shared_comp_codes,0)),AR14)</f>
        <v>0</v>
      </c>
      <c r="AS50" s="139">
        <f>_xlfn.IFNA(INDEX([3]!QoS_usage_factors_1819,MATCH($B50,[3]!QoS_usage_factor_services,0),MATCH(AS$39,[3]!shared_comp_codes,0)),AS14)</f>
        <v>0</v>
      </c>
      <c r="AT50" s="139">
        <f>_xlfn.IFNA(INDEX([3]!QoS_usage_factors_1819,MATCH($B50,[3]!QoS_usage_factor_services,0),MATCH(AT$39,[3]!shared_comp_codes,0)),AT14)</f>
        <v>0</v>
      </c>
      <c r="AU50" s="139">
        <f>_xlfn.IFNA(INDEX([3]!QoS_usage_factors_1819,MATCH($B50,[3]!QoS_usage_factor_services,0),MATCH(AU$39,[3]!shared_comp_codes,0)),AU14)</f>
        <v>0</v>
      </c>
      <c r="AV50" s="139">
        <f>_xlfn.IFNA(INDEX([3]!QoS_usage_factors_1819,MATCH($B50,[3]!QoS_usage_factor_services,0),MATCH(AV$39,[3]!shared_comp_codes,0)),AV14)</f>
        <v>0</v>
      </c>
      <c r="AW50" s="139">
        <f>_xlfn.IFNA(INDEX([3]!QoS_usage_factors_1819,MATCH($B50,[3]!QoS_usage_factor_services,0),MATCH(AW$39,[3]!shared_comp_codes,0)),AW14)</f>
        <v>0</v>
      </c>
      <c r="AX50" s="139">
        <f>_xlfn.IFNA(INDEX([3]!QoS_usage_factors_1819,MATCH($B50,[3]!QoS_usage_factor_services,0),MATCH(AX$39,[3]!shared_comp_codes,0)),AX14)</f>
        <v>0</v>
      </c>
      <c r="AY50" s="139">
        <f>_xlfn.IFNA(INDEX([3]!QoS_usage_factors_1819,MATCH($B50,[3]!QoS_usage_factor_services,0),MATCH(AY$39,[3]!shared_comp_codes,0)),AY14)</f>
        <v>0</v>
      </c>
      <c r="AZ50" s="139">
        <f>_xlfn.IFNA(INDEX([3]!QoS_usage_factors_1819,MATCH($B50,[3]!QoS_usage_factor_services,0),MATCH(AZ$39,[3]!shared_comp_codes,0)),AZ14)</f>
        <v>0.1</v>
      </c>
      <c r="BA50" s="139">
        <f>_xlfn.IFNA(INDEX([3]!QoS_usage_factors_1819,MATCH($B50,[3]!QoS_usage_factor_services,0),MATCH(BA$39,[3]!shared_comp_codes,0)),BA14)</f>
        <v>0</v>
      </c>
      <c r="BB50" s="139">
        <f>_xlfn.IFNA(INDEX([3]!QoS_usage_factors_1819,MATCH($B50,[3]!QoS_usage_factor_services,0),MATCH(BB$39,[3]!shared_comp_codes,0)),BB14)</f>
        <v>0</v>
      </c>
      <c r="BC50" s="139">
        <f>_xlfn.IFNA(INDEX([3]!QoS_usage_factors_1819,MATCH($B50,[3]!QoS_usage_factor_services,0),MATCH(BC$39,[3]!shared_comp_codes,0)),BC14)</f>
        <v>0</v>
      </c>
      <c r="BD50" s="139">
        <f>_xlfn.IFNA(INDEX([3]!QoS_usage_factors_1819,MATCH($B50,[3]!QoS_usage_factor_services,0),MATCH(BD$39,[3]!shared_comp_codes,0)),BD14)</f>
        <v>0</v>
      </c>
    </row>
    <row r="51" spans="1:56" ht="12">
      <c r="A51" s="104"/>
      <c r="B51" s="139" t="str">
        <v>Metallic Path Facility (MPF) Rentals</v>
      </c>
      <c r="C51" s="139">
        <f>_xlfn.IFNA(INDEX([3]!QoS_usage_factors_1819,MATCH($B51,[3]!QoS_usage_factor_services,0),MATCH(C$39,[3]!shared_comp_codes,0)),C15)</f>
        <v>1</v>
      </c>
      <c r="D51" s="139">
        <f>_xlfn.IFNA(INDEX([3]!QoS_usage_factors_1819,MATCH($B51,[3]!QoS_usage_factor_services,0),MATCH(D$39,[3]!shared_comp_codes,0)),D15)</f>
        <v>0</v>
      </c>
      <c r="E51" s="139">
        <f>_xlfn.IFNA(INDEX([3]!QoS_usage_factors_1819,MATCH($B51,[3]!QoS_usage_factor_services,0),MATCH(E$39,[3]!shared_comp_codes,0)),E15)</f>
        <v>0</v>
      </c>
      <c r="F51" s="139">
        <f>_xlfn.IFNA(INDEX([3]!QoS_usage_factors_1819,MATCH($B51,[3]!QoS_usage_factor_services,0),MATCH(F$39,[3]!shared_comp_codes,0)),F15)</f>
        <v>0</v>
      </c>
      <c r="G51" s="139">
        <f>_xlfn.IFNA(INDEX([3]!QoS_usage_factors_1819,MATCH($B51,[3]!QoS_usage_factor_services,0),MATCH(G$39,[3]!shared_comp_codes,0)),G15)</f>
        <v>0</v>
      </c>
      <c r="H51" s="139">
        <f>_xlfn.IFNA(INDEX([3]!QoS_usage_factors_1819,MATCH($B51,[3]!QoS_usage_factor_services,0),MATCH(H$39,[3]!shared_comp_codes,0)),H15)</f>
        <v>0</v>
      </c>
      <c r="I51" s="139">
        <f>_xlfn.IFNA(INDEX([3]!QoS_usage_factors_1819,MATCH($B51,[3]!QoS_usage_factor_services,0),MATCH(I$39,[3]!shared_comp_codes,0)),I15)</f>
        <v>1.36</v>
      </c>
      <c r="J51" s="139">
        <f>_xlfn.IFNA(INDEX([3]!QoS_usage_factors_1819,MATCH($B51,[3]!QoS_usage_factor_services,0),MATCH(J$39,[3]!shared_comp_codes,0)),J15)</f>
        <v>0</v>
      </c>
      <c r="K51" s="139">
        <f>_xlfn.IFNA(INDEX([3]!QoS_usage_factors_1819,MATCH($B51,[3]!QoS_usage_factor_services,0),MATCH(K$39,[3]!shared_comp_codes,0)),K15)</f>
        <v>0</v>
      </c>
      <c r="L51" s="139">
        <f>_xlfn.IFNA(INDEX([3]!QoS_usage_factors_1819,MATCH($B51,[3]!QoS_usage_factor_services,0),MATCH(L$39,[3]!shared_comp_codes,0)),L15)</f>
        <v>0</v>
      </c>
      <c r="M51" s="139">
        <f>_xlfn.IFNA(INDEX([3]!QoS_usage_factors_1819,MATCH($B51,[3]!QoS_usage_factor_services,0),MATCH(M$39,[3]!shared_comp_codes,0)),M15)</f>
        <v>1</v>
      </c>
      <c r="N51" s="139">
        <f>_xlfn.IFNA(INDEX([3]!QoS_usage_factors_1819,MATCH($B51,[3]!QoS_usage_factor_services,0),MATCH(N$39,[3]!shared_comp_codes,0)),N15)</f>
        <v>1.1399999999999999</v>
      </c>
      <c r="O51" s="139">
        <f>_xlfn.IFNA(INDEX([3]!QoS_usage_factors_1819,MATCH($B51,[3]!QoS_usage_factor_services,0),MATCH(O$39,[3]!shared_comp_codes,0)),O15)</f>
        <v>1</v>
      </c>
      <c r="P51" s="139">
        <f>_xlfn.IFNA(INDEX([3]!QoS_usage_factors_1819,MATCH($B51,[3]!QoS_usage_factor_services,0),MATCH(P$39,[3]!shared_comp_codes,0)),P15)</f>
        <v>1.1399999999999999</v>
      </c>
      <c r="Q51" s="139">
        <f>_xlfn.IFNA(INDEX([3]!QoS_usage_factors_1819,MATCH($B51,[3]!QoS_usage_factor_services,0),MATCH(Q$39,[3]!shared_comp_codes,0)),Q15)</f>
        <v>2.06</v>
      </c>
      <c r="R51" s="139">
        <f>_xlfn.IFNA(INDEX([3]!QoS_usage_factors_1819,MATCH($B51,[3]!QoS_usage_factor_services,0),MATCH(R$39,[3]!shared_comp_codes,0)),R15)</f>
        <v>1.1399999999999999</v>
      </c>
      <c r="S51" s="139">
        <f>_xlfn.IFNA(INDEX([3]!QoS_usage_factors_1819,MATCH($B51,[3]!QoS_usage_factor_services,0),MATCH(S$39,[3]!shared_comp_codes,0)),S15)</f>
        <v>1</v>
      </c>
      <c r="T51" s="139">
        <f>_xlfn.IFNA(INDEX([3]!QoS_usage_factors_1819,MATCH($B51,[3]!QoS_usage_factor_services,0),MATCH(T$39,[3]!shared_comp_codes,0)),T15)</f>
        <v>1</v>
      </c>
      <c r="U51" s="139">
        <f>_xlfn.IFNA(INDEX([3]!QoS_usage_factors_1819,MATCH($B51,[3]!QoS_usage_factor_services,0),MATCH(U$39,[3]!shared_comp_codes,0)),U15)</f>
        <v>1.1399999999999999</v>
      </c>
      <c r="V51" s="139">
        <f>_xlfn.IFNA(INDEX([3]!QoS_usage_factors_1819,MATCH($B51,[3]!QoS_usage_factor_services,0),MATCH(V$39,[3]!shared_comp_codes,0)),V15)</f>
        <v>0</v>
      </c>
      <c r="W51" s="139">
        <f>_xlfn.IFNA(INDEX([3]!QoS_usage_factors_1819,MATCH($B51,[3]!QoS_usage_factor_services,0),MATCH(W$39,[3]!shared_comp_codes,0)),W15)</f>
        <v>0</v>
      </c>
      <c r="X51" s="139">
        <f>_xlfn.IFNA(INDEX([3]!QoS_usage_factors_1819,MATCH($B51,[3]!QoS_usage_factor_services,0),MATCH(X$39,[3]!shared_comp_codes,0)),X15)</f>
        <v>0</v>
      </c>
      <c r="Y51" s="139">
        <f>_xlfn.IFNA(INDEX([3]!QoS_usage_factors_1819,MATCH($B51,[3]!QoS_usage_factor_services,0),MATCH(Y$39,[3]!shared_comp_codes,0)),Y15)</f>
        <v>0</v>
      </c>
      <c r="Z51" s="139">
        <f>_xlfn.IFNA(INDEX([3]!QoS_usage_factors_1819,MATCH($B51,[3]!QoS_usage_factor_services,0),MATCH(Z$39,[3]!shared_comp_codes,0)),Z15)</f>
        <v>0</v>
      </c>
      <c r="AA51" s="139">
        <f>_xlfn.IFNA(INDEX([3]!QoS_usage_factors_1819,MATCH($B51,[3]!QoS_usage_factor_services,0),MATCH(AA$39,[3]!shared_comp_codes,0)),AA15)</f>
        <v>0</v>
      </c>
      <c r="AB51" s="139">
        <f>_xlfn.IFNA(INDEX([3]!QoS_usage_factors_1819,MATCH($B51,[3]!QoS_usage_factor_services,0),MATCH(AB$39,[3]!shared_comp_codes,0)),AB15)</f>
        <v>0</v>
      </c>
      <c r="AC51" s="139">
        <f>_xlfn.IFNA(INDEX([3]!QoS_usage_factors_1819,MATCH($B51,[3]!QoS_usage_factor_services,0),MATCH(AC$39,[3]!shared_comp_codes,0)),AC15)</f>
        <v>0</v>
      </c>
      <c r="AD51" s="139">
        <f>_xlfn.IFNA(INDEX([3]!QoS_usage_factors_1819,MATCH($B51,[3]!QoS_usage_factor_services,0),MATCH(AD$39,[3]!shared_comp_codes,0)),AD15)</f>
        <v>0</v>
      </c>
      <c r="AE51" s="139">
        <f>_xlfn.IFNA(INDEX([3]!QoS_usage_factors_1819,MATCH($B51,[3]!QoS_usage_factor_services,0),MATCH(AE$39,[3]!shared_comp_codes,0)),AE15)</f>
        <v>1.01</v>
      </c>
      <c r="AF51" s="139">
        <f>_xlfn.IFNA(INDEX([3]!QoS_usage_factors_1819,MATCH($B51,[3]!QoS_usage_factor_services,0),MATCH(AF$39,[3]!shared_comp_codes,0)),AF15)</f>
        <v>0</v>
      </c>
      <c r="AG51" s="139">
        <f>_xlfn.IFNA(INDEX([3]!QoS_usage_factors_1819,MATCH($B51,[3]!QoS_usage_factor_services,0),MATCH(AG$39,[3]!shared_comp_codes,0)),AG15)</f>
        <v>3.47</v>
      </c>
      <c r="AH51" s="139">
        <f>_xlfn.IFNA(INDEX([3]!QoS_usage_factors_1819,MATCH($B51,[3]!QoS_usage_factor_services,0),MATCH(AH$39,[3]!shared_comp_codes,0)),AH15)</f>
        <v>0</v>
      </c>
      <c r="AI51" s="139">
        <f>_xlfn.IFNA(INDEX([3]!QoS_usage_factors_1819,MATCH($B51,[3]!QoS_usage_factor_services,0),MATCH(AI$39,[3]!shared_comp_codes,0)),AI15)</f>
        <v>0</v>
      </c>
      <c r="AJ51" s="139">
        <f>_xlfn.IFNA(INDEX([3]!QoS_usage_factors_1819,MATCH($B51,[3]!QoS_usage_factor_services,0),MATCH(AJ$39,[3]!shared_comp_codes,0)),AJ15)</f>
        <v>0</v>
      </c>
      <c r="AK51" s="139">
        <f>_xlfn.IFNA(INDEX([3]!QoS_usage_factors_1819,MATCH($B51,[3]!QoS_usage_factor_services,0),MATCH(AK$39,[3]!shared_comp_codes,0)),AK15)</f>
        <v>0</v>
      </c>
      <c r="AL51" s="139">
        <f>_xlfn.IFNA(INDEX([3]!QoS_usage_factors_1819,MATCH($B51,[3]!QoS_usage_factor_services,0),MATCH(AL$39,[3]!shared_comp_codes,0)),AL15)</f>
        <v>0</v>
      </c>
      <c r="AM51" s="139">
        <f>_xlfn.IFNA(INDEX([3]!QoS_usage_factors_1819,MATCH($B51,[3]!QoS_usage_factor_services,0),MATCH(AM$39,[3]!shared_comp_codes,0)),AM15)</f>
        <v>0</v>
      </c>
      <c r="AN51" s="139">
        <f>_xlfn.IFNA(INDEX([3]!QoS_usage_factors_1819,MATCH($B51,[3]!QoS_usage_factor_services,0),MATCH(AN$39,[3]!shared_comp_codes,0)),AN15)</f>
        <v>0</v>
      </c>
      <c r="AO51" s="139">
        <f>_xlfn.IFNA(INDEX([3]!QoS_usage_factors_1819,MATCH($B51,[3]!QoS_usage_factor_services,0),MATCH(AO$39,[3]!shared_comp_codes,0)),AO15)</f>
        <v>0</v>
      </c>
      <c r="AP51" s="139">
        <f>_xlfn.IFNA(INDEX([3]!QoS_usage_factors_1819,MATCH($B51,[3]!QoS_usage_factor_services,0),MATCH(AP$39,[3]!shared_comp_codes,0)),AP15)</f>
        <v>0</v>
      </c>
      <c r="AQ51" s="139">
        <f>_xlfn.IFNA(INDEX([3]!QoS_usage_factors_1819,MATCH($B51,[3]!QoS_usage_factor_services,0),MATCH(AQ$39,[3]!shared_comp_codes,0)),AQ15)</f>
        <v>0</v>
      </c>
      <c r="AR51" s="139">
        <f>_xlfn.IFNA(INDEX([3]!QoS_usage_factors_1819,MATCH($B51,[3]!QoS_usage_factor_services,0),MATCH(AR$39,[3]!shared_comp_codes,0)),AR15)</f>
        <v>0</v>
      </c>
      <c r="AS51" s="139">
        <f>_xlfn.IFNA(INDEX([3]!QoS_usage_factors_1819,MATCH($B51,[3]!QoS_usage_factor_services,0),MATCH(AS$39,[3]!shared_comp_codes,0)),AS15)</f>
        <v>0</v>
      </c>
      <c r="AT51" s="139">
        <f>_xlfn.IFNA(INDEX([3]!QoS_usage_factors_1819,MATCH($B51,[3]!QoS_usage_factor_services,0),MATCH(AT$39,[3]!shared_comp_codes,0)),AT15)</f>
        <v>0</v>
      </c>
      <c r="AU51" s="139">
        <f>_xlfn.IFNA(INDEX([3]!QoS_usage_factors_1819,MATCH($B51,[3]!QoS_usage_factor_services,0),MATCH(AU$39,[3]!shared_comp_codes,0)),AU15)</f>
        <v>0</v>
      </c>
      <c r="AV51" s="139">
        <f>_xlfn.IFNA(INDEX([3]!QoS_usage_factors_1819,MATCH($B51,[3]!QoS_usage_factor_services,0),MATCH(AV$39,[3]!shared_comp_codes,0)),AV15)</f>
        <v>0</v>
      </c>
      <c r="AW51" s="139">
        <f>_xlfn.IFNA(INDEX([3]!QoS_usage_factors_1819,MATCH($B51,[3]!QoS_usage_factor_services,0),MATCH(AW$39,[3]!shared_comp_codes,0)),AW15)</f>
        <v>0</v>
      </c>
      <c r="AX51" s="139">
        <f>_xlfn.IFNA(INDEX([3]!QoS_usage_factors_1819,MATCH($B51,[3]!QoS_usage_factor_services,0),MATCH(AX$39,[3]!shared_comp_codes,0)),AX15)</f>
        <v>87.48</v>
      </c>
      <c r="AY51" s="139">
        <f>_xlfn.IFNA(INDEX([3]!QoS_usage_factors_1819,MATCH($B51,[3]!QoS_usage_factor_services,0),MATCH(AY$39,[3]!shared_comp_codes,0)),AY15)</f>
        <v>0</v>
      </c>
      <c r="AZ51" s="139">
        <f>_xlfn.IFNA(INDEX([3]!QoS_usage_factors_1819,MATCH($B51,[3]!QoS_usage_factor_services,0),MATCH(AZ$39,[3]!shared_comp_codes,0)),AZ15)</f>
        <v>0.36</v>
      </c>
      <c r="BA51" s="139">
        <f>_xlfn.IFNA(INDEX([3]!QoS_usage_factors_1819,MATCH($B51,[3]!QoS_usage_factor_services,0),MATCH(BA$39,[3]!shared_comp_codes,0)),BA15)</f>
        <v>0</v>
      </c>
      <c r="BB51" s="139">
        <f>_xlfn.IFNA(INDEX([3]!QoS_usage_factors_1819,MATCH($B51,[3]!QoS_usage_factor_services,0),MATCH(BB$39,[3]!shared_comp_codes,0)),BB15)</f>
        <v>1</v>
      </c>
      <c r="BC51" s="139">
        <f>_xlfn.IFNA(INDEX([3]!QoS_usage_factors_1819,MATCH($B51,[3]!QoS_usage_factor_services,0),MATCH(BC$39,[3]!shared_comp_codes,0)),BC15)</f>
        <v>0</v>
      </c>
      <c r="BD51" s="139">
        <f>_xlfn.IFNA(INDEX([3]!QoS_usage_factors_1819,MATCH($B51,[3]!QoS_usage_factor_services,0),MATCH(BD$39,[3]!shared_comp_codes,0)),BD15)</f>
        <v>0</v>
      </c>
    </row>
    <row r="52" spans="1:56" ht="12">
      <c r="A52" s="104"/>
      <c r="B52" s="139" t="str">
        <v>Hard Ceases</v>
      </c>
      <c r="C52" s="139">
        <f>_xlfn.IFNA(INDEX([3]!QoS_usage_factors_1819,MATCH($B52,[3]!QoS_usage_factor_services,0),MATCH(C$39,[3]!shared_comp_codes,0)),C16)</f>
        <v>0</v>
      </c>
      <c r="D52" s="139">
        <f>_xlfn.IFNA(INDEX([3]!QoS_usage_factors_1819,MATCH($B52,[3]!QoS_usage_factor_services,0),MATCH(D$39,[3]!shared_comp_codes,0)),D16)</f>
        <v>0</v>
      </c>
      <c r="E52" s="139">
        <f>_xlfn.IFNA(INDEX([3]!QoS_usage_factors_1819,MATCH($B52,[3]!QoS_usage_factor_services,0),MATCH(E$39,[3]!shared_comp_codes,0)),E16)</f>
        <v>0</v>
      </c>
      <c r="F52" s="139">
        <f>_xlfn.IFNA(INDEX([3]!QoS_usage_factors_1819,MATCH($B52,[3]!QoS_usage_factor_services,0),MATCH(F$39,[3]!shared_comp_codes,0)),F16)</f>
        <v>0</v>
      </c>
      <c r="G52" s="139">
        <f>_xlfn.IFNA(INDEX([3]!QoS_usage_factors_1819,MATCH($B52,[3]!QoS_usage_factor_services,0),MATCH(G$39,[3]!shared_comp_codes,0)),G16)</f>
        <v>0</v>
      </c>
      <c r="H52" s="139">
        <f>_xlfn.IFNA(INDEX([3]!QoS_usage_factors_1819,MATCH($B52,[3]!QoS_usage_factor_services,0),MATCH(H$39,[3]!shared_comp_codes,0)),H16)</f>
        <v>0</v>
      </c>
      <c r="I52" s="139">
        <f>_xlfn.IFNA(INDEX([3]!QoS_usage_factors_1819,MATCH($B52,[3]!QoS_usage_factor_services,0),MATCH(I$39,[3]!shared_comp_codes,0)),I16)</f>
        <v>0.94</v>
      </c>
      <c r="J52" s="139">
        <f>_xlfn.IFNA(INDEX([3]!QoS_usage_factors_1819,MATCH($B52,[3]!QoS_usage_factor_services,0),MATCH(J$39,[3]!shared_comp_codes,0)),J16)</f>
        <v>0</v>
      </c>
      <c r="K52" s="139">
        <f>_xlfn.IFNA(INDEX([3]!QoS_usage_factors_1819,MATCH($B52,[3]!QoS_usage_factor_services,0),MATCH(K$39,[3]!shared_comp_codes,0)),K16)</f>
        <v>0</v>
      </c>
      <c r="L52" s="139">
        <f>_xlfn.IFNA(INDEX([3]!QoS_usage_factors_1819,MATCH($B52,[3]!QoS_usage_factor_services,0),MATCH(L$39,[3]!shared_comp_codes,0)),L16)</f>
        <v>1.07</v>
      </c>
      <c r="M52" s="139">
        <f>_xlfn.IFNA(INDEX([3]!QoS_usage_factors_1819,MATCH($B52,[3]!QoS_usage_factor_services,0),MATCH(M$39,[3]!shared_comp_codes,0)),M16)</f>
        <v>0</v>
      </c>
      <c r="N52" s="139">
        <f>_xlfn.IFNA(INDEX([3]!QoS_usage_factors_1819,MATCH($B52,[3]!QoS_usage_factor_services,0),MATCH(N$39,[3]!shared_comp_codes,0)),N16)</f>
        <v>0</v>
      </c>
      <c r="O52" s="139">
        <f>_xlfn.IFNA(INDEX([3]!QoS_usage_factors_1819,MATCH($B52,[3]!QoS_usage_factor_services,0),MATCH(O$39,[3]!shared_comp_codes,0)),O16)</f>
        <v>0</v>
      </c>
      <c r="P52" s="139">
        <f>_xlfn.IFNA(INDEX([3]!QoS_usage_factors_1819,MATCH($B52,[3]!QoS_usage_factor_services,0),MATCH(P$39,[3]!shared_comp_codes,0)),P16)</f>
        <v>0</v>
      </c>
      <c r="Q52" s="139">
        <f>_xlfn.IFNA(INDEX([3]!QoS_usage_factors_1819,MATCH($B52,[3]!QoS_usage_factor_services,0),MATCH(Q$39,[3]!shared_comp_codes,0)),Q16)</f>
        <v>0</v>
      </c>
      <c r="R52" s="139">
        <f>_xlfn.IFNA(INDEX([3]!QoS_usage_factors_1819,MATCH($B52,[3]!QoS_usage_factor_services,0),MATCH(R$39,[3]!shared_comp_codes,0)),R16)</f>
        <v>0</v>
      </c>
      <c r="S52" s="139">
        <f>_xlfn.IFNA(INDEX([3]!QoS_usage_factors_1819,MATCH($B52,[3]!QoS_usage_factor_services,0),MATCH(S$39,[3]!shared_comp_codes,0)),S16)</f>
        <v>0</v>
      </c>
      <c r="T52" s="139">
        <f>_xlfn.IFNA(INDEX([3]!QoS_usage_factors_1819,MATCH($B52,[3]!QoS_usage_factor_services,0),MATCH(T$39,[3]!shared_comp_codes,0)),T16)</f>
        <v>0</v>
      </c>
      <c r="U52" s="139">
        <f>_xlfn.IFNA(INDEX([3]!QoS_usage_factors_1819,MATCH($B52,[3]!QoS_usage_factor_services,0),MATCH(U$39,[3]!shared_comp_codes,0)),U16)</f>
        <v>0</v>
      </c>
      <c r="V52" s="139">
        <f>_xlfn.IFNA(INDEX([3]!QoS_usage_factors_1819,MATCH($B52,[3]!QoS_usage_factor_services,0),MATCH(V$39,[3]!shared_comp_codes,0)),V16)</f>
        <v>0</v>
      </c>
      <c r="W52" s="139">
        <f>_xlfn.IFNA(INDEX([3]!QoS_usage_factors_1819,MATCH($B52,[3]!QoS_usage_factor_services,0),MATCH(W$39,[3]!shared_comp_codes,0)),W16)</f>
        <v>0</v>
      </c>
      <c r="X52" s="139">
        <f>_xlfn.IFNA(INDEX([3]!QoS_usage_factors_1819,MATCH($B52,[3]!QoS_usage_factor_services,0),MATCH(X$39,[3]!shared_comp_codes,0)),X16)</f>
        <v>0</v>
      </c>
      <c r="Y52" s="139">
        <f>_xlfn.IFNA(INDEX([3]!QoS_usage_factors_1819,MATCH($B52,[3]!QoS_usage_factor_services,0),MATCH(Y$39,[3]!shared_comp_codes,0)),Y16)</f>
        <v>0</v>
      </c>
      <c r="Z52" s="139">
        <f>_xlfn.IFNA(INDEX([3]!QoS_usage_factors_1819,MATCH($B52,[3]!QoS_usage_factor_services,0),MATCH(Z$39,[3]!shared_comp_codes,0)),Z16)</f>
        <v>0</v>
      </c>
      <c r="AA52" s="139">
        <f>_xlfn.IFNA(INDEX([3]!QoS_usage_factors_1819,MATCH($B52,[3]!QoS_usage_factor_services,0),MATCH(AA$39,[3]!shared_comp_codes,0)),AA16)</f>
        <v>0</v>
      </c>
      <c r="AB52" s="139">
        <f>_xlfn.IFNA(INDEX([3]!QoS_usage_factors_1819,MATCH($B52,[3]!QoS_usage_factor_services,0),MATCH(AB$39,[3]!shared_comp_codes,0)),AB16)</f>
        <v>0.99</v>
      </c>
      <c r="AC52" s="139">
        <f>_xlfn.IFNA(INDEX([3]!QoS_usage_factors_1819,MATCH($B52,[3]!QoS_usage_factor_services,0),MATCH(AC$39,[3]!shared_comp_codes,0)),AC16)</f>
        <v>0</v>
      </c>
      <c r="AD52" s="139">
        <f>_xlfn.IFNA(INDEX([3]!QoS_usage_factors_1819,MATCH($B52,[3]!QoS_usage_factor_services,0),MATCH(AD$39,[3]!shared_comp_codes,0)),AD16)</f>
        <v>0</v>
      </c>
      <c r="AE52" s="139">
        <f>_xlfn.IFNA(INDEX([3]!QoS_usage_factors_1819,MATCH($B52,[3]!QoS_usage_factor_services,0),MATCH(AE$39,[3]!shared_comp_codes,0)),AE16)</f>
        <v>0</v>
      </c>
      <c r="AF52" s="139">
        <f>_xlfn.IFNA(INDEX([3]!QoS_usage_factors_1819,MATCH($B52,[3]!QoS_usage_factor_services,0),MATCH(AF$39,[3]!shared_comp_codes,0)),AF16)</f>
        <v>0</v>
      </c>
      <c r="AG52" s="139">
        <f>_xlfn.IFNA(INDEX([3]!QoS_usage_factors_1819,MATCH($B52,[3]!QoS_usage_factor_services,0),MATCH(AG$39,[3]!shared_comp_codes,0)),AG16)</f>
        <v>0</v>
      </c>
      <c r="AH52" s="139">
        <f>_xlfn.IFNA(INDEX([3]!QoS_usage_factors_1819,MATCH($B52,[3]!QoS_usage_factor_services,0),MATCH(AH$39,[3]!shared_comp_codes,0)),AH16)</f>
        <v>0</v>
      </c>
      <c r="AI52" s="139">
        <f>_xlfn.IFNA(INDEX([3]!QoS_usage_factors_1819,MATCH($B52,[3]!QoS_usage_factor_services,0),MATCH(AI$39,[3]!shared_comp_codes,0)),AI16)</f>
        <v>0</v>
      </c>
      <c r="AJ52" s="139">
        <f>_xlfn.IFNA(INDEX([3]!QoS_usage_factors_1819,MATCH($B52,[3]!QoS_usage_factor_services,0),MATCH(AJ$39,[3]!shared_comp_codes,0)),AJ16)</f>
        <v>0</v>
      </c>
      <c r="AK52" s="139">
        <f>_xlfn.IFNA(INDEX([3]!QoS_usage_factors_1819,MATCH($B52,[3]!QoS_usage_factor_services,0),MATCH(AK$39,[3]!shared_comp_codes,0)),AK16)</f>
        <v>0</v>
      </c>
      <c r="AL52" s="139">
        <f>_xlfn.IFNA(INDEX([3]!QoS_usage_factors_1819,MATCH($B52,[3]!QoS_usage_factor_services,0),MATCH(AL$39,[3]!shared_comp_codes,0)),AL16)</f>
        <v>0</v>
      </c>
      <c r="AM52" s="139">
        <f>_xlfn.IFNA(INDEX([3]!QoS_usage_factors_1819,MATCH($B52,[3]!QoS_usage_factor_services,0),MATCH(AM$39,[3]!shared_comp_codes,0)),AM16)</f>
        <v>0</v>
      </c>
      <c r="AN52" s="139">
        <f>_xlfn.IFNA(INDEX([3]!QoS_usage_factors_1819,MATCH($B52,[3]!QoS_usage_factor_services,0),MATCH(AN$39,[3]!shared_comp_codes,0)),AN16)</f>
        <v>0</v>
      </c>
      <c r="AO52" s="139">
        <f>_xlfn.IFNA(INDEX([3]!QoS_usage_factors_1819,MATCH($B52,[3]!QoS_usage_factor_services,0),MATCH(AO$39,[3]!shared_comp_codes,0)),AO16)</f>
        <v>0</v>
      </c>
      <c r="AP52" s="139">
        <f>_xlfn.IFNA(INDEX([3]!QoS_usage_factors_1819,MATCH($B52,[3]!QoS_usage_factor_services,0),MATCH(AP$39,[3]!shared_comp_codes,0)),AP16)</f>
        <v>0</v>
      </c>
      <c r="AQ52" s="139">
        <f>_xlfn.IFNA(INDEX([3]!QoS_usage_factors_1819,MATCH($B52,[3]!QoS_usage_factor_services,0),MATCH(AQ$39,[3]!shared_comp_codes,0)),AQ16)</f>
        <v>0</v>
      </c>
      <c r="AR52" s="139">
        <f>_xlfn.IFNA(INDEX([3]!QoS_usage_factors_1819,MATCH($B52,[3]!QoS_usage_factor_services,0),MATCH(AR$39,[3]!shared_comp_codes,0)),AR16)</f>
        <v>0</v>
      </c>
      <c r="AS52" s="139">
        <f>_xlfn.IFNA(INDEX([3]!QoS_usage_factors_1819,MATCH($B52,[3]!QoS_usage_factor_services,0),MATCH(AS$39,[3]!shared_comp_codes,0)),AS16)</f>
        <v>0</v>
      </c>
      <c r="AT52" s="139">
        <f>_xlfn.IFNA(INDEX([3]!QoS_usage_factors_1819,MATCH($B52,[3]!QoS_usage_factor_services,0),MATCH(AT$39,[3]!shared_comp_codes,0)),AT16)</f>
        <v>0</v>
      </c>
      <c r="AU52" s="139">
        <f>_xlfn.IFNA(INDEX([3]!QoS_usage_factors_1819,MATCH($B52,[3]!QoS_usage_factor_services,0),MATCH(AU$39,[3]!shared_comp_codes,0)),AU16)</f>
        <v>0</v>
      </c>
      <c r="AV52" s="139">
        <f>_xlfn.IFNA(INDEX([3]!QoS_usage_factors_1819,MATCH($B52,[3]!QoS_usage_factor_services,0),MATCH(AV$39,[3]!shared_comp_codes,0)),AV16)</f>
        <v>0</v>
      </c>
      <c r="AW52" s="139">
        <f>_xlfn.IFNA(INDEX([3]!QoS_usage_factors_1819,MATCH($B52,[3]!QoS_usage_factor_services,0),MATCH(AW$39,[3]!shared_comp_codes,0)),AW16)</f>
        <v>0</v>
      </c>
      <c r="AX52" s="139">
        <f>_xlfn.IFNA(INDEX([3]!QoS_usage_factors_1819,MATCH($B52,[3]!QoS_usage_factor_services,0),MATCH(AX$39,[3]!shared_comp_codes,0)),AX16)</f>
        <v>24.29</v>
      </c>
      <c r="AY52" s="139">
        <f>_xlfn.IFNA(INDEX([3]!QoS_usage_factors_1819,MATCH($B52,[3]!QoS_usage_factor_services,0),MATCH(AY$39,[3]!shared_comp_codes,0)),AY16)</f>
        <v>0</v>
      </c>
      <c r="AZ52" s="139">
        <f>_xlfn.IFNA(INDEX([3]!QoS_usage_factors_1819,MATCH($B52,[3]!QoS_usage_factor_services,0),MATCH(AZ$39,[3]!shared_comp_codes,0)),AZ16)</f>
        <v>0.21</v>
      </c>
      <c r="BA52" s="139">
        <f>_xlfn.IFNA(INDEX([3]!QoS_usage_factors_1819,MATCH($B52,[3]!QoS_usage_factor_services,0),MATCH(BA$39,[3]!shared_comp_codes,0)),BA16)</f>
        <v>0</v>
      </c>
      <c r="BB52" s="139">
        <f>_xlfn.IFNA(INDEX([3]!QoS_usage_factors_1819,MATCH($B52,[3]!QoS_usage_factor_services,0),MATCH(BB$39,[3]!shared_comp_codes,0)),BB16)</f>
        <v>0</v>
      </c>
      <c r="BC52" s="139">
        <f>_xlfn.IFNA(INDEX([3]!QoS_usage_factors_1819,MATCH($B52,[3]!QoS_usage_factor_services,0),MATCH(BC$39,[3]!shared_comp_codes,0)),BC16)</f>
        <v>0</v>
      </c>
      <c r="BD52" s="139">
        <f>_xlfn.IFNA(INDEX([3]!QoS_usage_factors_1819,MATCH($B52,[3]!QoS_usage_factor_services,0),MATCH(BD$39,[3]!shared_comp_codes,0)),BD16)</f>
        <v>0</v>
      </c>
    </row>
    <row r="53" spans="1:56" ht="12">
      <c r="A53" s="104"/>
      <c r="B53" s="139" t="str">
        <v>Co-mingling New Provide Services</v>
      </c>
      <c r="C53" s="139">
        <f>_xlfn.IFNA(INDEX([3]!QoS_usage_factors_1819,MATCH($B53,[3]!QoS_usage_factor_services,0),MATCH(C$39,[3]!shared_comp_codes,0)),C17)</f>
        <v>0</v>
      </c>
      <c r="D53" s="139">
        <f>_xlfn.IFNA(INDEX([3]!QoS_usage_factors_1819,MATCH($B53,[3]!QoS_usage_factor_services,0),MATCH(D$39,[3]!shared_comp_codes,0)),D17)</f>
        <v>0</v>
      </c>
      <c r="E53" s="139">
        <f>_xlfn.IFNA(INDEX([3]!QoS_usage_factors_1819,MATCH($B53,[3]!QoS_usage_factor_services,0),MATCH(E$39,[3]!shared_comp_codes,0)),E17)</f>
        <v>0</v>
      </c>
      <c r="F53" s="139">
        <f>_xlfn.IFNA(INDEX([3]!QoS_usage_factors_1819,MATCH($B53,[3]!QoS_usage_factor_services,0),MATCH(F$39,[3]!shared_comp_codes,0)),F17)</f>
        <v>6.31</v>
      </c>
      <c r="G53" s="139">
        <f>_xlfn.IFNA(INDEX([3]!QoS_usage_factors_1819,MATCH($B53,[3]!QoS_usage_factor_services,0),MATCH(G$39,[3]!shared_comp_codes,0)),G17)</f>
        <v>0</v>
      </c>
      <c r="H53" s="139">
        <f>_xlfn.IFNA(INDEX([3]!QoS_usage_factors_1819,MATCH($B53,[3]!QoS_usage_factor_services,0),MATCH(H$39,[3]!shared_comp_codes,0)),H17)</f>
        <v>0</v>
      </c>
      <c r="I53" s="139">
        <f>_xlfn.IFNA(INDEX([3]!QoS_usage_factors_1819,MATCH($B53,[3]!QoS_usage_factor_services,0),MATCH(I$39,[3]!shared_comp_codes,0)),I17)</f>
        <v>8.57</v>
      </c>
      <c r="J53" s="139">
        <f>_xlfn.IFNA(INDEX([3]!QoS_usage_factors_1819,MATCH($B53,[3]!QoS_usage_factor_services,0),MATCH(J$39,[3]!shared_comp_codes,0)),J17)</f>
        <v>0</v>
      </c>
      <c r="K53" s="139">
        <f>_xlfn.IFNA(INDEX([3]!QoS_usage_factors_1819,MATCH($B53,[3]!QoS_usage_factor_services,0),MATCH(K$39,[3]!shared_comp_codes,0)),K17)</f>
        <v>0</v>
      </c>
      <c r="L53" s="139">
        <f>_xlfn.IFNA(INDEX([3]!QoS_usage_factors_1819,MATCH($B53,[3]!QoS_usage_factor_services,0),MATCH(L$39,[3]!shared_comp_codes,0)),L17)</f>
        <v>0</v>
      </c>
      <c r="M53" s="139">
        <f>_xlfn.IFNA(INDEX([3]!QoS_usage_factors_1819,MATCH($B53,[3]!QoS_usage_factor_services,0),MATCH(M$39,[3]!shared_comp_codes,0)),M17)</f>
        <v>0</v>
      </c>
      <c r="N53" s="139">
        <f>_xlfn.IFNA(INDEX([3]!QoS_usage_factors_1819,MATCH($B53,[3]!QoS_usage_factor_services,0),MATCH(N$39,[3]!shared_comp_codes,0)),N17)</f>
        <v>0</v>
      </c>
      <c r="O53" s="139">
        <f>_xlfn.IFNA(INDEX([3]!QoS_usage_factors_1819,MATCH($B53,[3]!QoS_usage_factor_services,0),MATCH(O$39,[3]!shared_comp_codes,0)),O17)</f>
        <v>0</v>
      </c>
      <c r="P53" s="139">
        <f>_xlfn.IFNA(INDEX([3]!QoS_usage_factors_1819,MATCH($B53,[3]!QoS_usage_factor_services,0),MATCH(P$39,[3]!shared_comp_codes,0)),P17)</f>
        <v>0</v>
      </c>
      <c r="Q53" s="139">
        <f>_xlfn.IFNA(INDEX([3]!QoS_usage_factors_1819,MATCH($B53,[3]!QoS_usage_factor_services,0),MATCH(Q$39,[3]!shared_comp_codes,0)),Q17)</f>
        <v>0</v>
      </c>
      <c r="R53" s="139">
        <f>_xlfn.IFNA(INDEX([3]!QoS_usage_factors_1819,MATCH($B53,[3]!QoS_usage_factor_services,0),MATCH(R$39,[3]!shared_comp_codes,0)),R17)</f>
        <v>0</v>
      </c>
      <c r="S53" s="139">
        <f>_xlfn.IFNA(INDEX([3]!QoS_usage_factors_1819,MATCH($B53,[3]!QoS_usage_factor_services,0),MATCH(S$39,[3]!shared_comp_codes,0)),S17)</f>
        <v>0</v>
      </c>
      <c r="T53" s="139">
        <f>_xlfn.IFNA(INDEX([3]!QoS_usage_factors_1819,MATCH($B53,[3]!QoS_usage_factor_services,0),MATCH(T$39,[3]!shared_comp_codes,0)),T17)</f>
        <v>0</v>
      </c>
      <c r="U53" s="139">
        <f>_xlfn.IFNA(INDEX([3]!QoS_usage_factors_1819,MATCH($B53,[3]!QoS_usage_factor_services,0),MATCH(U$39,[3]!shared_comp_codes,0)),U17)</f>
        <v>0</v>
      </c>
      <c r="V53" s="139">
        <f>_xlfn.IFNA(INDEX([3]!QoS_usage_factors_1819,MATCH($B53,[3]!QoS_usage_factor_services,0),MATCH(V$39,[3]!shared_comp_codes,0)),V17)</f>
        <v>0</v>
      </c>
      <c r="W53" s="139">
        <f>_xlfn.IFNA(INDEX([3]!QoS_usage_factors_1819,MATCH($B53,[3]!QoS_usage_factor_services,0),MATCH(W$39,[3]!shared_comp_codes,0)),W17)</f>
        <v>0</v>
      </c>
      <c r="X53" s="139">
        <f>_xlfn.IFNA(INDEX([3]!QoS_usage_factors_1819,MATCH($B53,[3]!QoS_usage_factor_services,0),MATCH(X$39,[3]!shared_comp_codes,0)),X17)</f>
        <v>0</v>
      </c>
      <c r="Y53" s="139">
        <f>_xlfn.IFNA(INDEX([3]!QoS_usage_factors_1819,MATCH($B53,[3]!QoS_usage_factor_services,0),MATCH(Y$39,[3]!shared_comp_codes,0)),Y17)</f>
        <v>0</v>
      </c>
      <c r="Z53" s="139">
        <f>_xlfn.IFNA(INDEX([3]!QoS_usage_factors_1819,MATCH($B53,[3]!QoS_usage_factor_services,0),MATCH(Z$39,[3]!shared_comp_codes,0)),Z17)</f>
        <v>0</v>
      </c>
      <c r="AA53" s="139">
        <f>_xlfn.IFNA(INDEX([3]!QoS_usage_factors_1819,MATCH($B53,[3]!QoS_usage_factor_services,0),MATCH(AA$39,[3]!shared_comp_codes,0)),AA17)</f>
        <v>0</v>
      </c>
      <c r="AB53" s="139">
        <f>_xlfn.IFNA(INDEX([3]!QoS_usage_factors_1819,MATCH($B53,[3]!QoS_usage_factor_services,0),MATCH(AB$39,[3]!shared_comp_codes,0)),AB17)</f>
        <v>6.4</v>
      </c>
      <c r="AC53" s="139">
        <f>_xlfn.IFNA(INDEX([3]!QoS_usage_factors_1819,MATCH($B53,[3]!QoS_usage_factor_services,0),MATCH(AC$39,[3]!shared_comp_codes,0)),AC17)</f>
        <v>0</v>
      </c>
      <c r="AD53" s="139">
        <f>_xlfn.IFNA(INDEX([3]!QoS_usage_factors_1819,MATCH($B53,[3]!QoS_usage_factor_services,0),MATCH(AD$39,[3]!shared_comp_codes,0)),AD17)</f>
        <v>0</v>
      </c>
      <c r="AE53" s="139">
        <f>_xlfn.IFNA(INDEX([3]!QoS_usage_factors_1819,MATCH($B53,[3]!QoS_usage_factor_services,0),MATCH(AE$39,[3]!shared_comp_codes,0)),AE17)</f>
        <v>0</v>
      </c>
      <c r="AF53" s="139">
        <f>_xlfn.IFNA(INDEX([3]!QoS_usage_factors_1819,MATCH($B53,[3]!QoS_usage_factor_services,0),MATCH(AF$39,[3]!shared_comp_codes,0)),AF17)</f>
        <v>0</v>
      </c>
      <c r="AG53" s="139">
        <f>_xlfn.IFNA(INDEX([3]!QoS_usage_factors_1819,MATCH($B53,[3]!QoS_usage_factor_services,0),MATCH(AG$39,[3]!shared_comp_codes,0)),AG17)</f>
        <v>0</v>
      </c>
      <c r="AH53" s="139">
        <f>_xlfn.IFNA(INDEX([3]!QoS_usage_factors_1819,MATCH($B53,[3]!QoS_usage_factor_services,0),MATCH(AH$39,[3]!shared_comp_codes,0)),AH17)</f>
        <v>0</v>
      </c>
      <c r="AI53" s="139">
        <f>_xlfn.IFNA(INDEX([3]!QoS_usage_factors_1819,MATCH($B53,[3]!QoS_usage_factor_services,0),MATCH(AI$39,[3]!shared_comp_codes,0)),AI17)</f>
        <v>0</v>
      </c>
      <c r="AJ53" s="139">
        <f>_xlfn.IFNA(INDEX([3]!QoS_usage_factors_1819,MATCH($B53,[3]!QoS_usage_factor_services,0),MATCH(AJ$39,[3]!shared_comp_codes,0)),AJ17)</f>
        <v>0</v>
      </c>
      <c r="AK53" s="139">
        <f>_xlfn.IFNA(INDEX([3]!QoS_usage_factors_1819,MATCH($B53,[3]!QoS_usage_factor_services,0),MATCH(AK$39,[3]!shared_comp_codes,0)),AK17)</f>
        <v>0</v>
      </c>
      <c r="AL53" s="139">
        <f>_xlfn.IFNA(INDEX([3]!QoS_usage_factors_1819,MATCH($B53,[3]!QoS_usage_factor_services,0),MATCH(AL$39,[3]!shared_comp_codes,0)),AL17)</f>
        <v>0</v>
      </c>
      <c r="AM53" s="139">
        <f>_xlfn.IFNA(INDEX([3]!QoS_usage_factors_1819,MATCH($B53,[3]!QoS_usage_factor_services,0),MATCH(AM$39,[3]!shared_comp_codes,0)),AM17)</f>
        <v>0</v>
      </c>
      <c r="AN53" s="139">
        <f>_xlfn.IFNA(INDEX([3]!QoS_usage_factors_1819,MATCH($B53,[3]!QoS_usage_factor_services,0),MATCH(AN$39,[3]!shared_comp_codes,0)),AN17)</f>
        <v>0</v>
      </c>
      <c r="AO53" s="139">
        <f>_xlfn.IFNA(INDEX([3]!QoS_usage_factors_1819,MATCH($B53,[3]!QoS_usage_factor_services,0),MATCH(AO$39,[3]!shared_comp_codes,0)),AO17)</f>
        <v>0</v>
      </c>
      <c r="AP53" s="139">
        <f>_xlfn.IFNA(INDEX([3]!QoS_usage_factors_1819,MATCH($B53,[3]!QoS_usage_factor_services,0),MATCH(AP$39,[3]!shared_comp_codes,0)),AP17)</f>
        <v>0</v>
      </c>
      <c r="AQ53" s="139">
        <f>_xlfn.IFNA(INDEX([3]!QoS_usage_factors_1819,MATCH($B53,[3]!QoS_usage_factor_services,0),MATCH(AQ$39,[3]!shared_comp_codes,0)),AQ17)</f>
        <v>0</v>
      </c>
      <c r="AR53" s="139">
        <f>_xlfn.IFNA(INDEX([3]!QoS_usage_factors_1819,MATCH($B53,[3]!QoS_usage_factor_services,0),MATCH(AR$39,[3]!shared_comp_codes,0)),AR17)</f>
        <v>0</v>
      </c>
      <c r="AS53" s="139">
        <f>_xlfn.IFNA(INDEX([3]!QoS_usage_factors_1819,MATCH($B53,[3]!QoS_usage_factor_services,0),MATCH(AS$39,[3]!shared_comp_codes,0)),AS17)</f>
        <v>0</v>
      </c>
      <c r="AT53" s="139">
        <f>_xlfn.IFNA(INDEX([3]!QoS_usage_factors_1819,MATCH($B53,[3]!QoS_usage_factor_services,0),MATCH(AT$39,[3]!shared_comp_codes,0)),AT17)</f>
        <v>0</v>
      </c>
      <c r="AU53" s="139">
        <f>_xlfn.IFNA(INDEX([3]!QoS_usage_factors_1819,MATCH($B53,[3]!QoS_usage_factor_services,0),MATCH(AU$39,[3]!shared_comp_codes,0)),AU17)</f>
        <v>0</v>
      </c>
      <c r="AV53" s="139">
        <f>_xlfn.IFNA(INDEX([3]!QoS_usage_factors_1819,MATCH($B53,[3]!QoS_usage_factor_services,0),MATCH(AV$39,[3]!shared_comp_codes,0)),AV17)</f>
        <v>0</v>
      </c>
      <c r="AW53" s="139">
        <f>_xlfn.IFNA(INDEX([3]!QoS_usage_factors_1819,MATCH($B53,[3]!QoS_usage_factor_services,0),MATCH(AW$39,[3]!shared_comp_codes,0)),AW17)</f>
        <v>0</v>
      </c>
      <c r="AX53" s="139">
        <f>_xlfn.IFNA(INDEX([3]!QoS_usage_factors_1819,MATCH($B53,[3]!QoS_usage_factor_services,0),MATCH(AX$39,[3]!shared_comp_codes,0)),AX17)</f>
        <v>0</v>
      </c>
      <c r="AY53" s="139">
        <f>_xlfn.IFNA(INDEX([3]!QoS_usage_factors_1819,MATCH($B53,[3]!QoS_usage_factor_services,0),MATCH(AY$39,[3]!shared_comp_codes,0)),AY17)</f>
        <v>0</v>
      </c>
      <c r="AZ53" s="139">
        <f>_xlfn.IFNA(INDEX([3]!QoS_usage_factors_1819,MATCH($B53,[3]!QoS_usage_factor_services,0),MATCH(AZ$39,[3]!shared_comp_codes,0)),AZ17)</f>
        <v>31.52</v>
      </c>
      <c r="BA53" s="139">
        <f>_xlfn.IFNA(INDEX([3]!QoS_usage_factors_1819,MATCH($B53,[3]!QoS_usage_factor_services,0),MATCH(BA$39,[3]!shared_comp_codes,0)),BA17)</f>
        <v>0</v>
      </c>
      <c r="BB53" s="139">
        <f>_xlfn.IFNA(INDEX([3]!QoS_usage_factors_1819,MATCH($B53,[3]!QoS_usage_factor_services,0),MATCH(BB$39,[3]!shared_comp_codes,0)),BB17)</f>
        <v>0</v>
      </c>
      <c r="BC53" s="139">
        <f>_xlfn.IFNA(INDEX([3]!QoS_usage_factors_1819,MATCH($B53,[3]!QoS_usage_factor_services,0),MATCH(BC$39,[3]!shared_comp_codes,0)),BC17)</f>
        <v>0</v>
      </c>
      <c r="BD53" s="139">
        <f>_xlfn.IFNA(INDEX([3]!QoS_usage_factors_1819,MATCH($B53,[3]!QoS_usage_factor_services,0),MATCH(BD$39,[3]!shared_comp_codes,0)),BD17)</f>
        <v>0</v>
      </c>
    </row>
    <row r="54" spans="1:56" ht="12">
      <c r="A54" s="104"/>
      <c r="B54" s="139" t="str">
        <v>Co-mingling Rental Services</v>
      </c>
      <c r="C54" s="139">
        <f>_xlfn.IFNA(INDEX([3]!QoS_usage_factors_1819,MATCH($B54,[3]!QoS_usage_factor_services,0),MATCH(C$39,[3]!shared_comp_codes,0)),C18)</f>
        <v>0</v>
      </c>
      <c r="D54" s="139">
        <f>_xlfn.IFNA(INDEX([3]!QoS_usage_factors_1819,MATCH($B54,[3]!QoS_usage_factor_services,0),MATCH(D$39,[3]!shared_comp_codes,0)),D18)</f>
        <v>0</v>
      </c>
      <c r="E54" s="139">
        <f>_xlfn.IFNA(INDEX([3]!QoS_usage_factors_1819,MATCH($B54,[3]!QoS_usage_factor_services,0),MATCH(E$39,[3]!shared_comp_codes,0)),E18)</f>
        <v>0</v>
      </c>
      <c r="F54" s="139">
        <f>_xlfn.IFNA(INDEX([3]!QoS_usage_factors_1819,MATCH($B54,[3]!QoS_usage_factor_services,0),MATCH(F$39,[3]!shared_comp_codes,0)),F18)</f>
        <v>0</v>
      </c>
      <c r="G54" s="139">
        <f>_xlfn.IFNA(INDEX([3]!QoS_usage_factors_1819,MATCH($B54,[3]!QoS_usage_factor_services,0),MATCH(G$39,[3]!shared_comp_codes,0)),G18)</f>
        <v>38.130000000000003</v>
      </c>
      <c r="H54" s="139">
        <f>_xlfn.IFNA(INDEX([3]!QoS_usage_factors_1819,MATCH($B54,[3]!QoS_usage_factor_services,0),MATCH(H$39,[3]!shared_comp_codes,0)),H18)</f>
        <v>0</v>
      </c>
      <c r="I54" s="139">
        <f>_xlfn.IFNA(INDEX([3]!QoS_usage_factors_1819,MATCH($B54,[3]!QoS_usage_factor_services,0),MATCH(I$39,[3]!shared_comp_codes,0)),I18)</f>
        <v>51.79</v>
      </c>
      <c r="J54" s="139">
        <f>_xlfn.IFNA(INDEX([3]!QoS_usage_factors_1819,MATCH($B54,[3]!QoS_usage_factor_services,0),MATCH(J$39,[3]!shared_comp_codes,0)),J18)</f>
        <v>0</v>
      </c>
      <c r="K54" s="139">
        <f>_xlfn.IFNA(INDEX([3]!QoS_usage_factors_1819,MATCH($B54,[3]!QoS_usage_factor_services,0),MATCH(K$39,[3]!shared_comp_codes,0)),K18)</f>
        <v>0</v>
      </c>
      <c r="L54" s="139">
        <f>_xlfn.IFNA(INDEX([3]!QoS_usage_factors_1819,MATCH($B54,[3]!QoS_usage_factor_services,0),MATCH(L$39,[3]!shared_comp_codes,0)),L18)</f>
        <v>0</v>
      </c>
      <c r="M54" s="139">
        <f>_xlfn.IFNA(INDEX([3]!QoS_usage_factors_1819,MATCH($B54,[3]!QoS_usage_factor_services,0),MATCH(M$39,[3]!shared_comp_codes,0)),M18)</f>
        <v>0</v>
      </c>
      <c r="N54" s="139">
        <f>_xlfn.IFNA(INDEX([3]!QoS_usage_factors_1819,MATCH($B54,[3]!QoS_usage_factor_services,0),MATCH(N$39,[3]!shared_comp_codes,0)),N18)</f>
        <v>0</v>
      </c>
      <c r="O54" s="139">
        <f>_xlfn.IFNA(INDEX([3]!QoS_usage_factors_1819,MATCH($B54,[3]!QoS_usage_factor_services,0),MATCH(O$39,[3]!shared_comp_codes,0)),O18)</f>
        <v>0</v>
      </c>
      <c r="P54" s="139">
        <f>_xlfn.IFNA(INDEX([3]!QoS_usage_factors_1819,MATCH($B54,[3]!QoS_usage_factor_services,0),MATCH(P$39,[3]!shared_comp_codes,0)),P18)</f>
        <v>0</v>
      </c>
      <c r="Q54" s="139">
        <f>_xlfn.IFNA(INDEX([3]!QoS_usage_factors_1819,MATCH($B54,[3]!QoS_usage_factor_services,0),MATCH(Q$39,[3]!shared_comp_codes,0)),Q18)</f>
        <v>0</v>
      </c>
      <c r="R54" s="139">
        <f>_xlfn.IFNA(INDEX([3]!QoS_usage_factors_1819,MATCH($B54,[3]!QoS_usage_factor_services,0),MATCH(R$39,[3]!shared_comp_codes,0)),R18)</f>
        <v>0</v>
      </c>
      <c r="S54" s="139">
        <f>_xlfn.IFNA(INDEX([3]!QoS_usage_factors_1819,MATCH($B54,[3]!QoS_usage_factor_services,0),MATCH(S$39,[3]!shared_comp_codes,0)),S18)</f>
        <v>0</v>
      </c>
      <c r="T54" s="139">
        <f>_xlfn.IFNA(INDEX([3]!QoS_usage_factors_1819,MATCH($B54,[3]!QoS_usage_factor_services,0),MATCH(T$39,[3]!shared_comp_codes,0)),T18)</f>
        <v>0</v>
      </c>
      <c r="U54" s="139">
        <f>_xlfn.IFNA(INDEX([3]!QoS_usage_factors_1819,MATCH($B54,[3]!QoS_usage_factor_services,0),MATCH(U$39,[3]!shared_comp_codes,0)),U18)</f>
        <v>0</v>
      </c>
      <c r="V54" s="139">
        <f>_xlfn.IFNA(INDEX([3]!QoS_usage_factors_1819,MATCH($B54,[3]!QoS_usage_factor_services,0),MATCH(V$39,[3]!shared_comp_codes,0)),V18)</f>
        <v>0</v>
      </c>
      <c r="W54" s="139">
        <f>_xlfn.IFNA(INDEX([3]!QoS_usage_factors_1819,MATCH($B54,[3]!QoS_usage_factor_services,0),MATCH(W$39,[3]!shared_comp_codes,0)),W18)</f>
        <v>0</v>
      </c>
      <c r="X54" s="139">
        <f>_xlfn.IFNA(INDEX([3]!QoS_usage_factors_1819,MATCH($B54,[3]!QoS_usage_factor_services,0),MATCH(X$39,[3]!shared_comp_codes,0)),X18)</f>
        <v>0</v>
      </c>
      <c r="Y54" s="139">
        <f>_xlfn.IFNA(INDEX([3]!QoS_usage_factors_1819,MATCH($B54,[3]!QoS_usage_factor_services,0),MATCH(Y$39,[3]!shared_comp_codes,0)),Y18)</f>
        <v>0</v>
      </c>
      <c r="Z54" s="139">
        <f>_xlfn.IFNA(INDEX([3]!QoS_usage_factors_1819,MATCH($B54,[3]!QoS_usage_factor_services,0),MATCH(Z$39,[3]!shared_comp_codes,0)),Z18)</f>
        <v>0</v>
      </c>
      <c r="AA54" s="139">
        <f>_xlfn.IFNA(INDEX([3]!QoS_usage_factors_1819,MATCH($B54,[3]!QoS_usage_factor_services,0),MATCH(AA$39,[3]!shared_comp_codes,0)),AA18)</f>
        <v>0</v>
      </c>
      <c r="AB54" s="139">
        <f>_xlfn.IFNA(INDEX([3]!QoS_usage_factors_1819,MATCH($B54,[3]!QoS_usage_factor_services,0),MATCH(AB$39,[3]!shared_comp_codes,0)),AB18)</f>
        <v>0</v>
      </c>
      <c r="AC54" s="139">
        <f>_xlfn.IFNA(INDEX([3]!QoS_usage_factors_1819,MATCH($B54,[3]!QoS_usage_factor_services,0),MATCH(AC$39,[3]!shared_comp_codes,0)),AC18)</f>
        <v>0</v>
      </c>
      <c r="AD54" s="139">
        <f>_xlfn.IFNA(INDEX([3]!QoS_usage_factors_1819,MATCH($B54,[3]!QoS_usage_factor_services,0),MATCH(AD$39,[3]!shared_comp_codes,0)),AD18)</f>
        <v>0</v>
      </c>
      <c r="AE54" s="139">
        <f>_xlfn.IFNA(INDEX([3]!QoS_usage_factors_1819,MATCH($B54,[3]!QoS_usage_factor_services,0),MATCH(AE$39,[3]!shared_comp_codes,0)),AE18)</f>
        <v>38.43</v>
      </c>
      <c r="AF54" s="139">
        <f>_xlfn.IFNA(INDEX([3]!QoS_usage_factors_1819,MATCH($B54,[3]!QoS_usage_factor_services,0),MATCH(AF$39,[3]!shared_comp_codes,0)),AF18)</f>
        <v>0</v>
      </c>
      <c r="AG54" s="139">
        <f>_xlfn.IFNA(INDEX([3]!QoS_usage_factors_1819,MATCH($B54,[3]!QoS_usage_factor_services,0),MATCH(AG$39,[3]!shared_comp_codes,0)),AG18)</f>
        <v>0</v>
      </c>
      <c r="AH54" s="139">
        <f>_xlfn.IFNA(INDEX([3]!QoS_usage_factors_1819,MATCH($B54,[3]!QoS_usage_factor_services,0),MATCH(AH$39,[3]!shared_comp_codes,0)),AH18)</f>
        <v>0</v>
      </c>
      <c r="AI54" s="139">
        <f>_xlfn.IFNA(INDEX([3]!QoS_usage_factors_1819,MATCH($B54,[3]!QoS_usage_factor_services,0),MATCH(AI$39,[3]!shared_comp_codes,0)),AI18)</f>
        <v>0</v>
      </c>
      <c r="AJ54" s="139">
        <f>_xlfn.IFNA(INDEX([3]!QoS_usage_factors_1819,MATCH($B54,[3]!QoS_usage_factor_services,0),MATCH(AJ$39,[3]!shared_comp_codes,0)),AJ18)</f>
        <v>0</v>
      </c>
      <c r="AK54" s="139">
        <f>_xlfn.IFNA(INDEX([3]!QoS_usage_factors_1819,MATCH($B54,[3]!QoS_usage_factor_services,0),MATCH(AK$39,[3]!shared_comp_codes,0)),AK18)</f>
        <v>0</v>
      </c>
      <c r="AL54" s="139">
        <f>_xlfn.IFNA(INDEX([3]!QoS_usage_factors_1819,MATCH($B54,[3]!QoS_usage_factor_services,0),MATCH(AL$39,[3]!shared_comp_codes,0)),AL18)</f>
        <v>0</v>
      </c>
      <c r="AM54" s="139">
        <f>_xlfn.IFNA(INDEX([3]!QoS_usage_factors_1819,MATCH($B54,[3]!QoS_usage_factor_services,0),MATCH(AM$39,[3]!shared_comp_codes,0)),AM18)</f>
        <v>0</v>
      </c>
      <c r="AN54" s="139">
        <f>_xlfn.IFNA(INDEX([3]!QoS_usage_factors_1819,MATCH($B54,[3]!QoS_usage_factor_services,0),MATCH(AN$39,[3]!shared_comp_codes,0)),AN18)</f>
        <v>0</v>
      </c>
      <c r="AO54" s="139">
        <f>_xlfn.IFNA(INDEX([3]!QoS_usage_factors_1819,MATCH($B54,[3]!QoS_usage_factor_services,0),MATCH(AO$39,[3]!shared_comp_codes,0)),AO18)</f>
        <v>0</v>
      </c>
      <c r="AP54" s="139">
        <f>_xlfn.IFNA(INDEX([3]!QoS_usage_factors_1819,MATCH($B54,[3]!QoS_usage_factor_services,0),MATCH(AP$39,[3]!shared_comp_codes,0)),AP18)</f>
        <v>0</v>
      </c>
      <c r="AQ54" s="139">
        <f>_xlfn.IFNA(INDEX([3]!QoS_usage_factors_1819,MATCH($B54,[3]!QoS_usage_factor_services,0),MATCH(AQ$39,[3]!shared_comp_codes,0)),AQ18)</f>
        <v>0</v>
      </c>
      <c r="AR54" s="139">
        <f>_xlfn.IFNA(INDEX([3]!QoS_usage_factors_1819,MATCH($B54,[3]!QoS_usage_factor_services,0),MATCH(AR$39,[3]!shared_comp_codes,0)),AR18)</f>
        <v>0</v>
      </c>
      <c r="AS54" s="139">
        <f>_xlfn.IFNA(INDEX([3]!QoS_usage_factors_1819,MATCH($B54,[3]!QoS_usage_factor_services,0),MATCH(AS$39,[3]!shared_comp_codes,0)),AS18)</f>
        <v>0</v>
      </c>
      <c r="AT54" s="139">
        <f>_xlfn.IFNA(INDEX([3]!QoS_usage_factors_1819,MATCH($B54,[3]!QoS_usage_factor_services,0),MATCH(AT$39,[3]!shared_comp_codes,0)),AT18)</f>
        <v>0</v>
      </c>
      <c r="AU54" s="139">
        <f>_xlfn.IFNA(INDEX([3]!QoS_usage_factors_1819,MATCH($B54,[3]!QoS_usage_factor_services,0),MATCH(AU$39,[3]!shared_comp_codes,0)),AU18)</f>
        <v>0</v>
      </c>
      <c r="AV54" s="139">
        <f>_xlfn.IFNA(INDEX([3]!QoS_usage_factors_1819,MATCH($B54,[3]!QoS_usage_factor_services,0),MATCH(AV$39,[3]!shared_comp_codes,0)),AV18)</f>
        <v>0</v>
      </c>
      <c r="AW54" s="139">
        <f>_xlfn.IFNA(INDEX([3]!QoS_usage_factors_1819,MATCH($B54,[3]!QoS_usage_factor_services,0),MATCH(AW$39,[3]!shared_comp_codes,0)),AW18)</f>
        <v>0</v>
      </c>
      <c r="AX54" s="139">
        <f>_xlfn.IFNA(INDEX([3]!QoS_usage_factors_1819,MATCH($B54,[3]!QoS_usage_factor_services,0),MATCH(AX$39,[3]!shared_comp_codes,0)),AX18)</f>
        <v>0</v>
      </c>
      <c r="AY54" s="139">
        <f>_xlfn.IFNA(INDEX([3]!QoS_usage_factors_1819,MATCH($B54,[3]!QoS_usage_factor_services,0),MATCH(AY$39,[3]!shared_comp_codes,0)),AY18)</f>
        <v>0</v>
      </c>
      <c r="AZ54" s="139">
        <f>_xlfn.IFNA(INDEX([3]!QoS_usage_factors_1819,MATCH($B54,[3]!QoS_usage_factor_services,0),MATCH(AZ$39,[3]!shared_comp_codes,0)),AZ18)</f>
        <v>21.67</v>
      </c>
      <c r="BA54" s="139">
        <f>_xlfn.IFNA(INDEX([3]!QoS_usage_factors_1819,MATCH($B54,[3]!QoS_usage_factor_services,0),MATCH(BA$39,[3]!shared_comp_codes,0)),BA18)</f>
        <v>779.3</v>
      </c>
      <c r="BB54" s="139">
        <f>_xlfn.IFNA(INDEX([3]!QoS_usage_factors_1819,MATCH($B54,[3]!QoS_usage_factor_services,0),MATCH(BB$39,[3]!shared_comp_codes,0)),BB18)</f>
        <v>0</v>
      </c>
      <c r="BC54" s="139">
        <f>_xlfn.IFNA(INDEX([3]!QoS_usage_factors_1819,MATCH($B54,[3]!QoS_usage_factor_services,0),MATCH(BC$39,[3]!shared_comp_codes,0)),BC18)</f>
        <v>0</v>
      </c>
      <c r="BD54" s="139">
        <f>_xlfn.IFNA(INDEX([3]!QoS_usage_factors_1819,MATCH($B54,[3]!QoS_usage_factor_services,0),MATCH(BD$39,[3]!shared_comp_codes,0)),BD18)</f>
        <v>0</v>
      </c>
    </row>
    <row r="55" spans="1:56" ht="12">
      <c r="A55" s="104"/>
      <c r="B55" s="139" t="str">
        <v>Tie cables</v>
      </c>
      <c r="C55" s="139">
        <f>_xlfn.IFNA(INDEX([3]!QoS_usage_factors_1819,MATCH($B55,[3]!QoS_usage_factor_services,0),MATCH(C$39,[3]!shared_comp_codes,0)),C19)</f>
        <v>0</v>
      </c>
      <c r="D55" s="139">
        <f>_xlfn.IFNA(INDEX([3]!QoS_usage_factors_1819,MATCH($B55,[3]!QoS_usage_factor_services,0),MATCH(D$39,[3]!shared_comp_codes,0)),D19)</f>
        <v>0</v>
      </c>
      <c r="E55" s="139">
        <f>_xlfn.IFNA(INDEX([3]!QoS_usage_factors_1819,MATCH($B55,[3]!QoS_usage_factor_services,0),MATCH(E$39,[3]!shared_comp_codes,0)),E19)</f>
        <v>0</v>
      </c>
      <c r="F55" s="139">
        <f>_xlfn.IFNA(INDEX([3]!QoS_usage_factors_1819,MATCH($B55,[3]!QoS_usage_factor_services,0),MATCH(F$39,[3]!shared_comp_codes,0)),F19)</f>
        <v>0</v>
      </c>
      <c r="G55" s="139">
        <f>_xlfn.IFNA(INDEX([3]!QoS_usage_factors_1819,MATCH($B55,[3]!QoS_usage_factor_services,0),MATCH(G$39,[3]!shared_comp_codes,0)),G19)</f>
        <v>0</v>
      </c>
      <c r="H55" s="139">
        <f>_xlfn.IFNA(INDEX([3]!QoS_usage_factors_1819,MATCH($B55,[3]!QoS_usage_factor_services,0),MATCH(H$39,[3]!shared_comp_codes,0)),H19)</f>
        <v>0.76</v>
      </c>
      <c r="I55" s="139">
        <f>_xlfn.IFNA(INDEX([3]!QoS_usage_factors_1819,MATCH($B55,[3]!QoS_usage_factor_services,0),MATCH(I$39,[3]!shared_comp_codes,0)),I19)</f>
        <v>0.85</v>
      </c>
      <c r="J55" s="139">
        <f>_xlfn.IFNA(INDEX([3]!QoS_usage_factors_1819,MATCH($B55,[3]!QoS_usage_factor_services,0),MATCH(J$39,[3]!shared_comp_codes,0)),J19)</f>
        <v>0</v>
      </c>
      <c r="K55" s="139">
        <f>_xlfn.IFNA(INDEX([3]!QoS_usage_factors_1819,MATCH($B55,[3]!QoS_usage_factor_services,0),MATCH(K$39,[3]!shared_comp_codes,0)),K19)</f>
        <v>0</v>
      </c>
      <c r="L55" s="139">
        <f>_xlfn.IFNA(INDEX([3]!QoS_usage_factors_1819,MATCH($B55,[3]!QoS_usage_factor_services,0),MATCH(L$39,[3]!shared_comp_codes,0)),L19)</f>
        <v>0</v>
      </c>
      <c r="M55" s="139">
        <f>_xlfn.IFNA(INDEX([3]!QoS_usage_factors_1819,MATCH($B55,[3]!QoS_usage_factor_services,0),MATCH(M$39,[3]!shared_comp_codes,0)),M19)</f>
        <v>0</v>
      </c>
      <c r="N55" s="139">
        <f>_xlfn.IFNA(INDEX([3]!QoS_usage_factors_1819,MATCH($B55,[3]!QoS_usage_factor_services,0),MATCH(N$39,[3]!shared_comp_codes,0)),N19)</f>
        <v>0</v>
      </c>
      <c r="O55" s="139">
        <f>_xlfn.IFNA(INDEX([3]!QoS_usage_factors_1819,MATCH($B55,[3]!QoS_usage_factor_services,0),MATCH(O$39,[3]!shared_comp_codes,0)),O19)</f>
        <v>0</v>
      </c>
      <c r="P55" s="139">
        <f>_xlfn.IFNA(INDEX([3]!QoS_usage_factors_1819,MATCH($B55,[3]!QoS_usage_factor_services,0),MATCH(P$39,[3]!shared_comp_codes,0)),P19)</f>
        <v>0</v>
      </c>
      <c r="Q55" s="139">
        <f>_xlfn.IFNA(INDEX([3]!QoS_usage_factors_1819,MATCH($B55,[3]!QoS_usage_factor_services,0),MATCH(Q$39,[3]!shared_comp_codes,0)),Q19)</f>
        <v>0</v>
      </c>
      <c r="R55" s="139">
        <f>_xlfn.IFNA(INDEX([3]!QoS_usage_factors_1819,MATCH($B55,[3]!QoS_usage_factor_services,0),MATCH(R$39,[3]!shared_comp_codes,0)),R19)</f>
        <v>0</v>
      </c>
      <c r="S55" s="139">
        <f>_xlfn.IFNA(INDEX([3]!QoS_usage_factors_1819,MATCH($B55,[3]!QoS_usage_factor_services,0),MATCH(S$39,[3]!shared_comp_codes,0)),S19)</f>
        <v>0</v>
      </c>
      <c r="T55" s="139">
        <f>_xlfn.IFNA(INDEX([3]!QoS_usage_factors_1819,MATCH($B55,[3]!QoS_usage_factor_services,0),MATCH(T$39,[3]!shared_comp_codes,0)),T19)</f>
        <v>0</v>
      </c>
      <c r="U55" s="139">
        <f>_xlfn.IFNA(INDEX([3]!QoS_usage_factors_1819,MATCH($B55,[3]!QoS_usage_factor_services,0),MATCH(U$39,[3]!shared_comp_codes,0)),U19)</f>
        <v>0</v>
      </c>
      <c r="V55" s="139">
        <f>_xlfn.IFNA(INDEX([3]!QoS_usage_factors_1819,MATCH($B55,[3]!QoS_usage_factor_services,0),MATCH(V$39,[3]!shared_comp_codes,0)),V19)</f>
        <v>0</v>
      </c>
      <c r="W55" s="139">
        <f>_xlfn.IFNA(INDEX([3]!QoS_usage_factors_1819,MATCH($B55,[3]!QoS_usage_factor_services,0),MATCH(W$39,[3]!shared_comp_codes,0)),W19)</f>
        <v>0</v>
      </c>
      <c r="X55" s="139">
        <f>_xlfn.IFNA(INDEX([3]!QoS_usage_factors_1819,MATCH($B55,[3]!QoS_usage_factor_services,0),MATCH(X$39,[3]!shared_comp_codes,0)),X19)</f>
        <v>0</v>
      </c>
      <c r="Y55" s="139">
        <f>_xlfn.IFNA(INDEX([3]!QoS_usage_factors_1819,MATCH($B55,[3]!QoS_usage_factor_services,0),MATCH(Y$39,[3]!shared_comp_codes,0)),Y19)</f>
        <v>0</v>
      </c>
      <c r="Z55" s="139">
        <f>_xlfn.IFNA(INDEX([3]!QoS_usage_factors_1819,MATCH($B55,[3]!QoS_usage_factor_services,0),MATCH(Z$39,[3]!shared_comp_codes,0)),Z19)</f>
        <v>0</v>
      </c>
      <c r="AA55" s="139">
        <f>_xlfn.IFNA(INDEX([3]!QoS_usage_factors_1819,MATCH($B55,[3]!QoS_usage_factor_services,0),MATCH(AA$39,[3]!shared_comp_codes,0)),AA19)</f>
        <v>0</v>
      </c>
      <c r="AB55" s="139">
        <f>_xlfn.IFNA(INDEX([3]!QoS_usage_factors_1819,MATCH($B55,[3]!QoS_usage_factor_services,0),MATCH(AB$39,[3]!shared_comp_codes,0)),AB19)</f>
        <v>0.63</v>
      </c>
      <c r="AC55" s="139">
        <f>_xlfn.IFNA(INDEX([3]!QoS_usage_factors_1819,MATCH($B55,[3]!QoS_usage_factor_services,0),MATCH(AC$39,[3]!shared_comp_codes,0)),AC19)</f>
        <v>0</v>
      </c>
      <c r="AD55" s="139">
        <f>_xlfn.IFNA(INDEX([3]!QoS_usage_factors_1819,MATCH($B55,[3]!QoS_usage_factor_services,0),MATCH(AD$39,[3]!shared_comp_codes,0)),AD19)</f>
        <v>0</v>
      </c>
      <c r="AE55" s="139">
        <f>_xlfn.IFNA(INDEX([3]!QoS_usage_factors_1819,MATCH($B55,[3]!QoS_usage_factor_services,0),MATCH(AE$39,[3]!shared_comp_codes,0)),AE19)</f>
        <v>0.32</v>
      </c>
      <c r="AF55" s="139">
        <f>_xlfn.IFNA(INDEX([3]!QoS_usage_factors_1819,MATCH($B55,[3]!QoS_usage_factor_services,0),MATCH(AF$39,[3]!shared_comp_codes,0)),AF19)</f>
        <v>0</v>
      </c>
      <c r="AG55" s="139">
        <f>_xlfn.IFNA(INDEX([3]!QoS_usage_factors_1819,MATCH($B55,[3]!QoS_usage_factor_services,0),MATCH(AG$39,[3]!shared_comp_codes,0)),AG19)</f>
        <v>0</v>
      </c>
      <c r="AH55" s="139">
        <f>_xlfn.IFNA(INDEX([3]!QoS_usage_factors_1819,MATCH($B55,[3]!QoS_usage_factor_services,0),MATCH(AH$39,[3]!shared_comp_codes,0)),AH19)</f>
        <v>0</v>
      </c>
      <c r="AI55" s="139">
        <f>_xlfn.IFNA(INDEX([3]!QoS_usage_factors_1819,MATCH($B55,[3]!QoS_usage_factor_services,0),MATCH(AI$39,[3]!shared_comp_codes,0)),AI19)</f>
        <v>0</v>
      </c>
      <c r="AJ55" s="139">
        <f>_xlfn.IFNA(INDEX([3]!QoS_usage_factors_1819,MATCH($B55,[3]!QoS_usage_factor_services,0),MATCH(AJ$39,[3]!shared_comp_codes,0)),AJ19)</f>
        <v>0</v>
      </c>
      <c r="AK55" s="139">
        <f>_xlfn.IFNA(INDEX([3]!QoS_usage_factors_1819,MATCH($B55,[3]!QoS_usage_factor_services,0),MATCH(AK$39,[3]!shared_comp_codes,0)),AK19)</f>
        <v>0</v>
      </c>
      <c r="AL55" s="139">
        <f>_xlfn.IFNA(INDEX([3]!QoS_usage_factors_1819,MATCH($B55,[3]!QoS_usage_factor_services,0),MATCH(AL$39,[3]!shared_comp_codes,0)),AL19)</f>
        <v>0</v>
      </c>
      <c r="AM55" s="139">
        <f>_xlfn.IFNA(INDEX([3]!QoS_usage_factors_1819,MATCH($B55,[3]!QoS_usage_factor_services,0),MATCH(AM$39,[3]!shared_comp_codes,0)),AM19)</f>
        <v>0</v>
      </c>
      <c r="AN55" s="139">
        <f>_xlfn.IFNA(INDEX([3]!QoS_usage_factors_1819,MATCH($B55,[3]!QoS_usage_factor_services,0),MATCH(AN$39,[3]!shared_comp_codes,0)),AN19)</f>
        <v>0</v>
      </c>
      <c r="AO55" s="139">
        <f>_xlfn.IFNA(INDEX([3]!QoS_usage_factors_1819,MATCH($B55,[3]!QoS_usage_factor_services,0),MATCH(AO$39,[3]!shared_comp_codes,0)),AO19)</f>
        <v>0</v>
      </c>
      <c r="AP55" s="139">
        <f>_xlfn.IFNA(INDEX([3]!QoS_usage_factors_1819,MATCH($B55,[3]!QoS_usage_factor_services,0),MATCH(AP$39,[3]!shared_comp_codes,0)),AP19)</f>
        <v>0</v>
      </c>
      <c r="AQ55" s="139">
        <f>_xlfn.IFNA(INDEX([3]!QoS_usage_factors_1819,MATCH($B55,[3]!QoS_usage_factor_services,0),MATCH(AQ$39,[3]!shared_comp_codes,0)),AQ19)</f>
        <v>0</v>
      </c>
      <c r="AR55" s="139">
        <f>_xlfn.IFNA(INDEX([3]!QoS_usage_factors_1819,MATCH($B55,[3]!QoS_usage_factor_services,0),MATCH(AR$39,[3]!shared_comp_codes,0)),AR19)</f>
        <v>0</v>
      </c>
      <c r="AS55" s="139">
        <f>_xlfn.IFNA(INDEX([3]!QoS_usage_factors_1819,MATCH($B55,[3]!QoS_usage_factor_services,0),MATCH(AS$39,[3]!shared_comp_codes,0)),AS19)</f>
        <v>0</v>
      </c>
      <c r="AT55" s="139">
        <f>_xlfn.IFNA(INDEX([3]!QoS_usage_factors_1819,MATCH($B55,[3]!QoS_usage_factor_services,0),MATCH(AT$39,[3]!shared_comp_codes,0)),AT19)</f>
        <v>0</v>
      </c>
      <c r="AU55" s="139">
        <f>_xlfn.IFNA(INDEX([3]!QoS_usage_factors_1819,MATCH($B55,[3]!QoS_usage_factor_services,0),MATCH(AU$39,[3]!shared_comp_codes,0)),AU19)</f>
        <v>0</v>
      </c>
      <c r="AV55" s="139">
        <f>_xlfn.IFNA(INDEX([3]!QoS_usage_factors_1819,MATCH($B55,[3]!QoS_usage_factor_services,0),MATCH(AV$39,[3]!shared_comp_codes,0)),AV19)</f>
        <v>0</v>
      </c>
      <c r="AW55" s="139">
        <f>_xlfn.IFNA(INDEX([3]!QoS_usage_factors_1819,MATCH($B55,[3]!QoS_usage_factor_services,0),MATCH(AW$39,[3]!shared_comp_codes,0)),AW19)</f>
        <v>0</v>
      </c>
      <c r="AX55" s="139">
        <f>_xlfn.IFNA(INDEX([3]!QoS_usage_factors_1819,MATCH($B55,[3]!QoS_usage_factor_services,0),MATCH(AX$39,[3]!shared_comp_codes,0)),AX19)</f>
        <v>47.39</v>
      </c>
      <c r="AY55" s="139">
        <f>_xlfn.IFNA(INDEX([3]!QoS_usage_factors_1819,MATCH($B55,[3]!QoS_usage_factor_services,0),MATCH(AY$39,[3]!shared_comp_codes,0)),AY19)</f>
        <v>0</v>
      </c>
      <c r="AZ55" s="139">
        <f>_xlfn.IFNA(INDEX([3]!QoS_usage_factors_1819,MATCH($B55,[3]!QoS_usage_factor_services,0),MATCH(AZ$39,[3]!shared_comp_codes,0)),AZ19)</f>
        <v>0.13</v>
      </c>
      <c r="BA55" s="139">
        <f>_xlfn.IFNA(INDEX([3]!QoS_usage_factors_1819,MATCH($B55,[3]!QoS_usage_factor_services,0),MATCH(BA$39,[3]!shared_comp_codes,0)),BA19)</f>
        <v>0</v>
      </c>
      <c r="BB55" s="139">
        <f>_xlfn.IFNA(INDEX([3]!QoS_usage_factors_1819,MATCH($B55,[3]!QoS_usage_factor_services,0),MATCH(BB$39,[3]!shared_comp_codes,0)),BB19)</f>
        <v>0</v>
      </c>
      <c r="BC55" s="139">
        <f>_xlfn.IFNA(INDEX([3]!QoS_usage_factors_1819,MATCH($B55,[3]!QoS_usage_factor_services,0),MATCH(BC$39,[3]!shared_comp_codes,0)),BC19)</f>
        <v>0</v>
      </c>
      <c r="BD55" s="139">
        <f>_xlfn.IFNA(INDEX([3]!QoS_usage_factors_1819,MATCH($B55,[3]!QoS_usage_factor_services,0),MATCH(BD$39,[3]!shared_comp_codes,0)),BD19)</f>
        <v>0</v>
      </c>
    </row>
    <row r="56" spans="1:56" ht="12">
      <c r="A56" s="104"/>
      <c r="B56" s="139" t="str">
        <v>Other LLU Ancillary Services</v>
      </c>
      <c r="C56" s="139">
        <f>_xlfn.IFNA(INDEX([3]!QoS_usage_factors_1819,MATCH($B56,[3]!QoS_usage_factor_services,0),MATCH(C$39,[3]!shared_comp_codes,0)),C20)</f>
        <v>0</v>
      </c>
      <c r="D56" s="139">
        <f>_xlfn.IFNA(INDEX([3]!QoS_usage_factors_1819,MATCH($B56,[3]!QoS_usage_factor_services,0),MATCH(D$39,[3]!shared_comp_codes,0)),D20)</f>
        <v>0</v>
      </c>
      <c r="E56" s="139">
        <f>_xlfn.IFNA(INDEX([3]!QoS_usage_factors_1819,MATCH($B56,[3]!QoS_usage_factor_services,0),MATCH(E$39,[3]!shared_comp_codes,0)),E20)</f>
        <v>0</v>
      </c>
      <c r="F56" s="139">
        <f>_xlfn.IFNA(INDEX([3]!QoS_usage_factors_1819,MATCH($B56,[3]!QoS_usage_factor_services,0),MATCH(F$39,[3]!shared_comp_codes,0)),F20)</f>
        <v>0</v>
      </c>
      <c r="G56" s="139">
        <f>_xlfn.IFNA(INDEX([3]!QoS_usage_factors_1819,MATCH($B56,[3]!QoS_usage_factor_services,0),MATCH(G$39,[3]!shared_comp_codes,0)),G20)</f>
        <v>0</v>
      </c>
      <c r="H56" s="139">
        <f>_xlfn.IFNA(INDEX([3]!QoS_usage_factors_1819,MATCH($B56,[3]!QoS_usage_factor_services,0),MATCH(H$39,[3]!shared_comp_codes,0)),H20)</f>
        <v>0</v>
      </c>
      <c r="I56" s="139">
        <f>_xlfn.IFNA(INDEX([3]!QoS_usage_factors_1819,MATCH($B56,[3]!QoS_usage_factor_services,0),MATCH(I$39,[3]!shared_comp_codes,0)),I20)</f>
        <v>1.36</v>
      </c>
      <c r="J56" s="139">
        <f>_xlfn.IFNA(INDEX([3]!QoS_usage_factors_1819,MATCH($B56,[3]!QoS_usage_factor_services,0),MATCH(J$39,[3]!shared_comp_codes,0)),J20)</f>
        <v>0</v>
      </c>
      <c r="K56" s="139">
        <f>_xlfn.IFNA(INDEX([3]!QoS_usage_factors_1819,MATCH($B56,[3]!QoS_usage_factor_services,0),MATCH(K$39,[3]!shared_comp_codes,0)),K20)</f>
        <v>0</v>
      </c>
      <c r="L56" s="139">
        <f>_xlfn.IFNA(INDEX([3]!QoS_usage_factors_1819,MATCH($B56,[3]!QoS_usage_factor_services,0),MATCH(L$39,[3]!shared_comp_codes,0)),L20)</f>
        <v>0.03</v>
      </c>
      <c r="M56" s="139">
        <f>_xlfn.IFNA(INDEX([3]!QoS_usage_factors_1819,MATCH($B56,[3]!QoS_usage_factor_services,0),MATCH(M$39,[3]!shared_comp_codes,0)),M20)</f>
        <v>0</v>
      </c>
      <c r="N56" s="139">
        <f>_xlfn.IFNA(INDEX([3]!QoS_usage_factors_1819,MATCH($B56,[3]!QoS_usage_factor_services,0),MATCH(N$39,[3]!shared_comp_codes,0)),N20)</f>
        <v>0</v>
      </c>
      <c r="O56" s="139">
        <f>_xlfn.IFNA(INDEX([3]!QoS_usage_factors_1819,MATCH($B56,[3]!QoS_usage_factor_services,0),MATCH(O$39,[3]!shared_comp_codes,0)),O20)</f>
        <v>0</v>
      </c>
      <c r="P56" s="139">
        <f>_xlfn.IFNA(INDEX([3]!QoS_usage_factors_1819,MATCH($B56,[3]!QoS_usage_factor_services,0),MATCH(P$39,[3]!shared_comp_codes,0)),P20)</f>
        <v>0</v>
      </c>
      <c r="Q56" s="139">
        <f>_xlfn.IFNA(INDEX([3]!QoS_usage_factors_1819,MATCH($B56,[3]!QoS_usage_factor_services,0),MATCH(Q$39,[3]!shared_comp_codes,0)),Q20)</f>
        <v>0</v>
      </c>
      <c r="R56" s="139">
        <f>_xlfn.IFNA(INDEX([3]!QoS_usage_factors_1819,MATCH($B56,[3]!QoS_usage_factor_services,0),MATCH(R$39,[3]!shared_comp_codes,0)),R20)</f>
        <v>0</v>
      </c>
      <c r="S56" s="139">
        <f>_xlfn.IFNA(INDEX([3]!QoS_usage_factors_1819,MATCH($B56,[3]!QoS_usage_factor_services,0),MATCH(S$39,[3]!shared_comp_codes,0)),S20)</f>
        <v>0</v>
      </c>
      <c r="T56" s="139">
        <f>_xlfn.IFNA(INDEX([3]!QoS_usage_factors_1819,MATCH($B56,[3]!QoS_usage_factor_services,0),MATCH(T$39,[3]!shared_comp_codes,0)),T20)</f>
        <v>0</v>
      </c>
      <c r="U56" s="139">
        <f>_xlfn.IFNA(INDEX([3]!QoS_usage_factors_1819,MATCH($B56,[3]!QoS_usage_factor_services,0),MATCH(U$39,[3]!shared_comp_codes,0)),U20)</f>
        <v>0</v>
      </c>
      <c r="V56" s="139">
        <f>_xlfn.IFNA(INDEX([3]!QoS_usage_factors_1819,MATCH($B56,[3]!QoS_usage_factor_services,0),MATCH(V$39,[3]!shared_comp_codes,0)),V20)</f>
        <v>0</v>
      </c>
      <c r="W56" s="139">
        <f>_xlfn.IFNA(INDEX([3]!QoS_usage_factors_1819,MATCH($B56,[3]!QoS_usage_factor_services,0),MATCH(W$39,[3]!shared_comp_codes,0)),W20)</f>
        <v>0</v>
      </c>
      <c r="X56" s="139">
        <f>_xlfn.IFNA(INDEX([3]!QoS_usage_factors_1819,MATCH($B56,[3]!QoS_usage_factor_services,0),MATCH(X$39,[3]!shared_comp_codes,0)),X20)</f>
        <v>0</v>
      </c>
      <c r="Y56" s="139">
        <f>_xlfn.IFNA(INDEX([3]!QoS_usage_factors_1819,MATCH($B56,[3]!QoS_usage_factor_services,0),MATCH(Y$39,[3]!shared_comp_codes,0)),Y20)</f>
        <v>0</v>
      </c>
      <c r="Z56" s="139">
        <f>_xlfn.IFNA(INDEX([3]!QoS_usage_factors_1819,MATCH($B56,[3]!QoS_usage_factor_services,0),MATCH(Z$39,[3]!shared_comp_codes,0)),Z20)</f>
        <v>0</v>
      </c>
      <c r="AA56" s="139">
        <f>_xlfn.IFNA(INDEX([3]!QoS_usage_factors_1819,MATCH($B56,[3]!QoS_usage_factor_services,0),MATCH(AA$39,[3]!shared_comp_codes,0)),AA20)</f>
        <v>0</v>
      </c>
      <c r="AB56" s="139">
        <f>_xlfn.IFNA(INDEX([3]!QoS_usage_factors_1819,MATCH($B56,[3]!QoS_usage_factor_services,0),MATCH(AB$39,[3]!shared_comp_codes,0)),AB20)</f>
        <v>1.01</v>
      </c>
      <c r="AC56" s="139">
        <f>_xlfn.IFNA(INDEX([3]!QoS_usage_factors_1819,MATCH($B56,[3]!QoS_usage_factor_services,0),MATCH(AC$39,[3]!shared_comp_codes,0)),AC20)</f>
        <v>0</v>
      </c>
      <c r="AD56" s="139">
        <f>_xlfn.IFNA(INDEX([3]!QoS_usage_factors_1819,MATCH($B56,[3]!QoS_usage_factor_services,0),MATCH(AD$39,[3]!shared_comp_codes,0)),AD20)</f>
        <v>0</v>
      </c>
      <c r="AE56" s="139">
        <f>_xlfn.IFNA(INDEX([3]!QoS_usage_factors_1819,MATCH($B56,[3]!QoS_usage_factor_services,0),MATCH(AE$39,[3]!shared_comp_codes,0)),AE20)</f>
        <v>0</v>
      </c>
      <c r="AF56" s="139">
        <f>_xlfn.IFNA(INDEX([3]!QoS_usage_factors_1819,MATCH($B56,[3]!QoS_usage_factor_services,0),MATCH(AF$39,[3]!shared_comp_codes,0)),AF20)</f>
        <v>0</v>
      </c>
      <c r="AG56" s="139">
        <f>_xlfn.IFNA(INDEX([3]!QoS_usage_factors_1819,MATCH($B56,[3]!QoS_usage_factor_services,0),MATCH(AG$39,[3]!shared_comp_codes,0)),AG20)</f>
        <v>6.63</v>
      </c>
      <c r="AH56" s="139">
        <f>_xlfn.IFNA(INDEX([3]!QoS_usage_factors_1819,MATCH($B56,[3]!QoS_usage_factor_services,0),MATCH(AH$39,[3]!shared_comp_codes,0)),AH20)</f>
        <v>0</v>
      </c>
      <c r="AI56" s="139">
        <f>_xlfn.IFNA(INDEX([3]!QoS_usage_factors_1819,MATCH($B56,[3]!QoS_usage_factor_services,0),MATCH(AI$39,[3]!shared_comp_codes,0)),AI20)</f>
        <v>0</v>
      </c>
      <c r="AJ56" s="139">
        <f>_xlfn.IFNA(INDEX([3]!QoS_usage_factors_1819,MATCH($B56,[3]!QoS_usage_factor_services,0),MATCH(AJ$39,[3]!shared_comp_codes,0)),AJ20)</f>
        <v>0</v>
      </c>
      <c r="AK56" s="139">
        <f>_xlfn.IFNA(INDEX([3]!QoS_usage_factors_1819,MATCH($B56,[3]!QoS_usage_factor_services,0),MATCH(AK$39,[3]!shared_comp_codes,0)),AK20)</f>
        <v>0</v>
      </c>
      <c r="AL56" s="139">
        <f>_xlfn.IFNA(INDEX([3]!QoS_usage_factors_1819,MATCH($B56,[3]!QoS_usage_factor_services,0),MATCH(AL$39,[3]!shared_comp_codes,0)),AL20)</f>
        <v>0</v>
      </c>
      <c r="AM56" s="139">
        <f>_xlfn.IFNA(INDEX([3]!QoS_usage_factors_1819,MATCH($B56,[3]!QoS_usage_factor_services,0),MATCH(AM$39,[3]!shared_comp_codes,0)),AM20)</f>
        <v>0</v>
      </c>
      <c r="AN56" s="139">
        <f>_xlfn.IFNA(INDEX([3]!QoS_usage_factors_1819,MATCH($B56,[3]!QoS_usage_factor_services,0),MATCH(AN$39,[3]!shared_comp_codes,0)),AN20)</f>
        <v>0</v>
      </c>
      <c r="AO56" s="139">
        <f>_xlfn.IFNA(INDEX([3]!QoS_usage_factors_1819,MATCH($B56,[3]!QoS_usage_factor_services,0),MATCH(AO$39,[3]!shared_comp_codes,0)),AO20)</f>
        <v>0</v>
      </c>
      <c r="AP56" s="139">
        <f>_xlfn.IFNA(INDEX([3]!QoS_usage_factors_1819,MATCH($B56,[3]!QoS_usage_factor_services,0),MATCH(AP$39,[3]!shared_comp_codes,0)),AP20)</f>
        <v>0</v>
      </c>
      <c r="AQ56" s="139">
        <f>_xlfn.IFNA(INDEX([3]!QoS_usage_factors_1819,MATCH($B56,[3]!QoS_usage_factor_services,0),MATCH(AQ$39,[3]!shared_comp_codes,0)),AQ20)</f>
        <v>0</v>
      </c>
      <c r="AR56" s="139">
        <f>_xlfn.IFNA(INDEX([3]!QoS_usage_factors_1819,MATCH($B56,[3]!QoS_usage_factor_services,0),MATCH(AR$39,[3]!shared_comp_codes,0)),AR20)</f>
        <v>0</v>
      </c>
      <c r="AS56" s="139">
        <f>_xlfn.IFNA(INDEX([3]!QoS_usage_factors_1819,MATCH($B56,[3]!QoS_usage_factor_services,0),MATCH(AS$39,[3]!shared_comp_codes,0)),AS20)</f>
        <v>0</v>
      </c>
      <c r="AT56" s="139">
        <f>_xlfn.IFNA(INDEX([3]!QoS_usage_factors_1819,MATCH($B56,[3]!QoS_usage_factor_services,0),MATCH(AT$39,[3]!shared_comp_codes,0)),AT20)</f>
        <v>0</v>
      </c>
      <c r="AU56" s="139">
        <f>_xlfn.IFNA(INDEX([3]!QoS_usage_factors_1819,MATCH($B56,[3]!QoS_usage_factor_services,0),MATCH(AU$39,[3]!shared_comp_codes,0)),AU20)</f>
        <v>0</v>
      </c>
      <c r="AV56" s="139">
        <f>_xlfn.IFNA(INDEX([3]!QoS_usage_factors_1819,MATCH($B56,[3]!QoS_usage_factor_services,0),MATCH(AV$39,[3]!shared_comp_codes,0)),AV20)</f>
        <v>0</v>
      </c>
      <c r="AW56" s="139">
        <f>_xlfn.IFNA(INDEX([3]!QoS_usage_factors_1819,MATCH($B56,[3]!QoS_usage_factor_services,0),MATCH(AW$39,[3]!shared_comp_codes,0)),AW20)</f>
        <v>0</v>
      </c>
      <c r="AX56" s="139">
        <f>_xlfn.IFNA(INDEX([3]!QoS_usage_factors_1819,MATCH($B56,[3]!QoS_usage_factor_services,0),MATCH(AX$39,[3]!shared_comp_codes,0)),AX20)</f>
        <v>23.3</v>
      </c>
      <c r="AY56" s="139">
        <f>_xlfn.IFNA(INDEX([3]!QoS_usage_factors_1819,MATCH($B56,[3]!QoS_usage_factor_services,0),MATCH(AY$39,[3]!shared_comp_codes,0)),AY20)</f>
        <v>0</v>
      </c>
      <c r="AZ56" s="139">
        <f>_xlfn.IFNA(INDEX([3]!QoS_usage_factors_1819,MATCH($B56,[3]!QoS_usage_factor_services,0),MATCH(AZ$39,[3]!shared_comp_codes,0)),AZ20)</f>
        <v>7.0000000000000007E-2</v>
      </c>
      <c r="BA56" s="139">
        <f>_xlfn.IFNA(INDEX([3]!QoS_usage_factors_1819,MATCH($B56,[3]!QoS_usage_factor_services,0),MATCH(BA$39,[3]!shared_comp_codes,0)),BA20)</f>
        <v>0</v>
      </c>
      <c r="BB56" s="139">
        <f>_xlfn.IFNA(INDEX([3]!QoS_usage_factors_1819,MATCH($B56,[3]!QoS_usage_factor_services,0),MATCH(BB$39,[3]!shared_comp_codes,0)),BB20)</f>
        <v>0</v>
      </c>
      <c r="BC56" s="139">
        <f>_xlfn.IFNA(INDEX([3]!QoS_usage_factors_1819,MATCH($B56,[3]!QoS_usage_factor_services,0),MATCH(BC$39,[3]!shared_comp_codes,0)),BC20)</f>
        <v>0</v>
      </c>
      <c r="BD56" s="139">
        <f>_xlfn.IFNA(INDEX([3]!QoS_usage_factors_1819,MATCH($B56,[3]!QoS_usage_factor_services,0),MATCH(BD$39,[3]!shared_comp_codes,0)),BD20)</f>
        <v>0</v>
      </c>
    </row>
    <row r="57" spans="1:56" ht="12">
      <c r="A57" s="104"/>
      <c r="B57" s="139" t="str">
        <v>Shared Metallic Path Facility (SMPF) New Provides</v>
      </c>
      <c r="C57" s="139">
        <f>_xlfn.IFNA(INDEX([3]!QoS_usage_factors_1819,MATCH($B57,[3]!QoS_usage_factor_services,0),MATCH(C$39,[3]!shared_comp_codes,0)),C21)</f>
        <v>0</v>
      </c>
      <c r="D57" s="139">
        <f>_xlfn.IFNA(INDEX([3]!QoS_usage_factors_1819,MATCH($B57,[3]!QoS_usage_factor_services,0),MATCH(D$39,[3]!shared_comp_codes,0)),D21)</f>
        <v>0</v>
      </c>
      <c r="E57" s="139">
        <f>_xlfn.IFNA(INDEX([3]!QoS_usage_factors_1819,MATCH($B57,[3]!QoS_usage_factor_services,0),MATCH(E$39,[3]!shared_comp_codes,0)),E21)</f>
        <v>0</v>
      </c>
      <c r="F57" s="139">
        <f>_xlfn.IFNA(INDEX([3]!QoS_usage_factors_1819,MATCH($B57,[3]!QoS_usage_factor_services,0),MATCH(F$39,[3]!shared_comp_codes,0)),F21)</f>
        <v>0</v>
      </c>
      <c r="G57" s="139">
        <f>_xlfn.IFNA(INDEX([3]!QoS_usage_factors_1819,MATCH($B57,[3]!QoS_usage_factor_services,0),MATCH(G$39,[3]!shared_comp_codes,0)),G21)</f>
        <v>0</v>
      </c>
      <c r="H57" s="139">
        <f>_xlfn.IFNA(INDEX([3]!QoS_usage_factors_1819,MATCH($B57,[3]!QoS_usage_factor_services,0),MATCH(H$39,[3]!shared_comp_codes,0)),H21)</f>
        <v>0</v>
      </c>
      <c r="I57" s="139">
        <f>_xlfn.IFNA(INDEX([3]!QoS_usage_factors_1819,MATCH($B57,[3]!QoS_usage_factor_services,0),MATCH(I$39,[3]!shared_comp_codes,0)),I21)</f>
        <v>0.35</v>
      </c>
      <c r="J57" s="139">
        <f>_xlfn.IFNA(INDEX([3]!QoS_usage_factors_1819,MATCH($B57,[3]!QoS_usage_factor_services,0),MATCH(J$39,[3]!shared_comp_codes,0)),J21)</f>
        <v>0</v>
      </c>
      <c r="K57" s="139">
        <f>_xlfn.IFNA(INDEX([3]!QoS_usage_factors_1819,MATCH($B57,[3]!QoS_usage_factor_services,0),MATCH(K$39,[3]!shared_comp_codes,0)),K21)</f>
        <v>0</v>
      </c>
      <c r="L57" s="139">
        <f>_xlfn.IFNA(INDEX([3]!QoS_usage_factors_1819,MATCH($B57,[3]!QoS_usage_factor_services,0),MATCH(L$39,[3]!shared_comp_codes,0)),L21)</f>
        <v>1.17</v>
      </c>
      <c r="M57" s="139">
        <f>_xlfn.IFNA(INDEX([3]!QoS_usage_factors_1819,MATCH($B57,[3]!QoS_usage_factor_services,0),MATCH(M$39,[3]!shared_comp_codes,0)),M21)</f>
        <v>0</v>
      </c>
      <c r="N57" s="139">
        <f>_xlfn.IFNA(INDEX([3]!QoS_usage_factors_1819,MATCH($B57,[3]!QoS_usage_factor_services,0),MATCH(N$39,[3]!shared_comp_codes,0)),N21)</f>
        <v>0</v>
      </c>
      <c r="O57" s="139">
        <f>_xlfn.IFNA(INDEX([3]!QoS_usage_factors_1819,MATCH($B57,[3]!QoS_usage_factor_services,0),MATCH(O$39,[3]!shared_comp_codes,0)),O21)</f>
        <v>0</v>
      </c>
      <c r="P57" s="139">
        <f>_xlfn.IFNA(INDEX([3]!QoS_usage_factors_1819,MATCH($B57,[3]!QoS_usage_factor_services,0),MATCH(P$39,[3]!shared_comp_codes,0)),P21)</f>
        <v>0</v>
      </c>
      <c r="Q57" s="139">
        <f>_xlfn.IFNA(INDEX([3]!QoS_usage_factors_1819,MATCH($B57,[3]!QoS_usage_factor_services,0),MATCH(Q$39,[3]!shared_comp_codes,0)),Q21)</f>
        <v>0</v>
      </c>
      <c r="R57" s="139">
        <f>_xlfn.IFNA(INDEX([3]!QoS_usage_factors_1819,MATCH($B57,[3]!QoS_usage_factor_services,0),MATCH(R$39,[3]!shared_comp_codes,0)),R21)</f>
        <v>0</v>
      </c>
      <c r="S57" s="139">
        <f>_xlfn.IFNA(INDEX([3]!QoS_usage_factors_1819,MATCH($B57,[3]!QoS_usage_factor_services,0),MATCH(S$39,[3]!shared_comp_codes,0)),S21)</f>
        <v>0</v>
      </c>
      <c r="T57" s="139">
        <f>_xlfn.IFNA(INDEX([3]!QoS_usage_factors_1819,MATCH($B57,[3]!QoS_usage_factor_services,0),MATCH(T$39,[3]!shared_comp_codes,0)),T21)</f>
        <v>0</v>
      </c>
      <c r="U57" s="139">
        <f>_xlfn.IFNA(INDEX([3]!QoS_usage_factors_1819,MATCH($B57,[3]!QoS_usage_factor_services,0),MATCH(U$39,[3]!shared_comp_codes,0)),U21)</f>
        <v>0</v>
      </c>
      <c r="V57" s="139">
        <f>_xlfn.IFNA(INDEX([3]!QoS_usage_factors_1819,MATCH($B57,[3]!QoS_usage_factor_services,0),MATCH(V$39,[3]!shared_comp_codes,0)),V21)</f>
        <v>0</v>
      </c>
      <c r="W57" s="139">
        <f>_xlfn.IFNA(INDEX([3]!QoS_usage_factors_1819,MATCH($B57,[3]!QoS_usage_factor_services,0),MATCH(W$39,[3]!shared_comp_codes,0)),W21)</f>
        <v>0</v>
      </c>
      <c r="X57" s="139">
        <f>_xlfn.IFNA(INDEX([3]!QoS_usage_factors_1819,MATCH($B57,[3]!QoS_usage_factor_services,0),MATCH(X$39,[3]!shared_comp_codes,0)),X21)</f>
        <v>0</v>
      </c>
      <c r="Y57" s="139">
        <f>_xlfn.IFNA(INDEX([3]!QoS_usage_factors_1819,MATCH($B57,[3]!QoS_usage_factor_services,0),MATCH(Y$39,[3]!shared_comp_codes,0)),Y21)</f>
        <v>0</v>
      </c>
      <c r="Z57" s="139">
        <f>_xlfn.IFNA(INDEX([3]!QoS_usage_factors_1819,MATCH($B57,[3]!QoS_usage_factor_services,0),MATCH(Z$39,[3]!shared_comp_codes,0)),Z21)</f>
        <v>0</v>
      </c>
      <c r="AA57" s="139">
        <f>_xlfn.IFNA(INDEX([3]!QoS_usage_factors_1819,MATCH($B57,[3]!QoS_usage_factor_services,0),MATCH(AA$39,[3]!shared_comp_codes,0)),AA21)</f>
        <v>0</v>
      </c>
      <c r="AB57" s="139">
        <f>_xlfn.IFNA(INDEX([3]!QoS_usage_factors_1819,MATCH($B57,[3]!QoS_usage_factor_services,0),MATCH(AB$39,[3]!shared_comp_codes,0)),AB21)</f>
        <v>0.96</v>
      </c>
      <c r="AC57" s="139">
        <f>_xlfn.IFNA(INDEX([3]!QoS_usage_factors_1819,MATCH($B57,[3]!QoS_usage_factor_services,0),MATCH(AC$39,[3]!shared_comp_codes,0)),AC21)</f>
        <v>0</v>
      </c>
      <c r="AD57" s="139">
        <f>_xlfn.IFNA(INDEX([3]!QoS_usage_factors_1819,MATCH($B57,[3]!QoS_usage_factor_services,0),MATCH(AD$39,[3]!shared_comp_codes,0)),AD21)</f>
        <v>0</v>
      </c>
      <c r="AE57" s="139">
        <f>_xlfn.IFNA(INDEX([3]!QoS_usage_factors_1819,MATCH($B57,[3]!QoS_usage_factor_services,0),MATCH(AE$39,[3]!shared_comp_codes,0)),AE21)</f>
        <v>0</v>
      </c>
      <c r="AF57" s="139">
        <f>_xlfn.IFNA(INDEX([3]!QoS_usage_factors_1819,MATCH($B57,[3]!QoS_usage_factor_services,0),MATCH(AF$39,[3]!shared_comp_codes,0)),AF21)</f>
        <v>0</v>
      </c>
      <c r="AG57" s="139">
        <f>_xlfn.IFNA(INDEX([3]!QoS_usage_factors_1819,MATCH($B57,[3]!QoS_usage_factor_services,0),MATCH(AG$39,[3]!shared_comp_codes,0)),AG21)</f>
        <v>10.48</v>
      </c>
      <c r="AH57" s="139">
        <f>_xlfn.IFNA(INDEX([3]!QoS_usage_factors_1819,MATCH($B57,[3]!QoS_usage_factor_services,0),MATCH(AH$39,[3]!shared_comp_codes,0)),AH21)</f>
        <v>0</v>
      </c>
      <c r="AI57" s="139">
        <f>_xlfn.IFNA(INDEX([3]!QoS_usage_factors_1819,MATCH($B57,[3]!QoS_usage_factor_services,0),MATCH(AI$39,[3]!shared_comp_codes,0)),AI21)</f>
        <v>0</v>
      </c>
      <c r="AJ57" s="139">
        <f>_xlfn.IFNA(INDEX([3]!QoS_usage_factors_1819,MATCH($B57,[3]!QoS_usage_factor_services,0),MATCH(AJ$39,[3]!shared_comp_codes,0)),AJ21)</f>
        <v>0</v>
      </c>
      <c r="AK57" s="139">
        <f>_xlfn.IFNA(INDEX([3]!QoS_usage_factors_1819,MATCH($B57,[3]!QoS_usage_factor_services,0),MATCH(AK$39,[3]!shared_comp_codes,0)),AK21)</f>
        <v>0</v>
      </c>
      <c r="AL57" s="139">
        <f>_xlfn.IFNA(INDEX([3]!QoS_usage_factors_1819,MATCH($B57,[3]!QoS_usage_factor_services,0),MATCH(AL$39,[3]!shared_comp_codes,0)),AL21)</f>
        <v>0</v>
      </c>
      <c r="AM57" s="139">
        <f>_xlfn.IFNA(INDEX([3]!QoS_usage_factors_1819,MATCH($B57,[3]!QoS_usage_factor_services,0),MATCH(AM$39,[3]!shared_comp_codes,0)),AM21)</f>
        <v>0</v>
      </c>
      <c r="AN57" s="139">
        <f>_xlfn.IFNA(INDEX([3]!QoS_usage_factors_1819,MATCH($B57,[3]!QoS_usage_factor_services,0),MATCH(AN$39,[3]!shared_comp_codes,0)),AN21)</f>
        <v>0</v>
      </c>
      <c r="AO57" s="139">
        <f>_xlfn.IFNA(INDEX([3]!QoS_usage_factors_1819,MATCH($B57,[3]!QoS_usage_factor_services,0),MATCH(AO$39,[3]!shared_comp_codes,0)),AO21)</f>
        <v>0</v>
      </c>
      <c r="AP57" s="139">
        <f>_xlfn.IFNA(INDEX([3]!QoS_usage_factors_1819,MATCH($B57,[3]!QoS_usage_factor_services,0),MATCH(AP$39,[3]!shared_comp_codes,0)),AP21)</f>
        <v>0</v>
      </c>
      <c r="AQ57" s="139">
        <f>_xlfn.IFNA(INDEX([3]!QoS_usage_factors_1819,MATCH($B57,[3]!QoS_usage_factor_services,0),MATCH(AQ$39,[3]!shared_comp_codes,0)),AQ21)</f>
        <v>0</v>
      </c>
      <c r="AR57" s="139">
        <f>_xlfn.IFNA(INDEX([3]!QoS_usage_factors_1819,MATCH($B57,[3]!QoS_usage_factor_services,0),MATCH(AR$39,[3]!shared_comp_codes,0)),AR21)</f>
        <v>0</v>
      </c>
      <c r="AS57" s="139">
        <f>_xlfn.IFNA(INDEX([3]!QoS_usage_factors_1819,MATCH($B57,[3]!QoS_usage_factor_services,0),MATCH(AS$39,[3]!shared_comp_codes,0)),AS21)</f>
        <v>0</v>
      </c>
      <c r="AT57" s="139">
        <f>_xlfn.IFNA(INDEX([3]!QoS_usage_factors_1819,MATCH($B57,[3]!QoS_usage_factor_services,0),MATCH(AT$39,[3]!shared_comp_codes,0)),AT21)</f>
        <v>0</v>
      </c>
      <c r="AU57" s="139">
        <f>_xlfn.IFNA(INDEX([3]!QoS_usage_factors_1819,MATCH($B57,[3]!QoS_usage_factor_services,0),MATCH(AU$39,[3]!shared_comp_codes,0)),AU21)</f>
        <v>0</v>
      </c>
      <c r="AV57" s="139">
        <f>_xlfn.IFNA(INDEX([3]!QoS_usage_factors_1819,MATCH($B57,[3]!QoS_usage_factor_services,0),MATCH(AV$39,[3]!shared_comp_codes,0)),AV21)</f>
        <v>0</v>
      </c>
      <c r="AW57" s="139">
        <f>_xlfn.IFNA(INDEX([3]!QoS_usage_factors_1819,MATCH($B57,[3]!QoS_usage_factor_services,0),MATCH(AW$39,[3]!shared_comp_codes,0)),AW21)</f>
        <v>0</v>
      </c>
      <c r="AX57" s="139">
        <f>_xlfn.IFNA(INDEX([3]!QoS_usage_factors_1819,MATCH($B57,[3]!QoS_usage_factor_services,0),MATCH(AX$39,[3]!shared_comp_codes,0)),AX21)</f>
        <v>0</v>
      </c>
      <c r="AY57" s="139">
        <f>_xlfn.IFNA(INDEX([3]!QoS_usage_factors_1819,MATCH($B57,[3]!QoS_usage_factor_services,0),MATCH(AY$39,[3]!shared_comp_codes,0)),AY21)</f>
        <v>0</v>
      </c>
      <c r="AZ57" s="139">
        <f>_xlfn.IFNA(INDEX([3]!QoS_usage_factors_1819,MATCH($B57,[3]!QoS_usage_factor_services,0),MATCH(AZ$39,[3]!shared_comp_codes,0)),AZ21)</f>
        <v>0.26</v>
      </c>
      <c r="BA57" s="139">
        <f>_xlfn.IFNA(INDEX([3]!QoS_usage_factors_1819,MATCH($B57,[3]!QoS_usage_factor_services,0),MATCH(BA$39,[3]!shared_comp_codes,0)),BA21)</f>
        <v>0</v>
      </c>
      <c r="BB57" s="139">
        <f>_xlfn.IFNA(INDEX([3]!QoS_usage_factors_1819,MATCH($B57,[3]!QoS_usage_factor_services,0),MATCH(BB$39,[3]!shared_comp_codes,0)),BB21)</f>
        <v>0</v>
      </c>
      <c r="BC57" s="139">
        <f>_xlfn.IFNA(INDEX([3]!QoS_usage_factors_1819,MATCH($B57,[3]!QoS_usage_factor_services,0),MATCH(BC$39,[3]!shared_comp_codes,0)),BC21)</f>
        <v>0</v>
      </c>
      <c r="BD57" s="139">
        <f>_xlfn.IFNA(INDEX([3]!QoS_usage_factors_1819,MATCH($B57,[3]!QoS_usage_factor_services,0),MATCH(BD$39,[3]!shared_comp_codes,0)),BD21)</f>
        <v>0</v>
      </c>
    </row>
    <row r="58" spans="1:56" ht="12">
      <c r="A58" s="104"/>
      <c r="B58" s="139" t="str">
        <v>Shared Metallic Path Facility (SMPF) Single Migrations</v>
      </c>
      <c r="C58" s="139">
        <f>_xlfn.IFNA(INDEX([3]!QoS_usage_factors_1819,MATCH($B58,[3]!QoS_usage_factor_services,0),MATCH(C$39,[3]!shared_comp_codes,0)),C22)</f>
        <v>0</v>
      </c>
      <c r="D58" s="139">
        <f>_xlfn.IFNA(INDEX([3]!QoS_usage_factors_1819,MATCH($B58,[3]!QoS_usage_factor_services,0),MATCH(D$39,[3]!shared_comp_codes,0)),D22)</f>
        <v>0</v>
      </c>
      <c r="E58" s="139">
        <f>_xlfn.IFNA(INDEX([3]!QoS_usage_factors_1819,MATCH($B58,[3]!QoS_usage_factor_services,0),MATCH(E$39,[3]!shared_comp_codes,0)),E22)</f>
        <v>0</v>
      </c>
      <c r="F58" s="139">
        <f>_xlfn.IFNA(INDEX([3]!QoS_usage_factors_1819,MATCH($B58,[3]!QoS_usage_factor_services,0),MATCH(F$39,[3]!shared_comp_codes,0)),F22)</f>
        <v>0</v>
      </c>
      <c r="G58" s="139">
        <f>_xlfn.IFNA(INDEX([3]!QoS_usage_factors_1819,MATCH($B58,[3]!QoS_usage_factor_services,0),MATCH(G$39,[3]!shared_comp_codes,0)),G22)</f>
        <v>0</v>
      </c>
      <c r="H58" s="139">
        <f>_xlfn.IFNA(INDEX([3]!QoS_usage_factors_1819,MATCH($B58,[3]!QoS_usage_factor_services,0),MATCH(H$39,[3]!shared_comp_codes,0)),H22)</f>
        <v>0</v>
      </c>
      <c r="I58" s="139">
        <f>_xlfn.IFNA(INDEX([3]!QoS_usage_factors_1819,MATCH($B58,[3]!QoS_usage_factor_services,0),MATCH(I$39,[3]!shared_comp_codes,0)),I22)</f>
        <v>0.35</v>
      </c>
      <c r="J58" s="139">
        <f>_xlfn.IFNA(INDEX([3]!QoS_usage_factors_1819,MATCH($B58,[3]!QoS_usage_factor_services,0),MATCH(J$39,[3]!shared_comp_codes,0)),J22)</f>
        <v>0</v>
      </c>
      <c r="K58" s="139">
        <f>_xlfn.IFNA(INDEX([3]!QoS_usage_factors_1819,MATCH($B58,[3]!QoS_usage_factor_services,0),MATCH(K$39,[3]!shared_comp_codes,0)),K22)</f>
        <v>0</v>
      </c>
      <c r="L58" s="139">
        <f>_xlfn.IFNA(INDEX([3]!QoS_usage_factors_1819,MATCH($B58,[3]!QoS_usage_factor_services,0),MATCH(L$39,[3]!shared_comp_codes,0)),L22)</f>
        <v>1.39</v>
      </c>
      <c r="M58" s="139">
        <f>_xlfn.IFNA(INDEX([3]!QoS_usage_factors_1819,MATCH($B58,[3]!QoS_usage_factor_services,0),MATCH(M$39,[3]!shared_comp_codes,0)),M22)</f>
        <v>0</v>
      </c>
      <c r="N58" s="139">
        <f>_xlfn.IFNA(INDEX([3]!QoS_usage_factors_1819,MATCH($B58,[3]!QoS_usage_factor_services,0),MATCH(N$39,[3]!shared_comp_codes,0)),N22)</f>
        <v>0</v>
      </c>
      <c r="O58" s="139">
        <f>_xlfn.IFNA(INDEX([3]!QoS_usage_factors_1819,MATCH($B58,[3]!QoS_usage_factor_services,0),MATCH(O$39,[3]!shared_comp_codes,0)),O22)</f>
        <v>0</v>
      </c>
      <c r="P58" s="139">
        <f>_xlfn.IFNA(INDEX([3]!QoS_usage_factors_1819,MATCH($B58,[3]!QoS_usage_factor_services,0),MATCH(P$39,[3]!shared_comp_codes,0)),P22)</f>
        <v>0</v>
      </c>
      <c r="Q58" s="139">
        <f>_xlfn.IFNA(INDEX([3]!QoS_usage_factors_1819,MATCH($B58,[3]!QoS_usage_factor_services,0),MATCH(Q$39,[3]!shared_comp_codes,0)),Q22)</f>
        <v>0</v>
      </c>
      <c r="R58" s="139">
        <f>_xlfn.IFNA(INDEX([3]!QoS_usage_factors_1819,MATCH($B58,[3]!QoS_usage_factor_services,0),MATCH(R$39,[3]!shared_comp_codes,0)),R22)</f>
        <v>0</v>
      </c>
      <c r="S58" s="139">
        <f>_xlfn.IFNA(INDEX([3]!QoS_usage_factors_1819,MATCH($B58,[3]!QoS_usage_factor_services,0),MATCH(S$39,[3]!shared_comp_codes,0)),S22)</f>
        <v>0</v>
      </c>
      <c r="T58" s="139">
        <f>_xlfn.IFNA(INDEX([3]!QoS_usage_factors_1819,MATCH($B58,[3]!QoS_usage_factor_services,0),MATCH(T$39,[3]!shared_comp_codes,0)),T22)</f>
        <v>0</v>
      </c>
      <c r="U58" s="139">
        <f>_xlfn.IFNA(INDEX([3]!QoS_usage_factors_1819,MATCH($B58,[3]!QoS_usage_factor_services,0),MATCH(U$39,[3]!shared_comp_codes,0)),U22)</f>
        <v>0</v>
      </c>
      <c r="V58" s="139">
        <f>_xlfn.IFNA(INDEX([3]!QoS_usage_factors_1819,MATCH($B58,[3]!QoS_usage_factor_services,0),MATCH(V$39,[3]!shared_comp_codes,0)),V22)</f>
        <v>0</v>
      </c>
      <c r="W58" s="139">
        <f>_xlfn.IFNA(INDEX([3]!QoS_usage_factors_1819,MATCH($B58,[3]!QoS_usage_factor_services,0),MATCH(W$39,[3]!shared_comp_codes,0)),W22)</f>
        <v>0</v>
      </c>
      <c r="X58" s="139">
        <f>_xlfn.IFNA(INDEX([3]!QoS_usage_factors_1819,MATCH($B58,[3]!QoS_usage_factor_services,0),MATCH(X$39,[3]!shared_comp_codes,0)),X22)</f>
        <v>0</v>
      </c>
      <c r="Y58" s="139">
        <f>_xlfn.IFNA(INDEX([3]!QoS_usage_factors_1819,MATCH($B58,[3]!QoS_usage_factor_services,0),MATCH(Y$39,[3]!shared_comp_codes,0)),Y22)</f>
        <v>0</v>
      </c>
      <c r="Z58" s="139">
        <f>_xlfn.IFNA(INDEX([3]!QoS_usage_factors_1819,MATCH($B58,[3]!QoS_usage_factor_services,0),MATCH(Z$39,[3]!shared_comp_codes,0)),Z22)</f>
        <v>0</v>
      </c>
      <c r="AA58" s="139">
        <f>_xlfn.IFNA(INDEX([3]!QoS_usage_factors_1819,MATCH($B58,[3]!QoS_usage_factor_services,0),MATCH(AA$39,[3]!shared_comp_codes,0)),AA22)</f>
        <v>0</v>
      </c>
      <c r="AB58" s="139">
        <f>_xlfn.IFNA(INDEX([3]!QoS_usage_factors_1819,MATCH($B58,[3]!QoS_usage_factor_services,0),MATCH(AB$39,[3]!shared_comp_codes,0)),AB22)</f>
        <v>0.96</v>
      </c>
      <c r="AC58" s="139">
        <f>_xlfn.IFNA(INDEX([3]!QoS_usage_factors_1819,MATCH($B58,[3]!QoS_usage_factor_services,0),MATCH(AC$39,[3]!shared_comp_codes,0)),AC22)</f>
        <v>0</v>
      </c>
      <c r="AD58" s="139">
        <f>_xlfn.IFNA(INDEX([3]!QoS_usage_factors_1819,MATCH($B58,[3]!QoS_usage_factor_services,0),MATCH(AD$39,[3]!shared_comp_codes,0)),AD22)</f>
        <v>0</v>
      </c>
      <c r="AE58" s="139">
        <f>_xlfn.IFNA(INDEX([3]!QoS_usage_factors_1819,MATCH($B58,[3]!QoS_usage_factor_services,0),MATCH(AE$39,[3]!shared_comp_codes,0)),AE22)</f>
        <v>0</v>
      </c>
      <c r="AF58" s="139">
        <f>_xlfn.IFNA(INDEX([3]!QoS_usage_factors_1819,MATCH($B58,[3]!QoS_usage_factor_services,0),MATCH(AF$39,[3]!shared_comp_codes,0)),AF22)</f>
        <v>0</v>
      </c>
      <c r="AG58" s="139">
        <f>_xlfn.IFNA(INDEX([3]!QoS_usage_factors_1819,MATCH($B58,[3]!QoS_usage_factor_services,0),MATCH(AG$39,[3]!shared_comp_codes,0)),AG22)</f>
        <v>11.63</v>
      </c>
      <c r="AH58" s="139">
        <f>_xlfn.IFNA(INDEX([3]!QoS_usage_factors_1819,MATCH($B58,[3]!QoS_usage_factor_services,0),MATCH(AH$39,[3]!shared_comp_codes,0)),AH22)</f>
        <v>0</v>
      </c>
      <c r="AI58" s="139">
        <f>_xlfn.IFNA(INDEX([3]!QoS_usage_factors_1819,MATCH($B58,[3]!QoS_usage_factor_services,0),MATCH(AI$39,[3]!shared_comp_codes,0)),AI22)</f>
        <v>0</v>
      </c>
      <c r="AJ58" s="139">
        <f>_xlfn.IFNA(INDEX([3]!QoS_usage_factors_1819,MATCH($B58,[3]!QoS_usage_factor_services,0),MATCH(AJ$39,[3]!shared_comp_codes,0)),AJ22)</f>
        <v>0</v>
      </c>
      <c r="AK58" s="139">
        <f>_xlfn.IFNA(INDEX([3]!QoS_usage_factors_1819,MATCH($B58,[3]!QoS_usage_factor_services,0),MATCH(AK$39,[3]!shared_comp_codes,0)),AK22)</f>
        <v>0</v>
      </c>
      <c r="AL58" s="139">
        <f>_xlfn.IFNA(INDEX([3]!QoS_usage_factors_1819,MATCH($B58,[3]!QoS_usage_factor_services,0),MATCH(AL$39,[3]!shared_comp_codes,0)),AL22)</f>
        <v>0</v>
      </c>
      <c r="AM58" s="139">
        <f>_xlfn.IFNA(INDEX([3]!QoS_usage_factors_1819,MATCH($B58,[3]!QoS_usage_factor_services,0),MATCH(AM$39,[3]!shared_comp_codes,0)),AM22)</f>
        <v>0</v>
      </c>
      <c r="AN58" s="139">
        <f>_xlfn.IFNA(INDEX([3]!QoS_usage_factors_1819,MATCH($B58,[3]!QoS_usage_factor_services,0),MATCH(AN$39,[3]!shared_comp_codes,0)),AN22)</f>
        <v>0</v>
      </c>
      <c r="AO58" s="139">
        <f>_xlfn.IFNA(INDEX([3]!QoS_usage_factors_1819,MATCH($B58,[3]!QoS_usage_factor_services,0),MATCH(AO$39,[3]!shared_comp_codes,0)),AO22)</f>
        <v>0</v>
      </c>
      <c r="AP58" s="139">
        <f>_xlfn.IFNA(INDEX([3]!QoS_usage_factors_1819,MATCH($B58,[3]!QoS_usage_factor_services,0),MATCH(AP$39,[3]!shared_comp_codes,0)),AP22)</f>
        <v>0</v>
      </c>
      <c r="AQ58" s="139">
        <f>_xlfn.IFNA(INDEX([3]!QoS_usage_factors_1819,MATCH($B58,[3]!QoS_usage_factor_services,0),MATCH(AQ$39,[3]!shared_comp_codes,0)),AQ22)</f>
        <v>0</v>
      </c>
      <c r="AR58" s="139">
        <f>_xlfn.IFNA(INDEX([3]!QoS_usage_factors_1819,MATCH($B58,[3]!QoS_usage_factor_services,0),MATCH(AR$39,[3]!shared_comp_codes,0)),AR22)</f>
        <v>0</v>
      </c>
      <c r="AS58" s="139">
        <f>_xlfn.IFNA(INDEX([3]!QoS_usage_factors_1819,MATCH($B58,[3]!QoS_usage_factor_services,0),MATCH(AS$39,[3]!shared_comp_codes,0)),AS22)</f>
        <v>0</v>
      </c>
      <c r="AT58" s="139">
        <f>_xlfn.IFNA(INDEX([3]!QoS_usage_factors_1819,MATCH($B58,[3]!QoS_usage_factor_services,0),MATCH(AT$39,[3]!shared_comp_codes,0)),AT22)</f>
        <v>0</v>
      </c>
      <c r="AU58" s="139">
        <f>_xlfn.IFNA(INDEX([3]!QoS_usage_factors_1819,MATCH($B58,[3]!QoS_usage_factor_services,0),MATCH(AU$39,[3]!shared_comp_codes,0)),AU22)</f>
        <v>0</v>
      </c>
      <c r="AV58" s="139">
        <f>_xlfn.IFNA(INDEX([3]!QoS_usage_factors_1819,MATCH($B58,[3]!QoS_usage_factor_services,0),MATCH(AV$39,[3]!shared_comp_codes,0)),AV22)</f>
        <v>0</v>
      </c>
      <c r="AW58" s="139">
        <f>_xlfn.IFNA(INDEX([3]!QoS_usage_factors_1819,MATCH($B58,[3]!QoS_usage_factor_services,0),MATCH(AW$39,[3]!shared_comp_codes,0)),AW22)</f>
        <v>0</v>
      </c>
      <c r="AX58" s="139">
        <f>_xlfn.IFNA(INDEX([3]!QoS_usage_factors_1819,MATCH($B58,[3]!QoS_usage_factor_services,0),MATCH(AX$39,[3]!shared_comp_codes,0)),AX22)</f>
        <v>0</v>
      </c>
      <c r="AY58" s="139">
        <f>_xlfn.IFNA(INDEX([3]!QoS_usage_factors_1819,MATCH($B58,[3]!QoS_usage_factor_services,0),MATCH(AY$39,[3]!shared_comp_codes,0)),AY22)</f>
        <v>0</v>
      </c>
      <c r="AZ58" s="139">
        <f>_xlfn.IFNA(INDEX([3]!QoS_usage_factors_1819,MATCH($B58,[3]!QoS_usage_factor_services,0),MATCH(AZ$39,[3]!shared_comp_codes,0)),AZ22)</f>
        <v>0.28000000000000003</v>
      </c>
      <c r="BA58" s="139">
        <f>_xlfn.IFNA(INDEX([3]!QoS_usage_factors_1819,MATCH($B58,[3]!QoS_usage_factor_services,0),MATCH(BA$39,[3]!shared_comp_codes,0)),BA22)</f>
        <v>0</v>
      </c>
      <c r="BB58" s="139">
        <f>_xlfn.IFNA(INDEX([3]!QoS_usage_factors_1819,MATCH($B58,[3]!QoS_usage_factor_services,0),MATCH(BB$39,[3]!shared_comp_codes,0)),BB22)</f>
        <v>0</v>
      </c>
      <c r="BC58" s="139">
        <f>_xlfn.IFNA(INDEX([3]!QoS_usage_factors_1819,MATCH($B58,[3]!QoS_usage_factor_services,0),MATCH(BC$39,[3]!shared_comp_codes,0)),BC22)</f>
        <v>0</v>
      </c>
      <c r="BD58" s="139">
        <f>_xlfn.IFNA(INDEX([3]!QoS_usage_factors_1819,MATCH($B58,[3]!QoS_usage_factor_services,0),MATCH(BD$39,[3]!shared_comp_codes,0)),BD22)</f>
        <v>0</v>
      </c>
    </row>
    <row r="59" spans="1:56" ht="12">
      <c r="A59" s="104"/>
      <c r="B59" s="139" t="str">
        <v>Shared Metallic Path Facility (SMPF) Bulk Migrations</v>
      </c>
      <c r="C59" s="139">
        <f>_xlfn.IFNA(INDEX([3]!QoS_usage_factors_1819,MATCH($B59,[3]!QoS_usage_factor_services,0),MATCH(C$39,[3]!shared_comp_codes,0)),C23)</f>
        <v>0</v>
      </c>
      <c r="D59" s="139">
        <f>_xlfn.IFNA(INDEX([3]!QoS_usage_factors_1819,MATCH($B59,[3]!QoS_usage_factor_services,0),MATCH(D$39,[3]!shared_comp_codes,0)),D23)</f>
        <v>0</v>
      </c>
      <c r="E59" s="139">
        <f>_xlfn.IFNA(INDEX([3]!QoS_usage_factors_1819,MATCH($B59,[3]!QoS_usage_factor_services,0),MATCH(E$39,[3]!shared_comp_codes,0)),E23)</f>
        <v>0</v>
      </c>
      <c r="F59" s="139">
        <f>_xlfn.IFNA(INDEX([3]!QoS_usage_factors_1819,MATCH($B59,[3]!QoS_usage_factor_services,0),MATCH(F$39,[3]!shared_comp_codes,0)),F23)</f>
        <v>0</v>
      </c>
      <c r="G59" s="139">
        <f>_xlfn.IFNA(INDEX([3]!QoS_usage_factors_1819,MATCH($B59,[3]!QoS_usage_factor_services,0),MATCH(G$39,[3]!shared_comp_codes,0)),G23)</f>
        <v>0</v>
      </c>
      <c r="H59" s="139">
        <f>_xlfn.IFNA(INDEX([3]!QoS_usage_factors_1819,MATCH($B59,[3]!QoS_usage_factor_services,0),MATCH(H$39,[3]!shared_comp_codes,0)),H23)</f>
        <v>0</v>
      </c>
      <c r="I59" s="139">
        <f>_xlfn.IFNA(INDEX([3]!QoS_usage_factors_1819,MATCH($B59,[3]!QoS_usage_factor_services,0),MATCH(I$39,[3]!shared_comp_codes,0)),I23)</f>
        <v>0.35</v>
      </c>
      <c r="J59" s="139">
        <f>_xlfn.IFNA(INDEX([3]!QoS_usage_factors_1819,MATCH($B59,[3]!QoS_usage_factor_services,0),MATCH(J$39,[3]!shared_comp_codes,0)),J23)</f>
        <v>0</v>
      </c>
      <c r="K59" s="139">
        <f>_xlfn.IFNA(INDEX([3]!QoS_usage_factors_1819,MATCH($B59,[3]!QoS_usage_factor_services,0),MATCH(K$39,[3]!shared_comp_codes,0)),K23)</f>
        <v>0</v>
      </c>
      <c r="L59" s="139">
        <f>_xlfn.IFNA(INDEX([3]!QoS_usage_factors_1819,MATCH($B59,[3]!QoS_usage_factor_services,0),MATCH(L$39,[3]!shared_comp_codes,0)),L23)</f>
        <v>0.92</v>
      </c>
      <c r="M59" s="139">
        <f>_xlfn.IFNA(INDEX([3]!QoS_usage_factors_1819,MATCH($B59,[3]!QoS_usage_factor_services,0),MATCH(M$39,[3]!shared_comp_codes,0)),M23)</f>
        <v>0</v>
      </c>
      <c r="N59" s="139">
        <f>_xlfn.IFNA(INDEX([3]!QoS_usage_factors_1819,MATCH($B59,[3]!QoS_usage_factor_services,0),MATCH(N$39,[3]!shared_comp_codes,0)),N23)</f>
        <v>0</v>
      </c>
      <c r="O59" s="139">
        <f>_xlfn.IFNA(INDEX([3]!QoS_usage_factors_1819,MATCH($B59,[3]!QoS_usage_factor_services,0),MATCH(O$39,[3]!shared_comp_codes,0)),O23)</f>
        <v>0</v>
      </c>
      <c r="P59" s="139">
        <f>_xlfn.IFNA(INDEX([3]!QoS_usage_factors_1819,MATCH($B59,[3]!QoS_usage_factor_services,0),MATCH(P$39,[3]!shared_comp_codes,0)),P23)</f>
        <v>0</v>
      </c>
      <c r="Q59" s="139">
        <f>_xlfn.IFNA(INDEX([3]!QoS_usage_factors_1819,MATCH($B59,[3]!QoS_usage_factor_services,0),MATCH(Q$39,[3]!shared_comp_codes,0)),Q23)</f>
        <v>0</v>
      </c>
      <c r="R59" s="139">
        <f>_xlfn.IFNA(INDEX([3]!QoS_usage_factors_1819,MATCH($B59,[3]!QoS_usage_factor_services,0),MATCH(R$39,[3]!shared_comp_codes,0)),R23)</f>
        <v>0</v>
      </c>
      <c r="S59" s="139">
        <f>_xlfn.IFNA(INDEX([3]!QoS_usage_factors_1819,MATCH($B59,[3]!QoS_usage_factor_services,0),MATCH(S$39,[3]!shared_comp_codes,0)),S23)</f>
        <v>0</v>
      </c>
      <c r="T59" s="139">
        <f>_xlfn.IFNA(INDEX([3]!QoS_usage_factors_1819,MATCH($B59,[3]!QoS_usage_factor_services,0),MATCH(T$39,[3]!shared_comp_codes,0)),T23)</f>
        <v>0</v>
      </c>
      <c r="U59" s="139">
        <f>_xlfn.IFNA(INDEX([3]!QoS_usage_factors_1819,MATCH($B59,[3]!QoS_usage_factor_services,0),MATCH(U$39,[3]!shared_comp_codes,0)),U23)</f>
        <v>0</v>
      </c>
      <c r="V59" s="139">
        <f>_xlfn.IFNA(INDEX([3]!QoS_usage_factors_1819,MATCH($B59,[3]!QoS_usage_factor_services,0),MATCH(V$39,[3]!shared_comp_codes,0)),V23)</f>
        <v>0</v>
      </c>
      <c r="W59" s="139">
        <f>_xlfn.IFNA(INDEX([3]!QoS_usage_factors_1819,MATCH($B59,[3]!QoS_usage_factor_services,0),MATCH(W$39,[3]!shared_comp_codes,0)),W23)</f>
        <v>0</v>
      </c>
      <c r="X59" s="139">
        <f>_xlfn.IFNA(INDEX([3]!QoS_usage_factors_1819,MATCH($B59,[3]!QoS_usage_factor_services,0),MATCH(X$39,[3]!shared_comp_codes,0)),X23)</f>
        <v>0</v>
      </c>
      <c r="Y59" s="139">
        <f>_xlfn.IFNA(INDEX([3]!QoS_usage_factors_1819,MATCH($B59,[3]!QoS_usage_factor_services,0),MATCH(Y$39,[3]!shared_comp_codes,0)),Y23)</f>
        <v>0</v>
      </c>
      <c r="Z59" s="139">
        <f>_xlfn.IFNA(INDEX([3]!QoS_usage_factors_1819,MATCH($B59,[3]!QoS_usage_factor_services,0),MATCH(Z$39,[3]!shared_comp_codes,0)),Z23)</f>
        <v>0</v>
      </c>
      <c r="AA59" s="139">
        <f>_xlfn.IFNA(INDEX([3]!QoS_usage_factors_1819,MATCH($B59,[3]!QoS_usage_factor_services,0),MATCH(AA$39,[3]!shared_comp_codes,0)),AA23)</f>
        <v>0</v>
      </c>
      <c r="AB59" s="139">
        <f>_xlfn.IFNA(INDEX([3]!QoS_usage_factors_1819,MATCH($B59,[3]!QoS_usage_factor_services,0),MATCH(AB$39,[3]!shared_comp_codes,0)),AB23)</f>
        <v>0.96</v>
      </c>
      <c r="AC59" s="139">
        <f>_xlfn.IFNA(INDEX([3]!QoS_usage_factors_1819,MATCH($B59,[3]!QoS_usage_factor_services,0),MATCH(AC$39,[3]!shared_comp_codes,0)),AC23)</f>
        <v>0</v>
      </c>
      <c r="AD59" s="139">
        <f>_xlfn.IFNA(INDEX([3]!QoS_usage_factors_1819,MATCH($B59,[3]!QoS_usage_factor_services,0),MATCH(AD$39,[3]!shared_comp_codes,0)),AD23)</f>
        <v>0</v>
      </c>
      <c r="AE59" s="139">
        <f>_xlfn.IFNA(INDEX([3]!QoS_usage_factors_1819,MATCH($B59,[3]!QoS_usage_factor_services,0),MATCH(AE$39,[3]!shared_comp_codes,0)),AE23)</f>
        <v>0</v>
      </c>
      <c r="AF59" s="139">
        <f>_xlfn.IFNA(INDEX([3]!QoS_usage_factors_1819,MATCH($B59,[3]!QoS_usage_factor_services,0),MATCH(AF$39,[3]!shared_comp_codes,0)),AF23)</f>
        <v>0</v>
      </c>
      <c r="AG59" s="139">
        <f>_xlfn.IFNA(INDEX([3]!QoS_usage_factors_1819,MATCH($B59,[3]!QoS_usage_factor_services,0),MATCH(AG$39,[3]!shared_comp_codes,0)),AG23)</f>
        <v>8.83</v>
      </c>
      <c r="AH59" s="139">
        <f>_xlfn.IFNA(INDEX([3]!QoS_usage_factors_1819,MATCH($B59,[3]!QoS_usage_factor_services,0),MATCH(AH$39,[3]!shared_comp_codes,0)),AH23)</f>
        <v>0</v>
      </c>
      <c r="AI59" s="139">
        <f>_xlfn.IFNA(INDEX([3]!QoS_usage_factors_1819,MATCH($B59,[3]!QoS_usage_factor_services,0),MATCH(AI$39,[3]!shared_comp_codes,0)),AI23)</f>
        <v>0</v>
      </c>
      <c r="AJ59" s="139">
        <f>_xlfn.IFNA(INDEX([3]!QoS_usage_factors_1819,MATCH($B59,[3]!QoS_usage_factor_services,0),MATCH(AJ$39,[3]!shared_comp_codes,0)),AJ23)</f>
        <v>0</v>
      </c>
      <c r="AK59" s="139">
        <f>_xlfn.IFNA(INDEX([3]!QoS_usage_factors_1819,MATCH($B59,[3]!QoS_usage_factor_services,0),MATCH(AK$39,[3]!shared_comp_codes,0)),AK23)</f>
        <v>0</v>
      </c>
      <c r="AL59" s="139">
        <f>_xlfn.IFNA(INDEX([3]!QoS_usage_factors_1819,MATCH($B59,[3]!QoS_usage_factor_services,0),MATCH(AL$39,[3]!shared_comp_codes,0)),AL23)</f>
        <v>0</v>
      </c>
      <c r="AM59" s="139">
        <f>_xlfn.IFNA(INDEX([3]!QoS_usage_factors_1819,MATCH($B59,[3]!QoS_usage_factor_services,0),MATCH(AM$39,[3]!shared_comp_codes,0)),AM23)</f>
        <v>0</v>
      </c>
      <c r="AN59" s="139">
        <f>_xlfn.IFNA(INDEX([3]!QoS_usage_factors_1819,MATCH($B59,[3]!QoS_usage_factor_services,0),MATCH(AN$39,[3]!shared_comp_codes,0)),AN23)</f>
        <v>0</v>
      </c>
      <c r="AO59" s="139">
        <f>_xlfn.IFNA(INDEX([3]!QoS_usage_factors_1819,MATCH($B59,[3]!QoS_usage_factor_services,0),MATCH(AO$39,[3]!shared_comp_codes,0)),AO23)</f>
        <v>0</v>
      </c>
      <c r="AP59" s="139">
        <f>_xlfn.IFNA(INDEX([3]!QoS_usage_factors_1819,MATCH($B59,[3]!QoS_usage_factor_services,0),MATCH(AP$39,[3]!shared_comp_codes,0)),AP23)</f>
        <v>0</v>
      </c>
      <c r="AQ59" s="139">
        <f>_xlfn.IFNA(INDEX([3]!QoS_usage_factors_1819,MATCH($B59,[3]!QoS_usage_factor_services,0),MATCH(AQ$39,[3]!shared_comp_codes,0)),AQ23)</f>
        <v>0</v>
      </c>
      <c r="AR59" s="139">
        <f>_xlfn.IFNA(INDEX([3]!QoS_usage_factors_1819,MATCH($B59,[3]!QoS_usage_factor_services,0),MATCH(AR$39,[3]!shared_comp_codes,0)),AR23)</f>
        <v>0</v>
      </c>
      <c r="AS59" s="139">
        <f>_xlfn.IFNA(INDEX([3]!QoS_usage_factors_1819,MATCH($B59,[3]!QoS_usage_factor_services,0),MATCH(AS$39,[3]!shared_comp_codes,0)),AS23)</f>
        <v>0</v>
      </c>
      <c r="AT59" s="139">
        <f>_xlfn.IFNA(INDEX([3]!QoS_usage_factors_1819,MATCH($B59,[3]!QoS_usage_factor_services,0),MATCH(AT$39,[3]!shared_comp_codes,0)),AT23)</f>
        <v>0</v>
      </c>
      <c r="AU59" s="139">
        <f>_xlfn.IFNA(INDEX([3]!QoS_usage_factors_1819,MATCH($B59,[3]!QoS_usage_factor_services,0),MATCH(AU$39,[3]!shared_comp_codes,0)),AU23)</f>
        <v>0</v>
      </c>
      <c r="AV59" s="139">
        <f>_xlfn.IFNA(INDEX([3]!QoS_usage_factors_1819,MATCH($B59,[3]!QoS_usage_factor_services,0),MATCH(AV$39,[3]!shared_comp_codes,0)),AV23)</f>
        <v>0</v>
      </c>
      <c r="AW59" s="139">
        <f>_xlfn.IFNA(INDEX([3]!QoS_usage_factors_1819,MATCH($B59,[3]!QoS_usage_factor_services,0),MATCH(AW$39,[3]!shared_comp_codes,0)),AW23)</f>
        <v>0</v>
      </c>
      <c r="AX59" s="139">
        <f>_xlfn.IFNA(INDEX([3]!QoS_usage_factors_1819,MATCH($B59,[3]!QoS_usage_factor_services,0),MATCH(AX$39,[3]!shared_comp_codes,0)),AX23)</f>
        <v>0</v>
      </c>
      <c r="AY59" s="139">
        <f>_xlfn.IFNA(INDEX([3]!QoS_usage_factors_1819,MATCH($B59,[3]!QoS_usage_factor_services,0),MATCH(AY$39,[3]!shared_comp_codes,0)),AY23)</f>
        <v>0</v>
      </c>
      <c r="AZ59" s="139">
        <f>_xlfn.IFNA(INDEX([3]!QoS_usage_factors_1819,MATCH($B59,[3]!QoS_usage_factor_services,0),MATCH(AZ$39,[3]!shared_comp_codes,0)),AZ23)</f>
        <v>0.22</v>
      </c>
      <c r="BA59" s="139">
        <f>_xlfn.IFNA(INDEX([3]!QoS_usage_factors_1819,MATCH($B59,[3]!QoS_usage_factor_services,0),MATCH(BA$39,[3]!shared_comp_codes,0)),BA23)</f>
        <v>0</v>
      </c>
      <c r="BB59" s="139">
        <f>_xlfn.IFNA(INDEX([3]!QoS_usage_factors_1819,MATCH($B59,[3]!QoS_usage_factor_services,0),MATCH(BB$39,[3]!shared_comp_codes,0)),BB23)</f>
        <v>0</v>
      </c>
      <c r="BC59" s="139">
        <f>_xlfn.IFNA(INDEX([3]!QoS_usage_factors_1819,MATCH($B59,[3]!QoS_usage_factor_services,0),MATCH(BC$39,[3]!shared_comp_codes,0)),BC23)</f>
        <v>0</v>
      </c>
      <c r="BD59" s="139">
        <f>_xlfn.IFNA(INDEX([3]!QoS_usage_factors_1819,MATCH($B59,[3]!QoS_usage_factor_services,0),MATCH(BD$39,[3]!shared_comp_codes,0)),BD23)</f>
        <v>0</v>
      </c>
    </row>
    <row r="60" spans="1:56" ht="12">
      <c r="A60" s="104"/>
      <c r="B60" s="139" t="str">
        <v>Shared Metallic Path Facility (SMPF) Rentals</v>
      </c>
      <c r="C60" s="139">
        <f>_xlfn.IFNA(INDEX([3]!QoS_usage_factors_1819,MATCH($B60,[3]!QoS_usage_factor_services,0),MATCH(C$39,[3]!shared_comp_codes,0)),C24)</f>
        <v>0</v>
      </c>
      <c r="D60" s="139">
        <f>_xlfn.IFNA(INDEX([3]!QoS_usage_factors_1819,MATCH($B60,[3]!QoS_usage_factor_services,0),MATCH(D$39,[3]!shared_comp_codes,0)),D24)</f>
        <v>0</v>
      </c>
      <c r="E60" s="139">
        <f>_xlfn.IFNA(INDEX([3]!QoS_usage_factors_1819,MATCH($B60,[3]!QoS_usage_factor_services,0),MATCH(E$39,[3]!shared_comp_codes,0)),E24)</f>
        <v>0</v>
      </c>
      <c r="F60" s="139">
        <f>_xlfn.IFNA(INDEX([3]!QoS_usage_factors_1819,MATCH($B60,[3]!QoS_usage_factor_services,0),MATCH(F$39,[3]!shared_comp_codes,0)),F24)</f>
        <v>0</v>
      </c>
      <c r="G60" s="139">
        <f>_xlfn.IFNA(INDEX([3]!QoS_usage_factors_1819,MATCH($B60,[3]!QoS_usage_factor_services,0),MATCH(G$39,[3]!shared_comp_codes,0)),G24)</f>
        <v>0</v>
      </c>
      <c r="H60" s="139">
        <f>_xlfn.IFNA(INDEX([3]!QoS_usage_factors_1819,MATCH($B60,[3]!QoS_usage_factor_services,0),MATCH(H$39,[3]!shared_comp_codes,0)),H24)</f>
        <v>0</v>
      </c>
      <c r="I60" s="139">
        <f>_xlfn.IFNA(INDEX([3]!QoS_usage_factors_1819,MATCH($B60,[3]!QoS_usage_factor_services,0),MATCH(I$39,[3]!shared_comp_codes,0)),I24)</f>
        <v>0.35</v>
      </c>
      <c r="J60" s="139">
        <f>_xlfn.IFNA(INDEX([3]!QoS_usage_factors_1819,MATCH($B60,[3]!QoS_usage_factor_services,0),MATCH(J$39,[3]!shared_comp_codes,0)),J24)</f>
        <v>0</v>
      </c>
      <c r="K60" s="139">
        <f>_xlfn.IFNA(INDEX([3]!QoS_usage_factors_1819,MATCH($B60,[3]!QoS_usage_factor_services,0),MATCH(K$39,[3]!shared_comp_codes,0)),K24)</f>
        <v>0</v>
      </c>
      <c r="L60" s="139">
        <f>_xlfn.IFNA(INDEX([3]!QoS_usage_factors_1819,MATCH($B60,[3]!QoS_usage_factor_services,0),MATCH(L$39,[3]!shared_comp_codes,0)),L24)</f>
        <v>0</v>
      </c>
      <c r="M60" s="139">
        <f>_xlfn.IFNA(INDEX([3]!QoS_usage_factors_1819,MATCH($B60,[3]!QoS_usage_factor_services,0),MATCH(M$39,[3]!shared_comp_codes,0)),M24)</f>
        <v>0</v>
      </c>
      <c r="N60" s="139">
        <f>_xlfn.IFNA(INDEX([3]!QoS_usage_factors_1819,MATCH($B60,[3]!QoS_usage_factor_services,0),MATCH(N$39,[3]!shared_comp_codes,0)),N24)</f>
        <v>0.4721663696653447</v>
      </c>
      <c r="O60" s="139">
        <f>_xlfn.IFNA(INDEX([3]!QoS_usage_factors_1819,MATCH($B60,[3]!QoS_usage_factor_services,0),MATCH(O$39,[3]!shared_comp_codes,0)),O24)</f>
        <v>0</v>
      </c>
      <c r="P60" s="139">
        <f>_xlfn.IFNA(INDEX([3]!QoS_usage_factors_1819,MATCH($B60,[3]!QoS_usage_factor_services,0),MATCH(P$39,[3]!shared_comp_codes,0)),P24)</f>
        <v>0.4721663696653447</v>
      </c>
      <c r="Q60" s="139">
        <f>_xlfn.IFNA(INDEX([3]!QoS_usage_factors_1819,MATCH($B60,[3]!QoS_usage_factor_services,0),MATCH(Q$39,[3]!shared_comp_codes,0)),Q24)</f>
        <v>0.86</v>
      </c>
      <c r="R60" s="139">
        <f>_xlfn.IFNA(INDEX([3]!QoS_usage_factors_1819,MATCH($B60,[3]!QoS_usage_factor_services,0),MATCH(R$39,[3]!shared_comp_codes,0)),R24)</f>
        <v>0.4721663696653447</v>
      </c>
      <c r="S60" s="139">
        <f>_xlfn.IFNA(INDEX([3]!QoS_usage_factors_1819,MATCH($B60,[3]!QoS_usage_factor_services,0),MATCH(S$39,[3]!shared_comp_codes,0)),S24)</f>
        <v>0</v>
      </c>
      <c r="T60" s="139">
        <f>_xlfn.IFNA(INDEX([3]!QoS_usage_factors_1819,MATCH($B60,[3]!QoS_usage_factor_services,0),MATCH(T$39,[3]!shared_comp_codes,0)),T24)</f>
        <v>0</v>
      </c>
      <c r="U60" s="139">
        <f>_xlfn.IFNA(INDEX([3]!QoS_usage_factors_1819,MATCH($B60,[3]!QoS_usage_factor_services,0),MATCH(U$39,[3]!shared_comp_codes,0)),U24)</f>
        <v>0.4721663696653447</v>
      </c>
      <c r="V60" s="139">
        <f>_xlfn.IFNA(INDEX([3]!QoS_usage_factors_1819,MATCH($B60,[3]!QoS_usage_factor_services,0),MATCH(V$39,[3]!shared_comp_codes,0)),V24)</f>
        <v>0</v>
      </c>
      <c r="W60" s="139">
        <f>_xlfn.IFNA(INDEX([3]!QoS_usage_factors_1819,MATCH($B60,[3]!QoS_usage_factor_services,0),MATCH(W$39,[3]!shared_comp_codes,0)),W24)</f>
        <v>0</v>
      </c>
      <c r="X60" s="139">
        <f>_xlfn.IFNA(INDEX([3]!QoS_usage_factors_1819,MATCH($B60,[3]!QoS_usage_factor_services,0),MATCH(X$39,[3]!shared_comp_codes,0)),X24)</f>
        <v>0</v>
      </c>
      <c r="Y60" s="139">
        <f>_xlfn.IFNA(INDEX([3]!QoS_usage_factors_1819,MATCH($B60,[3]!QoS_usage_factor_services,0),MATCH(Y$39,[3]!shared_comp_codes,0)),Y24)</f>
        <v>0</v>
      </c>
      <c r="Z60" s="139">
        <f>_xlfn.IFNA(INDEX([3]!QoS_usage_factors_1819,MATCH($B60,[3]!QoS_usage_factor_services,0),MATCH(Z$39,[3]!shared_comp_codes,0)),Z24)</f>
        <v>0</v>
      </c>
      <c r="AA60" s="139">
        <f>_xlfn.IFNA(INDEX([3]!QoS_usage_factors_1819,MATCH($B60,[3]!QoS_usage_factor_services,0),MATCH(AA$39,[3]!shared_comp_codes,0)),AA24)</f>
        <v>0</v>
      </c>
      <c r="AB60" s="139">
        <f>_xlfn.IFNA(INDEX([3]!QoS_usage_factors_1819,MATCH($B60,[3]!QoS_usage_factor_services,0),MATCH(AB$39,[3]!shared_comp_codes,0)),AB24)</f>
        <v>0</v>
      </c>
      <c r="AC60" s="139">
        <f>_xlfn.IFNA(INDEX([3]!QoS_usage_factors_1819,MATCH($B60,[3]!QoS_usage_factor_services,0),MATCH(AC$39,[3]!shared_comp_codes,0)),AC24)</f>
        <v>0</v>
      </c>
      <c r="AD60" s="139">
        <f>_xlfn.IFNA(INDEX([3]!QoS_usage_factors_1819,MATCH($B60,[3]!QoS_usage_factor_services,0),MATCH(AD$39,[3]!shared_comp_codes,0)),AD24)</f>
        <v>0</v>
      </c>
      <c r="AE60" s="139">
        <f>_xlfn.IFNA(INDEX([3]!QoS_usage_factors_1819,MATCH($B60,[3]!QoS_usage_factor_services,0),MATCH(AE$39,[3]!shared_comp_codes,0)),AE24)</f>
        <v>0.16</v>
      </c>
      <c r="AF60" s="139">
        <f>_xlfn.IFNA(INDEX([3]!QoS_usage_factors_1819,MATCH($B60,[3]!QoS_usage_factor_services,0),MATCH(AF$39,[3]!shared_comp_codes,0)),AF24)</f>
        <v>0</v>
      </c>
      <c r="AG60" s="139">
        <f>_xlfn.IFNA(INDEX([3]!QoS_usage_factors_1819,MATCH($B60,[3]!QoS_usage_factor_services,0),MATCH(AG$39,[3]!shared_comp_codes,0)),AG24)</f>
        <v>0.03</v>
      </c>
      <c r="AH60" s="139">
        <f>_xlfn.IFNA(INDEX([3]!QoS_usage_factors_1819,MATCH($B60,[3]!QoS_usage_factor_services,0),MATCH(AH$39,[3]!shared_comp_codes,0)),AH24)</f>
        <v>0</v>
      </c>
      <c r="AI60" s="139">
        <f>_xlfn.IFNA(INDEX([3]!QoS_usage_factors_1819,MATCH($B60,[3]!QoS_usage_factor_services,0),MATCH(AI$39,[3]!shared_comp_codes,0)),AI24)</f>
        <v>0</v>
      </c>
      <c r="AJ60" s="139">
        <f>_xlfn.IFNA(INDEX([3]!QoS_usage_factors_1819,MATCH($B60,[3]!QoS_usage_factor_services,0),MATCH(AJ$39,[3]!shared_comp_codes,0)),AJ24)</f>
        <v>0</v>
      </c>
      <c r="AK60" s="139">
        <f>_xlfn.IFNA(INDEX([3]!QoS_usage_factors_1819,MATCH($B60,[3]!QoS_usage_factor_services,0),MATCH(AK$39,[3]!shared_comp_codes,0)),AK24)</f>
        <v>0</v>
      </c>
      <c r="AL60" s="139">
        <f>_xlfn.IFNA(INDEX([3]!QoS_usage_factors_1819,MATCH($B60,[3]!QoS_usage_factor_services,0),MATCH(AL$39,[3]!shared_comp_codes,0)),AL24)</f>
        <v>0</v>
      </c>
      <c r="AM60" s="139">
        <f>_xlfn.IFNA(INDEX([3]!QoS_usage_factors_1819,MATCH($B60,[3]!QoS_usage_factor_services,0),MATCH(AM$39,[3]!shared_comp_codes,0)),AM24)</f>
        <v>0</v>
      </c>
      <c r="AN60" s="139">
        <f>_xlfn.IFNA(INDEX([3]!QoS_usage_factors_1819,MATCH($B60,[3]!QoS_usage_factor_services,0),MATCH(AN$39,[3]!shared_comp_codes,0)),AN24)</f>
        <v>0</v>
      </c>
      <c r="AO60" s="139">
        <f>_xlfn.IFNA(INDEX([3]!QoS_usage_factors_1819,MATCH($B60,[3]!QoS_usage_factor_services,0),MATCH(AO$39,[3]!shared_comp_codes,0)),AO24)</f>
        <v>0</v>
      </c>
      <c r="AP60" s="139">
        <f>_xlfn.IFNA(INDEX([3]!QoS_usage_factors_1819,MATCH($B60,[3]!QoS_usage_factor_services,0),MATCH(AP$39,[3]!shared_comp_codes,0)),AP24)</f>
        <v>0</v>
      </c>
      <c r="AQ60" s="139">
        <f>_xlfn.IFNA(INDEX([3]!QoS_usage_factors_1819,MATCH($B60,[3]!QoS_usage_factor_services,0),MATCH(AQ$39,[3]!shared_comp_codes,0)),AQ24)</f>
        <v>0</v>
      </c>
      <c r="AR60" s="139">
        <f>_xlfn.IFNA(INDEX([3]!QoS_usage_factors_1819,MATCH($B60,[3]!QoS_usage_factor_services,0),MATCH(AR$39,[3]!shared_comp_codes,0)),AR24)</f>
        <v>0</v>
      </c>
      <c r="AS60" s="139">
        <f>_xlfn.IFNA(INDEX([3]!QoS_usage_factors_1819,MATCH($B60,[3]!QoS_usage_factor_services,0),MATCH(AS$39,[3]!shared_comp_codes,0)),AS24)</f>
        <v>0</v>
      </c>
      <c r="AT60" s="139">
        <f>_xlfn.IFNA(INDEX([3]!QoS_usage_factors_1819,MATCH($B60,[3]!QoS_usage_factor_services,0),MATCH(AT$39,[3]!shared_comp_codes,0)),AT24)</f>
        <v>0</v>
      </c>
      <c r="AU60" s="139">
        <f>_xlfn.IFNA(INDEX([3]!QoS_usage_factors_1819,MATCH($B60,[3]!QoS_usage_factor_services,0),MATCH(AU$39,[3]!shared_comp_codes,0)),AU24)</f>
        <v>0</v>
      </c>
      <c r="AV60" s="139">
        <f>_xlfn.IFNA(INDEX([3]!QoS_usage_factors_1819,MATCH($B60,[3]!QoS_usage_factor_services,0),MATCH(AV$39,[3]!shared_comp_codes,0)),AV24)</f>
        <v>0</v>
      </c>
      <c r="AW60" s="139">
        <f>_xlfn.IFNA(INDEX([3]!QoS_usage_factors_1819,MATCH($B60,[3]!QoS_usage_factor_services,0),MATCH(AW$39,[3]!shared_comp_codes,0)),AW24)</f>
        <v>0</v>
      </c>
      <c r="AX60" s="139">
        <f>_xlfn.IFNA(INDEX([3]!QoS_usage_factors_1819,MATCH($B60,[3]!QoS_usage_factor_services,0),MATCH(AX$39,[3]!shared_comp_codes,0)),AX24)</f>
        <v>0</v>
      </c>
      <c r="AY60" s="139">
        <f>_xlfn.IFNA(INDEX([3]!QoS_usage_factors_1819,MATCH($B60,[3]!QoS_usage_factor_services,0),MATCH(AY$39,[3]!shared_comp_codes,0)),AY24)</f>
        <v>0</v>
      </c>
      <c r="AZ60" s="139">
        <f>_xlfn.IFNA(INDEX([3]!QoS_usage_factors_1819,MATCH($B60,[3]!QoS_usage_factor_services,0),MATCH(AZ$39,[3]!shared_comp_codes,0)),AZ24)</f>
        <v>0.03</v>
      </c>
      <c r="BA60" s="139">
        <f>_xlfn.IFNA(INDEX([3]!QoS_usage_factors_1819,MATCH($B60,[3]!QoS_usage_factor_services,0),MATCH(BA$39,[3]!shared_comp_codes,0)),BA24)</f>
        <v>0</v>
      </c>
      <c r="BB60" s="139">
        <f>_xlfn.IFNA(INDEX([3]!QoS_usage_factors_1819,MATCH($B60,[3]!QoS_usage_factor_services,0),MATCH(BB$39,[3]!shared_comp_codes,0)),BB24)</f>
        <v>0</v>
      </c>
      <c r="BC60" s="139">
        <f>_xlfn.IFNA(INDEX([3]!QoS_usage_factors_1819,MATCH($B60,[3]!QoS_usage_factor_services,0),MATCH(BC$39,[3]!shared_comp_codes,0)),BC24)</f>
        <v>0</v>
      </c>
      <c r="BD60" s="139">
        <f>_xlfn.IFNA(INDEX([3]!QoS_usage_factors_1819,MATCH($B60,[3]!QoS_usage_factor_services,0),MATCH(BD$39,[3]!shared_comp_codes,0)),BD24)</f>
        <v>0</v>
      </c>
    </row>
    <row r="61" spans="1:56" ht="12">
      <c r="A61" s="104"/>
      <c r="B61" s="139" t="str">
        <v>WLR Simultaneously Provided Conversions</v>
      </c>
      <c r="C61" s="139">
        <f>_xlfn.IFNA(INDEX([3]!QoS_usage_factors_1819,MATCH($B61,[3]!QoS_usage_factor_services,0),MATCH(C$39,[3]!shared_comp_codes,0)),C25)</f>
        <v>0</v>
      </c>
      <c r="D61" s="139">
        <f>_xlfn.IFNA(INDEX([3]!QoS_usage_factors_1819,MATCH($B61,[3]!QoS_usage_factor_services,0),MATCH(D$39,[3]!shared_comp_codes,0)),D25)</f>
        <v>0</v>
      </c>
      <c r="E61" s="139">
        <f>_xlfn.IFNA(INDEX([3]!QoS_usage_factors_1819,MATCH($B61,[3]!QoS_usage_factor_services,0),MATCH(E$39,[3]!shared_comp_codes,0)),E25)</f>
        <v>0</v>
      </c>
      <c r="F61" s="139">
        <f>_xlfn.IFNA(INDEX([3]!QoS_usage_factors_1819,MATCH($B61,[3]!QoS_usage_factor_services,0),MATCH(F$39,[3]!shared_comp_codes,0)),F25)</f>
        <v>0</v>
      </c>
      <c r="G61" s="139">
        <f>_xlfn.IFNA(INDEX([3]!QoS_usage_factors_1819,MATCH($B61,[3]!QoS_usage_factor_services,0),MATCH(G$39,[3]!shared_comp_codes,0)),G25)</f>
        <v>0</v>
      </c>
      <c r="H61" s="139">
        <f>_xlfn.IFNA(INDEX([3]!QoS_usage_factors_1819,MATCH($B61,[3]!QoS_usage_factor_services,0),MATCH(H$39,[3]!shared_comp_codes,0)),H25)</f>
        <v>0</v>
      </c>
      <c r="I61" s="139">
        <f>_xlfn.IFNA(INDEX([3]!QoS_usage_factors_1819,MATCH($B61,[3]!QoS_usage_factor_services,0),MATCH(I$39,[3]!shared_comp_codes,0)),I25)</f>
        <v>1.36</v>
      </c>
      <c r="J61" s="139">
        <f>_xlfn.IFNA(INDEX([3]!QoS_usage_factors_1819,MATCH($B61,[3]!QoS_usage_factor_services,0),MATCH(J$39,[3]!shared_comp_codes,0)),J25)</f>
        <v>1</v>
      </c>
      <c r="K61" s="139">
        <f>_xlfn.IFNA(INDEX([3]!QoS_usage_factors_1819,MATCH($B61,[3]!QoS_usage_factor_services,0),MATCH(K$39,[3]!shared_comp_codes,0)),K25)</f>
        <v>1</v>
      </c>
      <c r="L61" s="139">
        <f>_xlfn.IFNA(INDEX([3]!QoS_usage_factors_1819,MATCH($B61,[3]!QoS_usage_factor_services,0),MATCH(L$39,[3]!shared_comp_codes,0)),L25)</f>
        <v>1.65</v>
      </c>
      <c r="M61" s="139">
        <f>_xlfn.IFNA(INDEX([3]!QoS_usage_factors_1819,MATCH($B61,[3]!QoS_usage_factor_services,0),MATCH(M$39,[3]!shared_comp_codes,0)),M25)</f>
        <v>0</v>
      </c>
      <c r="N61" s="139">
        <f>_xlfn.IFNA(INDEX([3]!QoS_usage_factors_1819,MATCH($B61,[3]!QoS_usage_factor_services,0),MATCH(N$39,[3]!shared_comp_codes,0)),N25)</f>
        <v>0</v>
      </c>
      <c r="O61" s="139">
        <f>_xlfn.IFNA(INDEX([3]!QoS_usage_factors_1819,MATCH($B61,[3]!QoS_usage_factor_services,0),MATCH(O$39,[3]!shared_comp_codes,0)),O25)</f>
        <v>0</v>
      </c>
      <c r="P61" s="139">
        <f>_xlfn.IFNA(INDEX([3]!QoS_usage_factors_1819,MATCH($B61,[3]!QoS_usage_factor_services,0),MATCH(P$39,[3]!shared_comp_codes,0)),P25)</f>
        <v>0</v>
      </c>
      <c r="Q61" s="139">
        <f>_xlfn.IFNA(INDEX([3]!QoS_usage_factors_1819,MATCH($B61,[3]!QoS_usage_factor_services,0),MATCH(Q$39,[3]!shared_comp_codes,0)),Q25)</f>
        <v>0</v>
      </c>
      <c r="R61" s="139">
        <f>_xlfn.IFNA(INDEX([3]!QoS_usage_factors_1819,MATCH($B61,[3]!QoS_usage_factor_services,0),MATCH(R$39,[3]!shared_comp_codes,0)),R25)</f>
        <v>0</v>
      </c>
      <c r="S61" s="139">
        <f>_xlfn.IFNA(INDEX([3]!QoS_usage_factors_1819,MATCH($B61,[3]!QoS_usage_factor_services,0),MATCH(S$39,[3]!shared_comp_codes,0)),S25)</f>
        <v>0</v>
      </c>
      <c r="T61" s="139">
        <f>_xlfn.IFNA(INDEX([3]!QoS_usage_factors_1819,MATCH($B61,[3]!QoS_usage_factor_services,0),MATCH(T$39,[3]!shared_comp_codes,0)),T25)</f>
        <v>0</v>
      </c>
      <c r="U61" s="139">
        <f>_xlfn.IFNA(INDEX([3]!QoS_usage_factors_1819,MATCH($B61,[3]!QoS_usage_factor_services,0),MATCH(U$39,[3]!shared_comp_codes,0)),U25)</f>
        <v>0</v>
      </c>
      <c r="V61" s="139">
        <f>_xlfn.IFNA(INDEX([3]!QoS_usage_factors_1819,MATCH($B61,[3]!QoS_usage_factor_services,0),MATCH(V$39,[3]!shared_comp_codes,0)),V25)</f>
        <v>0</v>
      </c>
      <c r="W61" s="139">
        <f>_xlfn.IFNA(INDEX([3]!QoS_usage_factors_1819,MATCH($B61,[3]!QoS_usage_factor_services,0),MATCH(W$39,[3]!shared_comp_codes,0)),W25)</f>
        <v>0</v>
      </c>
      <c r="X61" s="139">
        <f>_xlfn.IFNA(INDEX([3]!QoS_usage_factors_1819,MATCH($B61,[3]!QoS_usage_factor_services,0),MATCH(X$39,[3]!shared_comp_codes,0)),X25)</f>
        <v>0</v>
      </c>
      <c r="Y61" s="139">
        <f>_xlfn.IFNA(INDEX([3]!QoS_usage_factors_1819,MATCH($B61,[3]!QoS_usage_factor_services,0),MATCH(Y$39,[3]!shared_comp_codes,0)),Y25)</f>
        <v>0</v>
      </c>
      <c r="Z61" s="139">
        <f>_xlfn.IFNA(INDEX([3]!QoS_usage_factors_1819,MATCH($B61,[3]!QoS_usage_factor_services,0),MATCH(Z$39,[3]!shared_comp_codes,0)),Z25)</f>
        <v>0</v>
      </c>
      <c r="AA61" s="139">
        <f>_xlfn.IFNA(INDEX([3]!QoS_usage_factors_1819,MATCH($B61,[3]!QoS_usage_factor_services,0),MATCH(AA$39,[3]!shared_comp_codes,0)),AA25)</f>
        <v>1</v>
      </c>
      <c r="AB61" s="139">
        <f>_xlfn.IFNA(INDEX([3]!QoS_usage_factors_1819,MATCH($B61,[3]!QoS_usage_factor_services,0),MATCH(AB$39,[3]!shared_comp_codes,0)),AB25)</f>
        <v>0</v>
      </c>
      <c r="AC61" s="139">
        <f>_xlfn.IFNA(INDEX([3]!QoS_usage_factors_1819,MATCH($B61,[3]!QoS_usage_factor_services,0),MATCH(AC$39,[3]!shared_comp_codes,0)),AC25)</f>
        <v>0</v>
      </c>
      <c r="AD61" s="139">
        <f>_xlfn.IFNA(INDEX([3]!QoS_usage_factors_1819,MATCH($B61,[3]!QoS_usage_factor_services,0),MATCH(AD$39,[3]!shared_comp_codes,0)),AD25)</f>
        <v>0</v>
      </c>
      <c r="AE61" s="139">
        <f>_xlfn.IFNA(INDEX([3]!QoS_usage_factors_1819,MATCH($B61,[3]!QoS_usage_factor_services,0),MATCH(AE$39,[3]!shared_comp_codes,0)),AE25)</f>
        <v>0</v>
      </c>
      <c r="AF61" s="139">
        <f>_xlfn.IFNA(INDEX([3]!QoS_usage_factors_1819,MATCH($B61,[3]!QoS_usage_factor_services,0),MATCH(AF$39,[3]!shared_comp_codes,0)),AF25)</f>
        <v>0</v>
      </c>
      <c r="AG61" s="139">
        <f>_xlfn.IFNA(INDEX([3]!QoS_usage_factors_1819,MATCH($B61,[3]!QoS_usage_factor_services,0),MATCH(AG$39,[3]!shared_comp_codes,0)),AG25)</f>
        <v>0</v>
      </c>
      <c r="AH61" s="139">
        <f>_xlfn.IFNA(INDEX([3]!QoS_usage_factors_1819,MATCH($B61,[3]!QoS_usage_factor_services,0),MATCH(AH$39,[3]!shared_comp_codes,0)),AH25)</f>
        <v>0</v>
      </c>
      <c r="AI61" s="139">
        <f>_xlfn.IFNA(INDEX([3]!QoS_usage_factors_1819,MATCH($B61,[3]!QoS_usage_factor_services,0),MATCH(AI$39,[3]!shared_comp_codes,0)),AI25)</f>
        <v>0</v>
      </c>
      <c r="AJ61" s="139">
        <f>_xlfn.IFNA(INDEX([3]!QoS_usage_factors_1819,MATCH($B61,[3]!QoS_usage_factor_services,0),MATCH(AJ$39,[3]!shared_comp_codes,0)),AJ25)</f>
        <v>0</v>
      </c>
      <c r="AK61" s="139">
        <f>_xlfn.IFNA(INDEX([3]!QoS_usage_factors_1819,MATCH($B61,[3]!QoS_usage_factor_services,0),MATCH(AK$39,[3]!shared_comp_codes,0)),AK25)</f>
        <v>0</v>
      </c>
      <c r="AL61" s="139">
        <f>_xlfn.IFNA(INDEX([3]!QoS_usage_factors_1819,MATCH($B61,[3]!QoS_usage_factor_services,0),MATCH(AL$39,[3]!shared_comp_codes,0)),AL25)</f>
        <v>0</v>
      </c>
      <c r="AM61" s="139">
        <f>_xlfn.IFNA(INDEX([3]!QoS_usage_factors_1819,MATCH($B61,[3]!QoS_usage_factor_services,0),MATCH(AM$39,[3]!shared_comp_codes,0)),AM25)</f>
        <v>0</v>
      </c>
      <c r="AN61" s="139">
        <f>_xlfn.IFNA(INDEX([3]!QoS_usage_factors_1819,MATCH($B61,[3]!QoS_usage_factor_services,0),MATCH(AN$39,[3]!shared_comp_codes,0)),AN25)</f>
        <v>0</v>
      </c>
      <c r="AO61" s="139">
        <f>_xlfn.IFNA(INDEX([3]!QoS_usage_factors_1819,MATCH($B61,[3]!QoS_usage_factor_services,0),MATCH(AO$39,[3]!shared_comp_codes,0)),AO25)</f>
        <v>0</v>
      </c>
      <c r="AP61" s="139">
        <f>_xlfn.IFNA(INDEX([3]!QoS_usage_factors_1819,MATCH($B61,[3]!QoS_usage_factor_services,0),MATCH(AP$39,[3]!shared_comp_codes,0)),AP25)</f>
        <v>0</v>
      </c>
      <c r="AQ61" s="139">
        <f>_xlfn.IFNA(INDEX([3]!QoS_usage_factors_1819,MATCH($B61,[3]!QoS_usage_factor_services,0),MATCH(AQ$39,[3]!shared_comp_codes,0)),AQ25)</f>
        <v>0</v>
      </c>
      <c r="AR61" s="139">
        <f>_xlfn.IFNA(INDEX([3]!QoS_usage_factors_1819,MATCH($B61,[3]!QoS_usage_factor_services,0),MATCH(AR$39,[3]!shared_comp_codes,0)),AR25)</f>
        <v>0</v>
      </c>
      <c r="AS61" s="139">
        <f>_xlfn.IFNA(INDEX([3]!QoS_usage_factors_1819,MATCH($B61,[3]!QoS_usage_factor_services,0),MATCH(AS$39,[3]!shared_comp_codes,0)),AS25)</f>
        <v>0</v>
      </c>
      <c r="AT61" s="139">
        <f>_xlfn.IFNA(INDEX([3]!QoS_usage_factors_1819,MATCH($B61,[3]!QoS_usage_factor_services,0),MATCH(AT$39,[3]!shared_comp_codes,0)),AT25)</f>
        <v>0</v>
      </c>
      <c r="AU61" s="139">
        <f>_xlfn.IFNA(INDEX([3]!QoS_usage_factors_1819,MATCH($B61,[3]!QoS_usage_factor_services,0),MATCH(AU$39,[3]!shared_comp_codes,0)),AU25)</f>
        <v>0</v>
      </c>
      <c r="AV61" s="139">
        <f>_xlfn.IFNA(INDEX([3]!QoS_usage_factors_1819,MATCH($B61,[3]!QoS_usage_factor_services,0),MATCH(AV$39,[3]!shared_comp_codes,0)),AV25)</f>
        <v>0</v>
      </c>
      <c r="AW61" s="139">
        <f>_xlfn.IFNA(INDEX([3]!QoS_usage_factors_1819,MATCH($B61,[3]!QoS_usage_factor_services,0),MATCH(AW$39,[3]!shared_comp_codes,0)),AW25)</f>
        <v>0</v>
      </c>
      <c r="AX61" s="139">
        <f>_xlfn.IFNA(INDEX([3]!QoS_usage_factors_1819,MATCH($B61,[3]!QoS_usage_factor_services,0),MATCH(AX$39,[3]!shared_comp_codes,0)),AX25)</f>
        <v>0</v>
      </c>
      <c r="AY61" s="139">
        <f>_xlfn.IFNA(INDEX([3]!QoS_usage_factors_1819,MATCH($B61,[3]!QoS_usage_factor_services,0),MATCH(AY$39,[3]!shared_comp_codes,0)),AY25)</f>
        <v>0</v>
      </c>
      <c r="AZ61" s="139">
        <f>_xlfn.IFNA(INDEX([3]!QoS_usage_factors_1819,MATCH($B61,[3]!QoS_usage_factor_services,0),MATCH(AZ$39,[3]!shared_comp_codes,0)),AZ25)</f>
        <v>0</v>
      </c>
      <c r="BA61" s="139">
        <f>_xlfn.IFNA(INDEX([3]!QoS_usage_factors_1819,MATCH($B61,[3]!QoS_usage_factor_services,0),MATCH(BA$39,[3]!shared_comp_codes,0)),BA25)</f>
        <v>0</v>
      </c>
      <c r="BB61" s="139">
        <f>_xlfn.IFNA(INDEX([3]!QoS_usage_factors_1819,MATCH($B61,[3]!QoS_usage_factor_services,0),MATCH(BB$39,[3]!shared_comp_codes,0)),BB25)</f>
        <v>0</v>
      </c>
      <c r="BC61" s="139">
        <f>_xlfn.IFNA(INDEX([3]!QoS_usage_factors_1819,MATCH($B61,[3]!QoS_usage_factor_services,0),MATCH(BC$39,[3]!shared_comp_codes,0)),BC25)</f>
        <v>0</v>
      </c>
      <c r="BD61" s="139">
        <f>_xlfn.IFNA(INDEX([3]!QoS_usage_factors_1819,MATCH($B61,[3]!QoS_usage_factor_services,0),MATCH(BD$39,[3]!shared_comp_codes,0)),BD25)</f>
        <v>0</v>
      </c>
    </row>
    <row r="62" spans="1:56" ht="12">
      <c r="A62" s="104"/>
      <c r="B62" s="139" t="str">
        <v>WLR Simultaneously Provided Connections</v>
      </c>
      <c r="C62" s="139">
        <f>_xlfn.IFNA(INDEX([3]!QoS_usage_factors_1819,MATCH($B62,[3]!QoS_usage_factor_services,0),MATCH(C$39,[3]!shared_comp_codes,0)),C26)</f>
        <v>0</v>
      </c>
      <c r="D62" s="139">
        <f>_xlfn.IFNA(INDEX([3]!QoS_usage_factors_1819,MATCH($B62,[3]!QoS_usage_factor_services,0),MATCH(D$39,[3]!shared_comp_codes,0)),D26)</f>
        <v>0</v>
      </c>
      <c r="E62" s="139">
        <f>_xlfn.IFNA(INDEX([3]!QoS_usage_factors_1819,MATCH($B62,[3]!QoS_usage_factor_services,0),MATCH(E$39,[3]!shared_comp_codes,0)),E26)</f>
        <v>0</v>
      </c>
      <c r="F62" s="139">
        <f>_xlfn.IFNA(INDEX([3]!QoS_usage_factors_1819,MATCH($B62,[3]!QoS_usage_factor_services,0),MATCH(F$39,[3]!shared_comp_codes,0)),F26)</f>
        <v>0</v>
      </c>
      <c r="G62" s="139">
        <f>_xlfn.IFNA(INDEX([3]!QoS_usage_factors_1819,MATCH($B62,[3]!QoS_usage_factor_services,0),MATCH(G$39,[3]!shared_comp_codes,0)),G26)</f>
        <v>0</v>
      </c>
      <c r="H62" s="139">
        <f>_xlfn.IFNA(INDEX([3]!QoS_usage_factors_1819,MATCH($B62,[3]!QoS_usage_factor_services,0),MATCH(H$39,[3]!shared_comp_codes,0)),H26)</f>
        <v>0</v>
      </c>
      <c r="I62" s="139">
        <f>_xlfn.IFNA(INDEX([3]!QoS_usage_factors_1819,MATCH($B62,[3]!QoS_usage_factor_services,0),MATCH(I$39,[3]!shared_comp_codes,0)),I26)</f>
        <v>1.36</v>
      </c>
      <c r="J62" s="139">
        <f>_xlfn.IFNA(INDEX([3]!QoS_usage_factors_1819,MATCH($B62,[3]!QoS_usage_factor_services,0),MATCH(J$39,[3]!shared_comp_codes,0)),J26)</f>
        <v>1</v>
      </c>
      <c r="K62" s="139">
        <f>_xlfn.IFNA(INDEX([3]!QoS_usage_factors_1819,MATCH($B62,[3]!QoS_usage_factor_services,0),MATCH(K$39,[3]!shared_comp_codes,0)),K26)</f>
        <v>1</v>
      </c>
      <c r="L62" s="139">
        <f>_xlfn.IFNA(INDEX([3]!QoS_usage_factors_1819,MATCH($B62,[3]!QoS_usage_factor_services,0),MATCH(L$39,[3]!shared_comp_codes,0)),L26)</f>
        <v>1.1000000000000001</v>
      </c>
      <c r="M62" s="139">
        <f>_xlfn.IFNA(INDEX([3]!QoS_usage_factors_1819,MATCH($B62,[3]!QoS_usage_factor_services,0),MATCH(M$39,[3]!shared_comp_codes,0)),M26)</f>
        <v>0</v>
      </c>
      <c r="N62" s="139">
        <f>_xlfn.IFNA(INDEX([3]!QoS_usage_factors_1819,MATCH($B62,[3]!QoS_usage_factor_services,0),MATCH(N$39,[3]!shared_comp_codes,0)),N26)</f>
        <v>0</v>
      </c>
      <c r="O62" s="139">
        <f>_xlfn.IFNA(INDEX([3]!QoS_usage_factors_1819,MATCH($B62,[3]!QoS_usage_factor_services,0),MATCH(O$39,[3]!shared_comp_codes,0)),O26)</f>
        <v>0</v>
      </c>
      <c r="P62" s="139">
        <f>_xlfn.IFNA(INDEX([3]!QoS_usage_factors_1819,MATCH($B62,[3]!QoS_usage_factor_services,0),MATCH(P$39,[3]!shared_comp_codes,0)),P26)</f>
        <v>0</v>
      </c>
      <c r="Q62" s="139">
        <f>_xlfn.IFNA(INDEX([3]!QoS_usage_factors_1819,MATCH($B62,[3]!QoS_usage_factor_services,0),MATCH(Q$39,[3]!shared_comp_codes,0)),Q26)</f>
        <v>0</v>
      </c>
      <c r="R62" s="139">
        <f>_xlfn.IFNA(INDEX([3]!QoS_usage_factors_1819,MATCH($B62,[3]!QoS_usage_factor_services,0),MATCH(R$39,[3]!shared_comp_codes,0)),R26)</f>
        <v>0</v>
      </c>
      <c r="S62" s="139">
        <f>_xlfn.IFNA(INDEX([3]!QoS_usage_factors_1819,MATCH($B62,[3]!QoS_usage_factor_services,0),MATCH(S$39,[3]!shared_comp_codes,0)),S26)</f>
        <v>0</v>
      </c>
      <c r="T62" s="139">
        <f>_xlfn.IFNA(INDEX([3]!QoS_usage_factors_1819,MATCH($B62,[3]!QoS_usage_factor_services,0),MATCH(T$39,[3]!shared_comp_codes,0)),T26)</f>
        <v>0</v>
      </c>
      <c r="U62" s="139">
        <f>_xlfn.IFNA(INDEX([3]!QoS_usage_factors_1819,MATCH($B62,[3]!QoS_usage_factor_services,0),MATCH(U$39,[3]!shared_comp_codes,0)),U26)</f>
        <v>0</v>
      </c>
      <c r="V62" s="139">
        <f>_xlfn.IFNA(INDEX([3]!QoS_usage_factors_1819,MATCH($B62,[3]!QoS_usage_factor_services,0),MATCH(V$39,[3]!shared_comp_codes,0)),V26)</f>
        <v>0</v>
      </c>
      <c r="W62" s="139">
        <f>_xlfn.IFNA(INDEX([3]!QoS_usage_factors_1819,MATCH($B62,[3]!QoS_usage_factor_services,0),MATCH(W$39,[3]!shared_comp_codes,0)),W26)</f>
        <v>0</v>
      </c>
      <c r="X62" s="139">
        <f>_xlfn.IFNA(INDEX([3]!QoS_usage_factors_1819,MATCH($B62,[3]!QoS_usage_factor_services,0),MATCH(X$39,[3]!shared_comp_codes,0)),X26)</f>
        <v>0</v>
      </c>
      <c r="Y62" s="139">
        <f>_xlfn.IFNA(INDEX([3]!QoS_usage_factors_1819,MATCH($B62,[3]!QoS_usage_factor_services,0),MATCH(Y$39,[3]!shared_comp_codes,0)),Y26)</f>
        <v>0</v>
      </c>
      <c r="Z62" s="139">
        <f>_xlfn.IFNA(INDEX([3]!QoS_usage_factors_1819,MATCH($B62,[3]!QoS_usage_factor_services,0),MATCH(Z$39,[3]!shared_comp_codes,0)),Z26)</f>
        <v>0</v>
      </c>
      <c r="AA62" s="139">
        <f>_xlfn.IFNA(INDEX([3]!QoS_usage_factors_1819,MATCH($B62,[3]!QoS_usage_factor_services,0),MATCH(AA$39,[3]!shared_comp_codes,0)),AA26)</f>
        <v>1</v>
      </c>
      <c r="AB62" s="139">
        <f>_xlfn.IFNA(INDEX([3]!QoS_usage_factors_1819,MATCH($B62,[3]!QoS_usage_factor_services,0),MATCH(AB$39,[3]!shared_comp_codes,0)),AB26)</f>
        <v>0</v>
      </c>
      <c r="AC62" s="139">
        <f>_xlfn.IFNA(INDEX([3]!QoS_usage_factors_1819,MATCH($B62,[3]!QoS_usage_factor_services,0),MATCH(AC$39,[3]!shared_comp_codes,0)),AC26)</f>
        <v>0</v>
      </c>
      <c r="AD62" s="139">
        <f>_xlfn.IFNA(INDEX([3]!QoS_usage_factors_1819,MATCH($B62,[3]!QoS_usage_factor_services,0),MATCH(AD$39,[3]!shared_comp_codes,0)),AD26)</f>
        <v>0</v>
      </c>
      <c r="AE62" s="139">
        <f>_xlfn.IFNA(INDEX([3]!QoS_usage_factors_1819,MATCH($B62,[3]!QoS_usage_factor_services,0),MATCH(AE$39,[3]!shared_comp_codes,0)),AE26)</f>
        <v>0</v>
      </c>
      <c r="AF62" s="139">
        <f>_xlfn.IFNA(INDEX([3]!QoS_usage_factors_1819,MATCH($B62,[3]!QoS_usage_factor_services,0),MATCH(AF$39,[3]!shared_comp_codes,0)),AF26)</f>
        <v>0</v>
      </c>
      <c r="AG62" s="139">
        <f>_xlfn.IFNA(INDEX([3]!QoS_usage_factors_1819,MATCH($B62,[3]!QoS_usage_factor_services,0),MATCH(AG$39,[3]!shared_comp_codes,0)),AG26)</f>
        <v>0</v>
      </c>
      <c r="AH62" s="139">
        <f>_xlfn.IFNA(INDEX([3]!QoS_usage_factors_1819,MATCH($B62,[3]!QoS_usage_factor_services,0),MATCH(AH$39,[3]!shared_comp_codes,0)),AH26)</f>
        <v>0</v>
      </c>
      <c r="AI62" s="139">
        <f>_xlfn.IFNA(INDEX([3]!QoS_usage_factors_1819,MATCH($B62,[3]!QoS_usage_factor_services,0),MATCH(AI$39,[3]!shared_comp_codes,0)),AI26)</f>
        <v>0</v>
      </c>
      <c r="AJ62" s="139">
        <f>_xlfn.IFNA(INDEX([3]!QoS_usage_factors_1819,MATCH($B62,[3]!QoS_usage_factor_services,0),MATCH(AJ$39,[3]!shared_comp_codes,0)),AJ26)</f>
        <v>0</v>
      </c>
      <c r="AK62" s="139">
        <f>_xlfn.IFNA(INDEX([3]!QoS_usage_factors_1819,MATCH($B62,[3]!QoS_usage_factor_services,0),MATCH(AK$39,[3]!shared_comp_codes,0)),AK26)</f>
        <v>0</v>
      </c>
      <c r="AL62" s="139">
        <f>_xlfn.IFNA(INDEX([3]!QoS_usage_factors_1819,MATCH($B62,[3]!QoS_usage_factor_services,0),MATCH(AL$39,[3]!shared_comp_codes,0)),AL26)</f>
        <v>0</v>
      </c>
      <c r="AM62" s="139">
        <f>_xlfn.IFNA(INDEX([3]!QoS_usage_factors_1819,MATCH($B62,[3]!QoS_usage_factor_services,0),MATCH(AM$39,[3]!shared_comp_codes,0)),AM26)</f>
        <v>0</v>
      </c>
      <c r="AN62" s="139">
        <f>_xlfn.IFNA(INDEX([3]!QoS_usage_factors_1819,MATCH($B62,[3]!QoS_usage_factor_services,0),MATCH(AN$39,[3]!shared_comp_codes,0)),AN26)</f>
        <v>0</v>
      </c>
      <c r="AO62" s="139">
        <f>_xlfn.IFNA(INDEX([3]!QoS_usage_factors_1819,MATCH($B62,[3]!QoS_usage_factor_services,0),MATCH(AO$39,[3]!shared_comp_codes,0)),AO26)</f>
        <v>0</v>
      </c>
      <c r="AP62" s="139">
        <f>_xlfn.IFNA(INDEX([3]!QoS_usage_factors_1819,MATCH($B62,[3]!QoS_usage_factor_services,0),MATCH(AP$39,[3]!shared_comp_codes,0)),AP26)</f>
        <v>0</v>
      </c>
      <c r="AQ62" s="139">
        <f>_xlfn.IFNA(INDEX([3]!QoS_usage_factors_1819,MATCH($B62,[3]!QoS_usage_factor_services,0),MATCH(AQ$39,[3]!shared_comp_codes,0)),AQ26)</f>
        <v>0</v>
      </c>
      <c r="AR62" s="139">
        <f>_xlfn.IFNA(INDEX([3]!QoS_usage_factors_1819,MATCH($B62,[3]!QoS_usage_factor_services,0),MATCH(AR$39,[3]!shared_comp_codes,0)),AR26)</f>
        <v>0</v>
      </c>
      <c r="AS62" s="139">
        <f>_xlfn.IFNA(INDEX([3]!QoS_usage_factors_1819,MATCH($B62,[3]!QoS_usage_factor_services,0),MATCH(AS$39,[3]!shared_comp_codes,0)),AS26)</f>
        <v>0</v>
      </c>
      <c r="AT62" s="139">
        <f>_xlfn.IFNA(INDEX([3]!QoS_usage_factors_1819,MATCH($B62,[3]!QoS_usage_factor_services,0),MATCH(AT$39,[3]!shared_comp_codes,0)),AT26)</f>
        <v>0</v>
      </c>
      <c r="AU62" s="139">
        <f>_xlfn.IFNA(INDEX([3]!QoS_usage_factors_1819,MATCH($B62,[3]!QoS_usage_factor_services,0),MATCH(AU$39,[3]!shared_comp_codes,0)),AU26)</f>
        <v>0</v>
      </c>
      <c r="AV62" s="139">
        <f>_xlfn.IFNA(INDEX([3]!QoS_usage_factors_1819,MATCH($B62,[3]!QoS_usage_factor_services,0),MATCH(AV$39,[3]!shared_comp_codes,0)),AV26)</f>
        <v>0</v>
      </c>
      <c r="AW62" s="139">
        <f>_xlfn.IFNA(INDEX([3]!QoS_usage_factors_1819,MATCH($B62,[3]!QoS_usage_factor_services,0),MATCH(AW$39,[3]!shared_comp_codes,0)),AW26)</f>
        <v>0</v>
      </c>
      <c r="AX62" s="139">
        <f>_xlfn.IFNA(INDEX([3]!QoS_usage_factors_1819,MATCH($B62,[3]!QoS_usage_factor_services,0),MATCH(AX$39,[3]!shared_comp_codes,0)),AX26)</f>
        <v>18.93</v>
      </c>
      <c r="AY62" s="139">
        <f>_xlfn.IFNA(INDEX([3]!QoS_usage_factors_1819,MATCH($B62,[3]!QoS_usage_factor_services,0),MATCH(AY$39,[3]!shared_comp_codes,0)),AY26)</f>
        <v>0</v>
      </c>
      <c r="AZ62" s="139">
        <f>_xlfn.IFNA(INDEX([3]!QoS_usage_factors_1819,MATCH($B62,[3]!QoS_usage_factor_services,0),MATCH(AZ$39,[3]!shared_comp_codes,0)),AZ26)</f>
        <v>7.0000000000000007E-2</v>
      </c>
      <c r="BA62" s="139">
        <f>_xlfn.IFNA(INDEX([3]!QoS_usage_factors_1819,MATCH($B62,[3]!QoS_usage_factor_services,0),MATCH(BA$39,[3]!shared_comp_codes,0)),BA26)</f>
        <v>0</v>
      </c>
      <c r="BB62" s="139">
        <f>_xlfn.IFNA(INDEX([3]!QoS_usage_factors_1819,MATCH($B62,[3]!QoS_usage_factor_services,0),MATCH(BB$39,[3]!shared_comp_codes,0)),BB26)</f>
        <v>0</v>
      </c>
      <c r="BC62" s="139">
        <f>_xlfn.IFNA(INDEX([3]!QoS_usage_factors_1819,MATCH($B62,[3]!QoS_usage_factor_services,0),MATCH(BC$39,[3]!shared_comp_codes,0)),BC26)</f>
        <v>0</v>
      </c>
      <c r="BD62" s="139">
        <f>_xlfn.IFNA(INDEX([3]!QoS_usage_factors_1819,MATCH($B62,[3]!QoS_usage_factor_services,0),MATCH(BD$39,[3]!shared_comp_codes,0)),BD26)</f>
        <v>0</v>
      </c>
    </row>
    <row r="63" spans="1:56" ht="12">
      <c r="A63" s="104"/>
      <c r="B63" s="139" t="str">
        <v>GEA FTTC Rentals</v>
      </c>
      <c r="C63" s="139">
        <f>_xlfn.IFNA(INDEX([3]!QoS_usage_factors_1819,MATCH($B63,[3]!QoS_usage_factor_services,0),MATCH(C$39,[3]!shared_comp_codes,0)),C27)</f>
        <v>0</v>
      </c>
      <c r="D63" s="139">
        <f>_xlfn.IFNA(INDEX([3]!QoS_usage_factors_1819,MATCH($B63,[3]!QoS_usage_factor_services,0),MATCH(D$39,[3]!shared_comp_codes,0)),D27)</f>
        <v>0</v>
      </c>
      <c r="E63" s="139">
        <f>_xlfn.IFNA(INDEX([3]!QoS_usage_factors_1819,MATCH($B63,[3]!QoS_usage_factor_services,0),MATCH(E$39,[3]!shared_comp_codes,0)),E27)</f>
        <v>0</v>
      </c>
      <c r="F63" s="139">
        <f>_xlfn.IFNA(INDEX([3]!QoS_usage_factors_1819,MATCH($B63,[3]!QoS_usage_factor_services,0),MATCH(F$39,[3]!shared_comp_codes,0)),F27)</f>
        <v>0</v>
      </c>
      <c r="G63" s="139">
        <f>_xlfn.IFNA(INDEX([3]!QoS_usage_factors_1819,MATCH($B63,[3]!QoS_usage_factor_services,0),MATCH(G$39,[3]!shared_comp_codes,0)),G27)</f>
        <v>0</v>
      </c>
      <c r="H63" s="139">
        <f>_xlfn.IFNA(INDEX([3]!QoS_usage_factors_1819,MATCH($B63,[3]!QoS_usage_factor_services,0),MATCH(H$39,[3]!shared_comp_codes,0)),H27)</f>
        <v>0</v>
      </c>
      <c r="I63" s="139">
        <f>_xlfn.IFNA(INDEX([3]!QoS_usage_factors_1819,MATCH($B63,[3]!QoS_usage_factor_services,0),MATCH(I$39,[3]!shared_comp_codes,0)),I27)</f>
        <v>0</v>
      </c>
      <c r="J63" s="139">
        <f>_xlfn.IFNA(INDEX([3]!QoS_usage_factors_1819,MATCH($B63,[3]!QoS_usage_factor_services,0),MATCH(J$39,[3]!shared_comp_codes,0)),J27)</f>
        <v>0</v>
      </c>
      <c r="K63" s="139">
        <f>_xlfn.IFNA(INDEX([3]!QoS_usage_factors_1819,MATCH($B63,[3]!QoS_usage_factor_services,0),MATCH(K$39,[3]!shared_comp_codes,0)),K27)</f>
        <v>0</v>
      </c>
      <c r="L63" s="139">
        <f>_xlfn.IFNA(INDEX([3]!QoS_usage_factors_1819,MATCH($B63,[3]!QoS_usage_factor_services,0),MATCH(L$39,[3]!shared_comp_codes,0)),L27)</f>
        <v>0</v>
      </c>
      <c r="M63" s="139">
        <f>_xlfn.IFNA(INDEX([3]!QoS_usage_factors_1819,MATCH($B63,[3]!QoS_usage_factor_services,0),MATCH(M$39,[3]!shared_comp_codes,0)),M27)</f>
        <v>0</v>
      </c>
      <c r="N63" s="139">
        <f>_xlfn.IFNA(INDEX([3]!QoS_usage_factors_1819,MATCH($B63,[3]!QoS_usage_factor_services,0),MATCH(N$39,[3]!shared_comp_codes,0)),N27)</f>
        <v>0</v>
      </c>
      <c r="O63" s="139">
        <f>_xlfn.IFNA(INDEX([3]!QoS_usage_factors_1819,MATCH($B63,[3]!QoS_usage_factor_services,0),MATCH(O$39,[3]!shared_comp_codes,0)),O27)</f>
        <v>0</v>
      </c>
      <c r="P63" s="139">
        <f>_xlfn.IFNA(INDEX([3]!QoS_usage_factors_1819,MATCH($B63,[3]!QoS_usage_factor_services,0),MATCH(P$39,[3]!shared_comp_codes,0)),P27)</f>
        <v>0</v>
      </c>
      <c r="Q63" s="139">
        <f>_xlfn.IFNA(INDEX([3]!QoS_usage_factors_1819,MATCH($B63,[3]!QoS_usage_factor_services,0),MATCH(Q$39,[3]!shared_comp_codes,0)),Q27)</f>
        <v>0</v>
      </c>
      <c r="R63" s="139">
        <f>_xlfn.IFNA(INDEX([3]!QoS_usage_factors_1819,MATCH($B63,[3]!QoS_usage_factor_services,0),MATCH(R$39,[3]!shared_comp_codes,0)),R27)</f>
        <v>0</v>
      </c>
      <c r="S63" s="139">
        <f>_xlfn.IFNA(INDEX([3]!QoS_usage_factors_1819,MATCH($B63,[3]!QoS_usage_factor_services,0),MATCH(S$39,[3]!shared_comp_codes,0)),S27)</f>
        <v>0</v>
      </c>
      <c r="T63" s="139">
        <f>_xlfn.IFNA(INDEX([3]!QoS_usage_factors_1819,MATCH($B63,[3]!QoS_usage_factor_services,0),MATCH(T$39,[3]!shared_comp_codes,0)),T27)</f>
        <v>0</v>
      </c>
      <c r="U63" s="139">
        <f>_xlfn.IFNA(INDEX([3]!QoS_usage_factors_1819,MATCH($B63,[3]!QoS_usage_factor_services,0),MATCH(U$39,[3]!shared_comp_codes,0)),U27)</f>
        <v>0</v>
      </c>
      <c r="V63" s="139">
        <f>_xlfn.IFNA(INDEX([3]!QoS_usage_factors_1819,MATCH($B63,[3]!QoS_usage_factor_services,0),MATCH(V$39,[3]!shared_comp_codes,0)),V27)</f>
        <v>0</v>
      </c>
      <c r="W63" s="139">
        <f>_xlfn.IFNA(INDEX([3]!QoS_usage_factors_1819,MATCH($B63,[3]!QoS_usage_factor_services,0),MATCH(W$39,[3]!shared_comp_codes,0)),W27)</f>
        <v>0</v>
      </c>
      <c r="X63" s="139">
        <f>_xlfn.IFNA(INDEX([3]!QoS_usage_factors_1819,MATCH($B63,[3]!QoS_usage_factor_services,0),MATCH(X$39,[3]!shared_comp_codes,0)),X27)</f>
        <v>1</v>
      </c>
      <c r="Y63" s="139">
        <f>_xlfn.IFNA(INDEX([3]!QoS_usage_factors_1819,MATCH($B63,[3]!QoS_usage_factor_services,0),MATCH(Y$39,[3]!shared_comp_codes,0)),Y27)</f>
        <v>1</v>
      </c>
      <c r="Z63" s="139">
        <f>_xlfn.IFNA(INDEX([3]!QoS_usage_factors_1819,MATCH($B63,[3]!QoS_usage_factor_services,0),MATCH(Z$39,[3]!shared_comp_codes,0)),Z27)</f>
        <v>0</v>
      </c>
      <c r="AA63" s="139">
        <f>_xlfn.IFNA(INDEX([3]!QoS_usage_factors_1819,MATCH($B63,[3]!QoS_usage_factor_services,0),MATCH(AA$39,[3]!shared_comp_codes,0)),AA27)</f>
        <v>0</v>
      </c>
      <c r="AB63" s="139">
        <f>_xlfn.IFNA(INDEX([3]!QoS_usage_factors_1819,MATCH($B63,[3]!QoS_usage_factor_services,0),MATCH(AB$39,[3]!shared_comp_codes,0)),AB27)</f>
        <v>0</v>
      </c>
      <c r="AC63" s="139">
        <f>_xlfn.IFNA(INDEX([3]!QoS_usage_factors_1819,MATCH($B63,[3]!QoS_usage_factor_services,0),MATCH(AC$39,[3]!shared_comp_codes,0)),AC27)</f>
        <v>0</v>
      </c>
      <c r="AD63" s="139">
        <f>_xlfn.IFNA(INDEX([3]!QoS_usage_factors_1819,MATCH($B63,[3]!QoS_usage_factor_services,0),MATCH(AD$39,[3]!shared_comp_codes,0)),AD27)</f>
        <v>0</v>
      </c>
      <c r="AE63" s="139">
        <f>_xlfn.IFNA(INDEX([3]!QoS_usage_factors_1819,MATCH($B63,[3]!QoS_usage_factor_services,0),MATCH(AE$39,[3]!shared_comp_codes,0)),AE27)</f>
        <v>0</v>
      </c>
      <c r="AF63" s="139">
        <f>_xlfn.IFNA(INDEX([3]!QoS_usage_factors_1819,MATCH($B63,[3]!QoS_usage_factor_services,0),MATCH(AF$39,[3]!shared_comp_codes,0)),AF27)</f>
        <v>1</v>
      </c>
      <c r="AG63" s="139">
        <f>_xlfn.IFNA(INDEX([3]!QoS_usage_factors_1819,MATCH($B63,[3]!QoS_usage_factor_services,0),MATCH(AG$39,[3]!shared_comp_codes,0)),AG27)</f>
        <v>0</v>
      </c>
      <c r="AH63" s="139">
        <f>_xlfn.IFNA(INDEX([3]!QoS_usage_factors_1819,MATCH($B63,[3]!QoS_usage_factor_services,0),MATCH(AH$39,[3]!shared_comp_codes,0)),AH27)</f>
        <v>0</v>
      </c>
      <c r="AI63" s="139">
        <f>_xlfn.IFNA(INDEX([3]!QoS_usage_factors_1819,MATCH($B63,[3]!QoS_usage_factor_services,0),MATCH(AI$39,[3]!shared_comp_codes,0)),AI27)</f>
        <v>1</v>
      </c>
      <c r="AJ63" s="139">
        <f>_xlfn.IFNA(INDEX([3]!QoS_usage_factors_1819,MATCH($B63,[3]!QoS_usage_factor_services,0),MATCH(AJ$39,[3]!shared_comp_codes,0)),AJ27)</f>
        <v>1</v>
      </c>
      <c r="AK63" s="139">
        <f>_xlfn.IFNA(INDEX([3]!QoS_usage_factors_1819,MATCH($B63,[3]!QoS_usage_factor_services,0),MATCH(AK$39,[3]!shared_comp_codes,0)),AK27)</f>
        <v>1</v>
      </c>
      <c r="AL63" s="139">
        <f>_xlfn.IFNA(INDEX([3]!QoS_usage_factors_1819,MATCH($B63,[3]!QoS_usage_factor_services,0),MATCH(AL$39,[3]!shared_comp_codes,0)),AL27)</f>
        <v>1</v>
      </c>
      <c r="AM63" s="139">
        <f>_xlfn.IFNA(INDEX([3]!QoS_usage_factors_1819,MATCH($B63,[3]!QoS_usage_factor_services,0),MATCH(AM$39,[3]!shared_comp_codes,0)),AM27)</f>
        <v>1</v>
      </c>
      <c r="AN63" s="139">
        <f>_xlfn.IFNA(INDEX([3]!QoS_usage_factors_1819,MATCH($B63,[3]!QoS_usage_factor_services,0),MATCH(AN$39,[3]!shared_comp_codes,0)),AN27)</f>
        <v>1</v>
      </c>
      <c r="AO63" s="139">
        <f>_xlfn.IFNA(INDEX([3]!QoS_usage_factors_1819,MATCH($B63,[3]!QoS_usage_factor_services,0),MATCH(AO$39,[3]!shared_comp_codes,0)),AO27)</f>
        <v>0</v>
      </c>
      <c r="AP63" s="139">
        <f>_xlfn.IFNA(INDEX([3]!QoS_usage_factors_1819,MATCH($B63,[3]!QoS_usage_factor_services,0),MATCH(AP$39,[3]!shared_comp_codes,0)),AP27)</f>
        <v>0</v>
      </c>
      <c r="AQ63" s="139">
        <f>_xlfn.IFNA(INDEX([3]!QoS_usage_factors_1819,MATCH($B63,[3]!QoS_usage_factor_services,0),MATCH(AQ$39,[3]!shared_comp_codes,0)),AQ27)</f>
        <v>0</v>
      </c>
      <c r="AR63" s="139">
        <f>_xlfn.IFNA(INDEX([3]!QoS_usage_factors_1819,MATCH($B63,[3]!QoS_usage_factor_services,0),MATCH(AR$39,[3]!shared_comp_codes,0)),AR27)</f>
        <v>1</v>
      </c>
      <c r="AS63" s="139">
        <f>_xlfn.IFNA(INDEX([3]!QoS_usage_factors_1819,MATCH($B63,[3]!QoS_usage_factor_services,0),MATCH(AS$39,[3]!shared_comp_codes,0)),AS27)</f>
        <v>1</v>
      </c>
      <c r="AT63" s="139">
        <f>_xlfn.IFNA(INDEX([3]!QoS_usage_factors_1819,MATCH($B63,[3]!QoS_usage_factor_services,0),MATCH(AT$39,[3]!shared_comp_codes,0)),AT27)</f>
        <v>0</v>
      </c>
      <c r="AU63" s="139">
        <f>_xlfn.IFNA(INDEX([3]!QoS_usage_factors_1819,MATCH($B63,[3]!QoS_usage_factor_services,0),MATCH(AU$39,[3]!shared_comp_codes,0)),AU27)</f>
        <v>0</v>
      </c>
      <c r="AV63" s="139">
        <f>_xlfn.IFNA(INDEX([3]!QoS_usage_factors_1819,MATCH($B63,[3]!QoS_usage_factor_services,0),MATCH(AV$39,[3]!shared_comp_codes,0)),AV27)</f>
        <v>0</v>
      </c>
      <c r="AW63" s="139">
        <f>_xlfn.IFNA(INDEX([3]!QoS_usage_factors_1819,MATCH($B63,[3]!QoS_usage_factor_services,0),MATCH(AW$39,[3]!shared_comp_codes,0)),AW27)</f>
        <v>0</v>
      </c>
      <c r="AX63" s="139">
        <f>_xlfn.IFNA(INDEX([3]!QoS_usage_factors_1819,MATCH($B63,[3]!QoS_usage_factor_services,0),MATCH(AX$39,[3]!shared_comp_codes,0)),AX27)</f>
        <v>94.41</v>
      </c>
      <c r="AY63" s="139">
        <f>_xlfn.IFNA(INDEX([3]!QoS_usage_factors_1819,MATCH($B63,[3]!QoS_usage_factor_services,0),MATCH(AY$39,[3]!shared_comp_codes,0)),AY27)</f>
        <v>0</v>
      </c>
      <c r="AZ63" s="139">
        <f>_xlfn.IFNA(INDEX([3]!QoS_usage_factors_1819,MATCH($B63,[3]!QoS_usage_factor_services,0),MATCH(AZ$39,[3]!shared_comp_codes,0)),AZ27)</f>
        <v>0.54</v>
      </c>
      <c r="BA63" s="139">
        <f>_xlfn.IFNA(INDEX([3]!QoS_usage_factors_1819,MATCH($B63,[3]!QoS_usage_factor_services,0),MATCH(BA$39,[3]!shared_comp_codes,0)),BA27)</f>
        <v>0</v>
      </c>
      <c r="BB63" s="139">
        <f>_xlfn.IFNA(INDEX([3]!QoS_usage_factors_1819,MATCH($B63,[3]!QoS_usage_factor_services,0),MATCH(BB$39,[3]!shared_comp_codes,0)),BB27)</f>
        <v>0</v>
      </c>
      <c r="BC63" s="139">
        <f>_xlfn.IFNA(INDEX([3]!QoS_usage_factors_1819,MATCH($B63,[3]!QoS_usage_factor_services,0),MATCH(BC$39,[3]!shared_comp_codes,0)),BC27)</f>
        <v>0</v>
      </c>
      <c r="BD63" s="139">
        <f>_xlfn.IFNA(INDEX([3]!QoS_usage_factors_1819,MATCH($B63,[3]!QoS_usage_factor_services,0),MATCH(BD$39,[3]!shared_comp_codes,0)),BD27)</f>
        <v>0</v>
      </c>
    </row>
    <row r="64" spans="1:56" ht="12">
      <c r="A64" s="104"/>
      <c r="B64" s="139" t="str">
        <v>GEA FTTC Connections</v>
      </c>
      <c r="C64" s="139">
        <f>_xlfn.IFNA(INDEX([3]!QoS_usage_factors_1819,MATCH($B64,[3]!QoS_usage_factor_services,0),MATCH(C$39,[3]!shared_comp_codes,0)),C28)</f>
        <v>0</v>
      </c>
      <c r="D64" s="139">
        <f>_xlfn.IFNA(INDEX([3]!QoS_usage_factors_1819,MATCH($B64,[3]!QoS_usage_factor_services,0),MATCH(D$39,[3]!shared_comp_codes,0)),D28)</f>
        <v>0</v>
      </c>
      <c r="E64" s="139">
        <f>_xlfn.IFNA(INDEX([3]!QoS_usage_factors_1819,MATCH($B64,[3]!QoS_usage_factor_services,0),MATCH(E$39,[3]!shared_comp_codes,0)),E28)</f>
        <v>0</v>
      </c>
      <c r="F64" s="139">
        <f>_xlfn.IFNA(INDEX([3]!QoS_usage_factors_1819,MATCH($B64,[3]!QoS_usage_factor_services,0),MATCH(F$39,[3]!shared_comp_codes,0)),F28)</f>
        <v>0</v>
      </c>
      <c r="G64" s="139">
        <f>_xlfn.IFNA(INDEX([3]!QoS_usage_factors_1819,MATCH($B64,[3]!QoS_usage_factor_services,0),MATCH(G$39,[3]!shared_comp_codes,0)),G28)</f>
        <v>0</v>
      </c>
      <c r="H64" s="139">
        <f>_xlfn.IFNA(INDEX([3]!QoS_usage_factors_1819,MATCH($B64,[3]!QoS_usage_factor_services,0),MATCH(H$39,[3]!shared_comp_codes,0)),H28)</f>
        <v>0</v>
      </c>
      <c r="I64" s="139">
        <f>_xlfn.IFNA(INDEX([3]!QoS_usage_factors_1819,MATCH($B64,[3]!QoS_usage_factor_services,0),MATCH(I$39,[3]!shared_comp_codes,0)),I28)</f>
        <v>0</v>
      </c>
      <c r="J64" s="139">
        <f>_xlfn.IFNA(INDEX([3]!QoS_usage_factors_1819,MATCH($B64,[3]!QoS_usage_factor_services,0),MATCH(J$39,[3]!shared_comp_codes,0)),J28)</f>
        <v>0</v>
      </c>
      <c r="K64" s="139">
        <f>_xlfn.IFNA(INDEX([3]!QoS_usage_factors_1819,MATCH($B64,[3]!QoS_usage_factor_services,0),MATCH(K$39,[3]!shared_comp_codes,0)),K28)</f>
        <v>1</v>
      </c>
      <c r="L64" s="139">
        <f>_xlfn.IFNA(INDEX([3]!QoS_usage_factors_1819,MATCH($B64,[3]!QoS_usage_factor_services,0),MATCH(L$39,[3]!shared_comp_codes,0)),L28)</f>
        <v>0</v>
      </c>
      <c r="M64" s="139">
        <f>_xlfn.IFNA(INDEX([3]!QoS_usage_factors_1819,MATCH($B64,[3]!QoS_usage_factor_services,0),MATCH(M$39,[3]!shared_comp_codes,0)),M28)</f>
        <v>0</v>
      </c>
      <c r="N64" s="139">
        <f>_xlfn.IFNA(INDEX([3]!QoS_usage_factors_1819,MATCH($B64,[3]!QoS_usage_factor_services,0),MATCH(N$39,[3]!shared_comp_codes,0)),N28)</f>
        <v>0</v>
      </c>
      <c r="O64" s="139">
        <f>_xlfn.IFNA(INDEX([3]!QoS_usage_factors_1819,MATCH($B64,[3]!QoS_usage_factor_services,0),MATCH(O$39,[3]!shared_comp_codes,0)),O28)</f>
        <v>0</v>
      </c>
      <c r="P64" s="139">
        <f>_xlfn.IFNA(INDEX([3]!QoS_usage_factors_1819,MATCH($B64,[3]!QoS_usage_factor_services,0),MATCH(P$39,[3]!shared_comp_codes,0)),P28)</f>
        <v>0</v>
      </c>
      <c r="Q64" s="139">
        <f>_xlfn.IFNA(INDEX([3]!QoS_usage_factors_1819,MATCH($B64,[3]!QoS_usage_factor_services,0),MATCH(Q$39,[3]!shared_comp_codes,0)),Q28)</f>
        <v>0</v>
      </c>
      <c r="R64" s="139">
        <f>_xlfn.IFNA(INDEX([3]!QoS_usage_factors_1819,MATCH($B64,[3]!QoS_usage_factor_services,0),MATCH(R$39,[3]!shared_comp_codes,0)),R28)</f>
        <v>0</v>
      </c>
      <c r="S64" s="139">
        <f>_xlfn.IFNA(INDEX([3]!QoS_usage_factors_1819,MATCH($B64,[3]!QoS_usage_factor_services,0),MATCH(S$39,[3]!shared_comp_codes,0)),S28)</f>
        <v>0</v>
      </c>
      <c r="T64" s="139">
        <f>_xlfn.IFNA(INDEX([3]!QoS_usage_factors_1819,MATCH($B64,[3]!QoS_usage_factor_services,0),MATCH(T$39,[3]!shared_comp_codes,0)),T28)</f>
        <v>0</v>
      </c>
      <c r="U64" s="139">
        <f>_xlfn.IFNA(INDEX([3]!QoS_usage_factors_1819,MATCH($B64,[3]!QoS_usage_factor_services,0),MATCH(U$39,[3]!shared_comp_codes,0)),U28)</f>
        <v>0</v>
      </c>
      <c r="V64" s="139">
        <f>_xlfn.IFNA(INDEX([3]!QoS_usage_factors_1819,MATCH($B64,[3]!QoS_usage_factor_services,0),MATCH(V$39,[3]!shared_comp_codes,0)),V28)</f>
        <v>0</v>
      </c>
      <c r="W64" s="139">
        <f>_xlfn.IFNA(INDEX([3]!QoS_usage_factors_1819,MATCH($B64,[3]!QoS_usage_factor_services,0),MATCH(W$39,[3]!shared_comp_codes,0)),W28)</f>
        <v>0</v>
      </c>
      <c r="X64" s="139">
        <f>_xlfn.IFNA(INDEX([3]!QoS_usage_factors_1819,MATCH($B64,[3]!QoS_usage_factor_services,0),MATCH(X$39,[3]!shared_comp_codes,0)),X28)</f>
        <v>0</v>
      </c>
      <c r="Y64" s="139">
        <f>_xlfn.IFNA(INDEX([3]!QoS_usage_factors_1819,MATCH($B64,[3]!QoS_usage_factor_services,0),MATCH(Y$39,[3]!shared_comp_codes,0)),Y28)</f>
        <v>1</v>
      </c>
      <c r="Z64" s="139">
        <f>_xlfn.IFNA(INDEX([3]!QoS_usage_factors_1819,MATCH($B64,[3]!QoS_usage_factor_services,0),MATCH(Z$39,[3]!shared_comp_codes,0)),Z28)</f>
        <v>0</v>
      </c>
      <c r="AA64" s="139">
        <f>_xlfn.IFNA(INDEX([3]!QoS_usage_factors_1819,MATCH($B64,[3]!QoS_usage_factor_services,0),MATCH(AA$39,[3]!shared_comp_codes,0)),AA28)</f>
        <v>0</v>
      </c>
      <c r="AB64" s="139">
        <f>_xlfn.IFNA(INDEX([3]!QoS_usage_factors_1819,MATCH($B64,[3]!QoS_usage_factor_services,0),MATCH(AB$39,[3]!shared_comp_codes,0)),AB28)</f>
        <v>0</v>
      </c>
      <c r="AC64" s="139">
        <f>_xlfn.IFNA(INDEX([3]!QoS_usage_factors_1819,MATCH($B64,[3]!QoS_usage_factor_services,0),MATCH(AC$39,[3]!shared_comp_codes,0)),AC28)</f>
        <v>1</v>
      </c>
      <c r="AD64" s="139">
        <f>_xlfn.IFNA(INDEX([3]!QoS_usage_factors_1819,MATCH($B64,[3]!QoS_usage_factor_services,0),MATCH(AD$39,[3]!shared_comp_codes,0)),AD28)</f>
        <v>0</v>
      </c>
      <c r="AE64" s="139">
        <f>_xlfn.IFNA(INDEX([3]!QoS_usage_factors_1819,MATCH($B64,[3]!QoS_usage_factor_services,0),MATCH(AE$39,[3]!shared_comp_codes,0)),AE28)</f>
        <v>0</v>
      </c>
      <c r="AF64" s="139">
        <f>_xlfn.IFNA(INDEX([3]!QoS_usage_factors_1819,MATCH($B64,[3]!QoS_usage_factor_services,0),MATCH(AF$39,[3]!shared_comp_codes,0)),AF28)</f>
        <v>0</v>
      </c>
      <c r="AG64" s="139">
        <f>_xlfn.IFNA(INDEX([3]!QoS_usage_factors_1819,MATCH($B64,[3]!QoS_usage_factor_services,0),MATCH(AG$39,[3]!shared_comp_codes,0)),AG28)</f>
        <v>0</v>
      </c>
      <c r="AH64" s="139">
        <f>_xlfn.IFNA(INDEX([3]!QoS_usage_factors_1819,MATCH($B64,[3]!QoS_usage_factor_services,0),MATCH(AH$39,[3]!shared_comp_codes,0)),AH28)</f>
        <v>0</v>
      </c>
      <c r="AI64" s="139">
        <f>_xlfn.IFNA(INDEX([3]!QoS_usage_factors_1819,MATCH($B64,[3]!QoS_usage_factor_services,0),MATCH(AI$39,[3]!shared_comp_codes,0)),AI28)</f>
        <v>0</v>
      </c>
      <c r="AJ64" s="139">
        <f>_xlfn.IFNA(INDEX([3]!QoS_usage_factors_1819,MATCH($B64,[3]!QoS_usage_factor_services,0),MATCH(AJ$39,[3]!shared_comp_codes,0)),AJ28)</f>
        <v>0</v>
      </c>
      <c r="AK64" s="139">
        <f>_xlfn.IFNA(INDEX([3]!QoS_usage_factors_1819,MATCH($B64,[3]!QoS_usage_factor_services,0),MATCH(AK$39,[3]!shared_comp_codes,0)),AK28)</f>
        <v>0</v>
      </c>
      <c r="AL64" s="139">
        <f>_xlfn.IFNA(INDEX([3]!QoS_usage_factors_1819,MATCH($B64,[3]!QoS_usage_factor_services,0),MATCH(AL$39,[3]!shared_comp_codes,0)),AL28)</f>
        <v>0</v>
      </c>
      <c r="AM64" s="139">
        <f>_xlfn.IFNA(INDEX([3]!QoS_usage_factors_1819,MATCH($B64,[3]!QoS_usage_factor_services,0),MATCH(AM$39,[3]!shared_comp_codes,0)),AM28)</f>
        <v>0</v>
      </c>
      <c r="AN64" s="139">
        <f>_xlfn.IFNA(INDEX([3]!QoS_usage_factors_1819,MATCH($B64,[3]!QoS_usage_factor_services,0),MATCH(AN$39,[3]!shared_comp_codes,0)),AN28)</f>
        <v>0</v>
      </c>
      <c r="AO64" s="139">
        <f>_xlfn.IFNA(INDEX([3]!QoS_usage_factors_1819,MATCH($B64,[3]!QoS_usage_factor_services,0),MATCH(AO$39,[3]!shared_comp_codes,0)),AO28)</f>
        <v>0</v>
      </c>
      <c r="AP64" s="139">
        <f>_xlfn.IFNA(INDEX([3]!QoS_usage_factors_1819,MATCH($B64,[3]!QoS_usage_factor_services,0),MATCH(AP$39,[3]!shared_comp_codes,0)),AP28)</f>
        <v>0</v>
      </c>
      <c r="AQ64" s="139">
        <f>_xlfn.IFNA(INDEX([3]!QoS_usage_factors_1819,MATCH($B64,[3]!QoS_usage_factor_services,0),MATCH(AQ$39,[3]!shared_comp_codes,0)),AQ28)</f>
        <v>1</v>
      </c>
      <c r="AR64" s="139">
        <f>_xlfn.IFNA(INDEX([3]!QoS_usage_factors_1819,MATCH($B64,[3]!QoS_usage_factor_services,0),MATCH(AR$39,[3]!shared_comp_codes,0)),AR28)</f>
        <v>1</v>
      </c>
      <c r="AS64" s="139">
        <f>_xlfn.IFNA(INDEX([3]!QoS_usage_factors_1819,MATCH($B64,[3]!QoS_usage_factor_services,0),MATCH(AS$39,[3]!shared_comp_codes,0)),AS28)</f>
        <v>1</v>
      </c>
      <c r="AT64" s="139">
        <f>_xlfn.IFNA(INDEX([3]!QoS_usage_factors_1819,MATCH($B64,[3]!QoS_usage_factor_services,0),MATCH(AT$39,[3]!shared_comp_codes,0)),AT28)</f>
        <v>0</v>
      </c>
      <c r="AU64" s="139">
        <f>_xlfn.IFNA(INDEX([3]!QoS_usage_factors_1819,MATCH($B64,[3]!QoS_usage_factor_services,0),MATCH(AU$39,[3]!shared_comp_codes,0)),AU28)</f>
        <v>0</v>
      </c>
      <c r="AV64" s="139">
        <f>_xlfn.IFNA(INDEX([3]!QoS_usage_factors_1819,MATCH($B64,[3]!QoS_usage_factor_services,0),MATCH(AV$39,[3]!shared_comp_codes,0)),AV28)</f>
        <v>0</v>
      </c>
      <c r="AW64" s="139">
        <f>_xlfn.IFNA(INDEX([3]!QoS_usage_factors_1819,MATCH($B64,[3]!QoS_usage_factor_services,0),MATCH(AW$39,[3]!shared_comp_codes,0)),AW28)</f>
        <v>0</v>
      </c>
      <c r="AX64" s="139">
        <f>_xlfn.IFNA(INDEX([3]!QoS_usage_factors_1819,MATCH($B64,[3]!QoS_usage_factor_services,0),MATCH(AX$39,[3]!shared_comp_codes,0)),AX28)</f>
        <v>59.43</v>
      </c>
      <c r="AY64" s="139">
        <f>_xlfn.IFNA(INDEX([3]!QoS_usage_factors_1819,MATCH($B64,[3]!QoS_usage_factor_services,0),MATCH(AY$39,[3]!shared_comp_codes,0)),AY28)</f>
        <v>0</v>
      </c>
      <c r="AZ64" s="139">
        <f>_xlfn.IFNA(INDEX([3]!QoS_usage_factors_1819,MATCH($B64,[3]!QoS_usage_factor_services,0),MATCH(AZ$39,[3]!shared_comp_codes,0)),AZ28)</f>
        <v>0.33</v>
      </c>
      <c r="BA64" s="139">
        <f>_xlfn.IFNA(INDEX([3]!QoS_usage_factors_1819,MATCH($B64,[3]!QoS_usage_factor_services,0),MATCH(BA$39,[3]!shared_comp_codes,0)),BA28)</f>
        <v>0</v>
      </c>
      <c r="BB64" s="139">
        <f>_xlfn.IFNA(INDEX([3]!QoS_usage_factors_1819,MATCH($B64,[3]!QoS_usage_factor_services,0),MATCH(BB$39,[3]!shared_comp_codes,0)),BB28)</f>
        <v>0</v>
      </c>
      <c r="BC64" s="139">
        <f>_xlfn.IFNA(INDEX([3]!QoS_usage_factors_1819,MATCH($B64,[3]!QoS_usage_factor_services,0),MATCH(BC$39,[3]!shared_comp_codes,0)),BC28)</f>
        <v>0</v>
      </c>
      <c r="BD64" s="139">
        <f>_xlfn.IFNA(INDEX([3]!QoS_usage_factors_1819,MATCH($B64,[3]!QoS_usage_factor_services,0),MATCH(BD$39,[3]!shared_comp_codes,0)),BD28)</f>
        <v>0</v>
      </c>
    </row>
    <row r="65" spans="1:57" ht="12">
      <c r="A65" s="104"/>
      <c r="B65" s="139" t="str">
        <v>GEA CP to CP Migration</v>
      </c>
      <c r="C65" s="139">
        <f>_xlfn.IFNA(INDEX([3]!QoS_usage_factors_1819,MATCH($B65,[3]!QoS_usage_factor_services,0),MATCH(C$39,[3]!shared_comp_codes,0)),C29)</f>
        <v>0</v>
      </c>
      <c r="D65" s="139">
        <f>_xlfn.IFNA(INDEX([3]!QoS_usage_factors_1819,MATCH($B65,[3]!QoS_usage_factor_services,0),MATCH(D$39,[3]!shared_comp_codes,0)),D29)</f>
        <v>0</v>
      </c>
      <c r="E65" s="139">
        <f>_xlfn.IFNA(INDEX([3]!QoS_usage_factors_1819,MATCH($B65,[3]!QoS_usage_factor_services,0),MATCH(E$39,[3]!shared_comp_codes,0)),E29)</f>
        <v>0</v>
      </c>
      <c r="F65" s="139">
        <f>_xlfn.IFNA(INDEX([3]!QoS_usage_factors_1819,MATCH($B65,[3]!QoS_usage_factor_services,0),MATCH(F$39,[3]!shared_comp_codes,0)),F29)</f>
        <v>0</v>
      </c>
      <c r="G65" s="139">
        <f>_xlfn.IFNA(INDEX([3]!QoS_usage_factors_1819,MATCH($B65,[3]!QoS_usage_factor_services,0),MATCH(G$39,[3]!shared_comp_codes,0)),G29)</f>
        <v>0</v>
      </c>
      <c r="H65" s="139">
        <f>_xlfn.IFNA(INDEX([3]!QoS_usage_factors_1819,MATCH($B65,[3]!QoS_usage_factor_services,0),MATCH(H$39,[3]!shared_comp_codes,0)),H29)</f>
        <v>0</v>
      </c>
      <c r="I65" s="139">
        <f>_xlfn.IFNA(INDEX([3]!QoS_usage_factors_1819,MATCH($B65,[3]!QoS_usage_factor_services,0),MATCH(I$39,[3]!shared_comp_codes,0)),I29)</f>
        <v>0</v>
      </c>
      <c r="J65" s="139">
        <f>_xlfn.IFNA(INDEX([3]!QoS_usage_factors_1819,MATCH($B65,[3]!QoS_usage_factor_services,0),MATCH(J$39,[3]!shared_comp_codes,0)),J29)</f>
        <v>0</v>
      </c>
      <c r="K65" s="139">
        <f>_xlfn.IFNA(INDEX([3]!QoS_usage_factors_1819,MATCH($B65,[3]!QoS_usage_factor_services,0),MATCH(K$39,[3]!shared_comp_codes,0)),K29)</f>
        <v>1</v>
      </c>
      <c r="L65" s="139">
        <f>_xlfn.IFNA(INDEX([3]!QoS_usage_factors_1819,MATCH($B65,[3]!QoS_usage_factor_services,0),MATCH(L$39,[3]!shared_comp_codes,0)),L29)</f>
        <v>0</v>
      </c>
      <c r="M65" s="139">
        <f>_xlfn.IFNA(INDEX([3]!QoS_usage_factors_1819,MATCH($B65,[3]!QoS_usage_factor_services,0),MATCH(M$39,[3]!shared_comp_codes,0)),M29)</f>
        <v>0</v>
      </c>
      <c r="N65" s="139">
        <f>_xlfn.IFNA(INDEX([3]!QoS_usage_factors_1819,MATCH($B65,[3]!QoS_usage_factor_services,0),MATCH(N$39,[3]!shared_comp_codes,0)),N29)</f>
        <v>0</v>
      </c>
      <c r="O65" s="139">
        <f>_xlfn.IFNA(INDEX([3]!QoS_usage_factors_1819,MATCH($B65,[3]!QoS_usage_factor_services,0),MATCH(O$39,[3]!shared_comp_codes,0)),O29)</f>
        <v>0</v>
      </c>
      <c r="P65" s="139">
        <f>_xlfn.IFNA(INDEX([3]!QoS_usage_factors_1819,MATCH($B65,[3]!QoS_usage_factor_services,0),MATCH(P$39,[3]!shared_comp_codes,0)),P29)</f>
        <v>0</v>
      </c>
      <c r="Q65" s="139">
        <f>_xlfn.IFNA(INDEX([3]!QoS_usage_factors_1819,MATCH($B65,[3]!QoS_usage_factor_services,0),MATCH(Q$39,[3]!shared_comp_codes,0)),Q29)</f>
        <v>0</v>
      </c>
      <c r="R65" s="139">
        <f>_xlfn.IFNA(INDEX([3]!QoS_usage_factors_1819,MATCH($B65,[3]!QoS_usage_factor_services,0),MATCH(R$39,[3]!shared_comp_codes,0)),R29)</f>
        <v>0</v>
      </c>
      <c r="S65" s="139">
        <f>_xlfn.IFNA(INDEX([3]!QoS_usage_factors_1819,MATCH($B65,[3]!QoS_usage_factor_services,0),MATCH(S$39,[3]!shared_comp_codes,0)),S29)</f>
        <v>0</v>
      </c>
      <c r="T65" s="139">
        <f>_xlfn.IFNA(INDEX([3]!QoS_usage_factors_1819,MATCH($B65,[3]!QoS_usage_factor_services,0),MATCH(T$39,[3]!shared_comp_codes,0)),T29)</f>
        <v>0</v>
      </c>
      <c r="U65" s="139">
        <f>_xlfn.IFNA(INDEX([3]!QoS_usage_factors_1819,MATCH($B65,[3]!QoS_usage_factor_services,0),MATCH(U$39,[3]!shared_comp_codes,0)),U29)</f>
        <v>0</v>
      </c>
      <c r="V65" s="139">
        <f>_xlfn.IFNA(INDEX([3]!QoS_usage_factors_1819,MATCH($B65,[3]!QoS_usage_factor_services,0),MATCH(V$39,[3]!shared_comp_codes,0)),V29)</f>
        <v>0</v>
      </c>
      <c r="W65" s="139">
        <f>_xlfn.IFNA(INDEX([3]!QoS_usage_factors_1819,MATCH($B65,[3]!QoS_usage_factor_services,0),MATCH(W$39,[3]!shared_comp_codes,0)),W29)</f>
        <v>0</v>
      </c>
      <c r="X65" s="139">
        <f>_xlfn.IFNA(INDEX([3]!QoS_usage_factors_1819,MATCH($B65,[3]!QoS_usage_factor_services,0),MATCH(X$39,[3]!shared_comp_codes,0)),X29)</f>
        <v>0</v>
      </c>
      <c r="Y65" s="139">
        <f>_xlfn.IFNA(INDEX([3]!QoS_usage_factors_1819,MATCH($B65,[3]!QoS_usage_factor_services,0),MATCH(Y$39,[3]!shared_comp_codes,0)),Y29)</f>
        <v>1</v>
      </c>
      <c r="Z65" s="139">
        <f>_xlfn.IFNA(INDEX([3]!QoS_usage_factors_1819,MATCH($B65,[3]!QoS_usage_factor_services,0),MATCH(Z$39,[3]!shared_comp_codes,0)),Z29)</f>
        <v>0</v>
      </c>
      <c r="AA65" s="139">
        <f>_xlfn.IFNA(INDEX([3]!QoS_usage_factors_1819,MATCH($B65,[3]!QoS_usage_factor_services,0),MATCH(AA$39,[3]!shared_comp_codes,0)),AA29)</f>
        <v>0</v>
      </c>
      <c r="AB65" s="139">
        <f>_xlfn.IFNA(INDEX([3]!QoS_usage_factors_1819,MATCH($B65,[3]!QoS_usage_factor_services,0),MATCH(AB$39,[3]!shared_comp_codes,0)),AB29)</f>
        <v>0</v>
      </c>
      <c r="AC65" s="139">
        <f>_xlfn.IFNA(INDEX([3]!QoS_usage_factors_1819,MATCH($B65,[3]!QoS_usage_factor_services,0),MATCH(AC$39,[3]!shared_comp_codes,0)),AC29)</f>
        <v>1</v>
      </c>
      <c r="AD65" s="139">
        <f>_xlfn.IFNA(INDEX([3]!QoS_usage_factors_1819,MATCH($B65,[3]!QoS_usage_factor_services,0),MATCH(AD$39,[3]!shared_comp_codes,0)),AD29)</f>
        <v>0</v>
      </c>
      <c r="AE65" s="139">
        <f>_xlfn.IFNA(INDEX([3]!QoS_usage_factors_1819,MATCH($B65,[3]!QoS_usage_factor_services,0),MATCH(AE$39,[3]!shared_comp_codes,0)),AE29)</f>
        <v>0</v>
      </c>
      <c r="AF65" s="139">
        <f>_xlfn.IFNA(INDEX([3]!QoS_usage_factors_1819,MATCH($B65,[3]!QoS_usage_factor_services,0),MATCH(AF$39,[3]!shared_comp_codes,0)),AF29)</f>
        <v>0</v>
      </c>
      <c r="AG65" s="139">
        <f>_xlfn.IFNA(INDEX([3]!QoS_usage_factors_1819,MATCH($B65,[3]!QoS_usage_factor_services,0),MATCH(AG$39,[3]!shared_comp_codes,0)),AG29)</f>
        <v>0</v>
      </c>
      <c r="AH65" s="139">
        <f>_xlfn.IFNA(INDEX([3]!QoS_usage_factors_1819,MATCH($B65,[3]!QoS_usage_factor_services,0),MATCH(AH$39,[3]!shared_comp_codes,0)),AH29)</f>
        <v>0</v>
      </c>
      <c r="AI65" s="139">
        <f>_xlfn.IFNA(INDEX([3]!QoS_usage_factors_1819,MATCH($B65,[3]!QoS_usage_factor_services,0),MATCH(AI$39,[3]!shared_comp_codes,0)),AI29)</f>
        <v>0</v>
      </c>
      <c r="AJ65" s="139">
        <f>_xlfn.IFNA(INDEX([3]!QoS_usage_factors_1819,MATCH($B65,[3]!QoS_usage_factor_services,0),MATCH(AJ$39,[3]!shared_comp_codes,0)),AJ29)</f>
        <v>0</v>
      </c>
      <c r="AK65" s="139">
        <f>_xlfn.IFNA(INDEX([3]!QoS_usage_factors_1819,MATCH($B65,[3]!QoS_usage_factor_services,0),MATCH(AK$39,[3]!shared_comp_codes,0)),AK29)</f>
        <v>0</v>
      </c>
      <c r="AL65" s="139">
        <f>_xlfn.IFNA(INDEX([3]!QoS_usage_factors_1819,MATCH($B65,[3]!QoS_usage_factor_services,0),MATCH(AL$39,[3]!shared_comp_codes,0)),AL29)</f>
        <v>0</v>
      </c>
      <c r="AM65" s="139">
        <f>_xlfn.IFNA(INDEX([3]!QoS_usage_factors_1819,MATCH($B65,[3]!QoS_usage_factor_services,0),MATCH(AM$39,[3]!shared_comp_codes,0)),AM29)</f>
        <v>0</v>
      </c>
      <c r="AN65" s="139">
        <f>_xlfn.IFNA(INDEX([3]!QoS_usage_factors_1819,MATCH($B65,[3]!QoS_usage_factor_services,0),MATCH(AN$39,[3]!shared_comp_codes,0)),AN29)</f>
        <v>0</v>
      </c>
      <c r="AO65" s="139">
        <f>_xlfn.IFNA(INDEX([3]!QoS_usage_factors_1819,MATCH($B65,[3]!QoS_usage_factor_services,0),MATCH(AO$39,[3]!shared_comp_codes,0)),AO29)</f>
        <v>0</v>
      </c>
      <c r="AP65" s="139">
        <f>_xlfn.IFNA(INDEX([3]!QoS_usage_factors_1819,MATCH($B65,[3]!QoS_usage_factor_services,0),MATCH(AP$39,[3]!shared_comp_codes,0)),AP29)</f>
        <v>0</v>
      </c>
      <c r="AQ65" s="139">
        <f>_xlfn.IFNA(INDEX([3]!QoS_usage_factors_1819,MATCH($B65,[3]!QoS_usage_factor_services,0),MATCH(AQ$39,[3]!shared_comp_codes,0)),AQ29)</f>
        <v>0</v>
      </c>
      <c r="AR65" s="139">
        <f>_xlfn.IFNA(INDEX([3]!QoS_usage_factors_1819,MATCH($B65,[3]!QoS_usage_factor_services,0),MATCH(AR$39,[3]!shared_comp_codes,0)),AR29)</f>
        <v>0</v>
      </c>
      <c r="AS65" s="139">
        <f>_xlfn.IFNA(INDEX([3]!QoS_usage_factors_1819,MATCH($B65,[3]!QoS_usage_factor_services,0),MATCH(AS$39,[3]!shared_comp_codes,0)),AS29)</f>
        <v>0</v>
      </c>
      <c r="AT65" s="139">
        <f>_xlfn.IFNA(INDEX([3]!QoS_usage_factors_1819,MATCH($B65,[3]!QoS_usage_factor_services,0),MATCH(AT$39,[3]!shared_comp_codes,0)),AT29)</f>
        <v>0</v>
      </c>
      <c r="AU65" s="139">
        <f>_xlfn.IFNA(INDEX([3]!QoS_usage_factors_1819,MATCH($B65,[3]!QoS_usage_factor_services,0),MATCH(AU$39,[3]!shared_comp_codes,0)),AU29)</f>
        <v>0</v>
      </c>
      <c r="AV65" s="139">
        <f>_xlfn.IFNA(INDEX([3]!QoS_usage_factors_1819,MATCH($B65,[3]!QoS_usage_factor_services,0),MATCH(AV$39,[3]!shared_comp_codes,0)),AV29)</f>
        <v>0</v>
      </c>
      <c r="AW65" s="139">
        <f>_xlfn.IFNA(INDEX([3]!QoS_usage_factors_1819,MATCH($B65,[3]!QoS_usage_factor_services,0),MATCH(AW$39,[3]!shared_comp_codes,0)),AW29)</f>
        <v>0</v>
      </c>
      <c r="AX65" s="139">
        <f>_xlfn.IFNA(INDEX([3]!QoS_usage_factors_1819,MATCH($B65,[3]!QoS_usage_factor_services,0),MATCH(AX$39,[3]!shared_comp_codes,0)),AX29)</f>
        <v>11</v>
      </c>
      <c r="AY65" s="139">
        <f>_xlfn.IFNA(INDEX([3]!QoS_usage_factors_1819,MATCH($B65,[3]!QoS_usage_factor_services,0),MATCH(AY$39,[3]!shared_comp_codes,0)),AY29)</f>
        <v>0</v>
      </c>
      <c r="AZ65" s="139">
        <f>_xlfn.IFNA(INDEX([3]!QoS_usage_factors_1819,MATCH($B65,[3]!QoS_usage_factor_services,0),MATCH(AZ$39,[3]!shared_comp_codes,0)),AZ29)</f>
        <v>0.06</v>
      </c>
      <c r="BA65" s="139">
        <f>_xlfn.IFNA(INDEX([3]!QoS_usage_factors_1819,MATCH($B65,[3]!QoS_usage_factor_services,0),MATCH(BA$39,[3]!shared_comp_codes,0)),BA29)</f>
        <v>0</v>
      </c>
      <c r="BB65" s="139">
        <f>_xlfn.IFNA(INDEX([3]!QoS_usage_factors_1819,MATCH($B65,[3]!QoS_usage_factor_services,0),MATCH(BB$39,[3]!shared_comp_codes,0)),BB29)</f>
        <v>0</v>
      </c>
      <c r="BC65" s="139">
        <f>_xlfn.IFNA(INDEX([3]!QoS_usage_factors_1819,MATCH($B65,[3]!QoS_usage_factor_services,0),MATCH(BC$39,[3]!shared_comp_codes,0)),BC29)</f>
        <v>0</v>
      </c>
      <c r="BD65" s="139">
        <f>_xlfn.IFNA(INDEX([3]!QoS_usage_factors_1819,MATCH($B65,[3]!QoS_usage_factor_services,0),MATCH(BD$39,[3]!shared_comp_codes,0)),BD29)</f>
        <v>0</v>
      </c>
    </row>
    <row r="66" spans="1:57" ht="12">
      <c r="A66" s="104"/>
      <c r="B66" s="139" t="str">
        <v>GEA Other</v>
      </c>
      <c r="C66" s="139">
        <f>_xlfn.IFNA(INDEX([3]!QoS_usage_factors_1819,MATCH($B66,[3]!QoS_usage_factor_services,0),MATCH(C$39,[3]!shared_comp_codes,0)),C30)</f>
        <v>0</v>
      </c>
      <c r="D66" s="139">
        <f>_xlfn.IFNA(INDEX([3]!QoS_usage_factors_1819,MATCH($B66,[3]!QoS_usage_factor_services,0),MATCH(D$39,[3]!shared_comp_codes,0)),D30)</f>
        <v>0</v>
      </c>
      <c r="E66" s="139">
        <f>_xlfn.IFNA(INDEX([3]!QoS_usage_factors_1819,MATCH($B66,[3]!QoS_usage_factor_services,0),MATCH(E$39,[3]!shared_comp_codes,0)),E30)</f>
        <v>0</v>
      </c>
      <c r="F66" s="139">
        <f>_xlfn.IFNA(INDEX([3]!QoS_usage_factors_1819,MATCH($B66,[3]!QoS_usage_factor_services,0),MATCH(F$39,[3]!shared_comp_codes,0)),F30)</f>
        <v>0</v>
      </c>
      <c r="G66" s="139">
        <f>_xlfn.IFNA(INDEX([3]!QoS_usage_factors_1819,MATCH($B66,[3]!QoS_usage_factor_services,0),MATCH(G$39,[3]!shared_comp_codes,0)),G30)</f>
        <v>0</v>
      </c>
      <c r="H66" s="139">
        <f>_xlfn.IFNA(INDEX([3]!QoS_usage_factors_1819,MATCH($B66,[3]!QoS_usage_factor_services,0),MATCH(H$39,[3]!shared_comp_codes,0)),H30)</f>
        <v>0</v>
      </c>
      <c r="I66" s="139">
        <f>_xlfn.IFNA(INDEX([3]!QoS_usage_factors_1819,MATCH($B66,[3]!QoS_usage_factor_services,0),MATCH(I$39,[3]!shared_comp_codes,0)),I30)</f>
        <v>0</v>
      </c>
      <c r="J66" s="139">
        <f>_xlfn.IFNA(INDEX([3]!QoS_usage_factors_1819,MATCH($B66,[3]!QoS_usage_factor_services,0),MATCH(J$39,[3]!shared_comp_codes,0)),J30)</f>
        <v>0</v>
      </c>
      <c r="K66" s="139">
        <f>_xlfn.IFNA(INDEX([3]!QoS_usage_factors_1819,MATCH($B66,[3]!QoS_usage_factor_services,0),MATCH(K$39,[3]!shared_comp_codes,0)),K30)</f>
        <v>0</v>
      </c>
      <c r="L66" s="139">
        <f>_xlfn.IFNA(INDEX([3]!QoS_usage_factors_1819,MATCH($B66,[3]!QoS_usage_factor_services,0),MATCH(L$39,[3]!shared_comp_codes,0)),L30)</f>
        <v>0</v>
      </c>
      <c r="M66" s="139">
        <f>_xlfn.IFNA(INDEX([3]!QoS_usage_factors_1819,MATCH($B66,[3]!QoS_usage_factor_services,0),MATCH(M$39,[3]!shared_comp_codes,0)),M30)</f>
        <v>0</v>
      </c>
      <c r="N66" s="139">
        <f>_xlfn.IFNA(INDEX([3]!QoS_usage_factors_1819,MATCH($B66,[3]!QoS_usage_factor_services,0),MATCH(N$39,[3]!shared_comp_codes,0)),N30)</f>
        <v>0</v>
      </c>
      <c r="O66" s="139">
        <f>_xlfn.IFNA(INDEX([3]!QoS_usage_factors_1819,MATCH($B66,[3]!QoS_usage_factor_services,0),MATCH(O$39,[3]!shared_comp_codes,0)),O30)</f>
        <v>0</v>
      </c>
      <c r="P66" s="139">
        <f>_xlfn.IFNA(INDEX([3]!QoS_usage_factors_1819,MATCH($B66,[3]!QoS_usage_factor_services,0),MATCH(P$39,[3]!shared_comp_codes,0)),P30)</f>
        <v>0</v>
      </c>
      <c r="Q66" s="139">
        <f>_xlfn.IFNA(INDEX([3]!QoS_usage_factors_1819,MATCH($B66,[3]!QoS_usage_factor_services,0),MATCH(Q$39,[3]!shared_comp_codes,0)),Q30)</f>
        <v>0</v>
      </c>
      <c r="R66" s="139">
        <f>_xlfn.IFNA(INDEX([3]!QoS_usage_factors_1819,MATCH($B66,[3]!QoS_usage_factor_services,0),MATCH(R$39,[3]!shared_comp_codes,0)),R30)</f>
        <v>0</v>
      </c>
      <c r="S66" s="139">
        <f>_xlfn.IFNA(INDEX([3]!QoS_usage_factors_1819,MATCH($B66,[3]!QoS_usage_factor_services,0),MATCH(S$39,[3]!shared_comp_codes,0)),S30)</f>
        <v>0</v>
      </c>
      <c r="T66" s="139">
        <f>_xlfn.IFNA(INDEX([3]!QoS_usage_factors_1819,MATCH($B66,[3]!QoS_usage_factor_services,0),MATCH(T$39,[3]!shared_comp_codes,0)),T30)</f>
        <v>0</v>
      </c>
      <c r="U66" s="139">
        <f>_xlfn.IFNA(INDEX([3]!QoS_usage_factors_1819,MATCH($B66,[3]!QoS_usage_factor_services,0),MATCH(U$39,[3]!shared_comp_codes,0)),U30)</f>
        <v>0</v>
      </c>
      <c r="V66" s="139">
        <f>_xlfn.IFNA(INDEX([3]!QoS_usage_factors_1819,MATCH($B66,[3]!QoS_usage_factor_services,0),MATCH(V$39,[3]!shared_comp_codes,0)),V30)</f>
        <v>0</v>
      </c>
      <c r="W66" s="139">
        <f>_xlfn.IFNA(INDEX([3]!QoS_usage_factors_1819,MATCH($B66,[3]!QoS_usage_factor_services,0),MATCH(W$39,[3]!shared_comp_codes,0)),W30)</f>
        <v>0</v>
      </c>
      <c r="X66" s="139">
        <f>_xlfn.IFNA(INDEX([3]!QoS_usage_factors_1819,MATCH($B66,[3]!QoS_usage_factor_services,0),MATCH(X$39,[3]!shared_comp_codes,0)),X30)</f>
        <v>0</v>
      </c>
      <c r="Y66" s="139">
        <f>_xlfn.IFNA(INDEX([3]!QoS_usage_factors_1819,MATCH($B66,[3]!QoS_usage_factor_services,0),MATCH(Y$39,[3]!shared_comp_codes,0)),Y30)</f>
        <v>0</v>
      </c>
      <c r="Z66" s="139">
        <f>_xlfn.IFNA(INDEX([3]!QoS_usage_factors_1819,MATCH($B66,[3]!QoS_usage_factor_services,0),MATCH(Z$39,[3]!shared_comp_codes,0)),Z30)</f>
        <v>0</v>
      </c>
      <c r="AA66" s="139">
        <f>_xlfn.IFNA(INDEX([3]!QoS_usage_factors_1819,MATCH($B66,[3]!QoS_usage_factor_services,0),MATCH(AA$39,[3]!shared_comp_codes,0)),AA30)</f>
        <v>0</v>
      </c>
      <c r="AB66" s="139">
        <f>_xlfn.IFNA(INDEX([3]!QoS_usage_factors_1819,MATCH($B66,[3]!QoS_usage_factor_services,0),MATCH(AB$39,[3]!shared_comp_codes,0)),AB30)</f>
        <v>0</v>
      </c>
      <c r="AC66" s="139">
        <f>_xlfn.IFNA(INDEX([3]!QoS_usage_factors_1819,MATCH($B66,[3]!QoS_usage_factor_services,0),MATCH(AC$39,[3]!shared_comp_codes,0)),AC30)</f>
        <v>1.89</v>
      </c>
      <c r="AD66" s="139">
        <f>_xlfn.IFNA(INDEX([3]!QoS_usage_factors_1819,MATCH($B66,[3]!QoS_usage_factor_services,0),MATCH(AD$39,[3]!shared_comp_codes,0)),AD30)</f>
        <v>0</v>
      </c>
      <c r="AE66" s="139">
        <f>_xlfn.IFNA(INDEX([3]!QoS_usage_factors_1819,MATCH($B66,[3]!QoS_usage_factor_services,0),MATCH(AE$39,[3]!shared_comp_codes,0)),AE30)</f>
        <v>0</v>
      </c>
      <c r="AF66" s="139">
        <f>_xlfn.IFNA(INDEX([3]!QoS_usage_factors_1819,MATCH($B66,[3]!QoS_usage_factor_services,0),MATCH(AF$39,[3]!shared_comp_codes,0)),AF30)</f>
        <v>1.89</v>
      </c>
      <c r="AG66" s="139">
        <f>_xlfn.IFNA(INDEX([3]!QoS_usage_factors_1819,MATCH($B66,[3]!QoS_usage_factor_services,0),MATCH(AG$39,[3]!shared_comp_codes,0)),AG30)</f>
        <v>0</v>
      </c>
      <c r="AH66" s="139">
        <f>_xlfn.IFNA(INDEX([3]!QoS_usage_factors_1819,MATCH($B66,[3]!QoS_usage_factor_services,0),MATCH(AH$39,[3]!shared_comp_codes,0)),AH30)</f>
        <v>0</v>
      </c>
      <c r="AI66" s="139">
        <f>_xlfn.IFNA(INDEX([3]!QoS_usage_factors_1819,MATCH($B66,[3]!QoS_usage_factor_services,0),MATCH(AI$39,[3]!shared_comp_codes,0)),AI30)</f>
        <v>0</v>
      </c>
      <c r="AJ66" s="139">
        <f>_xlfn.IFNA(INDEX([3]!QoS_usage_factors_1819,MATCH($B66,[3]!QoS_usage_factor_services,0),MATCH(AJ$39,[3]!shared_comp_codes,0)),AJ30)</f>
        <v>0</v>
      </c>
      <c r="AK66" s="139">
        <f>_xlfn.IFNA(INDEX([3]!QoS_usage_factors_1819,MATCH($B66,[3]!QoS_usage_factor_services,0),MATCH(AK$39,[3]!shared_comp_codes,0)),AK30)</f>
        <v>0</v>
      </c>
      <c r="AL66" s="139">
        <f>_xlfn.IFNA(INDEX([3]!QoS_usage_factors_1819,MATCH($B66,[3]!QoS_usage_factor_services,0),MATCH(AL$39,[3]!shared_comp_codes,0)),AL30)</f>
        <v>0</v>
      </c>
      <c r="AM66" s="139">
        <f>_xlfn.IFNA(INDEX([3]!QoS_usage_factors_1819,MATCH($B66,[3]!QoS_usage_factor_services,0),MATCH(AM$39,[3]!shared_comp_codes,0)),AM30)</f>
        <v>0</v>
      </c>
      <c r="AN66" s="139">
        <f>_xlfn.IFNA(INDEX([3]!QoS_usage_factors_1819,MATCH($B66,[3]!QoS_usage_factor_services,0),MATCH(AN$39,[3]!shared_comp_codes,0)),AN30)</f>
        <v>0</v>
      </c>
      <c r="AO66" s="139">
        <f>_xlfn.IFNA(INDEX([3]!QoS_usage_factors_1819,MATCH($B66,[3]!QoS_usage_factor_services,0),MATCH(AO$39,[3]!shared_comp_codes,0)),AO30)</f>
        <v>0</v>
      </c>
      <c r="AP66" s="139">
        <f>_xlfn.IFNA(INDEX([3]!QoS_usage_factors_1819,MATCH($B66,[3]!QoS_usage_factor_services,0),MATCH(AP$39,[3]!shared_comp_codes,0)),AP30)</f>
        <v>0</v>
      </c>
      <c r="AQ66" s="139">
        <f>_xlfn.IFNA(INDEX([3]!QoS_usage_factors_1819,MATCH($B66,[3]!QoS_usage_factor_services,0),MATCH(AQ$39,[3]!shared_comp_codes,0)),AQ30)</f>
        <v>0</v>
      </c>
      <c r="AR66" s="139">
        <f>_xlfn.IFNA(INDEX([3]!QoS_usage_factors_1819,MATCH($B66,[3]!QoS_usage_factor_services,0),MATCH(AR$39,[3]!shared_comp_codes,0)),AR30)</f>
        <v>0</v>
      </c>
      <c r="AS66" s="139">
        <f>_xlfn.IFNA(INDEX([3]!QoS_usage_factors_1819,MATCH($B66,[3]!QoS_usage_factor_services,0),MATCH(AS$39,[3]!shared_comp_codes,0)),AS30)</f>
        <v>0</v>
      </c>
      <c r="AT66" s="139">
        <f>_xlfn.IFNA(INDEX([3]!QoS_usage_factors_1819,MATCH($B66,[3]!QoS_usage_factor_services,0),MATCH(AT$39,[3]!shared_comp_codes,0)),AT30)</f>
        <v>0</v>
      </c>
      <c r="AU66" s="139">
        <f>_xlfn.IFNA(INDEX([3]!QoS_usage_factors_1819,MATCH($B66,[3]!QoS_usage_factor_services,0),MATCH(AU$39,[3]!shared_comp_codes,0)),AU30)</f>
        <v>0</v>
      </c>
      <c r="AV66" s="139">
        <f>_xlfn.IFNA(INDEX([3]!QoS_usage_factors_1819,MATCH($B66,[3]!QoS_usage_factor_services,0),MATCH(AV$39,[3]!shared_comp_codes,0)),AV30)</f>
        <v>0</v>
      </c>
      <c r="AW66" s="139">
        <f>_xlfn.IFNA(INDEX([3]!QoS_usage_factors_1819,MATCH($B66,[3]!QoS_usage_factor_services,0),MATCH(AW$39,[3]!shared_comp_codes,0)),AW30)</f>
        <v>0</v>
      </c>
      <c r="AX66" s="139">
        <f>_xlfn.IFNA(INDEX([3]!QoS_usage_factors_1819,MATCH($B66,[3]!QoS_usage_factor_services,0),MATCH(AX$39,[3]!shared_comp_codes,0)),AX30)</f>
        <v>21.26</v>
      </c>
      <c r="AY66" s="139">
        <f>_xlfn.IFNA(INDEX([3]!QoS_usage_factors_1819,MATCH($B66,[3]!QoS_usage_factor_services,0),MATCH(AY$39,[3]!shared_comp_codes,0)),AY30)</f>
        <v>0</v>
      </c>
      <c r="AZ66" s="139">
        <f>_xlfn.IFNA(INDEX([3]!QoS_usage_factors_1819,MATCH($B66,[3]!QoS_usage_factor_services,0),MATCH(AZ$39,[3]!shared_comp_codes,0)),AZ30)</f>
        <v>0.27</v>
      </c>
      <c r="BA66" s="139">
        <f>_xlfn.IFNA(INDEX([3]!QoS_usage_factors_1819,MATCH($B66,[3]!QoS_usage_factor_services,0),MATCH(BA$39,[3]!shared_comp_codes,0)),BA30)</f>
        <v>0</v>
      </c>
      <c r="BB66" s="139">
        <f>_xlfn.IFNA(INDEX([3]!QoS_usage_factors_1819,MATCH($B66,[3]!QoS_usage_factor_services,0),MATCH(BB$39,[3]!shared_comp_codes,0)),BB30)</f>
        <v>0</v>
      </c>
      <c r="BC66" s="139">
        <f>_xlfn.IFNA(INDEX([3]!QoS_usage_factors_1819,MATCH($B66,[3]!QoS_usage_factor_services,0),MATCH(BC$39,[3]!shared_comp_codes,0)),BC30)</f>
        <v>0</v>
      </c>
      <c r="BD66" s="139">
        <f>_xlfn.IFNA(INDEX([3]!QoS_usage_factors_1819,MATCH($B66,[3]!QoS_usage_factor_services,0),MATCH(BD$39,[3]!shared_comp_codes,0)),BD30)</f>
        <v>0</v>
      </c>
    </row>
    <row r="67" spans="1:57" ht="12">
      <c r="A67" s="104"/>
      <c r="B67" s="139" t="str">
        <v/>
      </c>
      <c r="C67" s="139">
        <f>_xlfn.IFNA(INDEX([3]!QoS_usage_factors_1819,MATCH($B67,[3]!QoS_usage_factor_services,0),MATCH(C$39,[3]!shared_comp_codes,0)),C31)</f>
        <v>0</v>
      </c>
      <c r="D67" s="139">
        <f>_xlfn.IFNA(INDEX([3]!QoS_usage_factors_1819,MATCH($B67,[3]!QoS_usage_factor_services,0),MATCH(D$39,[3]!shared_comp_codes,0)),D31)</f>
        <v>0</v>
      </c>
      <c r="E67" s="139">
        <f>_xlfn.IFNA(INDEX([3]!QoS_usage_factors_1819,MATCH($B67,[3]!QoS_usage_factor_services,0),MATCH(E$39,[3]!shared_comp_codes,0)),E31)</f>
        <v>0</v>
      </c>
      <c r="F67" s="139">
        <f>_xlfn.IFNA(INDEX([3]!QoS_usage_factors_1819,MATCH($B67,[3]!QoS_usage_factor_services,0),MATCH(F$39,[3]!shared_comp_codes,0)),F31)</f>
        <v>0</v>
      </c>
      <c r="G67" s="139">
        <f>_xlfn.IFNA(INDEX([3]!QoS_usage_factors_1819,MATCH($B67,[3]!QoS_usage_factor_services,0),MATCH(G$39,[3]!shared_comp_codes,0)),G31)</f>
        <v>0</v>
      </c>
      <c r="H67" s="139">
        <f>_xlfn.IFNA(INDEX([3]!QoS_usage_factors_1819,MATCH($B67,[3]!QoS_usage_factor_services,0),MATCH(H$39,[3]!shared_comp_codes,0)),H31)</f>
        <v>0</v>
      </c>
      <c r="I67" s="139">
        <f>_xlfn.IFNA(INDEX([3]!QoS_usage_factors_1819,MATCH($B67,[3]!QoS_usage_factor_services,0),MATCH(I$39,[3]!shared_comp_codes,0)),I31)</f>
        <v>0</v>
      </c>
      <c r="J67" s="139">
        <f>_xlfn.IFNA(INDEX([3]!QoS_usage_factors_1819,MATCH($B67,[3]!QoS_usage_factor_services,0),MATCH(J$39,[3]!shared_comp_codes,0)),J31)</f>
        <v>0</v>
      </c>
      <c r="K67" s="139">
        <f>_xlfn.IFNA(INDEX([3]!QoS_usage_factors_1819,MATCH($B67,[3]!QoS_usage_factor_services,0),MATCH(K$39,[3]!shared_comp_codes,0)),K31)</f>
        <v>0</v>
      </c>
      <c r="L67" s="139">
        <f>_xlfn.IFNA(INDEX([3]!QoS_usage_factors_1819,MATCH($B67,[3]!QoS_usage_factor_services,0),MATCH(L$39,[3]!shared_comp_codes,0)),L31)</f>
        <v>0</v>
      </c>
      <c r="M67" s="139">
        <f>_xlfn.IFNA(INDEX([3]!QoS_usage_factors_1819,MATCH($B67,[3]!QoS_usage_factor_services,0),MATCH(M$39,[3]!shared_comp_codes,0)),M31)</f>
        <v>0</v>
      </c>
      <c r="N67" s="139">
        <f>_xlfn.IFNA(INDEX([3]!QoS_usage_factors_1819,MATCH($B67,[3]!QoS_usage_factor_services,0),MATCH(N$39,[3]!shared_comp_codes,0)),N31)</f>
        <v>0</v>
      </c>
      <c r="O67" s="139">
        <f>_xlfn.IFNA(INDEX([3]!QoS_usage_factors_1819,MATCH($B67,[3]!QoS_usage_factor_services,0),MATCH(O$39,[3]!shared_comp_codes,0)),O31)</f>
        <v>0</v>
      </c>
      <c r="P67" s="139">
        <f>_xlfn.IFNA(INDEX([3]!QoS_usage_factors_1819,MATCH($B67,[3]!QoS_usage_factor_services,0),MATCH(P$39,[3]!shared_comp_codes,0)),P31)</f>
        <v>0</v>
      </c>
      <c r="Q67" s="139">
        <f>_xlfn.IFNA(INDEX([3]!QoS_usage_factors_1819,MATCH($B67,[3]!QoS_usage_factor_services,0),MATCH(Q$39,[3]!shared_comp_codes,0)),Q31)</f>
        <v>0</v>
      </c>
      <c r="R67" s="139">
        <f>_xlfn.IFNA(INDEX([3]!QoS_usage_factors_1819,MATCH($B67,[3]!QoS_usage_factor_services,0),MATCH(R$39,[3]!shared_comp_codes,0)),R31)</f>
        <v>0</v>
      </c>
      <c r="S67" s="139">
        <f>_xlfn.IFNA(INDEX([3]!QoS_usage_factors_1819,MATCH($B67,[3]!QoS_usage_factor_services,0),MATCH(S$39,[3]!shared_comp_codes,0)),S31)</f>
        <v>0</v>
      </c>
      <c r="T67" s="139">
        <f>_xlfn.IFNA(INDEX([3]!QoS_usage_factors_1819,MATCH($B67,[3]!QoS_usage_factor_services,0),MATCH(T$39,[3]!shared_comp_codes,0)),T31)</f>
        <v>0</v>
      </c>
      <c r="U67" s="139">
        <f>_xlfn.IFNA(INDEX([3]!QoS_usage_factors_1819,MATCH($B67,[3]!QoS_usage_factor_services,0),MATCH(U$39,[3]!shared_comp_codes,0)),U31)</f>
        <v>0</v>
      </c>
      <c r="V67" s="139">
        <f>_xlfn.IFNA(INDEX([3]!QoS_usage_factors_1819,MATCH($B67,[3]!QoS_usage_factor_services,0),MATCH(V$39,[3]!shared_comp_codes,0)),V31)</f>
        <v>0</v>
      </c>
      <c r="W67" s="139">
        <f>_xlfn.IFNA(INDEX([3]!QoS_usage_factors_1819,MATCH($B67,[3]!QoS_usage_factor_services,0),MATCH(W$39,[3]!shared_comp_codes,0)),W31)</f>
        <v>0</v>
      </c>
      <c r="X67" s="139">
        <f>_xlfn.IFNA(INDEX([3]!QoS_usage_factors_1819,MATCH($B67,[3]!QoS_usage_factor_services,0),MATCH(X$39,[3]!shared_comp_codes,0)),X31)</f>
        <v>0</v>
      </c>
      <c r="Y67" s="139">
        <f>_xlfn.IFNA(INDEX([3]!QoS_usage_factors_1819,MATCH($B67,[3]!QoS_usage_factor_services,0),MATCH(Y$39,[3]!shared_comp_codes,0)),Y31)</f>
        <v>0</v>
      </c>
      <c r="Z67" s="139">
        <f>_xlfn.IFNA(INDEX([3]!QoS_usage_factors_1819,MATCH($B67,[3]!QoS_usage_factor_services,0),MATCH(Z$39,[3]!shared_comp_codes,0)),Z31)</f>
        <v>0</v>
      </c>
      <c r="AA67" s="139">
        <f>_xlfn.IFNA(INDEX([3]!QoS_usage_factors_1819,MATCH($B67,[3]!QoS_usage_factor_services,0),MATCH(AA$39,[3]!shared_comp_codes,0)),AA31)</f>
        <v>0</v>
      </c>
      <c r="AB67" s="139">
        <f>_xlfn.IFNA(INDEX([3]!QoS_usage_factors_1819,MATCH($B67,[3]!QoS_usage_factor_services,0),MATCH(AB$39,[3]!shared_comp_codes,0)),AB31)</f>
        <v>0</v>
      </c>
      <c r="AC67" s="139">
        <f>_xlfn.IFNA(INDEX([3]!QoS_usage_factors_1819,MATCH($B67,[3]!QoS_usage_factor_services,0),MATCH(AC$39,[3]!shared_comp_codes,0)),AC31)</f>
        <v>0</v>
      </c>
      <c r="AD67" s="139">
        <f>_xlfn.IFNA(INDEX([3]!QoS_usage_factors_1819,MATCH($B67,[3]!QoS_usage_factor_services,0),MATCH(AD$39,[3]!shared_comp_codes,0)),AD31)</f>
        <v>0</v>
      </c>
      <c r="AE67" s="139">
        <f>_xlfn.IFNA(INDEX([3]!QoS_usage_factors_1819,MATCH($B67,[3]!QoS_usage_factor_services,0),MATCH(AE$39,[3]!shared_comp_codes,0)),AE31)</f>
        <v>0</v>
      </c>
      <c r="AF67" s="139">
        <f>_xlfn.IFNA(INDEX([3]!QoS_usage_factors_1819,MATCH($B67,[3]!QoS_usage_factor_services,0),MATCH(AF$39,[3]!shared_comp_codes,0)),AF31)</f>
        <v>0</v>
      </c>
      <c r="AG67" s="139">
        <f>_xlfn.IFNA(INDEX([3]!QoS_usage_factors_1819,MATCH($B67,[3]!QoS_usage_factor_services,0),MATCH(AG$39,[3]!shared_comp_codes,0)),AG31)</f>
        <v>0</v>
      </c>
      <c r="AH67" s="139">
        <f>_xlfn.IFNA(INDEX([3]!QoS_usage_factors_1819,MATCH($B67,[3]!QoS_usage_factor_services,0),MATCH(AH$39,[3]!shared_comp_codes,0)),AH31)</f>
        <v>0</v>
      </c>
      <c r="AI67" s="139">
        <f>_xlfn.IFNA(INDEX([3]!QoS_usage_factors_1819,MATCH($B67,[3]!QoS_usage_factor_services,0),MATCH(AI$39,[3]!shared_comp_codes,0)),AI31)</f>
        <v>0</v>
      </c>
      <c r="AJ67" s="139">
        <f>_xlfn.IFNA(INDEX([3]!QoS_usage_factors_1819,MATCH($B67,[3]!QoS_usage_factor_services,0),MATCH(AJ$39,[3]!shared_comp_codes,0)),AJ31)</f>
        <v>0</v>
      </c>
      <c r="AK67" s="139">
        <f>_xlfn.IFNA(INDEX([3]!QoS_usage_factors_1819,MATCH($B67,[3]!QoS_usage_factor_services,0),MATCH(AK$39,[3]!shared_comp_codes,0)),AK31)</f>
        <v>0</v>
      </c>
      <c r="AL67" s="139">
        <f>_xlfn.IFNA(INDEX([3]!QoS_usage_factors_1819,MATCH($B67,[3]!QoS_usage_factor_services,0),MATCH(AL$39,[3]!shared_comp_codes,0)),AL31)</f>
        <v>0</v>
      </c>
      <c r="AM67" s="139">
        <f>_xlfn.IFNA(INDEX([3]!QoS_usage_factors_1819,MATCH($B67,[3]!QoS_usage_factor_services,0),MATCH(AM$39,[3]!shared_comp_codes,0)),AM31)</f>
        <v>0</v>
      </c>
      <c r="AN67" s="139">
        <f>_xlfn.IFNA(INDEX([3]!QoS_usage_factors_1819,MATCH($B67,[3]!QoS_usage_factor_services,0),MATCH(AN$39,[3]!shared_comp_codes,0)),AN31)</f>
        <v>0</v>
      </c>
      <c r="AO67" s="139">
        <f>_xlfn.IFNA(INDEX([3]!QoS_usage_factors_1819,MATCH($B67,[3]!QoS_usage_factor_services,0),MATCH(AO$39,[3]!shared_comp_codes,0)),AO31)</f>
        <v>0</v>
      </c>
      <c r="AP67" s="139">
        <f>_xlfn.IFNA(INDEX([3]!QoS_usage_factors_1819,MATCH($B67,[3]!QoS_usage_factor_services,0),MATCH(AP$39,[3]!shared_comp_codes,0)),AP31)</f>
        <v>0</v>
      </c>
      <c r="AQ67" s="139">
        <f>_xlfn.IFNA(INDEX([3]!QoS_usage_factors_1819,MATCH($B67,[3]!QoS_usage_factor_services,0),MATCH(AQ$39,[3]!shared_comp_codes,0)),AQ31)</f>
        <v>0</v>
      </c>
      <c r="AR67" s="139">
        <f>_xlfn.IFNA(INDEX([3]!QoS_usage_factors_1819,MATCH($B67,[3]!QoS_usage_factor_services,0),MATCH(AR$39,[3]!shared_comp_codes,0)),AR31)</f>
        <v>0</v>
      </c>
      <c r="AS67" s="139">
        <f>_xlfn.IFNA(INDEX([3]!QoS_usage_factors_1819,MATCH($B67,[3]!QoS_usage_factor_services,0),MATCH(AS$39,[3]!shared_comp_codes,0)),AS31)</f>
        <v>0</v>
      </c>
      <c r="AT67" s="139">
        <f>_xlfn.IFNA(INDEX([3]!QoS_usage_factors_1819,MATCH($B67,[3]!QoS_usage_factor_services,0),MATCH(AT$39,[3]!shared_comp_codes,0)),AT31)</f>
        <v>0</v>
      </c>
      <c r="AU67" s="139">
        <f>_xlfn.IFNA(INDEX([3]!QoS_usage_factors_1819,MATCH($B67,[3]!QoS_usage_factor_services,0),MATCH(AU$39,[3]!shared_comp_codes,0)),AU31)</f>
        <v>0</v>
      </c>
      <c r="AV67" s="139">
        <f>_xlfn.IFNA(INDEX([3]!QoS_usage_factors_1819,MATCH($B67,[3]!QoS_usage_factor_services,0),MATCH(AV$39,[3]!shared_comp_codes,0)),AV31)</f>
        <v>0</v>
      </c>
      <c r="AW67" s="139">
        <f>_xlfn.IFNA(INDEX([3]!QoS_usage_factors_1819,MATCH($B67,[3]!QoS_usage_factor_services,0),MATCH(AW$39,[3]!shared_comp_codes,0)),AW31)</f>
        <v>0</v>
      </c>
      <c r="AX67" s="139">
        <f>_xlfn.IFNA(INDEX([3]!QoS_usage_factors_1819,MATCH($B67,[3]!QoS_usage_factor_services,0),MATCH(AX$39,[3]!shared_comp_codes,0)),AX31)</f>
        <v>0</v>
      </c>
      <c r="AY67" s="139">
        <f>_xlfn.IFNA(INDEX([3]!QoS_usage_factors_1819,MATCH($B67,[3]!QoS_usage_factor_services,0),MATCH(AY$39,[3]!shared_comp_codes,0)),AY31)</f>
        <v>0</v>
      </c>
      <c r="AZ67" s="139">
        <f>_xlfn.IFNA(INDEX([3]!QoS_usage_factors_1819,MATCH($B67,[3]!QoS_usage_factor_services,0),MATCH(AZ$39,[3]!shared_comp_codes,0)),AZ31)</f>
        <v>0</v>
      </c>
      <c r="BA67" s="139">
        <f>_xlfn.IFNA(INDEX([3]!QoS_usage_factors_1819,MATCH($B67,[3]!QoS_usage_factor_services,0),MATCH(BA$39,[3]!shared_comp_codes,0)),BA31)</f>
        <v>0</v>
      </c>
      <c r="BB67" s="139">
        <f>_xlfn.IFNA(INDEX([3]!QoS_usage_factors_1819,MATCH($B67,[3]!QoS_usage_factor_services,0),MATCH(BB$39,[3]!shared_comp_codes,0)),BB31)</f>
        <v>0</v>
      </c>
      <c r="BC67" s="139">
        <f>_xlfn.IFNA(INDEX([3]!QoS_usage_factors_1819,MATCH($B67,[3]!QoS_usage_factor_services,0),MATCH(BC$39,[3]!shared_comp_codes,0)),BC31)</f>
        <v>0</v>
      </c>
      <c r="BD67" s="139">
        <f>_xlfn.IFNA(INDEX([3]!QoS_usage_factors_1819,MATCH($B67,[3]!QoS_usage_factor_services,0),MATCH(BD$39,[3]!shared_comp_codes,0)),BD31)</f>
        <v>0</v>
      </c>
    </row>
    <row r="68" spans="1:57" ht="12">
      <c r="A68" s="104"/>
      <c r="B68" s="139" t="str">
        <v/>
      </c>
      <c r="C68" s="139">
        <f>_xlfn.IFNA(INDEX([3]!QoS_usage_factors_1819,MATCH($B68,[3]!QoS_usage_factor_services,0),MATCH(C$39,[3]!shared_comp_codes,0)),C32)</f>
        <v>0</v>
      </c>
      <c r="D68" s="139">
        <f>_xlfn.IFNA(INDEX([3]!QoS_usage_factors_1819,MATCH($B68,[3]!QoS_usage_factor_services,0),MATCH(D$39,[3]!shared_comp_codes,0)),D32)</f>
        <v>0</v>
      </c>
      <c r="E68" s="139">
        <f>_xlfn.IFNA(INDEX([3]!QoS_usage_factors_1819,MATCH($B68,[3]!QoS_usage_factor_services,0),MATCH(E$39,[3]!shared_comp_codes,0)),E32)</f>
        <v>0</v>
      </c>
      <c r="F68" s="139">
        <f>_xlfn.IFNA(INDEX([3]!QoS_usage_factors_1819,MATCH($B68,[3]!QoS_usage_factor_services,0),MATCH(F$39,[3]!shared_comp_codes,0)),F32)</f>
        <v>0</v>
      </c>
      <c r="G68" s="139">
        <f>_xlfn.IFNA(INDEX([3]!QoS_usage_factors_1819,MATCH($B68,[3]!QoS_usage_factor_services,0),MATCH(G$39,[3]!shared_comp_codes,0)),G32)</f>
        <v>0</v>
      </c>
      <c r="H68" s="139">
        <f>_xlfn.IFNA(INDEX([3]!QoS_usage_factors_1819,MATCH($B68,[3]!QoS_usage_factor_services,0),MATCH(H$39,[3]!shared_comp_codes,0)),H32)</f>
        <v>0</v>
      </c>
      <c r="I68" s="139">
        <f>_xlfn.IFNA(INDEX([3]!QoS_usage_factors_1819,MATCH($B68,[3]!QoS_usage_factor_services,0),MATCH(I$39,[3]!shared_comp_codes,0)),I32)</f>
        <v>0</v>
      </c>
      <c r="J68" s="139">
        <f>_xlfn.IFNA(INDEX([3]!QoS_usage_factors_1819,MATCH($B68,[3]!QoS_usage_factor_services,0),MATCH(J$39,[3]!shared_comp_codes,0)),J32)</f>
        <v>0</v>
      </c>
      <c r="K68" s="139">
        <f>_xlfn.IFNA(INDEX([3]!QoS_usage_factors_1819,MATCH($B68,[3]!QoS_usage_factor_services,0),MATCH(K$39,[3]!shared_comp_codes,0)),K32)</f>
        <v>0</v>
      </c>
      <c r="L68" s="139">
        <f>_xlfn.IFNA(INDEX([3]!QoS_usage_factors_1819,MATCH($B68,[3]!QoS_usage_factor_services,0),MATCH(L$39,[3]!shared_comp_codes,0)),L32)</f>
        <v>0</v>
      </c>
      <c r="M68" s="139">
        <f>_xlfn.IFNA(INDEX([3]!QoS_usage_factors_1819,MATCH($B68,[3]!QoS_usage_factor_services,0),MATCH(M$39,[3]!shared_comp_codes,0)),M32)</f>
        <v>0</v>
      </c>
      <c r="N68" s="139">
        <f>_xlfn.IFNA(INDEX([3]!QoS_usage_factors_1819,MATCH($B68,[3]!QoS_usage_factor_services,0),MATCH(N$39,[3]!shared_comp_codes,0)),N32)</f>
        <v>0</v>
      </c>
      <c r="O68" s="139">
        <f>_xlfn.IFNA(INDEX([3]!QoS_usage_factors_1819,MATCH($B68,[3]!QoS_usage_factor_services,0),MATCH(O$39,[3]!shared_comp_codes,0)),O32)</f>
        <v>0</v>
      </c>
      <c r="P68" s="139">
        <f>_xlfn.IFNA(INDEX([3]!QoS_usage_factors_1819,MATCH($B68,[3]!QoS_usage_factor_services,0),MATCH(P$39,[3]!shared_comp_codes,0)),P32)</f>
        <v>0</v>
      </c>
      <c r="Q68" s="139">
        <f>_xlfn.IFNA(INDEX([3]!QoS_usage_factors_1819,MATCH($B68,[3]!QoS_usage_factor_services,0),MATCH(Q$39,[3]!shared_comp_codes,0)),Q32)</f>
        <v>0</v>
      </c>
      <c r="R68" s="139">
        <f>_xlfn.IFNA(INDEX([3]!QoS_usage_factors_1819,MATCH($B68,[3]!QoS_usage_factor_services,0),MATCH(R$39,[3]!shared_comp_codes,0)),R32)</f>
        <v>0</v>
      </c>
      <c r="S68" s="139">
        <f>_xlfn.IFNA(INDEX([3]!QoS_usage_factors_1819,MATCH($B68,[3]!QoS_usage_factor_services,0),MATCH(S$39,[3]!shared_comp_codes,0)),S32)</f>
        <v>0</v>
      </c>
      <c r="T68" s="139">
        <f>_xlfn.IFNA(INDEX([3]!QoS_usage_factors_1819,MATCH($B68,[3]!QoS_usage_factor_services,0),MATCH(T$39,[3]!shared_comp_codes,0)),T32)</f>
        <v>0</v>
      </c>
      <c r="U68" s="139">
        <f>_xlfn.IFNA(INDEX([3]!QoS_usage_factors_1819,MATCH($B68,[3]!QoS_usage_factor_services,0),MATCH(U$39,[3]!shared_comp_codes,0)),U32)</f>
        <v>0</v>
      </c>
      <c r="V68" s="139">
        <f>_xlfn.IFNA(INDEX([3]!QoS_usage_factors_1819,MATCH($B68,[3]!QoS_usage_factor_services,0),MATCH(V$39,[3]!shared_comp_codes,0)),V32)</f>
        <v>0</v>
      </c>
      <c r="W68" s="139">
        <f>_xlfn.IFNA(INDEX([3]!QoS_usage_factors_1819,MATCH($B68,[3]!QoS_usage_factor_services,0),MATCH(W$39,[3]!shared_comp_codes,0)),W32)</f>
        <v>0</v>
      </c>
      <c r="X68" s="139">
        <f>_xlfn.IFNA(INDEX([3]!QoS_usage_factors_1819,MATCH($B68,[3]!QoS_usage_factor_services,0),MATCH(X$39,[3]!shared_comp_codes,0)),X32)</f>
        <v>0</v>
      </c>
      <c r="Y68" s="139">
        <f>_xlfn.IFNA(INDEX([3]!QoS_usage_factors_1819,MATCH($B68,[3]!QoS_usage_factor_services,0),MATCH(Y$39,[3]!shared_comp_codes,0)),Y32)</f>
        <v>0</v>
      </c>
      <c r="Z68" s="139">
        <f>_xlfn.IFNA(INDEX([3]!QoS_usage_factors_1819,MATCH($B68,[3]!QoS_usage_factor_services,0),MATCH(Z$39,[3]!shared_comp_codes,0)),Z32)</f>
        <v>0</v>
      </c>
      <c r="AA68" s="139">
        <f>_xlfn.IFNA(INDEX([3]!QoS_usage_factors_1819,MATCH($B68,[3]!QoS_usage_factor_services,0),MATCH(AA$39,[3]!shared_comp_codes,0)),AA32)</f>
        <v>0</v>
      </c>
      <c r="AB68" s="139">
        <f>_xlfn.IFNA(INDEX([3]!QoS_usage_factors_1819,MATCH($B68,[3]!QoS_usage_factor_services,0),MATCH(AB$39,[3]!shared_comp_codes,0)),AB32)</f>
        <v>0</v>
      </c>
      <c r="AC68" s="139">
        <f>_xlfn.IFNA(INDEX([3]!QoS_usage_factors_1819,MATCH($B68,[3]!QoS_usage_factor_services,0),MATCH(AC$39,[3]!shared_comp_codes,0)),AC32)</f>
        <v>0</v>
      </c>
      <c r="AD68" s="139">
        <f>_xlfn.IFNA(INDEX([3]!QoS_usage_factors_1819,MATCH($B68,[3]!QoS_usage_factor_services,0),MATCH(AD$39,[3]!shared_comp_codes,0)),AD32)</f>
        <v>0</v>
      </c>
      <c r="AE68" s="139">
        <f>_xlfn.IFNA(INDEX([3]!QoS_usage_factors_1819,MATCH($B68,[3]!QoS_usage_factor_services,0),MATCH(AE$39,[3]!shared_comp_codes,0)),AE32)</f>
        <v>0</v>
      </c>
      <c r="AF68" s="139">
        <f>_xlfn.IFNA(INDEX([3]!QoS_usage_factors_1819,MATCH($B68,[3]!QoS_usage_factor_services,0),MATCH(AF$39,[3]!shared_comp_codes,0)),AF32)</f>
        <v>0</v>
      </c>
      <c r="AG68" s="139">
        <f>_xlfn.IFNA(INDEX([3]!QoS_usage_factors_1819,MATCH($B68,[3]!QoS_usage_factor_services,0),MATCH(AG$39,[3]!shared_comp_codes,0)),AG32)</f>
        <v>0</v>
      </c>
      <c r="AH68" s="139">
        <f>_xlfn.IFNA(INDEX([3]!QoS_usage_factors_1819,MATCH($B68,[3]!QoS_usage_factor_services,0),MATCH(AH$39,[3]!shared_comp_codes,0)),AH32)</f>
        <v>0</v>
      </c>
      <c r="AI68" s="139">
        <f>_xlfn.IFNA(INDEX([3]!QoS_usage_factors_1819,MATCH($B68,[3]!QoS_usage_factor_services,0),MATCH(AI$39,[3]!shared_comp_codes,0)),AI32)</f>
        <v>0</v>
      </c>
      <c r="AJ68" s="139">
        <f>_xlfn.IFNA(INDEX([3]!QoS_usage_factors_1819,MATCH($B68,[3]!QoS_usage_factor_services,0),MATCH(AJ$39,[3]!shared_comp_codes,0)),AJ32)</f>
        <v>0</v>
      </c>
      <c r="AK68" s="139">
        <f>_xlfn.IFNA(INDEX([3]!QoS_usage_factors_1819,MATCH($B68,[3]!QoS_usage_factor_services,0),MATCH(AK$39,[3]!shared_comp_codes,0)),AK32)</f>
        <v>0</v>
      </c>
      <c r="AL68" s="139">
        <f>_xlfn.IFNA(INDEX([3]!QoS_usage_factors_1819,MATCH($B68,[3]!QoS_usage_factor_services,0),MATCH(AL$39,[3]!shared_comp_codes,0)),AL32)</f>
        <v>0</v>
      </c>
      <c r="AM68" s="139">
        <f>_xlfn.IFNA(INDEX([3]!QoS_usage_factors_1819,MATCH($B68,[3]!QoS_usage_factor_services,0),MATCH(AM$39,[3]!shared_comp_codes,0)),AM32)</f>
        <v>0</v>
      </c>
      <c r="AN68" s="139">
        <f>_xlfn.IFNA(INDEX([3]!QoS_usage_factors_1819,MATCH($B68,[3]!QoS_usage_factor_services,0),MATCH(AN$39,[3]!shared_comp_codes,0)),AN32)</f>
        <v>0</v>
      </c>
      <c r="AO68" s="139">
        <f>_xlfn.IFNA(INDEX([3]!QoS_usage_factors_1819,MATCH($B68,[3]!QoS_usage_factor_services,0),MATCH(AO$39,[3]!shared_comp_codes,0)),AO32)</f>
        <v>0</v>
      </c>
      <c r="AP68" s="139">
        <f>_xlfn.IFNA(INDEX([3]!QoS_usage_factors_1819,MATCH($B68,[3]!QoS_usage_factor_services,0),MATCH(AP$39,[3]!shared_comp_codes,0)),AP32)</f>
        <v>0</v>
      </c>
      <c r="AQ68" s="139">
        <f>_xlfn.IFNA(INDEX([3]!QoS_usage_factors_1819,MATCH($B68,[3]!QoS_usage_factor_services,0),MATCH(AQ$39,[3]!shared_comp_codes,0)),AQ32)</f>
        <v>0</v>
      </c>
      <c r="AR68" s="139">
        <f>_xlfn.IFNA(INDEX([3]!QoS_usage_factors_1819,MATCH($B68,[3]!QoS_usage_factor_services,0),MATCH(AR$39,[3]!shared_comp_codes,0)),AR32)</f>
        <v>0</v>
      </c>
      <c r="AS68" s="139">
        <f>_xlfn.IFNA(INDEX([3]!QoS_usage_factors_1819,MATCH($B68,[3]!QoS_usage_factor_services,0),MATCH(AS$39,[3]!shared_comp_codes,0)),AS32)</f>
        <v>0</v>
      </c>
      <c r="AT68" s="139">
        <f>_xlfn.IFNA(INDEX([3]!QoS_usage_factors_1819,MATCH($B68,[3]!QoS_usage_factor_services,0),MATCH(AT$39,[3]!shared_comp_codes,0)),AT32)</f>
        <v>0</v>
      </c>
      <c r="AU68" s="139">
        <f>_xlfn.IFNA(INDEX([3]!QoS_usage_factors_1819,MATCH($B68,[3]!QoS_usage_factor_services,0),MATCH(AU$39,[3]!shared_comp_codes,0)),AU32)</f>
        <v>0</v>
      </c>
      <c r="AV68" s="139">
        <f>_xlfn.IFNA(INDEX([3]!QoS_usage_factors_1819,MATCH($B68,[3]!QoS_usage_factor_services,0),MATCH(AV$39,[3]!shared_comp_codes,0)),AV32)</f>
        <v>0</v>
      </c>
      <c r="AW68" s="139">
        <f>_xlfn.IFNA(INDEX([3]!QoS_usage_factors_1819,MATCH($B68,[3]!QoS_usage_factor_services,0),MATCH(AW$39,[3]!shared_comp_codes,0)),AW32)</f>
        <v>0</v>
      </c>
      <c r="AX68" s="139">
        <f>_xlfn.IFNA(INDEX([3]!QoS_usage_factors_1819,MATCH($B68,[3]!QoS_usage_factor_services,0),MATCH(AX$39,[3]!shared_comp_codes,0)),AX32)</f>
        <v>0</v>
      </c>
      <c r="AY68" s="139">
        <f>_xlfn.IFNA(INDEX([3]!QoS_usage_factors_1819,MATCH($B68,[3]!QoS_usage_factor_services,0),MATCH(AY$39,[3]!shared_comp_codes,0)),AY32)</f>
        <v>0</v>
      </c>
      <c r="AZ68" s="139">
        <f>_xlfn.IFNA(INDEX([3]!QoS_usage_factors_1819,MATCH($B68,[3]!QoS_usage_factor_services,0),MATCH(AZ$39,[3]!shared_comp_codes,0)),AZ32)</f>
        <v>0</v>
      </c>
      <c r="BA68" s="139">
        <f>_xlfn.IFNA(INDEX([3]!QoS_usage_factors_1819,MATCH($B68,[3]!QoS_usage_factor_services,0),MATCH(BA$39,[3]!shared_comp_codes,0)),BA32)</f>
        <v>0</v>
      </c>
      <c r="BB68" s="139">
        <f>_xlfn.IFNA(INDEX([3]!QoS_usage_factors_1819,MATCH($B68,[3]!QoS_usage_factor_services,0),MATCH(BB$39,[3]!shared_comp_codes,0)),BB32)</f>
        <v>0</v>
      </c>
      <c r="BC68" s="139">
        <f>_xlfn.IFNA(INDEX([3]!QoS_usage_factors_1819,MATCH($B68,[3]!QoS_usage_factor_services,0),MATCH(BC$39,[3]!shared_comp_codes,0)),BC32)</f>
        <v>0</v>
      </c>
      <c r="BD68" s="139">
        <f>_xlfn.IFNA(INDEX([3]!QoS_usage_factors_1819,MATCH($B68,[3]!QoS_usage_factor_services,0),MATCH(BD$39,[3]!shared_comp_codes,0)),BD32)</f>
        <v>0</v>
      </c>
    </row>
    <row r="69" spans="1:57" ht="12">
      <c r="A69" s="104"/>
      <c r="B69" s="139" t="str">
        <v/>
      </c>
      <c r="C69" s="139">
        <f>_xlfn.IFNA(INDEX([3]!QoS_usage_factors_1819,MATCH($B69,[3]!QoS_usage_factor_services,0),MATCH(C$39,[3]!shared_comp_codes,0)),C33)</f>
        <v>0</v>
      </c>
      <c r="D69" s="139">
        <f>_xlfn.IFNA(INDEX([3]!QoS_usage_factors_1819,MATCH($B69,[3]!QoS_usage_factor_services,0),MATCH(D$39,[3]!shared_comp_codes,0)),D33)</f>
        <v>0</v>
      </c>
      <c r="E69" s="139">
        <f>_xlfn.IFNA(INDEX([3]!QoS_usage_factors_1819,MATCH($B69,[3]!QoS_usage_factor_services,0),MATCH(E$39,[3]!shared_comp_codes,0)),E33)</f>
        <v>0</v>
      </c>
      <c r="F69" s="139">
        <f>_xlfn.IFNA(INDEX([3]!QoS_usage_factors_1819,MATCH($B69,[3]!QoS_usage_factor_services,0),MATCH(F$39,[3]!shared_comp_codes,0)),F33)</f>
        <v>0</v>
      </c>
      <c r="G69" s="139">
        <f>_xlfn.IFNA(INDEX([3]!QoS_usage_factors_1819,MATCH($B69,[3]!QoS_usage_factor_services,0),MATCH(G$39,[3]!shared_comp_codes,0)),G33)</f>
        <v>0</v>
      </c>
      <c r="H69" s="139">
        <f>_xlfn.IFNA(INDEX([3]!QoS_usage_factors_1819,MATCH($B69,[3]!QoS_usage_factor_services,0),MATCH(H$39,[3]!shared_comp_codes,0)),H33)</f>
        <v>0</v>
      </c>
      <c r="I69" s="139">
        <f>_xlfn.IFNA(INDEX([3]!QoS_usage_factors_1819,MATCH($B69,[3]!QoS_usage_factor_services,0),MATCH(I$39,[3]!shared_comp_codes,0)),I33)</f>
        <v>0</v>
      </c>
      <c r="J69" s="139">
        <f>_xlfn.IFNA(INDEX([3]!QoS_usage_factors_1819,MATCH($B69,[3]!QoS_usage_factor_services,0),MATCH(J$39,[3]!shared_comp_codes,0)),J33)</f>
        <v>0</v>
      </c>
      <c r="K69" s="139">
        <f>_xlfn.IFNA(INDEX([3]!QoS_usage_factors_1819,MATCH($B69,[3]!QoS_usage_factor_services,0),MATCH(K$39,[3]!shared_comp_codes,0)),K33)</f>
        <v>0</v>
      </c>
      <c r="L69" s="139">
        <f>_xlfn.IFNA(INDEX([3]!QoS_usage_factors_1819,MATCH($B69,[3]!QoS_usage_factor_services,0),MATCH(L$39,[3]!shared_comp_codes,0)),L33)</f>
        <v>0</v>
      </c>
      <c r="M69" s="139">
        <f>_xlfn.IFNA(INDEX([3]!QoS_usage_factors_1819,MATCH($B69,[3]!QoS_usage_factor_services,0),MATCH(M$39,[3]!shared_comp_codes,0)),M33)</f>
        <v>0</v>
      </c>
      <c r="N69" s="139">
        <f>_xlfn.IFNA(INDEX([3]!QoS_usage_factors_1819,MATCH($B69,[3]!QoS_usage_factor_services,0),MATCH(N$39,[3]!shared_comp_codes,0)),N33)</f>
        <v>0</v>
      </c>
      <c r="O69" s="139">
        <f>_xlfn.IFNA(INDEX([3]!QoS_usage_factors_1819,MATCH($B69,[3]!QoS_usage_factor_services,0),MATCH(O$39,[3]!shared_comp_codes,0)),O33)</f>
        <v>0</v>
      </c>
      <c r="P69" s="139">
        <f>_xlfn.IFNA(INDEX([3]!QoS_usage_factors_1819,MATCH($B69,[3]!QoS_usage_factor_services,0),MATCH(P$39,[3]!shared_comp_codes,0)),P33)</f>
        <v>0</v>
      </c>
      <c r="Q69" s="139">
        <f>_xlfn.IFNA(INDEX([3]!QoS_usage_factors_1819,MATCH($B69,[3]!QoS_usage_factor_services,0),MATCH(Q$39,[3]!shared_comp_codes,0)),Q33)</f>
        <v>0</v>
      </c>
      <c r="R69" s="139">
        <f>_xlfn.IFNA(INDEX([3]!QoS_usage_factors_1819,MATCH($B69,[3]!QoS_usage_factor_services,0),MATCH(R$39,[3]!shared_comp_codes,0)),R33)</f>
        <v>0</v>
      </c>
      <c r="S69" s="139">
        <f>_xlfn.IFNA(INDEX([3]!QoS_usage_factors_1819,MATCH($B69,[3]!QoS_usage_factor_services,0),MATCH(S$39,[3]!shared_comp_codes,0)),S33)</f>
        <v>0</v>
      </c>
      <c r="T69" s="139">
        <f>_xlfn.IFNA(INDEX([3]!QoS_usage_factors_1819,MATCH($B69,[3]!QoS_usage_factor_services,0),MATCH(T$39,[3]!shared_comp_codes,0)),T33)</f>
        <v>0</v>
      </c>
      <c r="U69" s="139">
        <f>_xlfn.IFNA(INDEX([3]!QoS_usage_factors_1819,MATCH($B69,[3]!QoS_usage_factor_services,0),MATCH(U$39,[3]!shared_comp_codes,0)),U33)</f>
        <v>0</v>
      </c>
      <c r="V69" s="139">
        <f>_xlfn.IFNA(INDEX([3]!QoS_usage_factors_1819,MATCH($B69,[3]!QoS_usage_factor_services,0),MATCH(V$39,[3]!shared_comp_codes,0)),V33)</f>
        <v>0</v>
      </c>
      <c r="W69" s="139">
        <f>_xlfn.IFNA(INDEX([3]!QoS_usage_factors_1819,MATCH($B69,[3]!QoS_usage_factor_services,0),MATCH(W$39,[3]!shared_comp_codes,0)),W33)</f>
        <v>0</v>
      </c>
      <c r="X69" s="139">
        <f>_xlfn.IFNA(INDEX([3]!QoS_usage_factors_1819,MATCH($B69,[3]!QoS_usage_factor_services,0),MATCH(X$39,[3]!shared_comp_codes,0)),X33)</f>
        <v>0</v>
      </c>
      <c r="Y69" s="139">
        <f>_xlfn.IFNA(INDEX([3]!QoS_usage_factors_1819,MATCH($B69,[3]!QoS_usage_factor_services,0),MATCH(Y$39,[3]!shared_comp_codes,0)),Y33)</f>
        <v>0</v>
      </c>
      <c r="Z69" s="139">
        <f>_xlfn.IFNA(INDEX([3]!QoS_usage_factors_1819,MATCH($B69,[3]!QoS_usage_factor_services,0),MATCH(Z$39,[3]!shared_comp_codes,0)),Z33)</f>
        <v>0</v>
      </c>
      <c r="AA69" s="139">
        <f>_xlfn.IFNA(INDEX([3]!QoS_usage_factors_1819,MATCH($B69,[3]!QoS_usage_factor_services,0),MATCH(AA$39,[3]!shared_comp_codes,0)),AA33)</f>
        <v>0</v>
      </c>
      <c r="AB69" s="139">
        <f>_xlfn.IFNA(INDEX([3]!QoS_usage_factors_1819,MATCH($B69,[3]!QoS_usage_factor_services,0),MATCH(AB$39,[3]!shared_comp_codes,0)),AB33)</f>
        <v>0</v>
      </c>
      <c r="AC69" s="139">
        <f>_xlfn.IFNA(INDEX([3]!QoS_usage_factors_1819,MATCH($B69,[3]!QoS_usage_factor_services,0),MATCH(AC$39,[3]!shared_comp_codes,0)),AC33)</f>
        <v>0</v>
      </c>
      <c r="AD69" s="139">
        <f>_xlfn.IFNA(INDEX([3]!QoS_usage_factors_1819,MATCH($B69,[3]!QoS_usage_factor_services,0),MATCH(AD$39,[3]!shared_comp_codes,0)),AD33)</f>
        <v>0</v>
      </c>
      <c r="AE69" s="139">
        <f>_xlfn.IFNA(INDEX([3]!QoS_usage_factors_1819,MATCH($B69,[3]!QoS_usage_factor_services,0),MATCH(AE$39,[3]!shared_comp_codes,0)),AE33)</f>
        <v>0</v>
      </c>
      <c r="AF69" s="139">
        <f>_xlfn.IFNA(INDEX([3]!QoS_usage_factors_1819,MATCH($B69,[3]!QoS_usage_factor_services,0),MATCH(AF$39,[3]!shared_comp_codes,0)),AF33)</f>
        <v>0</v>
      </c>
      <c r="AG69" s="139">
        <f>_xlfn.IFNA(INDEX([3]!QoS_usage_factors_1819,MATCH($B69,[3]!QoS_usage_factor_services,0),MATCH(AG$39,[3]!shared_comp_codes,0)),AG33)</f>
        <v>0</v>
      </c>
      <c r="AH69" s="139">
        <f>_xlfn.IFNA(INDEX([3]!QoS_usage_factors_1819,MATCH($B69,[3]!QoS_usage_factor_services,0),MATCH(AH$39,[3]!shared_comp_codes,0)),AH33)</f>
        <v>0</v>
      </c>
      <c r="AI69" s="139">
        <f>_xlfn.IFNA(INDEX([3]!QoS_usage_factors_1819,MATCH($B69,[3]!QoS_usage_factor_services,0),MATCH(AI$39,[3]!shared_comp_codes,0)),AI33)</f>
        <v>0</v>
      </c>
      <c r="AJ69" s="139">
        <f>_xlfn.IFNA(INDEX([3]!QoS_usage_factors_1819,MATCH($B69,[3]!QoS_usage_factor_services,0),MATCH(AJ$39,[3]!shared_comp_codes,0)),AJ33)</f>
        <v>0</v>
      </c>
      <c r="AK69" s="139">
        <f>_xlfn.IFNA(INDEX([3]!QoS_usage_factors_1819,MATCH($B69,[3]!QoS_usage_factor_services,0),MATCH(AK$39,[3]!shared_comp_codes,0)),AK33)</f>
        <v>0</v>
      </c>
      <c r="AL69" s="139">
        <f>_xlfn.IFNA(INDEX([3]!QoS_usage_factors_1819,MATCH($B69,[3]!QoS_usage_factor_services,0),MATCH(AL$39,[3]!shared_comp_codes,0)),AL33)</f>
        <v>0</v>
      </c>
      <c r="AM69" s="139">
        <f>_xlfn.IFNA(INDEX([3]!QoS_usage_factors_1819,MATCH($B69,[3]!QoS_usage_factor_services,0),MATCH(AM$39,[3]!shared_comp_codes,0)),AM33)</f>
        <v>0</v>
      </c>
      <c r="AN69" s="139">
        <f>_xlfn.IFNA(INDEX([3]!QoS_usage_factors_1819,MATCH($B69,[3]!QoS_usage_factor_services,0),MATCH(AN$39,[3]!shared_comp_codes,0)),AN33)</f>
        <v>0</v>
      </c>
      <c r="AO69" s="139">
        <f>_xlfn.IFNA(INDEX([3]!QoS_usage_factors_1819,MATCH($B69,[3]!QoS_usage_factor_services,0),MATCH(AO$39,[3]!shared_comp_codes,0)),AO33)</f>
        <v>0</v>
      </c>
      <c r="AP69" s="139">
        <f>_xlfn.IFNA(INDEX([3]!QoS_usage_factors_1819,MATCH($B69,[3]!QoS_usage_factor_services,0),MATCH(AP$39,[3]!shared_comp_codes,0)),AP33)</f>
        <v>0</v>
      </c>
      <c r="AQ69" s="139">
        <f>_xlfn.IFNA(INDEX([3]!QoS_usage_factors_1819,MATCH($B69,[3]!QoS_usage_factor_services,0),MATCH(AQ$39,[3]!shared_comp_codes,0)),AQ33)</f>
        <v>0</v>
      </c>
      <c r="AR69" s="139">
        <f>_xlfn.IFNA(INDEX([3]!QoS_usage_factors_1819,MATCH($B69,[3]!QoS_usage_factor_services,0),MATCH(AR$39,[3]!shared_comp_codes,0)),AR33)</f>
        <v>0</v>
      </c>
      <c r="AS69" s="139">
        <f>_xlfn.IFNA(INDEX([3]!QoS_usage_factors_1819,MATCH($B69,[3]!QoS_usage_factor_services,0),MATCH(AS$39,[3]!shared_comp_codes,0)),AS33)</f>
        <v>0</v>
      </c>
      <c r="AT69" s="139">
        <f>_xlfn.IFNA(INDEX([3]!QoS_usage_factors_1819,MATCH($B69,[3]!QoS_usage_factor_services,0),MATCH(AT$39,[3]!shared_comp_codes,0)),AT33)</f>
        <v>0</v>
      </c>
      <c r="AU69" s="139">
        <f>_xlfn.IFNA(INDEX([3]!QoS_usage_factors_1819,MATCH($B69,[3]!QoS_usage_factor_services,0),MATCH(AU$39,[3]!shared_comp_codes,0)),AU33)</f>
        <v>0</v>
      </c>
      <c r="AV69" s="139">
        <f>_xlfn.IFNA(INDEX([3]!QoS_usage_factors_1819,MATCH($B69,[3]!QoS_usage_factor_services,0),MATCH(AV$39,[3]!shared_comp_codes,0)),AV33)</f>
        <v>0</v>
      </c>
      <c r="AW69" s="139">
        <f>_xlfn.IFNA(INDEX([3]!QoS_usage_factors_1819,MATCH($B69,[3]!QoS_usage_factor_services,0),MATCH(AW$39,[3]!shared_comp_codes,0)),AW33)</f>
        <v>0</v>
      </c>
      <c r="AX69" s="139">
        <f>_xlfn.IFNA(INDEX([3]!QoS_usage_factors_1819,MATCH($B69,[3]!QoS_usage_factor_services,0),MATCH(AX$39,[3]!shared_comp_codes,0)),AX33)</f>
        <v>0</v>
      </c>
      <c r="AY69" s="139">
        <f>_xlfn.IFNA(INDEX([3]!QoS_usage_factors_1819,MATCH($B69,[3]!QoS_usage_factor_services,0),MATCH(AY$39,[3]!shared_comp_codes,0)),AY33)</f>
        <v>0</v>
      </c>
      <c r="AZ69" s="139">
        <f>_xlfn.IFNA(INDEX([3]!QoS_usage_factors_1819,MATCH($B69,[3]!QoS_usage_factor_services,0),MATCH(AZ$39,[3]!shared_comp_codes,0)),AZ33)</f>
        <v>0</v>
      </c>
      <c r="BA69" s="139">
        <f>_xlfn.IFNA(INDEX([3]!QoS_usage_factors_1819,MATCH($B69,[3]!QoS_usage_factor_services,0),MATCH(BA$39,[3]!shared_comp_codes,0)),BA33)</f>
        <v>0</v>
      </c>
      <c r="BB69" s="139">
        <f>_xlfn.IFNA(INDEX([3]!QoS_usage_factors_1819,MATCH($B69,[3]!QoS_usage_factor_services,0),MATCH(BB$39,[3]!shared_comp_codes,0)),BB33)</f>
        <v>0</v>
      </c>
      <c r="BC69" s="139">
        <f>_xlfn.IFNA(INDEX([3]!QoS_usage_factors_1819,MATCH($B69,[3]!QoS_usage_factor_services,0),MATCH(BC$39,[3]!shared_comp_codes,0)),BC33)</f>
        <v>0</v>
      </c>
      <c r="BD69" s="139">
        <f>_xlfn.IFNA(INDEX([3]!QoS_usage_factors_1819,MATCH($B69,[3]!QoS_usage_factor_services,0),MATCH(BD$39,[3]!shared_comp_codes,0)),BD33)</f>
        <v>0</v>
      </c>
    </row>
    <row r="70" spans="1:57" ht="12">
      <c r="A70" s="104"/>
      <c r="B70" s="139" t="str">
        <v/>
      </c>
      <c r="C70" s="139">
        <f>_xlfn.IFNA(INDEX([3]!QoS_usage_factors_1819,MATCH($B70,[3]!QoS_usage_factor_services,0),MATCH(C$39,[3]!shared_comp_codes,0)),C34)</f>
        <v>0</v>
      </c>
      <c r="D70" s="139">
        <f>_xlfn.IFNA(INDEX([3]!QoS_usage_factors_1819,MATCH($B70,[3]!QoS_usage_factor_services,0),MATCH(D$39,[3]!shared_comp_codes,0)),D34)</f>
        <v>0</v>
      </c>
      <c r="E70" s="139">
        <f>_xlfn.IFNA(INDEX([3]!QoS_usage_factors_1819,MATCH($B70,[3]!QoS_usage_factor_services,0),MATCH(E$39,[3]!shared_comp_codes,0)),E34)</f>
        <v>0</v>
      </c>
      <c r="F70" s="139">
        <f>_xlfn.IFNA(INDEX([3]!QoS_usage_factors_1819,MATCH($B70,[3]!QoS_usage_factor_services,0),MATCH(F$39,[3]!shared_comp_codes,0)),F34)</f>
        <v>0</v>
      </c>
      <c r="G70" s="139">
        <f>_xlfn.IFNA(INDEX([3]!QoS_usage_factors_1819,MATCH($B70,[3]!QoS_usage_factor_services,0),MATCH(G$39,[3]!shared_comp_codes,0)),G34)</f>
        <v>0</v>
      </c>
      <c r="H70" s="139">
        <f>_xlfn.IFNA(INDEX([3]!QoS_usage_factors_1819,MATCH($B70,[3]!QoS_usage_factor_services,0),MATCH(H$39,[3]!shared_comp_codes,0)),H34)</f>
        <v>0</v>
      </c>
      <c r="I70" s="139">
        <f>_xlfn.IFNA(INDEX([3]!QoS_usage_factors_1819,MATCH($B70,[3]!QoS_usage_factor_services,0),MATCH(I$39,[3]!shared_comp_codes,0)),I34)</f>
        <v>0</v>
      </c>
      <c r="J70" s="139">
        <f>_xlfn.IFNA(INDEX([3]!QoS_usage_factors_1819,MATCH($B70,[3]!QoS_usage_factor_services,0),MATCH(J$39,[3]!shared_comp_codes,0)),J34)</f>
        <v>0</v>
      </c>
      <c r="K70" s="139">
        <f>_xlfn.IFNA(INDEX([3]!QoS_usage_factors_1819,MATCH($B70,[3]!QoS_usage_factor_services,0),MATCH(K$39,[3]!shared_comp_codes,0)),K34)</f>
        <v>0</v>
      </c>
      <c r="L70" s="139">
        <f>_xlfn.IFNA(INDEX([3]!QoS_usage_factors_1819,MATCH($B70,[3]!QoS_usage_factor_services,0),MATCH(L$39,[3]!shared_comp_codes,0)),L34)</f>
        <v>0</v>
      </c>
      <c r="M70" s="139">
        <f>_xlfn.IFNA(INDEX([3]!QoS_usage_factors_1819,MATCH($B70,[3]!QoS_usage_factor_services,0),MATCH(M$39,[3]!shared_comp_codes,0)),M34)</f>
        <v>0</v>
      </c>
      <c r="N70" s="139">
        <f>_xlfn.IFNA(INDEX([3]!QoS_usage_factors_1819,MATCH($B70,[3]!QoS_usage_factor_services,0),MATCH(N$39,[3]!shared_comp_codes,0)),N34)</f>
        <v>0</v>
      </c>
      <c r="O70" s="139">
        <f>_xlfn.IFNA(INDEX([3]!QoS_usage_factors_1819,MATCH($B70,[3]!QoS_usage_factor_services,0),MATCH(O$39,[3]!shared_comp_codes,0)),O34)</f>
        <v>0</v>
      </c>
      <c r="P70" s="139">
        <f>_xlfn.IFNA(INDEX([3]!QoS_usage_factors_1819,MATCH($B70,[3]!QoS_usage_factor_services,0),MATCH(P$39,[3]!shared_comp_codes,0)),P34)</f>
        <v>0</v>
      </c>
      <c r="Q70" s="139">
        <f>_xlfn.IFNA(INDEX([3]!QoS_usage_factors_1819,MATCH($B70,[3]!QoS_usage_factor_services,0),MATCH(Q$39,[3]!shared_comp_codes,0)),Q34)</f>
        <v>0</v>
      </c>
      <c r="R70" s="139">
        <f>_xlfn.IFNA(INDEX([3]!QoS_usage_factors_1819,MATCH($B70,[3]!QoS_usage_factor_services,0),MATCH(R$39,[3]!shared_comp_codes,0)),R34)</f>
        <v>0</v>
      </c>
      <c r="S70" s="139">
        <f>_xlfn.IFNA(INDEX([3]!QoS_usage_factors_1819,MATCH($B70,[3]!QoS_usage_factor_services,0),MATCH(S$39,[3]!shared_comp_codes,0)),S34)</f>
        <v>0</v>
      </c>
      <c r="T70" s="139">
        <f>_xlfn.IFNA(INDEX([3]!QoS_usage_factors_1819,MATCH($B70,[3]!QoS_usage_factor_services,0),MATCH(T$39,[3]!shared_comp_codes,0)),T34)</f>
        <v>0</v>
      </c>
      <c r="U70" s="139">
        <f>_xlfn.IFNA(INDEX([3]!QoS_usage_factors_1819,MATCH($B70,[3]!QoS_usage_factor_services,0),MATCH(U$39,[3]!shared_comp_codes,0)),U34)</f>
        <v>0</v>
      </c>
      <c r="V70" s="139">
        <f>_xlfn.IFNA(INDEX([3]!QoS_usage_factors_1819,MATCH($B70,[3]!QoS_usage_factor_services,0),MATCH(V$39,[3]!shared_comp_codes,0)),V34)</f>
        <v>0</v>
      </c>
      <c r="W70" s="139">
        <f>_xlfn.IFNA(INDEX([3]!QoS_usage_factors_1819,MATCH($B70,[3]!QoS_usage_factor_services,0),MATCH(W$39,[3]!shared_comp_codes,0)),W34)</f>
        <v>0</v>
      </c>
      <c r="X70" s="139">
        <f>_xlfn.IFNA(INDEX([3]!QoS_usage_factors_1819,MATCH($B70,[3]!QoS_usage_factor_services,0),MATCH(X$39,[3]!shared_comp_codes,0)),X34)</f>
        <v>0</v>
      </c>
      <c r="Y70" s="139">
        <f>_xlfn.IFNA(INDEX([3]!QoS_usage_factors_1819,MATCH($B70,[3]!QoS_usage_factor_services,0),MATCH(Y$39,[3]!shared_comp_codes,0)),Y34)</f>
        <v>0</v>
      </c>
      <c r="Z70" s="139">
        <f>_xlfn.IFNA(INDEX([3]!QoS_usage_factors_1819,MATCH($B70,[3]!QoS_usage_factor_services,0),MATCH(Z$39,[3]!shared_comp_codes,0)),Z34)</f>
        <v>0</v>
      </c>
      <c r="AA70" s="139">
        <f>_xlfn.IFNA(INDEX([3]!QoS_usage_factors_1819,MATCH($B70,[3]!QoS_usage_factor_services,0),MATCH(AA$39,[3]!shared_comp_codes,0)),AA34)</f>
        <v>0</v>
      </c>
      <c r="AB70" s="139">
        <f>_xlfn.IFNA(INDEX([3]!QoS_usage_factors_1819,MATCH($B70,[3]!QoS_usage_factor_services,0),MATCH(AB$39,[3]!shared_comp_codes,0)),AB34)</f>
        <v>0</v>
      </c>
      <c r="AC70" s="139">
        <f>_xlfn.IFNA(INDEX([3]!QoS_usage_factors_1819,MATCH($B70,[3]!QoS_usage_factor_services,0),MATCH(AC$39,[3]!shared_comp_codes,0)),AC34)</f>
        <v>0</v>
      </c>
      <c r="AD70" s="139">
        <f>_xlfn.IFNA(INDEX([3]!QoS_usage_factors_1819,MATCH($B70,[3]!QoS_usage_factor_services,0),MATCH(AD$39,[3]!shared_comp_codes,0)),AD34)</f>
        <v>0</v>
      </c>
      <c r="AE70" s="139">
        <f>_xlfn.IFNA(INDEX([3]!QoS_usage_factors_1819,MATCH($B70,[3]!QoS_usage_factor_services,0),MATCH(AE$39,[3]!shared_comp_codes,0)),AE34)</f>
        <v>0</v>
      </c>
      <c r="AF70" s="139">
        <f>_xlfn.IFNA(INDEX([3]!QoS_usage_factors_1819,MATCH($B70,[3]!QoS_usage_factor_services,0),MATCH(AF$39,[3]!shared_comp_codes,0)),AF34)</f>
        <v>0</v>
      </c>
      <c r="AG70" s="139">
        <f>_xlfn.IFNA(INDEX([3]!QoS_usage_factors_1819,MATCH($B70,[3]!QoS_usage_factor_services,0),MATCH(AG$39,[3]!shared_comp_codes,0)),AG34)</f>
        <v>0</v>
      </c>
      <c r="AH70" s="139">
        <f>_xlfn.IFNA(INDEX([3]!QoS_usage_factors_1819,MATCH($B70,[3]!QoS_usage_factor_services,0),MATCH(AH$39,[3]!shared_comp_codes,0)),AH34)</f>
        <v>0</v>
      </c>
      <c r="AI70" s="139">
        <f>_xlfn.IFNA(INDEX([3]!QoS_usage_factors_1819,MATCH($B70,[3]!QoS_usage_factor_services,0),MATCH(AI$39,[3]!shared_comp_codes,0)),AI34)</f>
        <v>0</v>
      </c>
      <c r="AJ70" s="139">
        <f>_xlfn.IFNA(INDEX([3]!QoS_usage_factors_1819,MATCH($B70,[3]!QoS_usage_factor_services,0),MATCH(AJ$39,[3]!shared_comp_codes,0)),AJ34)</f>
        <v>0</v>
      </c>
      <c r="AK70" s="139">
        <f>_xlfn.IFNA(INDEX([3]!QoS_usage_factors_1819,MATCH($B70,[3]!QoS_usage_factor_services,0),MATCH(AK$39,[3]!shared_comp_codes,0)),AK34)</f>
        <v>0</v>
      </c>
      <c r="AL70" s="139">
        <f>_xlfn.IFNA(INDEX([3]!QoS_usage_factors_1819,MATCH($B70,[3]!QoS_usage_factor_services,0),MATCH(AL$39,[3]!shared_comp_codes,0)),AL34)</f>
        <v>0</v>
      </c>
      <c r="AM70" s="139">
        <f>_xlfn.IFNA(INDEX([3]!QoS_usage_factors_1819,MATCH($B70,[3]!QoS_usage_factor_services,0),MATCH(AM$39,[3]!shared_comp_codes,0)),AM34)</f>
        <v>0</v>
      </c>
      <c r="AN70" s="139">
        <f>_xlfn.IFNA(INDEX([3]!QoS_usage_factors_1819,MATCH($B70,[3]!QoS_usage_factor_services,0),MATCH(AN$39,[3]!shared_comp_codes,0)),AN34)</f>
        <v>0</v>
      </c>
      <c r="AO70" s="139">
        <f>_xlfn.IFNA(INDEX([3]!QoS_usage_factors_1819,MATCH($B70,[3]!QoS_usage_factor_services,0),MATCH(AO$39,[3]!shared_comp_codes,0)),AO34)</f>
        <v>0</v>
      </c>
      <c r="AP70" s="139">
        <f>_xlfn.IFNA(INDEX([3]!QoS_usage_factors_1819,MATCH($B70,[3]!QoS_usage_factor_services,0),MATCH(AP$39,[3]!shared_comp_codes,0)),AP34)</f>
        <v>0</v>
      </c>
      <c r="AQ70" s="139">
        <f>_xlfn.IFNA(INDEX([3]!QoS_usage_factors_1819,MATCH($B70,[3]!QoS_usage_factor_services,0),MATCH(AQ$39,[3]!shared_comp_codes,0)),AQ34)</f>
        <v>0</v>
      </c>
      <c r="AR70" s="139">
        <f>_xlfn.IFNA(INDEX([3]!QoS_usage_factors_1819,MATCH($B70,[3]!QoS_usage_factor_services,0),MATCH(AR$39,[3]!shared_comp_codes,0)),AR34)</f>
        <v>0</v>
      </c>
      <c r="AS70" s="139">
        <f>_xlfn.IFNA(INDEX([3]!QoS_usage_factors_1819,MATCH($B70,[3]!QoS_usage_factor_services,0),MATCH(AS$39,[3]!shared_comp_codes,0)),AS34)</f>
        <v>0</v>
      </c>
      <c r="AT70" s="139">
        <f>_xlfn.IFNA(INDEX([3]!QoS_usage_factors_1819,MATCH($B70,[3]!QoS_usage_factor_services,0),MATCH(AT$39,[3]!shared_comp_codes,0)),AT34)</f>
        <v>0</v>
      </c>
      <c r="AU70" s="139">
        <f>_xlfn.IFNA(INDEX([3]!QoS_usage_factors_1819,MATCH($B70,[3]!QoS_usage_factor_services,0),MATCH(AU$39,[3]!shared_comp_codes,0)),AU34)</f>
        <v>0</v>
      </c>
      <c r="AV70" s="139">
        <f>_xlfn.IFNA(INDEX([3]!QoS_usage_factors_1819,MATCH($B70,[3]!QoS_usage_factor_services,0),MATCH(AV$39,[3]!shared_comp_codes,0)),AV34)</f>
        <v>0</v>
      </c>
      <c r="AW70" s="139">
        <f>_xlfn.IFNA(INDEX([3]!QoS_usage_factors_1819,MATCH($B70,[3]!QoS_usage_factor_services,0),MATCH(AW$39,[3]!shared_comp_codes,0)),AW34)</f>
        <v>0</v>
      </c>
      <c r="AX70" s="139">
        <f>_xlfn.IFNA(INDEX([3]!QoS_usage_factors_1819,MATCH($B70,[3]!QoS_usage_factor_services,0),MATCH(AX$39,[3]!shared_comp_codes,0)),AX34)</f>
        <v>0</v>
      </c>
      <c r="AY70" s="139">
        <f>_xlfn.IFNA(INDEX([3]!QoS_usage_factors_1819,MATCH($B70,[3]!QoS_usage_factor_services,0),MATCH(AY$39,[3]!shared_comp_codes,0)),AY34)</f>
        <v>0</v>
      </c>
      <c r="AZ70" s="139">
        <f>_xlfn.IFNA(INDEX([3]!QoS_usage_factors_1819,MATCH($B70,[3]!QoS_usage_factor_services,0),MATCH(AZ$39,[3]!shared_comp_codes,0)),AZ34)</f>
        <v>0</v>
      </c>
      <c r="BA70" s="139">
        <f>_xlfn.IFNA(INDEX([3]!QoS_usage_factors_1819,MATCH($B70,[3]!QoS_usage_factor_services,0),MATCH(BA$39,[3]!shared_comp_codes,0)),BA34)</f>
        <v>0</v>
      </c>
      <c r="BB70" s="139">
        <f>_xlfn.IFNA(INDEX([3]!QoS_usage_factors_1819,MATCH($B70,[3]!QoS_usage_factor_services,0),MATCH(BB$39,[3]!shared_comp_codes,0)),BB34)</f>
        <v>0</v>
      </c>
      <c r="BC70" s="139">
        <f>_xlfn.IFNA(INDEX([3]!QoS_usage_factors_1819,MATCH($B70,[3]!QoS_usage_factor_services,0),MATCH(BC$39,[3]!shared_comp_codes,0)),BC34)</f>
        <v>0</v>
      </c>
      <c r="BD70" s="139">
        <f>_xlfn.IFNA(INDEX([3]!QoS_usage_factors_1819,MATCH($B70,[3]!QoS_usage_factor_services,0),MATCH(BD$39,[3]!shared_comp_codes,0)),BD34)</f>
        <v>0</v>
      </c>
    </row>
    <row r="71" spans="1:57" ht="12">
      <c r="A71" s="104"/>
      <c r="B71" s="139" t="str">
        <v/>
      </c>
      <c r="C71" s="139">
        <f>_xlfn.IFNA(INDEX([3]!QoS_usage_factors_1819,MATCH($B71,[3]!QoS_usage_factor_services,0),MATCH(C$39,[3]!shared_comp_codes,0)),C35)</f>
        <v>0</v>
      </c>
      <c r="D71" s="139">
        <f>_xlfn.IFNA(INDEX([3]!QoS_usage_factors_1819,MATCH($B71,[3]!QoS_usage_factor_services,0),MATCH(D$39,[3]!shared_comp_codes,0)),D35)</f>
        <v>0</v>
      </c>
      <c r="E71" s="139">
        <f>_xlfn.IFNA(INDEX([3]!QoS_usage_factors_1819,MATCH($B71,[3]!QoS_usage_factor_services,0),MATCH(E$39,[3]!shared_comp_codes,0)),E35)</f>
        <v>0</v>
      </c>
      <c r="F71" s="139">
        <f>_xlfn.IFNA(INDEX([3]!QoS_usage_factors_1819,MATCH($B71,[3]!QoS_usage_factor_services,0),MATCH(F$39,[3]!shared_comp_codes,0)),F35)</f>
        <v>0</v>
      </c>
      <c r="G71" s="139">
        <f>_xlfn.IFNA(INDEX([3]!QoS_usage_factors_1819,MATCH($B71,[3]!QoS_usage_factor_services,0),MATCH(G$39,[3]!shared_comp_codes,0)),G35)</f>
        <v>0</v>
      </c>
      <c r="H71" s="139">
        <f>_xlfn.IFNA(INDEX([3]!QoS_usage_factors_1819,MATCH($B71,[3]!QoS_usage_factor_services,0),MATCH(H$39,[3]!shared_comp_codes,0)),H35)</f>
        <v>0</v>
      </c>
      <c r="I71" s="139">
        <f>_xlfn.IFNA(INDEX([3]!QoS_usage_factors_1819,MATCH($B71,[3]!QoS_usage_factor_services,0),MATCH(I$39,[3]!shared_comp_codes,0)),I35)</f>
        <v>0</v>
      </c>
      <c r="J71" s="139">
        <f>_xlfn.IFNA(INDEX([3]!QoS_usage_factors_1819,MATCH($B71,[3]!QoS_usage_factor_services,0),MATCH(J$39,[3]!shared_comp_codes,0)),J35)</f>
        <v>0</v>
      </c>
      <c r="K71" s="139">
        <f>_xlfn.IFNA(INDEX([3]!QoS_usage_factors_1819,MATCH($B71,[3]!QoS_usage_factor_services,0),MATCH(K$39,[3]!shared_comp_codes,0)),K35)</f>
        <v>0</v>
      </c>
      <c r="L71" s="139">
        <f>_xlfn.IFNA(INDEX([3]!QoS_usage_factors_1819,MATCH($B71,[3]!QoS_usage_factor_services,0),MATCH(L$39,[3]!shared_comp_codes,0)),L35)</f>
        <v>0</v>
      </c>
      <c r="M71" s="139">
        <f>_xlfn.IFNA(INDEX([3]!QoS_usage_factors_1819,MATCH($B71,[3]!QoS_usage_factor_services,0),MATCH(M$39,[3]!shared_comp_codes,0)),M35)</f>
        <v>0</v>
      </c>
      <c r="N71" s="139">
        <f>_xlfn.IFNA(INDEX([3]!QoS_usage_factors_1819,MATCH($B71,[3]!QoS_usage_factor_services,0),MATCH(N$39,[3]!shared_comp_codes,0)),N35)</f>
        <v>0</v>
      </c>
      <c r="O71" s="139">
        <f>_xlfn.IFNA(INDEX([3]!QoS_usage_factors_1819,MATCH($B71,[3]!QoS_usage_factor_services,0),MATCH(O$39,[3]!shared_comp_codes,0)),O35)</f>
        <v>0</v>
      </c>
      <c r="P71" s="139">
        <f>_xlfn.IFNA(INDEX([3]!QoS_usage_factors_1819,MATCH($B71,[3]!QoS_usage_factor_services,0),MATCH(P$39,[3]!shared_comp_codes,0)),P35)</f>
        <v>0</v>
      </c>
      <c r="Q71" s="139">
        <f>_xlfn.IFNA(INDEX([3]!QoS_usage_factors_1819,MATCH($B71,[3]!QoS_usage_factor_services,0),MATCH(Q$39,[3]!shared_comp_codes,0)),Q35)</f>
        <v>0</v>
      </c>
      <c r="R71" s="139">
        <f>_xlfn.IFNA(INDEX([3]!QoS_usage_factors_1819,MATCH($B71,[3]!QoS_usage_factor_services,0),MATCH(R$39,[3]!shared_comp_codes,0)),R35)</f>
        <v>0</v>
      </c>
      <c r="S71" s="139">
        <f>_xlfn.IFNA(INDEX([3]!QoS_usage_factors_1819,MATCH($B71,[3]!QoS_usage_factor_services,0),MATCH(S$39,[3]!shared_comp_codes,0)),S35)</f>
        <v>0</v>
      </c>
      <c r="T71" s="139">
        <f>_xlfn.IFNA(INDEX([3]!QoS_usage_factors_1819,MATCH($B71,[3]!QoS_usage_factor_services,0),MATCH(T$39,[3]!shared_comp_codes,0)),T35)</f>
        <v>0</v>
      </c>
      <c r="U71" s="139">
        <f>_xlfn.IFNA(INDEX([3]!QoS_usage_factors_1819,MATCH($B71,[3]!QoS_usage_factor_services,0),MATCH(U$39,[3]!shared_comp_codes,0)),U35)</f>
        <v>0</v>
      </c>
      <c r="V71" s="139">
        <f>_xlfn.IFNA(INDEX([3]!QoS_usage_factors_1819,MATCH($B71,[3]!QoS_usage_factor_services,0),MATCH(V$39,[3]!shared_comp_codes,0)),V35)</f>
        <v>0</v>
      </c>
      <c r="W71" s="139">
        <f>_xlfn.IFNA(INDEX([3]!QoS_usage_factors_1819,MATCH($B71,[3]!QoS_usage_factor_services,0),MATCH(W$39,[3]!shared_comp_codes,0)),W35)</f>
        <v>0</v>
      </c>
      <c r="X71" s="139">
        <f>_xlfn.IFNA(INDEX([3]!QoS_usage_factors_1819,MATCH($B71,[3]!QoS_usage_factor_services,0),MATCH(X$39,[3]!shared_comp_codes,0)),X35)</f>
        <v>0</v>
      </c>
      <c r="Y71" s="139">
        <f>_xlfn.IFNA(INDEX([3]!QoS_usage_factors_1819,MATCH($B71,[3]!QoS_usage_factor_services,0),MATCH(Y$39,[3]!shared_comp_codes,0)),Y35)</f>
        <v>0</v>
      </c>
      <c r="Z71" s="139">
        <f>_xlfn.IFNA(INDEX([3]!QoS_usage_factors_1819,MATCH($B71,[3]!QoS_usage_factor_services,0),MATCH(Z$39,[3]!shared_comp_codes,0)),Z35)</f>
        <v>0</v>
      </c>
      <c r="AA71" s="139">
        <f>_xlfn.IFNA(INDEX([3]!QoS_usage_factors_1819,MATCH($B71,[3]!QoS_usage_factor_services,0),MATCH(AA$39,[3]!shared_comp_codes,0)),AA35)</f>
        <v>0</v>
      </c>
      <c r="AB71" s="139">
        <f>_xlfn.IFNA(INDEX([3]!QoS_usage_factors_1819,MATCH($B71,[3]!QoS_usage_factor_services,0),MATCH(AB$39,[3]!shared_comp_codes,0)),AB35)</f>
        <v>0</v>
      </c>
      <c r="AC71" s="139">
        <f>_xlfn.IFNA(INDEX([3]!QoS_usage_factors_1819,MATCH($B71,[3]!QoS_usage_factor_services,0),MATCH(AC$39,[3]!shared_comp_codes,0)),AC35)</f>
        <v>0</v>
      </c>
      <c r="AD71" s="139">
        <f>_xlfn.IFNA(INDEX([3]!QoS_usage_factors_1819,MATCH($B71,[3]!QoS_usage_factor_services,0),MATCH(AD$39,[3]!shared_comp_codes,0)),AD35)</f>
        <v>0</v>
      </c>
      <c r="AE71" s="139">
        <f>_xlfn.IFNA(INDEX([3]!QoS_usage_factors_1819,MATCH($B71,[3]!QoS_usage_factor_services,0),MATCH(AE$39,[3]!shared_comp_codes,0)),AE35)</f>
        <v>0</v>
      </c>
      <c r="AF71" s="139">
        <f>_xlfn.IFNA(INDEX([3]!QoS_usage_factors_1819,MATCH($B71,[3]!QoS_usage_factor_services,0),MATCH(AF$39,[3]!shared_comp_codes,0)),AF35)</f>
        <v>0</v>
      </c>
      <c r="AG71" s="139">
        <f>_xlfn.IFNA(INDEX([3]!QoS_usage_factors_1819,MATCH($B71,[3]!QoS_usage_factor_services,0),MATCH(AG$39,[3]!shared_comp_codes,0)),AG35)</f>
        <v>0</v>
      </c>
      <c r="AH71" s="139">
        <f>_xlfn.IFNA(INDEX([3]!QoS_usage_factors_1819,MATCH($B71,[3]!QoS_usage_factor_services,0),MATCH(AH$39,[3]!shared_comp_codes,0)),AH35)</f>
        <v>0</v>
      </c>
      <c r="AI71" s="139">
        <f>_xlfn.IFNA(INDEX([3]!QoS_usage_factors_1819,MATCH($B71,[3]!QoS_usage_factor_services,0),MATCH(AI$39,[3]!shared_comp_codes,0)),AI35)</f>
        <v>0</v>
      </c>
      <c r="AJ71" s="139">
        <f>_xlfn.IFNA(INDEX([3]!QoS_usage_factors_1819,MATCH($B71,[3]!QoS_usage_factor_services,0),MATCH(AJ$39,[3]!shared_comp_codes,0)),AJ35)</f>
        <v>0</v>
      </c>
      <c r="AK71" s="139">
        <f>_xlfn.IFNA(INDEX([3]!QoS_usage_factors_1819,MATCH($B71,[3]!QoS_usage_factor_services,0),MATCH(AK$39,[3]!shared_comp_codes,0)),AK35)</f>
        <v>0</v>
      </c>
      <c r="AL71" s="139">
        <f>_xlfn.IFNA(INDEX([3]!QoS_usage_factors_1819,MATCH($B71,[3]!QoS_usage_factor_services,0),MATCH(AL$39,[3]!shared_comp_codes,0)),AL35)</f>
        <v>0</v>
      </c>
      <c r="AM71" s="139">
        <f>_xlfn.IFNA(INDEX([3]!QoS_usage_factors_1819,MATCH($B71,[3]!QoS_usage_factor_services,0),MATCH(AM$39,[3]!shared_comp_codes,0)),AM35)</f>
        <v>0</v>
      </c>
      <c r="AN71" s="139">
        <f>_xlfn.IFNA(INDEX([3]!QoS_usage_factors_1819,MATCH($B71,[3]!QoS_usage_factor_services,0),MATCH(AN$39,[3]!shared_comp_codes,0)),AN35)</f>
        <v>0</v>
      </c>
      <c r="AO71" s="139">
        <f>_xlfn.IFNA(INDEX([3]!QoS_usage_factors_1819,MATCH($B71,[3]!QoS_usage_factor_services,0),MATCH(AO$39,[3]!shared_comp_codes,0)),AO35)</f>
        <v>0</v>
      </c>
      <c r="AP71" s="139">
        <f>_xlfn.IFNA(INDEX([3]!QoS_usage_factors_1819,MATCH($B71,[3]!QoS_usage_factor_services,0),MATCH(AP$39,[3]!shared_comp_codes,0)),AP35)</f>
        <v>0</v>
      </c>
      <c r="AQ71" s="139">
        <f>_xlfn.IFNA(INDEX([3]!QoS_usage_factors_1819,MATCH($B71,[3]!QoS_usage_factor_services,0),MATCH(AQ$39,[3]!shared_comp_codes,0)),AQ35)</f>
        <v>0</v>
      </c>
      <c r="AR71" s="139">
        <f>_xlfn.IFNA(INDEX([3]!QoS_usage_factors_1819,MATCH($B71,[3]!QoS_usage_factor_services,0),MATCH(AR$39,[3]!shared_comp_codes,0)),AR35)</f>
        <v>0</v>
      </c>
      <c r="AS71" s="139">
        <f>_xlfn.IFNA(INDEX([3]!QoS_usage_factors_1819,MATCH($B71,[3]!QoS_usage_factor_services,0),MATCH(AS$39,[3]!shared_comp_codes,0)),AS35)</f>
        <v>0</v>
      </c>
      <c r="AT71" s="139">
        <f>_xlfn.IFNA(INDEX([3]!QoS_usage_factors_1819,MATCH($B71,[3]!QoS_usage_factor_services,0),MATCH(AT$39,[3]!shared_comp_codes,0)),AT35)</f>
        <v>0</v>
      </c>
      <c r="AU71" s="139">
        <f>_xlfn.IFNA(INDEX([3]!QoS_usage_factors_1819,MATCH($B71,[3]!QoS_usage_factor_services,0),MATCH(AU$39,[3]!shared_comp_codes,0)),AU35)</f>
        <v>0</v>
      </c>
      <c r="AV71" s="139">
        <f>_xlfn.IFNA(INDEX([3]!QoS_usage_factors_1819,MATCH($B71,[3]!QoS_usage_factor_services,0),MATCH(AV$39,[3]!shared_comp_codes,0)),AV35)</f>
        <v>0</v>
      </c>
      <c r="AW71" s="139">
        <f>_xlfn.IFNA(INDEX([3]!QoS_usage_factors_1819,MATCH($B71,[3]!QoS_usage_factor_services,0),MATCH(AW$39,[3]!shared_comp_codes,0)),AW35)</f>
        <v>0</v>
      </c>
      <c r="AX71" s="139">
        <f>_xlfn.IFNA(INDEX([3]!QoS_usage_factors_1819,MATCH($B71,[3]!QoS_usage_factor_services,0),MATCH(AX$39,[3]!shared_comp_codes,0)),AX35)</f>
        <v>0</v>
      </c>
      <c r="AY71" s="139">
        <f>_xlfn.IFNA(INDEX([3]!QoS_usage_factors_1819,MATCH($B71,[3]!QoS_usage_factor_services,0),MATCH(AY$39,[3]!shared_comp_codes,0)),AY35)</f>
        <v>0</v>
      </c>
      <c r="AZ71" s="139">
        <f>_xlfn.IFNA(INDEX([3]!QoS_usage_factors_1819,MATCH($B71,[3]!QoS_usage_factor_services,0),MATCH(AZ$39,[3]!shared_comp_codes,0)),AZ35)</f>
        <v>0</v>
      </c>
      <c r="BA71" s="139">
        <f>_xlfn.IFNA(INDEX([3]!QoS_usage_factors_1819,MATCH($B71,[3]!QoS_usage_factor_services,0),MATCH(BA$39,[3]!shared_comp_codes,0)),BA35)</f>
        <v>0</v>
      </c>
      <c r="BB71" s="139">
        <f>_xlfn.IFNA(INDEX([3]!QoS_usage_factors_1819,MATCH($B71,[3]!QoS_usage_factor_services,0),MATCH(BB$39,[3]!shared_comp_codes,0)),BB35)</f>
        <v>0</v>
      </c>
      <c r="BC71" s="139">
        <f>_xlfn.IFNA(INDEX([3]!QoS_usage_factors_1819,MATCH($B71,[3]!QoS_usage_factor_services,0),MATCH(BC$39,[3]!shared_comp_codes,0)),BC35)</f>
        <v>0</v>
      </c>
      <c r="BD71" s="139">
        <f>_xlfn.IFNA(INDEX([3]!QoS_usage_factors_1819,MATCH($B71,[3]!QoS_usage_factor_services,0),MATCH(BD$39,[3]!shared_comp_codes,0)),BD35)</f>
        <v>0</v>
      </c>
    </row>
    <row r="72" spans="1:57" ht="12">
      <c r="A72" s="104"/>
      <c r="B72" s="139" t="str">
        <v/>
      </c>
      <c r="C72" s="139">
        <f>_xlfn.IFNA(INDEX([3]!QoS_usage_factors_1819,MATCH($B72,[3]!QoS_usage_factor_services,0),MATCH(C$39,[3]!shared_comp_codes,0)),C36)</f>
        <v>0</v>
      </c>
      <c r="D72" s="139">
        <f>_xlfn.IFNA(INDEX([3]!QoS_usage_factors_1819,MATCH($B72,[3]!QoS_usage_factor_services,0),MATCH(D$39,[3]!shared_comp_codes,0)),D36)</f>
        <v>0</v>
      </c>
      <c r="E72" s="139">
        <f>_xlfn.IFNA(INDEX([3]!QoS_usage_factors_1819,MATCH($B72,[3]!QoS_usage_factor_services,0),MATCH(E$39,[3]!shared_comp_codes,0)),E36)</f>
        <v>0</v>
      </c>
      <c r="F72" s="139">
        <f>_xlfn.IFNA(INDEX([3]!QoS_usage_factors_1819,MATCH($B72,[3]!QoS_usage_factor_services,0),MATCH(F$39,[3]!shared_comp_codes,0)),F36)</f>
        <v>0</v>
      </c>
      <c r="G72" s="139">
        <f>_xlfn.IFNA(INDEX([3]!QoS_usage_factors_1819,MATCH($B72,[3]!QoS_usage_factor_services,0),MATCH(G$39,[3]!shared_comp_codes,0)),G36)</f>
        <v>0</v>
      </c>
      <c r="H72" s="139">
        <f>_xlfn.IFNA(INDEX([3]!QoS_usage_factors_1819,MATCH($B72,[3]!QoS_usage_factor_services,0),MATCH(H$39,[3]!shared_comp_codes,0)),H36)</f>
        <v>0</v>
      </c>
      <c r="I72" s="139">
        <f>_xlfn.IFNA(INDEX([3]!QoS_usage_factors_1819,MATCH($B72,[3]!QoS_usage_factor_services,0),MATCH(I$39,[3]!shared_comp_codes,0)),I36)</f>
        <v>0</v>
      </c>
      <c r="J72" s="139">
        <f>_xlfn.IFNA(INDEX([3]!QoS_usage_factors_1819,MATCH($B72,[3]!QoS_usage_factor_services,0),MATCH(J$39,[3]!shared_comp_codes,0)),J36)</f>
        <v>0</v>
      </c>
      <c r="K72" s="139">
        <f>_xlfn.IFNA(INDEX([3]!QoS_usage_factors_1819,MATCH($B72,[3]!QoS_usage_factor_services,0),MATCH(K$39,[3]!shared_comp_codes,0)),K36)</f>
        <v>0</v>
      </c>
      <c r="L72" s="139">
        <f>_xlfn.IFNA(INDEX([3]!QoS_usage_factors_1819,MATCH($B72,[3]!QoS_usage_factor_services,0),MATCH(L$39,[3]!shared_comp_codes,0)),L36)</f>
        <v>0</v>
      </c>
      <c r="M72" s="139">
        <f>_xlfn.IFNA(INDEX([3]!QoS_usage_factors_1819,MATCH($B72,[3]!QoS_usage_factor_services,0),MATCH(M$39,[3]!shared_comp_codes,0)),M36)</f>
        <v>0</v>
      </c>
      <c r="N72" s="139">
        <f>_xlfn.IFNA(INDEX([3]!QoS_usage_factors_1819,MATCH($B72,[3]!QoS_usage_factor_services,0),MATCH(N$39,[3]!shared_comp_codes,0)),N36)</f>
        <v>0</v>
      </c>
      <c r="O72" s="139">
        <f>_xlfn.IFNA(INDEX([3]!QoS_usage_factors_1819,MATCH($B72,[3]!QoS_usage_factor_services,0),MATCH(O$39,[3]!shared_comp_codes,0)),O36)</f>
        <v>0</v>
      </c>
      <c r="P72" s="139">
        <f>_xlfn.IFNA(INDEX([3]!QoS_usage_factors_1819,MATCH($B72,[3]!QoS_usage_factor_services,0),MATCH(P$39,[3]!shared_comp_codes,0)),P36)</f>
        <v>0</v>
      </c>
      <c r="Q72" s="139">
        <f>_xlfn.IFNA(INDEX([3]!QoS_usage_factors_1819,MATCH($B72,[3]!QoS_usage_factor_services,0),MATCH(Q$39,[3]!shared_comp_codes,0)),Q36)</f>
        <v>0</v>
      </c>
      <c r="R72" s="139">
        <f>_xlfn.IFNA(INDEX([3]!QoS_usage_factors_1819,MATCH($B72,[3]!QoS_usage_factor_services,0),MATCH(R$39,[3]!shared_comp_codes,0)),R36)</f>
        <v>0</v>
      </c>
      <c r="S72" s="139">
        <f>_xlfn.IFNA(INDEX([3]!QoS_usage_factors_1819,MATCH($B72,[3]!QoS_usage_factor_services,0),MATCH(S$39,[3]!shared_comp_codes,0)),S36)</f>
        <v>0</v>
      </c>
      <c r="T72" s="139">
        <f>_xlfn.IFNA(INDEX([3]!QoS_usage_factors_1819,MATCH($B72,[3]!QoS_usage_factor_services,0),MATCH(T$39,[3]!shared_comp_codes,0)),T36)</f>
        <v>0</v>
      </c>
      <c r="U72" s="139">
        <f>_xlfn.IFNA(INDEX([3]!QoS_usage_factors_1819,MATCH($B72,[3]!QoS_usage_factor_services,0),MATCH(U$39,[3]!shared_comp_codes,0)),U36)</f>
        <v>0</v>
      </c>
      <c r="V72" s="139">
        <f>_xlfn.IFNA(INDEX([3]!QoS_usage_factors_1819,MATCH($B72,[3]!QoS_usage_factor_services,0),MATCH(V$39,[3]!shared_comp_codes,0)),V36)</f>
        <v>0</v>
      </c>
      <c r="W72" s="139">
        <f>_xlfn.IFNA(INDEX([3]!QoS_usage_factors_1819,MATCH($B72,[3]!QoS_usage_factor_services,0),MATCH(W$39,[3]!shared_comp_codes,0)),W36)</f>
        <v>0</v>
      </c>
      <c r="X72" s="139">
        <f>_xlfn.IFNA(INDEX([3]!QoS_usage_factors_1819,MATCH($B72,[3]!QoS_usage_factor_services,0),MATCH(X$39,[3]!shared_comp_codes,0)),X36)</f>
        <v>0</v>
      </c>
      <c r="Y72" s="139">
        <f>_xlfn.IFNA(INDEX([3]!QoS_usage_factors_1819,MATCH($B72,[3]!QoS_usage_factor_services,0),MATCH(Y$39,[3]!shared_comp_codes,0)),Y36)</f>
        <v>0</v>
      </c>
      <c r="Z72" s="139">
        <f>_xlfn.IFNA(INDEX([3]!QoS_usage_factors_1819,MATCH($B72,[3]!QoS_usage_factor_services,0),MATCH(Z$39,[3]!shared_comp_codes,0)),Z36)</f>
        <v>0</v>
      </c>
      <c r="AA72" s="139">
        <f>_xlfn.IFNA(INDEX([3]!QoS_usage_factors_1819,MATCH($B72,[3]!QoS_usage_factor_services,0),MATCH(AA$39,[3]!shared_comp_codes,0)),AA36)</f>
        <v>0</v>
      </c>
      <c r="AB72" s="139">
        <f>_xlfn.IFNA(INDEX([3]!QoS_usage_factors_1819,MATCH($B72,[3]!QoS_usage_factor_services,0),MATCH(AB$39,[3]!shared_comp_codes,0)),AB36)</f>
        <v>0</v>
      </c>
      <c r="AC72" s="139">
        <f>_xlfn.IFNA(INDEX([3]!QoS_usage_factors_1819,MATCH($B72,[3]!QoS_usage_factor_services,0),MATCH(AC$39,[3]!shared_comp_codes,0)),AC36)</f>
        <v>0</v>
      </c>
      <c r="AD72" s="139">
        <f>_xlfn.IFNA(INDEX([3]!QoS_usage_factors_1819,MATCH($B72,[3]!QoS_usage_factor_services,0),MATCH(AD$39,[3]!shared_comp_codes,0)),AD36)</f>
        <v>0</v>
      </c>
      <c r="AE72" s="139">
        <f>_xlfn.IFNA(INDEX([3]!QoS_usage_factors_1819,MATCH($B72,[3]!QoS_usage_factor_services,0),MATCH(AE$39,[3]!shared_comp_codes,0)),AE36)</f>
        <v>0</v>
      </c>
      <c r="AF72" s="139">
        <f>_xlfn.IFNA(INDEX([3]!QoS_usage_factors_1819,MATCH($B72,[3]!QoS_usage_factor_services,0),MATCH(AF$39,[3]!shared_comp_codes,0)),AF36)</f>
        <v>0</v>
      </c>
      <c r="AG72" s="139">
        <f>_xlfn.IFNA(INDEX([3]!QoS_usage_factors_1819,MATCH($B72,[3]!QoS_usage_factor_services,0),MATCH(AG$39,[3]!shared_comp_codes,0)),AG36)</f>
        <v>0</v>
      </c>
      <c r="AH72" s="139">
        <f>_xlfn.IFNA(INDEX([3]!QoS_usage_factors_1819,MATCH($B72,[3]!QoS_usage_factor_services,0),MATCH(AH$39,[3]!shared_comp_codes,0)),AH36)</f>
        <v>0</v>
      </c>
      <c r="AI72" s="139">
        <f>_xlfn.IFNA(INDEX([3]!QoS_usage_factors_1819,MATCH($B72,[3]!QoS_usage_factor_services,0),MATCH(AI$39,[3]!shared_comp_codes,0)),AI36)</f>
        <v>0</v>
      </c>
      <c r="AJ72" s="139">
        <f>_xlfn.IFNA(INDEX([3]!QoS_usage_factors_1819,MATCH($B72,[3]!QoS_usage_factor_services,0),MATCH(AJ$39,[3]!shared_comp_codes,0)),AJ36)</f>
        <v>0</v>
      </c>
      <c r="AK72" s="139">
        <f>_xlfn.IFNA(INDEX([3]!QoS_usage_factors_1819,MATCH($B72,[3]!QoS_usage_factor_services,0),MATCH(AK$39,[3]!shared_comp_codes,0)),AK36)</f>
        <v>0</v>
      </c>
      <c r="AL72" s="139">
        <f>_xlfn.IFNA(INDEX([3]!QoS_usage_factors_1819,MATCH($B72,[3]!QoS_usage_factor_services,0),MATCH(AL$39,[3]!shared_comp_codes,0)),AL36)</f>
        <v>0</v>
      </c>
      <c r="AM72" s="139">
        <f>_xlfn.IFNA(INDEX([3]!QoS_usage_factors_1819,MATCH($B72,[3]!QoS_usage_factor_services,0),MATCH(AM$39,[3]!shared_comp_codes,0)),AM36)</f>
        <v>0</v>
      </c>
      <c r="AN72" s="139">
        <f>_xlfn.IFNA(INDEX([3]!QoS_usage_factors_1819,MATCH($B72,[3]!QoS_usage_factor_services,0),MATCH(AN$39,[3]!shared_comp_codes,0)),AN36)</f>
        <v>0</v>
      </c>
      <c r="AO72" s="139">
        <f>_xlfn.IFNA(INDEX([3]!QoS_usage_factors_1819,MATCH($B72,[3]!QoS_usage_factor_services,0),MATCH(AO$39,[3]!shared_comp_codes,0)),AO36)</f>
        <v>0</v>
      </c>
      <c r="AP72" s="139">
        <f>_xlfn.IFNA(INDEX([3]!QoS_usage_factors_1819,MATCH($B72,[3]!QoS_usage_factor_services,0),MATCH(AP$39,[3]!shared_comp_codes,0)),AP36)</f>
        <v>0</v>
      </c>
      <c r="AQ72" s="139">
        <f>_xlfn.IFNA(INDEX([3]!QoS_usage_factors_1819,MATCH($B72,[3]!QoS_usage_factor_services,0),MATCH(AQ$39,[3]!shared_comp_codes,0)),AQ36)</f>
        <v>0</v>
      </c>
      <c r="AR72" s="139">
        <f>_xlfn.IFNA(INDEX([3]!QoS_usage_factors_1819,MATCH($B72,[3]!QoS_usage_factor_services,0),MATCH(AR$39,[3]!shared_comp_codes,0)),AR36)</f>
        <v>0</v>
      </c>
      <c r="AS72" s="139">
        <f>_xlfn.IFNA(INDEX([3]!QoS_usage_factors_1819,MATCH($B72,[3]!QoS_usage_factor_services,0),MATCH(AS$39,[3]!shared_comp_codes,0)),AS36)</f>
        <v>0</v>
      </c>
      <c r="AT72" s="139">
        <f>_xlfn.IFNA(INDEX([3]!QoS_usage_factors_1819,MATCH($B72,[3]!QoS_usage_factor_services,0),MATCH(AT$39,[3]!shared_comp_codes,0)),AT36)</f>
        <v>0</v>
      </c>
      <c r="AU72" s="139">
        <f>_xlfn.IFNA(INDEX([3]!QoS_usage_factors_1819,MATCH($B72,[3]!QoS_usage_factor_services,0),MATCH(AU$39,[3]!shared_comp_codes,0)),AU36)</f>
        <v>0</v>
      </c>
      <c r="AV72" s="139">
        <f>_xlfn.IFNA(INDEX([3]!QoS_usage_factors_1819,MATCH($B72,[3]!QoS_usage_factor_services,0),MATCH(AV$39,[3]!shared_comp_codes,0)),AV36)</f>
        <v>0</v>
      </c>
      <c r="AW72" s="139">
        <f>_xlfn.IFNA(INDEX([3]!QoS_usage_factors_1819,MATCH($B72,[3]!QoS_usage_factor_services,0),MATCH(AW$39,[3]!shared_comp_codes,0)),AW36)</f>
        <v>0</v>
      </c>
      <c r="AX72" s="139">
        <f>_xlfn.IFNA(INDEX([3]!QoS_usage_factors_1819,MATCH($B72,[3]!QoS_usage_factor_services,0),MATCH(AX$39,[3]!shared_comp_codes,0)),AX36)</f>
        <v>0</v>
      </c>
      <c r="AY72" s="139">
        <f>_xlfn.IFNA(INDEX([3]!QoS_usage_factors_1819,MATCH($B72,[3]!QoS_usage_factor_services,0),MATCH(AY$39,[3]!shared_comp_codes,0)),AY36)</f>
        <v>0</v>
      </c>
      <c r="AZ72" s="139">
        <f>_xlfn.IFNA(INDEX([3]!QoS_usage_factors_1819,MATCH($B72,[3]!QoS_usage_factor_services,0),MATCH(AZ$39,[3]!shared_comp_codes,0)),AZ36)</f>
        <v>0</v>
      </c>
      <c r="BA72" s="139">
        <f>_xlfn.IFNA(INDEX([3]!QoS_usage_factors_1819,MATCH($B72,[3]!QoS_usage_factor_services,0),MATCH(BA$39,[3]!shared_comp_codes,0)),BA36)</f>
        <v>0</v>
      </c>
      <c r="BB72" s="139">
        <f>_xlfn.IFNA(INDEX([3]!QoS_usage_factors_1819,MATCH($B72,[3]!QoS_usage_factor_services,0),MATCH(BB$39,[3]!shared_comp_codes,0)),BB36)</f>
        <v>0</v>
      </c>
      <c r="BC72" s="139">
        <f>_xlfn.IFNA(INDEX([3]!QoS_usage_factors_1819,MATCH($B72,[3]!QoS_usage_factor_services,0),MATCH(BC$39,[3]!shared_comp_codes,0)),BC36)</f>
        <v>0</v>
      </c>
      <c r="BD72" s="139">
        <f>_xlfn.IFNA(INDEX([3]!QoS_usage_factors_1819,MATCH($B72,[3]!QoS_usage_factor_services,0),MATCH(BD$39,[3]!shared_comp_codes,0)),BD36)</f>
        <v>0</v>
      </c>
    </row>
    <row r="73" spans="1:57" ht="12" customHeight="1">
      <c r="B73" s="132" t="s">
        <v>295</v>
      </c>
      <c r="D73" s="60"/>
      <c r="BE73" s="52" t="s">
        <v>690</v>
      </c>
    </row>
    <row r="74" spans="1:57">
      <c r="D74" s="60"/>
    </row>
    <row r="75" spans="1:57" ht="15.75" customHeight="1">
      <c r="B75" s="50" t="s">
        <v>687</v>
      </c>
      <c r="C75" s="135" t="str">
        <f t="array" ref="C75:BD75">TRANSPOSE(Comp_code)</f>
        <v>CF187</v>
      </c>
      <c r="D75" s="135" t="str">
        <v>CK981</v>
      </c>
      <c r="E75" s="135" t="str">
        <v>CL120</v>
      </c>
      <c r="F75" s="135" t="str">
        <v>CL131</v>
      </c>
      <c r="G75" s="135" t="str">
        <v>CL132</v>
      </c>
      <c r="H75" s="135" t="str">
        <v>CL133</v>
      </c>
      <c r="I75" s="135" t="str">
        <v>CL139</v>
      </c>
      <c r="J75" s="135" t="str">
        <v>CL144</v>
      </c>
      <c r="K75" s="135" t="str">
        <v>CL160</v>
      </c>
      <c r="L75" s="135" t="str">
        <v>CL161</v>
      </c>
      <c r="M75" s="135" t="str">
        <v>CL171</v>
      </c>
      <c r="N75" s="135" t="str">
        <v>CL172</v>
      </c>
      <c r="O75" s="135" t="str">
        <v>CL173</v>
      </c>
      <c r="P75" s="135" t="str">
        <v>CL174</v>
      </c>
      <c r="Q75" s="135" t="str">
        <v>CL175</v>
      </c>
      <c r="R75" s="135" t="str">
        <v>CL176</v>
      </c>
      <c r="S75" s="135" t="str">
        <v>CL177</v>
      </c>
      <c r="T75" s="135" t="str">
        <v>CL178</v>
      </c>
      <c r="U75" s="135" t="str">
        <v>CL180</v>
      </c>
      <c r="V75" s="135" t="str">
        <v>CL183</v>
      </c>
      <c r="W75" s="135" t="str">
        <v>CL185</v>
      </c>
      <c r="X75" s="135" t="str">
        <v>CL192</v>
      </c>
      <c r="Y75" s="135" t="str">
        <v>CL197</v>
      </c>
      <c r="Z75" s="135" t="str">
        <v>CL198</v>
      </c>
      <c r="AA75" s="135" t="str">
        <v>CL570</v>
      </c>
      <c r="AB75" s="135" t="str">
        <v>CL572</v>
      </c>
      <c r="AC75" s="135" t="str">
        <v>CL574</v>
      </c>
      <c r="AD75" s="135" t="str">
        <v>CL575</v>
      </c>
      <c r="AE75" s="135" t="str">
        <v>CL577</v>
      </c>
      <c r="AF75" s="135" t="str">
        <v>CL579</v>
      </c>
      <c r="AG75" s="135" t="str">
        <v>CL590</v>
      </c>
      <c r="AH75" s="135" t="str">
        <v>CL600</v>
      </c>
      <c r="AI75" s="135" t="str">
        <v>CL950</v>
      </c>
      <c r="AJ75" s="135" t="str">
        <v>CL951</v>
      </c>
      <c r="AK75" s="135" t="str">
        <v>CL952</v>
      </c>
      <c r="AL75" s="135" t="str">
        <v>CL953</v>
      </c>
      <c r="AM75" s="135" t="str">
        <v>CL954</v>
      </c>
      <c r="AN75" s="135" t="str">
        <v>CL955</v>
      </c>
      <c r="AO75" s="135" t="str">
        <v>CL956</v>
      </c>
      <c r="AP75" s="135" t="str">
        <v>CL957</v>
      </c>
      <c r="AQ75" s="135" t="str">
        <v>CL958</v>
      </c>
      <c r="AR75" s="135" t="str">
        <v>CL998</v>
      </c>
      <c r="AS75" s="135" t="str">
        <v>CL999</v>
      </c>
      <c r="AT75" s="135" t="str">
        <v>CN853</v>
      </c>
      <c r="AU75" s="135" t="str">
        <v>CN855</v>
      </c>
      <c r="AV75" s="135" t="str">
        <v>CO292</v>
      </c>
      <c r="AW75" s="135" t="str">
        <v>CO293</v>
      </c>
      <c r="AX75" s="135" t="str">
        <v>CO801</v>
      </c>
      <c r="AY75" s="135" t="str">
        <v>CO989</v>
      </c>
      <c r="AZ75" s="135" t="str">
        <v>CP502</v>
      </c>
      <c r="BA75" s="135" t="str">
        <v>CT134</v>
      </c>
      <c r="BB75" s="135" t="str">
        <v>CW900</v>
      </c>
      <c r="BC75" s="135">
        <v>0</v>
      </c>
      <c r="BD75" s="135">
        <v>0</v>
      </c>
    </row>
    <row r="76" spans="1:57" s="133" customFormat="1" ht="57.5">
      <c r="B76" s="134" t="s">
        <v>102</v>
      </c>
      <c r="C76" s="135" t="str">
        <f t="array" ref="C76:BD76">TRANSPOSE(Component_list)</f>
        <v>MPF Line Testing Systems</v>
      </c>
      <c r="D76" s="135" t="str">
        <v>Openreach time related charges</v>
      </c>
      <c r="E76" s="135" t="str">
        <v>Co-mingling electricity</v>
      </c>
      <c r="F76" s="135" t="str">
        <v>Co-mingling set up</v>
      </c>
      <c r="G76" s="135" t="str">
        <v>Co-mingling rentals</v>
      </c>
      <c r="H76" s="135" t="str">
        <v>WLA tie cables</v>
      </c>
      <c r="I76" s="135" t="str">
        <v>Local Loop Unbundling systems development</v>
      </c>
      <c r="J76" s="135" t="str">
        <v>Wholesale Access specific</v>
      </c>
      <c r="K76" s="135" t="str">
        <v>Routeing &amp; records</v>
      </c>
      <c r="L76" s="135" t="str">
        <v>MDF Hardware jumpering</v>
      </c>
      <c r="M76" s="135" t="str">
        <v>E side copper capital</v>
      </c>
      <c r="N76" s="135" t="str">
        <v>E side copper current</v>
      </c>
      <c r="O76" s="135" t="str">
        <v>D side copper capital</v>
      </c>
      <c r="P76" s="135" t="str">
        <v>D side copper current</v>
      </c>
      <c r="Q76" s="135" t="str">
        <v>Local exchanges general frames equipment</v>
      </c>
      <c r="R76" s="135" t="str">
        <v>Local exchanges general frames maintenance</v>
      </c>
      <c r="S76" s="135" t="str">
        <v>Analogue line test equipment</v>
      </c>
      <c r="T76" s="135" t="str">
        <v>Dropwire capital &amp; analogue NTE</v>
      </c>
      <c r="U76" s="135" t="str">
        <v>Analogue line drop maintenance</v>
      </c>
      <c r="V76" s="135" t="str">
        <v>Analogue line cards</v>
      </c>
      <c r="W76" s="135" t="str">
        <v>Pair gain</v>
      </c>
      <c r="X76" s="135" t="str">
        <v>NGA E-side Copper Capital</v>
      </c>
      <c r="Y76" s="135" t="str">
        <v>FTTC Development</v>
      </c>
      <c r="Z76" s="135" t="str">
        <v>FTTP Development</v>
      </c>
      <c r="AA76" s="135" t="str">
        <v>OR Service Centre - Provision Analogue/ISDN2</v>
      </c>
      <c r="AB76" s="135" t="str">
        <v>OR Service Centre - Provision WLA</v>
      </c>
      <c r="AC76" s="135" t="str">
        <v>Service Centre - Provision  NGA</v>
      </c>
      <c r="AD76" s="135" t="str">
        <v>OR Service Centre - Assurance Analogue/ISDN2</v>
      </c>
      <c r="AE76" s="135" t="str">
        <v>OR Service Centre - Assurance WLA</v>
      </c>
      <c r="AF76" s="135" t="str">
        <v>Service Centre - Assurance  NGA</v>
      </c>
      <c r="AG76" s="135" t="str">
        <v>Service Level Guarantees</v>
      </c>
      <c r="AH76" s="135" t="str">
        <v>Other WLA</v>
      </c>
      <c r="AI76" s="135" t="str">
        <v>GEA Access Fibre Spine</v>
      </c>
      <c r="AJ76" s="135" t="str">
        <v>GEA Distribution Fibre</v>
      </c>
      <c r="AK76" s="135" t="str">
        <v>GEA Electronics</v>
      </c>
      <c r="AL76" s="135" t="str">
        <v>GEA DSLAM &amp; Cabinets</v>
      </c>
      <c r="AM76" s="135" t="str">
        <v>GEA Customer Site Installation</v>
      </c>
      <c r="AN76" s="135" t="str">
        <v>GEA FTTC Repairs</v>
      </c>
      <c r="AO76" s="135" t="str">
        <v>GEA FTTP Repairs</v>
      </c>
      <c r="AP76" s="135" t="str">
        <v>GEA FTTP Provisions</v>
      </c>
      <c r="AQ76" s="135" t="str">
        <v>GEA FTTC Provisions</v>
      </c>
      <c r="AR76" s="135" t="str">
        <v>Fibre Rollout Funding</v>
      </c>
      <c r="AS76" s="135" t="str">
        <v>BDUK Funding</v>
      </c>
      <c r="AT76" s="135" t="str">
        <v>Combi Card and MSAN Access - Voice</v>
      </c>
      <c r="AU76" s="135" t="str">
        <v>iNode features</v>
      </c>
      <c r="AV76" s="135" t="str">
        <v>Caller Display</v>
      </c>
      <c r="AW76" s="135" t="str">
        <v>Network Features</v>
      </c>
      <c r="AX76" s="135" t="str">
        <v>Ofcom Licence Fee Openreach</v>
      </c>
      <c r="AY76" s="135" t="str">
        <v>Special Fault Investigation</v>
      </c>
      <c r="AZ76" s="135" t="str">
        <v>Openreach sales product management</v>
      </c>
      <c r="BA76" s="135" t="str">
        <v>Co-mingling power &amp; vent</v>
      </c>
      <c r="BB76" s="135" t="str">
        <v>Openreach copper</v>
      </c>
      <c r="BC76" s="135">
        <v>0</v>
      </c>
      <c r="BD76" s="135">
        <v>0</v>
      </c>
    </row>
    <row r="77" spans="1:57" ht="12" customHeight="1">
      <c r="A77" s="104"/>
      <c r="B77" s="139" t="str">
        <f t="array" ref="B77:B108">Service_list</f>
        <v>Analogue Core WLR Rentals</v>
      </c>
      <c r="C77" s="139">
        <f>_xlfn.IFNA(INDEX([3]!QoS_usage_factors_1920,MATCH($B77,[3]!QoS_usage_factor_services,0),MATCH(C$39,[3]!shared_comp_codes,0)),C41)</f>
        <v>0</v>
      </c>
      <c r="D77" s="139">
        <f>_xlfn.IFNA(INDEX([3]!QoS_usage_factors_1920,MATCH($B77,[3]!QoS_usage_factor_services,0),MATCH(D$39,[3]!shared_comp_codes,0)),D41)</f>
        <v>0</v>
      </c>
      <c r="E77" s="139">
        <f>_xlfn.IFNA(INDEX([3]!QoS_usage_factors_1920,MATCH($B77,[3]!QoS_usage_factor_services,0),MATCH(E$39,[3]!shared_comp_codes,0)),E41)</f>
        <v>0</v>
      </c>
      <c r="F77" s="139">
        <f>_xlfn.IFNA(INDEX([3]!QoS_usage_factors_1920,MATCH($B77,[3]!QoS_usage_factor_services,0),MATCH(F$39,[3]!shared_comp_codes,0)),F41)</f>
        <v>0</v>
      </c>
      <c r="G77" s="139">
        <f>_xlfn.IFNA(INDEX([3]!QoS_usage_factors_1920,MATCH($B77,[3]!QoS_usage_factor_services,0),MATCH(G$39,[3]!shared_comp_codes,0)),G41)</f>
        <v>0</v>
      </c>
      <c r="H77" s="139">
        <f>_xlfn.IFNA(INDEX([3]!QoS_usage_factors_1920,MATCH($B77,[3]!QoS_usage_factor_services,0),MATCH(H$39,[3]!shared_comp_codes,0)),H41)</f>
        <v>0</v>
      </c>
      <c r="I77" s="139">
        <f>_xlfn.IFNA(INDEX([3]!QoS_usage_factors_1920,MATCH($B77,[3]!QoS_usage_factor_services,0),MATCH(I$39,[3]!shared_comp_codes,0)),I41)</f>
        <v>0</v>
      </c>
      <c r="J77" s="139">
        <f>_xlfn.IFNA(INDEX([3]!QoS_usage_factors_1920,MATCH($B77,[3]!QoS_usage_factor_services,0),MATCH(J$39,[3]!shared_comp_codes,0)),J41)</f>
        <v>0</v>
      </c>
      <c r="K77" s="139">
        <f>_xlfn.IFNA(INDEX([3]!QoS_usage_factors_1920,MATCH($B77,[3]!QoS_usage_factor_services,0),MATCH(K$39,[3]!shared_comp_codes,0)),K41)</f>
        <v>0</v>
      </c>
      <c r="L77" s="139">
        <f>_xlfn.IFNA(INDEX([3]!QoS_usage_factors_1920,MATCH($B77,[3]!QoS_usage_factor_services,0),MATCH(L$39,[3]!shared_comp_codes,0)),L41)</f>
        <v>0</v>
      </c>
      <c r="M77" s="139">
        <f>_xlfn.IFNA(INDEX([3]!QoS_usage_factors_1920,MATCH($B77,[3]!QoS_usage_factor_services,0),MATCH(M$39,[3]!shared_comp_codes,0)),M41)</f>
        <v>1</v>
      </c>
      <c r="N77" s="139">
        <f>_xlfn.IFNA(INDEX([3]!QoS_usage_factors_1920,MATCH($B77,[3]!QoS_usage_factor_services,0),MATCH(N$39,[3]!shared_comp_codes,0)),N41)</f>
        <v>0.70992268892681787</v>
      </c>
      <c r="O77" s="139">
        <f>_xlfn.IFNA(INDEX([3]!QoS_usage_factors_1920,MATCH($B77,[3]!QoS_usage_factor_services,0),MATCH(O$39,[3]!shared_comp_codes,0)),O41)</f>
        <v>1</v>
      </c>
      <c r="P77" s="139">
        <f>_xlfn.IFNA(INDEX([3]!QoS_usage_factors_1920,MATCH($B77,[3]!QoS_usage_factor_services,0),MATCH(P$39,[3]!shared_comp_codes,0)),P41)</f>
        <v>0.70992268892681787</v>
      </c>
      <c r="Q77" s="139">
        <f>_xlfn.IFNA(INDEX([3]!QoS_usage_factors_1920,MATCH($B77,[3]!QoS_usage_factor_services,0),MATCH(Q$39,[3]!shared_comp_codes,0)),Q41)</f>
        <v>1.03</v>
      </c>
      <c r="R77" s="139">
        <f>_xlfn.IFNA(INDEX([3]!QoS_usage_factors_1920,MATCH($B77,[3]!QoS_usage_factor_services,0),MATCH(R$39,[3]!shared_comp_codes,0)),R41)</f>
        <v>0.70992268892681787</v>
      </c>
      <c r="S77" s="139">
        <f>_xlfn.IFNA(INDEX([3]!QoS_usage_factors_1920,MATCH($B77,[3]!QoS_usage_factor_services,0),MATCH(S$39,[3]!shared_comp_codes,0)),S41)</f>
        <v>1</v>
      </c>
      <c r="T77" s="139">
        <f>_xlfn.IFNA(INDEX([3]!QoS_usage_factors_1920,MATCH($B77,[3]!QoS_usage_factor_services,0),MATCH(T$39,[3]!shared_comp_codes,0)),T41)</f>
        <v>1</v>
      </c>
      <c r="U77" s="139">
        <f>_xlfn.IFNA(INDEX([3]!QoS_usage_factors_1920,MATCH($B77,[3]!QoS_usage_factor_services,0),MATCH(U$39,[3]!shared_comp_codes,0)),U41)</f>
        <v>0.70992268892681787</v>
      </c>
      <c r="V77" s="139">
        <f>_xlfn.IFNA(INDEX([3]!QoS_usage_factors_1920,MATCH($B77,[3]!QoS_usage_factor_services,0),MATCH(V$39,[3]!shared_comp_codes,0)),V41)</f>
        <v>1</v>
      </c>
      <c r="W77" s="139">
        <f>_xlfn.IFNA(INDEX([3]!QoS_usage_factors_1920,MATCH($B77,[3]!QoS_usage_factor_services,0),MATCH(W$39,[3]!shared_comp_codes,0)),W41)</f>
        <v>1</v>
      </c>
      <c r="X77" s="139">
        <f>_xlfn.IFNA(INDEX([3]!QoS_usage_factors_1920,MATCH($B77,[3]!QoS_usage_factor_services,0),MATCH(X$39,[3]!shared_comp_codes,0)),X41)</f>
        <v>0</v>
      </c>
      <c r="Y77" s="139">
        <f>_xlfn.IFNA(INDEX([3]!QoS_usage_factors_1920,MATCH($B77,[3]!QoS_usage_factor_services,0),MATCH(Y$39,[3]!shared_comp_codes,0)),Y41)</f>
        <v>0</v>
      </c>
      <c r="Z77" s="139">
        <f>_xlfn.IFNA(INDEX([3]!QoS_usage_factors_1920,MATCH($B77,[3]!QoS_usage_factor_services,0),MATCH(Z$39,[3]!shared_comp_codes,0)),Z41)</f>
        <v>0</v>
      </c>
      <c r="AA77" s="139">
        <f>_xlfn.IFNA(INDEX([3]!QoS_usage_factors_1920,MATCH($B77,[3]!QoS_usage_factor_services,0),MATCH(AA$39,[3]!shared_comp_codes,0)),AA41)</f>
        <v>0</v>
      </c>
      <c r="AB77" s="139">
        <f>_xlfn.IFNA(INDEX([3]!QoS_usage_factors_1920,MATCH($B77,[3]!QoS_usage_factor_services,0),MATCH(AB$39,[3]!shared_comp_codes,0)),AB41)</f>
        <v>0</v>
      </c>
      <c r="AC77" s="139">
        <f>_xlfn.IFNA(INDEX([3]!QoS_usage_factors_1920,MATCH($B77,[3]!QoS_usage_factor_services,0),MATCH(AC$39,[3]!shared_comp_codes,0)),AC41)</f>
        <v>0</v>
      </c>
      <c r="AD77" s="139">
        <f>_xlfn.IFNA(INDEX([3]!QoS_usage_factors_1920,MATCH($B77,[3]!QoS_usage_factor_services,0),MATCH(AD$39,[3]!shared_comp_codes,0)),AD41)</f>
        <v>1</v>
      </c>
      <c r="AE77" s="139">
        <f>_xlfn.IFNA(INDEX([3]!QoS_usage_factors_1920,MATCH($B77,[3]!QoS_usage_factor_services,0),MATCH(AE$39,[3]!shared_comp_codes,0)),AE41)</f>
        <v>0</v>
      </c>
      <c r="AF77" s="139">
        <f>_xlfn.IFNA(INDEX([3]!QoS_usage_factors_1920,MATCH($B77,[3]!QoS_usage_factor_services,0),MATCH(AF$39,[3]!shared_comp_codes,0)),AF41)</f>
        <v>0</v>
      </c>
      <c r="AG77" s="139">
        <f>_xlfn.IFNA(INDEX([3]!QoS_usage_factors_1920,MATCH($B77,[3]!QoS_usage_factor_services,0),MATCH(AG$39,[3]!shared_comp_codes,0)),AG41)</f>
        <v>0</v>
      </c>
      <c r="AH77" s="139">
        <f>_xlfn.IFNA(INDEX([3]!QoS_usage_factors_1920,MATCH($B77,[3]!QoS_usage_factor_services,0),MATCH(AH$39,[3]!shared_comp_codes,0)),AH41)</f>
        <v>0</v>
      </c>
      <c r="AI77" s="139">
        <f>_xlfn.IFNA(INDEX([3]!QoS_usage_factors_1920,MATCH($B77,[3]!QoS_usage_factor_services,0),MATCH(AI$39,[3]!shared_comp_codes,0)),AI41)</f>
        <v>0</v>
      </c>
      <c r="AJ77" s="139">
        <f>_xlfn.IFNA(INDEX([3]!QoS_usage_factors_1920,MATCH($B77,[3]!QoS_usage_factor_services,0),MATCH(AJ$39,[3]!shared_comp_codes,0)),AJ41)</f>
        <v>0</v>
      </c>
      <c r="AK77" s="139">
        <f>_xlfn.IFNA(INDEX([3]!QoS_usage_factors_1920,MATCH($B77,[3]!QoS_usage_factor_services,0),MATCH(AK$39,[3]!shared_comp_codes,0)),AK41)</f>
        <v>0</v>
      </c>
      <c r="AL77" s="139">
        <f>_xlfn.IFNA(INDEX([3]!QoS_usage_factors_1920,MATCH($B77,[3]!QoS_usage_factor_services,0),MATCH(AL$39,[3]!shared_comp_codes,0)),AL41)</f>
        <v>0</v>
      </c>
      <c r="AM77" s="139">
        <f>_xlfn.IFNA(INDEX([3]!QoS_usage_factors_1920,MATCH($B77,[3]!QoS_usage_factor_services,0),MATCH(AM$39,[3]!shared_comp_codes,0)),AM41)</f>
        <v>0</v>
      </c>
      <c r="AN77" s="139">
        <f>_xlfn.IFNA(INDEX([3]!QoS_usage_factors_1920,MATCH($B77,[3]!QoS_usage_factor_services,0),MATCH(AN$39,[3]!shared_comp_codes,0)),AN41)</f>
        <v>0</v>
      </c>
      <c r="AO77" s="139">
        <f>_xlfn.IFNA(INDEX([3]!QoS_usage_factors_1920,MATCH($B77,[3]!QoS_usage_factor_services,0),MATCH(AO$39,[3]!shared_comp_codes,0)),AO41)</f>
        <v>0</v>
      </c>
      <c r="AP77" s="139">
        <f>_xlfn.IFNA(INDEX([3]!QoS_usage_factors_1920,MATCH($B77,[3]!QoS_usage_factor_services,0),MATCH(AP$39,[3]!shared_comp_codes,0)),AP41)</f>
        <v>0</v>
      </c>
      <c r="AQ77" s="139">
        <f>_xlfn.IFNA(INDEX([3]!QoS_usage_factors_1920,MATCH($B77,[3]!QoS_usage_factor_services,0),MATCH(AQ$39,[3]!shared_comp_codes,0)),AQ41)</f>
        <v>0</v>
      </c>
      <c r="AR77" s="139">
        <f>_xlfn.IFNA(INDEX([3]!QoS_usage_factors_1920,MATCH($B77,[3]!QoS_usage_factor_services,0),MATCH(AR$39,[3]!shared_comp_codes,0)),AR41)</f>
        <v>0</v>
      </c>
      <c r="AS77" s="139">
        <f>_xlfn.IFNA(INDEX([3]!QoS_usage_factors_1920,MATCH($B77,[3]!QoS_usage_factor_services,0),MATCH(AS$39,[3]!shared_comp_codes,0)),AS41)</f>
        <v>0</v>
      </c>
      <c r="AT77" s="139">
        <f>_xlfn.IFNA(INDEX([3]!QoS_usage_factors_1920,MATCH($B77,[3]!QoS_usage_factor_services,0),MATCH(AT$39,[3]!shared_comp_codes,0)),AT41)</f>
        <v>1</v>
      </c>
      <c r="AU77" s="139">
        <f>_xlfn.IFNA(INDEX([3]!QoS_usage_factors_1920,MATCH($B77,[3]!QoS_usage_factor_services,0),MATCH(AU$39,[3]!shared_comp_codes,0)),AU41)</f>
        <v>0</v>
      </c>
      <c r="AV77" s="139">
        <f>_xlfn.IFNA(INDEX([3]!QoS_usage_factors_1920,MATCH($B77,[3]!QoS_usage_factor_services,0),MATCH(AV$39,[3]!shared_comp_codes,0)),AV41)</f>
        <v>0</v>
      </c>
      <c r="AW77" s="139">
        <f>_xlfn.IFNA(INDEX([3]!QoS_usage_factors_1920,MATCH($B77,[3]!QoS_usage_factor_services,0),MATCH(AW$39,[3]!shared_comp_codes,0)),AW41)</f>
        <v>0</v>
      </c>
      <c r="AX77" s="139">
        <f>_xlfn.IFNA(INDEX([3]!QoS_usage_factors_1920,MATCH($B77,[3]!QoS_usage_factor_services,0),MATCH(AX$39,[3]!shared_comp_codes,0)),AX41)</f>
        <v>89.49</v>
      </c>
      <c r="AY77" s="139">
        <f>_xlfn.IFNA(INDEX([3]!QoS_usage_factors_1920,MATCH($B77,[3]!QoS_usage_factor_services,0),MATCH(AY$39,[3]!shared_comp_codes,0)),AY41)</f>
        <v>0</v>
      </c>
      <c r="AZ77" s="139">
        <f>_xlfn.IFNA(INDEX([3]!QoS_usage_factors_1920,MATCH($B77,[3]!QoS_usage_factor_services,0),MATCH(AZ$39,[3]!shared_comp_codes,0)),AZ41)</f>
        <v>0.34</v>
      </c>
      <c r="BA77" s="139">
        <f>_xlfn.IFNA(INDEX([3]!QoS_usage_factors_1920,MATCH($B77,[3]!QoS_usage_factor_services,0),MATCH(BA$39,[3]!shared_comp_codes,0)),BA41)</f>
        <v>0</v>
      </c>
      <c r="BB77" s="139">
        <f>_xlfn.IFNA(INDEX([3]!QoS_usage_factors_1920,MATCH($B77,[3]!QoS_usage_factor_services,0),MATCH(BB$39,[3]!shared_comp_codes,0)),BB41)</f>
        <v>1</v>
      </c>
      <c r="BC77" s="139">
        <f>_xlfn.IFNA(INDEX([3]!QoS_usage_factors_1920,MATCH($B77,[3]!QoS_usage_factor_services,0),MATCH(BC$39,[3]!shared_comp_codes,0)),BC41)</f>
        <v>0</v>
      </c>
      <c r="BD77" s="139">
        <f>_xlfn.IFNA(INDEX([3]!QoS_usage_factors_1920,MATCH($B77,[3]!QoS_usage_factor_services,0),MATCH(BD$39,[3]!shared_comp_codes,0)),BD41)</f>
        <v>0</v>
      </c>
    </row>
    <row r="78" spans="1:57" ht="12">
      <c r="A78" s="104"/>
      <c r="B78" s="139" t="str">
        <v>Analogue Premium Rentals</v>
      </c>
      <c r="C78" s="139">
        <f>_xlfn.IFNA(INDEX([3]!QoS_usage_factors_1920,MATCH($B78,[3]!QoS_usage_factor_services,0),MATCH(C$39,[3]!shared_comp_codes,0)),C42)</f>
        <v>0</v>
      </c>
      <c r="D78" s="139">
        <f>_xlfn.IFNA(INDEX([3]!QoS_usage_factors_1920,MATCH($B78,[3]!QoS_usage_factor_services,0),MATCH(D$39,[3]!shared_comp_codes,0)),D42)</f>
        <v>0</v>
      </c>
      <c r="E78" s="139">
        <f>_xlfn.IFNA(INDEX([3]!QoS_usage_factors_1920,MATCH($B78,[3]!QoS_usage_factor_services,0),MATCH(E$39,[3]!shared_comp_codes,0)),E42)</f>
        <v>0</v>
      </c>
      <c r="F78" s="139">
        <f>_xlfn.IFNA(INDEX([3]!QoS_usage_factors_1920,MATCH($B78,[3]!QoS_usage_factor_services,0),MATCH(F$39,[3]!shared_comp_codes,0)),F42)</f>
        <v>0</v>
      </c>
      <c r="G78" s="139">
        <f>_xlfn.IFNA(INDEX([3]!QoS_usage_factors_1920,MATCH($B78,[3]!QoS_usage_factor_services,0),MATCH(G$39,[3]!shared_comp_codes,0)),G42)</f>
        <v>0</v>
      </c>
      <c r="H78" s="139">
        <f>_xlfn.IFNA(INDEX([3]!QoS_usage_factors_1920,MATCH($B78,[3]!QoS_usage_factor_services,0),MATCH(H$39,[3]!shared_comp_codes,0)),H42)</f>
        <v>0</v>
      </c>
      <c r="I78" s="139">
        <f>_xlfn.IFNA(INDEX([3]!QoS_usage_factors_1920,MATCH($B78,[3]!QoS_usage_factor_services,0),MATCH(I$39,[3]!shared_comp_codes,0)),I42)</f>
        <v>0</v>
      </c>
      <c r="J78" s="139">
        <f>_xlfn.IFNA(INDEX([3]!QoS_usage_factors_1920,MATCH($B78,[3]!QoS_usage_factor_services,0),MATCH(J$39,[3]!shared_comp_codes,0)),J42)</f>
        <v>0</v>
      </c>
      <c r="K78" s="139">
        <f>_xlfn.IFNA(INDEX([3]!QoS_usage_factors_1920,MATCH($B78,[3]!QoS_usage_factor_services,0),MATCH(K$39,[3]!shared_comp_codes,0)),K42)</f>
        <v>0</v>
      </c>
      <c r="L78" s="139">
        <f>_xlfn.IFNA(INDEX([3]!QoS_usage_factors_1920,MATCH($B78,[3]!QoS_usage_factor_services,0),MATCH(L$39,[3]!shared_comp_codes,0)),L42)</f>
        <v>0</v>
      </c>
      <c r="M78" s="139">
        <f>_xlfn.IFNA(INDEX([3]!QoS_usage_factors_1920,MATCH($B78,[3]!QoS_usage_factor_services,0),MATCH(M$39,[3]!shared_comp_codes,0)),M42)</f>
        <v>1</v>
      </c>
      <c r="N78" s="139">
        <f>_xlfn.IFNA(INDEX([3]!QoS_usage_factors_1920,MATCH($B78,[3]!QoS_usage_factor_services,0),MATCH(N$39,[3]!shared_comp_codes,0)),N42)</f>
        <v>0.70992268892681787</v>
      </c>
      <c r="O78" s="139">
        <f>_xlfn.IFNA(INDEX([3]!QoS_usage_factors_1920,MATCH($B78,[3]!QoS_usage_factor_services,0),MATCH(O$39,[3]!shared_comp_codes,0)),O42)</f>
        <v>1</v>
      </c>
      <c r="P78" s="139">
        <f>_xlfn.IFNA(INDEX([3]!QoS_usage_factors_1920,MATCH($B78,[3]!QoS_usage_factor_services,0),MATCH(P$39,[3]!shared_comp_codes,0)),P42)</f>
        <v>0.70992268892681787</v>
      </c>
      <c r="Q78" s="139">
        <f>_xlfn.IFNA(INDEX([3]!QoS_usage_factors_1920,MATCH($B78,[3]!QoS_usage_factor_services,0),MATCH(Q$39,[3]!shared_comp_codes,0)),Q42)</f>
        <v>1.03</v>
      </c>
      <c r="R78" s="139">
        <f>_xlfn.IFNA(INDEX([3]!QoS_usage_factors_1920,MATCH($B78,[3]!QoS_usage_factor_services,0),MATCH(R$39,[3]!shared_comp_codes,0)),R42)</f>
        <v>0.70992268892681787</v>
      </c>
      <c r="S78" s="139">
        <f>_xlfn.IFNA(INDEX([3]!QoS_usage_factors_1920,MATCH($B78,[3]!QoS_usage_factor_services,0),MATCH(S$39,[3]!shared_comp_codes,0)),S42)</f>
        <v>1</v>
      </c>
      <c r="T78" s="139">
        <f>_xlfn.IFNA(INDEX([3]!QoS_usage_factors_1920,MATCH($B78,[3]!QoS_usage_factor_services,0),MATCH(T$39,[3]!shared_comp_codes,0)),T42)</f>
        <v>1</v>
      </c>
      <c r="U78" s="139">
        <f>_xlfn.IFNA(INDEX([3]!QoS_usage_factors_1920,MATCH($B78,[3]!QoS_usage_factor_services,0),MATCH(U$39,[3]!shared_comp_codes,0)),U42)</f>
        <v>0.70992268892681787</v>
      </c>
      <c r="V78" s="139">
        <f>_xlfn.IFNA(INDEX([3]!QoS_usage_factors_1920,MATCH($B78,[3]!QoS_usage_factor_services,0),MATCH(V$39,[3]!shared_comp_codes,0)),V42)</f>
        <v>1</v>
      </c>
      <c r="W78" s="139">
        <f>_xlfn.IFNA(INDEX([3]!QoS_usage_factors_1920,MATCH($B78,[3]!QoS_usage_factor_services,0),MATCH(W$39,[3]!shared_comp_codes,0)),W42)</f>
        <v>1</v>
      </c>
      <c r="X78" s="139">
        <f>_xlfn.IFNA(INDEX([3]!QoS_usage_factors_1920,MATCH($B78,[3]!QoS_usage_factor_services,0),MATCH(X$39,[3]!shared_comp_codes,0)),X42)</f>
        <v>0</v>
      </c>
      <c r="Y78" s="139">
        <f>_xlfn.IFNA(INDEX([3]!QoS_usage_factors_1920,MATCH($B78,[3]!QoS_usage_factor_services,0),MATCH(Y$39,[3]!shared_comp_codes,0)),Y42)</f>
        <v>0</v>
      </c>
      <c r="Z78" s="139">
        <f>_xlfn.IFNA(INDEX([3]!QoS_usage_factors_1920,MATCH($B78,[3]!QoS_usage_factor_services,0),MATCH(Z$39,[3]!shared_comp_codes,0)),Z42)</f>
        <v>0</v>
      </c>
      <c r="AA78" s="139">
        <f>_xlfn.IFNA(INDEX([3]!QoS_usage_factors_1920,MATCH($B78,[3]!QoS_usage_factor_services,0),MATCH(AA$39,[3]!shared_comp_codes,0)),AA42)</f>
        <v>0</v>
      </c>
      <c r="AB78" s="139">
        <f>_xlfn.IFNA(INDEX([3]!QoS_usage_factors_1920,MATCH($B78,[3]!QoS_usage_factor_services,0),MATCH(AB$39,[3]!shared_comp_codes,0)),AB42)</f>
        <v>0</v>
      </c>
      <c r="AC78" s="139">
        <f>_xlfn.IFNA(INDEX([3]!QoS_usage_factors_1920,MATCH($B78,[3]!QoS_usage_factor_services,0),MATCH(AC$39,[3]!shared_comp_codes,0)),AC42)</f>
        <v>0</v>
      </c>
      <c r="AD78" s="139">
        <f>_xlfn.IFNA(INDEX([3]!QoS_usage_factors_1920,MATCH($B78,[3]!QoS_usage_factor_services,0),MATCH(AD$39,[3]!shared_comp_codes,0)),AD42)</f>
        <v>1</v>
      </c>
      <c r="AE78" s="139">
        <f>_xlfn.IFNA(INDEX([3]!QoS_usage_factors_1920,MATCH($B78,[3]!QoS_usage_factor_services,0),MATCH(AE$39,[3]!shared_comp_codes,0)),AE42)</f>
        <v>0</v>
      </c>
      <c r="AF78" s="139">
        <f>_xlfn.IFNA(INDEX([3]!QoS_usage_factors_1920,MATCH($B78,[3]!QoS_usage_factor_services,0),MATCH(AF$39,[3]!shared_comp_codes,0)),AF42)</f>
        <v>0</v>
      </c>
      <c r="AG78" s="139">
        <f>_xlfn.IFNA(INDEX([3]!QoS_usage_factors_1920,MATCH($B78,[3]!QoS_usage_factor_services,0),MATCH(AG$39,[3]!shared_comp_codes,0)),AG42)</f>
        <v>0</v>
      </c>
      <c r="AH78" s="139">
        <f>_xlfn.IFNA(INDEX([3]!QoS_usage_factors_1920,MATCH($B78,[3]!QoS_usage_factor_services,0),MATCH(AH$39,[3]!shared_comp_codes,0)),AH42)</f>
        <v>0</v>
      </c>
      <c r="AI78" s="139">
        <f>_xlfn.IFNA(INDEX([3]!QoS_usage_factors_1920,MATCH($B78,[3]!QoS_usage_factor_services,0),MATCH(AI$39,[3]!shared_comp_codes,0)),AI42)</f>
        <v>0</v>
      </c>
      <c r="AJ78" s="139">
        <f>_xlfn.IFNA(INDEX([3]!QoS_usage_factors_1920,MATCH($B78,[3]!QoS_usage_factor_services,0),MATCH(AJ$39,[3]!shared_comp_codes,0)),AJ42)</f>
        <v>0</v>
      </c>
      <c r="AK78" s="139">
        <f>_xlfn.IFNA(INDEX([3]!QoS_usage_factors_1920,MATCH($B78,[3]!QoS_usage_factor_services,0),MATCH(AK$39,[3]!shared_comp_codes,0)),AK42)</f>
        <v>0</v>
      </c>
      <c r="AL78" s="139">
        <f>_xlfn.IFNA(INDEX([3]!QoS_usage_factors_1920,MATCH($B78,[3]!QoS_usage_factor_services,0),MATCH(AL$39,[3]!shared_comp_codes,0)),AL42)</f>
        <v>0</v>
      </c>
      <c r="AM78" s="139">
        <f>_xlfn.IFNA(INDEX([3]!QoS_usage_factors_1920,MATCH($B78,[3]!QoS_usage_factor_services,0),MATCH(AM$39,[3]!shared_comp_codes,0)),AM42)</f>
        <v>0</v>
      </c>
      <c r="AN78" s="139">
        <f>_xlfn.IFNA(INDEX([3]!QoS_usage_factors_1920,MATCH($B78,[3]!QoS_usage_factor_services,0),MATCH(AN$39,[3]!shared_comp_codes,0)),AN42)</f>
        <v>0</v>
      </c>
      <c r="AO78" s="139">
        <f>_xlfn.IFNA(INDEX([3]!QoS_usage_factors_1920,MATCH($B78,[3]!QoS_usage_factor_services,0),MATCH(AO$39,[3]!shared_comp_codes,0)),AO42)</f>
        <v>0</v>
      </c>
      <c r="AP78" s="139">
        <f>_xlfn.IFNA(INDEX([3]!QoS_usage_factors_1920,MATCH($B78,[3]!QoS_usage_factor_services,0),MATCH(AP$39,[3]!shared_comp_codes,0)),AP42)</f>
        <v>0</v>
      </c>
      <c r="AQ78" s="139">
        <f>_xlfn.IFNA(INDEX([3]!QoS_usage_factors_1920,MATCH($B78,[3]!QoS_usage_factor_services,0),MATCH(AQ$39,[3]!shared_comp_codes,0)),AQ42)</f>
        <v>0</v>
      </c>
      <c r="AR78" s="139">
        <f>_xlfn.IFNA(INDEX([3]!QoS_usage_factors_1920,MATCH($B78,[3]!QoS_usage_factor_services,0),MATCH(AR$39,[3]!shared_comp_codes,0)),AR42)</f>
        <v>0</v>
      </c>
      <c r="AS78" s="139">
        <f>_xlfn.IFNA(INDEX([3]!QoS_usage_factors_1920,MATCH($B78,[3]!QoS_usage_factor_services,0),MATCH(AS$39,[3]!shared_comp_codes,0)),AS42)</f>
        <v>0</v>
      </c>
      <c r="AT78" s="139">
        <f>_xlfn.IFNA(INDEX([3]!QoS_usage_factors_1920,MATCH($B78,[3]!QoS_usage_factor_services,0),MATCH(AT$39,[3]!shared_comp_codes,0)),AT42)</f>
        <v>1</v>
      </c>
      <c r="AU78" s="139">
        <f>_xlfn.IFNA(INDEX([3]!QoS_usage_factors_1920,MATCH($B78,[3]!QoS_usage_factor_services,0),MATCH(AU$39,[3]!shared_comp_codes,0)),AU42)</f>
        <v>0</v>
      </c>
      <c r="AV78" s="139">
        <f>_xlfn.IFNA(INDEX([3]!QoS_usage_factors_1920,MATCH($B78,[3]!QoS_usage_factor_services,0),MATCH(AV$39,[3]!shared_comp_codes,0)),AV42)</f>
        <v>0</v>
      </c>
      <c r="AW78" s="139">
        <f>_xlfn.IFNA(INDEX([3]!QoS_usage_factors_1920,MATCH($B78,[3]!QoS_usage_factor_services,0),MATCH(AW$39,[3]!shared_comp_codes,0)),AW42)</f>
        <v>0</v>
      </c>
      <c r="AX78" s="139">
        <f>_xlfn.IFNA(INDEX([3]!QoS_usage_factors_1920,MATCH($B78,[3]!QoS_usage_factor_services,0),MATCH(AX$39,[3]!shared_comp_codes,0)),AX42)</f>
        <v>114.51</v>
      </c>
      <c r="AY78" s="139">
        <f>_xlfn.IFNA(INDEX([3]!QoS_usage_factors_1920,MATCH($B78,[3]!QoS_usage_factor_services,0),MATCH(AY$39,[3]!shared_comp_codes,0)),AY42)</f>
        <v>0</v>
      </c>
      <c r="AZ78" s="139">
        <f>_xlfn.IFNA(INDEX([3]!QoS_usage_factors_1920,MATCH($B78,[3]!QoS_usage_factor_services,0),MATCH(AZ$39,[3]!shared_comp_codes,0)),AZ42)</f>
        <v>0.43</v>
      </c>
      <c r="BA78" s="139">
        <f>_xlfn.IFNA(INDEX([3]!QoS_usage_factors_1920,MATCH($B78,[3]!QoS_usage_factor_services,0),MATCH(BA$39,[3]!shared_comp_codes,0)),BA42)</f>
        <v>0</v>
      </c>
      <c r="BB78" s="139">
        <f>_xlfn.IFNA(INDEX([3]!QoS_usage_factors_1920,MATCH($B78,[3]!QoS_usage_factor_services,0),MATCH(BB$39,[3]!shared_comp_codes,0)),BB42)</f>
        <v>1</v>
      </c>
      <c r="BC78" s="139">
        <f>_xlfn.IFNA(INDEX([3]!QoS_usage_factors_1920,MATCH($B78,[3]!QoS_usage_factor_services,0),MATCH(BC$39,[3]!shared_comp_codes,0)),BC42)</f>
        <v>0</v>
      </c>
      <c r="BD78" s="139">
        <f>_xlfn.IFNA(INDEX([3]!QoS_usage_factors_1920,MATCH($B78,[3]!QoS_usage_factor_services,0),MATCH(BD$39,[3]!shared_comp_codes,0)),BD42)</f>
        <v>0</v>
      </c>
    </row>
    <row r="79" spans="1:57" ht="12">
      <c r="A79" s="104"/>
      <c r="B79" s="139" t="str">
        <v>WLR Connections</v>
      </c>
      <c r="C79" s="139">
        <f>_xlfn.IFNA(INDEX([3]!QoS_usage_factors_1920,MATCH($B79,[3]!QoS_usage_factor_services,0),MATCH(C$39,[3]!shared_comp_codes,0)),C43)</f>
        <v>0</v>
      </c>
      <c r="D79" s="139">
        <f>_xlfn.IFNA(INDEX([3]!QoS_usage_factors_1920,MATCH($B79,[3]!QoS_usage_factor_services,0),MATCH(D$39,[3]!shared_comp_codes,0)),D43)</f>
        <v>0</v>
      </c>
      <c r="E79" s="139">
        <f>_xlfn.IFNA(INDEX([3]!QoS_usage_factors_1920,MATCH($B79,[3]!QoS_usage_factor_services,0),MATCH(E$39,[3]!shared_comp_codes,0)),E43)</f>
        <v>0</v>
      </c>
      <c r="F79" s="139">
        <f>_xlfn.IFNA(INDEX([3]!QoS_usage_factors_1920,MATCH($B79,[3]!QoS_usage_factor_services,0),MATCH(F$39,[3]!shared_comp_codes,0)),F43)</f>
        <v>0</v>
      </c>
      <c r="G79" s="139">
        <f>_xlfn.IFNA(INDEX([3]!QoS_usage_factors_1920,MATCH($B79,[3]!QoS_usage_factor_services,0),MATCH(G$39,[3]!shared_comp_codes,0)),G43)</f>
        <v>0</v>
      </c>
      <c r="H79" s="139">
        <f>_xlfn.IFNA(INDEX([3]!QoS_usage_factors_1920,MATCH($B79,[3]!QoS_usage_factor_services,0),MATCH(H$39,[3]!shared_comp_codes,0)),H43)</f>
        <v>0</v>
      </c>
      <c r="I79" s="139">
        <f>_xlfn.IFNA(INDEX([3]!QoS_usage_factors_1920,MATCH($B79,[3]!QoS_usage_factor_services,0),MATCH(I$39,[3]!shared_comp_codes,0)),I43)</f>
        <v>0.38</v>
      </c>
      <c r="J79" s="139">
        <f>_xlfn.IFNA(INDEX([3]!QoS_usage_factors_1920,MATCH($B79,[3]!QoS_usage_factor_services,0),MATCH(J$39,[3]!shared_comp_codes,0)),J43)</f>
        <v>0.72</v>
      </c>
      <c r="K79" s="139">
        <f>_xlfn.IFNA(INDEX([3]!QoS_usage_factors_1920,MATCH($B79,[3]!QoS_usage_factor_services,0),MATCH(K$39,[3]!shared_comp_codes,0)),K43)</f>
        <v>1</v>
      </c>
      <c r="L79" s="139">
        <f>_xlfn.IFNA(INDEX([3]!QoS_usage_factors_1920,MATCH($B79,[3]!QoS_usage_factor_services,0),MATCH(L$39,[3]!shared_comp_codes,0)),L43)</f>
        <v>1.1299999999999999</v>
      </c>
      <c r="M79" s="139">
        <f>_xlfn.IFNA(INDEX([3]!QoS_usage_factors_1920,MATCH($B79,[3]!QoS_usage_factor_services,0),MATCH(M$39,[3]!shared_comp_codes,0)),M43)</f>
        <v>0</v>
      </c>
      <c r="N79" s="139">
        <f>_xlfn.IFNA(INDEX([3]!QoS_usage_factors_1920,MATCH($B79,[3]!QoS_usage_factor_services,0),MATCH(N$39,[3]!shared_comp_codes,0)),N43)</f>
        <v>0</v>
      </c>
      <c r="O79" s="139">
        <f>_xlfn.IFNA(INDEX([3]!QoS_usage_factors_1920,MATCH($B79,[3]!QoS_usage_factor_services,0),MATCH(O$39,[3]!shared_comp_codes,0)),O43)</f>
        <v>0</v>
      </c>
      <c r="P79" s="139">
        <f>_xlfn.IFNA(INDEX([3]!QoS_usage_factors_1920,MATCH($B79,[3]!QoS_usage_factor_services,0),MATCH(P$39,[3]!shared_comp_codes,0)),P43)</f>
        <v>0</v>
      </c>
      <c r="Q79" s="139">
        <f>_xlfn.IFNA(INDEX([3]!QoS_usage_factors_1920,MATCH($B79,[3]!QoS_usage_factor_services,0),MATCH(Q$39,[3]!shared_comp_codes,0)),Q43)</f>
        <v>0</v>
      </c>
      <c r="R79" s="139">
        <f>_xlfn.IFNA(INDEX([3]!QoS_usage_factors_1920,MATCH($B79,[3]!QoS_usage_factor_services,0),MATCH(R$39,[3]!shared_comp_codes,0)),R43)</f>
        <v>0</v>
      </c>
      <c r="S79" s="139">
        <f>_xlfn.IFNA(INDEX([3]!QoS_usage_factors_1920,MATCH($B79,[3]!QoS_usage_factor_services,0),MATCH(S$39,[3]!shared_comp_codes,0)),S43)</f>
        <v>0</v>
      </c>
      <c r="T79" s="139">
        <f>_xlfn.IFNA(INDEX([3]!QoS_usage_factors_1920,MATCH($B79,[3]!QoS_usage_factor_services,0),MATCH(T$39,[3]!shared_comp_codes,0)),T43)</f>
        <v>0</v>
      </c>
      <c r="U79" s="139">
        <f>_xlfn.IFNA(INDEX([3]!QoS_usage_factors_1920,MATCH($B79,[3]!QoS_usage_factor_services,0),MATCH(U$39,[3]!shared_comp_codes,0)),U43)</f>
        <v>0</v>
      </c>
      <c r="V79" s="139">
        <f>_xlfn.IFNA(INDEX([3]!QoS_usage_factors_1920,MATCH($B79,[3]!QoS_usage_factor_services,0),MATCH(V$39,[3]!shared_comp_codes,0)),V43)</f>
        <v>0</v>
      </c>
      <c r="W79" s="139">
        <f>_xlfn.IFNA(INDEX([3]!QoS_usage_factors_1920,MATCH($B79,[3]!QoS_usage_factor_services,0),MATCH(W$39,[3]!shared_comp_codes,0)),W43)</f>
        <v>0</v>
      </c>
      <c r="X79" s="139">
        <f>_xlfn.IFNA(INDEX([3]!QoS_usage_factors_1920,MATCH($B79,[3]!QoS_usage_factor_services,0),MATCH(X$39,[3]!shared_comp_codes,0)),X43)</f>
        <v>0</v>
      </c>
      <c r="Y79" s="139">
        <f>_xlfn.IFNA(INDEX([3]!QoS_usage_factors_1920,MATCH($B79,[3]!QoS_usage_factor_services,0),MATCH(Y$39,[3]!shared_comp_codes,0)),Y43)</f>
        <v>0</v>
      </c>
      <c r="Z79" s="139">
        <f>_xlfn.IFNA(INDEX([3]!QoS_usage_factors_1920,MATCH($B79,[3]!QoS_usage_factor_services,0),MATCH(Z$39,[3]!shared_comp_codes,0)),Z43)</f>
        <v>0</v>
      </c>
      <c r="AA79" s="139">
        <f>_xlfn.IFNA(INDEX([3]!QoS_usage_factors_1920,MATCH($B79,[3]!QoS_usage_factor_services,0),MATCH(AA$39,[3]!shared_comp_codes,0)),AA43)</f>
        <v>1</v>
      </c>
      <c r="AB79" s="139">
        <f>_xlfn.IFNA(INDEX([3]!QoS_usage_factors_1920,MATCH($B79,[3]!QoS_usage_factor_services,0),MATCH(AB$39,[3]!shared_comp_codes,0)),AB43)</f>
        <v>0</v>
      </c>
      <c r="AC79" s="139">
        <f>_xlfn.IFNA(INDEX([3]!QoS_usage_factors_1920,MATCH($B79,[3]!QoS_usage_factor_services,0),MATCH(AC$39,[3]!shared_comp_codes,0)),AC43)</f>
        <v>0</v>
      </c>
      <c r="AD79" s="139">
        <f>_xlfn.IFNA(INDEX([3]!QoS_usage_factors_1920,MATCH($B79,[3]!QoS_usage_factor_services,0),MATCH(AD$39,[3]!shared_comp_codes,0)),AD43)</f>
        <v>0</v>
      </c>
      <c r="AE79" s="139">
        <f>_xlfn.IFNA(INDEX([3]!QoS_usage_factors_1920,MATCH($B79,[3]!QoS_usage_factor_services,0),MATCH(AE$39,[3]!shared_comp_codes,0)),AE43)</f>
        <v>0</v>
      </c>
      <c r="AF79" s="139">
        <f>_xlfn.IFNA(INDEX([3]!QoS_usage_factors_1920,MATCH($B79,[3]!QoS_usage_factor_services,0),MATCH(AF$39,[3]!shared_comp_codes,0)),AF43)</f>
        <v>0</v>
      </c>
      <c r="AG79" s="139">
        <f>_xlfn.IFNA(INDEX([3]!QoS_usage_factors_1920,MATCH($B79,[3]!QoS_usage_factor_services,0),MATCH(AG$39,[3]!shared_comp_codes,0)),AG43)</f>
        <v>0</v>
      </c>
      <c r="AH79" s="139">
        <f>_xlfn.IFNA(INDEX([3]!QoS_usage_factors_1920,MATCH($B79,[3]!QoS_usage_factor_services,0),MATCH(AH$39,[3]!shared_comp_codes,0)),AH43)</f>
        <v>0</v>
      </c>
      <c r="AI79" s="139">
        <f>_xlfn.IFNA(INDEX([3]!QoS_usage_factors_1920,MATCH($B79,[3]!QoS_usage_factor_services,0),MATCH(AI$39,[3]!shared_comp_codes,0)),AI43)</f>
        <v>0</v>
      </c>
      <c r="AJ79" s="139">
        <f>_xlfn.IFNA(INDEX([3]!QoS_usage_factors_1920,MATCH($B79,[3]!QoS_usage_factor_services,0),MATCH(AJ$39,[3]!shared_comp_codes,0)),AJ43)</f>
        <v>0</v>
      </c>
      <c r="AK79" s="139">
        <f>_xlfn.IFNA(INDEX([3]!QoS_usage_factors_1920,MATCH($B79,[3]!QoS_usage_factor_services,0),MATCH(AK$39,[3]!shared_comp_codes,0)),AK43)</f>
        <v>0</v>
      </c>
      <c r="AL79" s="139">
        <f>_xlfn.IFNA(INDEX([3]!QoS_usage_factors_1920,MATCH($B79,[3]!QoS_usage_factor_services,0),MATCH(AL$39,[3]!shared_comp_codes,0)),AL43)</f>
        <v>0</v>
      </c>
      <c r="AM79" s="139">
        <f>_xlfn.IFNA(INDEX([3]!QoS_usage_factors_1920,MATCH($B79,[3]!QoS_usage_factor_services,0),MATCH(AM$39,[3]!shared_comp_codes,0)),AM43)</f>
        <v>0</v>
      </c>
      <c r="AN79" s="139">
        <f>_xlfn.IFNA(INDEX([3]!QoS_usage_factors_1920,MATCH($B79,[3]!QoS_usage_factor_services,0),MATCH(AN$39,[3]!shared_comp_codes,0)),AN43)</f>
        <v>0</v>
      </c>
      <c r="AO79" s="139">
        <f>_xlfn.IFNA(INDEX([3]!QoS_usage_factors_1920,MATCH($B79,[3]!QoS_usage_factor_services,0),MATCH(AO$39,[3]!shared_comp_codes,0)),AO43)</f>
        <v>0</v>
      </c>
      <c r="AP79" s="139">
        <f>_xlfn.IFNA(INDEX([3]!QoS_usage_factors_1920,MATCH($B79,[3]!QoS_usage_factor_services,0),MATCH(AP$39,[3]!shared_comp_codes,0)),AP43)</f>
        <v>0</v>
      </c>
      <c r="AQ79" s="139">
        <f>_xlfn.IFNA(INDEX([3]!QoS_usage_factors_1920,MATCH($B79,[3]!QoS_usage_factor_services,0),MATCH(AQ$39,[3]!shared_comp_codes,0)),AQ43)</f>
        <v>0</v>
      </c>
      <c r="AR79" s="139">
        <f>_xlfn.IFNA(INDEX([3]!QoS_usage_factors_1920,MATCH($B79,[3]!QoS_usage_factor_services,0),MATCH(AR$39,[3]!shared_comp_codes,0)),AR43)</f>
        <v>0</v>
      </c>
      <c r="AS79" s="139">
        <f>_xlfn.IFNA(INDEX([3]!QoS_usage_factors_1920,MATCH($B79,[3]!QoS_usage_factor_services,0),MATCH(AS$39,[3]!shared_comp_codes,0)),AS43)</f>
        <v>0</v>
      </c>
      <c r="AT79" s="139">
        <f>_xlfn.IFNA(INDEX([3]!QoS_usage_factors_1920,MATCH($B79,[3]!QoS_usage_factor_services,0),MATCH(AT$39,[3]!shared_comp_codes,0)),AT43)</f>
        <v>0</v>
      </c>
      <c r="AU79" s="139">
        <f>_xlfn.IFNA(INDEX([3]!QoS_usage_factors_1920,MATCH($B79,[3]!QoS_usage_factor_services,0),MATCH(AU$39,[3]!shared_comp_codes,0)),AU43)</f>
        <v>0</v>
      </c>
      <c r="AV79" s="139">
        <f>_xlfn.IFNA(INDEX([3]!QoS_usage_factors_1920,MATCH($B79,[3]!QoS_usage_factor_services,0),MATCH(AV$39,[3]!shared_comp_codes,0)),AV43)</f>
        <v>0</v>
      </c>
      <c r="AW79" s="139">
        <f>_xlfn.IFNA(INDEX([3]!QoS_usage_factors_1920,MATCH($B79,[3]!QoS_usage_factor_services,0),MATCH(AW$39,[3]!shared_comp_codes,0)),AW43)</f>
        <v>0</v>
      </c>
      <c r="AX79" s="139">
        <f>_xlfn.IFNA(INDEX([3]!QoS_usage_factors_1920,MATCH($B79,[3]!QoS_usage_factor_services,0),MATCH(AX$39,[3]!shared_comp_codes,0)),AX43)</f>
        <v>63.47</v>
      </c>
      <c r="AY79" s="139">
        <f>_xlfn.IFNA(INDEX([3]!QoS_usage_factors_1920,MATCH($B79,[3]!QoS_usage_factor_services,0),MATCH(AY$39,[3]!shared_comp_codes,0)),AY43)</f>
        <v>0</v>
      </c>
      <c r="AZ79" s="139">
        <f>_xlfn.IFNA(INDEX([3]!QoS_usage_factors_1920,MATCH($B79,[3]!QoS_usage_factor_services,0),MATCH(AZ$39,[3]!shared_comp_codes,0)),AZ43)</f>
        <v>0.19</v>
      </c>
      <c r="BA79" s="139">
        <f>_xlfn.IFNA(INDEX([3]!QoS_usage_factors_1920,MATCH($B79,[3]!QoS_usage_factor_services,0),MATCH(BA$39,[3]!shared_comp_codes,0)),BA43)</f>
        <v>0</v>
      </c>
      <c r="BB79" s="139">
        <f>_xlfn.IFNA(INDEX([3]!QoS_usage_factors_1920,MATCH($B79,[3]!QoS_usage_factor_services,0),MATCH(BB$39,[3]!shared_comp_codes,0)),BB43)</f>
        <v>0</v>
      </c>
      <c r="BC79" s="139">
        <f>_xlfn.IFNA(INDEX([3]!QoS_usage_factors_1920,MATCH($B79,[3]!QoS_usage_factor_services,0),MATCH(BC$39,[3]!shared_comp_codes,0)),BC43)</f>
        <v>0</v>
      </c>
      <c r="BD79" s="139">
        <f>_xlfn.IFNA(INDEX([3]!QoS_usage_factors_1920,MATCH($B79,[3]!QoS_usage_factor_services,0),MATCH(BD$39,[3]!shared_comp_codes,0)),BD43)</f>
        <v>0</v>
      </c>
    </row>
    <row r="80" spans="1:57" ht="12">
      <c r="A80" s="104"/>
      <c r="B80" s="139" t="str">
        <v>WLR Premium Connections</v>
      </c>
      <c r="C80" s="139">
        <f>_xlfn.IFNA(INDEX([3]!QoS_usage_factors_1920,MATCH($B80,[3]!QoS_usage_factor_services,0),MATCH(C$39,[3]!shared_comp_codes,0)),C44)</f>
        <v>0</v>
      </c>
      <c r="D80" s="139">
        <f>_xlfn.IFNA(INDEX([3]!QoS_usage_factors_1920,MATCH($B80,[3]!QoS_usage_factor_services,0),MATCH(D$39,[3]!shared_comp_codes,0)),D44)</f>
        <v>0</v>
      </c>
      <c r="E80" s="139">
        <f>_xlfn.IFNA(INDEX([3]!QoS_usage_factors_1920,MATCH($B80,[3]!QoS_usage_factor_services,0),MATCH(E$39,[3]!shared_comp_codes,0)),E44)</f>
        <v>0</v>
      </c>
      <c r="F80" s="139">
        <f>_xlfn.IFNA(INDEX([3]!QoS_usage_factors_1920,MATCH($B80,[3]!QoS_usage_factor_services,0),MATCH(F$39,[3]!shared_comp_codes,0)),F44)</f>
        <v>0</v>
      </c>
      <c r="G80" s="139">
        <f>_xlfn.IFNA(INDEX([3]!QoS_usage_factors_1920,MATCH($B80,[3]!QoS_usage_factor_services,0),MATCH(G$39,[3]!shared_comp_codes,0)),G44)</f>
        <v>0</v>
      </c>
      <c r="H80" s="139">
        <f>_xlfn.IFNA(INDEX([3]!QoS_usage_factors_1920,MATCH($B80,[3]!QoS_usage_factor_services,0),MATCH(H$39,[3]!shared_comp_codes,0)),H44)</f>
        <v>0</v>
      </c>
      <c r="I80" s="139">
        <f>_xlfn.IFNA(INDEX([3]!QoS_usage_factors_1920,MATCH($B80,[3]!QoS_usage_factor_services,0),MATCH(I$39,[3]!shared_comp_codes,0)),I44)</f>
        <v>0</v>
      </c>
      <c r="J80" s="139">
        <f>_xlfn.IFNA(INDEX([3]!QoS_usage_factors_1920,MATCH($B80,[3]!QoS_usage_factor_services,0),MATCH(J$39,[3]!shared_comp_codes,0)),J44)</f>
        <v>1</v>
      </c>
      <c r="K80" s="139">
        <f>_xlfn.IFNA(INDEX([3]!QoS_usage_factors_1920,MATCH($B80,[3]!QoS_usage_factor_services,0),MATCH(K$39,[3]!shared_comp_codes,0)),K44)</f>
        <v>1</v>
      </c>
      <c r="L80" s="139">
        <f>_xlfn.IFNA(INDEX([3]!QoS_usage_factors_1920,MATCH($B80,[3]!QoS_usage_factor_services,0),MATCH(L$39,[3]!shared_comp_codes,0)),L44)</f>
        <v>1.01</v>
      </c>
      <c r="M80" s="139">
        <f>_xlfn.IFNA(INDEX([3]!QoS_usage_factors_1920,MATCH($B80,[3]!QoS_usage_factor_services,0),MATCH(M$39,[3]!shared_comp_codes,0)),M44)</f>
        <v>0</v>
      </c>
      <c r="N80" s="139">
        <f>_xlfn.IFNA(INDEX([3]!QoS_usage_factors_1920,MATCH($B80,[3]!QoS_usage_factor_services,0),MATCH(N$39,[3]!shared_comp_codes,0)),N44)</f>
        <v>0</v>
      </c>
      <c r="O80" s="139">
        <f>_xlfn.IFNA(INDEX([3]!QoS_usage_factors_1920,MATCH($B80,[3]!QoS_usage_factor_services,0),MATCH(O$39,[3]!shared_comp_codes,0)),O44)</f>
        <v>0</v>
      </c>
      <c r="P80" s="139">
        <f>_xlfn.IFNA(INDEX([3]!QoS_usage_factors_1920,MATCH($B80,[3]!QoS_usage_factor_services,0),MATCH(P$39,[3]!shared_comp_codes,0)),P44)</f>
        <v>0</v>
      </c>
      <c r="Q80" s="139">
        <f>_xlfn.IFNA(INDEX([3]!QoS_usage_factors_1920,MATCH($B80,[3]!QoS_usage_factor_services,0),MATCH(Q$39,[3]!shared_comp_codes,0)),Q44)</f>
        <v>0</v>
      </c>
      <c r="R80" s="139">
        <f>_xlfn.IFNA(INDEX([3]!QoS_usage_factors_1920,MATCH($B80,[3]!QoS_usage_factor_services,0),MATCH(R$39,[3]!shared_comp_codes,0)),R44)</f>
        <v>0</v>
      </c>
      <c r="S80" s="139">
        <f>_xlfn.IFNA(INDEX([3]!QoS_usage_factors_1920,MATCH($B80,[3]!QoS_usage_factor_services,0),MATCH(S$39,[3]!shared_comp_codes,0)),S44)</f>
        <v>0</v>
      </c>
      <c r="T80" s="139">
        <f>_xlfn.IFNA(INDEX([3]!QoS_usage_factors_1920,MATCH($B80,[3]!QoS_usage_factor_services,0),MATCH(T$39,[3]!shared_comp_codes,0)),T44)</f>
        <v>0</v>
      </c>
      <c r="U80" s="139">
        <f>_xlfn.IFNA(INDEX([3]!QoS_usage_factors_1920,MATCH($B80,[3]!QoS_usage_factor_services,0),MATCH(U$39,[3]!shared_comp_codes,0)),U44)</f>
        <v>0</v>
      </c>
      <c r="V80" s="139">
        <f>_xlfn.IFNA(INDEX([3]!QoS_usage_factors_1920,MATCH($B80,[3]!QoS_usage_factor_services,0),MATCH(V$39,[3]!shared_comp_codes,0)),V44)</f>
        <v>0</v>
      </c>
      <c r="W80" s="139">
        <f>_xlfn.IFNA(INDEX([3]!QoS_usage_factors_1920,MATCH($B80,[3]!QoS_usage_factor_services,0),MATCH(W$39,[3]!shared_comp_codes,0)),W44)</f>
        <v>0</v>
      </c>
      <c r="X80" s="139">
        <f>_xlfn.IFNA(INDEX([3]!QoS_usage_factors_1920,MATCH($B80,[3]!QoS_usage_factor_services,0),MATCH(X$39,[3]!shared_comp_codes,0)),X44)</f>
        <v>0</v>
      </c>
      <c r="Y80" s="139">
        <f>_xlfn.IFNA(INDEX([3]!QoS_usage_factors_1920,MATCH($B80,[3]!QoS_usage_factor_services,0),MATCH(Y$39,[3]!shared_comp_codes,0)),Y44)</f>
        <v>0</v>
      </c>
      <c r="Z80" s="139">
        <f>_xlfn.IFNA(INDEX([3]!QoS_usage_factors_1920,MATCH($B80,[3]!QoS_usage_factor_services,0),MATCH(Z$39,[3]!shared_comp_codes,0)),Z44)</f>
        <v>0</v>
      </c>
      <c r="AA80" s="139">
        <f>_xlfn.IFNA(INDEX([3]!QoS_usage_factors_1920,MATCH($B80,[3]!QoS_usage_factor_services,0),MATCH(AA$39,[3]!shared_comp_codes,0)),AA44)</f>
        <v>1</v>
      </c>
      <c r="AB80" s="139">
        <f>_xlfn.IFNA(INDEX([3]!QoS_usage_factors_1920,MATCH($B80,[3]!QoS_usage_factor_services,0),MATCH(AB$39,[3]!shared_comp_codes,0)),AB44)</f>
        <v>0</v>
      </c>
      <c r="AC80" s="139">
        <f>_xlfn.IFNA(INDEX([3]!QoS_usage_factors_1920,MATCH($B80,[3]!QoS_usage_factor_services,0),MATCH(AC$39,[3]!shared_comp_codes,0)),AC44)</f>
        <v>0</v>
      </c>
      <c r="AD80" s="139">
        <f>_xlfn.IFNA(INDEX([3]!QoS_usage_factors_1920,MATCH($B80,[3]!QoS_usage_factor_services,0),MATCH(AD$39,[3]!shared_comp_codes,0)),AD44)</f>
        <v>0</v>
      </c>
      <c r="AE80" s="139">
        <f>_xlfn.IFNA(INDEX([3]!QoS_usage_factors_1920,MATCH($B80,[3]!QoS_usage_factor_services,0),MATCH(AE$39,[3]!shared_comp_codes,0)),AE44)</f>
        <v>0</v>
      </c>
      <c r="AF80" s="139">
        <f>_xlfn.IFNA(INDEX([3]!QoS_usage_factors_1920,MATCH($B80,[3]!QoS_usage_factor_services,0),MATCH(AF$39,[3]!shared_comp_codes,0)),AF44)</f>
        <v>0</v>
      </c>
      <c r="AG80" s="139">
        <f>_xlfn.IFNA(INDEX([3]!QoS_usage_factors_1920,MATCH($B80,[3]!QoS_usage_factor_services,0),MATCH(AG$39,[3]!shared_comp_codes,0)),AG44)</f>
        <v>0</v>
      </c>
      <c r="AH80" s="139">
        <f>_xlfn.IFNA(INDEX([3]!QoS_usage_factors_1920,MATCH($B80,[3]!QoS_usage_factor_services,0),MATCH(AH$39,[3]!shared_comp_codes,0)),AH44)</f>
        <v>0</v>
      </c>
      <c r="AI80" s="139">
        <f>_xlfn.IFNA(INDEX([3]!QoS_usage_factors_1920,MATCH($B80,[3]!QoS_usage_factor_services,0),MATCH(AI$39,[3]!shared_comp_codes,0)),AI44)</f>
        <v>0</v>
      </c>
      <c r="AJ80" s="139">
        <f>_xlfn.IFNA(INDEX([3]!QoS_usage_factors_1920,MATCH($B80,[3]!QoS_usage_factor_services,0),MATCH(AJ$39,[3]!shared_comp_codes,0)),AJ44)</f>
        <v>0</v>
      </c>
      <c r="AK80" s="139">
        <f>_xlfn.IFNA(INDEX([3]!QoS_usage_factors_1920,MATCH($B80,[3]!QoS_usage_factor_services,0),MATCH(AK$39,[3]!shared_comp_codes,0)),AK44)</f>
        <v>0</v>
      </c>
      <c r="AL80" s="139">
        <f>_xlfn.IFNA(INDEX([3]!QoS_usage_factors_1920,MATCH($B80,[3]!QoS_usage_factor_services,0),MATCH(AL$39,[3]!shared_comp_codes,0)),AL44)</f>
        <v>0</v>
      </c>
      <c r="AM80" s="139">
        <f>_xlfn.IFNA(INDEX([3]!QoS_usage_factors_1920,MATCH($B80,[3]!QoS_usage_factor_services,0),MATCH(AM$39,[3]!shared_comp_codes,0)),AM44)</f>
        <v>0</v>
      </c>
      <c r="AN80" s="139">
        <f>_xlfn.IFNA(INDEX([3]!QoS_usage_factors_1920,MATCH($B80,[3]!QoS_usage_factor_services,0),MATCH(AN$39,[3]!shared_comp_codes,0)),AN44)</f>
        <v>0</v>
      </c>
      <c r="AO80" s="139">
        <f>_xlfn.IFNA(INDEX([3]!QoS_usage_factors_1920,MATCH($B80,[3]!QoS_usage_factor_services,0),MATCH(AO$39,[3]!shared_comp_codes,0)),AO44)</f>
        <v>0</v>
      </c>
      <c r="AP80" s="139">
        <f>_xlfn.IFNA(INDEX([3]!QoS_usage_factors_1920,MATCH($B80,[3]!QoS_usage_factor_services,0),MATCH(AP$39,[3]!shared_comp_codes,0)),AP44)</f>
        <v>0</v>
      </c>
      <c r="AQ80" s="139">
        <f>_xlfn.IFNA(INDEX([3]!QoS_usage_factors_1920,MATCH($B80,[3]!QoS_usage_factor_services,0),MATCH(AQ$39,[3]!shared_comp_codes,0)),AQ44)</f>
        <v>0</v>
      </c>
      <c r="AR80" s="139">
        <f>_xlfn.IFNA(INDEX([3]!QoS_usage_factors_1920,MATCH($B80,[3]!QoS_usage_factor_services,0),MATCH(AR$39,[3]!shared_comp_codes,0)),AR44)</f>
        <v>0</v>
      </c>
      <c r="AS80" s="139">
        <f>_xlfn.IFNA(INDEX([3]!QoS_usage_factors_1920,MATCH($B80,[3]!QoS_usage_factor_services,0),MATCH(AS$39,[3]!shared_comp_codes,0)),AS44)</f>
        <v>0</v>
      </c>
      <c r="AT80" s="139">
        <f>_xlfn.IFNA(INDEX([3]!QoS_usage_factors_1920,MATCH($B80,[3]!QoS_usage_factor_services,0),MATCH(AT$39,[3]!shared_comp_codes,0)),AT44)</f>
        <v>0</v>
      </c>
      <c r="AU80" s="139">
        <f>_xlfn.IFNA(INDEX([3]!QoS_usage_factors_1920,MATCH($B80,[3]!QoS_usage_factor_services,0),MATCH(AU$39,[3]!shared_comp_codes,0)),AU44)</f>
        <v>0</v>
      </c>
      <c r="AV80" s="139">
        <f>_xlfn.IFNA(INDEX([3]!QoS_usage_factors_1920,MATCH($B80,[3]!QoS_usage_factor_services,0),MATCH(AV$39,[3]!shared_comp_codes,0)),AV44)</f>
        <v>0</v>
      </c>
      <c r="AW80" s="139">
        <f>_xlfn.IFNA(INDEX([3]!QoS_usage_factors_1920,MATCH($B80,[3]!QoS_usage_factor_services,0),MATCH(AW$39,[3]!shared_comp_codes,0)),AW44)</f>
        <v>0</v>
      </c>
      <c r="AX80" s="139">
        <f>_xlfn.IFNA(INDEX([3]!QoS_usage_factors_1920,MATCH($B80,[3]!QoS_usage_factor_services,0),MATCH(AX$39,[3]!shared_comp_codes,0)),AX44)</f>
        <v>41.55</v>
      </c>
      <c r="AY80" s="139">
        <f>_xlfn.IFNA(INDEX([3]!QoS_usage_factors_1920,MATCH($B80,[3]!QoS_usage_factor_services,0),MATCH(AY$39,[3]!shared_comp_codes,0)),AY44)</f>
        <v>0</v>
      </c>
      <c r="AZ80" s="139">
        <f>_xlfn.IFNA(INDEX([3]!QoS_usage_factors_1920,MATCH($B80,[3]!QoS_usage_factor_services,0),MATCH(AZ$39,[3]!shared_comp_codes,0)),AZ44)</f>
        <v>0.16</v>
      </c>
      <c r="BA80" s="139">
        <f>_xlfn.IFNA(INDEX([3]!QoS_usage_factors_1920,MATCH($B80,[3]!QoS_usage_factor_services,0),MATCH(BA$39,[3]!shared_comp_codes,0)),BA44)</f>
        <v>0</v>
      </c>
      <c r="BB80" s="139">
        <f>_xlfn.IFNA(INDEX([3]!QoS_usage_factors_1920,MATCH($B80,[3]!QoS_usage_factor_services,0),MATCH(BB$39,[3]!shared_comp_codes,0)),BB44)</f>
        <v>0</v>
      </c>
      <c r="BC80" s="139">
        <f>_xlfn.IFNA(INDEX([3]!QoS_usage_factors_1920,MATCH($B80,[3]!QoS_usage_factor_services,0),MATCH(BC$39,[3]!shared_comp_codes,0)),BC44)</f>
        <v>0</v>
      </c>
      <c r="BD80" s="139">
        <f>_xlfn.IFNA(INDEX([3]!QoS_usage_factors_1920,MATCH($B80,[3]!QoS_usage_factor_services,0),MATCH(BD$39,[3]!shared_comp_codes,0)),BD44)</f>
        <v>0</v>
      </c>
    </row>
    <row r="81" spans="1:56" ht="12">
      <c r="A81" s="104"/>
      <c r="B81" s="139" t="str">
        <v>WLR Transfers</v>
      </c>
      <c r="C81" s="139">
        <f>_xlfn.IFNA(INDEX([3]!QoS_usage_factors_1920,MATCH($B81,[3]!QoS_usage_factor_services,0),MATCH(C$39,[3]!shared_comp_codes,0)),C45)</f>
        <v>0</v>
      </c>
      <c r="D81" s="139">
        <f>_xlfn.IFNA(INDEX([3]!QoS_usage_factors_1920,MATCH($B81,[3]!QoS_usage_factor_services,0),MATCH(D$39,[3]!shared_comp_codes,0)),D45)</f>
        <v>0</v>
      </c>
      <c r="E81" s="139">
        <f>_xlfn.IFNA(INDEX([3]!QoS_usage_factors_1920,MATCH($B81,[3]!QoS_usage_factor_services,0),MATCH(E$39,[3]!shared_comp_codes,0)),E45)</f>
        <v>0</v>
      </c>
      <c r="F81" s="139">
        <f>_xlfn.IFNA(INDEX([3]!QoS_usage_factors_1920,MATCH($B81,[3]!QoS_usage_factor_services,0),MATCH(F$39,[3]!shared_comp_codes,0)),F45)</f>
        <v>0</v>
      </c>
      <c r="G81" s="139">
        <f>_xlfn.IFNA(INDEX([3]!QoS_usage_factors_1920,MATCH($B81,[3]!QoS_usage_factor_services,0),MATCH(G$39,[3]!shared_comp_codes,0)),G45)</f>
        <v>0</v>
      </c>
      <c r="H81" s="139">
        <f>_xlfn.IFNA(INDEX([3]!QoS_usage_factors_1920,MATCH($B81,[3]!QoS_usage_factor_services,0),MATCH(H$39,[3]!shared_comp_codes,0)),H45)</f>
        <v>0</v>
      </c>
      <c r="I81" s="139">
        <f>_xlfn.IFNA(INDEX([3]!QoS_usage_factors_1920,MATCH($B81,[3]!QoS_usage_factor_services,0),MATCH(I$39,[3]!shared_comp_codes,0)),I45)</f>
        <v>0</v>
      </c>
      <c r="J81" s="139">
        <f>_xlfn.IFNA(INDEX([3]!QoS_usage_factors_1920,MATCH($B81,[3]!QoS_usage_factor_services,0),MATCH(J$39,[3]!shared_comp_codes,0)),J45)</f>
        <v>1</v>
      </c>
      <c r="K81" s="139">
        <f>_xlfn.IFNA(INDEX([3]!QoS_usage_factors_1920,MATCH($B81,[3]!QoS_usage_factor_services,0),MATCH(K$39,[3]!shared_comp_codes,0)),K45)</f>
        <v>0</v>
      </c>
      <c r="L81" s="139">
        <f>_xlfn.IFNA(INDEX([3]!QoS_usage_factors_1920,MATCH($B81,[3]!QoS_usage_factor_services,0),MATCH(L$39,[3]!shared_comp_codes,0)),L45)</f>
        <v>0</v>
      </c>
      <c r="M81" s="139">
        <f>_xlfn.IFNA(INDEX([3]!QoS_usage_factors_1920,MATCH($B81,[3]!QoS_usage_factor_services,0),MATCH(M$39,[3]!shared_comp_codes,0)),M45)</f>
        <v>0</v>
      </c>
      <c r="N81" s="139">
        <f>_xlfn.IFNA(INDEX([3]!QoS_usage_factors_1920,MATCH($B81,[3]!QoS_usage_factor_services,0),MATCH(N$39,[3]!shared_comp_codes,0)),N45)</f>
        <v>0</v>
      </c>
      <c r="O81" s="139">
        <f>_xlfn.IFNA(INDEX([3]!QoS_usage_factors_1920,MATCH($B81,[3]!QoS_usage_factor_services,0),MATCH(O$39,[3]!shared_comp_codes,0)),O45)</f>
        <v>0</v>
      </c>
      <c r="P81" s="139">
        <f>_xlfn.IFNA(INDEX([3]!QoS_usage_factors_1920,MATCH($B81,[3]!QoS_usage_factor_services,0),MATCH(P$39,[3]!shared_comp_codes,0)),P45)</f>
        <v>0</v>
      </c>
      <c r="Q81" s="139">
        <f>_xlfn.IFNA(INDEX([3]!QoS_usage_factors_1920,MATCH($B81,[3]!QoS_usage_factor_services,0),MATCH(Q$39,[3]!shared_comp_codes,0)),Q45)</f>
        <v>0</v>
      </c>
      <c r="R81" s="139">
        <f>_xlfn.IFNA(INDEX([3]!QoS_usage_factors_1920,MATCH($B81,[3]!QoS_usage_factor_services,0),MATCH(R$39,[3]!shared_comp_codes,0)),R45)</f>
        <v>0</v>
      </c>
      <c r="S81" s="139">
        <f>_xlfn.IFNA(INDEX([3]!QoS_usage_factors_1920,MATCH($B81,[3]!QoS_usage_factor_services,0),MATCH(S$39,[3]!shared_comp_codes,0)),S45)</f>
        <v>0</v>
      </c>
      <c r="T81" s="139">
        <f>_xlfn.IFNA(INDEX([3]!QoS_usage_factors_1920,MATCH($B81,[3]!QoS_usage_factor_services,0),MATCH(T$39,[3]!shared_comp_codes,0)),T45)</f>
        <v>0</v>
      </c>
      <c r="U81" s="139">
        <f>_xlfn.IFNA(INDEX([3]!QoS_usage_factors_1920,MATCH($B81,[3]!QoS_usage_factor_services,0),MATCH(U$39,[3]!shared_comp_codes,0)),U45)</f>
        <v>0</v>
      </c>
      <c r="V81" s="139">
        <f>_xlfn.IFNA(INDEX([3]!QoS_usage_factors_1920,MATCH($B81,[3]!QoS_usage_factor_services,0),MATCH(V$39,[3]!shared_comp_codes,0)),V45)</f>
        <v>0</v>
      </c>
      <c r="W81" s="139">
        <f>_xlfn.IFNA(INDEX([3]!QoS_usage_factors_1920,MATCH($B81,[3]!QoS_usage_factor_services,0),MATCH(W$39,[3]!shared_comp_codes,0)),W45)</f>
        <v>0</v>
      </c>
      <c r="X81" s="139">
        <f>_xlfn.IFNA(INDEX([3]!QoS_usage_factors_1920,MATCH($B81,[3]!QoS_usage_factor_services,0),MATCH(X$39,[3]!shared_comp_codes,0)),X45)</f>
        <v>0</v>
      </c>
      <c r="Y81" s="139">
        <f>_xlfn.IFNA(INDEX([3]!QoS_usage_factors_1920,MATCH($B81,[3]!QoS_usage_factor_services,0),MATCH(Y$39,[3]!shared_comp_codes,0)),Y45)</f>
        <v>0</v>
      </c>
      <c r="Z81" s="139">
        <f>_xlfn.IFNA(INDEX([3]!QoS_usage_factors_1920,MATCH($B81,[3]!QoS_usage_factor_services,0),MATCH(Z$39,[3]!shared_comp_codes,0)),Z45)</f>
        <v>0</v>
      </c>
      <c r="AA81" s="139">
        <f>_xlfn.IFNA(INDEX([3]!QoS_usage_factors_1920,MATCH($B81,[3]!QoS_usage_factor_services,0),MATCH(AA$39,[3]!shared_comp_codes,0)),AA45)</f>
        <v>1</v>
      </c>
      <c r="AB81" s="139">
        <f>_xlfn.IFNA(INDEX([3]!QoS_usage_factors_1920,MATCH($B81,[3]!QoS_usage_factor_services,0),MATCH(AB$39,[3]!shared_comp_codes,0)),AB45)</f>
        <v>0</v>
      </c>
      <c r="AC81" s="139">
        <f>_xlfn.IFNA(INDEX([3]!QoS_usage_factors_1920,MATCH($B81,[3]!QoS_usage_factor_services,0),MATCH(AC$39,[3]!shared_comp_codes,0)),AC45)</f>
        <v>0</v>
      </c>
      <c r="AD81" s="139">
        <f>_xlfn.IFNA(INDEX([3]!QoS_usage_factors_1920,MATCH($B81,[3]!QoS_usage_factor_services,0),MATCH(AD$39,[3]!shared_comp_codes,0)),AD45)</f>
        <v>0</v>
      </c>
      <c r="AE81" s="139">
        <f>_xlfn.IFNA(INDEX([3]!QoS_usage_factors_1920,MATCH($B81,[3]!QoS_usage_factor_services,0),MATCH(AE$39,[3]!shared_comp_codes,0)),AE45)</f>
        <v>0</v>
      </c>
      <c r="AF81" s="139">
        <f>_xlfn.IFNA(INDEX([3]!QoS_usage_factors_1920,MATCH($B81,[3]!QoS_usage_factor_services,0),MATCH(AF$39,[3]!shared_comp_codes,0)),AF45)</f>
        <v>0</v>
      </c>
      <c r="AG81" s="139">
        <f>_xlfn.IFNA(INDEX([3]!QoS_usage_factors_1920,MATCH($B81,[3]!QoS_usage_factor_services,0),MATCH(AG$39,[3]!shared_comp_codes,0)),AG45)</f>
        <v>0</v>
      </c>
      <c r="AH81" s="139">
        <f>_xlfn.IFNA(INDEX([3]!QoS_usage_factors_1920,MATCH($B81,[3]!QoS_usage_factor_services,0),MATCH(AH$39,[3]!shared_comp_codes,0)),AH45)</f>
        <v>0</v>
      </c>
      <c r="AI81" s="139">
        <f>_xlfn.IFNA(INDEX([3]!QoS_usage_factors_1920,MATCH($B81,[3]!QoS_usage_factor_services,0),MATCH(AI$39,[3]!shared_comp_codes,0)),AI45)</f>
        <v>0</v>
      </c>
      <c r="AJ81" s="139">
        <f>_xlfn.IFNA(INDEX([3]!QoS_usage_factors_1920,MATCH($B81,[3]!QoS_usage_factor_services,0),MATCH(AJ$39,[3]!shared_comp_codes,0)),AJ45)</f>
        <v>0</v>
      </c>
      <c r="AK81" s="139">
        <f>_xlfn.IFNA(INDEX([3]!QoS_usage_factors_1920,MATCH($B81,[3]!QoS_usage_factor_services,0),MATCH(AK$39,[3]!shared_comp_codes,0)),AK45)</f>
        <v>0</v>
      </c>
      <c r="AL81" s="139">
        <f>_xlfn.IFNA(INDEX([3]!QoS_usage_factors_1920,MATCH($B81,[3]!QoS_usage_factor_services,0),MATCH(AL$39,[3]!shared_comp_codes,0)),AL45)</f>
        <v>0</v>
      </c>
      <c r="AM81" s="139">
        <f>_xlfn.IFNA(INDEX([3]!QoS_usage_factors_1920,MATCH($B81,[3]!QoS_usage_factor_services,0),MATCH(AM$39,[3]!shared_comp_codes,0)),AM45)</f>
        <v>0</v>
      </c>
      <c r="AN81" s="139">
        <f>_xlfn.IFNA(INDEX([3]!QoS_usage_factors_1920,MATCH($B81,[3]!QoS_usage_factor_services,0),MATCH(AN$39,[3]!shared_comp_codes,0)),AN45)</f>
        <v>0</v>
      </c>
      <c r="AO81" s="139">
        <f>_xlfn.IFNA(INDEX([3]!QoS_usage_factors_1920,MATCH($B81,[3]!QoS_usage_factor_services,0),MATCH(AO$39,[3]!shared_comp_codes,0)),AO45)</f>
        <v>0</v>
      </c>
      <c r="AP81" s="139">
        <f>_xlfn.IFNA(INDEX([3]!QoS_usage_factors_1920,MATCH($B81,[3]!QoS_usage_factor_services,0),MATCH(AP$39,[3]!shared_comp_codes,0)),AP45)</f>
        <v>0</v>
      </c>
      <c r="AQ81" s="139">
        <f>_xlfn.IFNA(INDEX([3]!QoS_usage_factors_1920,MATCH($B81,[3]!QoS_usage_factor_services,0),MATCH(AQ$39,[3]!shared_comp_codes,0)),AQ45)</f>
        <v>0</v>
      </c>
      <c r="AR81" s="139">
        <f>_xlfn.IFNA(INDEX([3]!QoS_usage_factors_1920,MATCH($B81,[3]!QoS_usage_factor_services,0),MATCH(AR$39,[3]!shared_comp_codes,0)),AR45)</f>
        <v>0</v>
      </c>
      <c r="AS81" s="139">
        <f>_xlfn.IFNA(INDEX([3]!QoS_usage_factors_1920,MATCH($B81,[3]!QoS_usage_factor_services,0),MATCH(AS$39,[3]!shared_comp_codes,0)),AS45)</f>
        <v>0</v>
      </c>
      <c r="AT81" s="139">
        <f>_xlfn.IFNA(INDEX([3]!QoS_usage_factors_1920,MATCH($B81,[3]!QoS_usage_factor_services,0),MATCH(AT$39,[3]!shared_comp_codes,0)),AT45)</f>
        <v>0</v>
      </c>
      <c r="AU81" s="139">
        <f>_xlfn.IFNA(INDEX([3]!QoS_usage_factors_1920,MATCH($B81,[3]!QoS_usage_factor_services,0),MATCH(AU$39,[3]!shared_comp_codes,0)),AU45)</f>
        <v>0</v>
      </c>
      <c r="AV81" s="139">
        <f>_xlfn.IFNA(INDEX([3]!QoS_usage_factors_1920,MATCH($B81,[3]!QoS_usage_factor_services,0),MATCH(AV$39,[3]!shared_comp_codes,0)),AV45)</f>
        <v>0</v>
      </c>
      <c r="AW81" s="139">
        <f>_xlfn.IFNA(INDEX([3]!QoS_usage_factors_1920,MATCH($B81,[3]!QoS_usage_factor_services,0),MATCH(AW$39,[3]!shared_comp_codes,0)),AW45)</f>
        <v>0</v>
      </c>
      <c r="AX81" s="139">
        <f>_xlfn.IFNA(INDEX([3]!QoS_usage_factors_1920,MATCH($B81,[3]!QoS_usage_factor_services,0),MATCH(AX$39,[3]!shared_comp_codes,0)),AX45)</f>
        <v>7.57</v>
      </c>
      <c r="AY81" s="139">
        <f>_xlfn.IFNA(INDEX([3]!QoS_usage_factors_1920,MATCH($B81,[3]!QoS_usage_factor_services,0),MATCH(AY$39,[3]!shared_comp_codes,0)),AY45)</f>
        <v>0</v>
      </c>
      <c r="AZ81" s="139">
        <f>_xlfn.IFNA(INDEX([3]!QoS_usage_factors_1920,MATCH($B81,[3]!QoS_usage_factor_services,0),MATCH(AZ$39,[3]!shared_comp_codes,0)),AZ45)</f>
        <v>0.03</v>
      </c>
      <c r="BA81" s="139">
        <f>_xlfn.IFNA(INDEX([3]!QoS_usage_factors_1920,MATCH($B81,[3]!QoS_usage_factor_services,0),MATCH(BA$39,[3]!shared_comp_codes,0)),BA45)</f>
        <v>0</v>
      </c>
      <c r="BB81" s="139">
        <f>_xlfn.IFNA(INDEX([3]!QoS_usage_factors_1920,MATCH($B81,[3]!QoS_usage_factor_services,0),MATCH(BB$39,[3]!shared_comp_codes,0)),BB45)</f>
        <v>0</v>
      </c>
      <c r="BC81" s="139">
        <f>_xlfn.IFNA(INDEX([3]!QoS_usage_factors_1920,MATCH($B81,[3]!QoS_usage_factor_services,0),MATCH(BC$39,[3]!shared_comp_codes,0)),BC45)</f>
        <v>0</v>
      </c>
      <c r="BD81" s="139">
        <f>_xlfn.IFNA(INDEX([3]!QoS_usage_factors_1920,MATCH($B81,[3]!QoS_usage_factor_services,0),MATCH(BD$39,[3]!shared_comp_codes,0)),BD45)</f>
        <v>0</v>
      </c>
    </row>
    <row r="82" spans="1:56" ht="12">
      <c r="A82" s="104"/>
      <c r="B82" s="139" t="str">
        <v>WLR Premium Transfers</v>
      </c>
      <c r="C82" s="139">
        <f>_xlfn.IFNA(INDEX([3]!QoS_usage_factors_1920,MATCH($B82,[3]!QoS_usage_factor_services,0),MATCH(C$39,[3]!shared_comp_codes,0)),C46)</f>
        <v>0</v>
      </c>
      <c r="D82" s="139">
        <f>_xlfn.IFNA(INDEX([3]!QoS_usage_factors_1920,MATCH($B82,[3]!QoS_usage_factor_services,0),MATCH(D$39,[3]!shared_comp_codes,0)),D46)</f>
        <v>0</v>
      </c>
      <c r="E82" s="139">
        <f>_xlfn.IFNA(INDEX([3]!QoS_usage_factors_1920,MATCH($B82,[3]!QoS_usage_factor_services,0),MATCH(E$39,[3]!shared_comp_codes,0)),E46)</f>
        <v>0</v>
      </c>
      <c r="F82" s="139">
        <f>_xlfn.IFNA(INDEX([3]!QoS_usage_factors_1920,MATCH($B82,[3]!QoS_usage_factor_services,0),MATCH(F$39,[3]!shared_comp_codes,0)),F46)</f>
        <v>0</v>
      </c>
      <c r="G82" s="139">
        <f>_xlfn.IFNA(INDEX([3]!QoS_usage_factors_1920,MATCH($B82,[3]!QoS_usage_factor_services,0),MATCH(G$39,[3]!shared_comp_codes,0)),G46)</f>
        <v>0</v>
      </c>
      <c r="H82" s="139">
        <f>_xlfn.IFNA(INDEX([3]!QoS_usage_factors_1920,MATCH($B82,[3]!QoS_usage_factor_services,0),MATCH(H$39,[3]!shared_comp_codes,0)),H46)</f>
        <v>0</v>
      </c>
      <c r="I82" s="139">
        <f>_xlfn.IFNA(INDEX([3]!QoS_usage_factors_1920,MATCH($B82,[3]!QoS_usage_factor_services,0),MATCH(I$39,[3]!shared_comp_codes,0)),I46)</f>
        <v>0</v>
      </c>
      <c r="J82" s="139">
        <f>_xlfn.IFNA(INDEX([3]!QoS_usage_factors_1920,MATCH($B82,[3]!QoS_usage_factor_services,0),MATCH(J$39,[3]!shared_comp_codes,0)),J46)</f>
        <v>1</v>
      </c>
      <c r="K82" s="139">
        <f>_xlfn.IFNA(INDEX([3]!QoS_usage_factors_1920,MATCH($B82,[3]!QoS_usage_factor_services,0),MATCH(K$39,[3]!shared_comp_codes,0)),K46)</f>
        <v>1</v>
      </c>
      <c r="L82" s="139">
        <f>_xlfn.IFNA(INDEX([3]!QoS_usage_factors_1920,MATCH($B82,[3]!QoS_usage_factor_services,0),MATCH(L$39,[3]!shared_comp_codes,0)),L46)</f>
        <v>0</v>
      </c>
      <c r="M82" s="139">
        <f>_xlfn.IFNA(INDEX([3]!QoS_usage_factors_1920,MATCH($B82,[3]!QoS_usage_factor_services,0),MATCH(M$39,[3]!shared_comp_codes,0)),M46)</f>
        <v>0</v>
      </c>
      <c r="N82" s="139">
        <f>_xlfn.IFNA(INDEX([3]!QoS_usage_factors_1920,MATCH($B82,[3]!QoS_usage_factor_services,0),MATCH(N$39,[3]!shared_comp_codes,0)),N46)</f>
        <v>0</v>
      </c>
      <c r="O82" s="139">
        <f>_xlfn.IFNA(INDEX([3]!QoS_usage_factors_1920,MATCH($B82,[3]!QoS_usage_factor_services,0),MATCH(O$39,[3]!shared_comp_codes,0)),O46)</f>
        <v>0</v>
      </c>
      <c r="P82" s="139">
        <f>_xlfn.IFNA(INDEX([3]!QoS_usage_factors_1920,MATCH($B82,[3]!QoS_usage_factor_services,0),MATCH(P$39,[3]!shared_comp_codes,0)),P46)</f>
        <v>0</v>
      </c>
      <c r="Q82" s="139">
        <f>_xlfn.IFNA(INDEX([3]!QoS_usage_factors_1920,MATCH($B82,[3]!QoS_usage_factor_services,0),MATCH(Q$39,[3]!shared_comp_codes,0)),Q46)</f>
        <v>0</v>
      </c>
      <c r="R82" s="139">
        <f>_xlfn.IFNA(INDEX([3]!QoS_usage_factors_1920,MATCH($B82,[3]!QoS_usage_factor_services,0),MATCH(R$39,[3]!shared_comp_codes,0)),R46)</f>
        <v>0</v>
      </c>
      <c r="S82" s="139">
        <f>_xlfn.IFNA(INDEX([3]!QoS_usage_factors_1920,MATCH($B82,[3]!QoS_usage_factor_services,0),MATCH(S$39,[3]!shared_comp_codes,0)),S46)</f>
        <v>0</v>
      </c>
      <c r="T82" s="139">
        <f>_xlfn.IFNA(INDEX([3]!QoS_usage_factors_1920,MATCH($B82,[3]!QoS_usage_factor_services,0),MATCH(T$39,[3]!shared_comp_codes,0)),T46)</f>
        <v>0</v>
      </c>
      <c r="U82" s="139">
        <f>_xlfn.IFNA(INDEX([3]!QoS_usage_factors_1920,MATCH($B82,[3]!QoS_usage_factor_services,0),MATCH(U$39,[3]!shared_comp_codes,0)),U46)</f>
        <v>0</v>
      </c>
      <c r="V82" s="139">
        <f>_xlfn.IFNA(INDEX([3]!QoS_usage_factors_1920,MATCH($B82,[3]!QoS_usage_factor_services,0),MATCH(V$39,[3]!shared_comp_codes,0)),V46)</f>
        <v>0</v>
      </c>
      <c r="W82" s="139">
        <f>_xlfn.IFNA(INDEX([3]!QoS_usage_factors_1920,MATCH($B82,[3]!QoS_usage_factor_services,0),MATCH(W$39,[3]!shared_comp_codes,0)),W46)</f>
        <v>0</v>
      </c>
      <c r="X82" s="139">
        <f>_xlfn.IFNA(INDEX([3]!QoS_usage_factors_1920,MATCH($B82,[3]!QoS_usage_factor_services,0),MATCH(X$39,[3]!shared_comp_codes,0)),X46)</f>
        <v>0</v>
      </c>
      <c r="Y82" s="139">
        <f>_xlfn.IFNA(INDEX([3]!QoS_usage_factors_1920,MATCH($B82,[3]!QoS_usage_factor_services,0),MATCH(Y$39,[3]!shared_comp_codes,0)),Y46)</f>
        <v>0</v>
      </c>
      <c r="Z82" s="139">
        <f>_xlfn.IFNA(INDEX([3]!QoS_usage_factors_1920,MATCH($B82,[3]!QoS_usage_factor_services,0),MATCH(Z$39,[3]!shared_comp_codes,0)),Z46)</f>
        <v>0</v>
      </c>
      <c r="AA82" s="139">
        <f>_xlfn.IFNA(INDEX([3]!QoS_usage_factors_1920,MATCH($B82,[3]!QoS_usage_factor_services,0),MATCH(AA$39,[3]!shared_comp_codes,0)),AA46)</f>
        <v>1</v>
      </c>
      <c r="AB82" s="139">
        <f>_xlfn.IFNA(INDEX([3]!QoS_usage_factors_1920,MATCH($B82,[3]!QoS_usage_factor_services,0),MATCH(AB$39,[3]!shared_comp_codes,0)),AB46)</f>
        <v>0</v>
      </c>
      <c r="AC82" s="139">
        <f>_xlfn.IFNA(INDEX([3]!QoS_usage_factors_1920,MATCH($B82,[3]!QoS_usage_factor_services,0),MATCH(AC$39,[3]!shared_comp_codes,0)),AC46)</f>
        <v>0</v>
      </c>
      <c r="AD82" s="139">
        <f>_xlfn.IFNA(INDEX([3]!QoS_usage_factors_1920,MATCH($B82,[3]!QoS_usage_factor_services,0),MATCH(AD$39,[3]!shared_comp_codes,0)),AD46)</f>
        <v>0</v>
      </c>
      <c r="AE82" s="139">
        <f>_xlfn.IFNA(INDEX([3]!QoS_usage_factors_1920,MATCH($B82,[3]!QoS_usage_factor_services,0),MATCH(AE$39,[3]!shared_comp_codes,0)),AE46)</f>
        <v>0</v>
      </c>
      <c r="AF82" s="139">
        <f>_xlfn.IFNA(INDEX([3]!QoS_usage_factors_1920,MATCH($B82,[3]!QoS_usage_factor_services,0),MATCH(AF$39,[3]!shared_comp_codes,0)),AF46)</f>
        <v>0</v>
      </c>
      <c r="AG82" s="139">
        <f>_xlfn.IFNA(INDEX([3]!QoS_usage_factors_1920,MATCH($B82,[3]!QoS_usage_factor_services,0),MATCH(AG$39,[3]!shared_comp_codes,0)),AG46)</f>
        <v>0</v>
      </c>
      <c r="AH82" s="139">
        <f>_xlfn.IFNA(INDEX([3]!QoS_usage_factors_1920,MATCH($B82,[3]!QoS_usage_factor_services,0),MATCH(AH$39,[3]!shared_comp_codes,0)),AH46)</f>
        <v>0</v>
      </c>
      <c r="AI82" s="139">
        <f>_xlfn.IFNA(INDEX([3]!QoS_usage_factors_1920,MATCH($B82,[3]!QoS_usage_factor_services,0),MATCH(AI$39,[3]!shared_comp_codes,0)),AI46)</f>
        <v>0</v>
      </c>
      <c r="AJ82" s="139">
        <f>_xlfn.IFNA(INDEX([3]!QoS_usage_factors_1920,MATCH($B82,[3]!QoS_usage_factor_services,0),MATCH(AJ$39,[3]!shared_comp_codes,0)),AJ46)</f>
        <v>0</v>
      </c>
      <c r="AK82" s="139">
        <f>_xlfn.IFNA(INDEX([3]!QoS_usage_factors_1920,MATCH($B82,[3]!QoS_usage_factor_services,0),MATCH(AK$39,[3]!shared_comp_codes,0)),AK46)</f>
        <v>0</v>
      </c>
      <c r="AL82" s="139">
        <f>_xlfn.IFNA(INDEX([3]!QoS_usage_factors_1920,MATCH($B82,[3]!QoS_usage_factor_services,0),MATCH(AL$39,[3]!shared_comp_codes,0)),AL46)</f>
        <v>0</v>
      </c>
      <c r="AM82" s="139">
        <f>_xlfn.IFNA(INDEX([3]!QoS_usage_factors_1920,MATCH($B82,[3]!QoS_usage_factor_services,0),MATCH(AM$39,[3]!shared_comp_codes,0)),AM46)</f>
        <v>0</v>
      </c>
      <c r="AN82" s="139">
        <f>_xlfn.IFNA(INDEX([3]!QoS_usage_factors_1920,MATCH($B82,[3]!QoS_usage_factor_services,0),MATCH(AN$39,[3]!shared_comp_codes,0)),AN46)</f>
        <v>0</v>
      </c>
      <c r="AO82" s="139">
        <f>_xlfn.IFNA(INDEX([3]!QoS_usage_factors_1920,MATCH($B82,[3]!QoS_usage_factor_services,0),MATCH(AO$39,[3]!shared_comp_codes,0)),AO46)</f>
        <v>0</v>
      </c>
      <c r="AP82" s="139">
        <f>_xlfn.IFNA(INDEX([3]!QoS_usage_factors_1920,MATCH($B82,[3]!QoS_usage_factor_services,0),MATCH(AP$39,[3]!shared_comp_codes,0)),AP46)</f>
        <v>0</v>
      </c>
      <c r="AQ82" s="139">
        <f>_xlfn.IFNA(INDEX([3]!QoS_usage_factors_1920,MATCH($B82,[3]!QoS_usage_factor_services,0),MATCH(AQ$39,[3]!shared_comp_codes,0)),AQ46)</f>
        <v>0</v>
      </c>
      <c r="AR82" s="139">
        <f>_xlfn.IFNA(INDEX([3]!QoS_usage_factors_1920,MATCH($B82,[3]!QoS_usage_factor_services,0),MATCH(AR$39,[3]!shared_comp_codes,0)),AR46)</f>
        <v>0</v>
      </c>
      <c r="AS82" s="139">
        <f>_xlfn.IFNA(INDEX([3]!QoS_usage_factors_1920,MATCH($B82,[3]!QoS_usage_factor_services,0),MATCH(AS$39,[3]!shared_comp_codes,0)),AS46)</f>
        <v>0</v>
      </c>
      <c r="AT82" s="139">
        <f>_xlfn.IFNA(INDEX([3]!QoS_usage_factors_1920,MATCH($B82,[3]!QoS_usage_factor_services,0),MATCH(AT$39,[3]!shared_comp_codes,0)),AT46)</f>
        <v>0</v>
      </c>
      <c r="AU82" s="139">
        <f>_xlfn.IFNA(INDEX([3]!QoS_usage_factors_1920,MATCH($B82,[3]!QoS_usage_factor_services,0),MATCH(AU$39,[3]!shared_comp_codes,0)),AU46)</f>
        <v>0</v>
      </c>
      <c r="AV82" s="139">
        <f>_xlfn.IFNA(INDEX([3]!QoS_usage_factors_1920,MATCH($B82,[3]!QoS_usage_factor_services,0),MATCH(AV$39,[3]!shared_comp_codes,0)),AV46)</f>
        <v>0</v>
      </c>
      <c r="AW82" s="139">
        <f>_xlfn.IFNA(INDEX([3]!QoS_usage_factors_1920,MATCH($B82,[3]!QoS_usage_factor_services,0),MATCH(AW$39,[3]!shared_comp_codes,0)),AW46)</f>
        <v>0</v>
      </c>
      <c r="AX82" s="139">
        <f>_xlfn.IFNA(INDEX([3]!QoS_usage_factors_1920,MATCH($B82,[3]!QoS_usage_factor_services,0),MATCH(AX$39,[3]!shared_comp_codes,0)),AX46)</f>
        <v>9.64</v>
      </c>
      <c r="AY82" s="139">
        <f>_xlfn.IFNA(INDEX([3]!QoS_usage_factors_1920,MATCH($B82,[3]!QoS_usage_factor_services,0),MATCH(AY$39,[3]!shared_comp_codes,0)),AY46)</f>
        <v>0</v>
      </c>
      <c r="AZ82" s="139">
        <f>_xlfn.IFNA(INDEX([3]!QoS_usage_factors_1920,MATCH($B82,[3]!QoS_usage_factor_services,0),MATCH(AZ$39,[3]!shared_comp_codes,0)),AZ46)</f>
        <v>0.05</v>
      </c>
      <c r="BA82" s="139">
        <f>_xlfn.IFNA(INDEX([3]!QoS_usage_factors_1920,MATCH($B82,[3]!QoS_usage_factor_services,0),MATCH(BA$39,[3]!shared_comp_codes,0)),BA46)</f>
        <v>0</v>
      </c>
      <c r="BB82" s="139">
        <f>_xlfn.IFNA(INDEX([3]!QoS_usage_factors_1920,MATCH($B82,[3]!QoS_usage_factor_services,0),MATCH(BB$39,[3]!shared_comp_codes,0)),BB46)</f>
        <v>0</v>
      </c>
      <c r="BC82" s="139">
        <f>_xlfn.IFNA(INDEX([3]!QoS_usage_factors_1920,MATCH($B82,[3]!QoS_usage_factor_services,0),MATCH(BC$39,[3]!shared_comp_codes,0)),BC46)</f>
        <v>0</v>
      </c>
      <c r="BD82" s="139">
        <f>_xlfn.IFNA(INDEX([3]!QoS_usage_factors_1920,MATCH($B82,[3]!QoS_usage_factor_services,0),MATCH(BD$39,[3]!shared_comp_codes,0)),BD46)</f>
        <v>0</v>
      </c>
    </row>
    <row r="83" spans="1:56" ht="12">
      <c r="A83" s="104"/>
      <c r="B83" s="139" t="str">
        <v>WLR Conversions</v>
      </c>
      <c r="C83" s="139">
        <f>_xlfn.IFNA(INDEX([3]!QoS_usage_factors_1920,MATCH($B83,[3]!QoS_usage_factor_services,0),MATCH(C$39,[3]!shared_comp_codes,0)),C47)</f>
        <v>0</v>
      </c>
      <c r="D83" s="139">
        <f>_xlfn.IFNA(INDEX([3]!QoS_usage_factors_1920,MATCH($B83,[3]!QoS_usage_factor_services,0),MATCH(D$39,[3]!shared_comp_codes,0)),D47)</f>
        <v>0</v>
      </c>
      <c r="E83" s="139">
        <f>_xlfn.IFNA(INDEX([3]!QoS_usage_factors_1920,MATCH($B83,[3]!QoS_usage_factor_services,0),MATCH(E$39,[3]!shared_comp_codes,0)),E47)</f>
        <v>0</v>
      </c>
      <c r="F83" s="139">
        <f>_xlfn.IFNA(INDEX([3]!QoS_usage_factors_1920,MATCH($B83,[3]!QoS_usage_factor_services,0),MATCH(F$39,[3]!shared_comp_codes,0)),F47)</f>
        <v>0</v>
      </c>
      <c r="G83" s="139">
        <f>_xlfn.IFNA(INDEX([3]!QoS_usage_factors_1920,MATCH($B83,[3]!QoS_usage_factor_services,0),MATCH(G$39,[3]!shared_comp_codes,0)),G47)</f>
        <v>0</v>
      </c>
      <c r="H83" s="139">
        <f>_xlfn.IFNA(INDEX([3]!QoS_usage_factors_1920,MATCH($B83,[3]!QoS_usage_factor_services,0),MATCH(H$39,[3]!shared_comp_codes,0)),H47)</f>
        <v>0</v>
      </c>
      <c r="I83" s="139">
        <f>_xlfn.IFNA(INDEX([3]!QoS_usage_factors_1920,MATCH($B83,[3]!QoS_usage_factor_services,0),MATCH(I$39,[3]!shared_comp_codes,0)),I47)</f>
        <v>1.36</v>
      </c>
      <c r="J83" s="139">
        <f>_xlfn.IFNA(INDEX([3]!QoS_usage_factors_1920,MATCH($B83,[3]!QoS_usage_factor_services,0),MATCH(J$39,[3]!shared_comp_codes,0)),J47)</f>
        <v>0</v>
      </c>
      <c r="K83" s="139">
        <f>_xlfn.IFNA(INDEX([3]!QoS_usage_factors_1920,MATCH($B83,[3]!QoS_usage_factor_services,0),MATCH(K$39,[3]!shared_comp_codes,0)),K47)</f>
        <v>1</v>
      </c>
      <c r="L83" s="139">
        <f>_xlfn.IFNA(INDEX([3]!QoS_usage_factors_1920,MATCH($B83,[3]!QoS_usage_factor_services,0),MATCH(L$39,[3]!shared_comp_codes,0)),L47)</f>
        <v>1.44</v>
      </c>
      <c r="M83" s="139">
        <f>_xlfn.IFNA(INDEX([3]!QoS_usage_factors_1920,MATCH($B83,[3]!QoS_usage_factor_services,0),MATCH(M$39,[3]!shared_comp_codes,0)),M47)</f>
        <v>0</v>
      </c>
      <c r="N83" s="139">
        <f>_xlfn.IFNA(INDEX([3]!QoS_usage_factors_1920,MATCH($B83,[3]!QoS_usage_factor_services,0),MATCH(N$39,[3]!shared_comp_codes,0)),N47)</f>
        <v>0</v>
      </c>
      <c r="O83" s="139">
        <f>_xlfn.IFNA(INDEX([3]!QoS_usage_factors_1920,MATCH($B83,[3]!QoS_usage_factor_services,0),MATCH(O$39,[3]!shared_comp_codes,0)),O47)</f>
        <v>0</v>
      </c>
      <c r="P83" s="139">
        <f>_xlfn.IFNA(INDEX([3]!QoS_usage_factors_1920,MATCH($B83,[3]!QoS_usage_factor_services,0),MATCH(P$39,[3]!shared_comp_codes,0)),P47)</f>
        <v>0</v>
      </c>
      <c r="Q83" s="139">
        <f>_xlfn.IFNA(INDEX([3]!QoS_usage_factors_1920,MATCH($B83,[3]!QoS_usage_factor_services,0),MATCH(Q$39,[3]!shared_comp_codes,0)),Q47)</f>
        <v>0</v>
      </c>
      <c r="R83" s="139">
        <f>_xlfn.IFNA(INDEX([3]!QoS_usage_factors_1920,MATCH($B83,[3]!QoS_usage_factor_services,0),MATCH(R$39,[3]!shared_comp_codes,0)),R47)</f>
        <v>0</v>
      </c>
      <c r="S83" s="139">
        <f>_xlfn.IFNA(INDEX([3]!QoS_usage_factors_1920,MATCH($B83,[3]!QoS_usage_factor_services,0),MATCH(S$39,[3]!shared_comp_codes,0)),S47)</f>
        <v>0</v>
      </c>
      <c r="T83" s="139">
        <f>_xlfn.IFNA(INDEX([3]!QoS_usage_factors_1920,MATCH($B83,[3]!QoS_usage_factor_services,0),MATCH(T$39,[3]!shared_comp_codes,0)),T47)</f>
        <v>0</v>
      </c>
      <c r="U83" s="139">
        <f>_xlfn.IFNA(INDEX([3]!QoS_usage_factors_1920,MATCH($B83,[3]!QoS_usage_factor_services,0),MATCH(U$39,[3]!shared_comp_codes,0)),U47)</f>
        <v>0</v>
      </c>
      <c r="V83" s="139">
        <f>_xlfn.IFNA(INDEX([3]!QoS_usage_factors_1920,MATCH($B83,[3]!QoS_usage_factor_services,0),MATCH(V$39,[3]!shared_comp_codes,0)),V47)</f>
        <v>0</v>
      </c>
      <c r="W83" s="139">
        <f>_xlfn.IFNA(INDEX([3]!QoS_usage_factors_1920,MATCH($B83,[3]!QoS_usage_factor_services,0),MATCH(W$39,[3]!shared_comp_codes,0)),W47)</f>
        <v>0</v>
      </c>
      <c r="X83" s="139">
        <f>_xlfn.IFNA(INDEX([3]!QoS_usage_factors_1920,MATCH($B83,[3]!QoS_usage_factor_services,0),MATCH(X$39,[3]!shared_comp_codes,0)),X47)</f>
        <v>0</v>
      </c>
      <c r="Y83" s="139">
        <f>_xlfn.IFNA(INDEX([3]!QoS_usage_factors_1920,MATCH($B83,[3]!QoS_usage_factor_services,0),MATCH(Y$39,[3]!shared_comp_codes,0)),Y47)</f>
        <v>0</v>
      </c>
      <c r="Z83" s="139">
        <f>_xlfn.IFNA(INDEX([3]!QoS_usage_factors_1920,MATCH($B83,[3]!QoS_usage_factor_services,0),MATCH(Z$39,[3]!shared_comp_codes,0)),Z47)</f>
        <v>0</v>
      </c>
      <c r="AA83" s="139">
        <f>_xlfn.IFNA(INDEX([3]!QoS_usage_factors_1920,MATCH($B83,[3]!QoS_usage_factor_services,0),MATCH(AA$39,[3]!shared_comp_codes,0)),AA47)</f>
        <v>1</v>
      </c>
      <c r="AB83" s="139">
        <f>_xlfn.IFNA(INDEX([3]!QoS_usage_factors_1920,MATCH($B83,[3]!QoS_usage_factor_services,0),MATCH(AB$39,[3]!shared_comp_codes,0)),AB47)</f>
        <v>0</v>
      </c>
      <c r="AC83" s="139">
        <f>_xlfn.IFNA(INDEX([3]!QoS_usage_factors_1920,MATCH($B83,[3]!QoS_usage_factor_services,0),MATCH(AC$39,[3]!shared_comp_codes,0)),AC47)</f>
        <v>0</v>
      </c>
      <c r="AD83" s="139">
        <f>_xlfn.IFNA(INDEX([3]!QoS_usage_factors_1920,MATCH($B83,[3]!QoS_usage_factor_services,0),MATCH(AD$39,[3]!shared_comp_codes,0)),AD47)</f>
        <v>0</v>
      </c>
      <c r="AE83" s="139">
        <f>_xlfn.IFNA(INDEX([3]!QoS_usage_factors_1920,MATCH($B83,[3]!QoS_usage_factor_services,0),MATCH(AE$39,[3]!shared_comp_codes,0)),AE47)</f>
        <v>0</v>
      </c>
      <c r="AF83" s="139">
        <f>_xlfn.IFNA(INDEX([3]!QoS_usage_factors_1920,MATCH($B83,[3]!QoS_usage_factor_services,0),MATCH(AF$39,[3]!shared_comp_codes,0)),AF47)</f>
        <v>0</v>
      </c>
      <c r="AG83" s="139">
        <f>_xlfn.IFNA(INDEX([3]!QoS_usage_factors_1920,MATCH($B83,[3]!QoS_usage_factor_services,0),MATCH(AG$39,[3]!shared_comp_codes,0)),AG47)</f>
        <v>0</v>
      </c>
      <c r="AH83" s="139">
        <f>_xlfn.IFNA(INDEX([3]!QoS_usage_factors_1920,MATCH($B83,[3]!QoS_usage_factor_services,0),MATCH(AH$39,[3]!shared_comp_codes,0)),AH47)</f>
        <v>0</v>
      </c>
      <c r="AI83" s="139">
        <f>_xlfn.IFNA(INDEX([3]!QoS_usage_factors_1920,MATCH($B83,[3]!QoS_usage_factor_services,0),MATCH(AI$39,[3]!shared_comp_codes,0)),AI47)</f>
        <v>0</v>
      </c>
      <c r="AJ83" s="139">
        <f>_xlfn.IFNA(INDEX([3]!QoS_usage_factors_1920,MATCH($B83,[3]!QoS_usage_factor_services,0),MATCH(AJ$39,[3]!shared_comp_codes,0)),AJ47)</f>
        <v>0</v>
      </c>
      <c r="AK83" s="139">
        <f>_xlfn.IFNA(INDEX([3]!QoS_usage_factors_1920,MATCH($B83,[3]!QoS_usage_factor_services,0),MATCH(AK$39,[3]!shared_comp_codes,0)),AK47)</f>
        <v>0</v>
      </c>
      <c r="AL83" s="139">
        <f>_xlfn.IFNA(INDEX([3]!QoS_usage_factors_1920,MATCH($B83,[3]!QoS_usage_factor_services,0),MATCH(AL$39,[3]!shared_comp_codes,0)),AL47)</f>
        <v>0</v>
      </c>
      <c r="AM83" s="139">
        <f>_xlfn.IFNA(INDEX([3]!QoS_usage_factors_1920,MATCH($B83,[3]!QoS_usage_factor_services,0),MATCH(AM$39,[3]!shared_comp_codes,0)),AM47)</f>
        <v>0</v>
      </c>
      <c r="AN83" s="139">
        <f>_xlfn.IFNA(INDEX([3]!QoS_usage_factors_1920,MATCH($B83,[3]!QoS_usage_factor_services,0),MATCH(AN$39,[3]!shared_comp_codes,0)),AN47)</f>
        <v>0</v>
      </c>
      <c r="AO83" s="139">
        <f>_xlfn.IFNA(INDEX([3]!QoS_usage_factors_1920,MATCH($B83,[3]!QoS_usage_factor_services,0),MATCH(AO$39,[3]!shared_comp_codes,0)),AO47)</f>
        <v>0</v>
      </c>
      <c r="AP83" s="139">
        <f>_xlfn.IFNA(INDEX([3]!QoS_usage_factors_1920,MATCH($B83,[3]!QoS_usage_factor_services,0),MATCH(AP$39,[3]!shared_comp_codes,0)),AP47)</f>
        <v>0</v>
      </c>
      <c r="AQ83" s="139">
        <f>_xlfn.IFNA(INDEX([3]!QoS_usage_factors_1920,MATCH($B83,[3]!QoS_usage_factor_services,0),MATCH(AQ$39,[3]!shared_comp_codes,0)),AQ47)</f>
        <v>0</v>
      </c>
      <c r="AR83" s="139">
        <f>_xlfn.IFNA(INDEX([3]!QoS_usage_factors_1920,MATCH($B83,[3]!QoS_usage_factor_services,0),MATCH(AR$39,[3]!shared_comp_codes,0)),AR47)</f>
        <v>0</v>
      </c>
      <c r="AS83" s="139">
        <f>_xlfn.IFNA(INDEX([3]!QoS_usage_factors_1920,MATCH($B83,[3]!QoS_usage_factor_services,0),MATCH(AS$39,[3]!shared_comp_codes,0)),AS47)</f>
        <v>0</v>
      </c>
      <c r="AT83" s="139">
        <f>_xlfn.IFNA(INDEX([3]!QoS_usage_factors_1920,MATCH($B83,[3]!QoS_usage_factor_services,0),MATCH(AT$39,[3]!shared_comp_codes,0)),AT47)</f>
        <v>0</v>
      </c>
      <c r="AU83" s="139">
        <f>_xlfn.IFNA(INDEX([3]!QoS_usage_factors_1920,MATCH($B83,[3]!QoS_usage_factor_services,0),MATCH(AU$39,[3]!shared_comp_codes,0)),AU47)</f>
        <v>0</v>
      </c>
      <c r="AV83" s="139">
        <f>_xlfn.IFNA(INDEX([3]!QoS_usage_factors_1920,MATCH($B83,[3]!QoS_usage_factor_services,0),MATCH(AV$39,[3]!shared_comp_codes,0)),AV47)</f>
        <v>0</v>
      </c>
      <c r="AW83" s="139">
        <f>_xlfn.IFNA(INDEX([3]!QoS_usage_factors_1920,MATCH($B83,[3]!QoS_usage_factor_services,0),MATCH(AW$39,[3]!shared_comp_codes,0)),AW47)</f>
        <v>0</v>
      </c>
      <c r="AX83" s="139">
        <f>_xlfn.IFNA(INDEX([3]!QoS_usage_factors_1920,MATCH($B83,[3]!QoS_usage_factor_services,0),MATCH(AX$39,[3]!shared_comp_codes,0)),AX47)</f>
        <v>30.76</v>
      </c>
      <c r="AY83" s="139">
        <f>_xlfn.IFNA(INDEX([3]!QoS_usage_factors_1920,MATCH($B83,[3]!QoS_usage_factor_services,0),MATCH(AY$39,[3]!shared_comp_codes,0)),AY47)</f>
        <v>0</v>
      </c>
      <c r="AZ83" s="139">
        <f>_xlfn.IFNA(INDEX([3]!QoS_usage_factors_1920,MATCH($B83,[3]!QoS_usage_factor_services,0),MATCH(AZ$39,[3]!shared_comp_codes,0)),AZ47)</f>
        <v>0.12</v>
      </c>
      <c r="BA83" s="139">
        <f>_xlfn.IFNA(INDEX([3]!QoS_usage_factors_1920,MATCH($B83,[3]!QoS_usage_factor_services,0),MATCH(BA$39,[3]!shared_comp_codes,0)),BA47)</f>
        <v>0</v>
      </c>
      <c r="BB83" s="139">
        <f>_xlfn.IFNA(INDEX([3]!QoS_usage_factors_1920,MATCH($B83,[3]!QoS_usage_factor_services,0),MATCH(BB$39,[3]!shared_comp_codes,0)),BB47)</f>
        <v>0</v>
      </c>
      <c r="BC83" s="139">
        <f>_xlfn.IFNA(INDEX([3]!QoS_usage_factors_1920,MATCH($B83,[3]!QoS_usage_factor_services,0),MATCH(BC$39,[3]!shared_comp_codes,0)),BC47)</f>
        <v>0</v>
      </c>
      <c r="BD83" s="139">
        <f>_xlfn.IFNA(INDEX([3]!QoS_usage_factors_1920,MATCH($B83,[3]!QoS_usage_factor_services,0),MATCH(BD$39,[3]!shared_comp_codes,0)),BD47)</f>
        <v>0</v>
      </c>
    </row>
    <row r="84" spans="1:56" ht="12">
      <c r="A84" s="104"/>
      <c r="B84" s="139" t="str">
        <v>Metallic Path Facility (MPF) New Provide Services</v>
      </c>
      <c r="C84" s="139">
        <f>_xlfn.IFNA(INDEX([3]!QoS_usage_factors_1920,MATCH($B84,[3]!QoS_usage_factor_services,0),MATCH(C$39,[3]!shared_comp_codes,0)),C48)</f>
        <v>0</v>
      </c>
      <c r="D84" s="139">
        <f>_xlfn.IFNA(INDEX([3]!QoS_usage_factors_1920,MATCH($B84,[3]!QoS_usage_factor_services,0),MATCH(D$39,[3]!shared_comp_codes,0)),D48)</f>
        <v>0</v>
      </c>
      <c r="E84" s="139">
        <f>_xlfn.IFNA(INDEX([3]!QoS_usage_factors_1920,MATCH($B84,[3]!QoS_usage_factor_services,0),MATCH(E$39,[3]!shared_comp_codes,0)),E48)</f>
        <v>0</v>
      </c>
      <c r="F84" s="139">
        <f>_xlfn.IFNA(INDEX([3]!QoS_usage_factors_1920,MATCH($B84,[3]!QoS_usage_factor_services,0),MATCH(F$39,[3]!shared_comp_codes,0)),F48)</f>
        <v>0</v>
      </c>
      <c r="G84" s="139">
        <f>_xlfn.IFNA(INDEX([3]!QoS_usage_factors_1920,MATCH($B84,[3]!QoS_usage_factor_services,0),MATCH(G$39,[3]!shared_comp_codes,0)),G48)</f>
        <v>0</v>
      </c>
      <c r="H84" s="139">
        <f>_xlfn.IFNA(INDEX([3]!QoS_usage_factors_1920,MATCH($B84,[3]!QoS_usage_factor_services,0),MATCH(H$39,[3]!shared_comp_codes,0)),H48)</f>
        <v>0</v>
      </c>
      <c r="I84" s="139">
        <f>_xlfn.IFNA(INDEX([3]!QoS_usage_factors_1920,MATCH($B84,[3]!QoS_usage_factor_services,0),MATCH(I$39,[3]!shared_comp_codes,0)),I48)</f>
        <v>1.36</v>
      </c>
      <c r="J84" s="139">
        <f>_xlfn.IFNA(INDEX([3]!QoS_usage_factors_1920,MATCH($B84,[3]!QoS_usage_factor_services,0),MATCH(J$39,[3]!shared_comp_codes,0)),J48)</f>
        <v>0</v>
      </c>
      <c r="K84" s="139">
        <f>_xlfn.IFNA(INDEX([3]!QoS_usage_factors_1920,MATCH($B84,[3]!QoS_usage_factor_services,0),MATCH(K$39,[3]!shared_comp_codes,0)),K48)</f>
        <v>1</v>
      </c>
      <c r="L84" s="139">
        <f>_xlfn.IFNA(INDEX([3]!QoS_usage_factors_1920,MATCH($B84,[3]!QoS_usage_factor_services,0),MATCH(L$39,[3]!shared_comp_codes,0)),L48)</f>
        <v>1.44</v>
      </c>
      <c r="M84" s="139">
        <f>_xlfn.IFNA(INDEX([3]!QoS_usage_factors_1920,MATCH($B84,[3]!QoS_usage_factor_services,0),MATCH(M$39,[3]!shared_comp_codes,0)),M48)</f>
        <v>0</v>
      </c>
      <c r="N84" s="139">
        <f>_xlfn.IFNA(INDEX([3]!QoS_usage_factors_1920,MATCH($B84,[3]!QoS_usage_factor_services,0),MATCH(N$39,[3]!shared_comp_codes,0)),N48)</f>
        <v>0</v>
      </c>
      <c r="O84" s="139">
        <f>_xlfn.IFNA(INDEX([3]!QoS_usage_factors_1920,MATCH($B84,[3]!QoS_usage_factor_services,0),MATCH(O$39,[3]!shared_comp_codes,0)),O48)</f>
        <v>0</v>
      </c>
      <c r="P84" s="139">
        <f>_xlfn.IFNA(INDEX([3]!QoS_usage_factors_1920,MATCH($B84,[3]!QoS_usage_factor_services,0),MATCH(P$39,[3]!shared_comp_codes,0)),P48)</f>
        <v>0</v>
      </c>
      <c r="Q84" s="139">
        <f>_xlfn.IFNA(INDEX([3]!QoS_usage_factors_1920,MATCH($B84,[3]!QoS_usage_factor_services,0),MATCH(Q$39,[3]!shared_comp_codes,0)),Q48)</f>
        <v>0</v>
      </c>
      <c r="R84" s="139">
        <f>_xlfn.IFNA(INDEX([3]!QoS_usage_factors_1920,MATCH($B84,[3]!QoS_usage_factor_services,0),MATCH(R$39,[3]!shared_comp_codes,0)),R48)</f>
        <v>0</v>
      </c>
      <c r="S84" s="139">
        <f>_xlfn.IFNA(INDEX([3]!QoS_usage_factors_1920,MATCH($B84,[3]!QoS_usage_factor_services,0),MATCH(S$39,[3]!shared_comp_codes,0)),S48)</f>
        <v>0</v>
      </c>
      <c r="T84" s="139">
        <f>_xlfn.IFNA(INDEX([3]!QoS_usage_factors_1920,MATCH($B84,[3]!QoS_usage_factor_services,0),MATCH(T$39,[3]!shared_comp_codes,0)),T48)</f>
        <v>0</v>
      </c>
      <c r="U84" s="139">
        <f>_xlfn.IFNA(INDEX([3]!QoS_usage_factors_1920,MATCH($B84,[3]!QoS_usage_factor_services,0),MATCH(U$39,[3]!shared_comp_codes,0)),U48)</f>
        <v>0</v>
      </c>
      <c r="V84" s="139">
        <f>_xlfn.IFNA(INDEX([3]!QoS_usage_factors_1920,MATCH($B84,[3]!QoS_usage_factor_services,0),MATCH(V$39,[3]!shared_comp_codes,0)),V48)</f>
        <v>0</v>
      </c>
      <c r="W84" s="139">
        <f>_xlfn.IFNA(INDEX([3]!QoS_usage_factors_1920,MATCH($B84,[3]!QoS_usage_factor_services,0),MATCH(W$39,[3]!shared_comp_codes,0)),W48)</f>
        <v>0</v>
      </c>
      <c r="X84" s="139">
        <f>_xlfn.IFNA(INDEX([3]!QoS_usage_factors_1920,MATCH($B84,[3]!QoS_usage_factor_services,0),MATCH(X$39,[3]!shared_comp_codes,0)),X48)</f>
        <v>0</v>
      </c>
      <c r="Y84" s="139">
        <f>_xlfn.IFNA(INDEX([3]!QoS_usage_factors_1920,MATCH($B84,[3]!QoS_usage_factor_services,0),MATCH(Y$39,[3]!shared_comp_codes,0)),Y48)</f>
        <v>0</v>
      </c>
      <c r="Z84" s="139">
        <f>_xlfn.IFNA(INDEX([3]!QoS_usage_factors_1920,MATCH($B84,[3]!QoS_usage_factor_services,0),MATCH(Z$39,[3]!shared_comp_codes,0)),Z48)</f>
        <v>0</v>
      </c>
      <c r="AA84" s="139">
        <f>_xlfn.IFNA(INDEX([3]!QoS_usage_factors_1920,MATCH($B84,[3]!QoS_usage_factor_services,0),MATCH(AA$39,[3]!shared_comp_codes,0)),AA48)</f>
        <v>0</v>
      </c>
      <c r="AB84" s="139">
        <f>_xlfn.IFNA(INDEX([3]!QoS_usage_factors_1920,MATCH($B84,[3]!QoS_usage_factor_services,0),MATCH(AB$39,[3]!shared_comp_codes,0)),AB48)</f>
        <v>1.01</v>
      </c>
      <c r="AC84" s="139">
        <f>_xlfn.IFNA(INDEX([3]!QoS_usage_factors_1920,MATCH($B84,[3]!QoS_usage_factor_services,0),MATCH(AC$39,[3]!shared_comp_codes,0)),AC48)</f>
        <v>0</v>
      </c>
      <c r="AD84" s="139">
        <f>_xlfn.IFNA(INDEX([3]!QoS_usage_factors_1920,MATCH($B84,[3]!QoS_usage_factor_services,0),MATCH(AD$39,[3]!shared_comp_codes,0)),AD48)</f>
        <v>0</v>
      </c>
      <c r="AE84" s="139">
        <f>_xlfn.IFNA(INDEX([3]!QoS_usage_factors_1920,MATCH($B84,[3]!QoS_usage_factor_services,0),MATCH(AE$39,[3]!shared_comp_codes,0)),AE48)</f>
        <v>0</v>
      </c>
      <c r="AF84" s="139">
        <f>_xlfn.IFNA(INDEX([3]!QoS_usage_factors_1920,MATCH($B84,[3]!QoS_usage_factor_services,0),MATCH(AF$39,[3]!shared_comp_codes,0)),AF48)</f>
        <v>0</v>
      </c>
      <c r="AG84" s="139">
        <f>_xlfn.IFNA(INDEX([3]!QoS_usage_factors_1920,MATCH($B84,[3]!QoS_usage_factor_services,0),MATCH(AG$39,[3]!shared_comp_codes,0)),AG48)</f>
        <v>14.55</v>
      </c>
      <c r="AH84" s="139">
        <f>_xlfn.IFNA(INDEX([3]!QoS_usage_factors_1920,MATCH($B84,[3]!QoS_usage_factor_services,0),MATCH(AH$39,[3]!shared_comp_codes,0)),AH48)</f>
        <v>0</v>
      </c>
      <c r="AI84" s="139">
        <f>_xlfn.IFNA(INDEX([3]!QoS_usage_factors_1920,MATCH($B84,[3]!QoS_usage_factor_services,0),MATCH(AI$39,[3]!shared_comp_codes,0)),AI48)</f>
        <v>0</v>
      </c>
      <c r="AJ84" s="139">
        <f>_xlfn.IFNA(INDEX([3]!QoS_usage_factors_1920,MATCH($B84,[3]!QoS_usage_factor_services,0),MATCH(AJ$39,[3]!shared_comp_codes,0)),AJ48)</f>
        <v>0</v>
      </c>
      <c r="AK84" s="139">
        <f>_xlfn.IFNA(INDEX([3]!QoS_usage_factors_1920,MATCH($B84,[3]!QoS_usage_factor_services,0),MATCH(AK$39,[3]!shared_comp_codes,0)),AK48)</f>
        <v>0</v>
      </c>
      <c r="AL84" s="139">
        <f>_xlfn.IFNA(INDEX([3]!QoS_usage_factors_1920,MATCH($B84,[3]!QoS_usage_factor_services,0),MATCH(AL$39,[3]!shared_comp_codes,0)),AL48)</f>
        <v>0</v>
      </c>
      <c r="AM84" s="139">
        <f>_xlfn.IFNA(INDEX([3]!QoS_usage_factors_1920,MATCH($B84,[3]!QoS_usage_factor_services,0),MATCH(AM$39,[3]!shared_comp_codes,0)),AM48)</f>
        <v>0</v>
      </c>
      <c r="AN84" s="139">
        <f>_xlfn.IFNA(INDEX([3]!QoS_usage_factors_1920,MATCH($B84,[3]!QoS_usage_factor_services,0),MATCH(AN$39,[3]!shared_comp_codes,0)),AN48)</f>
        <v>0</v>
      </c>
      <c r="AO84" s="139">
        <f>_xlfn.IFNA(INDEX([3]!QoS_usage_factors_1920,MATCH($B84,[3]!QoS_usage_factor_services,0),MATCH(AO$39,[3]!shared_comp_codes,0)),AO48)</f>
        <v>0</v>
      </c>
      <c r="AP84" s="139">
        <f>_xlfn.IFNA(INDEX([3]!QoS_usage_factors_1920,MATCH($B84,[3]!QoS_usage_factor_services,0),MATCH(AP$39,[3]!shared_comp_codes,0)),AP48)</f>
        <v>0</v>
      </c>
      <c r="AQ84" s="139">
        <f>_xlfn.IFNA(INDEX([3]!QoS_usage_factors_1920,MATCH($B84,[3]!QoS_usage_factor_services,0),MATCH(AQ$39,[3]!shared_comp_codes,0)),AQ48)</f>
        <v>0</v>
      </c>
      <c r="AR84" s="139">
        <f>_xlfn.IFNA(INDEX([3]!QoS_usage_factors_1920,MATCH($B84,[3]!QoS_usage_factor_services,0),MATCH(AR$39,[3]!shared_comp_codes,0)),AR48)</f>
        <v>0</v>
      </c>
      <c r="AS84" s="139">
        <f>_xlfn.IFNA(INDEX([3]!QoS_usage_factors_1920,MATCH($B84,[3]!QoS_usage_factor_services,0),MATCH(AS$39,[3]!shared_comp_codes,0)),AS48)</f>
        <v>0</v>
      </c>
      <c r="AT84" s="139">
        <f>_xlfn.IFNA(INDEX([3]!QoS_usage_factors_1920,MATCH($B84,[3]!QoS_usage_factor_services,0),MATCH(AT$39,[3]!shared_comp_codes,0)),AT48)</f>
        <v>0</v>
      </c>
      <c r="AU84" s="139">
        <f>_xlfn.IFNA(INDEX([3]!QoS_usage_factors_1920,MATCH($B84,[3]!QoS_usage_factor_services,0),MATCH(AU$39,[3]!shared_comp_codes,0)),AU48)</f>
        <v>0</v>
      </c>
      <c r="AV84" s="139">
        <f>_xlfn.IFNA(INDEX([3]!QoS_usage_factors_1920,MATCH($B84,[3]!QoS_usage_factor_services,0),MATCH(AV$39,[3]!shared_comp_codes,0)),AV48)</f>
        <v>0</v>
      </c>
      <c r="AW84" s="139">
        <f>_xlfn.IFNA(INDEX([3]!QoS_usage_factors_1920,MATCH($B84,[3]!QoS_usage_factor_services,0),MATCH(AW$39,[3]!shared_comp_codes,0)),AW48)</f>
        <v>0</v>
      </c>
      <c r="AX84" s="139">
        <f>_xlfn.IFNA(INDEX([3]!QoS_usage_factors_1920,MATCH($B84,[3]!QoS_usage_factor_services,0),MATCH(AX$39,[3]!shared_comp_codes,0)),AX48)</f>
        <v>45.74</v>
      </c>
      <c r="AY84" s="139">
        <f>_xlfn.IFNA(INDEX([3]!QoS_usage_factors_1920,MATCH($B84,[3]!QoS_usage_factor_services,0),MATCH(AY$39,[3]!shared_comp_codes,0)),AY48)</f>
        <v>0</v>
      </c>
      <c r="AZ84" s="139">
        <f>_xlfn.IFNA(INDEX([3]!QoS_usage_factors_1920,MATCH($B84,[3]!QoS_usage_factor_services,0),MATCH(AZ$39,[3]!shared_comp_codes,0)),AZ48)</f>
        <v>0.16</v>
      </c>
      <c r="BA84" s="139">
        <f>_xlfn.IFNA(INDEX([3]!QoS_usage_factors_1920,MATCH($B84,[3]!QoS_usage_factor_services,0),MATCH(BA$39,[3]!shared_comp_codes,0)),BA48)</f>
        <v>0</v>
      </c>
      <c r="BB84" s="139">
        <f>_xlfn.IFNA(INDEX([3]!QoS_usage_factors_1920,MATCH($B84,[3]!QoS_usage_factor_services,0),MATCH(BB$39,[3]!shared_comp_codes,0)),BB48)</f>
        <v>0</v>
      </c>
      <c r="BC84" s="139">
        <f>_xlfn.IFNA(INDEX([3]!QoS_usage_factors_1920,MATCH($B84,[3]!QoS_usage_factor_services,0),MATCH(BC$39,[3]!shared_comp_codes,0)),BC48)</f>
        <v>0</v>
      </c>
      <c r="BD84" s="139">
        <f>_xlfn.IFNA(INDEX([3]!QoS_usage_factors_1920,MATCH($B84,[3]!QoS_usage_factor_services,0),MATCH(BD$39,[3]!shared_comp_codes,0)),BD48)</f>
        <v>0</v>
      </c>
    </row>
    <row r="85" spans="1:56" ht="12">
      <c r="A85" s="104"/>
      <c r="B85" s="139" t="str">
        <v>Metallic Path Facility (MPF) Single Migrations</v>
      </c>
      <c r="C85" s="139">
        <f>_xlfn.IFNA(INDEX([3]!QoS_usage_factors_1920,MATCH($B85,[3]!QoS_usage_factor_services,0),MATCH(C$39,[3]!shared_comp_codes,0)),C49)</f>
        <v>0</v>
      </c>
      <c r="D85" s="139">
        <f>_xlfn.IFNA(INDEX([3]!QoS_usage_factors_1920,MATCH($B85,[3]!QoS_usage_factor_services,0),MATCH(D$39,[3]!shared_comp_codes,0)),D49)</f>
        <v>0</v>
      </c>
      <c r="E85" s="139">
        <f>_xlfn.IFNA(INDEX([3]!QoS_usage_factors_1920,MATCH($B85,[3]!QoS_usage_factor_services,0),MATCH(E$39,[3]!shared_comp_codes,0)),E49)</f>
        <v>0</v>
      </c>
      <c r="F85" s="139">
        <f>_xlfn.IFNA(INDEX([3]!QoS_usage_factors_1920,MATCH($B85,[3]!QoS_usage_factor_services,0),MATCH(F$39,[3]!shared_comp_codes,0)),F49)</f>
        <v>0</v>
      </c>
      <c r="G85" s="139">
        <f>_xlfn.IFNA(INDEX([3]!QoS_usage_factors_1920,MATCH($B85,[3]!QoS_usage_factor_services,0),MATCH(G$39,[3]!shared_comp_codes,0)),G49)</f>
        <v>0</v>
      </c>
      <c r="H85" s="139">
        <f>_xlfn.IFNA(INDEX([3]!QoS_usage_factors_1920,MATCH($B85,[3]!QoS_usage_factor_services,0),MATCH(H$39,[3]!shared_comp_codes,0)),H49)</f>
        <v>0</v>
      </c>
      <c r="I85" s="139">
        <f>_xlfn.IFNA(INDEX([3]!QoS_usage_factors_1920,MATCH($B85,[3]!QoS_usage_factor_services,0),MATCH(I$39,[3]!shared_comp_codes,0)),I49)</f>
        <v>1.36</v>
      </c>
      <c r="J85" s="139">
        <f>_xlfn.IFNA(INDEX([3]!QoS_usage_factors_1920,MATCH($B85,[3]!QoS_usage_factor_services,0),MATCH(J$39,[3]!shared_comp_codes,0)),J49)</f>
        <v>0</v>
      </c>
      <c r="K85" s="139">
        <f>_xlfn.IFNA(INDEX([3]!QoS_usage_factors_1920,MATCH($B85,[3]!QoS_usage_factor_services,0),MATCH(K$39,[3]!shared_comp_codes,0)),K49)</f>
        <v>0</v>
      </c>
      <c r="L85" s="139">
        <f>_xlfn.IFNA(INDEX([3]!QoS_usage_factors_1920,MATCH($B85,[3]!QoS_usage_factor_services,0),MATCH(L$39,[3]!shared_comp_codes,0)),L49)</f>
        <v>1.45</v>
      </c>
      <c r="M85" s="139">
        <f>_xlfn.IFNA(INDEX([3]!QoS_usage_factors_1920,MATCH($B85,[3]!QoS_usage_factor_services,0),MATCH(M$39,[3]!shared_comp_codes,0)),M49)</f>
        <v>0</v>
      </c>
      <c r="N85" s="139">
        <f>_xlfn.IFNA(INDEX([3]!QoS_usage_factors_1920,MATCH($B85,[3]!QoS_usage_factor_services,0),MATCH(N$39,[3]!shared_comp_codes,0)),N49)</f>
        <v>0</v>
      </c>
      <c r="O85" s="139">
        <f>_xlfn.IFNA(INDEX([3]!QoS_usage_factors_1920,MATCH($B85,[3]!QoS_usage_factor_services,0),MATCH(O$39,[3]!shared_comp_codes,0)),O49)</f>
        <v>0</v>
      </c>
      <c r="P85" s="139">
        <f>_xlfn.IFNA(INDEX([3]!QoS_usage_factors_1920,MATCH($B85,[3]!QoS_usage_factor_services,0),MATCH(P$39,[3]!shared_comp_codes,0)),P49)</f>
        <v>0</v>
      </c>
      <c r="Q85" s="139">
        <f>_xlfn.IFNA(INDEX([3]!QoS_usage_factors_1920,MATCH($B85,[3]!QoS_usage_factor_services,0),MATCH(Q$39,[3]!shared_comp_codes,0)),Q49)</f>
        <v>0</v>
      </c>
      <c r="R85" s="139">
        <f>_xlfn.IFNA(INDEX([3]!QoS_usage_factors_1920,MATCH($B85,[3]!QoS_usage_factor_services,0),MATCH(R$39,[3]!shared_comp_codes,0)),R49)</f>
        <v>0</v>
      </c>
      <c r="S85" s="139">
        <f>_xlfn.IFNA(INDEX([3]!QoS_usage_factors_1920,MATCH($B85,[3]!QoS_usage_factor_services,0),MATCH(S$39,[3]!shared_comp_codes,0)),S49)</f>
        <v>0</v>
      </c>
      <c r="T85" s="139">
        <f>_xlfn.IFNA(INDEX([3]!QoS_usage_factors_1920,MATCH($B85,[3]!QoS_usage_factor_services,0),MATCH(T$39,[3]!shared_comp_codes,0)),T49)</f>
        <v>0</v>
      </c>
      <c r="U85" s="139">
        <f>_xlfn.IFNA(INDEX([3]!QoS_usage_factors_1920,MATCH($B85,[3]!QoS_usage_factor_services,0),MATCH(U$39,[3]!shared_comp_codes,0)),U49)</f>
        <v>0</v>
      </c>
      <c r="V85" s="139">
        <f>_xlfn.IFNA(INDEX([3]!QoS_usage_factors_1920,MATCH($B85,[3]!QoS_usage_factor_services,0),MATCH(V$39,[3]!shared_comp_codes,0)),V49)</f>
        <v>0</v>
      </c>
      <c r="W85" s="139">
        <f>_xlfn.IFNA(INDEX([3]!QoS_usage_factors_1920,MATCH($B85,[3]!QoS_usage_factor_services,0),MATCH(W$39,[3]!shared_comp_codes,0)),W49)</f>
        <v>0</v>
      </c>
      <c r="X85" s="139">
        <f>_xlfn.IFNA(INDEX([3]!QoS_usage_factors_1920,MATCH($B85,[3]!QoS_usage_factor_services,0),MATCH(X$39,[3]!shared_comp_codes,0)),X49)</f>
        <v>0</v>
      </c>
      <c r="Y85" s="139">
        <f>_xlfn.IFNA(INDEX([3]!QoS_usage_factors_1920,MATCH($B85,[3]!QoS_usage_factor_services,0),MATCH(Y$39,[3]!shared_comp_codes,0)),Y49)</f>
        <v>0</v>
      </c>
      <c r="Z85" s="139">
        <f>_xlfn.IFNA(INDEX([3]!QoS_usage_factors_1920,MATCH($B85,[3]!QoS_usage_factor_services,0),MATCH(Z$39,[3]!shared_comp_codes,0)),Z49)</f>
        <v>0</v>
      </c>
      <c r="AA85" s="139">
        <f>_xlfn.IFNA(INDEX([3]!QoS_usage_factors_1920,MATCH($B85,[3]!QoS_usage_factor_services,0),MATCH(AA$39,[3]!shared_comp_codes,0)),AA49)</f>
        <v>0</v>
      </c>
      <c r="AB85" s="139">
        <f>_xlfn.IFNA(INDEX([3]!QoS_usage_factors_1920,MATCH($B85,[3]!QoS_usage_factor_services,0),MATCH(AB$39,[3]!shared_comp_codes,0)),AB49)</f>
        <v>1.01</v>
      </c>
      <c r="AC85" s="139">
        <f>_xlfn.IFNA(INDEX([3]!QoS_usage_factors_1920,MATCH($B85,[3]!QoS_usage_factor_services,0),MATCH(AC$39,[3]!shared_comp_codes,0)),AC49)</f>
        <v>0</v>
      </c>
      <c r="AD85" s="139">
        <f>_xlfn.IFNA(INDEX([3]!QoS_usage_factors_1920,MATCH($B85,[3]!QoS_usage_factor_services,0),MATCH(AD$39,[3]!shared_comp_codes,0)),AD49)</f>
        <v>0</v>
      </c>
      <c r="AE85" s="139">
        <f>_xlfn.IFNA(INDEX([3]!QoS_usage_factors_1920,MATCH($B85,[3]!QoS_usage_factor_services,0),MATCH(AE$39,[3]!shared_comp_codes,0)),AE49)</f>
        <v>0</v>
      </c>
      <c r="AF85" s="139">
        <f>_xlfn.IFNA(INDEX([3]!QoS_usage_factors_1920,MATCH($B85,[3]!QoS_usage_factor_services,0),MATCH(AF$39,[3]!shared_comp_codes,0)),AF49)</f>
        <v>0</v>
      </c>
      <c r="AG85" s="139">
        <f>_xlfn.IFNA(INDEX([3]!QoS_usage_factors_1920,MATCH($B85,[3]!QoS_usage_factor_services,0),MATCH(AG$39,[3]!shared_comp_codes,0)),AG49)</f>
        <v>11.46</v>
      </c>
      <c r="AH85" s="139">
        <f>_xlfn.IFNA(INDEX([3]!QoS_usage_factors_1920,MATCH($B85,[3]!QoS_usage_factor_services,0),MATCH(AH$39,[3]!shared_comp_codes,0)),AH49)</f>
        <v>0</v>
      </c>
      <c r="AI85" s="139">
        <f>_xlfn.IFNA(INDEX([3]!QoS_usage_factors_1920,MATCH($B85,[3]!QoS_usage_factor_services,0),MATCH(AI$39,[3]!shared_comp_codes,0)),AI49)</f>
        <v>0</v>
      </c>
      <c r="AJ85" s="139">
        <f>_xlfn.IFNA(INDEX([3]!QoS_usage_factors_1920,MATCH($B85,[3]!QoS_usage_factor_services,0),MATCH(AJ$39,[3]!shared_comp_codes,0)),AJ49)</f>
        <v>0</v>
      </c>
      <c r="AK85" s="139">
        <f>_xlfn.IFNA(INDEX([3]!QoS_usage_factors_1920,MATCH($B85,[3]!QoS_usage_factor_services,0),MATCH(AK$39,[3]!shared_comp_codes,0)),AK49)</f>
        <v>0</v>
      </c>
      <c r="AL85" s="139">
        <f>_xlfn.IFNA(INDEX([3]!QoS_usage_factors_1920,MATCH($B85,[3]!QoS_usage_factor_services,0),MATCH(AL$39,[3]!shared_comp_codes,0)),AL49)</f>
        <v>0</v>
      </c>
      <c r="AM85" s="139">
        <f>_xlfn.IFNA(INDEX([3]!QoS_usage_factors_1920,MATCH($B85,[3]!QoS_usage_factor_services,0),MATCH(AM$39,[3]!shared_comp_codes,0)),AM49)</f>
        <v>0</v>
      </c>
      <c r="AN85" s="139">
        <f>_xlfn.IFNA(INDEX([3]!QoS_usage_factors_1920,MATCH($B85,[3]!QoS_usage_factor_services,0),MATCH(AN$39,[3]!shared_comp_codes,0)),AN49)</f>
        <v>0</v>
      </c>
      <c r="AO85" s="139">
        <f>_xlfn.IFNA(INDEX([3]!QoS_usage_factors_1920,MATCH($B85,[3]!QoS_usage_factor_services,0),MATCH(AO$39,[3]!shared_comp_codes,0)),AO49)</f>
        <v>0</v>
      </c>
      <c r="AP85" s="139">
        <f>_xlfn.IFNA(INDEX([3]!QoS_usage_factors_1920,MATCH($B85,[3]!QoS_usage_factor_services,0),MATCH(AP$39,[3]!shared_comp_codes,0)),AP49)</f>
        <v>0</v>
      </c>
      <c r="AQ85" s="139">
        <f>_xlfn.IFNA(INDEX([3]!QoS_usage_factors_1920,MATCH($B85,[3]!QoS_usage_factor_services,0),MATCH(AQ$39,[3]!shared_comp_codes,0)),AQ49)</f>
        <v>0</v>
      </c>
      <c r="AR85" s="139">
        <f>_xlfn.IFNA(INDEX([3]!QoS_usage_factors_1920,MATCH($B85,[3]!QoS_usage_factor_services,0),MATCH(AR$39,[3]!shared_comp_codes,0)),AR49)</f>
        <v>0</v>
      </c>
      <c r="AS85" s="139">
        <f>_xlfn.IFNA(INDEX([3]!QoS_usage_factors_1920,MATCH($B85,[3]!QoS_usage_factor_services,0),MATCH(AS$39,[3]!shared_comp_codes,0)),AS49)</f>
        <v>0</v>
      </c>
      <c r="AT85" s="139">
        <f>_xlfn.IFNA(INDEX([3]!QoS_usage_factors_1920,MATCH($B85,[3]!QoS_usage_factor_services,0),MATCH(AT$39,[3]!shared_comp_codes,0)),AT49)</f>
        <v>0</v>
      </c>
      <c r="AU85" s="139">
        <f>_xlfn.IFNA(INDEX([3]!QoS_usage_factors_1920,MATCH($B85,[3]!QoS_usage_factor_services,0),MATCH(AU$39,[3]!shared_comp_codes,0)),AU49)</f>
        <v>0</v>
      </c>
      <c r="AV85" s="139">
        <f>_xlfn.IFNA(INDEX([3]!QoS_usage_factors_1920,MATCH($B85,[3]!QoS_usage_factor_services,0),MATCH(AV$39,[3]!shared_comp_codes,0)),AV49)</f>
        <v>0</v>
      </c>
      <c r="AW85" s="139">
        <f>_xlfn.IFNA(INDEX([3]!QoS_usage_factors_1920,MATCH($B85,[3]!QoS_usage_factor_services,0),MATCH(AW$39,[3]!shared_comp_codes,0)),AW49)</f>
        <v>0</v>
      </c>
      <c r="AX85" s="139">
        <f>_xlfn.IFNA(INDEX([3]!QoS_usage_factors_1920,MATCH($B85,[3]!QoS_usage_factor_services,0),MATCH(AX$39,[3]!shared_comp_codes,0)),AX49)</f>
        <v>0</v>
      </c>
      <c r="AY85" s="139">
        <f>_xlfn.IFNA(INDEX([3]!QoS_usage_factors_1920,MATCH($B85,[3]!QoS_usage_factor_services,0),MATCH(AY$39,[3]!shared_comp_codes,0)),AY49)</f>
        <v>0</v>
      </c>
      <c r="AZ85" s="139">
        <f>_xlfn.IFNA(INDEX([3]!QoS_usage_factors_1920,MATCH($B85,[3]!QoS_usage_factor_services,0),MATCH(AZ$39,[3]!shared_comp_codes,0)),AZ49)</f>
        <v>0.13</v>
      </c>
      <c r="BA85" s="139">
        <f>_xlfn.IFNA(INDEX([3]!QoS_usage_factors_1920,MATCH($B85,[3]!QoS_usage_factor_services,0),MATCH(BA$39,[3]!shared_comp_codes,0)),BA49)</f>
        <v>0</v>
      </c>
      <c r="BB85" s="139">
        <f>_xlfn.IFNA(INDEX([3]!QoS_usage_factors_1920,MATCH($B85,[3]!QoS_usage_factor_services,0),MATCH(BB$39,[3]!shared_comp_codes,0)),BB49)</f>
        <v>0</v>
      </c>
      <c r="BC85" s="139">
        <f>_xlfn.IFNA(INDEX([3]!QoS_usage_factors_1920,MATCH($B85,[3]!QoS_usage_factor_services,0),MATCH(BC$39,[3]!shared_comp_codes,0)),BC49)</f>
        <v>0</v>
      </c>
      <c r="BD85" s="139">
        <f>_xlfn.IFNA(INDEX([3]!QoS_usage_factors_1920,MATCH($B85,[3]!QoS_usage_factor_services,0),MATCH(BD$39,[3]!shared_comp_codes,0)),BD49)</f>
        <v>0</v>
      </c>
    </row>
    <row r="86" spans="1:56" ht="12">
      <c r="A86" s="104"/>
      <c r="B86" s="139" t="str">
        <v>Metallic Path Facility (MPF) Bulk Migrations</v>
      </c>
      <c r="C86" s="139">
        <f>_xlfn.IFNA(INDEX([3]!QoS_usage_factors_1920,MATCH($B86,[3]!QoS_usage_factor_services,0),MATCH(C$39,[3]!shared_comp_codes,0)),C50)</f>
        <v>0</v>
      </c>
      <c r="D86" s="139">
        <f>_xlfn.IFNA(INDEX([3]!QoS_usage_factors_1920,MATCH($B86,[3]!QoS_usage_factor_services,0),MATCH(D$39,[3]!shared_comp_codes,0)),D50)</f>
        <v>0</v>
      </c>
      <c r="E86" s="139">
        <f>_xlfn.IFNA(INDEX([3]!QoS_usage_factors_1920,MATCH($B86,[3]!QoS_usage_factor_services,0),MATCH(E$39,[3]!shared_comp_codes,0)),E50)</f>
        <v>0</v>
      </c>
      <c r="F86" s="139">
        <f>_xlfn.IFNA(INDEX([3]!QoS_usage_factors_1920,MATCH($B86,[3]!QoS_usage_factor_services,0),MATCH(F$39,[3]!shared_comp_codes,0)),F50)</f>
        <v>0</v>
      </c>
      <c r="G86" s="139">
        <f>_xlfn.IFNA(INDEX([3]!QoS_usage_factors_1920,MATCH($B86,[3]!QoS_usage_factor_services,0),MATCH(G$39,[3]!shared_comp_codes,0)),G50)</f>
        <v>0</v>
      </c>
      <c r="H86" s="139">
        <f>_xlfn.IFNA(INDEX([3]!QoS_usage_factors_1920,MATCH($B86,[3]!QoS_usage_factor_services,0),MATCH(H$39,[3]!shared_comp_codes,0)),H50)</f>
        <v>0</v>
      </c>
      <c r="I86" s="139">
        <f>_xlfn.IFNA(INDEX([3]!QoS_usage_factors_1920,MATCH($B86,[3]!QoS_usage_factor_services,0),MATCH(I$39,[3]!shared_comp_codes,0)),I50)</f>
        <v>1.36</v>
      </c>
      <c r="J86" s="139">
        <f>_xlfn.IFNA(INDEX([3]!QoS_usage_factors_1920,MATCH($B86,[3]!QoS_usage_factor_services,0),MATCH(J$39,[3]!shared_comp_codes,0)),J50)</f>
        <v>0</v>
      </c>
      <c r="K86" s="139">
        <f>_xlfn.IFNA(INDEX([3]!QoS_usage_factors_1920,MATCH($B86,[3]!QoS_usage_factor_services,0),MATCH(K$39,[3]!shared_comp_codes,0)),K50)</f>
        <v>0</v>
      </c>
      <c r="L86" s="139">
        <f>_xlfn.IFNA(INDEX([3]!QoS_usage_factors_1920,MATCH($B86,[3]!QoS_usage_factor_services,0),MATCH(L$39,[3]!shared_comp_codes,0)),L50)</f>
        <v>0.94</v>
      </c>
      <c r="M86" s="139">
        <f>_xlfn.IFNA(INDEX([3]!QoS_usage_factors_1920,MATCH($B86,[3]!QoS_usage_factor_services,0),MATCH(M$39,[3]!shared_comp_codes,0)),M50)</f>
        <v>0</v>
      </c>
      <c r="N86" s="139">
        <f>_xlfn.IFNA(INDEX([3]!QoS_usage_factors_1920,MATCH($B86,[3]!QoS_usage_factor_services,0),MATCH(N$39,[3]!shared_comp_codes,0)),N50)</f>
        <v>0</v>
      </c>
      <c r="O86" s="139">
        <f>_xlfn.IFNA(INDEX([3]!QoS_usage_factors_1920,MATCH($B86,[3]!QoS_usage_factor_services,0),MATCH(O$39,[3]!shared_comp_codes,0)),O50)</f>
        <v>0</v>
      </c>
      <c r="P86" s="139">
        <f>_xlfn.IFNA(INDEX([3]!QoS_usage_factors_1920,MATCH($B86,[3]!QoS_usage_factor_services,0),MATCH(P$39,[3]!shared_comp_codes,0)),P50)</f>
        <v>0</v>
      </c>
      <c r="Q86" s="139">
        <f>_xlfn.IFNA(INDEX([3]!QoS_usage_factors_1920,MATCH($B86,[3]!QoS_usage_factor_services,0),MATCH(Q$39,[3]!shared_comp_codes,0)),Q50)</f>
        <v>0</v>
      </c>
      <c r="R86" s="139">
        <f>_xlfn.IFNA(INDEX([3]!QoS_usage_factors_1920,MATCH($B86,[3]!QoS_usage_factor_services,0),MATCH(R$39,[3]!shared_comp_codes,0)),R50)</f>
        <v>0</v>
      </c>
      <c r="S86" s="139">
        <f>_xlfn.IFNA(INDEX([3]!QoS_usage_factors_1920,MATCH($B86,[3]!QoS_usage_factor_services,0),MATCH(S$39,[3]!shared_comp_codes,0)),S50)</f>
        <v>0</v>
      </c>
      <c r="T86" s="139">
        <f>_xlfn.IFNA(INDEX([3]!QoS_usage_factors_1920,MATCH($B86,[3]!QoS_usage_factor_services,0),MATCH(T$39,[3]!shared_comp_codes,0)),T50)</f>
        <v>0</v>
      </c>
      <c r="U86" s="139">
        <f>_xlfn.IFNA(INDEX([3]!QoS_usage_factors_1920,MATCH($B86,[3]!QoS_usage_factor_services,0),MATCH(U$39,[3]!shared_comp_codes,0)),U50)</f>
        <v>0</v>
      </c>
      <c r="V86" s="139">
        <f>_xlfn.IFNA(INDEX([3]!QoS_usage_factors_1920,MATCH($B86,[3]!QoS_usage_factor_services,0),MATCH(V$39,[3]!shared_comp_codes,0)),V50)</f>
        <v>0</v>
      </c>
      <c r="W86" s="139">
        <f>_xlfn.IFNA(INDEX([3]!QoS_usage_factors_1920,MATCH($B86,[3]!QoS_usage_factor_services,0),MATCH(W$39,[3]!shared_comp_codes,0)),W50)</f>
        <v>0</v>
      </c>
      <c r="X86" s="139">
        <f>_xlfn.IFNA(INDEX([3]!QoS_usage_factors_1920,MATCH($B86,[3]!QoS_usage_factor_services,0),MATCH(X$39,[3]!shared_comp_codes,0)),X50)</f>
        <v>0</v>
      </c>
      <c r="Y86" s="139">
        <f>_xlfn.IFNA(INDEX([3]!QoS_usage_factors_1920,MATCH($B86,[3]!QoS_usage_factor_services,0),MATCH(Y$39,[3]!shared_comp_codes,0)),Y50)</f>
        <v>0</v>
      </c>
      <c r="Z86" s="139">
        <f>_xlfn.IFNA(INDEX([3]!QoS_usage_factors_1920,MATCH($B86,[3]!QoS_usage_factor_services,0),MATCH(Z$39,[3]!shared_comp_codes,0)),Z50)</f>
        <v>0</v>
      </c>
      <c r="AA86" s="139">
        <f>_xlfn.IFNA(INDEX([3]!QoS_usage_factors_1920,MATCH($B86,[3]!QoS_usage_factor_services,0),MATCH(AA$39,[3]!shared_comp_codes,0)),AA50)</f>
        <v>0</v>
      </c>
      <c r="AB86" s="139">
        <f>_xlfn.IFNA(INDEX([3]!QoS_usage_factors_1920,MATCH($B86,[3]!QoS_usage_factor_services,0),MATCH(AB$39,[3]!shared_comp_codes,0)),AB50)</f>
        <v>1.01</v>
      </c>
      <c r="AC86" s="139">
        <f>_xlfn.IFNA(INDEX([3]!QoS_usage_factors_1920,MATCH($B86,[3]!QoS_usage_factor_services,0),MATCH(AC$39,[3]!shared_comp_codes,0)),AC50)</f>
        <v>0</v>
      </c>
      <c r="AD86" s="139">
        <f>_xlfn.IFNA(INDEX([3]!QoS_usage_factors_1920,MATCH($B86,[3]!QoS_usage_factor_services,0),MATCH(AD$39,[3]!shared_comp_codes,0)),AD50)</f>
        <v>0</v>
      </c>
      <c r="AE86" s="139">
        <f>_xlfn.IFNA(INDEX([3]!QoS_usage_factors_1920,MATCH($B86,[3]!QoS_usage_factor_services,0),MATCH(AE$39,[3]!shared_comp_codes,0)),AE50)</f>
        <v>0</v>
      </c>
      <c r="AF86" s="139">
        <f>_xlfn.IFNA(INDEX([3]!QoS_usage_factors_1920,MATCH($B86,[3]!QoS_usage_factor_services,0),MATCH(AF$39,[3]!shared_comp_codes,0)),AF50)</f>
        <v>0</v>
      </c>
      <c r="AG86" s="139">
        <f>_xlfn.IFNA(INDEX([3]!QoS_usage_factors_1920,MATCH($B86,[3]!QoS_usage_factor_services,0),MATCH(AG$39,[3]!shared_comp_codes,0)),AG50)</f>
        <v>8.81</v>
      </c>
      <c r="AH86" s="139">
        <f>_xlfn.IFNA(INDEX([3]!QoS_usage_factors_1920,MATCH($B86,[3]!QoS_usage_factor_services,0),MATCH(AH$39,[3]!shared_comp_codes,0)),AH50)</f>
        <v>0</v>
      </c>
      <c r="AI86" s="139">
        <f>_xlfn.IFNA(INDEX([3]!QoS_usage_factors_1920,MATCH($B86,[3]!QoS_usage_factor_services,0),MATCH(AI$39,[3]!shared_comp_codes,0)),AI50)</f>
        <v>0</v>
      </c>
      <c r="AJ86" s="139">
        <f>_xlfn.IFNA(INDEX([3]!QoS_usage_factors_1920,MATCH($B86,[3]!QoS_usage_factor_services,0),MATCH(AJ$39,[3]!shared_comp_codes,0)),AJ50)</f>
        <v>0</v>
      </c>
      <c r="AK86" s="139">
        <f>_xlfn.IFNA(INDEX([3]!QoS_usage_factors_1920,MATCH($B86,[3]!QoS_usage_factor_services,0),MATCH(AK$39,[3]!shared_comp_codes,0)),AK50)</f>
        <v>0</v>
      </c>
      <c r="AL86" s="139">
        <f>_xlfn.IFNA(INDEX([3]!QoS_usage_factors_1920,MATCH($B86,[3]!QoS_usage_factor_services,0),MATCH(AL$39,[3]!shared_comp_codes,0)),AL50)</f>
        <v>0</v>
      </c>
      <c r="AM86" s="139">
        <f>_xlfn.IFNA(INDEX([3]!QoS_usage_factors_1920,MATCH($B86,[3]!QoS_usage_factor_services,0),MATCH(AM$39,[3]!shared_comp_codes,0)),AM50)</f>
        <v>0</v>
      </c>
      <c r="AN86" s="139">
        <f>_xlfn.IFNA(INDEX([3]!QoS_usage_factors_1920,MATCH($B86,[3]!QoS_usage_factor_services,0),MATCH(AN$39,[3]!shared_comp_codes,0)),AN50)</f>
        <v>0</v>
      </c>
      <c r="AO86" s="139">
        <f>_xlfn.IFNA(INDEX([3]!QoS_usage_factors_1920,MATCH($B86,[3]!QoS_usage_factor_services,0),MATCH(AO$39,[3]!shared_comp_codes,0)),AO50)</f>
        <v>0</v>
      </c>
      <c r="AP86" s="139">
        <f>_xlfn.IFNA(INDEX([3]!QoS_usage_factors_1920,MATCH($B86,[3]!QoS_usage_factor_services,0),MATCH(AP$39,[3]!shared_comp_codes,0)),AP50)</f>
        <v>0</v>
      </c>
      <c r="AQ86" s="139">
        <f>_xlfn.IFNA(INDEX([3]!QoS_usage_factors_1920,MATCH($B86,[3]!QoS_usage_factor_services,0),MATCH(AQ$39,[3]!shared_comp_codes,0)),AQ50)</f>
        <v>0</v>
      </c>
      <c r="AR86" s="139">
        <f>_xlfn.IFNA(INDEX([3]!QoS_usage_factors_1920,MATCH($B86,[3]!QoS_usage_factor_services,0),MATCH(AR$39,[3]!shared_comp_codes,0)),AR50)</f>
        <v>0</v>
      </c>
      <c r="AS86" s="139">
        <f>_xlfn.IFNA(INDEX([3]!QoS_usage_factors_1920,MATCH($B86,[3]!QoS_usage_factor_services,0),MATCH(AS$39,[3]!shared_comp_codes,0)),AS50)</f>
        <v>0</v>
      </c>
      <c r="AT86" s="139">
        <f>_xlfn.IFNA(INDEX([3]!QoS_usage_factors_1920,MATCH($B86,[3]!QoS_usage_factor_services,0),MATCH(AT$39,[3]!shared_comp_codes,0)),AT50)</f>
        <v>0</v>
      </c>
      <c r="AU86" s="139">
        <f>_xlfn.IFNA(INDEX([3]!QoS_usage_factors_1920,MATCH($B86,[3]!QoS_usage_factor_services,0),MATCH(AU$39,[3]!shared_comp_codes,0)),AU50)</f>
        <v>0</v>
      </c>
      <c r="AV86" s="139">
        <f>_xlfn.IFNA(INDEX([3]!QoS_usage_factors_1920,MATCH($B86,[3]!QoS_usage_factor_services,0),MATCH(AV$39,[3]!shared_comp_codes,0)),AV50)</f>
        <v>0</v>
      </c>
      <c r="AW86" s="139">
        <f>_xlfn.IFNA(INDEX([3]!QoS_usage_factors_1920,MATCH($B86,[3]!QoS_usage_factor_services,0),MATCH(AW$39,[3]!shared_comp_codes,0)),AW50)</f>
        <v>0</v>
      </c>
      <c r="AX86" s="139">
        <f>_xlfn.IFNA(INDEX([3]!QoS_usage_factors_1920,MATCH($B86,[3]!QoS_usage_factor_services,0),MATCH(AX$39,[3]!shared_comp_codes,0)),AX50)</f>
        <v>0</v>
      </c>
      <c r="AY86" s="139">
        <f>_xlfn.IFNA(INDEX([3]!QoS_usage_factors_1920,MATCH($B86,[3]!QoS_usage_factor_services,0),MATCH(AY$39,[3]!shared_comp_codes,0)),AY50)</f>
        <v>0</v>
      </c>
      <c r="AZ86" s="139">
        <f>_xlfn.IFNA(INDEX([3]!QoS_usage_factors_1920,MATCH($B86,[3]!QoS_usage_factor_services,0),MATCH(AZ$39,[3]!shared_comp_codes,0)),AZ50)</f>
        <v>0.1</v>
      </c>
      <c r="BA86" s="139">
        <f>_xlfn.IFNA(INDEX([3]!QoS_usage_factors_1920,MATCH($B86,[3]!QoS_usage_factor_services,0),MATCH(BA$39,[3]!shared_comp_codes,0)),BA50)</f>
        <v>0</v>
      </c>
      <c r="BB86" s="139">
        <f>_xlfn.IFNA(INDEX([3]!QoS_usage_factors_1920,MATCH($B86,[3]!QoS_usage_factor_services,0),MATCH(BB$39,[3]!shared_comp_codes,0)),BB50)</f>
        <v>0</v>
      </c>
      <c r="BC86" s="139">
        <f>_xlfn.IFNA(INDEX([3]!QoS_usage_factors_1920,MATCH($B86,[3]!QoS_usage_factor_services,0),MATCH(BC$39,[3]!shared_comp_codes,0)),BC50)</f>
        <v>0</v>
      </c>
      <c r="BD86" s="139">
        <f>_xlfn.IFNA(INDEX([3]!QoS_usage_factors_1920,MATCH($B86,[3]!QoS_usage_factor_services,0),MATCH(BD$39,[3]!shared_comp_codes,0)),BD50)</f>
        <v>0</v>
      </c>
    </row>
    <row r="87" spans="1:56" ht="12">
      <c r="A87" s="104"/>
      <c r="B87" s="139" t="str">
        <v>Metallic Path Facility (MPF) Rentals</v>
      </c>
      <c r="C87" s="139">
        <f>_xlfn.IFNA(INDEX([3]!QoS_usage_factors_1920,MATCH($B87,[3]!QoS_usage_factor_services,0),MATCH(C$39,[3]!shared_comp_codes,0)),C51)</f>
        <v>1</v>
      </c>
      <c r="D87" s="139">
        <f>_xlfn.IFNA(INDEX([3]!QoS_usage_factors_1920,MATCH($B87,[3]!QoS_usage_factor_services,0),MATCH(D$39,[3]!shared_comp_codes,0)),D51)</f>
        <v>0</v>
      </c>
      <c r="E87" s="139">
        <f>_xlfn.IFNA(INDEX([3]!QoS_usage_factors_1920,MATCH($B87,[3]!QoS_usage_factor_services,0),MATCH(E$39,[3]!shared_comp_codes,0)),E51)</f>
        <v>0</v>
      </c>
      <c r="F87" s="139">
        <f>_xlfn.IFNA(INDEX([3]!QoS_usage_factors_1920,MATCH($B87,[3]!QoS_usage_factor_services,0),MATCH(F$39,[3]!shared_comp_codes,0)),F51)</f>
        <v>0</v>
      </c>
      <c r="G87" s="139">
        <f>_xlfn.IFNA(INDEX([3]!QoS_usage_factors_1920,MATCH($B87,[3]!QoS_usage_factor_services,0),MATCH(G$39,[3]!shared_comp_codes,0)),G51)</f>
        <v>0</v>
      </c>
      <c r="H87" s="139">
        <f>_xlfn.IFNA(INDEX([3]!QoS_usage_factors_1920,MATCH($B87,[3]!QoS_usage_factor_services,0),MATCH(H$39,[3]!shared_comp_codes,0)),H51)</f>
        <v>0</v>
      </c>
      <c r="I87" s="139">
        <f>_xlfn.IFNA(INDEX([3]!QoS_usage_factors_1920,MATCH($B87,[3]!QoS_usage_factor_services,0),MATCH(I$39,[3]!shared_comp_codes,0)),I51)</f>
        <v>1.36</v>
      </c>
      <c r="J87" s="139">
        <f>_xlfn.IFNA(INDEX([3]!QoS_usage_factors_1920,MATCH($B87,[3]!QoS_usage_factor_services,0),MATCH(J$39,[3]!shared_comp_codes,0)),J51)</f>
        <v>0</v>
      </c>
      <c r="K87" s="139">
        <f>_xlfn.IFNA(INDEX([3]!QoS_usage_factors_1920,MATCH($B87,[3]!QoS_usage_factor_services,0),MATCH(K$39,[3]!shared_comp_codes,0)),K51)</f>
        <v>0</v>
      </c>
      <c r="L87" s="139">
        <f>_xlfn.IFNA(INDEX([3]!QoS_usage_factors_1920,MATCH($B87,[3]!QoS_usage_factor_services,0),MATCH(L$39,[3]!shared_comp_codes,0)),L51)</f>
        <v>0</v>
      </c>
      <c r="M87" s="139">
        <f>_xlfn.IFNA(INDEX([3]!QoS_usage_factors_1920,MATCH($B87,[3]!QoS_usage_factor_services,0),MATCH(M$39,[3]!shared_comp_codes,0)),M51)</f>
        <v>1</v>
      </c>
      <c r="N87" s="139">
        <f>_xlfn.IFNA(INDEX([3]!QoS_usage_factors_1920,MATCH($B87,[3]!QoS_usage_factor_services,0),MATCH(N$39,[3]!shared_comp_codes,0)),N51)</f>
        <v>1.1399999999999999</v>
      </c>
      <c r="O87" s="139">
        <f>_xlfn.IFNA(INDEX([3]!QoS_usage_factors_1920,MATCH($B87,[3]!QoS_usage_factor_services,0),MATCH(O$39,[3]!shared_comp_codes,0)),O51)</f>
        <v>1</v>
      </c>
      <c r="P87" s="139">
        <f>_xlfn.IFNA(INDEX([3]!QoS_usage_factors_1920,MATCH($B87,[3]!QoS_usage_factor_services,0),MATCH(P$39,[3]!shared_comp_codes,0)),P51)</f>
        <v>1.1399999999999999</v>
      </c>
      <c r="Q87" s="139">
        <f>_xlfn.IFNA(INDEX([3]!QoS_usage_factors_1920,MATCH($B87,[3]!QoS_usage_factor_services,0),MATCH(Q$39,[3]!shared_comp_codes,0)),Q51)</f>
        <v>2.06</v>
      </c>
      <c r="R87" s="139">
        <f>_xlfn.IFNA(INDEX([3]!QoS_usage_factors_1920,MATCH($B87,[3]!QoS_usage_factor_services,0),MATCH(R$39,[3]!shared_comp_codes,0)),R51)</f>
        <v>1.1399999999999999</v>
      </c>
      <c r="S87" s="139">
        <f>_xlfn.IFNA(INDEX([3]!QoS_usage_factors_1920,MATCH($B87,[3]!QoS_usage_factor_services,0),MATCH(S$39,[3]!shared_comp_codes,0)),S51)</f>
        <v>1</v>
      </c>
      <c r="T87" s="139">
        <f>_xlfn.IFNA(INDEX([3]!QoS_usage_factors_1920,MATCH($B87,[3]!QoS_usage_factor_services,0),MATCH(T$39,[3]!shared_comp_codes,0)),T51)</f>
        <v>1</v>
      </c>
      <c r="U87" s="139">
        <f>_xlfn.IFNA(INDEX([3]!QoS_usage_factors_1920,MATCH($B87,[3]!QoS_usage_factor_services,0),MATCH(U$39,[3]!shared_comp_codes,0)),U51)</f>
        <v>1.1399999999999999</v>
      </c>
      <c r="V87" s="139">
        <f>_xlfn.IFNA(INDEX([3]!QoS_usage_factors_1920,MATCH($B87,[3]!QoS_usage_factor_services,0),MATCH(V$39,[3]!shared_comp_codes,0)),V51)</f>
        <v>0</v>
      </c>
      <c r="W87" s="139">
        <f>_xlfn.IFNA(INDEX([3]!QoS_usage_factors_1920,MATCH($B87,[3]!QoS_usage_factor_services,0),MATCH(W$39,[3]!shared_comp_codes,0)),W51)</f>
        <v>0</v>
      </c>
      <c r="X87" s="139">
        <f>_xlfn.IFNA(INDEX([3]!QoS_usage_factors_1920,MATCH($B87,[3]!QoS_usage_factor_services,0),MATCH(X$39,[3]!shared_comp_codes,0)),X51)</f>
        <v>0</v>
      </c>
      <c r="Y87" s="139">
        <f>_xlfn.IFNA(INDEX([3]!QoS_usage_factors_1920,MATCH($B87,[3]!QoS_usage_factor_services,0),MATCH(Y$39,[3]!shared_comp_codes,0)),Y51)</f>
        <v>0</v>
      </c>
      <c r="Z87" s="139">
        <f>_xlfn.IFNA(INDEX([3]!QoS_usage_factors_1920,MATCH($B87,[3]!QoS_usage_factor_services,0),MATCH(Z$39,[3]!shared_comp_codes,0)),Z51)</f>
        <v>0</v>
      </c>
      <c r="AA87" s="139">
        <f>_xlfn.IFNA(INDEX([3]!QoS_usage_factors_1920,MATCH($B87,[3]!QoS_usage_factor_services,0),MATCH(AA$39,[3]!shared_comp_codes,0)),AA51)</f>
        <v>0</v>
      </c>
      <c r="AB87" s="139">
        <f>_xlfn.IFNA(INDEX([3]!QoS_usage_factors_1920,MATCH($B87,[3]!QoS_usage_factor_services,0),MATCH(AB$39,[3]!shared_comp_codes,0)),AB51)</f>
        <v>0</v>
      </c>
      <c r="AC87" s="139">
        <f>_xlfn.IFNA(INDEX([3]!QoS_usage_factors_1920,MATCH($B87,[3]!QoS_usage_factor_services,0),MATCH(AC$39,[3]!shared_comp_codes,0)),AC51)</f>
        <v>0</v>
      </c>
      <c r="AD87" s="139">
        <f>_xlfn.IFNA(INDEX([3]!QoS_usage_factors_1920,MATCH($B87,[3]!QoS_usage_factor_services,0),MATCH(AD$39,[3]!shared_comp_codes,0)),AD51)</f>
        <v>0</v>
      </c>
      <c r="AE87" s="139">
        <f>_xlfn.IFNA(INDEX([3]!QoS_usage_factors_1920,MATCH($B87,[3]!QoS_usage_factor_services,0),MATCH(AE$39,[3]!shared_comp_codes,0)),AE51)</f>
        <v>1.01</v>
      </c>
      <c r="AF87" s="139">
        <f>_xlfn.IFNA(INDEX([3]!QoS_usage_factors_1920,MATCH($B87,[3]!QoS_usage_factor_services,0),MATCH(AF$39,[3]!shared_comp_codes,0)),AF51)</f>
        <v>0</v>
      </c>
      <c r="AG87" s="139">
        <f>_xlfn.IFNA(INDEX([3]!QoS_usage_factors_1920,MATCH($B87,[3]!QoS_usage_factor_services,0),MATCH(AG$39,[3]!shared_comp_codes,0)),AG51)</f>
        <v>3.47</v>
      </c>
      <c r="AH87" s="139">
        <f>_xlfn.IFNA(INDEX([3]!QoS_usage_factors_1920,MATCH($B87,[3]!QoS_usage_factor_services,0),MATCH(AH$39,[3]!shared_comp_codes,0)),AH51)</f>
        <v>0</v>
      </c>
      <c r="AI87" s="139">
        <f>_xlfn.IFNA(INDEX([3]!QoS_usage_factors_1920,MATCH($B87,[3]!QoS_usage_factor_services,0),MATCH(AI$39,[3]!shared_comp_codes,0)),AI51)</f>
        <v>0</v>
      </c>
      <c r="AJ87" s="139">
        <f>_xlfn.IFNA(INDEX([3]!QoS_usage_factors_1920,MATCH($B87,[3]!QoS_usage_factor_services,0),MATCH(AJ$39,[3]!shared_comp_codes,0)),AJ51)</f>
        <v>0</v>
      </c>
      <c r="AK87" s="139">
        <f>_xlfn.IFNA(INDEX([3]!QoS_usage_factors_1920,MATCH($B87,[3]!QoS_usage_factor_services,0),MATCH(AK$39,[3]!shared_comp_codes,0)),AK51)</f>
        <v>0</v>
      </c>
      <c r="AL87" s="139">
        <f>_xlfn.IFNA(INDEX([3]!QoS_usage_factors_1920,MATCH($B87,[3]!QoS_usage_factor_services,0),MATCH(AL$39,[3]!shared_comp_codes,0)),AL51)</f>
        <v>0</v>
      </c>
      <c r="AM87" s="139">
        <f>_xlfn.IFNA(INDEX([3]!QoS_usage_factors_1920,MATCH($B87,[3]!QoS_usage_factor_services,0),MATCH(AM$39,[3]!shared_comp_codes,0)),AM51)</f>
        <v>0</v>
      </c>
      <c r="AN87" s="139">
        <f>_xlfn.IFNA(INDEX([3]!QoS_usage_factors_1920,MATCH($B87,[3]!QoS_usage_factor_services,0),MATCH(AN$39,[3]!shared_comp_codes,0)),AN51)</f>
        <v>0</v>
      </c>
      <c r="AO87" s="139">
        <f>_xlfn.IFNA(INDEX([3]!QoS_usage_factors_1920,MATCH($B87,[3]!QoS_usage_factor_services,0),MATCH(AO$39,[3]!shared_comp_codes,0)),AO51)</f>
        <v>0</v>
      </c>
      <c r="AP87" s="139">
        <f>_xlfn.IFNA(INDEX([3]!QoS_usage_factors_1920,MATCH($B87,[3]!QoS_usage_factor_services,0),MATCH(AP$39,[3]!shared_comp_codes,0)),AP51)</f>
        <v>0</v>
      </c>
      <c r="AQ87" s="139">
        <f>_xlfn.IFNA(INDEX([3]!QoS_usage_factors_1920,MATCH($B87,[3]!QoS_usage_factor_services,0),MATCH(AQ$39,[3]!shared_comp_codes,0)),AQ51)</f>
        <v>0</v>
      </c>
      <c r="AR87" s="139">
        <f>_xlfn.IFNA(INDEX([3]!QoS_usage_factors_1920,MATCH($B87,[3]!QoS_usage_factor_services,0),MATCH(AR$39,[3]!shared_comp_codes,0)),AR51)</f>
        <v>0</v>
      </c>
      <c r="AS87" s="139">
        <f>_xlfn.IFNA(INDEX([3]!QoS_usage_factors_1920,MATCH($B87,[3]!QoS_usage_factor_services,0),MATCH(AS$39,[3]!shared_comp_codes,0)),AS51)</f>
        <v>0</v>
      </c>
      <c r="AT87" s="139">
        <f>_xlfn.IFNA(INDEX([3]!QoS_usage_factors_1920,MATCH($B87,[3]!QoS_usage_factor_services,0),MATCH(AT$39,[3]!shared_comp_codes,0)),AT51)</f>
        <v>0</v>
      </c>
      <c r="AU87" s="139">
        <f>_xlfn.IFNA(INDEX([3]!QoS_usage_factors_1920,MATCH($B87,[3]!QoS_usage_factor_services,0),MATCH(AU$39,[3]!shared_comp_codes,0)),AU51)</f>
        <v>0</v>
      </c>
      <c r="AV87" s="139">
        <f>_xlfn.IFNA(INDEX([3]!QoS_usage_factors_1920,MATCH($B87,[3]!QoS_usage_factor_services,0),MATCH(AV$39,[3]!shared_comp_codes,0)),AV51)</f>
        <v>0</v>
      </c>
      <c r="AW87" s="139">
        <f>_xlfn.IFNA(INDEX([3]!QoS_usage_factors_1920,MATCH($B87,[3]!QoS_usage_factor_services,0),MATCH(AW$39,[3]!shared_comp_codes,0)),AW51)</f>
        <v>0</v>
      </c>
      <c r="AX87" s="139">
        <f>_xlfn.IFNA(INDEX([3]!QoS_usage_factors_1920,MATCH($B87,[3]!QoS_usage_factor_services,0),MATCH(AX$39,[3]!shared_comp_codes,0)),AX51)</f>
        <v>87.48</v>
      </c>
      <c r="AY87" s="139">
        <f>_xlfn.IFNA(INDEX([3]!QoS_usage_factors_1920,MATCH($B87,[3]!QoS_usage_factor_services,0),MATCH(AY$39,[3]!shared_comp_codes,0)),AY51)</f>
        <v>0</v>
      </c>
      <c r="AZ87" s="139">
        <f>_xlfn.IFNA(INDEX([3]!QoS_usage_factors_1920,MATCH($B87,[3]!QoS_usage_factor_services,0),MATCH(AZ$39,[3]!shared_comp_codes,0)),AZ51)</f>
        <v>0.36</v>
      </c>
      <c r="BA87" s="139">
        <f>_xlfn.IFNA(INDEX([3]!QoS_usage_factors_1920,MATCH($B87,[3]!QoS_usage_factor_services,0),MATCH(BA$39,[3]!shared_comp_codes,0)),BA51)</f>
        <v>0</v>
      </c>
      <c r="BB87" s="139">
        <f>_xlfn.IFNA(INDEX([3]!QoS_usage_factors_1920,MATCH($B87,[3]!QoS_usage_factor_services,0),MATCH(BB$39,[3]!shared_comp_codes,0)),BB51)</f>
        <v>1</v>
      </c>
      <c r="BC87" s="139">
        <f>_xlfn.IFNA(INDEX([3]!QoS_usage_factors_1920,MATCH($B87,[3]!QoS_usage_factor_services,0),MATCH(BC$39,[3]!shared_comp_codes,0)),BC51)</f>
        <v>0</v>
      </c>
      <c r="BD87" s="139">
        <f>_xlfn.IFNA(INDEX([3]!QoS_usage_factors_1920,MATCH($B87,[3]!QoS_usage_factor_services,0),MATCH(BD$39,[3]!shared_comp_codes,0)),BD51)</f>
        <v>0</v>
      </c>
    </row>
    <row r="88" spans="1:56" ht="12">
      <c r="A88" s="104"/>
      <c r="B88" s="139" t="str">
        <v>Hard Ceases</v>
      </c>
      <c r="C88" s="139">
        <f>_xlfn.IFNA(INDEX([3]!QoS_usage_factors_1920,MATCH($B88,[3]!QoS_usage_factor_services,0),MATCH(C$39,[3]!shared_comp_codes,0)),C52)</f>
        <v>0</v>
      </c>
      <c r="D88" s="139">
        <f>_xlfn.IFNA(INDEX([3]!QoS_usage_factors_1920,MATCH($B88,[3]!QoS_usage_factor_services,0),MATCH(D$39,[3]!shared_comp_codes,0)),D52)</f>
        <v>0</v>
      </c>
      <c r="E88" s="139">
        <f>_xlfn.IFNA(INDEX([3]!QoS_usage_factors_1920,MATCH($B88,[3]!QoS_usage_factor_services,0),MATCH(E$39,[3]!shared_comp_codes,0)),E52)</f>
        <v>0</v>
      </c>
      <c r="F88" s="139">
        <f>_xlfn.IFNA(INDEX([3]!QoS_usage_factors_1920,MATCH($B88,[3]!QoS_usage_factor_services,0),MATCH(F$39,[3]!shared_comp_codes,0)),F52)</f>
        <v>0</v>
      </c>
      <c r="G88" s="139">
        <f>_xlfn.IFNA(INDEX([3]!QoS_usage_factors_1920,MATCH($B88,[3]!QoS_usage_factor_services,0),MATCH(G$39,[3]!shared_comp_codes,0)),G52)</f>
        <v>0</v>
      </c>
      <c r="H88" s="139">
        <f>_xlfn.IFNA(INDEX([3]!QoS_usage_factors_1920,MATCH($B88,[3]!QoS_usage_factor_services,0),MATCH(H$39,[3]!shared_comp_codes,0)),H52)</f>
        <v>0</v>
      </c>
      <c r="I88" s="139">
        <f>_xlfn.IFNA(INDEX([3]!QoS_usage_factors_1920,MATCH($B88,[3]!QoS_usage_factor_services,0),MATCH(I$39,[3]!shared_comp_codes,0)),I52)</f>
        <v>0.94</v>
      </c>
      <c r="J88" s="139">
        <f>_xlfn.IFNA(INDEX([3]!QoS_usage_factors_1920,MATCH($B88,[3]!QoS_usage_factor_services,0),MATCH(J$39,[3]!shared_comp_codes,0)),J52)</f>
        <v>0</v>
      </c>
      <c r="K88" s="139">
        <f>_xlfn.IFNA(INDEX([3]!QoS_usage_factors_1920,MATCH($B88,[3]!QoS_usage_factor_services,0),MATCH(K$39,[3]!shared_comp_codes,0)),K52)</f>
        <v>0</v>
      </c>
      <c r="L88" s="139">
        <f>_xlfn.IFNA(INDEX([3]!QoS_usage_factors_1920,MATCH($B88,[3]!QoS_usage_factor_services,0),MATCH(L$39,[3]!shared_comp_codes,0)),L52)</f>
        <v>1.07</v>
      </c>
      <c r="M88" s="139">
        <f>_xlfn.IFNA(INDEX([3]!QoS_usage_factors_1920,MATCH($B88,[3]!QoS_usage_factor_services,0),MATCH(M$39,[3]!shared_comp_codes,0)),M52)</f>
        <v>0</v>
      </c>
      <c r="N88" s="139">
        <f>_xlfn.IFNA(INDEX([3]!QoS_usage_factors_1920,MATCH($B88,[3]!QoS_usage_factor_services,0),MATCH(N$39,[3]!shared_comp_codes,0)),N52)</f>
        <v>0</v>
      </c>
      <c r="O88" s="139">
        <f>_xlfn.IFNA(INDEX([3]!QoS_usage_factors_1920,MATCH($B88,[3]!QoS_usage_factor_services,0),MATCH(O$39,[3]!shared_comp_codes,0)),O52)</f>
        <v>0</v>
      </c>
      <c r="P88" s="139">
        <f>_xlfn.IFNA(INDEX([3]!QoS_usage_factors_1920,MATCH($B88,[3]!QoS_usage_factor_services,0),MATCH(P$39,[3]!shared_comp_codes,0)),P52)</f>
        <v>0</v>
      </c>
      <c r="Q88" s="139">
        <f>_xlfn.IFNA(INDEX([3]!QoS_usage_factors_1920,MATCH($B88,[3]!QoS_usage_factor_services,0),MATCH(Q$39,[3]!shared_comp_codes,0)),Q52)</f>
        <v>0</v>
      </c>
      <c r="R88" s="139">
        <f>_xlfn.IFNA(INDEX([3]!QoS_usage_factors_1920,MATCH($B88,[3]!QoS_usage_factor_services,0),MATCH(R$39,[3]!shared_comp_codes,0)),R52)</f>
        <v>0</v>
      </c>
      <c r="S88" s="139">
        <f>_xlfn.IFNA(INDEX([3]!QoS_usage_factors_1920,MATCH($B88,[3]!QoS_usage_factor_services,0),MATCH(S$39,[3]!shared_comp_codes,0)),S52)</f>
        <v>0</v>
      </c>
      <c r="T88" s="139">
        <f>_xlfn.IFNA(INDEX([3]!QoS_usage_factors_1920,MATCH($B88,[3]!QoS_usage_factor_services,0),MATCH(T$39,[3]!shared_comp_codes,0)),T52)</f>
        <v>0</v>
      </c>
      <c r="U88" s="139">
        <f>_xlfn.IFNA(INDEX([3]!QoS_usage_factors_1920,MATCH($B88,[3]!QoS_usage_factor_services,0),MATCH(U$39,[3]!shared_comp_codes,0)),U52)</f>
        <v>0</v>
      </c>
      <c r="V88" s="139">
        <f>_xlfn.IFNA(INDEX([3]!QoS_usage_factors_1920,MATCH($B88,[3]!QoS_usage_factor_services,0),MATCH(V$39,[3]!shared_comp_codes,0)),V52)</f>
        <v>0</v>
      </c>
      <c r="W88" s="139">
        <f>_xlfn.IFNA(INDEX([3]!QoS_usage_factors_1920,MATCH($B88,[3]!QoS_usage_factor_services,0),MATCH(W$39,[3]!shared_comp_codes,0)),W52)</f>
        <v>0</v>
      </c>
      <c r="X88" s="139">
        <f>_xlfn.IFNA(INDEX([3]!QoS_usage_factors_1920,MATCH($B88,[3]!QoS_usage_factor_services,0),MATCH(X$39,[3]!shared_comp_codes,0)),X52)</f>
        <v>0</v>
      </c>
      <c r="Y88" s="139">
        <f>_xlfn.IFNA(INDEX([3]!QoS_usage_factors_1920,MATCH($B88,[3]!QoS_usage_factor_services,0),MATCH(Y$39,[3]!shared_comp_codes,0)),Y52)</f>
        <v>0</v>
      </c>
      <c r="Z88" s="139">
        <f>_xlfn.IFNA(INDEX([3]!QoS_usage_factors_1920,MATCH($B88,[3]!QoS_usage_factor_services,0),MATCH(Z$39,[3]!shared_comp_codes,0)),Z52)</f>
        <v>0</v>
      </c>
      <c r="AA88" s="139">
        <f>_xlfn.IFNA(INDEX([3]!QoS_usage_factors_1920,MATCH($B88,[3]!QoS_usage_factor_services,0),MATCH(AA$39,[3]!shared_comp_codes,0)),AA52)</f>
        <v>0</v>
      </c>
      <c r="AB88" s="139">
        <f>_xlfn.IFNA(INDEX([3]!QoS_usage_factors_1920,MATCH($B88,[3]!QoS_usage_factor_services,0),MATCH(AB$39,[3]!shared_comp_codes,0)),AB52)</f>
        <v>0.99</v>
      </c>
      <c r="AC88" s="139">
        <f>_xlfn.IFNA(INDEX([3]!QoS_usage_factors_1920,MATCH($B88,[3]!QoS_usage_factor_services,0),MATCH(AC$39,[3]!shared_comp_codes,0)),AC52)</f>
        <v>0</v>
      </c>
      <c r="AD88" s="139">
        <f>_xlfn.IFNA(INDEX([3]!QoS_usage_factors_1920,MATCH($B88,[3]!QoS_usage_factor_services,0),MATCH(AD$39,[3]!shared_comp_codes,0)),AD52)</f>
        <v>0</v>
      </c>
      <c r="AE88" s="139">
        <f>_xlfn.IFNA(INDEX([3]!QoS_usage_factors_1920,MATCH($B88,[3]!QoS_usage_factor_services,0),MATCH(AE$39,[3]!shared_comp_codes,0)),AE52)</f>
        <v>0</v>
      </c>
      <c r="AF88" s="139">
        <f>_xlfn.IFNA(INDEX([3]!QoS_usage_factors_1920,MATCH($B88,[3]!QoS_usage_factor_services,0),MATCH(AF$39,[3]!shared_comp_codes,0)),AF52)</f>
        <v>0</v>
      </c>
      <c r="AG88" s="139">
        <f>_xlfn.IFNA(INDEX([3]!QoS_usage_factors_1920,MATCH($B88,[3]!QoS_usage_factor_services,0),MATCH(AG$39,[3]!shared_comp_codes,0)),AG52)</f>
        <v>0</v>
      </c>
      <c r="AH88" s="139">
        <f>_xlfn.IFNA(INDEX([3]!QoS_usage_factors_1920,MATCH($B88,[3]!QoS_usage_factor_services,0),MATCH(AH$39,[3]!shared_comp_codes,0)),AH52)</f>
        <v>0</v>
      </c>
      <c r="AI88" s="139">
        <f>_xlfn.IFNA(INDEX([3]!QoS_usage_factors_1920,MATCH($B88,[3]!QoS_usage_factor_services,0),MATCH(AI$39,[3]!shared_comp_codes,0)),AI52)</f>
        <v>0</v>
      </c>
      <c r="AJ88" s="139">
        <f>_xlfn.IFNA(INDEX([3]!QoS_usage_factors_1920,MATCH($B88,[3]!QoS_usage_factor_services,0),MATCH(AJ$39,[3]!shared_comp_codes,0)),AJ52)</f>
        <v>0</v>
      </c>
      <c r="AK88" s="139">
        <f>_xlfn.IFNA(INDEX([3]!QoS_usage_factors_1920,MATCH($B88,[3]!QoS_usage_factor_services,0),MATCH(AK$39,[3]!shared_comp_codes,0)),AK52)</f>
        <v>0</v>
      </c>
      <c r="AL88" s="139">
        <f>_xlfn.IFNA(INDEX([3]!QoS_usage_factors_1920,MATCH($B88,[3]!QoS_usage_factor_services,0),MATCH(AL$39,[3]!shared_comp_codes,0)),AL52)</f>
        <v>0</v>
      </c>
      <c r="AM88" s="139">
        <f>_xlfn.IFNA(INDEX([3]!QoS_usage_factors_1920,MATCH($B88,[3]!QoS_usage_factor_services,0),MATCH(AM$39,[3]!shared_comp_codes,0)),AM52)</f>
        <v>0</v>
      </c>
      <c r="AN88" s="139">
        <f>_xlfn.IFNA(INDEX([3]!QoS_usage_factors_1920,MATCH($B88,[3]!QoS_usage_factor_services,0),MATCH(AN$39,[3]!shared_comp_codes,0)),AN52)</f>
        <v>0</v>
      </c>
      <c r="AO88" s="139">
        <f>_xlfn.IFNA(INDEX([3]!QoS_usage_factors_1920,MATCH($B88,[3]!QoS_usage_factor_services,0),MATCH(AO$39,[3]!shared_comp_codes,0)),AO52)</f>
        <v>0</v>
      </c>
      <c r="AP88" s="139">
        <f>_xlfn.IFNA(INDEX([3]!QoS_usage_factors_1920,MATCH($B88,[3]!QoS_usage_factor_services,0),MATCH(AP$39,[3]!shared_comp_codes,0)),AP52)</f>
        <v>0</v>
      </c>
      <c r="AQ88" s="139">
        <f>_xlfn.IFNA(INDEX([3]!QoS_usage_factors_1920,MATCH($B88,[3]!QoS_usage_factor_services,0),MATCH(AQ$39,[3]!shared_comp_codes,0)),AQ52)</f>
        <v>0</v>
      </c>
      <c r="AR88" s="139">
        <f>_xlfn.IFNA(INDEX([3]!QoS_usage_factors_1920,MATCH($B88,[3]!QoS_usage_factor_services,0),MATCH(AR$39,[3]!shared_comp_codes,0)),AR52)</f>
        <v>0</v>
      </c>
      <c r="AS88" s="139">
        <f>_xlfn.IFNA(INDEX([3]!QoS_usage_factors_1920,MATCH($B88,[3]!QoS_usage_factor_services,0),MATCH(AS$39,[3]!shared_comp_codes,0)),AS52)</f>
        <v>0</v>
      </c>
      <c r="AT88" s="139">
        <f>_xlfn.IFNA(INDEX([3]!QoS_usage_factors_1920,MATCH($B88,[3]!QoS_usage_factor_services,0),MATCH(AT$39,[3]!shared_comp_codes,0)),AT52)</f>
        <v>0</v>
      </c>
      <c r="AU88" s="139">
        <f>_xlfn.IFNA(INDEX([3]!QoS_usage_factors_1920,MATCH($B88,[3]!QoS_usage_factor_services,0),MATCH(AU$39,[3]!shared_comp_codes,0)),AU52)</f>
        <v>0</v>
      </c>
      <c r="AV88" s="139">
        <f>_xlfn.IFNA(INDEX([3]!QoS_usage_factors_1920,MATCH($B88,[3]!QoS_usage_factor_services,0),MATCH(AV$39,[3]!shared_comp_codes,0)),AV52)</f>
        <v>0</v>
      </c>
      <c r="AW88" s="139">
        <f>_xlfn.IFNA(INDEX([3]!QoS_usage_factors_1920,MATCH($B88,[3]!QoS_usage_factor_services,0),MATCH(AW$39,[3]!shared_comp_codes,0)),AW52)</f>
        <v>0</v>
      </c>
      <c r="AX88" s="139">
        <f>_xlfn.IFNA(INDEX([3]!QoS_usage_factors_1920,MATCH($B88,[3]!QoS_usage_factor_services,0),MATCH(AX$39,[3]!shared_comp_codes,0)),AX52)</f>
        <v>24.29</v>
      </c>
      <c r="AY88" s="139">
        <f>_xlfn.IFNA(INDEX([3]!QoS_usage_factors_1920,MATCH($B88,[3]!QoS_usage_factor_services,0),MATCH(AY$39,[3]!shared_comp_codes,0)),AY52)</f>
        <v>0</v>
      </c>
      <c r="AZ88" s="139">
        <f>_xlfn.IFNA(INDEX([3]!QoS_usage_factors_1920,MATCH($B88,[3]!QoS_usage_factor_services,0),MATCH(AZ$39,[3]!shared_comp_codes,0)),AZ52)</f>
        <v>0.21</v>
      </c>
      <c r="BA88" s="139">
        <f>_xlfn.IFNA(INDEX([3]!QoS_usage_factors_1920,MATCH($B88,[3]!QoS_usage_factor_services,0),MATCH(BA$39,[3]!shared_comp_codes,0)),BA52)</f>
        <v>0</v>
      </c>
      <c r="BB88" s="139">
        <f>_xlfn.IFNA(INDEX([3]!QoS_usage_factors_1920,MATCH($B88,[3]!QoS_usage_factor_services,0),MATCH(BB$39,[3]!shared_comp_codes,0)),BB52)</f>
        <v>0</v>
      </c>
      <c r="BC88" s="139">
        <f>_xlfn.IFNA(INDEX([3]!QoS_usage_factors_1920,MATCH($B88,[3]!QoS_usage_factor_services,0),MATCH(BC$39,[3]!shared_comp_codes,0)),BC52)</f>
        <v>0</v>
      </c>
      <c r="BD88" s="139">
        <f>_xlfn.IFNA(INDEX([3]!QoS_usage_factors_1920,MATCH($B88,[3]!QoS_usage_factor_services,0),MATCH(BD$39,[3]!shared_comp_codes,0)),BD52)</f>
        <v>0</v>
      </c>
    </row>
    <row r="89" spans="1:56" ht="12">
      <c r="A89" s="104"/>
      <c r="B89" s="139" t="str">
        <v>Co-mingling New Provide Services</v>
      </c>
      <c r="C89" s="139">
        <f>_xlfn.IFNA(INDEX([3]!QoS_usage_factors_1920,MATCH($B89,[3]!QoS_usage_factor_services,0),MATCH(C$39,[3]!shared_comp_codes,0)),C53)</f>
        <v>0</v>
      </c>
      <c r="D89" s="139">
        <f>_xlfn.IFNA(INDEX([3]!QoS_usage_factors_1920,MATCH($B89,[3]!QoS_usage_factor_services,0),MATCH(D$39,[3]!shared_comp_codes,0)),D53)</f>
        <v>0</v>
      </c>
      <c r="E89" s="139">
        <f>_xlfn.IFNA(INDEX([3]!QoS_usage_factors_1920,MATCH($B89,[3]!QoS_usage_factor_services,0),MATCH(E$39,[3]!shared_comp_codes,0)),E53)</f>
        <v>0</v>
      </c>
      <c r="F89" s="139">
        <f>_xlfn.IFNA(INDEX([3]!QoS_usage_factors_1920,MATCH($B89,[3]!QoS_usage_factor_services,0),MATCH(F$39,[3]!shared_comp_codes,0)),F53)</f>
        <v>6.31</v>
      </c>
      <c r="G89" s="139">
        <f>_xlfn.IFNA(INDEX([3]!QoS_usage_factors_1920,MATCH($B89,[3]!QoS_usage_factor_services,0),MATCH(G$39,[3]!shared_comp_codes,0)),G53)</f>
        <v>0</v>
      </c>
      <c r="H89" s="139">
        <f>_xlfn.IFNA(INDEX([3]!QoS_usage_factors_1920,MATCH($B89,[3]!QoS_usage_factor_services,0),MATCH(H$39,[3]!shared_comp_codes,0)),H53)</f>
        <v>0</v>
      </c>
      <c r="I89" s="139">
        <f>_xlfn.IFNA(INDEX([3]!QoS_usage_factors_1920,MATCH($B89,[3]!QoS_usage_factor_services,0),MATCH(I$39,[3]!shared_comp_codes,0)),I53)</f>
        <v>8.57</v>
      </c>
      <c r="J89" s="139">
        <f>_xlfn.IFNA(INDEX([3]!QoS_usage_factors_1920,MATCH($B89,[3]!QoS_usage_factor_services,0),MATCH(J$39,[3]!shared_comp_codes,0)),J53)</f>
        <v>0</v>
      </c>
      <c r="K89" s="139">
        <f>_xlfn.IFNA(INDEX([3]!QoS_usage_factors_1920,MATCH($B89,[3]!QoS_usage_factor_services,0),MATCH(K$39,[3]!shared_comp_codes,0)),K53)</f>
        <v>0</v>
      </c>
      <c r="L89" s="139">
        <f>_xlfn.IFNA(INDEX([3]!QoS_usage_factors_1920,MATCH($B89,[3]!QoS_usage_factor_services,0),MATCH(L$39,[3]!shared_comp_codes,0)),L53)</f>
        <v>0</v>
      </c>
      <c r="M89" s="139">
        <f>_xlfn.IFNA(INDEX([3]!QoS_usage_factors_1920,MATCH($B89,[3]!QoS_usage_factor_services,0),MATCH(M$39,[3]!shared_comp_codes,0)),M53)</f>
        <v>0</v>
      </c>
      <c r="N89" s="139">
        <f>_xlfn.IFNA(INDEX([3]!QoS_usage_factors_1920,MATCH($B89,[3]!QoS_usage_factor_services,0),MATCH(N$39,[3]!shared_comp_codes,0)),N53)</f>
        <v>0</v>
      </c>
      <c r="O89" s="139">
        <f>_xlfn.IFNA(INDEX([3]!QoS_usage_factors_1920,MATCH($B89,[3]!QoS_usage_factor_services,0),MATCH(O$39,[3]!shared_comp_codes,0)),O53)</f>
        <v>0</v>
      </c>
      <c r="P89" s="139">
        <f>_xlfn.IFNA(INDEX([3]!QoS_usage_factors_1920,MATCH($B89,[3]!QoS_usage_factor_services,0),MATCH(P$39,[3]!shared_comp_codes,0)),P53)</f>
        <v>0</v>
      </c>
      <c r="Q89" s="139">
        <f>_xlfn.IFNA(INDEX([3]!QoS_usage_factors_1920,MATCH($B89,[3]!QoS_usage_factor_services,0),MATCH(Q$39,[3]!shared_comp_codes,0)),Q53)</f>
        <v>0</v>
      </c>
      <c r="R89" s="139">
        <f>_xlfn.IFNA(INDEX([3]!QoS_usage_factors_1920,MATCH($B89,[3]!QoS_usage_factor_services,0),MATCH(R$39,[3]!shared_comp_codes,0)),R53)</f>
        <v>0</v>
      </c>
      <c r="S89" s="139">
        <f>_xlfn.IFNA(INDEX([3]!QoS_usage_factors_1920,MATCH($B89,[3]!QoS_usage_factor_services,0),MATCH(S$39,[3]!shared_comp_codes,0)),S53)</f>
        <v>0</v>
      </c>
      <c r="T89" s="139">
        <f>_xlfn.IFNA(INDEX([3]!QoS_usage_factors_1920,MATCH($B89,[3]!QoS_usage_factor_services,0),MATCH(T$39,[3]!shared_comp_codes,0)),T53)</f>
        <v>0</v>
      </c>
      <c r="U89" s="139">
        <f>_xlfn.IFNA(INDEX([3]!QoS_usage_factors_1920,MATCH($B89,[3]!QoS_usage_factor_services,0),MATCH(U$39,[3]!shared_comp_codes,0)),U53)</f>
        <v>0</v>
      </c>
      <c r="V89" s="139">
        <f>_xlfn.IFNA(INDEX([3]!QoS_usage_factors_1920,MATCH($B89,[3]!QoS_usage_factor_services,0),MATCH(V$39,[3]!shared_comp_codes,0)),V53)</f>
        <v>0</v>
      </c>
      <c r="W89" s="139">
        <f>_xlfn.IFNA(INDEX([3]!QoS_usage_factors_1920,MATCH($B89,[3]!QoS_usage_factor_services,0),MATCH(W$39,[3]!shared_comp_codes,0)),W53)</f>
        <v>0</v>
      </c>
      <c r="X89" s="139">
        <f>_xlfn.IFNA(INDEX([3]!QoS_usage_factors_1920,MATCH($B89,[3]!QoS_usage_factor_services,0),MATCH(X$39,[3]!shared_comp_codes,0)),X53)</f>
        <v>0</v>
      </c>
      <c r="Y89" s="139">
        <f>_xlfn.IFNA(INDEX([3]!QoS_usage_factors_1920,MATCH($B89,[3]!QoS_usage_factor_services,0),MATCH(Y$39,[3]!shared_comp_codes,0)),Y53)</f>
        <v>0</v>
      </c>
      <c r="Z89" s="139">
        <f>_xlfn.IFNA(INDEX([3]!QoS_usage_factors_1920,MATCH($B89,[3]!QoS_usage_factor_services,0),MATCH(Z$39,[3]!shared_comp_codes,0)),Z53)</f>
        <v>0</v>
      </c>
      <c r="AA89" s="139">
        <f>_xlfn.IFNA(INDEX([3]!QoS_usage_factors_1920,MATCH($B89,[3]!QoS_usage_factor_services,0),MATCH(AA$39,[3]!shared_comp_codes,0)),AA53)</f>
        <v>0</v>
      </c>
      <c r="AB89" s="139">
        <f>_xlfn.IFNA(INDEX([3]!QoS_usage_factors_1920,MATCH($B89,[3]!QoS_usage_factor_services,0),MATCH(AB$39,[3]!shared_comp_codes,0)),AB53)</f>
        <v>6.4</v>
      </c>
      <c r="AC89" s="139">
        <f>_xlfn.IFNA(INDEX([3]!QoS_usage_factors_1920,MATCH($B89,[3]!QoS_usage_factor_services,0),MATCH(AC$39,[3]!shared_comp_codes,0)),AC53)</f>
        <v>0</v>
      </c>
      <c r="AD89" s="139">
        <f>_xlfn.IFNA(INDEX([3]!QoS_usage_factors_1920,MATCH($B89,[3]!QoS_usage_factor_services,0),MATCH(AD$39,[3]!shared_comp_codes,0)),AD53)</f>
        <v>0</v>
      </c>
      <c r="AE89" s="139">
        <f>_xlfn.IFNA(INDEX([3]!QoS_usage_factors_1920,MATCH($B89,[3]!QoS_usage_factor_services,0),MATCH(AE$39,[3]!shared_comp_codes,0)),AE53)</f>
        <v>0</v>
      </c>
      <c r="AF89" s="139">
        <f>_xlfn.IFNA(INDEX([3]!QoS_usage_factors_1920,MATCH($B89,[3]!QoS_usage_factor_services,0),MATCH(AF$39,[3]!shared_comp_codes,0)),AF53)</f>
        <v>0</v>
      </c>
      <c r="AG89" s="139">
        <f>_xlfn.IFNA(INDEX([3]!QoS_usage_factors_1920,MATCH($B89,[3]!QoS_usage_factor_services,0),MATCH(AG$39,[3]!shared_comp_codes,0)),AG53)</f>
        <v>0</v>
      </c>
      <c r="AH89" s="139">
        <f>_xlfn.IFNA(INDEX([3]!QoS_usage_factors_1920,MATCH($B89,[3]!QoS_usage_factor_services,0),MATCH(AH$39,[3]!shared_comp_codes,0)),AH53)</f>
        <v>0</v>
      </c>
      <c r="AI89" s="139">
        <f>_xlfn.IFNA(INDEX([3]!QoS_usage_factors_1920,MATCH($B89,[3]!QoS_usage_factor_services,0),MATCH(AI$39,[3]!shared_comp_codes,0)),AI53)</f>
        <v>0</v>
      </c>
      <c r="AJ89" s="139">
        <f>_xlfn.IFNA(INDEX([3]!QoS_usage_factors_1920,MATCH($B89,[3]!QoS_usage_factor_services,0),MATCH(AJ$39,[3]!shared_comp_codes,0)),AJ53)</f>
        <v>0</v>
      </c>
      <c r="AK89" s="139">
        <f>_xlfn.IFNA(INDEX([3]!QoS_usage_factors_1920,MATCH($B89,[3]!QoS_usage_factor_services,0),MATCH(AK$39,[3]!shared_comp_codes,0)),AK53)</f>
        <v>0</v>
      </c>
      <c r="AL89" s="139">
        <f>_xlfn.IFNA(INDEX([3]!QoS_usage_factors_1920,MATCH($B89,[3]!QoS_usage_factor_services,0),MATCH(AL$39,[3]!shared_comp_codes,0)),AL53)</f>
        <v>0</v>
      </c>
      <c r="AM89" s="139">
        <f>_xlfn.IFNA(INDEX([3]!QoS_usage_factors_1920,MATCH($B89,[3]!QoS_usage_factor_services,0),MATCH(AM$39,[3]!shared_comp_codes,0)),AM53)</f>
        <v>0</v>
      </c>
      <c r="AN89" s="139">
        <f>_xlfn.IFNA(INDEX([3]!QoS_usage_factors_1920,MATCH($B89,[3]!QoS_usage_factor_services,0),MATCH(AN$39,[3]!shared_comp_codes,0)),AN53)</f>
        <v>0</v>
      </c>
      <c r="AO89" s="139">
        <f>_xlfn.IFNA(INDEX([3]!QoS_usage_factors_1920,MATCH($B89,[3]!QoS_usage_factor_services,0),MATCH(AO$39,[3]!shared_comp_codes,0)),AO53)</f>
        <v>0</v>
      </c>
      <c r="AP89" s="139">
        <f>_xlfn.IFNA(INDEX([3]!QoS_usage_factors_1920,MATCH($B89,[3]!QoS_usage_factor_services,0),MATCH(AP$39,[3]!shared_comp_codes,0)),AP53)</f>
        <v>0</v>
      </c>
      <c r="AQ89" s="139">
        <f>_xlfn.IFNA(INDEX([3]!QoS_usage_factors_1920,MATCH($B89,[3]!QoS_usage_factor_services,0),MATCH(AQ$39,[3]!shared_comp_codes,0)),AQ53)</f>
        <v>0</v>
      </c>
      <c r="AR89" s="139">
        <f>_xlfn.IFNA(INDEX([3]!QoS_usage_factors_1920,MATCH($B89,[3]!QoS_usage_factor_services,0),MATCH(AR$39,[3]!shared_comp_codes,0)),AR53)</f>
        <v>0</v>
      </c>
      <c r="AS89" s="139">
        <f>_xlfn.IFNA(INDEX([3]!QoS_usage_factors_1920,MATCH($B89,[3]!QoS_usage_factor_services,0),MATCH(AS$39,[3]!shared_comp_codes,0)),AS53)</f>
        <v>0</v>
      </c>
      <c r="AT89" s="139">
        <f>_xlfn.IFNA(INDEX([3]!QoS_usage_factors_1920,MATCH($B89,[3]!QoS_usage_factor_services,0),MATCH(AT$39,[3]!shared_comp_codes,0)),AT53)</f>
        <v>0</v>
      </c>
      <c r="AU89" s="139">
        <f>_xlfn.IFNA(INDEX([3]!QoS_usage_factors_1920,MATCH($B89,[3]!QoS_usage_factor_services,0),MATCH(AU$39,[3]!shared_comp_codes,0)),AU53)</f>
        <v>0</v>
      </c>
      <c r="AV89" s="139">
        <f>_xlfn.IFNA(INDEX([3]!QoS_usage_factors_1920,MATCH($B89,[3]!QoS_usage_factor_services,0),MATCH(AV$39,[3]!shared_comp_codes,0)),AV53)</f>
        <v>0</v>
      </c>
      <c r="AW89" s="139">
        <f>_xlfn.IFNA(INDEX([3]!QoS_usage_factors_1920,MATCH($B89,[3]!QoS_usage_factor_services,0),MATCH(AW$39,[3]!shared_comp_codes,0)),AW53)</f>
        <v>0</v>
      </c>
      <c r="AX89" s="139">
        <f>_xlfn.IFNA(INDEX([3]!QoS_usage_factors_1920,MATCH($B89,[3]!QoS_usage_factor_services,0),MATCH(AX$39,[3]!shared_comp_codes,0)),AX53)</f>
        <v>0</v>
      </c>
      <c r="AY89" s="139">
        <f>_xlfn.IFNA(INDEX([3]!QoS_usage_factors_1920,MATCH($B89,[3]!QoS_usage_factor_services,0),MATCH(AY$39,[3]!shared_comp_codes,0)),AY53)</f>
        <v>0</v>
      </c>
      <c r="AZ89" s="139">
        <f>_xlfn.IFNA(INDEX([3]!QoS_usage_factors_1920,MATCH($B89,[3]!QoS_usage_factor_services,0),MATCH(AZ$39,[3]!shared_comp_codes,0)),AZ53)</f>
        <v>31.52</v>
      </c>
      <c r="BA89" s="139">
        <f>_xlfn.IFNA(INDEX([3]!QoS_usage_factors_1920,MATCH($B89,[3]!QoS_usage_factor_services,0),MATCH(BA$39,[3]!shared_comp_codes,0)),BA53)</f>
        <v>0</v>
      </c>
      <c r="BB89" s="139">
        <f>_xlfn.IFNA(INDEX([3]!QoS_usage_factors_1920,MATCH($B89,[3]!QoS_usage_factor_services,0),MATCH(BB$39,[3]!shared_comp_codes,0)),BB53)</f>
        <v>0</v>
      </c>
      <c r="BC89" s="139">
        <f>_xlfn.IFNA(INDEX([3]!QoS_usage_factors_1920,MATCH($B89,[3]!QoS_usage_factor_services,0),MATCH(BC$39,[3]!shared_comp_codes,0)),BC53)</f>
        <v>0</v>
      </c>
      <c r="BD89" s="139">
        <f>_xlfn.IFNA(INDEX([3]!QoS_usage_factors_1920,MATCH($B89,[3]!QoS_usage_factor_services,0),MATCH(BD$39,[3]!shared_comp_codes,0)),BD53)</f>
        <v>0</v>
      </c>
    </row>
    <row r="90" spans="1:56" ht="12">
      <c r="A90" s="104"/>
      <c r="B90" s="139" t="str">
        <v>Co-mingling Rental Services</v>
      </c>
      <c r="C90" s="139">
        <f>_xlfn.IFNA(INDEX([3]!QoS_usage_factors_1920,MATCH($B90,[3]!QoS_usage_factor_services,0),MATCH(C$39,[3]!shared_comp_codes,0)),C54)</f>
        <v>0</v>
      </c>
      <c r="D90" s="139">
        <f>_xlfn.IFNA(INDEX([3]!QoS_usage_factors_1920,MATCH($B90,[3]!QoS_usage_factor_services,0),MATCH(D$39,[3]!shared_comp_codes,0)),D54)</f>
        <v>0</v>
      </c>
      <c r="E90" s="139">
        <f>_xlfn.IFNA(INDEX([3]!QoS_usage_factors_1920,MATCH($B90,[3]!QoS_usage_factor_services,0),MATCH(E$39,[3]!shared_comp_codes,0)),E54)</f>
        <v>0</v>
      </c>
      <c r="F90" s="139">
        <f>_xlfn.IFNA(INDEX([3]!QoS_usage_factors_1920,MATCH($B90,[3]!QoS_usage_factor_services,0),MATCH(F$39,[3]!shared_comp_codes,0)),F54)</f>
        <v>0</v>
      </c>
      <c r="G90" s="139">
        <f>_xlfn.IFNA(INDEX([3]!QoS_usage_factors_1920,MATCH($B90,[3]!QoS_usage_factor_services,0),MATCH(G$39,[3]!shared_comp_codes,0)),G54)</f>
        <v>38.130000000000003</v>
      </c>
      <c r="H90" s="139">
        <f>_xlfn.IFNA(INDEX([3]!QoS_usage_factors_1920,MATCH($B90,[3]!QoS_usage_factor_services,0),MATCH(H$39,[3]!shared_comp_codes,0)),H54)</f>
        <v>0</v>
      </c>
      <c r="I90" s="139">
        <f>_xlfn.IFNA(INDEX([3]!QoS_usage_factors_1920,MATCH($B90,[3]!QoS_usage_factor_services,0),MATCH(I$39,[3]!shared_comp_codes,0)),I54)</f>
        <v>51.79</v>
      </c>
      <c r="J90" s="139">
        <f>_xlfn.IFNA(INDEX([3]!QoS_usage_factors_1920,MATCH($B90,[3]!QoS_usage_factor_services,0),MATCH(J$39,[3]!shared_comp_codes,0)),J54)</f>
        <v>0</v>
      </c>
      <c r="K90" s="139">
        <f>_xlfn.IFNA(INDEX([3]!QoS_usage_factors_1920,MATCH($B90,[3]!QoS_usage_factor_services,0),MATCH(K$39,[3]!shared_comp_codes,0)),K54)</f>
        <v>0</v>
      </c>
      <c r="L90" s="139">
        <f>_xlfn.IFNA(INDEX([3]!QoS_usage_factors_1920,MATCH($B90,[3]!QoS_usage_factor_services,0),MATCH(L$39,[3]!shared_comp_codes,0)),L54)</f>
        <v>0</v>
      </c>
      <c r="M90" s="139">
        <f>_xlfn.IFNA(INDEX([3]!QoS_usage_factors_1920,MATCH($B90,[3]!QoS_usage_factor_services,0),MATCH(M$39,[3]!shared_comp_codes,0)),M54)</f>
        <v>0</v>
      </c>
      <c r="N90" s="139">
        <f>_xlfn.IFNA(INDEX([3]!QoS_usage_factors_1920,MATCH($B90,[3]!QoS_usage_factor_services,0),MATCH(N$39,[3]!shared_comp_codes,0)),N54)</f>
        <v>0</v>
      </c>
      <c r="O90" s="139">
        <f>_xlfn.IFNA(INDEX([3]!QoS_usage_factors_1920,MATCH($B90,[3]!QoS_usage_factor_services,0),MATCH(O$39,[3]!shared_comp_codes,0)),O54)</f>
        <v>0</v>
      </c>
      <c r="P90" s="139">
        <f>_xlfn.IFNA(INDEX([3]!QoS_usage_factors_1920,MATCH($B90,[3]!QoS_usage_factor_services,0),MATCH(P$39,[3]!shared_comp_codes,0)),P54)</f>
        <v>0</v>
      </c>
      <c r="Q90" s="139">
        <f>_xlfn.IFNA(INDEX([3]!QoS_usage_factors_1920,MATCH($B90,[3]!QoS_usage_factor_services,0),MATCH(Q$39,[3]!shared_comp_codes,0)),Q54)</f>
        <v>0</v>
      </c>
      <c r="R90" s="139">
        <f>_xlfn.IFNA(INDEX([3]!QoS_usage_factors_1920,MATCH($B90,[3]!QoS_usage_factor_services,0),MATCH(R$39,[3]!shared_comp_codes,0)),R54)</f>
        <v>0</v>
      </c>
      <c r="S90" s="139">
        <f>_xlfn.IFNA(INDEX([3]!QoS_usage_factors_1920,MATCH($B90,[3]!QoS_usage_factor_services,0),MATCH(S$39,[3]!shared_comp_codes,0)),S54)</f>
        <v>0</v>
      </c>
      <c r="T90" s="139">
        <f>_xlfn.IFNA(INDEX([3]!QoS_usage_factors_1920,MATCH($B90,[3]!QoS_usage_factor_services,0),MATCH(T$39,[3]!shared_comp_codes,0)),T54)</f>
        <v>0</v>
      </c>
      <c r="U90" s="139">
        <f>_xlfn.IFNA(INDEX([3]!QoS_usage_factors_1920,MATCH($B90,[3]!QoS_usage_factor_services,0),MATCH(U$39,[3]!shared_comp_codes,0)),U54)</f>
        <v>0</v>
      </c>
      <c r="V90" s="139">
        <f>_xlfn.IFNA(INDEX([3]!QoS_usage_factors_1920,MATCH($B90,[3]!QoS_usage_factor_services,0),MATCH(V$39,[3]!shared_comp_codes,0)),V54)</f>
        <v>0</v>
      </c>
      <c r="W90" s="139">
        <f>_xlfn.IFNA(INDEX([3]!QoS_usage_factors_1920,MATCH($B90,[3]!QoS_usage_factor_services,0),MATCH(W$39,[3]!shared_comp_codes,0)),W54)</f>
        <v>0</v>
      </c>
      <c r="X90" s="139">
        <f>_xlfn.IFNA(INDEX([3]!QoS_usage_factors_1920,MATCH($B90,[3]!QoS_usage_factor_services,0),MATCH(X$39,[3]!shared_comp_codes,0)),X54)</f>
        <v>0</v>
      </c>
      <c r="Y90" s="139">
        <f>_xlfn.IFNA(INDEX([3]!QoS_usage_factors_1920,MATCH($B90,[3]!QoS_usage_factor_services,0),MATCH(Y$39,[3]!shared_comp_codes,0)),Y54)</f>
        <v>0</v>
      </c>
      <c r="Z90" s="139">
        <f>_xlfn.IFNA(INDEX([3]!QoS_usage_factors_1920,MATCH($B90,[3]!QoS_usage_factor_services,0),MATCH(Z$39,[3]!shared_comp_codes,0)),Z54)</f>
        <v>0</v>
      </c>
      <c r="AA90" s="139">
        <f>_xlfn.IFNA(INDEX([3]!QoS_usage_factors_1920,MATCH($B90,[3]!QoS_usage_factor_services,0),MATCH(AA$39,[3]!shared_comp_codes,0)),AA54)</f>
        <v>0</v>
      </c>
      <c r="AB90" s="139">
        <f>_xlfn.IFNA(INDEX([3]!QoS_usage_factors_1920,MATCH($B90,[3]!QoS_usage_factor_services,0),MATCH(AB$39,[3]!shared_comp_codes,0)),AB54)</f>
        <v>0</v>
      </c>
      <c r="AC90" s="139">
        <f>_xlfn.IFNA(INDEX([3]!QoS_usage_factors_1920,MATCH($B90,[3]!QoS_usage_factor_services,0),MATCH(AC$39,[3]!shared_comp_codes,0)),AC54)</f>
        <v>0</v>
      </c>
      <c r="AD90" s="139">
        <f>_xlfn.IFNA(INDEX([3]!QoS_usage_factors_1920,MATCH($B90,[3]!QoS_usage_factor_services,0),MATCH(AD$39,[3]!shared_comp_codes,0)),AD54)</f>
        <v>0</v>
      </c>
      <c r="AE90" s="139">
        <f>_xlfn.IFNA(INDEX([3]!QoS_usage_factors_1920,MATCH($B90,[3]!QoS_usage_factor_services,0),MATCH(AE$39,[3]!shared_comp_codes,0)),AE54)</f>
        <v>38.43</v>
      </c>
      <c r="AF90" s="139">
        <f>_xlfn.IFNA(INDEX([3]!QoS_usage_factors_1920,MATCH($B90,[3]!QoS_usage_factor_services,0),MATCH(AF$39,[3]!shared_comp_codes,0)),AF54)</f>
        <v>0</v>
      </c>
      <c r="AG90" s="139">
        <f>_xlfn.IFNA(INDEX([3]!QoS_usage_factors_1920,MATCH($B90,[3]!QoS_usage_factor_services,0),MATCH(AG$39,[3]!shared_comp_codes,0)),AG54)</f>
        <v>0</v>
      </c>
      <c r="AH90" s="139">
        <f>_xlfn.IFNA(INDEX([3]!QoS_usage_factors_1920,MATCH($B90,[3]!QoS_usage_factor_services,0),MATCH(AH$39,[3]!shared_comp_codes,0)),AH54)</f>
        <v>0</v>
      </c>
      <c r="AI90" s="139">
        <f>_xlfn.IFNA(INDEX([3]!QoS_usage_factors_1920,MATCH($B90,[3]!QoS_usage_factor_services,0),MATCH(AI$39,[3]!shared_comp_codes,0)),AI54)</f>
        <v>0</v>
      </c>
      <c r="AJ90" s="139">
        <f>_xlfn.IFNA(INDEX([3]!QoS_usage_factors_1920,MATCH($B90,[3]!QoS_usage_factor_services,0),MATCH(AJ$39,[3]!shared_comp_codes,0)),AJ54)</f>
        <v>0</v>
      </c>
      <c r="AK90" s="139">
        <f>_xlfn.IFNA(INDEX([3]!QoS_usage_factors_1920,MATCH($B90,[3]!QoS_usage_factor_services,0),MATCH(AK$39,[3]!shared_comp_codes,0)),AK54)</f>
        <v>0</v>
      </c>
      <c r="AL90" s="139">
        <f>_xlfn.IFNA(INDEX([3]!QoS_usage_factors_1920,MATCH($B90,[3]!QoS_usage_factor_services,0),MATCH(AL$39,[3]!shared_comp_codes,0)),AL54)</f>
        <v>0</v>
      </c>
      <c r="AM90" s="139">
        <f>_xlfn.IFNA(INDEX([3]!QoS_usage_factors_1920,MATCH($B90,[3]!QoS_usage_factor_services,0),MATCH(AM$39,[3]!shared_comp_codes,0)),AM54)</f>
        <v>0</v>
      </c>
      <c r="AN90" s="139">
        <f>_xlfn.IFNA(INDEX([3]!QoS_usage_factors_1920,MATCH($B90,[3]!QoS_usage_factor_services,0),MATCH(AN$39,[3]!shared_comp_codes,0)),AN54)</f>
        <v>0</v>
      </c>
      <c r="AO90" s="139">
        <f>_xlfn.IFNA(INDEX([3]!QoS_usage_factors_1920,MATCH($B90,[3]!QoS_usage_factor_services,0),MATCH(AO$39,[3]!shared_comp_codes,0)),AO54)</f>
        <v>0</v>
      </c>
      <c r="AP90" s="139">
        <f>_xlfn.IFNA(INDEX([3]!QoS_usage_factors_1920,MATCH($B90,[3]!QoS_usage_factor_services,0),MATCH(AP$39,[3]!shared_comp_codes,0)),AP54)</f>
        <v>0</v>
      </c>
      <c r="AQ90" s="139">
        <f>_xlfn.IFNA(INDEX([3]!QoS_usage_factors_1920,MATCH($B90,[3]!QoS_usage_factor_services,0),MATCH(AQ$39,[3]!shared_comp_codes,0)),AQ54)</f>
        <v>0</v>
      </c>
      <c r="AR90" s="139">
        <f>_xlfn.IFNA(INDEX([3]!QoS_usage_factors_1920,MATCH($B90,[3]!QoS_usage_factor_services,0),MATCH(AR$39,[3]!shared_comp_codes,0)),AR54)</f>
        <v>0</v>
      </c>
      <c r="AS90" s="139">
        <f>_xlfn.IFNA(INDEX([3]!QoS_usage_factors_1920,MATCH($B90,[3]!QoS_usage_factor_services,0),MATCH(AS$39,[3]!shared_comp_codes,0)),AS54)</f>
        <v>0</v>
      </c>
      <c r="AT90" s="139">
        <f>_xlfn.IFNA(INDEX([3]!QoS_usage_factors_1920,MATCH($B90,[3]!QoS_usage_factor_services,0),MATCH(AT$39,[3]!shared_comp_codes,0)),AT54)</f>
        <v>0</v>
      </c>
      <c r="AU90" s="139">
        <f>_xlfn.IFNA(INDEX([3]!QoS_usage_factors_1920,MATCH($B90,[3]!QoS_usage_factor_services,0),MATCH(AU$39,[3]!shared_comp_codes,0)),AU54)</f>
        <v>0</v>
      </c>
      <c r="AV90" s="139">
        <f>_xlfn.IFNA(INDEX([3]!QoS_usage_factors_1920,MATCH($B90,[3]!QoS_usage_factor_services,0),MATCH(AV$39,[3]!shared_comp_codes,0)),AV54)</f>
        <v>0</v>
      </c>
      <c r="AW90" s="139">
        <f>_xlfn.IFNA(INDEX([3]!QoS_usage_factors_1920,MATCH($B90,[3]!QoS_usage_factor_services,0),MATCH(AW$39,[3]!shared_comp_codes,0)),AW54)</f>
        <v>0</v>
      </c>
      <c r="AX90" s="139">
        <f>_xlfn.IFNA(INDEX([3]!QoS_usage_factors_1920,MATCH($B90,[3]!QoS_usage_factor_services,0),MATCH(AX$39,[3]!shared_comp_codes,0)),AX54)</f>
        <v>0</v>
      </c>
      <c r="AY90" s="139">
        <f>_xlfn.IFNA(INDEX([3]!QoS_usage_factors_1920,MATCH($B90,[3]!QoS_usage_factor_services,0),MATCH(AY$39,[3]!shared_comp_codes,0)),AY54)</f>
        <v>0</v>
      </c>
      <c r="AZ90" s="139">
        <f>_xlfn.IFNA(INDEX([3]!QoS_usage_factors_1920,MATCH($B90,[3]!QoS_usage_factor_services,0),MATCH(AZ$39,[3]!shared_comp_codes,0)),AZ54)</f>
        <v>21.67</v>
      </c>
      <c r="BA90" s="139">
        <f>_xlfn.IFNA(INDEX([3]!QoS_usage_factors_1920,MATCH($B90,[3]!QoS_usage_factor_services,0),MATCH(BA$39,[3]!shared_comp_codes,0)),BA54)</f>
        <v>779.3</v>
      </c>
      <c r="BB90" s="139">
        <f>_xlfn.IFNA(INDEX([3]!QoS_usage_factors_1920,MATCH($B90,[3]!QoS_usage_factor_services,0),MATCH(BB$39,[3]!shared_comp_codes,0)),BB54)</f>
        <v>0</v>
      </c>
      <c r="BC90" s="139">
        <f>_xlfn.IFNA(INDEX([3]!QoS_usage_factors_1920,MATCH($B90,[3]!QoS_usage_factor_services,0),MATCH(BC$39,[3]!shared_comp_codes,0)),BC54)</f>
        <v>0</v>
      </c>
      <c r="BD90" s="139">
        <f>_xlfn.IFNA(INDEX([3]!QoS_usage_factors_1920,MATCH($B90,[3]!QoS_usage_factor_services,0),MATCH(BD$39,[3]!shared_comp_codes,0)),BD54)</f>
        <v>0</v>
      </c>
    </row>
    <row r="91" spans="1:56" ht="12">
      <c r="A91" s="104"/>
      <c r="B91" s="139" t="str">
        <v>Tie cables</v>
      </c>
      <c r="C91" s="139">
        <f>_xlfn.IFNA(INDEX([3]!QoS_usage_factors_1920,MATCH($B91,[3]!QoS_usage_factor_services,0),MATCH(C$39,[3]!shared_comp_codes,0)),C55)</f>
        <v>0</v>
      </c>
      <c r="D91" s="139">
        <f>_xlfn.IFNA(INDEX([3]!QoS_usage_factors_1920,MATCH($B91,[3]!QoS_usage_factor_services,0),MATCH(D$39,[3]!shared_comp_codes,0)),D55)</f>
        <v>0</v>
      </c>
      <c r="E91" s="139">
        <f>_xlfn.IFNA(INDEX([3]!QoS_usage_factors_1920,MATCH($B91,[3]!QoS_usage_factor_services,0),MATCH(E$39,[3]!shared_comp_codes,0)),E55)</f>
        <v>0</v>
      </c>
      <c r="F91" s="139">
        <f>_xlfn.IFNA(INDEX([3]!QoS_usage_factors_1920,MATCH($B91,[3]!QoS_usage_factor_services,0),MATCH(F$39,[3]!shared_comp_codes,0)),F55)</f>
        <v>0</v>
      </c>
      <c r="G91" s="139">
        <f>_xlfn.IFNA(INDEX([3]!QoS_usage_factors_1920,MATCH($B91,[3]!QoS_usage_factor_services,0),MATCH(G$39,[3]!shared_comp_codes,0)),G55)</f>
        <v>0</v>
      </c>
      <c r="H91" s="139">
        <f>_xlfn.IFNA(INDEX([3]!QoS_usage_factors_1920,MATCH($B91,[3]!QoS_usage_factor_services,0),MATCH(H$39,[3]!shared_comp_codes,0)),H55)</f>
        <v>0.76</v>
      </c>
      <c r="I91" s="139">
        <f>_xlfn.IFNA(INDEX([3]!QoS_usage_factors_1920,MATCH($B91,[3]!QoS_usage_factor_services,0),MATCH(I$39,[3]!shared_comp_codes,0)),I55)</f>
        <v>0.85</v>
      </c>
      <c r="J91" s="139">
        <f>_xlfn.IFNA(INDEX([3]!QoS_usage_factors_1920,MATCH($B91,[3]!QoS_usage_factor_services,0),MATCH(J$39,[3]!shared_comp_codes,0)),J55)</f>
        <v>0</v>
      </c>
      <c r="K91" s="139">
        <f>_xlfn.IFNA(INDEX([3]!QoS_usage_factors_1920,MATCH($B91,[3]!QoS_usage_factor_services,0),MATCH(K$39,[3]!shared_comp_codes,0)),K55)</f>
        <v>0</v>
      </c>
      <c r="L91" s="139">
        <f>_xlfn.IFNA(INDEX([3]!QoS_usage_factors_1920,MATCH($B91,[3]!QoS_usage_factor_services,0),MATCH(L$39,[3]!shared_comp_codes,0)),L55)</f>
        <v>0</v>
      </c>
      <c r="M91" s="139">
        <f>_xlfn.IFNA(INDEX([3]!QoS_usage_factors_1920,MATCH($B91,[3]!QoS_usage_factor_services,0),MATCH(M$39,[3]!shared_comp_codes,0)),M55)</f>
        <v>0</v>
      </c>
      <c r="N91" s="139">
        <f>_xlfn.IFNA(INDEX([3]!QoS_usage_factors_1920,MATCH($B91,[3]!QoS_usage_factor_services,0),MATCH(N$39,[3]!shared_comp_codes,0)),N55)</f>
        <v>0</v>
      </c>
      <c r="O91" s="139">
        <f>_xlfn.IFNA(INDEX([3]!QoS_usage_factors_1920,MATCH($B91,[3]!QoS_usage_factor_services,0),MATCH(O$39,[3]!shared_comp_codes,0)),O55)</f>
        <v>0</v>
      </c>
      <c r="P91" s="139">
        <f>_xlfn.IFNA(INDEX([3]!QoS_usage_factors_1920,MATCH($B91,[3]!QoS_usage_factor_services,0),MATCH(P$39,[3]!shared_comp_codes,0)),P55)</f>
        <v>0</v>
      </c>
      <c r="Q91" s="139">
        <f>_xlfn.IFNA(INDEX([3]!QoS_usage_factors_1920,MATCH($B91,[3]!QoS_usage_factor_services,0),MATCH(Q$39,[3]!shared_comp_codes,0)),Q55)</f>
        <v>0</v>
      </c>
      <c r="R91" s="139">
        <f>_xlfn.IFNA(INDEX([3]!QoS_usage_factors_1920,MATCH($B91,[3]!QoS_usage_factor_services,0),MATCH(R$39,[3]!shared_comp_codes,0)),R55)</f>
        <v>0</v>
      </c>
      <c r="S91" s="139">
        <f>_xlfn.IFNA(INDEX([3]!QoS_usage_factors_1920,MATCH($B91,[3]!QoS_usage_factor_services,0),MATCH(S$39,[3]!shared_comp_codes,0)),S55)</f>
        <v>0</v>
      </c>
      <c r="T91" s="139">
        <f>_xlfn.IFNA(INDEX([3]!QoS_usage_factors_1920,MATCH($B91,[3]!QoS_usage_factor_services,0),MATCH(T$39,[3]!shared_comp_codes,0)),T55)</f>
        <v>0</v>
      </c>
      <c r="U91" s="139">
        <f>_xlfn.IFNA(INDEX([3]!QoS_usage_factors_1920,MATCH($B91,[3]!QoS_usage_factor_services,0),MATCH(U$39,[3]!shared_comp_codes,0)),U55)</f>
        <v>0</v>
      </c>
      <c r="V91" s="139">
        <f>_xlfn.IFNA(INDEX([3]!QoS_usage_factors_1920,MATCH($B91,[3]!QoS_usage_factor_services,0),MATCH(V$39,[3]!shared_comp_codes,0)),V55)</f>
        <v>0</v>
      </c>
      <c r="W91" s="139">
        <f>_xlfn.IFNA(INDEX([3]!QoS_usage_factors_1920,MATCH($B91,[3]!QoS_usage_factor_services,0),MATCH(W$39,[3]!shared_comp_codes,0)),W55)</f>
        <v>0</v>
      </c>
      <c r="X91" s="139">
        <f>_xlfn.IFNA(INDEX([3]!QoS_usage_factors_1920,MATCH($B91,[3]!QoS_usage_factor_services,0),MATCH(X$39,[3]!shared_comp_codes,0)),X55)</f>
        <v>0</v>
      </c>
      <c r="Y91" s="139">
        <f>_xlfn.IFNA(INDEX([3]!QoS_usage_factors_1920,MATCH($B91,[3]!QoS_usage_factor_services,0),MATCH(Y$39,[3]!shared_comp_codes,0)),Y55)</f>
        <v>0</v>
      </c>
      <c r="Z91" s="139">
        <f>_xlfn.IFNA(INDEX([3]!QoS_usage_factors_1920,MATCH($B91,[3]!QoS_usage_factor_services,0),MATCH(Z$39,[3]!shared_comp_codes,0)),Z55)</f>
        <v>0</v>
      </c>
      <c r="AA91" s="139">
        <f>_xlfn.IFNA(INDEX([3]!QoS_usage_factors_1920,MATCH($B91,[3]!QoS_usage_factor_services,0),MATCH(AA$39,[3]!shared_comp_codes,0)),AA55)</f>
        <v>0</v>
      </c>
      <c r="AB91" s="139">
        <f>_xlfn.IFNA(INDEX([3]!QoS_usage_factors_1920,MATCH($B91,[3]!QoS_usage_factor_services,0),MATCH(AB$39,[3]!shared_comp_codes,0)),AB55)</f>
        <v>0.63</v>
      </c>
      <c r="AC91" s="139">
        <f>_xlfn.IFNA(INDEX([3]!QoS_usage_factors_1920,MATCH($B91,[3]!QoS_usage_factor_services,0),MATCH(AC$39,[3]!shared_comp_codes,0)),AC55)</f>
        <v>0</v>
      </c>
      <c r="AD91" s="139">
        <f>_xlfn.IFNA(INDEX([3]!QoS_usage_factors_1920,MATCH($B91,[3]!QoS_usage_factor_services,0),MATCH(AD$39,[3]!shared_comp_codes,0)),AD55)</f>
        <v>0</v>
      </c>
      <c r="AE91" s="139">
        <f>_xlfn.IFNA(INDEX([3]!QoS_usage_factors_1920,MATCH($B91,[3]!QoS_usage_factor_services,0),MATCH(AE$39,[3]!shared_comp_codes,0)),AE55)</f>
        <v>0.32</v>
      </c>
      <c r="AF91" s="139">
        <f>_xlfn.IFNA(INDEX([3]!QoS_usage_factors_1920,MATCH($B91,[3]!QoS_usage_factor_services,0),MATCH(AF$39,[3]!shared_comp_codes,0)),AF55)</f>
        <v>0</v>
      </c>
      <c r="AG91" s="139">
        <f>_xlfn.IFNA(INDEX([3]!QoS_usage_factors_1920,MATCH($B91,[3]!QoS_usage_factor_services,0),MATCH(AG$39,[3]!shared_comp_codes,0)),AG55)</f>
        <v>0</v>
      </c>
      <c r="AH91" s="139">
        <f>_xlfn.IFNA(INDEX([3]!QoS_usage_factors_1920,MATCH($B91,[3]!QoS_usage_factor_services,0),MATCH(AH$39,[3]!shared_comp_codes,0)),AH55)</f>
        <v>0</v>
      </c>
      <c r="AI91" s="139">
        <f>_xlfn.IFNA(INDEX([3]!QoS_usage_factors_1920,MATCH($B91,[3]!QoS_usage_factor_services,0),MATCH(AI$39,[3]!shared_comp_codes,0)),AI55)</f>
        <v>0</v>
      </c>
      <c r="AJ91" s="139">
        <f>_xlfn.IFNA(INDEX([3]!QoS_usage_factors_1920,MATCH($B91,[3]!QoS_usage_factor_services,0),MATCH(AJ$39,[3]!shared_comp_codes,0)),AJ55)</f>
        <v>0</v>
      </c>
      <c r="AK91" s="139">
        <f>_xlfn.IFNA(INDEX([3]!QoS_usage_factors_1920,MATCH($B91,[3]!QoS_usage_factor_services,0),MATCH(AK$39,[3]!shared_comp_codes,0)),AK55)</f>
        <v>0</v>
      </c>
      <c r="AL91" s="139">
        <f>_xlfn.IFNA(INDEX([3]!QoS_usage_factors_1920,MATCH($B91,[3]!QoS_usage_factor_services,0),MATCH(AL$39,[3]!shared_comp_codes,0)),AL55)</f>
        <v>0</v>
      </c>
      <c r="AM91" s="139">
        <f>_xlfn.IFNA(INDEX([3]!QoS_usage_factors_1920,MATCH($B91,[3]!QoS_usage_factor_services,0),MATCH(AM$39,[3]!shared_comp_codes,0)),AM55)</f>
        <v>0</v>
      </c>
      <c r="AN91" s="139">
        <f>_xlfn.IFNA(INDEX([3]!QoS_usage_factors_1920,MATCH($B91,[3]!QoS_usage_factor_services,0),MATCH(AN$39,[3]!shared_comp_codes,0)),AN55)</f>
        <v>0</v>
      </c>
      <c r="AO91" s="139">
        <f>_xlfn.IFNA(INDEX([3]!QoS_usage_factors_1920,MATCH($B91,[3]!QoS_usage_factor_services,0),MATCH(AO$39,[3]!shared_comp_codes,0)),AO55)</f>
        <v>0</v>
      </c>
      <c r="AP91" s="139">
        <f>_xlfn.IFNA(INDEX([3]!QoS_usage_factors_1920,MATCH($B91,[3]!QoS_usage_factor_services,0),MATCH(AP$39,[3]!shared_comp_codes,0)),AP55)</f>
        <v>0</v>
      </c>
      <c r="AQ91" s="139">
        <f>_xlfn.IFNA(INDEX([3]!QoS_usage_factors_1920,MATCH($B91,[3]!QoS_usage_factor_services,0),MATCH(AQ$39,[3]!shared_comp_codes,0)),AQ55)</f>
        <v>0</v>
      </c>
      <c r="AR91" s="139">
        <f>_xlfn.IFNA(INDEX([3]!QoS_usage_factors_1920,MATCH($B91,[3]!QoS_usage_factor_services,0),MATCH(AR$39,[3]!shared_comp_codes,0)),AR55)</f>
        <v>0</v>
      </c>
      <c r="AS91" s="139">
        <f>_xlfn.IFNA(INDEX([3]!QoS_usage_factors_1920,MATCH($B91,[3]!QoS_usage_factor_services,0),MATCH(AS$39,[3]!shared_comp_codes,0)),AS55)</f>
        <v>0</v>
      </c>
      <c r="AT91" s="139">
        <f>_xlfn.IFNA(INDEX([3]!QoS_usage_factors_1920,MATCH($B91,[3]!QoS_usage_factor_services,0),MATCH(AT$39,[3]!shared_comp_codes,0)),AT55)</f>
        <v>0</v>
      </c>
      <c r="AU91" s="139">
        <f>_xlfn.IFNA(INDEX([3]!QoS_usage_factors_1920,MATCH($B91,[3]!QoS_usage_factor_services,0),MATCH(AU$39,[3]!shared_comp_codes,0)),AU55)</f>
        <v>0</v>
      </c>
      <c r="AV91" s="139">
        <f>_xlfn.IFNA(INDEX([3]!QoS_usage_factors_1920,MATCH($B91,[3]!QoS_usage_factor_services,0),MATCH(AV$39,[3]!shared_comp_codes,0)),AV55)</f>
        <v>0</v>
      </c>
      <c r="AW91" s="139">
        <f>_xlfn.IFNA(INDEX([3]!QoS_usage_factors_1920,MATCH($B91,[3]!QoS_usage_factor_services,0),MATCH(AW$39,[3]!shared_comp_codes,0)),AW55)</f>
        <v>0</v>
      </c>
      <c r="AX91" s="139">
        <f>_xlfn.IFNA(INDEX([3]!QoS_usage_factors_1920,MATCH($B91,[3]!QoS_usage_factor_services,0),MATCH(AX$39,[3]!shared_comp_codes,0)),AX55)</f>
        <v>47.39</v>
      </c>
      <c r="AY91" s="139">
        <f>_xlfn.IFNA(INDEX([3]!QoS_usage_factors_1920,MATCH($B91,[3]!QoS_usage_factor_services,0),MATCH(AY$39,[3]!shared_comp_codes,0)),AY55)</f>
        <v>0</v>
      </c>
      <c r="AZ91" s="139">
        <f>_xlfn.IFNA(INDEX([3]!QoS_usage_factors_1920,MATCH($B91,[3]!QoS_usage_factor_services,0),MATCH(AZ$39,[3]!shared_comp_codes,0)),AZ55)</f>
        <v>0.13</v>
      </c>
      <c r="BA91" s="139">
        <f>_xlfn.IFNA(INDEX([3]!QoS_usage_factors_1920,MATCH($B91,[3]!QoS_usage_factor_services,0),MATCH(BA$39,[3]!shared_comp_codes,0)),BA55)</f>
        <v>0</v>
      </c>
      <c r="BB91" s="139">
        <f>_xlfn.IFNA(INDEX([3]!QoS_usage_factors_1920,MATCH($B91,[3]!QoS_usage_factor_services,0),MATCH(BB$39,[3]!shared_comp_codes,0)),BB55)</f>
        <v>0</v>
      </c>
      <c r="BC91" s="139">
        <f>_xlfn.IFNA(INDEX([3]!QoS_usage_factors_1920,MATCH($B91,[3]!QoS_usage_factor_services,0),MATCH(BC$39,[3]!shared_comp_codes,0)),BC55)</f>
        <v>0</v>
      </c>
      <c r="BD91" s="139">
        <f>_xlfn.IFNA(INDEX([3]!QoS_usage_factors_1920,MATCH($B91,[3]!QoS_usage_factor_services,0),MATCH(BD$39,[3]!shared_comp_codes,0)),BD55)</f>
        <v>0</v>
      </c>
    </row>
    <row r="92" spans="1:56" ht="12">
      <c r="A92" s="104"/>
      <c r="B92" s="139" t="str">
        <v>Other LLU Ancillary Services</v>
      </c>
      <c r="C92" s="139">
        <f>_xlfn.IFNA(INDEX([3]!QoS_usage_factors_1920,MATCH($B92,[3]!QoS_usage_factor_services,0),MATCH(C$39,[3]!shared_comp_codes,0)),C56)</f>
        <v>0</v>
      </c>
      <c r="D92" s="139">
        <f>_xlfn.IFNA(INDEX([3]!QoS_usage_factors_1920,MATCH($B92,[3]!QoS_usage_factor_services,0),MATCH(D$39,[3]!shared_comp_codes,0)),D56)</f>
        <v>0</v>
      </c>
      <c r="E92" s="139">
        <f>_xlfn.IFNA(INDEX([3]!QoS_usage_factors_1920,MATCH($B92,[3]!QoS_usage_factor_services,0),MATCH(E$39,[3]!shared_comp_codes,0)),E56)</f>
        <v>0</v>
      </c>
      <c r="F92" s="139">
        <f>_xlfn.IFNA(INDEX([3]!QoS_usage_factors_1920,MATCH($B92,[3]!QoS_usage_factor_services,0),MATCH(F$39,[3]!shared_comp_codes,0)),F56)</f>
        <v>0</v>
      </c>
      <c r="G92" s="139">
        <f>_xlfn.IFNA(INDEX([3]!QoS_usage_factors_1920,MATCH($B92,[3]!QoS_usage_factor_services,0),MATCH(G$39,[3]!shared_comp_codes,0)),G56)</f>
        <v>0</v>
      </c>
      <c r="H92" s="139">
        <f>_xlfn.IFNA(INDEX([3]!QoS_usage_factors_1920,MATCH($B92,[3]!QoS_usage_factor_services,0),MATCH(H$39,[3]!shared_comp_codes,0)),H56)</f>
        <v>0</v>
      </c>
      <c r="I92" s="139">
        <f>_xlfn.IFNA(INDEX([3]!QoS_usage_factors_1920,MATCH($B92,[3]!QoS_usage_factor_services,0),MATCH(I$39,[3]!shared_comp_codes,0)),I56)</f>
        <v>1.36</v>
      </c>
      <c r="J92" s="139">
        <f>_xlfn.IFNA(INDEX([3]!QoS_usage_factors_1920,MATCH($B92,[3]!QoS_usage_factor_services,0),MATCH(J$39,[3]!shared_comp_codes,0)),J56)</f>
        <v>0</v>
      </c>
      <c r="K92" s="139">
        <f>_xlfn.IFNA(INDEX([3]!QoS_usage_factors_1920,MATCH($B92,[3]!QoS_usage_factor_services,0),MATCH(K$39,[3]!shared_comp_codes,0)),K56)</f>
        <v>0</v>
      </c>
      <c r="L92" s="139">
        <f>_xlfn.IFNA(INDEX([3]!QoS_usage_factors_1920,MATCH($B92,[3]!QoS_usage_factor_services,0),MATCH(L$39,[3]!shared_comp_codes,0)),L56)</f>
        <v>0.03</v>
      </c>
      <c r="M92" s="139">
        <f>_xlfn.IFNA(INDEX([3]!QoS_usage_factors_1920,MATCH($B92,[3]!QoS_usage_factor_services,0),MATCH(M$39,[3]!shared_comp_codes,0)),M56)</f>
        <v>0</v>
      </c>
      <c r="N92" s="139">
        <f>_xlfn.IFNA(INDEX([3]!QoS_usage_factors_1920,MATCH($B92,[3]!QoS_usage_factor_services,0),MATCH(N$39,[3]!shared_comp_codes,0)),N56)</f>
        <v>0</v>
      </c>
      <c r="O92" s="139">
        <f>_xlfn.IFNA(INDEX([3]!QoS_usage_factors_1920,MATCH($B92,[3]!QoS_usage_factor_services,0),MATCH(O$39,[3]!shared_comp_codes,0)),O56)</f>
        <v>0</v>
      </c>
      <c r="P92" s="139">
        <f>_xlfn.IFNA(INDEX([3]!QoS_usage_factors_1920,MATCH($B92,[3]!QoS_usage_factor_services,0),MATCH(P$39,[3]!shared_comp_codes,0)),P56)</f>
        <v>0</v>
      </c>
      <c r="Q92" s="139">
        <f>_xlfn.IFNA(INDEX([3]!QoS_usage_factors_1920,MATCH($B92,[3]!QoS_usage_factor_services,0),MATCH(Q$39,[3]!shared_comp_codes,0)),Q56)</f>
        <v>0</v>
      </c>
      <c r="R92" s="139">
        <f>_xlfn.IFNA(INDEX([3]!QoS_usage_factors_1920,MATCH($B92,[3]!QoS_usage_factor_services,0),MATCH(R$39,[3]!shared_comp_codes,0)),R56)</f>
        <v>0</v>
      </c>
      <c r="S92" s="139">
        <f>_xlfn.IFNA(INDEX([3]!QoS_usage_factors_1920,MATCH($B92,[3]!QoS_usage_factor_services,0),MATCH(S$39,[3]!shared_comp_codes,0)),S56)</f>
        <v>0</v>
      </c>
      <c r="T92" s="139">
        <f>_xlfn.IFNA(INDEX([3]!QoS_usage_factors_1920,MATCH($B92,[3]!QoS_usage_factor_services,0),MATCH(T$39,[3]!shared_comp_codes,0)),T56)</f>
        <v>0</v>
      </c>
      <c r="U92" s="139">
        <f>_xlfn.IFNA(INDEX([3]!QoS_usage_factors_1920,MATCH($B92,[3]!QoS_usage_factor_services,0),MATCH(U$39,[3]!shared_comp_codes,0)),U56)</f>
        <v>0</v>
      </c>
      <c r="V92" s="139">
        <f>_xlfn.IFNA(INDEX([3]!QoS_usage_factors_1920,MATCH($B92,[3]!QoS_usage_factor_services,0),MATCH(V$39,[3]!shared_comp_codes,0)),V56)</f>
        <v>0</v>
      </c>
      <c r="W92" s="139">
        <f>_xlfn.IFNA(INDEX([3]!QoS_usage_factors_1920,MATCH($B92,[3]!QoS_usage_factor_services,0),MATCH(W$39,[3]!shared_comp_codes,0)),W56)</f>
        <v>0</v>
      </c>
      <c r="X92" s="139">
        <f>_xlfn.IFNA(INDEX([3]!QoS_usage_factors_1920,MATCH($B92,[3]!QoS_usage_factor_services,0),MATCH(X$39,[3]!shared_comp_codes,0)),X56)</f>
        <v>0</v>
      </c>
      <c r="Y92" s="139">
        <f>_xlfn.IFNA(INDEX([3]!QoS_usage_factors_1920,MATCH($B92,[3]!QoS_usage_factor_services,0),MATCH(Y$39,[3]!shared_comp_codes,0)),Y56)</f>
        <v>0</v>
      </c>
      <c r="Z92" s="139">
        <f>_xlfn.IFNA(INDEX([3]!QoS_usage_factors_1920,MATCH($B92,[3]!QoS_usage_factor_services,0),MATCH(Z$39,[3]!shared_comp_codes,0)),Z56)</f>
        <v>0</v>
      </c>
      <c r="AA92" s="139">
        <f>_xlfn.IFNA(INDEX([3]!QoS_usage_factors_1920,MATCH($B92,[3]!QoS_usage_factor_services,0),MATCH(AA$39,[3]!shared_comp_codes,0)),AA56)</f>
        <v>0</v>
      </c>
      <c r="AB92" s="139">
        <f>_xlfn.IFNA(INDEX([3]!QoS_usage_factors_1920,MATCH($B92,[3]!QoS_usage_factor_services,0),MATCH(AB$39,[3]!shared_comp_codes,0)),AB56)</f>
        <v>1.01</v>
      </c>
      <c r="AC92" s="139">
        <f>_xlfn.IFNA(INDEX([3]!QoS_usage_factors_1920,MATCH($B92,[3]!QoS_usage_factor_services,0),MATCH(AC$39,[3]!shared_comp_codes,0)),AC56)</f>
        <v>0</v>
      </c>
      <c r="AD92" s="139">
        <f>_xlfn.IFNA(INDEX([3]!QoS_usage_factors_1920,MATCH($B92,[3]!QoS_usage_factor_services,0),MATCH(AD$39,[3]!shared_comp_codes,0)),AD56)</f>
        <v>0</v>
      </c>
      <c r="AE92" s="139">
        <f>_xlfn.IFNA(INDEX([3]!QoS_usage_factors_1920,MATCH($B92,[3]!QoS_usage_factor_services,0),MATCH(AE$39,[3]!shared_comp_codes,0)),AE56)</f>
        <v>0</v>
      </c>
      <c r="AF92" s="139">
        <f>_xlfn.IFNA(INDEX([3]!QoS_usage_factors_1920,MATCH($B92,[3]!QoS_usage_factor_services,0),MATCH(AF$39,[3]!shared_comp_codes,0)),AF56)</f>
        <v>0</v>
      </c>
      <c r="AG92" s="139">
        <f>_xlfn.IFNA(INDEX([3]!QoS_usage_factors_1920,MATCH($B92,[3]!QoS_usage_factor_services,0),MATCH(AG$39,[3]!shared_comp_codes,0)),AG56)</f>
        <v>6.63</v>
      </c>
      <c r="AH92" s="139">
        <f>_xlfn.IFNA(INDEX([3]!QoS_usage_factors_1920,MATCH($B92,[3]!QoS_usage_factor_services,0),MATCH(AH$39,[3]!shared_comp_codes,0)),AH56)</f>
        <v>0</v>
      </c>
      <c r="AI92" s="139">
        <f>_xlfn.IFNA(INDEX([3]!QoS_usage_factors_1920,MATCH($B92,[3]!QoS_usage_factor_services,0),MATCH(AI$39,[3]!shared_comp_codes,0)),AI56)</f>
        <v>0</v>
      </c>
      <c r="AJ92" s="139">
        <f>_xlfn.IFNA(INDEX([3]!QoS_usage_factors_1920,MATCH($B92,[3]!QoS_usage_factor_services,0),MATCH(AJ$39,[3]!shared_comp_codes,0)),AJ56)</f>
        <v>0</v>
      </c>
      <c r="AK92" s="139">
        <f>_xlfn.IFNA(INDEX([3]!QoS_usage_factors_1920,MATCH($B92,[3]!QoS_usage_factor_services,0),MATCH(AK$39,[3]!shared_comp_codes,0)),AK56)</f>
        <v>0</v>
      </c>
      <c r="AL92" s="139">
        <f>_xlfn.IFNA(INDEX([3]!QoS_usage_factors_1920,MATCH($B92,[3]!QoS_usage_factor_services,0),MATCH(AL$39,[3]!shared_comp_codes,0)),AL56)</f>
        <v>0</v>
      </c>
      <c r="AM92" s="139">
        <f>_xlfn.IFNA(INDEX([3]!QoS_usage_factors_1920,MATCH($B92,[3]!QoS_usage_factor_services,0),MATCH(AM$39,[3]!shared_comp_codes,0)),AM56)</f>
        <v>0</v>
      </c>
      <c r="AN92" s="139">
        <f>_xlfn.IFNA(INDEX([3]!QoS_usage_factors_1920,MATCH($B92,[3]!QoS_usage_factor_services,0),MATCH(AN$39,[3]!shared_comp_codes,0)),AN56)</f>
        <v>0</v>
      </c>
      <c r="AO92" s="139">
        <f>_xlfn.IFNA(INDEX([3]!QoS_usage_factors_1920,MATCH($B92,[3]!QoS_usage_factor_services,0),MATCH(AO$39,[3]!shared_comp_codes,0)),AO56)</f>
        <v>0</v>
      </c>
      <c r="AP92" s="139">
        <f>_xlfn.IFNA(INDEX([3]!QoS_usage_factors_1920,MATCH($B92,[3]!QoS_usage_factor_services,0),MATCH(AP$39,[3]!shared_comp_codes,0)),AP56)</f>
        <v>0</v>
      </c>
      <c r="AQ92" s="139">
        <f>_xlfn.IFNA(INDEX([3]!QoS_usage_factors_1920,MATCH($B92,[3]!QoS_usage_factor_services,0),MATCH(AQ$39,[3]!shared_comp_codes,0)),AQ56)</f>
        <v>0</v>
      </c>
      <c r="AR92" s="139">
        <f>_xlfn.IFNA(INDEX([3]!QoS_usage_factors_1920,MATCH($B92,[3]!QoS_usage_factor_services,0),MATCH(AR$39,[3]!shared_comp_codes,0)),AR56)</f>
        <v>0</v>
      </c>
      <c r="AS92" s="139">
        <f>_xlfn.IFNA(INDEX([3]!QoS_usage_factors_1920,MATCH($B92,[3]!QoS_usage_factor_services,0),MATCH(AS$39,[3]!shared_comp_codes,0)),AS56)</f>
        <v>0</v>
      </c>
      <c r="AT92" s="139">
        <f>_xlfn.IFNA(INDEX([3]!QoS_usage_factors_1920,MATCH($B92,[3]!QoS_usage_factor_services,0),MATCH(AT$39,[3]!shared_comp_codes,0)),AT56)</f>
        <v>0</v>
      </c>
      <c r="AU92" s="139">
        <f>_xlfn.IFNA(INDEX([3]!QoS_usage_factors_1920,MATCH($B92,[3]!QoS_usage_factor_services,0),MATCH(AU$39,[3]!shared_comp_codes,0)),AU56)</f>
        <v>0</v>
      </c>
      <c r="AV92" s="139">
        <f>_xlfn.IFNA(INDEX([3]!QoS_usage_factors_1920,MATCH($B92,[3]!QoS_usage_factor_services,0),MATCH(AV$39,[3]!shared_comp_codes,0)),AV56)</f>
        <v>0</v>
      </c>
      <c r="AW92" s="139">
        <f>_xlfn.IFNA(INDEX([3]!QoS_usage_factors_1920,MATCH($B92,[3]!QoS_usage_factor_services,0),MATCH(AW$39,[3]!shared_comp_codes,0)),AW56)</f>
        <v>0</v>
      </c>
      <c r="AX92" s="139">
        <f>_xlfn.IFNA(INDEX([3]!QoS_usage_factors_1920,MATCH($B92,[3]!QoS_usage_factor_services,0),MATCH(AX$39,[3]!shared_comp_codes,0)),AX56)</f>
        <v>23.3</v>
      </c>
      <c r="AY92" s="139">
        <f>_xlfn.IFNA(INDEX([3]!QoS_usage_factors_1920,MATCH($B92,[3]!QoS_usage_factor_services,0),MATCH(AY$39,[3]!shared_comp_codes,0)),AY56)</f>
        <v>0</v>
      </c>
      <c r="AZ92" s="139">
        <f>_xlfn.IFNA(INDEX([3]!QoS_usage_factors_1920,MATCH($B92,[3]!QoS_usage_factor_services,0),MATCH(AZ$39,[3]!shared_comp_codes,0)),AZ56)</f>
        <v>7.0000000000000007E-2</v>
      </c>
      <c r="BA92" s="139">
        <f>_xlfn.IFNA(INDEX([3]!QoS_usage_factors_1920,MATCH($B92,[3]!QoS_usage_factor_services,0),MATCH(BA$39,[3]!shared_comp_codes,0)),BA56)</f>
        <v>0</v>
      </c>
      <c r="BB92" s="139">
        <f>_xlfn.IFNA(INDEX([3]!QoS_usage_factors_1920,MATCH($B92,[3]!QoS_usage_factor_services,0),MATCH(BB$39,[3]!shared_comp_codes,0)),BB56)</f>
        <v>0</v>
      </c>
      <c r="BC92" s="139">
        <f>_xlfn.IFNA(INDEX([3]!QoS_usage_factors_1920,MATCH($B92,[3]!QoS_usage_factor_services,0),MATCH(BC$39,[3]!shared_comp_codes,0)),BC56)</f>
        <v>0</v>
      </c>
      <c r="BD92" s="139">
        <f>_xlfn.IFNA(INDEX([3]!QoS_usage_factors_1920,MATCH($B92,[3]!QoS_usage_factor_services,0),MATCH(BD$39,[3]!shared_comp_codes,0)),BD56)</f>
        <v>0</v>
      </c>
    </row>
    <row r="93" spans="1:56" ht="12">
      <c r="A93" s="104"/>
      <c r="B93" s="139" t="str">
        <v>Shared Metallic Path Facility (SMPF) New Provides</v>
      </c>
      <c r="C93" s="139">
        <f>_xlfn.IFNA(INDEX([3]!QoS_usage_factors_1920,MATCH($B93,[3]!QoS_usage_factor_services,0),MATCH(C$39,[3]!shared_comp_codes,0)),C57)</f>
        <v>0</v>
      </c>
      <c r="D93" s="139">
        <f>_xlfn.IFNA(INDEX([3]!QoS_usage_factors_1920,MATCH($B93,[3]!QoS_usage_factor_services,0),MATCH(D$39,[3]!shared_comp_codes,0)),D57)</f>
        <v>0</v>
      </c>
      <c r="E93" s="139">
        <f>_xlfn.IFNA(INDEX([3]!QoS_usage_factors_1920,MATCH($B93,[3]!QoS_usage_factor_services,0),MATCH(E$39,[3]!shared_comp_codes,0)),E57)</f>
        <v>0</v>
      </c>
      <c r="F93" s="139">
        <f>_xlfn.IFNA(INDEX([3]!QoS_usage_factors_1920,MATCH($B93,[3]!QoS_usage_factor_services,0),MATCH(F$39,[3]!shared_comp_codes,0)),F57)</f>
        <v>0</v>
      </c>
      <c r="G93" s="139">
        <f>_xlfn.IFNA(INDEX([3]!QoS_usage_factors_1920,MATCH($B93,[3]!QoS_usage_factor_services,0),MATCH(G$39,[3]!shared_comp_codes,0)),G57)</f>
        <v>0</v>
      </c>
      <c r="H93" s="139">
        <f>_xlfn.IFNA(INDEX([3]!QoS_usage_factors_1920,MATCH($B93,[3]!QoS_usage_factor_services,0),MATCH(H$39,[3]!shared_comp_codes,0)),H57)</f>
        <v>0</v>
      </c>
      <c r="I93" s="139">
        <f>_xlfn.IFNA(INDEX([3]!QoS_usage_factors_1920,MATCH($B93,[3]!QoS_usage_factor_services,0),MATCH(I$39,[3]!shared_comp_codes,0)),I57)</f>
        <v>0.35</v>
      </c>
      <c r="J93" s="139">
        <f>_xlfn.IFNA(INDEX([3]!QoS_usage_factors_1920,MATCH($B93,[3]!QoS_usage_factor_services,0),MATCH(J$39,[3]!shared_comp_codes,0)),J57)</f>
        <v>0</v>
      </c>
      <c r="K93" s="139">
        <f>_xlfn.IFNA(INDEX([3]!QoS_usage_factors_1920,MATCH($B93,[3]!QoS_usage_factor_services,0),MATCH(K$39,[3]!shared_comp_codes,0)),K57)</f>
        <v>0</v>
      </c>
      <c r="L93" s="139">
        <f>_xlfn.IFNA(INDEX([3]!QoS_usage_factors_1920,MATCH($B93,[3]!QoS_usage_factor_services,0),MATCH(L$39,[3]!shared_comp_codes,0)),L57)</f>
        <v>1.17</v>
      </c>
      <c r="M93" s="139">
        <f>_xlfn.IFNA(INDEX([3]!QoS_usage_factors_1920,MATCH($B93,[3]!QoS_usage_factor_services,0),MATCH(M$39,[3]!shared_comp_codes,0)),M57)</f>
        <v>0</v>
      </c>
      <c r="N93" s="139">
        <f>_xlfn.IFNA(INDEX([3]!QoS_usage_factors_1920,MATCH($B93,[3]!QoS_usage_factor_services,0),MATCH(N$39,[3]!shared_comp_codes,0)),N57)</f>
        <v>0</v>
      </c>
      <c r="O93" s="139">
        <f>_xlfn.IFNA(INDEX([3]!QoS_usage_factors_1920,MATCH($B93,[3]!QoS_usage_factor_services,0),MATCH(O$39,[3]!shared_comp_codes,0)),O57)</f>
        <v>0</v>
      </c>
      <c r="P93" s="139">
        <f>_xlfn.IFNA(INDEX([3]!QoS_usage_factors_1920,MATCH($B93,[3]!QoS_usage_factor_services,0),MATCH(P$39,[3]!shared_comp_codes,0)),P57)</f>
        <v>0</v>
      </c>
      <c r="Q93" s="139">
        <f>_xlfn.IFNA(INDEX([3]!QoS_usage_factors_1920,MATCH($B93,[3]!QoS_usage_factor_services,0),MATCH(Q$39,[3]!shared_comp_codes,0)),Q57)</f>
        <v>0</v>
      </c>
      <c r="R93" s="139">
        <f>_xlfn.IFNA(INDEX([3]!QoS_usage_factors_1920,MATCH($B93,[3]!QoS_usage_factor_services,0),MATCH(R$39,[3]!shared_comp_codes,0)),R57)</f>
        <v>0</v>
      </c>
      <c r="S93" s="139">
        <f>_xlfn.IFNA(INDEX([3]!QoS_usage_factors_1920,MATCH($B93,[3]!QoS_usage_factor_services,0),MATCH(S$39,[3]!shared_comp_codes,0)),S57)</f>
        <v>0</v>
      </c>
      <c r="T93" s="139">
        <f>_xlfn.IFNA(INDEX([3]!QoS_usage_factors_1920,MATCH($B93,[3]!QoS_usage_factor_services,0),MATCH(T$39,[3]!shared_comp_codes,0)),T57)</f>
        <v>0</v>
      </c>
      <c r="U93" s="139">
        <f>_xlfn.IFNA(INDEX([3]!QoS_usage_factors_1920,MATCH($B93,[3]!QoS_usage_factor_services,0),MATCH(U$39,[3]!shared_comp_codes,0)),U57)</f>
        <v>0</v>
      </c>
      <c r="V93" s="139">
        <f>_xlfn.IFNA(INDEX([3]!QoS_usage_factors_1920,MATCH($B93,[3]!QoS_usage_factor_services,0),MATCH(V$39,[3]!shared_comp_codes,0)),V57)</f>
        <v>0</v>
      </c>
      <c r="W93" s="139">
        <f>_xlfn.IFNA(INDEX([3]!QoS_usage_factors_1920,MATCH($B93,[3]!QoS_usage_factor_services,0),MATCH(W$39,[3]!shared_comp_codes,0)),W57)</f>
        <v>0</v>
      </c>
      <c r="X93" s="139">
        <f>_xlfn.IFNA(INDEX([3]!QoS_usage_factors_1920,MATCH($B93,[3]!QoS_usage_factor_services,0),MATCH(X$39,[3]!shared_comp_codes,0)),X57)</f>
        <v>0</v>
      </c>
      <c r="Y93" s="139">
        <f>_xlfn.IFNA(INDEX([3]!QoS_usage_factors_1920,MATCH($B93,[3]!QoS_usage_factor_services,0),MATCH(Y$39,[3]!shared_comp_codes,0)),Y57)</f>
        <v>0</v>
      </c>
      <c r="Z93" s="139">
        <f>_xlfn.IFNA(INDEX([3]!QoS_usage_factors_1920,MATCH($B93,[3]!QoS_usage_factor_services,0),MATCH(Z$39,[3]!shared_comp_codes,0)),Z57)</f>
        <v>0</v>
      </c>
      <c r="AA93" s="139">
        <f>_xlfn.IFNA(INDEX([3]!QoS_usage_factors_1920,MATCH($B93,[3]!QoS_usage_factor_services,0),MATCH(AA$39,[3]!shared_comp_codes,0)),AA57)</f>
        <v>0</v>
      </c>
      <c r="AB93" s="139">
        <f>_xlfn.IFNA(INDEX([3]!QoS_usage_factors_1920,MATCH($B93,[3]!QoS_usage_factor_services,0),MATCH(AB$39,[3]!shared_comp_codes,0)),AB57)</f>
        <v>0.96</v>
      </c>
      <c r="AC93" s="139">
        <f>_xlfn.IFNA(INDEX([3]!QoS_usage_factors_1920,MATCH($B93,[3]!QoS_usage_factor_services,0),MATCH(AC$39,[3]!shared_comp_codes,0)),AC57)</f>
        <v>0</v>
      </c>
      <c r="AD93" s="139">
        <f>_xlfn.IFNA(INDEX([3]!QoS_usage_factors_1920,MATCH($B93,[3]!QoS_usage_factor_services,0),MATCH(AD$39,[3]!shared_comp_codes,0)),AD57)</f>
        <v>0</v>
      </c>
      <c r="AE93" s="139">
        <f>_xlfn.IFNA(INDEX([3]!QoS_usage_factors_1920,MATCH($B93,[3]!QoS_usage_factor_services,0),MATCH(AE$39,[3]!shared_comp_codes,0)),AE57)</f>
        <v>0</v>
      </c>
      <c r="AF93" s="139">
        <f>_xlfn.IFNA(INDEX([3]!QoS_usage_factors_1920,MATCH($B93,[3]!QoS_usage_factor_services,0),MATCH(AF$39,[3]!shared_comp_codes,0)),AF57)</f>
        <v>0</v>
      </c>
      <c r="AG93" s="139">
        <f>_xlfn.IFNA(INDEX([3]!QoS_usage_factors_1920,MATCH($B93,[3]!QoS_usage_factor_services,0),MATCH(AG$39,[3]!shared_comp_codes,0)),AG57)</f>
        <v>10.48</v>
      </c>
      <c r="AH93" s="139">
        <f>_xlfn.IFNA(INDEX([3]!QoS_usage_factors_1920,MATCH($B93,[3]!QoS_usage_factor_services,0),MATCH(AH$39,[3]!shared_comp_codes,0)),AH57)</f>
        <v>0</v>
      </c>
      <c r="AI93" s="139">
        <f>_xlfn.IFNA(INDEX([3]!QoS_usage_factors_1920,MATCH($B93,[3]!QoS_usage_factor_services,0),MATCH(AI$39,[3]!shared_comp_codes,0)),AI57)</f>
        <v>0</v>
      </c>
      <c r="AJ93" s="139">
        <f>_xlfn.IFNA(INDEX([3]!QoS_usage_factors_1920,MATCH($B93,[3]!QoS_usage_factor_services,0),MATCH(AJ$39,[3]!shared_comp_codes,0)),AJ57)</f>
        <v>0</v>
      </c>
      <c r="AK93" s="139">
        <f>_xlfn.IFNA(INDEX([3]!QoS_usage_factors_1920,MATCH($B93,[3]!QoS_usage_factor_services,0),MATCH(AK$39,[3]!shared_comp_codes,0)),AK57)</f>
        <v>0</v>
      </c>
      <c r="AL93" s="139">
        <f>_xlfn.IFNA(INDEX([3]!QoS_usage_factors_1920,MATCH($B93,[3]!QoS_usage_factor_services,0),MATCH(AL$39,[3]!shared_comp_codes,0)),AL57)</f>
        <v>0</v>
      </c>
      <c r="AM93" s="139">
        <f>_xlfn.IFNA(INDEX([3]!QoS_usage_factors_1920,MATCH($B93,[3]!QoS_usage_factor_services,0),MATCH(AM$39,[3]!shared_comp_codes,0)),AM57)</f>
        <v>0</v>
      </c>
      <c r="AN93" s="139">
        <f>_xlfn.IFNA(INDEX([3]!QoS_usage_factors_1920,MATCH($B93,[3]!QoS_usage_factor_services,0),MATCH(AN$39,[3]!shared_comp_codes,0)),AN57)</f>
        <v>0</v>
      </c>
      <c r="AO93" s="139">
        <f>_xlfn.IFNA(INDEX([3]!QoS_usage_factors_1920,MATCH($B93,[3]!QoS_usage_factor_services,0),MATCH(AO$39,[3]!shared_comp_codes,0)),AO57)</f>
        <v>0</v>
      </c>
      <c r="AP93" s="139">
        <f>_xlfn.IFNA(INDEX([3]!QoS_usage_factors_1920,MATCH($B93,[3]!QoS_usage_factor_services,0),MATCH(AP$39,[3]!shared_comp_codes,0)),AP57)</f>
        <v>0</v>
      </c>
      <c r="AQ93" s="139">
        <f>_xlfn.IFNA(INDEX([3]!QoS_usage_factors_1920,MATCH($B93,[3]!QoS_usage_factor_services,0),MATCH(AQ$39,[3]!shared_comp_codes,0)),AQ57)</f>
        <v>0</v>
      </c>
      <c r="AR93" s="139">
        <f>_xlfn.IFNA(INDEX([3]!QoS_usage_factors_1920,MATCH($B93,[3]!QoS_usage_factor_services,0),MATCH(AR$39,[3]!shared_comp_codes,0)),AR57)</f>
        <v>0</v>
      </c>
      <c r="AS93" s="139">
        <f>_xlfn.IFNA(INDEX([3]!QoS_usage_factors_1920,MATCH($B93,[3]!QoS_usage_factor_services,0),MATCH(AS$39,[3]!shared_comp_codes,0)),AS57)</f>
        <v>0</v>
      </c>
      <c r="AT93" s="139">
        <f>_xlfn.IFNA(INDEX([3]!QoS_usage_factors_1920,MATCH($B93,[3]!QoS_usage_factor_services,0),MATCH(AT$39,[3]!shared_comp_codes,0)),AT57)</f>
        <v>0</v>
      </c>
      <c r="AU93" s="139">
        <f>_xlfn.IFNA(INDEX([3]!QoS_usage_factors_1920,MATCH($B93,[3]!QoS_usage_factor_services,0),MATCH(AU$39,[3]!shared_comp_codes,0)),AU57)</f>
        <v>0</v>
      </c>
      <c r="AV93" s="139">
        <f>_xlfn.IFNA(INDEX([3]!QoS_usage_factors_1920,MATCH($B93,[3]!QoS_usage_factor_services,0),MATCH(AV$39,[3]!shared_comp_codes,0)),AV57)</f>
        <v>0</v>
      </c>
      <c r="AW93" s="139">
        <f>_xlfn.IFNA(INDEX([3]!QoS_usage_factors_1920,MATCH($B93,[3]!QoS_usage_factor_services,0),MATCH(AW$39,[3]!shared_comp_codes,0)),AW57)</f>
        <v>0</v>
      </c>
      <c r="AX93" s="139">
        <f>_xlfn.IFNA(INDEX([3]!QoS_usage_factors_1920,MATCH($B93,[3]!QoS_usage_factor_services,0),MATCH(AX$39,[3]!shared_comp_codes,0)),AX57)</f>
        <v>0</v>
      </c>
      <c r="AY93" s="139">
        <f>_xlfn.IFNA(INDEX([3]!QoS_usage_factors_1920,MATCH($B93,[3]!QoS_usage_factor_services,0),MATCH(AY$39,[3]!shared_comp_codes,0)),AY57)</f>
        <v>0</v>
      </c>
      <c r="AZ93" s="139">
        <f>_xlfn.IFNA(INDEX([3]!QoS_usage_factors_1920,MATCH($B93,[3]!QoS_usage_factor_services,0),MATCH(AZ$39,[3]!shared_comp_codes,0)),AZ57)</f>
        <v>0.26</v>
      </c>
      <c r="BA93" s="139">
        <f>_xlfn.IFNA(INDEX([3]!QoS_usage_factors_1920,MATCH($B93,[3]!QoS_usage_factor_services,0),MATCH(BA$39,[3]!shared_comp_codes,0)),BA57)</f>
        <v>0</v>
      </c>
      <c r="BB93" s="139">
        <f>_xlfn.IFNA(INDEX([3]!QoS_usage_factors_1920,MATCH($B93,[3]!QoS_usage_factor_services,0),MATCH(BB$39,[3]!shared_comp_codes,0)),BB57)</f>
        <v>0</v>
      </c>
      <c r="BC93" s="139">
        <f>_xlfn.IFNA(INDEX([3]!QoS_usage_factors_1920,MATCH($B93,[3]!QoS_usage_factor_services,0),MATCH(BC$39,[3]!shared_comp_codes,0)),BC57)</f>
        <v>0</v>
      </c>
      <c r="BD93" s="139">
        <f>_xlfn.IFNA(INDEX([3]!QoS_usage_factors_1920,MATCH($B93,[3]!QoS_usage_factor_services,0),MATCH(BD$39,[3]!shared_comp_codes,0)),BD57)</f>
        <v>0</v>
      </c>
    </row>
    <row r="94" spans="1:56" ht="12">
      <c r="A94" s="104"/>
      <c r="B94" s="139" t="str">
        <v>Shared Metallic Path Facility (SMPF) Single Migrations</v>
      </c>
      <c r="C94" s="139">
        <f>_xlfn.IFNA(INDEX([3]!QoS_usage_factors_1920,MATCH($B94,[3]!QoS_usage_factor_services,0),MATCH(C$39,[3]!shared_comp_codes,0)),C58)</f>
        <v>0</v>
      </c>
      <c r="D94" s="139">
        <f>_xlfn.IFNA(INDEX([3]!QoS_usage_factors_1920,MATCH($B94,[3]!QoS_usage_factor_services,0),MATCH(D$39,[3]!shared_comp_codes,0)),D58)</f>
        <v>0</v>
      </c>
      <c r="E94" s="139">
        <f>_xlfn.IFNA(INDEX([3]!QoS_usage_factors_1920,MATCH($B94,[3]!QoS_usage_factor_services,0),MATCH(E$39,[3]!shared_comp_codes,0)),E58)</f>
        <v>0</v>
      </c>
      <c r="F94" s="139">
        <f>_xlfn.IFNA(INDEX([3]!QoS_usage_factors_1920,MATCH($B94,[3]!QoS_usage_factor_services,0),MATCH(F$39,[3]!shared_comp_codes,0)),F58)</f>
        <v>0</v>
      </c>
      <c r="G94" s="139">
        <f>_xlfn.IFNA(INDEX([3]!QoS_usage_factors_1920,MATCH($B94,[3]!QoS_usage_factor_services,0),MATCH(G$39,[3]!shared_comp_codes,0)),G58)</f>
        <v>0</v>
      </c>
      <c r="H94" s="139">
        <f>_xlfn.IFNA(INDEX([3]!QoS_usage_factors_1920,MATCH($B94,[3]!QoS_usage_factor_services,0),MATCH(H$39,[3]!shared_comp_codes,0)),H58)</f>
        <v>0</v>
      </c>
      <c r="I94" s="139">
        <f>_xlfn.IFNA(INDEX([3]!QoS_usage_factors_1920,MATCH($B94,[3]!QoS_usage_factor_services,0),MATCH(I$39,[3]!shared_comp_codes,0)),I58)</f>
        <v>0.35</v>
      </c>
      <c r="J94" s="139">
        <f>_xlfn.IFNA(INDEX([3]!QoS_usage_factors_1920,MATCH($B94,[3]!QoS_usage_factor_services,0),MATCH(J$39,[3]!shared_comp_codes,0)),J58)</f>
        <v>0</v>
      </c>
      <c r="K94" s="139">
        <f>_xlfn.IFNA(INDEX([3]!QoS_usage_factors_1920,MATCH($B94,[3]!QoS_usage_factor_services,0),MATCH(K$39,[3]!shared_comp_codes,0)),K58)</f>
        <v>0</v>
      </c>
      <c r="L94" s="139">
        <f>_xlfn.IFNA(INDEX([3]!QoS_usage_factors_1920,MATCH($B94,[3]!QoS_usage_factor_services,0),MATCH(L$39,[3]!shared_comp_codes,0)),L58)</f>
        <v>1.39</v>
      </c>
      <c r="M94" s="139">
        <f>_xlfn.IFNA(INDEX([3]!QoS_usage_factors_1920,MATCH($B94,[3]!QoS_usage_factor_services,0),MATCH(M$39,[3]!shared_comp_codes,0)),M58)</f>
        <v>0</v>
      </c>
      <c r="N94" s="139">
        <f>_xlfn.IFNA(INDEX([3]!QoS_usage_factors_1920,MATCH($B94,[3]!QoS_usage_factor_services,0),MATCH(N$39,[3]!shared_comp_codes,0)),N58)</f>
        <v>0</v>
      </c>
      <c r="O94" s="139">
        <f>_xlfn.IFNA(INDEX([3]!QoS_usage_factors_1920,MATCH($B94,[3]!QoS_usage_factor_services,0),MATCH(O$39,[3]!shared_comp_codes,0)),O58)</f>
        <v>0</v>
      </c>
      <c r="P94" s="139">
        <f>_xlfn.IFNA(INDEX([3]!QoS_usage_factors_1920,MATCH($B94,[3]!QoS_usage_factor_services,0),MATCH(P$39,[3]!shared_comp_codes,0)),P58)</f>
        <v>0</v>
      </c>
      <c r="Q94" s="139">
        <f>_xlfn.IFNA(INDEX([3]!QoS_usage_factors_1920,MATCH($B94,[3]!QoS_usage_factor_services,0),MATCH(Q$39,[3]!shared_comp_codes,0)),Q58)</f>
        <v>0</v>
      </c>
      <c r="R94" s="139">
        <f>_xlfn.IFNA(INDEX([3]!QoS_usage_factors_1920,MATCH($B94,[3]!QoS_usage_factor_services,0),MATCH(R$39,[3]!shared_comp_codes,0)),R58)</f>
        <v>0</v>
      </c>
      <c r="S94" s="139">
        <f>_xlfn.IFNA(INDEX([3]!QoS_usage_factors_1920,MATCH($B94,[3]!QoS_usage_factor_services,0),MATCH(S$39,[3]!shared_comp_codes,0)),S58)</f>
        <v>0</v>
      </c>
      <c r="T94" s="139">
        <f>_xlfn.IFNA(INDEX([3]!QoS_usage_factors_1920,MATCH($B94,[3]!QoS_usage_factor_services,0),MATCH(T$39,[3]!shared_comp_codes,0)),T58)</f>
        <v>0</v>
      </c>
      <c r="U94" s="139">
        <f>_xlfn.IFNA(INDEX([3]!QoS_usage_factors_1920,MATCH($B94,[3]!QoS_usage_factor_services,0),MATCH(U$39,[3]!shared_comp_codes,0)),U58)</f>
        <v>0</v>
      </c>
      <c r="V94" s="139">
        <f>_xlfn.IFNA(INDEX([3]!QoS_usage_factors_1920,MATCH($B94,[3]!QoS_usage_factor_services,0),MATCH(V$39,[3]!shared_comp_codes,0)),V58)</f>
        <v>0</v>
      </c>
      <c r="W94" s="139">
        <f>_xlfn.IFNA(INDEX([3]!QoS_usage_factors_1920,MATCH($B94,[3]!QoS_usage_factor_services,0),MATCH(W$39,[3]!shared_comp_codes,0)),W58)</f>
        <v>0</v>
      </c>
      <c r="X94" s="139">
        <f>_xlfn.IFNA(INDEX([3]!QoS_usage_factors_1920,MATCH($B94,[3]!QoS_usage_factor_services,0),MATCH(X$39,[3]!shared_comp_codes,0)),X58)</f>
        <v>0</v>
      </c>
      <c r="Y94" s="139">
        <f>_xlfn.IFNA(INDEX([3]!QoS_usage_factors_1920,MATCH($B94,[3]!QoS_usage_factor_services,0),MATCH(Y$39,[3]!shared_comp_codes,0)),Y58)</f>
        <v>0</v>
      </c>
      <c r="Z94" s="139">
        <f>_xlfn.IFNA(INDEX([3]!QoS_usage_factors_1920,MATCH($B94,[3]!QoS_usage_factor_services,0),MATCH(Z$39,[3]!shared_comp_codes,0)),Z58)</f>
        <v>0</v>
      </c>
      <c r="AA94" s="139">
        <f>_xlfn.IFNA(INDEX([3]!QoS_usage_factors_1920,MATCH($B94,[3]!QoS_usage_factor_services,0),MATCH(AA$39,[3]!shared_comp_codes,0)),AA58)</f>
        <v>0</v>
      </c>
      <c r="AB94" s="139">
        <f>_xlfn.IFNA(INDEX([3]!QoS_usage_factors_1920,MATCH($B94,[3]!QoS_usage_factor_services,0),MATCH(AB$39,[3]!shared_comp_codes,0)),AB58)</f>
        <v>0.96</v>
      </c>
      <c r="AC94" s="139">
        <f>_xlfn.IFNA(INDEX([3]!QoS_usage_factors_1920,MATCH($B94,[3]!QoS_usage_factor_services,0),MATCH(AC$39,[3]!shared_comp_codes,0)),AC58)</f>
        <v>0</v>
      </c>
      <c r="AD94" s="139">
        <f>_xlfn.IFNA(INDEX([3]!QoS_usage_factors_1920,MATCH($B94,[3]!QoS_usage_factor_services,0),MATCH(AD$39,[3]!shared_comp_codes,0)),AD58)</f>
        <v>0</v>
      </c>
      <c r="AE94" s="139">
        <f>_xlfn.IFNA(INDEX([3]!QoS_usage_factors_1920,MATCH($B94,[3]!QoS_usage_factor_services,0),MATCH(AE$39,[3]!shared_comp_codes,0)),AE58)</f>
        <v>0</v>
      </c>
      <c r="AF94" s="139">
        <f>_xlfn.IFNA(INDEX([3]!QoS_usage_factors_1920,MATCH($B94,[3]!QoS_usage_factor_services,0),MATCH(AF$39,[3]!shared_comp_codes,0)),AF58)</f>
        <v>0</v>
      </c>
      <c r="AG94" s="139">
        <f>_xlfn.IFNA(INDEX([3]!QoS_usage_factors_1920,MATCH($B94,[3]!QoS_usage_factor_services,0),MATCH(AG$39,[3]!shared_comp_codes,0)),AG58)</f>
        <v>11.63</v>
      </c>
      <c r="AH94" s="139">
        <f>_xlfn.IFNA(INDEX([3]!QoS_usage_factors_1920,MATCH($B94,[3]!QoS_usage_factor_services,0),MATCH(AH$39,[3]!shared_comp_codes,0)),AH58)</f>
        <v>0</v>
      </c>
      <c r="AI94" s="139">
        <f>_xlfn.IFNA(INDEX([3]!QoS_usage_factors_1920,MATCH($B94,[3]!QoS_usage_factor_services,0),MATCH(AI$39,[3]!shared_comp_codes,0)),AI58)</f>
        <v>0</v>
      </c>
      <c r="AJ94" s="139">
        <f>_xlfn.IFNA(INDEX([3]!QoS_usage_factors_1920,MATCH($B94,[3]!QoS_usage_factor_services,0),MATCH(AJ$39,[3]!shared_comp_codes,0)),AJ58)</f>
        <v>0</v>
      </c>
      <c r="AK94" s="139">
        <f>_xlfn.IFNA(INDEX([3]!QoS_usage_factors_1920,MATCH($B94,[3]!QoS_usage_factor_services,0),MATCH(AK$39,[3]!shared_comp_codes,0)),AK58)</f>
        <v>0</v>
      </c>
      <c r="AL94" s="139">
        <f>_xlfn.IFNA(INDEX([3]!QoS_usage_factors_1920,MATCH($B94,[3]!QoS_usage_factor_services,0),MATCH(AL$39,[3]!shared_comp_codes,0)),AL58)</f>
        <v>0</v>
      </c>
      <c r="AM94" s="139">
        <f>_xlfn.IFNA(INDEX([3]!QoS_usage_factors_1920,MATCH($B94,[3]!QoS_usage_factor_services,0),MATCH(AM$39,[3]!shared_comp_codes,0)),AM58)</f>
        <v>0</v>
      </c>
      <c r="AN94" s="139">
        <f>_xlfn.IFNA(INDEX([3]!QoS_usage_factors_1920,MATCH($B94,[3]!QoS_usage_factor_services,0),MATCH(AN$39,[3]!shared_comp_codes,0)),AN58)</f>
        <v>0</v>
      </c>
      <c r="AO94" s="139">
        <f>_xlfn.IFNA(INDEX([3]!QoS_usage_factors_1920,MATCH($B94,[3]!QoS_usage_factor_services,0),MATCH(AO$39,[3]!shared_comp_codes,0)),AO58)</f>
        <v>0</v>
      </c>
      <c r="AP94" s="139">
        <f>_xlfn.IFNA(INDEX([3]!QoS_usage_factors_1920,MATCH($B94,[3]!QoS_usage_factor_services,0),MATCH(AP$39,[3]!shared_comp_codes,0)),AP58)</f>
        <v>0</v>
      </c>
      <c r="AQ94" s="139">
        <f>_xlfn.IFNA(INDEX([3]!QoS_usage_factors_1920,MATCH($B94,[3]!QoS_usage_factor_services,0),MATCH(AQ$39,[3]!shared_comp_codes,0)),AQ58)</f>
        <v>0</v>
      </c>
      <c r="AR94" s="139">
        <f>_xlfn.IFNA(INDEX([3]!QoS_usage_factors_1920,MATCH($B94,[3]!QoS_usage_factor_services,0),MATCH(AR$39,[3]!shared_comp_codes,0)),AR58)</f>
        <v>0</v>
      </c>
      <c r="AS94" s="139">
        <f>_xlfn.IFNA(INDEX([3]!QoS_usage_factors_1920,MATCH($B94,[3]!QoS_usage_factor_services,0),MATCH(AS$39,[3]!shared_comp_codes,0)),AS58)</f>
        <v>0</v>
      </c>
      <c r="AT94" s="139">
        <f>_xlfn.IFNA(INDEX([3]!QoS_usage_factors_1920,MATCH($B94,[3]!QoS_usage_factor_services,0),MATCH(AT$39,[3]!shared_comp_codes,0)),AT58)</f>
        <v>0</v>
      </c>
      <c r="AU94" s="139">
        <f>_xlfn.IFNA(INDEX([3]!QoS_usage_factors_1920,MATCH($B94,[3]!QoS_usage_factor_services,0),MATCH(AU$39,[3]!shared_comp_codes,0)),AU58)</f>
        <v>0</v>
      </c>
      <c r="AV94" s="139">
        <f>_xlfn.IFNA(INDEX([3]!QoS_usage_factors_1920,MATCH($B94,[3]!QoS_usage_factor_services,0),MATCH(AV$39,[3]!shared_comp_codes,0)),AV58)</f>
        <v>0</v>
      </c>
      <c r="AW94" s="139">
        <f>_xlfn.IFNA(INDEX([3]!QoS_usage_factors_1920,MATCH($B94,[3]!QoS_usage_factor_services,0),MATCH(AW$39,[3]!shared_comp_codes,0)),AW58)</f>
        <v>0</v>
      </c>
      <c r="AX94" s="139">
        <f>_xlfn.IFNA(INDEX([3]!QoS_usage_factors_1920,MATCH($B94,[3]!QoS_usage_factor_services,0),MATCH(AX$39,[3]!shared_comp_codes,0)),AX58)</f>
        <v>0</v>
      </c>
      <c r="AY94" s="139">
        <f>_xlfn.IFNA(INDEX([3]!QoS_usage_factors_1920,MATCH($B94,[3]!QoS_usage_factor_services,0),MATCH(AY$39,[3]!shared_comp_codes,0)),AY58)</f>
        <v>0</v>
      </c>
      <c r="AZ94" s="139">
        <f>_xlfn.IFNA(INDEX([3]!QoS_usage_factors_1920,MATCH($B94,[3]!QoS_usage_factor_services,0),MATCH(AZ$39,[3]!shared_comp_codes,0)),AZ58)</f>
        <v>0.28000000000000003</v>
      </c>
      <c r="BA94" s="139">
        <f>_xlfn.IFNA(INDEX([3]!QoS_usage_factors_1920,MATCH($B94,[3]!QoS_usage_factor_services,0),MATCH(BA$39,[3]!shared_comp_codes,0)),BA58)</f>
        <v>0</v>
      </c>
      <c r="BB94" s="139">
        <f>_xlfn.IFNA(INDEX([3]!QoS_usage_factors_1920,MATCH($B94,[3]!QoS_usage_factor_services,0),MATCH(BB$39,[3]!shared_comp_codes,0)),BB58)</f>
        <v>0</v>
      </c>
      <c r="BC94" s="139">
        <f>_xlfn.IFNA(INDEX([3]!QoS_usage_factors_1920,MATCH($B94,[3]!QoS_usage_factor_services,0),MATCH(BC$39,[3]!shared_comp_codes,0)),BC58)</f>
        <v>0</v>
      </c>
      <c r="BD94" s="139">
        <f>_xlfn.IFNA(INDEX([3]!QoS_usage_factors_1920,MATCH($B94,[3]!QoS_usage_factor_services,0),MATCH(BD$39,[3]!shared_comp_codes,0)),BD58)</f>
        <v>0</v>
      </c>
    </row>
    <row r="95" spans="1:56" ht="12">
      <c r="A95" s="104"/>
      <c r="B95" s="139" t="str">
        <v>Shared Metallic Path Facility (SMPF) Bulk Migrations</v>
      </c>
      <c r="C95" s="139">
        <f>_xlfn.IFNA(INDEX([3]!QoS_usage_factors_1920,MATCH($B95,[3]!QoS_usage_factor_services,0),MATCH(C$39,[3]!shared_comp_codes,0)),C59)</f>
        <v>0</v>
      </c>
      <c r="D95" s="139">
        <f>_xlfn.IFNA(INDEX([3]!QoS_usage_factors_1920,MATCH($B95,[3]!QoS_usage_factor_services,0),MATCH(D$39,[3]!shared_comp_codes,0)),D59)</f>
        <v>0</v>
      </c>
      <c r="E95" s="139">
        <f>_xlfn.IFNA(INDEX([3]!QoS_usage_factors_1920,MATCH($B95,[3]!QoS_usage_factor_services,0),MATCH(E$39,[3]!shared_comp_codes,0)),E59)</f>
        <v>0</v>
      </c>
      <c r="F95" s="139">
        <f>_xlfn.IFNA(INDEX([3]!QoS_usage_factors_1920,MATCH($B95,[3]!QoS_usage_factor_services,0),MATCH(F$39,[3]!shared_comp_codes,0)),F59)</f>
        <v>0</v>
      </c>
      <c r="G95" s="139">
        <f>_xlfn.IFNA(INDEX([3]!QoS_usage_factors_1920,MATCH($B95,[3]!QoS_usage_factor_services,0),MATCH(G$39,[3]!shared_comp_codes,0)),G59)</f>
        <v>0</v>
      </c>
      <c r="H95" s="139">
        <f>_xlfn.IFNA(INDEX([3]!QoS_usage_factors_1920,MATCH($B95,[3]!QoS_usage_factor_services,0),MATCH(H$39,[3]!shared_comp_codes,0)),H59)</f>
        <v>0</v>
      </c>
      <c r="I95" s="139">
        <f>_xlfn.IFNA(INDEX([3]!QoS_usage_factors_1920,MATCH($B95,[3]!QoS_usage_factor_services,0),MATCH(I$39,[3]!shared_comp_codes,0)),I59)</f>
        <v>0.35</v>
      </c>
      <c r="J95" s="139">
        <f>_xlfn.IFNA(INDEX([3]!QoS_usage_factors_1920,MATCH($B95,[3]!QoS_usage_factor_services,0),MATCH(J$39,[3]!shared_comp_codes,0)),J59)</f>
        <v>0</v>
      </c>
      <c r="K95" s="139">
        <f>_xlfn.IFNA(INDEX([3]!QoS_usage_factors_1920,MATCH($B95,[3]!QoS_usage_factor_services,0),MATCH(K$39,[3]!shared_comp_codes,0)),K59)</f>
        <v>0</v>
      </c>
      <c r="L95" s="139">
        <f>_xlfn.IFNA(INDEX([3]!QoS_usage_factors_1920,MATCH($B95,[3]!QoS_usage_factor_services,0),MATCH(L$39,[3]!shared_comp_codes,0)),L59)</f>
        <v>0.92</v>
      </c>
      <c r="M95" s="139">
        <f>_xlfn.IFNA(INDEX([3]!QoS_usage_factors_1920,MATCH($B95,[3]!QoS_usage_factor_services,0),MATCH(M$39,[3]!shared_comp_codes,0)),M59)</f>
        <v>0</v>
      </c>
      <c r="N95" s="139">
        <f>_xlfn.IFNA(INDEX([3]!QoS_usage_factors_1920,MATCH($B95,[3]!QoS_usage_factor_services,0),MATCH(N$39,[3]!shared_comp_codes,0)),N59)</f>
        <v>0</v>
      </c>
      <c r="O95" s="139">
        <f>_xlfn.IFNA(INDEX([3]!QoS_usage_factors_1920,MATCH($B95,[3]!QoS_usage_factor_services,0),MATCH(O$39,[3]!shared_comp_codes,0)),O59)</f>
        <v>0</v>
      </c>
      <c r="P95" s="139">
        <f>_xlfn.IFNA(INDEX([3]!QoS_usage_factors_1920,MATCH($B95,[3]!QoS_usage_factor_services,0),MATCH(P$39,[3]!shared_comp_codes,0)),P59)</f>
        <v>0</v>
      </c>
      <c r="Q95" s="139">
        <f>_xlfn.IFNA(INDEX([3]!QoS_usage_factors_1920,MATCH($B95,[3]!QoS_usage_factor_services,0),MATCH(Q$39,[3]!shared_comp_codes,0)),Q59)</f>
        <v>0</v>
      </c>
      <c r="R95" s="139">
        <f>_xlfn.IFNA(INDEX([3]!QoS_usage_factors_1920,MATCH($B95,[3]!QoS_usage_factor_services,0),MATCH(R$39,[3]!shared_comp_codes,0)),R59)</f>
        <v>0</v>
      </c>
      <c r="S95" s="139">
        <f>_xlfn.IFNA(INDEX([3]!QoS_usage_factors_1920,MATCH($B95,[3]!QoS_usage_factor_services,0),MATCH(S$39,[3]!shared_comp_codes,0)),S59)</f>
        <v>0</v>
      </c>
      <c r="T95" s="139">
        <f>_xlfn.IFNA(INDEX([3]!QoS_usage_factors_1920,MATCH($B95,[3]!QoS_usage_factor_services,0),MATCH(T$39,[3]!shared_comp_codes,0)),T59)</f>
        <v>0</v>
      </c>
      <c r="U95" s="139">
        <f>_xlfn.IFNA(INDEX([3]!QoS_usage_factors_1920,MATCH($B95,[3]!QoS_usage_factor_services,0),MATCH(U$39,[3]!shared_comp_codes,0)),U59)</f>
        <v>0</v>
      </c>
      <c r="V95" s="139">
        <f>_xlfn.IFNA(INDEX([3]!QoS_usage_factors_1920,MATCH($B95,[3]!QoS_usage_factor_services,0),MATCH(V$39,[3]!shared_comp_codes,0)),V59)</f>
        <v>0</v>
      </c>
      <c r="W95" s="139">
        <f>_xlfn.IFNA(INDEX([3]!QoS_usage_factors_1920,MATCH($B95,[3]!QoS_usage_factor_services,0),MATCH(W$39,[3]!shared_comp_codes,0)),W59)</f>
        <v>0</v>
      </c>
      <c r="X95" s="139">
        <f>_xlfn.IFNA(INDEX([3]!QoS_usage_factors_1920,MATCH($B95,[3]!QoS_usage_factor_services,0),MATCH(X$39,[3]!shared_comp_codes,0)),X59)</f>
        <v>0</v>
      </c>
      <c r="Y95" s="139">
        <f>_xlfn.IFNA(INDEX([3]!QoS_usage_factors_1920,MATCH($B95,[3]!QoS_usage_factor_services,0),MATCH(Y$39,[3]!shared_comp_codes,0)),Y59)</f>
        <v>0</v>
      </c>
      <c r="Z95" s="139">
        <f>_xlfn.IFNA(INDEX([3]!QoS_usage_factors_1920,MATCH($B95,[3]!QoS_usage_factor_services,0),MATCH(Z$39,[3]!shared_comp_codes,0)),Z59)</f>
        <v>0</v>
      </c>
      <c r="AA95" s="139">
        <f>_xlfn.IFNA(INDEX([3]!QoS_usage_factors_1920,MATCH($B95,[3]!QoS_usage_factor_services,0),MATCH(AA$39,[3]!shared_comp_codes,0)),AA59)</f>
        <v>0</v>
      </c>
      <c r="AB95" s="139">
        <f>_xlfn.IFNA(INDEX([3]!QoS_usage_factors_1920,MATCH($B95,[3]!QoS_usage_factor_services,0),MATCH(AB$39,[3]!shared_comp_codes,0)),AB59)</f>
        <v>0.96</v>
      </c>
      <c r="AC95" s="139">
        <f>_xlfn.IFNA(INDEX([3]!QoS_usage_factors_1920,MATCH($B95,[3]!QoS_usage_factor_services,0),MATCH(AC$39,[3]!shared_comp_codes,0)),AC59)</f>
        <v>0</v>
      </c>
      <c r="AD95" s="139">
        <f>_xlfn.IFNA(INDEX([3]!QoS_usage_factors_1920,MATCH($B95,[3]!QoS_usage_factor_services,0),MATCH(AD$39,[3]!shared_comp_codes,0)),AD59)</f>
        <v>0</v>
      </c>
      <c r="AE95" s="139">
        <f>_xlfn.IFNA(INDEX([3]!QoS_usage_factors_1920,MATCH($B95,[3]!QoS_usage_factor_services,0),MATCH(AE$39,[3]!shared_comp_codes,0)),AE59)</f>
        <v>0</v>
      </c>
      <c r="AF95" s="139">
        <f>_xlfn.IFNA(INDEX([3]!QoS_usage_factors_1920,MATCH($B95,[3]!QoS_usage_factor_services,0),MATCH(AF$39,[3]!shared_comp_codes,0)),AF59)</f>
        <v>0</v>
      </c>
      <c r="AG95" s="139">
        <f>_xlfn.IFNA(INDEX([3]!QoS_usage_factors_1920,MATCH($B95,[3]!QoS_usage_factor_services,0),MATCH(AG$39,[3]!shared_comp_codes,0)),AG59)</f>
        <v>8.83</v>
      </c>
      <c r="AH95" s="139">
        <f>_xlfn.IFNA(INDEX([3]!QoS_usage_factors_1920,MATCH($B95,[3]!QoS_usage_factor_services,0),MATCH(AH$39,[3]!shared_comp_codes,0)),AH59)</f>
        <v>0</v>
      </c>
      <c r="AI95" s="139">
        <f>_xlfn.IFNA(INDEX([3]!QoS_usage_factors_1920,MATCH($B95,[3]!QoS_usage_factor_services,0),MATCH(AI$39,[3]!shared_comp_codes,0)),AI59)</f>
        <v>0</v>
      </c>
      <c r="AJ95" s="139">
        <f>_xlfn.IFNA(INDEX([3]!QoS_usage_factors_1920,MATCH($B95,[3]!QoS_usage_factor_services,0),MATCH(AJ$39,[3]!shared_comp_codes,0)),AJ59)</f>
        <v>0</v>
      </c>
      <c r="AK95" s="139">
        <f>_xlfn.IFNA(INDEX([3]!QoS_usage_factors_1920,MATCH($B95,[3]!QoS_usage_factor_services,0),MATCH(AK$39,[3]!shared_comp_codes,0)),AK59)</f>
        <v>0</v>
      </c>
      <c r="AL95" s="139">
        <f>_xlfn.IFNA(INDEX([3]!QoS_usage_factors_1920,MATCH($B95,[3]!QoS_usage_factor_services,0),MATCH(AL$39,[3]!shared_comp_codes,0)),AL59)</f>
        <v>0</v>
      </c>
      <c r="AM95" s="139">
        <f>_xlfn.IFNA(INDEX([3]!QoS_usage_factors_1920,MATCH($B95,[3]!QoS_usage_factor_services,0),MATCH(AM$39,[3]!shared_comp_codes,0)),AM59)</f>
        <v>0</v>
      </c>
      <c r="AN95" s="139">
        <f>_xlfn.IFNA(INDEX([3]!QoS_usage_factors_1920,MATCH($B95,[3]!QoS_usage_factor_services,0),MATCH(AN$39,[3]!shared_comp_codes,0)),AN59)</f>
        <v>0</v>
      </c>
      <c r="AO95" s="139">
        <f>_xlfn.IFNA(INDEX([3]!QoS_usage_factors_1920,MATCH($B95,[3]!QoS_usage_factor_services,0),MATCH(AO$39,[3]!shared_comp_codes,0)),AO59)</f>
        <v>0</v>
      </c>
      <c r="AP95" s="139">
        <f>_xlfn.IFNA(INDEX([3]!QoS_usage_factors_1920,MATCH($B95,[3]!QoS_usage_factor_services,0),MATCH(AP$39,[3]!shared_comp_codes,0)),AP59)</f>
        <v>0</v>
      </c>
      <c r="AQ95" s="139">
        <f>_xlfn.IFNA(INDEX([3]!QoS_usage_factors_1920,MATCH($B95,[3]!QoS_usage_factor_services,0),MATCH(AQ$39,[3]!shared_comp_codes,0)),AQ59)</f>
        <v>0</v>
      </c>
      <c r="AR95" s="139">
        <f>_xlfn.IFNA(INDEX([3]!QoS_usage_factors_1920,MATCH($B95,[3]!QoS_usage_factor_services,0),MATCH(AR$39,[3]!shared_comp_codes,0)),AR59)</f>
        <v>0</v>
      </c>
      <c r="AS95" s="139">
        <f>_xlfn.IFNA(INDEX([3]!QoS_usage_factors_1920,MATCH($B95,[3]!QoS_usage_factor_services,0),MATCH(AS$39,[3]!shared_comp_codes,0)),AS59)</f>
        <v>0</v>
      </c>
      <c r="AT95" s="139">
        <f>_xlfn.IFNA(INDEX([3]!QoS_usage_factors_1920,MATCH($B95,[3]!QoS_usage_factor_services,0),MATCH(AT$39,[3]!shared_comp_codes,0)),AT59)</f>
        <v>0</v>
      </c>
      <c r="AU95" s="139">
        <f>_xlfn.IFNA(INDEX([3]!QoS_usage_factors_1920,MATCH($B95,[3]!QoS_usage_factor_services,0),MATCH(AU$39,[3]!shared_comp_codes,0)),AU59)</f>
        <v>0</v>
      </c>
      <c r="AV95" s="139">
        <f>_xlfn.IFNA(INDEX([3]!QoS_usage_factors_1920,MATCH($B95,[3]!QoS_usage_factor_services,0),MATCH(AV$39,[3]!shared_comp_codes,0)),AV59)</f>
        <v>0</v>
      </c>
      <c r="AW95" s="139">
        <f>_xlfn.IFNA(INDEX([3]!QoS_usage_factors_1920,MATCH($B95,[3]!QoS_usage_factor_services,0),MATCH(AW$39,[3]!shared_comp_codes,0)),AW59)</f>
        <v>0</v>
      </c>
      <c r="AX95" s="139">
        <f>_xlfn.IFNA(INDEX([3]!QoS_usage_factors_1920,MATCH($B95,[3]!QoS_usage_factor_services,0),MATCH(AX$39,[3]!shared_comp_codes,0)),AX59)</f>
        <v>0</v>
      </c>
      <c r="AY95" s="139">
        <f>_xlfn.IFNA(INDEX([3]!QoS_usage_factors_1920,MATCH($B95,[3]!QoS_usage_factor_services,0),MATCH(AY$39,[3]!shared_comp_codes,0)),AY59)</f>
        <v>0</v>
      </c>
      <c r="AZ95" s="139">
        <f>_xlfn.IFNA(INDEX([3]!QoS_usage_factors_1920,MATCH($B95,[3]!QoS_usage_factor_services,0),MATCH(AZ$39,[3]!shared_comp_codes,0)),AZ59)</f>
        <v>0.22</v>
      </c>
      <c r="BA95" s="139">
        <f>_xlfn.IFNA(INDEX([3]!QoS_usage_factors_1920,MATCH($B95,[3]!QoS_usage_factor_services,0),MATCH(BA$39,[3]!shared_comp_codes,0)),BA59)</f>
        <v>0</v>
      </c>
      <c r="BB95" s="139">
        <f>_xlfn.IFNA(INDEX([3]!QoS_usage_factors_1920,MATCH($B95,[3]!QoS_usage_factor_services,0),MATCH(BB$39,[3]!shared_comp_codes,0)),BB59)</f>
        <v>0</v>
      </c>
      <c r="BC95" s="139">
        <f>_xlfn.IFNA(INDEX([3]!QoS_usage_factors_1920,MATCH($B95,[3]!QoS_usage_factor_services,0),MATCH(BC$39,[3]!shared_comp_codes,0)),BC59)</f>
        <v>0</v>
      </c>
      <c r="BD95" s="139">
        <f>_xlfn.IFNA(INDEX([3]!QoS_usage_factors_1920,MATCH($B95,[3]!QoS_usage_factor_services,0),MATCH(BD$39,[3]!shared_comp_codes,0)),BD59)</f>
        <v>0</v>
      </c>
    </row>
    <row r="96" spans="1:56" ht="12">
      <c r="A96" s="104"/>
      <c r="B96" s="139" t="str">
        <v>Shared Metallic Path Facility (SMPF) Rentals</v>
      </c>
      <c r="C96" s="139">
        <f>_xlfn.IFNA(INDEX([3]!QoS_usage_factors_1920,MATCH($B96,[3]!QoS_usage_factor_services,0),MATCH(C$39,[3]!shared_comp_codes,0)),C60)</f>
        <v>0</v>
      </c>
      <c r="D96" s="139">
        <f>_xlfn.IFNA(INDEX([3]!QoS_usage_factors_1920,MATCH($B96,[3]!QoS_usage_factor_services,0),MATCH(D$39,[3]!shared_comp_codes,0)),D60)</f>
        <v>0</v>
      </c>
      <c r="E96" s="139">
        <f>_xlfn.IFNA(INDEX([3]!QoS_usage_factors_1920,MATCH($B96,[3]!QoS_usage_factor_services,0),MATCH(E$39,[3]!shared_comp_codes,0)),E60)</f>
        <v>0</v>
      </c>
      <c r="F96" s="139">
        <f>_xlfn.IFNA(INDEX([3]!QoS_usage_factors_1920,MATCH($B96,[3]!QoS_usage_factor_services,0),MATCH(F$39,[3]!shared_comp_codes,0)),F60)</f>
        <v>0</v>
      </c>
      <c r="G96" s="139">
        <f>_xlfn.IFNA(INDEX([3]!QoS_usage_factors_1920,MATCH($B96,[3]!QoS_usage_factor_services,0),MATCH(G$39,[3]!shared_comp_codes,0)),G60)</f>
        <v>0</v>
      </c>
      <c r="H96" s="139">
        <f>_xlfn.IFNA(INDEX([3]!QoS_usage_factors_1920,MATCH($B96,[3]!QoS_usage_factor_services,0),MATCH(H$39,[3]!shared_comp_codes,0)),H60)</f>
        <v>0</v>
      </c>
      <c r="I96" s="139">
        <f>_xlfn.IFNA(INDEX([3]!QoS_usage_factors_1920,MATCH($B96,[3]!QoS_usage_factor_services,0),MATCH(I$39,[3]!shared_comp_codes,0)),I60)</f>
        <v>0.35</v>
      </c>
      <c r="J96" s="139">
        <f>_xlfn.IFNA(INDEX([3]!QoS_usage_factors_1920,MATCH($B96,[3]!QoS_usage_factor_services,0),MATCH(J$39,[3]!shared_comp_codes,0)),J60)</f>
        <v>0</v>
      </c>
      <c r="K96" s="139">
        <f>_xlfn.IFNA(INDEX([3]!QoS_usage_factors_1920,MATCH($B96,[3]!QoS_usage_factor_services,0),MATCH(K$39,[3]!shared_comp_codes,0)),K60)</f>
        <v>0</v>
      </c>
      <c r="L96" s="139">
        <f>_xlfn.IFNA(INDEX([3]!QoS_usage_factors_1920,MATCH($B96,[3]!QoS_usage_factor_services,0),MATCH(L$39,[3]!shared_comp_codes,0)),L60)</f>
        <v>0</v>
      </c>
      <c r="M96" s="139">
        <f>_xlfn.IFNA(INDEX([3]!QoS_usage_factors_1920,MATCH($B96,[3]!QoS_usage_factor_services,0),MATCH(M$39,[3]!shared_comp_codes,0)),M60)</f>
        <v>0</v>
      </c>
      <c r="N96" s="139">
        <f>_xlfn.IFNA(INDEX([3]!QoS_usage_factors_1920,MATCH($B96,[3]!QoS_usage_factor_services,0),MATCH(N$39,[3]!shared_comp_codes,0)),N60)</f>
        <v>0.42070981150760156</v>
      </c>
      <c r="O96" s="139">
        <f>_xlfn.IFNA(INDEX([3]!QoS_usage_factors_1920,MATCH($B96,[3]!QoS_usage_factor_services,0),MATCH(O$39,[3]!shared_comp_codes,0)),O60)</f>
        <v>0</v>
      </c>
      <c r="P96" s="139">
        <f>_xlfn.IFNA(INDEX([3]!QoS_usage_factors_1920,MATCH($B96,[3]!QoS_usage_factor_services,0),MATCH(P$39,[3]!shared_comp_codes,0)),P60)</f>
        <v>0.42070981150760156</v>
      </c>
      <c r="Q96" s="139">
        <f>_xlfn.IFNA(INDEX([3]!QoS_usage_factors_1920,MATCH($B96,[3]!QoS_usage_factor_services,0),MATCH(Q$39,[3]!shared_comp_codes,0)),Q60)</f>
        <v>0.86</v>
      </c>
      <c r="R96" s="139">
        <f>_xlfn.IFNA(INDEX([3]!QoS_usage_factors_1920,MATCH($B96,[3]!QoS_usage_factor_services,0),MATCH(R$39,[3]!shared_comp_codes,0)),R60)</f>
        <v>0.42070981150760156</v>
      </c>
      <c r="S96" s="139">
        <f>_xlfn.IFNA(INDEX([3]!QoS_usage_factors_1920,MATCH($B96,[3]!QoS_usage_factor_services,0),MATCH(S$39,[3]!shared_comp_codes,0)),S60)</f>
        <v>0</v>
      </c>
      <c r="T96" s="139">
        <f>_xlfn.IFNA(INDEX([3]!QoS_usage_factors_1920,MATCH($B96,[3]!QoS_usage_factor_services,0),MATCH(T$39,[3]!shared_comp_codes,0)),T60)</f>
        <v>0</v>
      </c>
      <c r="U96" s="139">
        <f>_xlfn.IFNA(INDEX([3]!QoS_usage_factors_1920,MATCH($B96,[3]!QoS_usage_factor_services,0),MATCH(U$39,[3]!shared_comp_codes,0)),U60)</f>
        <v>0.42070981150760156</v>
      </c>
      <c r="V96" s="139">
        <f>_xlfn.IFNA(INDEX([3]!QoS_usage_factors_1920,MATCH($B96,[3]!QoS_usage_factor_services,0),MATCH(V$39,[3]!shared_comp_codes,0)),V60)</f>
        <v>0</v>
      </c>
      <c r="W96" s="139">
        <f>_xlfn.IFNA(INDEX([3]!QoS_usage_factors_1920,MATCH($B96,[3]!QoS_usage_factor_services,0),MATCH(W$39,[3]!shared_comp_codes,0)),W60)</f>
        <v>0</v>
      </c>
      <c r="X96" s="139">
        <f>_xlfn.IFNA(INDEX([3]!QoS_usage_factors_1920,MATCH($B96,[3]!QoS_usage_factor_services,0),MATCH(X$39,[3]!shared_comp_codes,0)),X60)</f>
        <v>0</v>
      </c>
      <c r="Y96" s="139">
        <f>_xlfn.IFNA(INDEX([3]!QoS_usage_factors_1920,MATCH($B96,[3]!QoS_usage_factor_services,0),MATCH(Y$39,[3]!shared_comp_codes,0)),Y60)</f>
        <v>0</v>
      </c>
      <c r="Z96" s="139">
        <f>_xlfn.IFNA(INDEX([3]!QoS_usage_factors_1920,MATCH($B96,[3]!QoS_usage_factor_services,0),MATCH(Z$39,[3]!shared_comp_codes,0)),Z60)</f>
        <v>0</v>
      </c>
      <c r="AA96" s="139">
        <f>_xlfn.IFNA(INDEX([3]!QoS_usage_factors_1920,MATCH($B96,[3]!QoS_usage_factor_services,0),MATCH(AA$39,[3]!shared_comp_codes,0)),AA60)</f>
        <v>0</v>
      </c>
      <c r="AB96" s="139">
        <f>_xlfn.IFNA(INDEX([3]!QoS_usage_factors_1920,MATCH($B96,[3]!QoS_usage_factor_services,0),MATCH(AB$39,[3]!shared_comp_codes,0)),AB60)</f>
        <v>0</v>
      </c>
      <c r="AC96" s="139">
        <f>_xlfn.IFNA(INDEX([3]!QoS_usage_factors_1920,MATCH($B96,[3]!QoS_usage_factor_services,0),MATCH(AC$39,[3]!shared_comp_codes,0)),AC60)</f>
        <v>0</v>
      </c>
      <c r="AD96" s="139">
        <f>_xlfn.IFNA(INDEX([3]!QoS_usage_factors_1920,MATCH($B96,[3]!QoS_usage_factor_services,0),MATCH(AD$39,[3]!shared_comp_codes,0)),AD60)</f>
        <v>0</v>
      </c>
      <c r="AE96" s="139">
        <f>_xlfn.IFNA(INDEX([3]!QoS_usage_factors_1920,MATCH($B96,[3]!QoS_usage_factor_services,0),MATCH(AE$39,[3]!shared_comp_codes,0)),AE60)</f>
        <v>0.16</v>
      </c>
      <c r="AF96" s="139">
        <f>_xlfn.IFNA(INDEX([3]!QoS_usage_factors_1920,MATCH($B96,[3]!QoS_usage_factor_services,0),MATCH(AF$39,[3]!shared_comp_codes,0)),AF60)</f>
        <v>0</v>
      </c>
      <c r="AG96" s="139">
        <f>_xlfn.IFNA(INDEX([3]!QoS_usage_factors_1920,MATCH($B96,[3]!QoS_usage_factor_services,0),MATCH(AG$39,[3]!shared_comp_codes,0)),AG60)</f>
        <v>0.03</v>
      </c>
      <c r="AH96" s="139">
        <f>_xlfn.IFNA(INDEX([3]!QoS_usage_factors_1920,MATCH($B96,[3]!QoS_usage_factor_services,0),MATCH(AH$39,[3]!shared_comp_codes,0)),AH60)</f>
        <v>0</v>
      </c>
      <c r="AI96" s="139">
        <f>_xlfn.IFNA(INDEX([3]!QoS_usage_factors_1920,MATCH($B96,[3]!QoS_usage_factor_services,0),MATCH(AI$39,[3]!shared_comp_codes,0)),AI60)</f>
        <v>0</v>
      </c>
      <c r="AJ96" s="139">
        <f>_xlfn.IFNA(INDEX([3]!QoS_usage_factors_1920,MATCH($B96,[3]!QoS_usage_factor_services,0),MATCH(AJ$39,[3]!shared_comp_codes,0)),AJ60)</f>
        <v>0</v>
      </c>
      <c r="AK96" s="139">
        <f>_xlfn.IFNA(INDEX([3]!QoS_usage_factors_1920,MATCH($B96,[3]!QoS_usage_factor_services,0),MATCH(AK$39,[3]!shared_comp_codes,0)),AK60)</f>
        <v>0</v>
      </c>
      <c r="AL96" s="139">
        <f>_xlfn.IFNA(INDEX([3]!QoS_usage_factors_1920,MATCH($B96,[3]!QoS_usage_factor_services,0),MATCH(AL$39,[3]!shared_comp_codes,0)),AL60)</f>
        <v>0</v>
      </c>
      <c r="AM96" s="139">
        <f>_xlfn.IFNA(INDEX([3]!QoS_usage_factors_1920,MATCH($B96,[3]!QoS_usage_factor_services,0),MATCH(AM$39,[3]!shared_comp_codes,0)),AM60)</f>
        <v>0</v>
      </c>
      <c r="AN96" s="139">
        <f>_xlfn.IFNA(INDEX([3]!QoS_usage_factors_1920,MATCH($B96,[3]!QoS_usage_factor_services,0),MATCH(AN$39,[3]!shared_comp_codes,0)),AN60)</f>
        <v>0</v>
      </c>
      <c r="AO96" s="139">
        <f>_xlfn.IFNA(INDEX([3]!QoS_usage_factors_1920,MATCH($B96,[3]!QoS_usage_factor_services,0),MATCH(AO$39,[3]!shared_comp_codes,0)),AO60)</f>
        <v>0</v>
      </c>
      <c r="AP96" s="139">
        <f>_xlfn.IFNA(INDEX([3]!QoS_usage_factors_1920,MATCH($B96,[3]!QoS_usage_factor_services,0),MATCH(AP$39,[3]!shared_comp_codes,0)),AP60)</f>
        <v>0</v>
      </c>
      <c r="AQ96" s="139">
        <f>_xlfn.IFNA(INDEX([3]!QoS_usage_factors_1920,MATCH($B96,[3]!QoS_usage_factor_services,0),MATCH(AQ$39,[3]!shared_comp_codes,0)),AQ60)</f>
        <v>0</v>
      </c>
      <c r="AR96" s="139">
        <f>_xlfn.IFNA(INDEX([3]!QoS_usage_factors_1920,MATCH($B96,[3]!QoS_usage_factor_services,0),MATCH(AR$39,[3]!shared_comp_codes,0)),AR60)</f>
        <v>0</v>
      </c>
      <c r="AS96" s="139">
        <f>_xlfn.IFNA(INDEX([3]!QoS_usage_factors_1920,MATCH($B96,[3]!QoS_usage_factor_services,0),MATCH(AS$39,[3]!shared_comp_codes,0)),AS60)</f>
        <v>0</v>
      </c>
      <c r="AT96" s="139">
        <f>_xlfn.IFNA(INDEX([3]!QoS_usage_factors_1920,MATCH($B96,[3]!QoS_usage_factor_services,0),MATCH(AT$39,[3]!shared_comp_codes,0)),AT60)</f>
        <v>0</v>
      </c>
      <c r="AU96" s="139">
        <f>_xlfn.IFNA(INDEX([3]!QoS_usage_factors_1920,MATCH($B96,[3]!QoS_usage_factor_services,0),MATCH(AU$39,[3]!shared_comp_codes,0)),AU60)</f>
        <v>0</v>
      </c>
      <c r="AV96" s="139">
        <f>_xlfn.IFNA(INDEX([3]!QoS_usage_factors_1920,MATCH($B96,[3]!QoS_usage_factor_services,0),MATCH(AV$39,[3]!shared_comp_codes,0)),AV60)</f>
        <v>0</v>
      </c>
      <c r="AW96" s="139">
        <f>_xlfn.IFNA(INDEX([3]!QoS_usage_factors_1920,MATCH($B96,[3]!QoS_usage_factor_services,0),MATCH(AW$39,[3]!shared_comp_codes,0)),AW60)</f>
        <v>0</v>
      </c>
      <c r="AX96" s="139">
        <f>_xlfn.IFNA(INDEX([3]!QoS_usage_factors_1920,MATCH($B96,[3]!QoS_usage_factor_services,0),MATCH(AX$39,[3]!shared_comp_codes,0)),AX60)</f>
        <v>0</v>
      </c>
      <c r="AY96" s="139">
        <f>_xlfn.IFNA(INDEX([3]!QoS_usage_factors_1920,MATCH($B96,[3]!QoS_usage_factor_services,0),MATCH(AY$39,[3]!shared_comp_codes,0)),AY60)</f>
        <v>0</v>
      </c>
      <c r="AZ96" s="139">
        <f>_xlfn.IFNA(INDEX([3]!QoS_usage_factors_1920,MATCH($B96,[3]!QoS_usage_factor_services,0),MATCH(AZ$39,[3]!shared_comp_codes,0)),AZ60)</f>
        <v>0.03</v>
      </c>
      <c r="BA96" s="139">
        <f>_xlfn.IFNA(INDEX([3]!QoS_usage_factors_1920,MATCH($B96,[3]!QoS_usage_factor_services,0),MATCH(BA$39,[3]!shared_comp_codes,0)),BA60)</f>
        <v>0</v>
      </c>
      <c r="BB96" s="139">
        <f>_xlfn.IFNA(INDEX([3]!QoS_usage_factors_1920,MATCH($B96,[3]!QoS_usage_factor_services,0),MATCH(BB$39,[3]!shared_comp_codes,0)),BB60)</f>
        <v>0</v>
      </c>
      <c r="BC96" s="139">
        <f>_xlfn.IFNA(INDEX([3]!QoS_usage_factors_1920,MATCH($B96,[3]!QoS_usage_factor_services,0),MATCH(BC$39,[3]!shared_comp_codes,0)),BC60)</f>
        <v>0</v>
      </c>
      <c r="BD96" s="139">
        <f>_xlfn.IFNA(INDEX([3]!QoS_usage_factors_1920,MATCH($B96,[3]!QoS_usage_factor_services,0),MATCH(BD$39,[3]!shared_comp_codes,0)),BD60)</f>
        <v>0</v>
      </c>
    </row>
    <row r="97" spans="1:57" ht="12">
      <c r="A97" s="104"/>
      <c r="B97" s="139" t="str">
        <v>WLR Simultaneously Provided Conversions</v>
      </c>
      <c r="C97" s="139">
        <f>_xlfn.IFNA(INDEX([3]!QoS_usage_factors_1920,MATCH($B97,[3]!QoS_usage_factor_services,0),MATCH(C$39,[3]!shared_comp_codes,0)),C61)</f>
        <v>0</v>
      </c>
      <c r="D97" s="139">
        <f>_xlfn.IFNA(INDEX([3]!QoS_usage_factors_1920,MATCH($B97,[3]!QoS_usage_factor_services,0),MATCH(D$39,[3]!shared_comp_codes,0)),D61)</f>
        <v>0</v>
      </c>
      <c r="E97" s="139">
        <f>_xlfn.IFNA(INDEX([3]!QoS_usage_factors_1920,MATCH($B97,[3]!QoS_usage_factor_services,0),MATCH(E$39,[3]!shared_comp_codes,0)),E61)</f>
        <v>0</v>
      </c>
      <c r="F97" s="139">
        <f>_xlfn.IFNA(INDEX([3]!QoS_usage_factors_1920,MATCH($B97,[3]!QoS_usage_factor_services,0),MATCH(F$39,[3]!shared_comp_codes,0)),F61)</f>
        <v>0</v>
      </c>
      <c r="G97" s="139">
        <f>_xlfn.IFNA(INDEX([3]!QoS_usage_factors_1920,MATCH($B97,[3]!QoS_usage_factor_services,0),MATCH(G$39,[3]!shared_comp_codes,0)),G61)</f>
        <v>0</v>
      </c>
      <c r="H97" s="139">
        <f>_xlfn.IFNA(INDEX([3]!QoS_usage_factors_1920,MATCH($B97,[3]!QoS_usage_factor_services,0),MATCH(H$39,[3]!shared_comp_codes,0)),H61)</f>
        <v>0</v>
      </c>
      <c r="I97" s="139">
        <f>_xlfn.IFNA(INDEX([3]!QoS_usage_factors_1920,MATCH($B97,[3]!QoS_usage_factor_services,0),MATCH(I$39,[3]!shared_comp_codes,0)),I61)</f>
        <v>1.36</v>
      </c>
      <c r="J97" s="139">
        <f>_xlfn.IFNA(INDEX([3]!QoS_usage_factors_1920,MATCH($B97,[3]!QoS_usage_factor_services,0),MATCH(J$39,[3]!shared_comp_codes,0)),J61)</f>
        <v>1</v>
      </c>
      <c r="K97" s="139">
        <f>_xlfn.IFNA(INDEX([3]!QoS_usage_factors_1920,MATCH($B97,[3]!QoS_usage_factor_services,0),MATCH(K$39,[3]!shared_comp_codes,0)),K61)</f>
        <v>1</v>
      </c>
      <c r="L97" s="139">
        <f>_xlfn.IFNA(INDEX([3]!QoS_usage_factors_1920,MATCH($B97,[3]!QoS_usage_factor_services,0),MATCH(L$39,[3]!shared_comp_codes,0)),L61)</f>
        <v>1.65</v>
      </c>
      <c r="M97" s="139">
        <f>_xlfn.IFNA(INDEX([3]!QoS_usage_factors_1920,MATCH($B97,[3]!QoS_usage_factor_services,0),MATCH(M$39,[3]!shared_comp_codes,0)),M61)</f>
        <v>0</v>
      </c>
      <c r="N97" s="139">
        <f>_xlfn.IFNA(INDEX([3]!QoS_usage_factors_1920,MATCH($B97,[3]!QoS_usage_factor_services,0),MATCH(N$39,[3]!shared_comp_codes,0)),N61)</f>
        <v>0</v>
      </c>
      <c r="O97" s="139">
        <f>_xlfn.IFNA(INDEX([3]!QoS_usage_factors_1920,MATCH($B97,[3]!QoS_usage_factor_services,0),MATCH(O$39,[3]!shared_comp_codes,0)),O61)</f>
        <v>0</v>
      </c>
      <c r="P97" s="139">
        <f>_xlfn.IFNA(INDEX([3]!QoS_usage_factors_1920,MATCH($B97,[3]!QoS_usage_factor_services,0),MATCH(P$39,[3]!shared_comp_codes,0)),P61)</f>
        <v>0</v>
      </c>
      <c r="Q97" s="139">
        <f>_xlfn.IFNA(INDEX([3]!QoS_usage_factors_1920,MATCH($B97,[3]!QoS_usage_factor_services,0),MATCH(Q$39,[3]!shared_comp_codes,0)),Q61)</f>
        <v>0</v>
      </c>
      <c r="R97" s="139">
        <f>_xlfn.IFNA(INDEX([3]!QoS_usage_factors_1920,MATCH($B97,[3]!QoS_usage_factor_services,0),MATCH(R$39,[3]!shared_comp_codes,0)),R61)</f>
        <v>0</v>
      </c>
      <c r="S97" s="139">
        <f>_xlfn.IFNA(INDEX([3]!QoS_usage_factors_1920,MATCH($B97,[3]!QoS_usage_factor_services,0),MATCH(S$39,[3]!shared_comp_codes,0)),S61)</f>
        <v>0</v>
      </c>
      <c r="T97" s="139">
        <f>_xlfn.IFNA(INDEX([3]!QoS_usage_factors_1920,MATCH($B97,[3]!QoS_usage_factor_services,0),MATCH(T$39,[3]!shared_comp_codes,0)),T61)</f>
        <v>0</v>
      </c>
      <c r="U97" s="139">
        <f>_xlfn.IFNA(INDEX([3]!QoS_usage_factors_1920,MATCH($B97,[3]!QoS_usage_factor_services,0),MATCH(U$39,[3]!shared_comp_codes,0)),U61)</f>
        <v>0</v>
      </c>
      <c r="V97" s="139">
        <f>_xlfn.IFNA(INDEX([3]!QoS_usage_factors_1920,MATCH($B97,[3]!QoS_usage_factor_services,0),MATCH(V$39,[3]!shared_comp_codes,0)),V61)</f>
        <v>0</v>
      </c>
      <c r="W97" s="139">
        <f>_xlfn.IFNA(INDEX([3]!QoS_usage_factors_1920,MATCH($B97,[3]!QoS_usage_factor_services,0),MATCH(W$39,[3]!shared_comp_codes,0)),W61)</f>
        <v>0</v>
      </c>
      <c r="X97" s="139">
        <f>_xlfn.IFNA(INDEX([3]!QoS_usage_factors_1920,MATCH($B97,[3]!QoS_usage_factor_services,0),MATCH(X$39,[3]!shared_comp_codes,0)),X61)</f>
        <v>0</v>
      </c>
      <c r="Y97" s="139">
        <f>_xlfn.IFNA(INDEX([3]!QoS_usage_factors_1920,MATCH($B97,[3]!QoS_usage_factor_services,0),MATCH(Y$39,[3]!shared_comp_codes,0)),Y61)</f>
        <v>0</v>
      </c>
      <c r="Z97" s="139">
        <f>_xlfn.IFNA(INDEX([3]!QoS_usage_factors_1920,MATCH($B97,[3]!QoS_usage_factor_services,0),MATCH(Z$39,[3]!shared_comp_codes,0)),Z61)</f>
        <v>0</v>
      </c>
      <c r="AA97" s="139">
        <f>_xlfn.IFNA(INDEX([3]!QoS_usage_factors_1920,MATCH($B97,[3]!QoS_usage_factor_services,0),MATCH(AA$39,[3]!shared_comp_codes,0)),AA61)</f>
        <v>1</v>
      </c>
      <c r="AB97" s="139">
        <f>_xlfn.IFNA(INDEX([3]!QoS_usage_factors_1920,MATCH($B97,[3]!QoS_usage_factor_services,0),MATCH(AB$39,[3]!shared_comp_codes,0)),AB61)</f>
        <v>0</v>
      </c>
      <c r="AC97" s="139">
        <f>_xlfn.IFNA(INDEX([3]!QoS_usage_factors_1920,MATCH($B97,[3]!QoS_usage_factor_services,0),MATCH(AC$39,[3]!shared_comp_codes,0)),AC61)</f>
        <v>0</v>
      </c>
      <c r="AD97" s="139">
        <f>_xlfn.IFNA(INDEX([3]!QoS_usage_factors_1920,MATCH($B97,[3]!QoS_usage_factor_services,0),MATCH(AD$39,[3]!shared_comp_codes,0)),AD61)</f>
        <v>0</v>
      </c>
      <c r="AE97" s="139">
        <f>_xlfn.IFNA(INDEX([3]!QoS_usage_factors_1920,MATCH($B97,[3]!QoS_usage_factor_services,0),MATCH(AE$39,[3]!shared_comp_codes,0)),AE61)</f>
        <v>0</v>
      </c>
      <c r="AF97" s="139">
        <f>_xlfn.IFNA(INDEX([3]!QoS_usage_factors_1920,MATCH($B97,[3]!QoS_usage_factor_services,0),MATCH(AF$39,[3]!shared_comp_codes,0)),AF61)</f>
        <v>0</v>
      </c>
      <c r="AG97" s="139">
        <f>_xlfn.IFNA(INDEX([3]!QoS_usage_factors_1920,MATCH($B97,[3]!QoS_usage_factor_services,0),MATCH(AG$39,[3]!shared_comp_codes,0)),AG61)</f>
        <v>0</v>
      </c>
      <c r="AH97" s="139">
        <f>_xlfn.IFNA(INDEX([3]!QoS_usage_factors_1920,MATCH($B97,[3]!QoS_usage_factor_services,0),MATCH(AH$39,[3]!shared_comp_codes,0)),AH61)</f>
        <v>0</v>
      </c>
      <c r="AI97" s="139">
        <f>_xlfn.IFNA(INDEX([3]!QoS_usage_factors_1920,MATCH($B97,[3]!QoS_usage_factor_services,0),MATCH(AI$39,[3]!shared_comp_codes,0)),AI61)</f>
        <v>0</v>
      </c>
      <c r="AJ97" s="139">
        <f>_xlfn.IFNA(INDEX([3]!QoS_usage_factors_1920,MATCH($B97,[3]!QoS_usage_factor_services,0),MATCH(AJ$39,[3]!shared_comp_codes,0)),AJ61)</f>
        <v>0</v>
      </c>
      <c r="AK97" s="139">
        <f>_xlfn.IFNA(INDEX([3]!QoS_usage_factors_1920,MATCH($B97,[3]!QoS_usage_factor_services,0),MATCH(AK$39,[3]!shared_comp_codes,0)),AK61)</f>
        <v>0</v>
      </c>
      <c r="AL97" s="139">
        <f>_xlfn.IFNA(INDEX([3]!QoS_usage_factors_1920,MATCH($B97,[3]!QoS_usage_factor_services,0),MATCH(AL$39,[3]!shared_comp_codes,0)),AL61)</f>
        <v>0</v>
      </c>
      <c r="AM97" s="139">
        <f>_xlfn.IFNA(INDEX([3]!QoS_usage_factors_1920,MATCH($B97,[3]!QoS_usage_factor_services,0),MATCH(AM$39,[3]!shared_comp_codes,0)),AM61)</f>
        <v>0</v>
      </c>
      <c r="AN97" s="139">
        <f>_xlfn.IFNA(INDEX([3]!QoS_usage_factors_1920,MATCH($B97,[3]!QoS_usage_factor_services,0),MATCH(AN$39,[3]!shared_comp_codes,0)),AN61)</f>
        <v>0</v>
      </c>
      <c r="AO97" s="139">
        <f>_xlfn.IFNA(INDEX([3]!QoS_usage_factors_1920,MATCH($B97,[3]!QoS_usage_factor_services,0),MATCH(AO$39,[3]!shared_comp_codes,0)),AO61)</f>
        <v>0</v>
      </c>
      <c r="AP97" s="139">
        <f>_xlfn.IFNA(INDEX([3]!QoS_usage_factors_1920,MATCH($B97,[3]!QoS_usage_factor_services,0),MATCH(AP$39,[3]!shared_comp_codes,0)),AP61)</f>
        <v>0</v>
      </c>
      <c r="AQ97" s="139">
        <f>_xlfn.IFNA(INDEX([3]!QoS_usage_factors_1920,MATCH($B97,[3]!QoS_usage_factor_services,0),MATCH(AQ$39,[3]!shared_comp_codes,0)),AQ61)</f>
        <v>0</v>
      </c>
      <c r="AR97" s="139">
        <f>_xlfn.IFNA(INDEX([3]!QoS_usage_factors_1920,MATCH($B97,[3]!QoS_usage_factor_services,0),MATCH(AR$39,[3]!shared_comp_codes,0)),AR61)</f>
        <v>0</v>
      </c>
      <c r="AS97" s="139">
        <f>_xlfn.IFNA(INDEX([3]!QoS_usage_factors_1920,MATCH($B97,[3]!QoS_usage_factor_services,0),MATCH(AS$39,[3]!shared_comp_codes,0)),AS61)</f>
        <v>0</v>
      </c>
      <c r="AT97" s="139">
        <f>_xlfn.IFNA(INDEX([3]!QoS_usage_factors_1920,MATCH($B97,[3]!QoS_usage_factor_services,0),MATCH(AT$39,[3]!shared_comp_codes,0)),AT61)</f>
        <v>0</v>
      </c>
      <c r="AU97" s="139">
        <f>_xlfn.IFNA(INDEX([3]!QoS_usage_factors_1920,MATCH($B97,[3]!QoS_usage_factor_services,0),MATCH(AU$39,[3]!shared_comp_codes,0)),AU61)</f>
        <v>0</v>
      </c>
      <c r="AV97" s="139">
        <f>_xlfn.IFNA(INDEX([3]!QoS_usage_factors_1920,MATCH($B97,[3]!QoS_usage_factor_services,0),MATCH(AV$39,[3]!shared_comp_codes,0)),AV61)</f>
        <v>0</v>
      </c>
      <c r="AW97" s="139">
        <f>_xlfn.IFNA(INDEX([3]!QoS_usage_factors_1920,MATCH($B97,[3]!QoS_usage_factor_services,0),MATCH(AW$39,[3]!shared_comp_codes,0)),AW61)</f>
        <v>0</v>
      </c>
      <c r="AX97" s="139">
        <f>_xlfn.IFNA(INDEX([3]!QoS_usage_factors_1920,MATCH($B97,[3]!QoS_usage_factor_services,0),MATCH(AX$39,[3]!shared_comp_codes,0)),AX61)</f>
        <v>0</v>
      </c>
      <c r="AY97" s="139">
        <f>_xlfn.IFNA(INDEX([3]!QoS_usage_factors_1920,MATCH($B97,[3]!QoS_usage_factor_services,0),MATCH(AY$39,[3]!shared_comp_codes,0)),AY61)</f>
        <v>0</v>
      </c>
      <c r="AZ97" s="139">
        <f>_xlfn.IFNA(INDEX([3]!QoS_usage_factors_1920,MATCH($B97,[3]!QoS_usage_factor_services,0),MATCH(AZ$39,[3]!shared_comp_codes,0)),AZ61)</f>
        <v>0</v>
      </c>
      <c r="BA97" s="139">
        <f>_xlfn.IFNA(INDEX([3]!QoS_usage_factors_1920,MATCH($B97,[3]!QoS_usage_factor_services,0),MATCH(BA$39,[3]!shared_comp_codes,0)),BA61)</f>
        <v>0</v>
      </c>
      <c r="BB97" s="139">
        <f>_xlfn.IFNA(INDEX([3]!QoS_usage_factors_1920,MATCH($B97,[3]!QoS_usage_factor_services,0),MATCH(BB$39,[3]!shared_comp_codes,0)),BB61)</f>
        <v>0</v>
      </c>
      <c r="BC97" s="139">
        <f>_xlfn.IFNA(INDEX([3]!QoS_usage_factors_1920,MATCH($B97,[3]!QoS_usage_factor_services,0),MATCH(BC$39,[3]!shared_comp_codes,0)),BC61)</f>
        <v>0</v>
      </c>
      <c r="BD97" s="139">
        <f>_xlfn.IFNA(INDEX([3]!QoS_usage_factors_1920,MATCH($B97,[3]!QoS_usage_factor_services,0),MATCH(BD$39,[3]!shared_comp_codes,0)),BD61)</f>
        <v>0</v>
      </c>
    </row>
    <row r="98" spans="1:57" ht="12">
      <c r="A98" s="104"/>
      <c r="B98" s="139" t="str">
        <v>WLR Simultaneously Provided Connections</v>
      </c>
      <c r="C98" s="139">
        <f>_xlfn.IFNA(INDEX([3]!QoS_usage_factors_1920,MATCH($B98,[3]!QoS_usage_factor_services,0),MATCH(C$39,[3]!shared_comp_codes,0)),C62)</f>
        <v>0</v>
      </c>
      <c r="D98" s="139">
        <f>_xlfn.IFNA(INDEX([3]!QoS_usage_factors_1920,MATCH($B98,[3]!QoS_usage_factor_services,0),MATCH(D$39,[3]!shared_comp_codes,0)),D62)</f>
        <v>0</v>
      </c>
      <c r="E98" s="139">
        <f>_xlfn.IFNA(INDEX([3]!QoS_usage_factors_1920,MATCH($B98,[3]!QoS_usage_factor_services,0),MATCH(E$39,[3]!shared_comp_codes,0)),E62)</f>
        <v>0</v>
      </c>
      <c r="F98" s="139">
        <f>_xlfn.IFNA(INDEX([3]!QoS_usage_factors_1920,MATCH($B98,[3]!QoS_usage_factor_services,0),MATCH(F$39,[3]!shared_comp_codes,0)),F62)</f>
        <v>0</v>
      </c>
      <c r="G98" s="139">
        <f>_xlfn.IFNA(INDEX([3]!QoS_usage_factors_1920,MATCH($B98,[3]!QoS_usage_factor_services,0),MATCH(G$39,[3]!shared_comp_codes,0)),G62)</f>
        <v>0</v>
      </c>
      <c r="H98" s="139">
        <f>_xlfn.IFNA(INDEX([3]!QoS_usage_factors_1920,MATCH($B98,[3]!QoS_usage_factor_services,0),MATCH(H$39,[3]!shared_comp_codes,0)),H62)</f>
        <v>0</v>
      </c>
      <c r="I98" s="139">
        <f>_xlfn.IFNA(INDEX([3]!QoS_usage_factors_1920,MATCH($B98,[3]!QoS_usage_factor_services,0),MATCH(I$39,[3]!shared_comp_codes,0)),I62)</f>
        <v>1.36</v>
      </c>
      <c r="J98" s="139">
        <f>_xlfn.IFNA(INDEX([3]!QoS_usage_factors_1920,MATCH($B98,[3]!QoS_usage_factor_services,0),MATCH(J$39,[3]!shared_comp_codes,0)),J62)</f>
        <v>1</v>
      </c>
      <c r="K98" s="139">
        <f>_xlfn.IFNA(INDEX([3]!QoS_usage_factors_1920,MATCH($B98,[3]!QoS_usage_factor_services,0),MATCH(K$39,[3]!shared_comp_codes,0)),K62)</f>
        <v>1</v>
      </c>
      <c r="L98" s="139">
        <f>_xlfn.IFNA(INDEX([3]!QoS_usage_factors_1920,MATCH($B98,[3]!QoS_usage_factor_services,0),MATCH(L$39,[3]!shared_comp_codes,0)),L62)</f>
        <v>1.1000000000000001</v>
      </c>
      <c r="M98" s="139">
        <f>_xlfn.IFNA(INDEX([3]!QoS_usage_factors_1920,MATCH($B98,[3]!QoS_usage_factor_services,0),MATCH(M$39,[3]!shared_comp_codes,0)),M62)</f>
        <v>0</v>
      </c>
      <c r="N98" s="139">
        <f>_xlfn.IFNA(INDEX([3]!QoS_usage_factors_1920,MATCH($B98,[3]!QoS_usage_factor_services,0),MATCH(N$39,[3]!shared_comp_codes,0)),N62)</f>
        <v>0</v>
      </c>
      <c r="O98" s="139">
        <f>_xlfn.IFNA(INDEX([3]!QoS_usage_factors_1920,MATCH($B98,[3]!QoS_usage_factor_services,0),MATCH(O$39,[3]!shared_comp_codes,0)),O62)</f>
        <v>0</v>
      </c>
      <c r="P98" s="139">
        <f>_xlfn.IFNA(INDEX([3]!QoS_usage_factors_1920,MATCH($B98,[3]!QoS_usage_factor_services,0),MATCH(P$39,[3]!shared_comp_codes,0)),P62)</f>
        <v>0</v>
      </c>
      <c r="Q98" s="139">
        <f>_xlfn.IFNA(INDEX([3]!QoS_usage_factors_1920,MATCH($B98,[3]!QoS_usage_factor_services,0),MATCH(Q$39,[3]!shared_comp_codes,0)),Q62)</f>
        <v>0</v>
      </c>
      <c r="R98" s="139">
        <f>_xlfn.IFNA(INDEX([3]!QoS_usage_factors_1920,MATCH($B98,[3]!QoS_usage_factor_services,0),MATCH(R$39,[3]!shared_comp_codes,0)),R62)</f>
        <v>0</v>
      </c>
      <c r="S98" s="139">
        <f>_xlfn.IFNA(INDEX([3]!QoS_usage_factors_1920,MATCH($B98,[3]!QoS_usage_factor_services,0),MATCH(S$39,[3]!shared_comp_codes,0)),S62)</f>
        <v>0</v>
      </c>
      <c r="T98" s="139">
        <f>_xlfn.IFNA(INDEX([3]!QoS_usage_factors_1920,MATCH($B98,[3]!QoS_usage_factor_services,0),MATCH(T$39,[3]!shared_comp_codes,0)),T62)</f>
        <v>0</v>
      </c>
      <c r="U98" s="139">
        <f>_xlfn.IFNA(INDEX([3]!QoS_usage_factors_1920,MATCH($B98,[3]!QoS_usage_factor_services,0),MATCH(U$39,[3]!shared_comp_codes,0)),U62)</f>
        <v>0</v>
      </c>
      <c r="V98" s="139">
        <f>_xlfn.IFNA(INDEX([3]!QoS_usage_factors_1920,MATCH($B98,[3]!QoS_usage_factor_services,0),MATCH(V$39,[3]!shared_comp_codes,0)),V62)</f>
        <v>0</v>
      </c>
      <c r="W98" s="139">
        <f>_xlfn.IFNA(INDEX([3]!QoS_usage_factors_1920,MATCH($B98,[3]!QoS_usage_factor_services,0),MATCH(W$39,[3]!shared_comp_codes,0)),W62)</f>
        <v>0</v>
      </c>
      <c r="X98" s="139">
        <f>_xlfn.IFNA(INDEX([3]!QoS_usage_factors_1920,MATCH($B98,[3]!QoS_usage_factor_services,0),MATCH(X$39,[3]!shared_comp_codes,0)),X62)</f>
        <v>0</v>
      </c>
      <c r="Y98" s="139">
        <f>_xlfn.IFNA(INDEX([3]!QoS_usage_factors_1920,MATCH($B98,[3]!QoS_usage_factor_services,0),MATCH(Y$39,[3]!shared_comp_codes,0)),Y62)</f>
        <v>0</v>
      </c>
      <c r="Z98" s="139">
        <f>_xlfn.IFNA(INDEX([3]!QoS_usage_factors_1920,MATCH($B98,[3]!QoS_usage_factor_services,0),MATCH(Z$39,[3]!shared_comp_codes,0)),Z62)</f>
        <v>0</v>
      </c>
      <c r="AA98" s="139">
        <f>_xlfn.IFNA(INDEX([3]!QoS_usage_factors_1920,MATCH($B98,[3]!QoS_usage_factor_services,0),MATCH(AA$39,[3]!shared_comp_codes,0)),AA62)</f>
        <v>1</v>
      </c>
      <c r="AB98" s="139">
        <f>_xlfn.IFNA(INDEX([3]!QoS_usage_factors_1920,MATCH($B98,[3]!QoS_usage_factor_services,0),MATCH(AB$39,[3]!shared_comp_codes,0)),AB62)</f>
        <v>0</v>
      </c>
      <c r="AC98" s="139">
        <f>_xlfn.IFNA(INDEX([3]!QoS_usage_factors_1920,MATCH($B98,[3]!QoS_usage_factor_services,0),MATCH(AC$39,[3]!shared_comp_codes,0)),AC62)</f>
        <v>0</v>
      </c>
      <c r="AD98" s="139">
        <f>_xlfn.IFNA(INDEX([3]!QoS_usage_factors_1920,MATCH($B98,[3]!QoS_usage_factor_services,0),MATCH(AD$39,[3]!shared_comp_codes,0)),AD62)</f>
        <v>0</v>
      </c>
      <c r="AE98" s="139">
        <f>_xlfn.IFNA(INDEX([3]!QoS_usage_factors_1920,MATCH($B98,[3]!QoS_usage_factor_services,0),MATCH(AE$39,[3]!shared_comp_codes,0)),AE62)</f>
        <v>0</v>
      </c>
      <c r="AF98" s="139">
        <f>_xlfn.IFNA(INDEX([3]!QoS_usage_factors_1920,MATCH($B98,[3]!QoS_usage_factor_services,0),MATCH(AF$39,[3]!shared_comp_codes,0)),AF62)</f>
        <v>0</v>
      </c>
      <c r="AG98" s="139">
        <f>_xlfn.IFNA(INDEX([3]!QoS_usage_factors_1920,MATCH($B98,[3]!QoS_usage_factor_services,0),MATCH(AG$39,[3]!shared_comp_codes,0)),AG62)</f>
        <v>0</v>
      </c>
      <c r="AH98" s="139">
        <f>_xlfn.IFNA(INDEX([3]!QoS_usage_factors_1920,MATCH($B98,[3]!QoS_usage_factor_services,0),MATCH(AH$39,[3]!shared_comp_codes,0)),AH62)</f>
        <v>0</v>
      </c>
      <c r="AI98" s="139">
        <f>_xlfn.IFNA(INDEX([3]!QoS_usage_factors_1920,MATCH($B98,[3]!QoS_usage_factor_services,0),MATCH(AI$39,[3]!shared_comp_codes,0)),AI62)</f>
        <v>0</v>
      </c>
      <c r="AJ98" s="139">
        <f>_xlfn.IFNA(INDEX([3]!QoS_usage_factors_1920,MATCH($B98,[3]!QoS_usage_factor_services,0),MATCH(AJ$39,[3]!shared_comp_codes,0)),AJ62)</f>
        <v>0</v>
      </c>
      <c r="AK98" s="139">
        <f>_xlfn.IFNA(INDEX([3]!QoS_usage_factors_1920,MATCH($B98,[3]!QoS_usage_factor_services,0),MATCH(AK$39,[3]!shared_comp_codes,0)),AK62)</f>
        <v>0</v>
      </c>
      <c r="AL98" s="139">
        <f>_xlfn.IFNA(INDEX([3]!QoS_usage_factors_1920,MATCH($B98,[3]!QoS_usage_factor_services,0),MATCH(AL$39,[3]!shared_comp_codes,0)),AL62)</f>
        <v>0</v>
      </c>
      <c r="AM98" s="139">
        <f>_xlfn.IFNA(INDEX([3]!QoS_usage_factors_1920,MATCH($B98,[3]!QoS_usage_factor_services,0),MATCH(AM$39,[3]!shared_comp_codes,0)),AM62)</f>
        <v>0</v>
      </c>
      <c r="AN98" s="139">
        <f>_xlfn.IFNA(INDEX([3]!QoS_usage_factors_1920,MATCH($B98,[3]!QoS_usage_factor_services,0),MATCH(AN$39,[3]!shared_comp_codes,0)),AN62)</f>
        <v>0</v>
      </c>
      <c r="AO98" s="139">
        <f>_xlfn.IFNA(INDEX([3]!QoS_usage_factors_1920,MATCH($B98,[3]!QoS_usage_factor_services,0),MATCH(AO$39,[3]!shared_comp_codes,0)),AO62)</f>
        <v>0</v>
      </c>
      <c r="AP98" s="139">
        <f>_xlfn.IFNA(INDEX([3]!QoS_usage_factors_1920,MATCH($B98,[3]!QoS_usage_factor_services,0),MATCH(AP$39,[3]!shared_comp_codes,0)),AP62)</f>
        <v>0</v>
      </c>
      <c r="AQ98" s="139">
        <f>_xlfn.IFNA(INDEX([3]!QoS_usage_factors_1920,MATCH($B98,[3]!QoS_usage_factor_services,0),MATCH(AQ$39,[3]!shared_comp_codes,0)),AQ62)</f>
        <v>0</v>
      </c>
      <c r="AR98" s="139">
        <f>_xlfn.IFNA(INDEX([3]!QoS_usage_factors_1920,MATCH($B98,[3]!QoS_usage_factor_services,0),MATCH(AR$39,[3]!shared_comp_codes,0)),AR62)</f>
        <v>0</v>
      </c>
      <c r="AS98" s="139">
        <f>_xlfn.IFNA(INDEX([3]!QoS_usage_factors_1920,MATCH($B98,[3]!QoS_usage_factor_services,0),MATCH(AS$39,[3]!shared_comp_codes,0)),AS62)</f>
        <v>0</v>
      </c>
      <c r="AT98" s="139">
        <f>_xlfn.IFNA(INDEX([3]!QoS_usage_factors_1920,MATCH($B98,[3]!QoS_usage_factor_services,0),MATCH(AT$39,[3]!shared_comp_codes,0)),AT62)</f>
        <v>0</v>
      </c>
      <c r="AU98" s="139">
        <f>_xlfn.IFNA(INDEX([3]!QoS_usage_factors_1920,MATCH($B98,[3]!QoS_usage_factor_services,0),MATCH(AU$39,[3]!shared_comp_codes,0)),AU62)</f>
        <v>0</v>
      </c>
      <c r="AV98" s="139">
        <f>_xlfn.IFNA(INDEX([3]!QoS_usage_factors_1920,MATCH($B98,[3]!QoS_usage_factor_services,0),MATCH(AV$39,[3]!shared_comp_codes,0)),AV62)</f>
        <v>0</v>
      </c>
      <c r="AW98" s="139">
        <f>_xlfn.IFNA(INDEX([3]!QoS_usage_factors_1920,MATCH($B98,[3]!QoS_usage_factor_services,0),MATCH(AW$39,[3]!shared_comp_codes,0)),AW62)</f>
        <v>0</v>
      </c>
      <c r="AX98" s="139">
        <f>_xlfn.IFNA(INDEX([3]!QoS_usage_factors_1920,MATCH($B98,[3]!QoS_usage_factor_services,0),MATCH(AX$39,[3]!shared_comp_codes,0)),AX62)</f>
        <v>18.93</v>
      </c>
      <c r="AY98" s="139">
        <f>_xlfn.IFNA(INDEX([3]!QoS_usage_factors_1920,MATCH($B98,[3]!QoS_usage_factor_services,0),MATCH(AY$39,[3]!shared_comp_codes,0)),AY62)</f>
        <v>0</v>
      </c>
      <c r="AZ98" s="139">
        <f>_xlfn.IFNA(INDEX([3]!QoS_usage_factors_1920,MATCH($B98,[3]!QoS_usage_factor_services,0),MATCH(AZ$39,[3]!shared_comp_codes,0)),AZ62)</f>
        <v>7.0000000000000007E-2</v>
      </c>
      <c r="BA98" s="139">
        <f>_xlfn.IFNA(INDEX([3]!QoS_usage_factors_1920,MATCH($B98,[3]!QoS_usage_factor_services,0),MATCH(BA$39,[3]!shared_comp_codes,0)),BA62)</f>
        <v>0</v>
      </c>
      <c r="BB98" s="139">
        <f>_xlfn.IFNA(INDEX([3]!QoS_usage_factors_1920,MATCH($B98,[3]!QoS_usage_factor_services,0),MATCH(BB$39,[3]!shared_comp_codes,0)),BB62)</f>
        <v>0</v>
      </c>
      <c r="BC98" s="139">
        <f>_xlfn.IFNA(INDEX([3]!QoS_usage_factors_1920,MATCH($B98,[3]!QoS_usage_factor_services,0),MATCH(BC$39,[3]!shared_comp_codes,0)),BC62)</f>
        <v>0</v>
      </c>
      <c r="BD98" s="139">
        <f>_xlfn.IFNA(INDEX([3]!QoS_usage_factors_1920,MATCH($B98,[3]!QoS_usage_factor_services,0),MATCH(BD$39,[3]!shared_comp_codes,0)),BD62)</f>
        <v>0</v>
      </c>
    </row>
    <row r="99" spans="1:57" ht="12">
      <c r="A99" s="104"/>
      <c r="B99" s="139" t="str">
        <v>GEA FTTC Rentals</v>
      </c>
      <c r="C99" s="139">
        <f>_xlfn.IFNA(INDEX([3]!QoS_usage_factors_1920,MATCH($B99,[3]!QoS_usage_factor_services,0),MATCH(C$39,[3]!shared_comp_codes,0)),C63)</f>
        <v>0</v>
      </c>
      <c r="D99" s="139">
        <f>_xlfn.IFNA(INDEX([3]!QoS_usage_factors_1920,MATCH($B99,[3]!QoS_usage_factor_services,0),MATCH(D$39,[3]!shared_comp_codes,0)),D63)</f>
        <v>0</v>
      </c>
      <c r="E99" s="139">
        <f>_xlfn.IFNA(INDEX([3]!QoS_usage_factors_1920,MATCH($B99,[3]!QoS_usage_factor_services,0),MATCH(E$39,[3]!shared_comp_codes,0)),E63)</f>
        <v>0</v>
      </c>
      <c r="F99" s="139">
        <f>_xlfn.IFNA(INDEX([3]!QoS_usage_factors_1920,MATCH($B99,[3]!QoS_usage_factor_services,0),MATCH(F$39,[3]!shared_comp_codes,0)),F63)</f>
        <v>0</v>
      </c>
      <c r="G99" s="139">
        <f>_xlfn.IFNA(INDEX([3]!QoS_usage_factors_1920,MATCH($B99,[3]!QoS_usage_factor_services,0),MATCH(G$39,[3]!shared_comp_codes,0)),G63)</f>
        <v>0</v>
      </c>
      <c r="H99" s="139">
        <f>_xlfn.IFNA(INDEX([3]!QoS_usage_factors_1920,MATCH($B99,[3]!QoS_usage_factor_services,0),MATCH(H$39,[3]!shared_comp_codes,0)),H63)</f>
        <v>0</v>
      </c>
      <c r="I99" s="139">
        <f>_xlfn.IFNA(INDEX([3]!QoS_usage_factors_1920,MATCH($B99,[3]!QoS_usage_factor_services,0),MATCH(I$39,[3]!shared_comp_codes,0)),I63)</f>
        <v>0</v>
      </c>
      <c r="J99" s="139">
        <f>_xlfn.IFNA(INDEX([3]!QoS_usage_factors_1920,MATCH($B99,[3]!QoS_usage_factor_services,0),MATCH(J$39,[3]!shared_comp_codes,0)),J63)</f>
        <v>0</v>
      </c>
      <c r="K99" s="139">
        <f>_xlfn.IFNA(INDEX([3]!QoS_usage_factors_1920,MATCH($B99,[3]!QoS_usage_factor_services,0),MATCH(K$39,[3]!shared_comp_codes,0)),K63)</f>
        <v>0</v>
      </c>
      <c r="L99" s="139">
        <f>_xlfn.IFNA(INDEX([3]!QoS_usage_factors_1920,MATCH($B99,[3]!QoS_usage_factor_services,0),MATCH(L$39,[3]!shared_comp_codes,0)),L63)</f>
        <v>0</v>
      </c>
      <c r="M99" s="139">
        <f>_xlfn.IFNA(INDEX([3]!QoS_usage_factors_1920,MATCH($B99,[3]!QoS_usage_factor_services,0),MATCH(M$39,[3]!shared_comp_codes,0)),M63)</f>
        <v>0</v>
      </c>
      <c r="N99" s="139">
        <f>_xlfn.IFNA(INDEX([3]!QoS_usage_factors_1920,MATCH($B99,[3]!QoS_usage_factor_services,0),MATCH(N$39,[3]!shared_comp_codes,0)),N63)</f>
        <v>0</v>
      </c>
      <c r="O99" s="139">
        <f>_xlfn.IFNA(INDEX([3]!QoS_usage_factors_1920,MATCH($B99,[3]!QoS_usage_factor_services,0),MATCH(O$39,[3]!shared_comp_codes,0)),O63)</f>
        <v>0</v>
      </c>
      <c r="P99" s="139">
        <f>_xlfn.IFNA(INDEX([3]!QoS_usage_factors_1920,MATCH($B99,[3]!QoS_usage_factor_services,0),MATCH(P$39,[3]!shared_comp_codes,0)),P63)</f>
        <v>0</v>
      </c>
      <c r="Q99" s="139">
        <f>_xlfn.IFNA(INDEX([3]!QoS_usage_factors_1920,MATCH($B99,[3]!QoS_usage_factor_services,0),MATCH(Q$39,[3]!shared_comp_codes,0)),Q63)</f>
        <v>0</v>
      </c>
      <c r="R99" s="139">
        <f>_xlfn.IFNA(INDEX([3]!QoS_usage_factors_1920,MATCH($B99,[3]!QoS_usage_factor_services,0),MATCH(R$39,[3]!shared_comp_codes,0)),R63)</f>
        <v>0</v>
      </c>
      <c r="S99" s="139">
        <f>_xlfn.IFNA(INDEX([3]!QoS_usage_factors_1920,MATCH($B99,[3]!QoS_usage_factor_services,0),MATCH(S$39,[3]!shared_comp_codes,0)),S63)</f>
        <v>0</v>
      </c>
      <c r="T99" s="139">
        <f>_xlfn.IFNA(INDEX([3]!QoS_usage_factors_1920,MATCH($B99,[3]!QoS_usage_factor_services,0),MATCH(T$39,[3]!shared_comp_codes,0)),T63)</f>
        <v>0</v>
      </c>
      <c r="U99" s="139">
        <f>_xlfn.IFNA(INDEX([3]!QoS_usage_factors_1920,MATCH($B99,[3]!QoS_usage_factor_services,0),MATCH(U$39,[3]!shared_comp_codes,0)),U63)</f>
        <v>0</v>
      </c>
      <c r="V99" s="139">
        <f>_xlfn.IFNA(INDEX([3]!QoS_usage_factors_1920,MATCH($B99,[3]!QoS_usage_factor_services,0),MATCH(V$39,[3]!shared_comp_codes,0)),V63)</f>
        <v>0</v>
      </c>
      <c r="W99" s="139">
        <f>_xlfn.IFNA(INDEX([3]!QoS_usage_factors_1920,MATCH($B99,[3]!QoS_usage_factor_services,0),MATCH(W$39,[3]!shared_comp_codes,0)),W63)</f>
        <v>0</v>
      </c>
      <c r="X99" s="139">
        <f>_xlfn.IFNA(INDEX([3]!QoS_usage_factors_1920,MATCH($B99,[3]!QoS_usage_factor_services,0),MATCH(X$39,[3]!shared_comp_codes,0)),X63)</f>
        <v>1</v>
      </c>
      <c r="Y99" s="139">
        <f>_xlfn.IFNA(INDEX([3]!QoS_usage_factors_1920,MATCH($B99,[3]!QoS_usage_factor_services,0),MATCH(Y$39,[3]!shared_comp_codes,0)),Y63)</f>
        <v>1</v>
      </c>
      <c r="Z99" s="139">
        <f>_xlfn.IFNA(INDEX([3]!QoS_usage_factors_1920,MATCH($B99,[3]!QoS_usage_factor_services,0),MATCH(Z$39,[3]!shared_comp_codes,0)),Z63)</f>
        <v>0</v>
      </c>
      <c r="AA99" s="139">
        <f>_xlfn.IFNA(INDEX([3]!QoS_usage_factors_1920,MATCH($B99,[3]!QoS_usage_factor_services,0),MATCH(AA$39,[3]!shared_comp_codes,0)),AA63)</f>
        <v>0</v>
      </c>
      <c r="AB99" s="139">
        <f>_xlfn.IFNA(INDEX([3]!QoS_usage_factors_1920,MATCH($B99,[3]!QoS_usage_factor_services,0),MATCH(AB$39,[3]!shared_comp_codes,0)),AB63)</f>
        <v>0</v>
      </c>
      <c r="AC99" s="139">
        <f>_xlfn.IFNA(INDEX([3]!QoS_usage_factors_1920,MATCH($B99,[3]!QoS_usage_factor_services,0),MATCH(AC$39,[3]!shared_comp_codes,0)),AC63)</f>
        <v>0</v>
      </c>
      <c r="AD99" s="139">
        <f>_xlfn.IFNA(INDEX([3]!QoS_usage_factors_1920,MATCH($B99,[3]!QoS_usage_factor_services,0),MATCH(AD$39,[3]!shared_comp_codes,0)),AD63)</f>
        <v>0</v>
      </c>
      <c r="AE99" s="139">
        <f>_xlfn.IFNA(INDEX([3]!QoS_usage_factors_1920,MATCH($B99,[3]!QoS_usage_factor_services,0),MATCH(AE$39,[3]!shared_comp_codes,0)),AE63)</f>
        <v>0</v>
      </c>
      <c r="AF99" s="139">
        <f>_xlfn.IFNA(INDEX([3]!QoS_usage_factors_1920,MATCH($B99,[3]!QoS_usage_factor_services,0),MATCH(AF$39,[3]!shared_comp_codes,0)),AF63)</f>
        <v>1</v>
      </c>
      <c r="AG99" s="139">
        <f>_xlfn.IFNA(INDEX([3]!QoS_usage_factors_1920,MATCH($B99,[3]!QoS_usage_factor_services,0),MATCH(AG$39,[3]!shared_comp_codes,0)),AG63)</f>
        <v>0</v>
      </c>
      <c r="AH99" s="139">
        <f>_xlfn.IFNA(INDEX([3]!QoS_usage_factors_1920,MATCH($B99,[3]!QoS_usage_factor_services,0),MATCH(AH$39,[3]!shared_comp_codes,0)),AH63)</f>
        <v>0</v>
      </c>
      <c r="AI99" s="139">
        <f>_xlfn.IFNA(INDEX([3]!QoS_usage_factors_1920,MATCH($B99,[3]!QoS_usage_factor_services,0),MATCH(AI$39,[3]!shared_comp_codes,0)),AI63)</f>
        <v>1</v>
      </c>
      <c r="AJ99" s="139">
        <f>_xlfn.IFNA(INDEX([3]!QoS_usage_factors_1920,MATCH($B99,[3]!QoS_usage_factor_services,0),MATCH(AJ$39,[3]!shared_comp_codes,0)),AJ63)</f>
        <v>1</v>
      </c>
      <c r="AK99" s="139">
        <f>_xlfn.IFNA(INDEX([3]!QoS_usage_factors_1920,MATCH($B99,[3]!QoS_usage_factor_services,0),MATCH(AK$39,[3]!shared_comp_codes,0)),AK63)</f>
        <v>1</v>
      </c>
      <c r="AL99" s="139">
        <f>_xlfn.IFNA(INDEX([3]!QoS_usage_factors_1920,MATCH($B99,[3]!QoS_usage_factor_services,0),MATCH(AL$39,[3]!shared_comp_codes,0)),AL63)</f>
        <v>1</v>
      </c>
      <c r="AM99" s="139">
        <f>_xlfn.IFNA(INDEX([3]!QoS_usage_factors_1920,MATCH($B99,[3]!QoS_usage_factor_services,0),MATCH(AM$39,[3]!shared_comp_codes,0)),AM63)</f>
        <v>1</v>
      </c>
      <c r="AN99" s="139">
        <f>_xlfn.IFNA(INDEX([3]!QoS_usage_factors_1920,MATCH($B99,[3]!QoS_usage_factor_services,0),MATCH(AN$39,[3]!shared_comp_codes,0)),AN63)</f>
        <v>1</v>
      </c>
      <c r="AO99" s="139">
        <f>_xlfn.IFNA(INDEX([3]!QoS_usage_factors_1920,MATCH($B99,[3]!QoS_usage_factor_services,0),MATCH(AO$39,[3]!shared_comp_codes,0)),AO63)</f>
        <v>0</v>
      </c>
      <c r="AP99" s="139">
        <f>_xlfn.IFNA(INDEX([3]!QoS_usage_factors_1920,MATCH($B99,[3]!QoS_usage_factor_services,0),MATCH(AP$39,[3]!shared_comp_codes,0)),AP63)</f>
        <v>0</v>
      </c>
      <c r="AQ99" s="139">
        <f>_xlfn.IFNA(INDEX([3]!QoS_usage_factors_1920,MATCH($B99,[3]!QoS_usage_factor_services,0),MATCH(AQ$39,[3]!shared_comp_codes,0)),AQ63)</f>
        <v>0</v>
      </c>
      <c r="AR99" s="139">
        <f>_xlfn.IFNA(INDEX([3]!QoS_usage_factors_1920,MATCH($B99,[3]!QoS_usage_factor_services,0),MATCH(AR$39,[3]!shared_comp_codes,0)),AR63)</f>
        <v>1</v>
      </c>
      <c r="AS99" s="139">
        <f>_xlfn.IFNA(INDEX([3]!QoS_usage_factors_1920,MATCH($B99,[3]!QoS_usage_factor_services,0),MATCH(AS$39,[3]!shared_comp_codes,0)),AS63)</f>
        <v>1</v>
      </c>
      <c r="AT99" s="139">
        <f>_xlfn.IFNA(INDEX([3]!QoS_usage_factors_1920,MATCH($B99,[3]!QoS_usage_factor_services,0),MATCH(AT$39,[3]!shared_comp_codes,0)),AT63)</f>
        <v>0</v>
      </c>
      <c r="AU99" s="139">
        <f>_xlfn.IFNA(INDEX([3]!QoS_usage_factors_1920,MATCH($B99,[3]!QoS_usage_factor_services,0),MATCH(AU$39,[3]!shared_comp_codes,0)),AU63)</f>
        <v>0</v>
      </c>
      <c r="AV99" s="139">
        <f>_xlfn.IFNA(INDEX([3]!QoS_usage_factors_1920,MATCH($B99,[3]!QoS_usage_factor_services,0),MATCH(AV$39,[3]!shared_comp_codes,0)),AV63)</f>
        <v>0</v>
      </c>
      <c r="AW99" s="139">
        <f>_xlfn.IFNA(INDEX([3]!QoS_usage_factors_1920,MATCH($B99,[3]!QoS_usage_factor_services,0),MATCH(AW$39,[3]!shared_comp_codes,0)),AW63)</f>
        <v>0</v>
      </c>
      <c r="AX99" s="139">
        <f>_xlfn.IFNA(INDEX([3]!QoS_usage_factors_1920,MATCH($B99,[3]!QoS_usage_factor_services,0),MATCH(AX$39,[3]!shared_comp_codes,0)),AX63)</f>
        <v>94.41</v>
      </c>
      <c r="AY99" s="139">
        <f>_xlfn.IFNA(INDEX([3]!QoS_usage_factors_1920,MATCH($B99,[3]!QoS_usage_factor_services,0),MATCH(AY$39,[3]!shared_comp_codes,0)),AY63)</f>
        <v>0</v>
      </c>
      <c r="AZ99" s="139">
        <f>_xlfn.IFNA(INDEX([3]!QoS_usage_factors_1920,MATCH($B99,[3]!QoS_usage_factor_services,0),MATCH(AZ$39,[3]!shared_comp_codes,0)),AZ63)</f>
        <v>0.54</v>
      </c>
      <c r="BA99" s="139">
        <f>_xlfn.IFNA(INDEX([3]!QoS_usage_factors_1920,MATCH($B99,[3]!QoS_usage_factor_services,0),MATCH(BA$39,[3]!shared_comp_codes,0)),BA63)</f>
        <v>0</v>
      </c>
      <c r="BB99" s="139">
        <f>_xlfn.IFNA(INDEX([3]!QoS_usage_factors_1920,MATCH($B99,[3]!QoS_usage_factor_services,0),MATCH(BB$39,[3]!shared_comp_codes,0)),BB63)</f>
        <v>0</v>
      </c>
      <c r="BC99" s="139">
        <f>_xlfn.IFNA(INDEX([3]!QoS_usage_factors_1920,MATCH($B99,[3]!QoS_usage_factor_services,0),MATCH(BC$39,[3]!shared_comp_codes,0)),BC63)</f>
        <v>0</v>
      </c>
      <c r="BD99" s="139">
        <f>_xlfn.IFNA(INDEX([3]!QoS_usage_factors_1920,MATCH($B99,[3]!QoS_usage_factor_services,0),MATCH(BD$39,[3]!shared_comp_codes,0)),BD63)</f>
        <v>0</v>
      </c>
    </row>
    <row r="100" spans="1:57" ht="12">
      <c r="A100" s="104"/>
      <c r="B100" s="139" t="str">
        <v>GEA FTTC Connections</v>
      </c>
      <c r="C100" s="139">
        <f>_xlfn.IFNA(INDEX([3]!QoS_usage_factors_1920,MATCH($B100,[3]!QoS_usage_factor_services,0),MATCH(C$39,[3]!shared_comp_codes,0)),C64)</f>
        <v>0</v>
      </c>
      <c r="D100" s="139">
        <f>_xlfn.IFNA(INDEX([3]!QoS_usage_factors_1920,MATCH($B100,[3]!QoS_usage_factor_services,0),MATCH(D$39,[3]!shared_comp_codes,0)),D64)</f>
        <v>0</v>
      </c>
      <c r="E100" s="139">
        <f>_xlfn.IFNA(INDEX([3]!QoS_usage_factors_1920,MATCH($B100,[3]!QoS_usage_factor_services,0),MATCH(E$39,[3]!shared_comp_codes,0)),E64)</f>
        <v>0</v>
      </c>
      <c r="F100" s="139">
        <f>_xlfn.IFNA(INDEX([3]!QoS_usage_factors_1920,MATCH($B100,[3]!QoS_usage_factor_services,0),MATCH(F$39,[3]!shared_comp_codes,0)),F64)</f>
        <v>0</v>
      </c>
      <c r="G100" s="139">
        <f>_xlfn.IFNA(INDEX([3]!QoS_usage_factors_1920,MATCH($B100,[3]!QoS_usage_factor_services,0),MATCH(G$39,[3]!shared_comp_codes,0)),G64)</f>
        <v>0</v>
      </c>
      <c r="H100" s="139">
        <f>_xlfn.IFNA(INDEX([3]!QoS_usage_factors_1920,MATCH($B100,[3]!QoS_usage_factor_services,0),MATCH(H$39,[3]!shared_comp_codes,0)),H64)</f>
        <v>0</v>
      </c>
      <c r="I100" s="139">
        <f>_xlfn.IFNA(INDEX([3]!QoS_usage_factors_1920,MATCH($B100,[3]!QoS_usage_factor_services,0),MATCH(I$39,[3]!shared_comp_codes,0)),I64)</f>
        <v>0</v>
      </c>
      <c r="J100" s="139">
        <f>_xlfn.IFNA(INDEX([3]!QoS_usage_factors_1920,MATCH($B100,[3]!QoS_usage_factor_services,0),MATCH(J$39,[3]!shared_comp_codes,0)),J64)</f>
        <v>0</v>
      </c>
      <c r="K100" s="139">
        <f>_xlfn.IFNA(INDEX([3]!QoS_usage_factors_1920,MATCH($B100,[3]!QoS_usage_factor_services,0),MATCH(K$39,[3]!shared_comp_codes,0)),K64)</f>
        <v>1</v>
      </c>
      <c r="L100" s="139">
        <f>_xlfn.IFNA(INDEX([3]!QoS_usage_factors_1920,MATCH($B100,[3]!QoS_usage_factor_services,0),MATCH(L$39,[3]!shared_comp_codes,0)),L64)</f>
        <v>0</v>
      </c>
      <c r="M100" s="139">
        <f>_xlfn.IFNA(INDEX([3]!QoS_usage_factors_1920,MATCH($B100,[3]!QoS_usage_factor_services,0),MATCH(M$39,[3]!shared_comp_codes,0)),M64)</f>
        <v>0</v>
      </c>
      <c r="N100" s="139">
        <f>_xlfn.IFNA(INDEX([3]!QoS_usage_factors_1920,MATCH($B100,[3]!QoS_usage_factor_services,0),MATCH(N$39,[3]!shared_comp_codes,0)),N64)</f>
        <v>0</v>
      </c>
      <c r="O100" s="139">
        <f>_xlfn.IFNA(INDEX([3]!QoS_usage_factors_1920,MATCH($B100,[3]!QoS_usage_factor_services,0),MATCH(O$39,[3]!shared_comp_codes,0)),O64)</f>
        <v>0</v>
      </c>
      <c r="P100" s="139">
        <f>_xlfn.IFNA(INDEX([3]!QoS_usage_factors_1920,MATCH($B100,[3]!QoS_usage_factor_services,0),MATCH(P$39,[3]!shared_comp_codes,0)),P64)</f>
        <v>0</v>
      </c>
      <c r="Q100" s="139">
        <f>_xlfn.IFNA(INDEX([3]!QoS_usage_factors_1920,MATCH($B100,[3]!QoS_usage_factor_services,0),MATCH(Q$39,[3]!shared_comp_codes,0)),Q64)</f>
        <v>0</v>
      </c>
      <c r="R100" s="139">
        <f>_xlfn.IFNA(INDEX([3]!QoS_usage_factors_1920,MATCH($B100,[3]!QoS_usage_factor_services,0),MATCH(R$39,[3]!shared_comp_codes,0)),R64)</f>
        <v>0</v>
      </c>
      <c r="S100" s="139">
        <f>_xlfn.IFNA(INDEX([3]!QoS_usage_factors_1920,MATCH($B100,[3]!QoS_usage_factor_services,0),MATCH(S$39,[3]!shared_comp_codes,0)),S64)</f>
        <v>0</v>
      </c>
      <c r="T100" s="139">
        <f>_xlfn.IFNA(INDEX([3]!QoS_usage_factors_1920,MATCH($B100,[3]!QoS_usage_factor_services,0),MATCH(T$39,[3]!shared_comp_codes,0)),T64)</f>
        <v>0</v>
      </c>
      <c r="U100" s="139">
        <f>_xlfn.IFNA(INDEX([3]!QoS_usage_factors_1920,MATCH($B100,[3]!QoS_usage_factor_services,0),MATCH(U$39,[3]!shared_comp_codes,0)),U64)</f>
        <v>0</v>
      </c>
      <c r="V100" s="139">
        <f>_xlfn.IFNA(INDEX([3]!QoS_usage_factors_1920,MATCH($B100,[3]!QoS_usage_factor_services,0),MATCH(V$39,[3]!shared_comp_codes,0)),V64)</f>
        <v>0</v>
      </c>
      <c r="W100" s="139">
        <f>_xlfn.IFNA(INDEX([3]!QoS_usage_factors_1920,MATCH($B100,[3]!QoS_usage_factor_services,0),MATCH(W$39,[3]!shared_comp_codes,0)),W64)</f>
        <v>0</v>
      </c>
      <c r="X100" s="139">
        <f>_xlfn.IFNA(INDEX([3]!QoS_usage_factors_1920,MATCH($B100,[3]!QoS_usage_factor_services,0),MATCH(X$39,[3]!shared_comp_codes,0)),X64)</f>
        <v>0</v>
      </c>
      <c r="Y100" s="139">
        <f>_xlfn.IFNA(INDEX([3]!QoS_usage_factors_1920,MATCH($B100,[3]!QoS_usage_factor_services,0),MATCH(Y$39,[3]!shared_comp_codes,0)),Y64)</f>
        <v>1</v>
      </c>
      <c r="Z100" s="139">
        <f>_xlfn.IFNA(INDEX([3]!QoS_usage_factors_1920,MATCH($B100,[3]!QoS_usage_factor_services,0),MATCH(Z$39,[3]!shared_comp_codes,0)),Z64)</f>
        <v>0</v>
      </c>
      <c r="AA100" s="139">
        <f>_xlfn.IFNA(INDEX([3]!QoS_usage_factors_1920,MATCH($B100,[3]!QoS_usage_factor_services,0),MATCH(AA$39,[3]!shared_comp_codes,0)),AA64)</f>
        <v>0</v>
      </c>
      <c r="AB100" s="139">
        <f>_xlfn.IFNA(INDEX([3]!QoS_usage_factors_1920,MATCH($B100,[3]!QoS_usage_factor_services,0),MATCH(AB$39,[3]!shared_comp_codes,0)),AB64)</f>
        <v>0</v>
      </c>
      <c r="AC100" s="139">
        <f>_xlfn.IFNA(INDEX([3]!QoS_usage_factors_1920,MATCH($B100,[3]!QoS_usage_factor_services,0),MATCH(AC$39,[3]!shared_comp_codes,0)),AC64)</f>
        <v>1</v>
      </c>
      <c r="AD100" s="139">
        <f>_xlfn.IFNA(INDEX([3]!QoS_usage_factors_1920,MATCH($B100,[3]!QoS_usage_factor_services,0),MATCH(AD$39,[3]!shared_comp_codes,0)),AD64)</f>
        <v>0</v>
      </c>
      <c r="AE100" s="139">
        <f>_xlfn.IFNA(INDEX([3]!QoS_usage_factors_1920,MATCH($B100,[3]!QoS_usage_factor_services,0),MATCH(AE$39,[3]!shared_comp_codes,0)),AE64)</f>
        <v>0</v>
      </c>
      <c r="AF100" s="139">
        <f>_xlfn.IFNA(INDEX([3]!QoS_usage_factors_1920,MATCH($B100,[3]!QoS_usage_factor_services,0),MATCH(AF$39,[3]!shared_comp_codes,0)),AF64)</f>
        <v>0</v>
      </c>
      <c r="AG100" s="139">
        <f>_xlfn.IFNA(INDEX([3]!QoS_usage_factors_1920,MATCH($B100,[3]!QoS_usage_factor_services,0),MATCH(AG$39,[3]!shared_comp_codes,0)),AG64)</f>
        <v>0</v>
      </c>
      <c r="AH100" s="139">
        <f>_xlfn.IFNA(INDEX([3]!QoS_usage_factors_1920,MATCH($B100,[3]!QoS_usage_factor_services,0),MATCH(AH$39,[3]!shared_comp_codes,0)),AH64)</f>
        <v>0</v>
      </c>
      <c r="AI100" s="139">
        <f>_xlfn.IFNA(INDEX([3]!QoS_usage_factors_1920,MATCH($B100,[3]!QoS_usage_factor_services,0),MATCH(AI$39,[3]!shared_comp_codes,0)),AI64)</f>
        <v>0</v>
      </c>
      <c r="AJ100" s="139">
        <f>_xlfn.IFNA(INDEX([3]!QoS_usage_factors_1920,MATCH($B100,[3]!QoS_usage_factor_services,0),MATCH(AJ$39,[3]!shared_comp_codes,0)),AJ64)</f>
        <v>0</v>
      </c>
      <c r="AK100" s="139">
        <f>_xlfn.IFNA(INDEX([3]!QoS_usage_factors_1920,MATCH($B100,[3]!QoS_usage_factor_services,0),MATCH(AK$39,[3]!shared_comp_codes,0)),AK64)</f>
        <v>0</v>
      </c>
      <c r="AL100" s="139">
        <f>_xlfn.IFNA(INDEX([3]!QoS_usage_factors_1920,MATCH($B100,[3]!QoS_usage_factor_services,0),MATCH(AL$39,[3]!shared_comp_codes,0)),AL64)</f>
        <v>0</v>
      </c>
      <c r="AM100" s="139">
        <f>_xlfn.IFNA(INDEX([3]!QoS_usage_factors_1920,MATCH($B100,[3]!QoS_usage_factor_services,0),MATCH(AM$39,[3]!shared_comp_codes,0)),AM64)</f>
        <v>0</v>
      </c>
      <c r="AN100" s="139">
        <f>_xlfn.IFNA(INDEX([3]!QoS_usage_factors_1920,MATCH($B100,[3]!QoS_usage_factor_services,0),MATCH(AN$39,[3]!shared_comp_codes,0)),AN64)</f>
        <v>0</v>
      </c>
      <c r="AO100" s="139">
        <f>_xlfn.IFNA(INDEX([3]!QoS_usage_factors_1920,MATCH($B100,[3]!QoS_usage_factor_services,0),MATCH(AO$39,[3]!shared_comp_codes,0)),AO64)</f>
        <v>0</v>
      </c>
      <c r="AP100" s="139">
        <f>_xlfn.IFNA(INDEX([3]!QoS_usage_factors_1920,MATCH($B100,[3]!QoS_usage_factor_services,0),MATCH(AP$39,[3]!shared_comp_codes,0)),AP64)</f>
        <v>0</v>
      </c>
      <c r="AQ100" s="139">
        <f>_xlfn.IFNA(INDEX([3]!QoS_usage_factors_1920,MATCH($B100,[3]!QoS_usage_factor_services,0),MATCH(AQ$39,[3]!shared_comp_codes,0)),AQ64)</f>
        <v>1</v>
      </c>
      <c r="AR100" s="139">
        <f>_xlfn.IFNA(INDEX([3]!QoS_usage_factors_1920,MATCH($B100,[3]!QoS_usage_factor_services,0),MATCH(AR$39,[3]!shared_comp_codes,0)),AR64)</f>
        <v>1</v>
      </c>
      <c r="AS100" s="139">
        <f>_xlfn.IFNA(INDEX([3]!QoS_usage_factors_1920,MATCH($B100,[3]!QoS_usage_factor_services,0),MATCH(AS$39,[3]!shared_comp_codes,0)),AS64)</f>
        <v>1</v>
      </c>
      <c r="AT100" s="139">
        <f>_xlfn.IFNA(INDEX([3]!QoS_usage_factors_1920,MATCH($B100,[3]!QoS_usage_factor_services,0),MATCH(AT$39,[3]!shared_comp_codes,0)),AT64)</f>
        <v>0</v>
      </c>
      <c r="AU100" s="139">
        <f>_xlfn.IFNA(INDEX([3]!QoS_usage_factors_1920,MATCH($B100,[3]!QoS_usage_factor_services,0),MATCH(AU$39,[3]!shared_comp_codes,0)),AU64)</f>
        <v>0</v>
      </c>
      <c r="AV100" s="139">
        <f>_xlfn.IFNA(INDEX([3]!QoS_usage_factors_1920,MATCH($B100,[3]!QoS_usage_factor_services,0),MATCH(AV$39,[3]!shared_comp_codes,0)),AV64)</f>
        <v>0</v>
      </c>
      <c r="AW100" s="139">
        <f>_xlfn.IFNA(INDEX([3]!QoS_usage_factors_1920,MATCH($B100,[3]!QoS_usage_factor_services,0),MATCH(AW$39,[3]!shared_comp_codes,0)),AW64)</f>
        <v>0</v>
      </c>
      <c r="AX100" s="139">
        <f>_xlfn.IFNA(INDEX([3]!QoS_usage_factors_1920,MATCH($B100,[3]!QoS_usage_factor_services,0),MATCH(AX$39,[3]!shared_comp_codes,0)),AX64)</f>
        <v>59.43</v>
      </c>
      <c r="AY100" s="139">
        <f>_xlfn.IFNA(INDEX([3]!QoS_usage_factors_1920,MATCH($B100,[3]!QoS_usage_factor_services,0),MATCH(AY$39,[3]!shared_comp_codes,0)),AY64)</f>
        <v>0</v>
      </c>
      <c r="AZ100" s="139">
        <f>_xlfn.IFNA(INDEX([3]!QoS_usage_factors_1920,MATCH($B100,[3]!QoS_usage_factor_services,0),MATCH(AZ$39,[3]!shared_comp_codes,0)),AZ64)</f>
        <v>0.33</v>
      </c>
      <c r="BA100" s="139">
        <f>_xlfn.IFNA(INDEX([3]!QoS_usage_factors_1920,MATCH($B100,[3]!QoS_usage_factor_services,0),MATCH(BA$39,[3]!shared_comp_codes,0)),BA64)</f>
        <v>0</v>
      </c>
      <c r="BB100" s="139">
        <f>_xlfn.IFNA(INDEX([3]!QoS_usage_factors_1920,MATCH($B100,[3]!QoS_usage_factor_services,0),MATCH(BB$39,[3]!shared_comp_codes,0)),BB64)</f>
        <v>0</v>
      </c>
      <c r="BC100" s="139">
        <f>_xlfn.IFNA(INDEX([3]!QoS_usage_factors_1920,MATCH($B100,[3]!QoS_usage_factor_services,0),MATCH(BC$39,[3]!shared_comp_codes,0)),BC64)</f>
        <v>0</v>
      </c>
      <c r="BD100" s="139">
        <f>_xlfn.IFNA(INDEX([3]!QoS_usage_factors_1920,MATCH($B100,[3]!QoS_usage_factor_services,0),MATCH(BD$39,[3]!shared_comp_codes,0)),BD64)</f>
        <v>0</v>
      </c>
    </row>
    <row r="101" spans="1:57" ht="12">
      <c r="A101" s="104"/>
      <c r="B101" s="139" t="str">
        <v>GEA CP to CP Migration</v>
      </c>
      <c r="C101" s="139">
        <f>_xlfn.IFNA(INDEX([3]!QoS_usage_factors_1920,MATCH($B101,[3]!QoS_usage_factor_services,0),MATCH(C$39,[3]!shared_comp_codes,0)),C65)</f>
        <v>0</v>
      </c>
      <c r="D101" s="139">
        <f>_xlfn.IFNA(INDEX([3]!QoS_usage_factors_1920,MATCH($B101,[3]!QoS_usage_factor_services,0),MATCH(D$39,[3]!shared_comp_codes,0)),D65)</f>
        <v>0</v>
      </c>
      <c r="E101" s="139">
        <f>_xlfn.IFNA(INDEX([3]!QoS_usage_factors_1920,MATCH($B101,[3]!QoS_usage_factor_services,0),MATCH(E$39,[3]!shared_comp_codes,0)),E65)</f>
        <v>0</v>
      </c>
      <c r="F101" s="139">
        <f>_xlfn.IFNA(INDEX([3]!QoS_usage_factors_1920,MATCH($B101,[3]!QoS_usage_factor_services,0),MATCH(F$39,[3]!shared_comp_codes,0)),F65)</f>
        <v>0</v>
      </c>
      <c r="G101" s="139">
        <f>_xlfn.IFNA(INDEX([3]!QoS_usage_factors_1920,MATCH($B101,[3]!QoS_usage_factor_services,0),MATCH(G$39,[3]!shared_comp_codes,0)),G65)</f>
        <v>0</v>
      </c>
      <c r="H101" s="139">
        <f>_xlfn.IFNA(INDEX([3]!QoS_usage_factors_1920,MATCH($B101,[3]!QoS_usage_factor_services,0),MATCH(H$39,[3]!shared_comp_codes,0)),H65)</f>
        <v>0</v>
      </c>
      <c r="I101" s="139">
        <f>_xlfn.IFNA(INDEX([3]!QoS_usage_factors_1920,MATCH($B101,[3]!QoS_usage_factor_services,0),MATCH(I$39,[3]!shared_comp_codes,0)),I65)</f>
        <v>0</v>
      </c>
      <c r="J101" s="139">
        <f>_xlfn.IFNA(INDEX([3]!QoS_usage_factors_1920,MATCH($B101,[3]!QoS_usage_factor_services,0),MATCH(J$39,[3]!shared_comp_codes,0)),J65)</f>
        <v>0</v>
      </c>
      <c r="K101" s="139">
        <f>_xlfn.IFNA(INDEX([3]!QoS_usage_factors_1920,MATCH($B101,[3]!QoS_usage_factor_services,0),MATCH(K$39,[3]!shared_comp_codes,0)),K65)</f>
        <v>1</v>
      </c>
      <c r="L101" s="139">
        <f>_xlfn.IFNA(INDEX([3]!QoS_usage_factors_1920,MATCH($B101,[3]!QoS_usage_factor_services,0),MATCH(L$39,[3]!shared_comp_codes,0)),L65)</f>
        <v>0</v>
      </c>
      <c r="M101" s="139">
        <f>_xlfn.IFNA(INDEX([3]!QoS_usage_factors_1920,MATCH($B101,[3]!QoS_usage_factor_services,0),MATCH(M$39,[3]!shared_comp_codes,0)),M65)</f>
        <v>0</v>
      </c>
      <c r="N101" s="139">
        <f>_xlfn.IFNA(INDEX([3]!QoS_usage_factors_1920,MATCH($B101,[3]!QoS_usage_factor_services,0),MATCH(N$39,[3]!shared_comp_codes,0)),N65)</f>
        <v>0</v>
      </c>
      <c r="O101" s="139">
        <f>_xlfn.IFNA(INDEX([3]!QoS_usage_factors_1920,MATCH($B101,[3]!QoS_usage_factor_services,0),MATCH(O$39,[3]!shared_comp_codes,0)),O65)</f>
        <v>0</v>
      </c>
      <c r="P101" s="139">
        <f>_xlfn.IFNA(INDEX([3]!QoS_usage_factors_1920,MATCH($B101,[3]!QoS_usage_factor_services,0),MATCH(P$39,[3]!shared_comp_codes,0)),P65)</f>
        <v>0</v>
      </c>
      <c r="Q101" s="139">
        <f>_xlfn.IFNA(INDEX([3]!QoS_usage_factors_1920,MATCH($B101,[3]!QoS_usage_factor_services,0),MATCH(Q$39,[3]!shared_comp_codes,0)),Q65)</f>
        <v>0</v>
      </c>
      <c r="R101" s="139">
        <f>_xlfn.IFNA(INDEX([3]!QoS_usage_factors_1920,MATCH($B101,[3]!QoS_usage_factor_services,0),MATCH(R$39,[3]!shared_comp_codes,0)),R65)</f>
        <v>0</v>
      </c>
      <c r="S101" s="139">
        <f>_xlfn.IFNA(INDEX([3]!QoS_usage_factors_1920,MATCH($B101,[3]!QoS_usage_factor_services,0),MATCH(S$39,[3]!shared_comp_codes,0)),S65)</f>
        <v>0</v>
      </c>
      <c r="T101" s="139">
        <f>_xlfn.IFNA(INDEX([3]!QoS_usage_factors_1920,MATCH($B101,[3]!QoS_usage_factor_services,0),MATCH(T$39,[3]!shared_comp_codes,0)),T65)</f>
        <v>0</v>
      </c>
      <c r="U101" s="139">
        <f>_xlfn.IFNA(INDEX([3]!QoS_usage_factors_1920,MATCH($B101,[3]!QoS_usage_factor_services,0),MATCH(U$39,[3]!shared_comp_codes,0)),U65)</f>
        <v>0</v>
      </c>
      <c r="V101" s="139">
        <f>_xlfn.IFNA(INDEX([3]!QoS_usage_factors_1920,MATCH($B101,[3]!QoS_usage_factor_services,0),MATCH(V$39,[3]!shared_comp_codes,0)),V65)</f>
        <v>0</v>
      </c>
      <c r="W101" s="139">
        <f>_xlfn.IFNA(INDEX([3]!QoS_usage_factors_1920,MATCH($B101,[3]!QoS_usage_factor_services,0),MATCH(W$39,[3]!shared_comp_codes,0)),W65)</f>
        <v>0</v>
      </c>
      <c r="X101" s="139">
        <f>_xlfn.IFNA(INDEX([3]!QoS_usage_factors_1920,MATCH($B101,[3]!QoS_usage_factor_services,0),MATCH(X$39,[3]!shared_comp_codes,0)),X65)</f>
        <v>0</v>
      </c>
      <c r="Y101" s="139">
        <f>_xlfn.IFNA(INDEX([3]!QoS_usage_factors_1920,MATCH($B101,[3]!QoS_usage_factor_services,0),MATCH(Y$39,[3]!shared_comp_codes,0)),Y65)</f>
        <v>1</v>
      </c>
      <c r="Z101" s="139">
        <f>_xlfn.IFNA(INDEX([3]!QoS_usage_factors_1920,MATCH($B101,[3]!QoS_usage_factor_services,0),MATCH(Z$39,[3]!shared_comp_codes,0)),Z65)</f>
        <v>0</v>
      </c>
      <c r="AA101" s="139">
        <f>_xlfn.IFNA(INDEX([3]!QoS_usage_factors_1920,MATCH($B101,[3]!QoS_usage_factor_services,0),MATCH(AA$39,[3]!shared_comp_codes,0)),AA65)</f>
        <v>0</v>
      </c>
      <c r="AB101" s="139">
        <f>_xlfn.IFNA(INDEX([3]!QoS_usage_factors_1920,MATCH($B101,[3]!QoS_usage_factor_services,0),MATCH(AB$39,[3]!shared_comp_codes,0)),AB65)</f>
        <v>0</v>
      </c>
      <c r="AC101" s="139">
        <f>_xlfn.IFNA(INDEX([3]!QoS_usage_factors_1920,MATCH($B101,[3]!QoS_usage_factor_services,0),MATCH(AC$39,[3]!shared_comp_codes,0)),AC65)</f>
        <v>1</v>
      </c>
      <c r="AD101" s="139">
        <f>_xlfn.IFNA(INDEX([3]!QoS_usage_factors_1920,MATCH($B101,[3]!QoS_usage_factor_services,0),MATCH(AD$39,[3]!shared_comp_codes,0)),AD65)</f>
        <v>0</v>
      </c>
      <c r="AE101" s="139">
        <f>_xlfn.IFNA(INDEX([3]!QoS_usage_factors_1920,MATCH($B101,[3]!QoS_usage_factor_services,0),MATCH(AE$39,[3]!shared_comp_codes,0)),AE65)</f>
        <v>0</v>
      </c>
      <c r="AF101" s="139">
        <f>_xlfn.IFNA(INDEX([3]!QoS_usage_factors_1920,MATCH($B101,[3]!QoS_usage_factor_services,0),MATCH(AF$39,[3]!shared_comp_codes,0)),AF65)</f>
        <v>0</v>
      </c>
      <c r="AG101" s="139">
        <f>_xlfn.IFNA(INDEX([3]!QoS_usage_factors_1920,MATCH($B101,[3]!QoS_usage_factor_services,0),MATCH(AG$39,[3]!shared_comp_codes,0)),AG65)</f>
        <v>0</v>
      </c>
      <c r="AH101" s="139">
        <f>_xlfn.IFNA(INDEX([3]!QoS_usage_factors_1920,MATCH($B101,[3]!QoS_usage_factor_services,0),MATCH(AH$39,[3]!shared_comp_codes,0)),AH65)</f>
        <v>0</v>
      </c>
      <c r="AI101" s="139">
        <f>_xlfn.IFNA(INDEX([3]!QoS_usage_factors_1920,MATCH($B101,[3]!QoS_usage_factor_services,0),MATCH(AI$39,[3]!shared_comp_codes,0)),AI65)</f>
        <v>0</v>
      </c>
      <c r="AJ101" s="139">
        <f>_xlfn.IFNA(INDEX([3]!QoS_usage_factors_1920,MATCH($B101,[3]!QoS_usage_factor_services,0),MATCH(AJ$39,[3]!shared_comp_codes,0)),AJ65)</f>
        <v>0</v>
      </c>
      <c r="AK101" s="139">
        <f>_xlfn.IFNA(INDEX([3]!QoS_usage_factors_1920,MATCH($B101,[3]!QoS_usage_factor_services,0),MATCH(AK$39,[3]!shared_comp_codes,0)),AK65)</f>
        <v>0</v>
      </c>
      <c r="AL101" s="139">
        <f>_xlfn.IFNA(INDEX([3]!QoS_usage_factors_1920,MATCH($B101,[3]!QoS_usage_factor_services,0),MATCH(AL$39,[3]!shared_comp_codes,0)),AL65)</f>
        <v>0</v>
      </c>
      <c r="AM101" s="139">
        <f>_xlfn.IFNA(INDEX([3]!QoS_usage_factors_1920,MATCH($B101,[3]!QoS_usage_factor_services,0),MATCH(AM$39,[3]!shared_comp_codes,0)),AM65)</f>
        <v>0</v>
      </c>
      <c r="AN101" s="139">
        <f>_xlfn.IFNA(INDEX([3]!QoS_usage_factors_1920,MATCH($B101,[3]!QoS_usage_factor_services,0),MATCH(AN$39,[3]!shared_comp_codes,0)),AN65)</f>
        <v>0</v>
      </c>
      <c r="AO101" s="139">
        <f>_xlfn.IFNA(INDEX([3]!QoS_usage_factors_1920,MATCH($B101,[3]!QoS_usage_factor_services,0),MATCH(AO$39,[3]!shared_comp_codes,0)),AO65)</f>
        <v>0</v>
      </c>
      <c r="AP101" s="139">
        <f>_xlfn.IFNA(INDEX([3]!QoS_usage_factors_1920,MATCH($B101,[3]!QoS_usage_factor_services,0),MATCH(AP$39,[3]!shared_comp_codes,0)),AP65)</f>
        <v>0</v>
      </c>
      <c r="AQ101" s="139">
        <f>_xlfn.IFNA(INDEX([3]!QoS_usage_factors_1920,MATCH($B101,[3]!QoS_usage_factor_services,0),MATCH(AQ$39,[3]!shared_comp_codes,0)),AQ65)</f>
        <v>0</v>
      </c>
      <c r="AR101" s="139">
        <f>_xlfn.IFNA(INDEX([3]!QoS_usage_factors_1920,MATCH($B101,[3]!QoS_usage_factor_services,0),MATCH(AR$39,[3]!shared_comp_codes,0)),AR65)</f>
        <v>0</v>
      </c>
      <c r="AS101" s="139">
        <f>_xlfn.IFNA(INDEX([3]!QoS_usage_factors_1920,MATCH($B101,[3]!QoS_usage_factor_services,0),MATCH(AS$39,[3]!shared_comp_codes,0)),AS65)</f>
        <v>0</v>
      </c>
      <c r="AT101" s="139">
        <f>_xlfn.IFNA(INDEX([3]!QoS_usage_factors_1920,MATCH($B101,[3]!QoS_usage_factor_services,0),MATCH(AT$39,[3]!shared_comp_codes,0)),AT65)</f>
        <v>0</v>
      </c>
      <c r="AU101" s="139">
        <f>_xlfn.IFNA(INDEX([3]!QoS_usage_factors_1920,MATCH($B101,[3]!QoS_usage_factor_services,0),MATCH(AU$39,[3]!shared_comp_codes,0)),AU65)</f>
        <v>0</v>
      </c>
      <c r="AV101" s="139">
        <f>_xlfn.IFNA(INDEX([3]!QoS_usage_factors_1920,MATCH($B101,[3]!QoS_usage_factor_services,0),MATCH(AV$39,[3]!shared_comp_codes,0)),AV65)</f>
        <v>0</v>
      </c>
      <c r="AW101" s="139">
        <f>_xlfn.IFNA(INDEX([3]!QoS_usage_factors_1920,MATCH($B101,[3]!QoS_usage_factor_services,0),MATCH(AW$39,[3]!shared_comp_codes,0)),AW65)</f>
        <v>0</v>
      </c>
      <c r="AX101" s="139">
        <f>_xlfn.IFNA(INDEX([3]!QoS_usage_factors_1920,MATCH($B101,[3]!QoS_usage_factor_services,0),MATCH(AX$39,[3]!shared_comp_codes,0)),AX65)</f>
        <v>11</v>
      </c>
      <c r="AY101" s="139">
        <f>_xlfn.IFNA(INDEX([3]!QoS_usage_factors_1920,MATCH($B101,[3]!QoS_usage_factor_services,0),MATCH(AY$39,[3]!shared_comp_codes,0)),AY65)</f>
        <v>0</v>
      </c>
      <c r="AZ101" s="139">
        <f>_xlfn.IFNA(INDEX([3]!QoS_usage_factors_1920,MATCH($B101,[3]!QoS_usage_factor_services,0),MATCH(AZ$39,[3]!shared_comp_codes,0)),AZ65)</f>
        <v>0.06</v>
      </c>
      <c r="BA101" s="139">
        <f>_xlfn.IFNA(INDEX([3]!QoS_usage_factors_1920,MATCH($B101,[3]!QoS_usage_factor_services,0),MATCH(BA$39,[3]!shared_comp_codes,0)),BA65)</f>
        <v>0</v>
      </c>
      <c r="BB101" s="139">
        <f>_xlfn.IFNA(INDEX([3]!QoS_usage_factors_1920,MATCH($B101,[3]!QoS_usage_factor_services,0),MATCH(BB$39,[3]!shared_comp_codes,0)),BB65)</f>
        <v>0</v>
      </c>
      <c r="BC101" s="139">
        <f>_xlfn.IFNA(INDEX([3]!QoS_usage_factors_1920,MATCH($B101,[3]!QoS_usage_factor_services,0),MATCH(BC$39,[3]!shared_comp_codes,0)),BC65)</f>
        <v>0</v>
      </c>
      <c r="BD101" s="139">
        <f>_xlfn.IFNA(INDEX([3]!QoS_usage_factors_1920,MATCH($B101,[3]!QoS_usage_factor_services,0),MATCH(BD$39,[3]!shared_comp_codes,0)),BD65)</f>
        <v>0</v>
      </c>
    </row>
    <row r="102" spans="1:57" ht="12">
      <c r="A102" s="104"/>
      <c r="B102" s="139" t="str">
        <v>GEA Other</v>
      </c>
      <c r="C102" s="139">
        <f>_xlfn.IFNA(INDEX([3]!QoS_usage_factors_1920,MATCH($B102,[3]!QoS_usage_factor_services,0),MATCH(C$39,[3]!shared_comp_codes,0)),C66)</f>
        <v>0</v>
      </c>
      <c r="D102" s="139">
        <f>_xlfn.IFNA(INDEX([3]!QoS_usage_factors_1920,MATCH($B102,[3]!QoS_usage_factor_services,0),MATCH(D$39,[3]!shared_comp_codes,0)),D66)</f>
        <v>0</v>
      </c>
      <c r="E102" s="139">
        <f>_xlfn.IFNA(INDEX([3]!QoS_usage_factors_1920,MATCH($B102,[3]!QoS_usage_factor_services,0),MATCH(E$39,[3]!shared_comp_codes,0)),E66)</f>
        <v>0</v>
      </c>
      <c r="F102" s="139">
        <f>_xlfn.IFNA(INDEX([3]!QoS_usage_factors_1920,MATCH($B102,[3]!QoS_usage_factor_services,0),MATCH(F$39,[3]!shared_comp_codes,0)),F66)</f>
        <v>0</v>
      </c>
      <c r="G102" s="139">
        <f>_xlfn.IFNA(INDEX([3]!QoS_usage_factors_1920,MATCH($B102,[3]!QoS_usage_factor_services,0),MATCH(G$39,[3]!shared_comp_codes,0)),G66)</f>
        <v>0</v>
      </c>
      <c r="H102" s="139">
        <f>_xlfn.IFNA(INDEX([3]!QoS_usage_factors_1920,MATCH($B102,[3]!QoS_usage_factor_services,0),MATCH(H$39,[3]!shared_comp_codes,0)),H66)</f>
        <v>0</v>
      </c>
      <c r="I102" s="139">
        <f>_xlfn.IFNA(INDEX([3]!QoS_usage_factors_1920,MATCH($B102,[3]!QoS_usage_factor_services,0),MATCH(I$39,[3]!shared_comp_codes,0)),I66)</f>
        <v>0</v>
      </c>
      <c r="J102" s="139">
        <f>_xlfn.IFNA(INDEX([3]!QoS_usage_factors_1920,MATCH($B102,[3]!QoS_usage_factor_services,0),MATCH(J$39,[3]!shared_comp_codes,0)),J66)</f>
        <v>0</v>
      </c>
      <c r="K102" s="139">
        <f>_xlfn.IFNA(INDEX([3]!QoS_usage_factors_1920,MATCH($B102,[3]!QoS_usage_factor_services,0),MATCH(K$39,[3]!shared_comp_codes,0)),K66)</f>
        <v>0</v>
      </c>
      <c r="L102" s="139">
        <f>_xlfn.IFNA(INDEX([3]!QoS_usage_factors_1920,MATCH($B102,[3]!QoS_usage_factor_services,0),MATCH(L$39,[3]!shared_comp_codes,0)),L66)</f>
        <v>0</v>
      </c>
      <c r="M102" s="139">
        <f>_xlfn.IFNA(INDEX([3]!QoS_usage_factors_1920,MATCH($B102,[3]!QoS_usage_factor_services,0),MATCH(M$39,[3]!shared_comp_codes,0)),M66)</f>
        <v>0</v>
      </c>
      <c r="N102" s="139">
        <f>_xlfn.IFNA(INDEX([3]!QoS_usage_factors_1920,MATCH($B102,[3]!QoS_usage_factor_services,0),MATCH(N$39,[3]!shared_comp_codes,0)),N66)</f>
        <v>0</v>
      </c>
      <c r="O102" s="139">
        <f>_xlfn.IFNA(INDEX([3]!QoS_usage_factors_1920,MATCH($B102,[3]!QoS_usage_factor_services,0),MATCH(O$39,[3]!shared_comp_codes,0)),O66)</f>
        <v>0</v>
      </c>
      <c r="P102" s="139">
        <f>_xlfn.IFNA(INDEX([3]!QoS_usage_factors_1920,MATCH($B102,[3]!QoS_usage_factor_services,0),MATCH(P$39,[3]!shared_comp_codes,0)),P66)</f>
        <v>0</v>
      </c>
      <c r="Q102" s="139">
        <f>_xlfn.IFNA(INDEX([3]!QoS_usage_factors_1920,MATCH($B102,[3]!QoS_usage_factor_services,0),MATCH(Q$39,[3]!shared_comp_codes,0)),Q66)</f>
        <v>0</v>
      </c>
      <c r="R102" s="139">
        <f>_xlfn.IFNA(INDEX([3]!QoS_usage_factors_1920,MATCH($B102,[3]!QoS_usage_factor_services,0),MATCH(R$39,[3]!shared_comp_codes,0)),R66)</f>
        <v>0</v>
      </c>
      <c r="S102" s="139">
        <f>_xlfn.IFNA(INDEX([3]!QoS_usage_factors_1920,MATCH($B102,[3]!QoS_usage_factor_services,0),MATCH(S$39,[3]!shared_comp_codes,0)),S66)</f>
        <v>0</v>
      </c>
      <c r="T102" s="139">
        <f>_xlfn.IFNA(INDEX([3]!QoS_usage_factors_1920,MATCH($B102,[3]!QoS_usage_factor_services,0),MATCH(T$39,[3]!shared_comp_codes,0)),T66)</f>
        <v>0</v>
      </c>
      <c r="U102" s="139">
        <f>_xlfn.IFNA(INDEX([3]!QoS_usage_factors_1920,MATCH($B102,[3]!QoS_usage_factor_services,0),MATCH(U$39,[3]!shared_comp_codes,0)),U66)</f>
        <v>0</v>
      </c>
      <c r="V102" s="139">
        <f>_xlfn.IFNA(INDEX([3]!QoS_usage_factors_1920,MATCH($B102,[3]!QoS_usage_factor_services,0),MATCH(V$39,[3]!shared_comp_codes,0)),V66)</f>
        <v>0</v>
      </c>
      <c r="W102" s="139">
        <f>_xlfn.IFNA(INDEX([3]!QoS_usage_factors_1920,MATCH($B102,[3]!QoS_usage_factor_services,0),MATCH(W$39,[3]!shared_comp_codes,0)),W66)</f>
        <v>0</v>
      </c>
      <c r="X102" s="139">
        <f>_xlfn.IFNA(INDEX([3]!QoS_usage_factors_1920,MATCH($B102,[3]!QoS_usage_factor_services,0),MATCH(X$39,[3]!shared_comp_codes,0)),X66)</f>
        <v>0</v>
      </c>
      <c r="Y102" s="139">
        <f>_xlfn.IFNA(INDEX([3]!QoS_usage_factors_1920,MATCH($B102,[3]!QoS_usage_factor_services,0),MATCH(Y$39,[3]!shared_comp_codes,0)),Y66)</f>
        <v>0</v>
      </c>
      <c r="Z102" s="139">
        <f>_xlfn.IFNA(INDEX([3]!QoS_usage_factors_1920,MATCH($B102,[3]!QoS_usage_factor_services,0),MATCH(Z$39,[3]!shared_comp_codes,0)),Z66)</f>
        <v>0</v>
      </c>
      <c r="AA102" s="139">
        <f>_xlfn.IFNA(INDEX([3]!QoS_usage_factors_1920,MATCH($B102,[3]!QoS_usage_factor_services,0),MATCH(AA$39,[3]!shared_comp_codes,0)),AA66)</f>
        <v>0</v>
      </c>
      <c r="AB102" s="139">
        <f>_xlfn.IFNA(INDEX([3]!QoS_usage_factors_1920,MATCH($B102,[3]!QoS_usage_factor_services,0),MATCH(AB$39,[3]!shared_comp_codes,0)),AB66)</f>
        <v>0</v>
      </c>
      <c r="AC102" s="139">
        <f>_xlfn.IFNA(INDEX([3]!QoS_usage_factors_1920,MATCH($B102,[3]!QoS_usage_factor_services,0),MATCH(AC$39,[3]!shared_comp_codes,0)),AC66)</f>
        <v>1.89</v>
      </c>
      <c r="AD102" s="139">
        <f>_xlfn.IFNA(INDEX([3]!QoS_usage_factors_1920,MATCH($B102,[3]!QoS_usage_factor_services,0),MATCH(AD$39,[3]!shared_comp_codes,0)),AD66)</f>
        <v>0</v>
      </c>
      <c r="AE102" s="139">
        <f>_xlfn.IFNA(INDEX([3]!QoS_usage_factors_1920,MATCH($B102,[3]!QoS_usage_factor_services,0),MATCH(AE$39,[3]!shared_comp_codes,0)),AE66)</f>
        <v>0</v>
      </c>
      <c r="AF102" s="139">
        <f>_xlfn.IFNA(INDEX([3]!QoS_usage_factors_1920,MATCH($B102,[3]!QoS_usage_factor_services,0),MATCH(AF$39,[3]!shared_comp_codes,0)),AF66)</f>
        <v>1.89</v>
      </c>
      <c r="AG102" s="139">
        <f>_xlfn.IFNA(INDEX([3]!QoS_usage_factors_1920,MATCH($B102,[3]!QoS_usage_factor_services,0),MATCH(AG$39,[3]!shared_comp_codes,0)),AG66)</f>
        <v>0</v>
      </c>
      <c r="AH102" s="139">
        <f>_xlfn.IFNA(INDEX([3]!QoS_usage_factors_1920,MATCH($B102,[3]!QoS_usage_factor_services,0),MATCH(AH$39,[3]!shared_comp_codes,0)),AH66)</f>
        <v>0</v>
      </c>
      <c r="AI102" s="139">
        <f>_xlfn.IFNA(INDEX([3]!QoS_usage_factors_1920,MATCH($B102,[3]!QoS_usage_factor_services,0),MATCH(AI$39,[3]!shared_comp_codes,0)),AI66)</f>
        <v>0</v>
      </c>
      <c r="AJ102" s="139">
        <f>_xlfn.IFNA(INDEX([3]!QoS_usage_factors_1920,MATCH($B102,[3]!QoS_usage_factor_services,0),MATCH(AJ$39,[3]!shared_comp_codes,0)),AJ66)</f>
        <v>0</v>
      </c>
      <c r="AK102" s="139">
        <f>_xlfn.IFNA(INDEX([3]!QoS_usage_factors_1920,MATCH($B102,[3]!QoS_usage_factor_services,0),MATCH(AK$39,[3]!shared_comp_codes,0)),AK66)</f>
        <v>0</v>
      </c>
      <c r="AL102" s="139">
        <f>_xlfn.IFNA(INDEX([3]!QoS_usage_factors_1920,MATCH($B102,[3]!QoS_usage_factor_services,0),MATCH(AL$39,[3]!shared_comp_codes,0)),AL66)</f>
        <v>0</v>
      </c>
      <c r="AM102" s="139">
        <f>_xlfn.IFNA(INDEX([3]!QoS_usage_factors_1920,MATCH($B102,[3]!QoS_usage_factor_services,0),MATCH(AM$39,[3]!shared_comp_codes,0)),AM66)</f>
        <v>0</v>
      </c>
      <c r="AN102" s="139">
        <f>_xlfn.IFNA(INDEX([3]!QoS_usage_factors_1920,MATCH($B102,[3]!QoS_usage_factor_services,0),MATCH(AN$39,[3]!shared_comp_codes,0)),AN66)</f>
        <v>0</v>
      </c>
      <c r="AO102" s="139">
        <f>_xlfn.IFNA(INDEX([3]!QoS_usage_factors_1920,MATCH($B102,[3]!QoS_usage_factor_services,0),MATCH(AO$39,[3]!shared_comp_codes,0)),AO66)</f>
        <v>0</v>
      </c>
      <c r="AP102" s="139">
        <f>_xlfn.IFNA(INDEX([3]!QoS_usage_factors_1920,MATCH($B102,[3]!QoS_usage_factor_services,0),MATCH(AP$39,[3]!shared_comp_codes,0)),AP66)</f>
        <v>0</v>
      </c>
      <c r="AQ102" s="139">
        <f>_xlfn.IFNA(INDEX([3]!QoS_usage_factors_1920,MATCH($B102,[3]!QoS_usage_factor_services,0),MATCH(AQ$39,[3]!shared_comp_codes,0)),AQ66)</f>
        <v>0</v>
      </c>
      <c r="AR102" s="139">
        <f>_xlfn.IFNA(INDEX([3]!QoS_usage_factors_1920,MATCH($B102,[3]!QoS_usage_factor_services,0),MATCH(AR$39,[3]!shared_comp_codes,0)),AR66)</f>
        <v>0</v>
      </c>
      <c r="AS102" s="139">
        <f>_xlfn.IFNA(INDEX([3]!QoS_usage_factors_1920,MATCH($B102,[3]!QoS_usage_factor_services,0),MATCH(AS$39,[3]!shared_comp_codes,0)),AS66)</f>
        <v>0</v>
      </c>
      <c r="AT102" s="139">
        <f>_xlfn.IFNA(INDEX([3]!QoS_usage_factors_1920,MATCH($B102,[3]!QoS_usage_factor_services,0),MATCH(AT$39,[3]!shared_comp_codes,0)),AT66)</f>
        <v>0</v>
      </c>
      <c r="AU102" s="139">
        <f>_xlfn.IFNA(INDEX([3]!QoS_usage_factors_1920,MATCH($B102,[3]!QoS_usage_factor_services,0),MATCH(AU$39,[3]!shared_comp_codes,0)),AU66)</f>
        <v>0</v>
      </c>
      <c r="AV102" s="139">
        <f>_xlfn.IFNA(INDEX([3]!QoS_usage_factors_1920,MATCH($B102,[3]!QoS_usage_factor_services,0),MATCH(AV$39,[3]!shared_comp_codes,0)),AV66)</f>
        <v>0</v>
      </c>
      <c r="AW102" s="139">
        <f>_xlfn.IFNA(INDEX([3]!QoS_usage_factors_1920,MATCH($B102,[3]!QoS_usage_factor_services,0),MATCH(AW$39,[3]!shared_comp_codes,0)),AW66)</f>
        <v>0</v>
      </c>
      <c r="AX102" s="139">
        <f>_xlfn.IFNA(INDEX([3]!QoS_usage_factors_1920,MATCH($B102,[3]!QoS_usage_factor_services,0),MATCH(AX$39,[3]!shared_comp_codes,0)),AX66)</f>
        <v>21.26</v>
      </c>
      <c r="AY102" s="139">
        <f>_xlfn.IFNA(INDEX([3]!QoS_usage_factors_1920,MATCH($B102,[3]!QoS_usage_factor_services,0),MATCH(AY$39,[3]!shared_comp_codes,0)),AY66)</f>
        <v>0</v>
      </c>
      <c r="AZ102" s="139">
        <f>_xlfn.IFNA(INDEX([3]!QoS_usage_factors_1920,MATCH($B102,[3]!QoS_usage_factor_services,0),MATCH(AZ$39,[3]!shared_comp_codes,0)),AZ66)</f>
        <v>0.27</v>
      </c>
      <c r="BA102" s="139">
        <f>_xlfn.IFNA(INDEX([3]!QoS_usage_factors_1920,MATCH($B102,[3]!QoS_usage_factor_services,0),MATCH(BA$39,[3]!shared_comp_codes,0)),BA66)</f>
        <v>0</v>
      </c>
      <c r="BB102" s="139">
        <f>_xlfn.IFNA(INDEX([3]!QoS_usage_factors_1920,MATCH($B102,[3]!QoS_usage_factor_services,0),MATCH(BB$39,[3]!shared_comp_codes,0)),BB66)</f>
        <v>0</v>
      </c>
      <c r="BC102" s="139">
        <f>_xlfn.IFNA(INDEX([3]!QoS_usage_factors_1920,MATCH($B102,[3]!QoS_usage_factor_services,0),MATCH(BC$39,[3]!shared_comp_codes,0)),BC66)</f>
        <v>0</v>
      </c>
      <c r="BD102" s="139">
        <f>_xlfn.IFNA(INDEX([3]!QoS_usage_factors_1920,MATCH($B102,[3]!QoS_usage_factor_services,0),MATCH(BD$39,[3]!shared_comp_codes,0)),BD66)</f>
        <v>0</v>
      </c>
    </row>
    <row r="103" spans="1:57" ht="12">
      <c r="A103" s="104"/>
      <c r="B103" s="139" t="str">
        <v/>
      </c>
      <c r="C103" s="139">
        <f>_xlfn.IFNA(INDEX([3]!QoS_usage_factors_1920,MATCH($B103,[3]!QoS_usage_factor_services,0),MATCH(C$39,[3]!shared_comp_codes,0)),C67)</f>
        <v>0</v>
      </c>
      <c r="D103" s="139">
        <f>_xlfn.IFNA(INDEX([3]!QoS_usage_factors_1920,MATCH($B103,[3]!QoS_usage_factor_services,0),MATCH(D$39,[3]!shared_comp_codes,0)),D67)</f>
        <v>0</v>
      </c>
      <c r="E103" s="139">
        <f>_xlfn.IFNA(INDEX([3]!QoS_usage_factors_1920,MATCH($B103,[3]!QoS_usage_factor_services,0),MATCH(E$39,[3]!shared_comp_codes,0)),E67)</f>
        <v>0</v>
      </c>
      <c r="F103" s="139">
        <f>_xlfn.IFNA(INDEX([3]!QoS_usage_factors_1920,MATCH($B103,[3]!QoS_usage_factor_services,0),MATCH(F$39,[3]!shared_comp_codes,0)),F67)</f>
        <v>0</v>
      </c>
      <c r="G103" s="139">
        <f>_xlfn.IFNA(INDEX([3]!QoS_usage_factors_1920,MATCH($B103,[3]!QoS_usage_factor_services,0),MATCH(G$39,[3]!shared_comp_codes,0)),G67)</f>
        <v>0</v>
      </c>
      <c r="H103" s="139">
        <f>_xlfn.IFNA(INDEX([3]!QoS_usage_factors_1920,MATCH($B103,[3]!QoS_usage_factor_services,0),MATCH(H$39,[3]!shared_comp_codes,0)),H67)</f>
        <v>0</v>
      </c>
      <c r="I103" s="139">
        <f>_xlfn.IFNA(INDEX([3]!QoS_usage_factors_1920,MATCH($B103,[3]!QoS_usage_factor_services,0),MATCH(I$39,[3]!shared_comp_codes,0)),I67)</f>
        <v>0</v>
      </c>
      <c r="J103" s="139">
        <f>_xlfn.IFNA(INDEX([3]!QoS_usage_factors_1920,MATCH($B103,[3]!QoS_usage_factor_services,0),MATCH(J$39,[3]!shared_comp_codes,0)),J67)</f>
        <v>0</v>
      </c>
      <c r="K103" s="139">
        <f>_xlfn.IFNA(INDEX([3]!QoS_usage_factors_1920,MATCH($B103,[3]!QoS_usage_factor_services,0),MATCH(K$39,[3]!shared_comp_codes,0)),K67)</f>
        <v>0</v>
      </c>
      <c r="L103" s="139">
        <f>_xlfn.IFNA(INDEX([3]!QoS_usage_factors_1920,MATCH($B103,[3]!QoS_usage_factor_services,0),MATCH(L$39,[3]!shared_comp_codes,0)),L67)</f>
        <v>0</v>
      </c>
      <c r="M103" s="139">
        <f>_xlfn.IFNA(INDEX([3]!QoS_usage_factors_1920,MATCH($B103,[3]!QoS_usage_factor_services,0),MATCH(M$39,[3]!shared_comp_codes,0)),M67)</f>
        <v>0</v>
      </c>
      <c r="N103" s="139">
        <f>_xlfn.IFNA(INDEX([3]!QoS_usage_factors_1920,MATCH($B103,[3]!QoS_usage_factor_services,0),MATCH(N$39,[3]!shared_comp_codes,0)),N67)</f>
        <v>0</v>
      </c>
      <c r="O103" s="139">
        <f>_xlfn.IFNA(INDEX([3]!QoS_usage_factors_1920,MATCH($B103,[3]!QoS_usage_factor_services,0),MATCH(O$39,[3]!shared_comp_codes,0)),O67)</f>
        <v>0</v>
      </c>
      <c r="P103" s="139">
        <f>_xlfn.IFNA(INDEX([3]!QoS_usage_factors_1920,MATCH($B103,[3]!QoS_usage_factor_services,0),MATCH(P$39,[3]!shared_comp_codes,0)),P67)</f>
        <v>0</v>
      </c>
      <c r="Q103" s="139">
        <f>_xlfn.IFNA(INDEX([3]!QoS_usage_factors_1920,MATCH($B103,[3]!QoS_usage_factor_services,0),MATCH(Q$39,[3]!shared_comp_codes,0)),Q67)</f>
        <v>0</v>
      </c>
      <c r="R103" s="139">
        <f>_xlfn.IFNA(INDEX([3]!QoS_usage_factors_1920,MATCH($B103,[3]!QoS_usage_factor_services,0),MATCH(R$39,[3]!shared_comp_codes,0)),R67)</f>
        <v>0</v>
      </c>
      <c r="S103" s="139">
        <f>_xlfn.IFNA(INDEX([3]!QoS_usage_factors_1920,MATCH($B103,[3]!QoS_usage_factor_services,0),MATCH(S$39,[3]!shared_comp_codes,0)),S67)</f>
        <v>0</v>
      </c>
      <c r="T103" s="139">
        <f>_xlfn.IFNA(INDEX([3]!QoS_usage_factors_1920,MATCH($B103,[3]!QoS_usage_factor_services,0),MATCH(T$39,[3]!shared_comp_codes,0)),T67)</f>
        <v>0</v>
      </c>
      <c r="U103" s="139">
        <f>_xlfn.IFNA(INDEX([3]!QoS_usage_factors_1920,MATCH($B103,[3]!QoS_usage_factor_services,0),MATCH(U$39,[3]!shared_comp_codes,0)),U67)</f>
        <v>0</v>
      </c>
      <c r="V103" s="139">
        <f>_xlfn.IFNA(INDEX([3]!QoS_usage_factors_1920,MATCH($B103,[3]!QoS_usage_factor_services,0),MATCH(V$39,[3]!shared_comp_codes,0)),V67)</f>
        <v>0</v>
      </c>
      <c r="W103" s="139">
        <f>_xlfn.IFNA(INDEX([3]!QoS_usage_factors_1920,MATCH($B103,[3]!QoS_usage_factor_services,0),MATCH(W$39,[3]!shared_comp_codes,0)),W67)</f>
        <v>0</v>
      </c>
      <c r="X103" s="139">
        <f>_xlfn.IFNA(INDEX([3]!QoS_usage_factors_1920,MATCH($B103,[3]!QoS_usage_factor_services,0),MATCH(X$39,[3]!shared_comp_codes,0)),X67)</f>
        <v>0</v>
      </c>
      <c r="Y103" s="139">
        <f>_xlfn.IFNA(INDEX([3]!QoS_usage_factors_1920,MATCH($B103,[3]!QoS_usage_factor_services,0),MATCH(Y$39,[3]!shared_comp_codes,0)),Y67)</f>
        <v>0</v>
      </c>
      <c r="Z103" s="139">
        <f>_xlfn.IFNA(INDEX([3]!QoS_usage_factors_1920,MATCH($B103,[3]!QoS_usage_factor_services,0),MATCH(Z$39,[3]!shared_comp_codes,0)),Z67)</f>
        <v>0</v>
      </c>
      <c r="AA103" s="139">
        <f>_xlfn.IFNA(INDEX([3]!QoS_usage_factors_1920,MATCH($B103,[3]!QoS_usage_factor_services,0),MATCH(AA$39,[3]!shared_comp_codes,0)),AA67)</f>
        <v>0</v>
      </c>
      <c r="AB103" s="139">
        <f>_xlfn.IFNA(INDEX([3]!QoS_usage_factors_1920,MATCH($B103,[3]!QoS_usage_factor_services,0),MATCH(AB$39,[3]!shared_comp_codes,0)),AB67)</f>
        <v>0</v>
      </c>
      <c r="AC103" s="139">
        <f>_xlfn.IFNA(INDEX([3]!QoS_usage_factors_1920,MATCH($B103,[3]!QoS_usage_factor_services,0),MATCH(AC$39,[3]!shared_comp_codes,0)),AC67)</f>
        <v>0</v>
      </c>
      <c r="AD103" s="139">
        <f>_xlfn.IFNA(INDEX([3]!QoS_usage_factors_1920,MATCH($B103,[3]!QoS_usage_factor_services,0),MATCH(AD$39,[3]!shared_comp_codes,0)),AD67)</f>
        <v>0</v>
      </c>
      <c r="AE103" s="139">
        <f>_xlfn.IFNA(INDEX([3]!QoS_usage_factors_1920,MATCH($B103,[3]!QoS_usage_factor_services,0),MATCH(AE$39,[3]!shared_comp_codes,0)),AE67)</f>
        <v>0</v>
      </c>
      <c r="AF103" s="139">
        <f>_xlfn.IFNA(INDEX([3]!QoS_usage_factors_1920,MATCH($B103,[3]!QoS_usage_factor_services,0),MATCH(AF$39,[3]!shared_comp_codes,0)),AF67)</f>
        <v>0</v>
      </c>
      <c r="AG103" s="139">
        <f>_xlfn.IFNA(INDEX([3]!QoS_usage_factors_1920,MATCH($B103,[3]!QoS_usage_factor_services,0),MATCH(AG$39,[3]!shared_comp_codes,0)),AG67)</f>
        <v>0</v>
      </c>
      <c r="AH103" s="139">
        <f>_xlfn.IFNA(INDEX([3]!QoS_usage_factors_1920,MATCH($B103,[3]!QoS_usage_factor_services,0),MATCH(AH$39,[3]!shared_comp_codes,0)),AH67)</f>
        <v>0</v>
      </c>
      <c r="AI103" s="139">
        <f>_xlfn.IFNA(INDEX([3]!QoS_usage_factors_1920,MATCH($B103,[3]!QoS_usage_factor_services,0),MATCH(AI$39,[3]!shared_comp_codes,0)),AI67)</f>
        <v>0</v>
      </c>
      <c r="AJ103" s="139">
        <f>_xlfn.IFNA(INDEX([3]!QoS_usage_factors_1920,MATCH($B103,[3]!QoS_usage_factor_services,0),MATCH(AJ$39,[3]!shared_comp_codes,0)),AJ67)</f>
        <v>0</v>
      </c>
      <c r="AK103" s="139">
        <f>_xlfn.IFNA(INDEX([3]!QoS_usage_factors_1920,MATCH($B103,[3]!QoS_usage_factor_services,0),MATCH(AK$39,[3]!shared_comp_codes,0)),AK67)</f>
        <v>0</v>
      </c>
      <c r="AL103" s="139">
        <f>_xlfn.IFNA(INDEX([3]!QoS_usage_factors_1920,MATCH($B103,[3]!QoS_usage_factor_services,0),MATCH(AL$39,[3]!shared_comp_codes,0)),AL67)</f>
        <v>0</v>
      </c>
      <c r="AM103" s="139">
        <f>_xlfn.IFNA(INDEX([3]!QoS_usage_factors_1920,MATCH($B103,[3]!QoS_usage_factor_services,0),MATCH(AM$39,[3]!shared_comp_codes,0)),AM67)</f>
        <v>0</v>
      </c>
      <c r="AN103" s="139">
        <f>_xlfn.IFNA(INDEX([3]!QoS_usage_factors_1920,MATCH($B103,[3]!QoS_usage_factor_services,0),MATCH(AN$39,[3]!shared_comp_codes,0)),AN67)</f>
        <v>0</v>
      </c>
      <c r="AO103" s="139">
        <f>_xlfn.IFNA(INDEX([3]!QoS_usage_factors_1920,MATCH($B103,[3]!QoS_usage_factor_services,0),MATCH(AO$39,[3]!shared_comp_codes,0)),AO67)</f>
        <v>0</v>
      </c>
      <c r="AP103" s="139">
        <f>_xlfn.IFNA(INDEX([3]!QoS_usage_factors_1920,MATCH($B103,[3]!QoS_usage_factor_services,0),MATCH(AP$39,[3]!shared_comp_codes,0)),AP67)</f>
        <v>0</v>
      </c>
      <c r="AQ103" s="139">
        <f>_xlfn.IFNA(INDEX([3]!QoS_usage_factors_1920,MATCH($B103,[3]!QoS_usage_factor_services,0),MATCH(AQ$39,[3]!shared_comp_codes,0)),AQ67)</f>
        <v>0</v>
      </c>
      <c r="AR103" s="139">
        <f>_xlfn.IFNA(INDEX([3]!QoS_usage_factors_1920,MATCH($B103,[3]!QoS_usage_factor_services,0),MATCH(AR$39,[3]!shared_comp_codes,0)),AR67)</f>
        <v>0</v>
      </c>
      <c r="AS103" s="139">
        <f>_xlfn.IFNA(INDEX([3]!QoS_usage_factors_1920,MATCH($B103,[3]!QoS_usage_factor_services,0),MATCH(AS$39,[3]!shared_comp_codes,0)),AS67)</f>
        <v>0</v>
      </c>
      <c r="AT103" s="139">
        <f>_xlfn.IFNA(INDEX([3]!QoS_usage_factors_1920,MATCH($B103,[3]!QoS_usage_factor_services,0),MATCH(AT$39,[3]!shared_comp_codes,0)),AT67)</f>
        <v>0</v>
      </c>
      <c r="AU103" s="139">
        <f>_xlfn.IFNA(INDEX([3]!QoS_usage_factors_1920,MATCH($B103,[3]!QoS_usage_factor_services,0),MATCH(AU$39,[3]!shared_comp_codes,0)),AU67)</f>
        <v>0</v>
      </c>
      <c r="AV103" s="139">
        <f>_xlfn.IFNA(INDEX([3]!QoS_usage_factors_1920,MATCH($B103,[3]!QoS_usage_factor_services,0),MATCH(AV$39,[3]!shared_comp_codes,0)),AV67)</f>
        <v>0</v>
      </c>
      <c r="AW103" s="139">
        <f>_xlfn.IFNA(INDEX([3]!QoS_usage_factors_1920,MATCH($B103,[3]!QoS_usage_factor_services,0),MATCH(AW$39,[3]!shared_comp_codes,0)),AW67)</f>
        <v>0</v>
      </c>
      <c r="AX103" s="139">
        <f>_xlfn.IFNA(INDEX([3]!QoS_usage_factors_1920,MATCH($B103,[3]!QoS_usage_factor_services,0),MATCH(AX$39,[3]!shared_comp_codes,0)),AX67)</f>
        <v>0</v>
      </c>
      <c r="AY103" s="139">
        <f>_xlfn.IFNA(INDEX([3]!QoS_usage_factors_1920,MATCH($B103,[3]!QoS_usage_factor_services,0),MATCH(AY$39,[3]!shared_comp_codes,0)),AY67)</f>
        <v>0</v>
      </c>
      <c r="AZ103" s="139">
        <f>_xlfn.IFNA(INDEX([3]!QoS_usage_factors_1920,MATCH($B103,[3]!QoS_usage_factor_services,0),MATCH(AZ$39,[3]!shared_comp_codes,0)),AZ67)</f>
        <v>0</v>
      </c>
      <c r="BA103" s="139">
        <f>_xlfn.IFNA(INDEX([3]!QoS_usage_factors_1920,MATCH($B103,[3]!QoS_usage_factor_services,0),MATCH(BA$39,[3]!shared_comp_codes,0)),BA67)</f>
        <v>0</v>
      </c>
      <c r="BB103" s="139">
        <f>_xlfn.IFNA(INDEX([3]!QoS_usage_factors_1920,MATCH($B103,[3]!QoS_usage_factor_services,0),MATCH(BB$39,[3]!shared_comp_codes,0)),BB67)</f>
        <v>0</v>
      </c>
      <c r="BC103" s="139">
        <f>_xlfn.IFNA(INDEX([3]!QoS_usage_factors_1920,MATCH($B103,[3]!QoS_usage_factor_services,0),MATCH(BC$39,[3]!shared_comp_codes,0)),BC67)</f>
        <v>0</v>
      </c>
      <c r="BD103" s="139">
        <f>_xlfn.IFNA(INDEX([3]!QoS_usage_factors_1920,MATCH($B103,[3]!QoS_usage_factor_services,0),MATCH(BD$39,[3]!shared_comp_codes,0)),BD67)</f>
        <v>0</v>
      </c>
    </row>
    <row r="104" spans="1:57" ht="12">
      <c r="A104" s="104"/>
      <c r="B104" s="139" t="str">
        <v/>
      </c>
      <c r="C104" s="139">
        <f>_xlfn.IFNA(INDEX([3]!QoS_usage_factors_1920,MATCH($B104,[3]!QoS_usage_factor_services,0),MATCH(C$39,[3]!shared_comp_codes,0)),C68)</f>
        <v>0</v>
      </c>
      <c r="D104" s="139">
        <f>_xlfn.IFNA(INDEX([3]!QoS_usage_factors_1920,MATCH($B104,[3]!QoS_usage_factor_services,0),MATCH(D$39,[3]!shared_comp_codes,0)),D68)</f>
        <v>0</v>
      </c>
      <c r="E104" s="139">
        <f>_xlfn.IFNA(INDEX([3]!QoS_usage_factors_1920,MATCH($B104,[3]!QoS_usage_factor_services,0),MATCH(E$39,[3]!shared_comp_codes,0)),E68)</f>
        <v>0</v>
      </c>
      <c r="F104" s="139">
        <f>_xlfn.IFNA(INDEX([3]!QoS_usage_factors_1920,MATCH($B104,[3]!QoS_usage_factor_services,0),MATCH(F$39,[3]!shared_comp_codes,0)),F68)</f>
        <v>0</v>
      </c>
      <c r="G104" s="139">
        <f>_xlfn.IFNA(INDEX([3]!QoS_usage_factors_1920,MATCH($B104,[3]!QoS_usage_factor_services,0),MATCH(G$39,[3]!shared_comp_codes,0)),G68)</f>
        <v>0</v>
      </c>
      <c r="H104" s="139">
        <f>_xlfn.IFNA(INDEX([3]!QoS_usage_factors_1920,MATCH($B104,[3]!QoS_usage_factor_services,0),MATCH(H$39,[3]!shared_comp_codes,0)),H68)</f>
        <v>0</v>
      </c>
      <c r="I104" s="139">
        <f>_xlfn.IFNA(INDEX([3]!QoS_usage_factors_1920,MATCH($B104,[3]!QoS_usage_factor_services,0),MATCH(I$39,[3]!shared_comp_codes,0)),I68)</f>
        <v>0</v>
      </c>
      <c r="J104" s="139">
        <f>_xlfn.IFNA(INDEX([3]!QoS_usage_factors_1920,MATCH($B104,[3]!QoS_usage_factor_services,0),MATCH(J$39,[3]!shared_comp_codes,0)),J68)</f>
        <v>0</v>
      </c>
      <c r="K104" s="139">
        <f>_xlfn.IFNA(INDEX([3]!QoS_usage_factors_1920,MATCH($B104,[3]!QoS_usage_factor_services,0),MATCH(K$39,[3]!shared_comp_codes,0)),K68)</f>
        <v>0</v>
      </c>
      <c r="L104" s="139">
        <f>_xlfn.IFNA(INDEX([3]!QoS_usage_factors_1920,MATCH($B104,[3]!QoS_usage_factor_services,0),MATCH(L$39,[3]!shared_comp_codes,0)),L68)</f>
        <v>0</v>
      </c>
      <c r="M104" s="139">
        <f>_xlfn.IFNA(INDEX([3]!QoS_usage_factors_1920,MATCH($B104,[3]!QoS_usage_factor_services,0),MATCH(M$39,[3]!shared_comp_codes,0)),M68)</f>
        <v>0</v>
      </c>
      <c r="N104" s="139">
        <f>_xlfn.IFNA(INDEX([3]!QoS_usage_factors_1920,MATCH($B104,[3]!QoS_usage_factor_services,0),MATCH(N$39,[3]!shared_comp_codes,0)),N68)</f>
        <v>0</v>
      </c>
      <c r="O104" s="139">
        <f>_xlfn.IFNA(INDEX([3]!QoS_usage_factors_1920,MATCH($B104,[3]!QoS_usage_factor_services,0),MATCH(O$39,[3]!shared_comp_codes,0)),O68)</f>
        <v>0</v>
      </c>
      <c r="P104" s="139">
        <f>_xlfn.IFNA(INDEX([3]!QoS_usage_factors_1920,MATCH($B104,[3]!QoS_usage_factor_services,0),MATCH(P$39,[3]!shared_comp_codes,0)),P68)</f>
        <v>0</v>
      </c>
      <c r="Q104" s="139">
        <f>_xlfn.IFNA(INDEX([3]!QoS_usage_factors_1920,MATCH($B104,[3]!QoS_usage_factor_services,0),MATCH(Q$39,[3]!shared_comp_codes,0)),Q68)</f>
        <v>0</v>
      </c>
      <c r="R104" s="139">
        <f>_xlfn.IFNA(INDEX([3]!QoS_usage_factors_1920,MATCH($B104,[3]!QoS_usage_factor_services,0),MATCH(R$39,[3]!shared_comp_codes,0)),R68)</f>
        <v>0</v>
      </c>
      <c r="S104" s="139">
        <f>_xlfn.IFNA(INDEX([3]!QoS_usage_factors_1920,MATCH($B104,[3]!QoS_usage_factor_services,0),MATCH(S$39,[3]!shared_comp_codes,0)),S68)</f>
        <v>0</v>
      </c>
      <c r="T104" s="139">
        <f>_xlfn.IFNA(INDEX([3]!QoS_usage_factors_1920,MATCH($B104,[3]!QoS_usage_factor_services,0),MATCH(T$39,[3]!shared_comp_codes,0)),T68)</f>
        <v>0</v>
      </c>
      <c r="U104" s="139">
        <f>_xlfn.IFNA(INDEX([3]!QoS_usage_factors_1920,MATCH($B104,[3]!QoS_usage_factor_services,0),MATCH(U$39,[3]!shared_comp_codes,0)),U68)</f>
        <v>0</v>
      </c>
      <c r="V104" s="139">
        <f>_xlfn.IFNA(INDEX([3]!QoS_usage_factors_1920,MATCH($B104,[3]!QoS_usage_factor_services,0),MATCH(V$39,[3]!shared_comp_codes,0)),V68)</f>
        <v>0</v>
      </c>
      <c r="W104" s="139">
        <f>_xlfn.IFNA(INDEX([3]!QoS_usage_factors_1920,MATCH($B104,[3]!QoS_usage_factor_services,0),MATCH(W$39,[3]!shared_comp_codes,0)),W68)</f>
        <v>0</v>
      </c>
      <c r="X104" s="139">
        <f>_xlfn.IFNA(INDEX([3]!QoS_usage_factors_1920,MATCH($B104,[3]!QoS_usage_factor_services,0),MATCH(X$39,[3]!shared_comp_codes,0)),X68)</f>
        <v>0</v>
      </c>
      <c r="Y104" s="139">
        <f>_xlfn.IFNA(INDEX([3]!QoS_usage_factors_1920,MATCH($B104,[3]!QoS_usage_factor_services,0),MATCH(Y$39,[3]!shared_comp_codes,0)),Y68)</f>
        <v>0</v>
      </c>
      <c r="Z104" s="139">
        <f>_xlfn.IFNA(INDEX([3]!QoS_usage_factors_1920,MATCH($B104,[3]!QoS_usage_factor_services,0),MATCH(Z$39,[3]!shared_comp_codes,0)),Z68)</f>
        <v>0</v>
      </c>
      <c r="AA104" s="139">
        <f>_xlfn.IFNA(INDEX([3]!QoS_usage_factors_1920,MATCH($B104,[3]!QoS_usage_factor_services,0),MATCH(AA$39,[3]!shared_comp_codes,0)),AA68)</f>
        <v>0</v>
      </c>
      <c r="AB104" s="139">
        <f>_xlfn.IFNA(INDEX([3]!QoS_usage_factors_1920,MATCH($B104,[3]!QoS_usage_factor_services,0),MATCH(AB$39,[3]!shared_comp_codes,0)),AB68)</f>
        <v>0</v>
      </c>
      <c r="AC104" s="139">
        <f>_xlfn.IFNA(INDEX([3]!QoS_usage_factors_1920,MATCH($B104,[3]!QoS_usage_factor_services,0),MATCH(AC$39,[3]!shared_comp_codes,0)),AC68)</f>
        <v>0</v>
      </c>
      <c r="AD104" s="139">
        <f>_xlfn.IFNA(INDEX([3]!QoS_usage_factors_1920,MATCH($B104,[3]!QoS_usage_factor_services,0),MATCH(AD$39,[3]!shared_comp_codes,0)),AD68)</f>
        <v>0</v>
      </c>
      <c r="AE104" s="139">
        <f>_xlfn.IFNA(INDEX([3]!QoS_usage_factors_1920,MATCH($B104,[3]!QoS_usage_factor_services,0),MATCH(AE$39,[3]!shared_comp_codes,0)),AE68)</f>
        <v>0</v>
      </c>
      <c r="AF104" s="139">
        <f>_xlfn.IFNA(INDEX([3]!QoS_usage_factors_1920,MATCH($B104,[3]!QoS_usage_factor_services,0),MATCH(AF$39,[3]!shared_comp_codes,0)),AF68)</f>
        <v>0</v>
      </c>
      <c r="AG104" s="139">
        <f>_xlfn.IFNA(INDEX([3]!QoS_usage_factors_1920,MATCH($B104,[3]!QoS_usage_factor_services,0),MATCH(AG$39,[3]!shared_comp_codes,0)),AG68)</f>
        <v>0</v>
      </c>
      <c r="AH104" s="139">
        <f>_xlfn.IFNA(INDEX([3]!QoS_usage_factors_1920,MATCH($B104,[3]!QoS_usage_factor_services,0),MATCH(AH$39,[3]!shared_comp_codes,0)),AH68)</f>
        <v>0</v>
      </c>
      <c r="AI104" s="139">
        <f>_xlfn.IFNA(INDEX([3]!QoS_usage_factors_1920,MATCH($B104,[3]!QoS_usage_factor_services,0),MATCH(AI$39,[3]!shared_comp_codes,0)),AI68)</f>
        <v>0</v>
      </c>
      <c r="AJ104" s="139">
        <f>_xlfn.IFNA(INDEX([3]!QoS_usage_factors_1920,MATCH($B104,[3]!QoS_usage_factor_services,0),MATCH(AJ$39,[3]!shared_comp_codes,0)),AJ68)</f>
        <v>0</v>
      </c>
      <c r="AK104" s="139">
        <f>_xlfn.IFNA(INDEX([3]!QoS_usage_factors_1920,MATCH($B104,[3]!QoS_usage_factor_services,0),MATCH(AK$39,[3]!shared_comp_codes,0)),AK68)</f>
        <v>0</v>
      </c>
      <c r="AL104" s="139">
        <f>_xlfn.IFNA(INDEX([3]!QoS_usage_factors_1920,MATCH($B104,[3]!QoS_usage_factor_services,0),MATCH(AL$39,[3]!shared_comp_codes,0)),AL68)</f>
        <v>0</v>
      </c>
      <c r="AM104" s="139">
        <f>_xlfn.IFNA(INDEX([3]!QoS_usage_factors_1920,MATCH($B104,[3]!QoS_usage_factor_services,0),MATCH(AM$39,[3]!shared_comp_codes,0)),AM68)</f>
        <v>0</v>
      </c>
      <c r="AN104" s="139">
        <f>_xlfn.IFNA(INDEX([3]!QoS_usage_factors_1920,MATCH($B104,[3]!QoS_usage_factor_services,0),MATCH(AN$39,[3]!shared_comp_codes,0)),AN68)</f>
        <v>0</v>
      </c>
      <c r="AO104" s="139">
        <f>_xlfn.IFNA(INDEX([3]!QoS_usage_factors_1920,MATCH($B104,[3]!QoS_usage_factor_services,0),MATCH(AO$39,[3]!shared_comp_codes,0)),AO68)</f>
        <v>0</v>
      </c>
      <c r="AP104" s="139">
        <f>_xlfn.IFNA(INDEX([3]!QoS_usage_factors_1920,MATCH($B104,[3]!QoS_usage_factor_services,0),MATCH(AP$39,[3]!shared_comp_codes,0)),AP68)</f>
        <v>0</v>
      </c>
      <c r="AQ104" s="139">
        <f>_xlfn.IFNA(INDEX([3]!QoS_usage_factors_1920,MATCH($B104,[3]!QoS_usage_factor_services,0),MATCH(AQ$39,[3]!shared_comp_codes,0)),AQ68)</f>
        <v>0</v>
      </c>
      <c r="AR104" s="139">
        <f>_xlfn.IFNA(INDEX([3]!QoS_usage_factors_1920,MATCH($B104,[3]!QoS_usage_factor_services,0),MATCH(AR$39,[3]!shared_comp_codes,0)),AR68)</f>
        <v>0</v>
      </c>
      <c r="AS104" s="139">
        <f>_xlfn.IFNA(INDEX([3]!QoS_usage_factors_1920,MATCH($B104,[3]!QoS_usage_factor_services,0),MATCH(AS$39,[3]!shared_comp_codes,0)),AS68)</f>
        <v>0</v>
      </c>
      <c r="AT104" s="139">
        <f>_xlfn.IFNA(INDEX([3]!QoS_usage_factors_1920,MATCH($B104,[3]!QoS_usage_factor_services,0),MATCH(AT$39,[3]!shared_comp_codes,0)),AT68)</f>
        <v>0</v>
      </c>
      <c r="AU104" s="139">
        <f>_xlfn.IFNA(INDEX([3]!QoS_usage_factors_1920,MATCH($B104,[3]!QoS_usage_factor_services,0),MATCH(AU$39,[3]!shared_comp_codes,0)),AU68)</f>
        <v>0</v>
      </c>
      <c r="AV104" s="139">
        <f>_xlfn.IFNA(INDEX([3]!QoS_usage_factors_1920,MATCH($B104,[3]!QoS_usage_factor_services,0),MATCH(AV$39,[3]!shared_comp_codes,0)),AV68)</f>
        <v>0</v>
      </c>
      <c r="AW104" s="139">
        <f>_xlfn.IFNA(INDEX([3]!QoS_usage_factors_1920,MATCH($B104,[3]!QoS_usage_factor_services,0),MATCH(AW$39,[3]!shared_comp_codes,0)),AW68)</f>
        <v>0</v>
      </c>
      <c r="AX104" s="139">
        <f>_xlfn.IFNA(INDEX([3]!QoS_usage_factors_1920,MATCH($B104,[3]!QoS_usage_factor_services,0),MATCH(AX$39,[3]!shared_comp_codes,0)),AX68)</f>
        <v>0</v>
      </c>
      <c r="AY104" s="139">
        <f>_xlfn.IFNA(INDEX([3]!QoS_usage_factors_1920,MATCH($B104,[3]!QoS_usage_factor_services,0),MATCH(AY$39,[3]!shared_comp_codes,0)),AY68)</f>
        <v>0</v>
      </c>
      <c r="AZ104" s="139">
        <f>_xlfn.IFNA(INDEX([3]!QoS_usage_factors_1920,MATCH($B104,[3]!QoS_usage_factor_services,0),MATCH(AZ$39,[3]!shared_comp_codes,0)),AZ68)</f>
        <v>0</v>
      </c>
      <c r="BA104" s="139">
        <f>_xlfn.IFNA(INDEX([3]!QoS_usage_factors_1920,MATCH($B104,[3]!QoS_usage_factor_services,0),MATCH(BA$39,[3]!shared_comp_codes,0)),BA68)</f>
        <v>0</v>
      </c>
      <c r="BB104" s="139">
        <f>_xlfn.IFNA(INDEX([3]!QoS_usage_factors_1920,MATCH($B104,[3]!QoS_usage_factor_services,0),MATCH(BB$39,[3]!shared_comp_codes,0)),BB68)</f>
        <v>0</v>
      </c>
      <c r="BC104" s="139">
        <f>_xlfn.IFNA(INDEX([3]!QoS_usage_factors_1920,MATCH($B104,[3]!QoS_usage_factor_services,0),MATCH(BC$39,[3]!shared_comp_codes,0)),BC68)</f>
        <v>0</v>
      </c>
      <c r="BD104" s="139">
        <f>_xlfn.IFNA(INDEX([3]!QoS_usage_factors_1920,MATCH($B104,[3]!QoS_usage_factor_services,0),MATCH(BD$39,[3]!shared_comp_codes,0)),BD68)</f>
        <v>0</v>
      </c>
    </row>
    <row r="105" spans="1:57" ht="12">
      <c r="A105" s="104"/>
      <c r="B105" s="139" t="str">
        <v/>
      </c>
      <c r="C105" s="139">
        <f>_xlfn.IFNA(INDEX([3]!QoS_usage_factors_1920,MATCH($B105,[3]!QoS_usage_factor_services,0),MATCH(C$39,[3]!shared_comp_codes,0)),C69)</f>
        <v>0</v>
      </c>
      <c r="D105" s="139">
        <f>_xlfn.IFNA(INDEX([3]!QoS_usage_factors_1920,MATCH($B105,[3]!QoS_usage_factor_services,0),MATCH(D$39,[3]!shared_comp_codes,0)),D69)</f>
        <v>0</v>
      </c>
      <c r="E105" s="139">
        <f>_xlfn.IFNA(INDEX([3]!QoS_usage_factors_1920,MATCH($B105,[3]!QoS_usage_factor_services,0),MATCH(E$39,[3]!shared_comp_codes,0)),E69)</f>
        <v>0</v>
      </c>
      <c r="F105" s="139">
        <f>_xlfn.IFNA(INDEX([3]!QoS_usage_factors_1920,MATCH($B105,[3]!QoS_usage_factor_services,0),MATCH(F$39,[3]!shared_comp_codes,0)),F69)</f>
        <v>0</v>
      </c>
      <c r="G105" s="139">
        <f>_xlfn.IFNA(INDEX([3]!QoS_usage_factors_1920,MATCH($B105,[3]!QoS_usage_factor_services,0),MATCH(G$39,[3]!shared_comp_codes,0)),G69)</f>
        <v>0</v>
      </c>
      <c r="H105" s="139">
        <f>_xlfn.IFNA(INDEX([3]!QoS_usage_factors_1920,MATCH($B105,[3]!QoS_usage_factor_services,0),MATCH(H$39,[3]!shared_comp_codes,0)),H69)</f>
        <v>0</v>
      </c>
      <c r="I105" s="139">
        <f>_xlfn.IFNA(INDEX([3]!QoS_usage_factors_1920,MATCH($B105,[3]!QoS_usage_factor_services,0),MATCH(I$39,[3]!shared_comp_codes,0)),I69)</f>
        <v>0</v>
      </c>
      <c r="J105" s="139">
        <f>_xlfn.IFNA(INDEX([3]!QoS_usage_factors_1920,MATCH($B105,[3]!QoS_usage_factor_services,0),MATCH(J$39,[3]!shared_comp_codes,0)),J69)</f>
        <v>0</v>
      </c>
      <c r="K105" s="139">
        <f>_xlfn.IFNA(INDEX([3]!QoS_usage_factors_1920,MATCH($B105,[3]!QoS_usage_factor_services,0),MATCH(K$39,[3]!shared_comp_codes,0)),K69)</f>
        <v>0</v>
      </c>
      <c r="L105" s="139">
        <f>_xlfn.IFNA(INDEX([3]!QoS_usage_factors_1920,MATCH($B105,[3]!QoS_usage_factor_services,0),MATCH(L$39,[3]!shared_comp_codes,0)),L69)</f>
        <v>0</v>
      </c>
      <c r="M105" s="139">
        <f>_xlfn.IFNA(INDEX([3]!QoS_usage_factors_1920,MATCH($B105,[3]!QoS_usage_factor_services,0),MATCH(M$39,[3]!shared_comp_codes,0)),M69)</f>
        <v>0</v>
      </c>
      <c r="N105" s="139">
        <f>_xlfn.IFNA(INDEX([3]!QoS_usage_factors_1920,MATCH($B105,[3]!QoS_usage_factor_services,0),MATCH(N$39,[3]!shared_comp_codes,0)),N69)</f>
        <v>0</v>
      </c>
      <c r="O105" s="139">
        <f>_xlfn.IFNA(INDEX([3]!QoS_usage_factors_1920,MATCH($B105,[3]!QoS_usage_factor_services,0),MATCH(O$39,[3]!shared_comp_codes,0)),O69)</f>
        <v>0</v>
      </c>
      <c r="P105" s="139">
        <f>_xlfn.IFNA(INDEX([3]!QoS_usage_factors_1920,MATCH($B105,[3]!QoS_usage_factor_services,0),MATCH(P$39,[3]!shared_comp_codes,0)),P69)</f>
        <v>0</v>
      </c>
      <c r="Q105" s="139">
        <f>_xlfn.IFNA(INDEX([3]!QoS_usage_factors_1920,MATCH($B105,[3]!QoS_usage_factor_services,0),MATCH(Q$39,[3]!shared_comp_codes,0)),Q69)</f>
        <v>0</v>
      </c>
      <c r="R105" s="139">
        <f>_xlfn.IFNA(INDEX([3]!QoS_usage_factors_1920,MATCH($B105,[3]!QoS_usage_factor_services,0),MATCH(R$39,[3]!shared_comp_codes,0)),R69)</f>
        <v>0</v>
      </c>
      <c r="S105" s="139">
        <f>_xlfn.IFNA(INDEX([3]!QoS_usage_factors_1920,MATCH($B105,[3]!QoS_usage_factor_services,0),MATCH(S$39,[3]!shared_comp_codes,0)),S69)</f>
        <v>0</v>
      </c>
      <c r="T105" s="139">
        <f>_xlfn.IFNA(INDEX([3]!QoS_usage_factors_1920,MATCH($B105,[3]!QoS_usage_factor_services,0),MATCH(T$39,[3]!shared_comp_codes,0)),T69)</f>
        <v>0</v>
      </c>
      <c r="U105" s="139">
        <f>_xlfn.IFNA(INDEX([3]!QoS_usage_factors_1920,MATCH($B105,[3]!QoS_usage_factor_services,0),MATCH(U$39,[3]!shared_comp_codes,0)),U69)</f>
        <v>0</v>
      </c>
      <c r="V105" s="139">
        <f>_xlfn.IFNA(INDEX([3]!QoS_usage_factors_1920,MATCH($B105,[3]!QoS_usage_factor_services,0),MATCH(V$39,[3]!shared_comp_codes,0)),V69)</f>
        <v>0</v>
      </c>
      <c r="W105" s="139">
        <f>_xlfn.IFNA(INDEX([3]!QoS_usage_factors_1920,MATCH($B105,[3]!QoS_usage_factor_services,0),MATCH(W$39,[3]!shared_comp_codes,0)),W69)</f>
        <v>0</v>
      </c>
      <c r="X105" s="139">
        <f>_xlfn.IFNA(INDEX([3]!QoS_usage_factors_1920,MATCH($B105,[3]!QoS_usage_factor_services,0),MATCH(X$39,[3]!shared_comp_codes,0)),X69)</f>
        <v>0</v>
      </c>
      <c r="Y105" s="139">
        <f>_xlfn.IFNA(INDEX([3]!QoS_usage_factors_1920,MATCH($B105,[3]!QoS_usage_factor_services,0),MATCH(Y$39,[3]!shared_comp_codes,0)),Y69)</f>
        <v>0</v>
      </c>
      <c r="Z105" s="139">
        <f>_xlfn.IFNA(INDEX([3]!QoS_usage_factors_1920,MATCH($B105,[3]!QoS_usage_factor_services,0),MATCH(Z$39,[3]!shared_comp_codes,0)),Z69)</f>
        <v>0</v>
      </c>
      <c r="AA105" s="139">
        <f>_xlfn.IFNA(INDEX([3]!QoS_usage_factors_1920,MATCH($B105,[3]!QoS_usage_factor_services,0),MATCH(AA$39,[3]!shared_comp_codes,0)),AA69)</f>
        <v>0</v>
      </c>
      <c r="AB105" s="139">
        <f>_xlfn.IFNA(INDEX([3]!QoS_usage_factors_1920,MATCH($B105,[3]!QoS_usage_factor_services,0),MATCH(AB$39,[3]!shared_comp_codes,0)),AB69)</f>
        <v>0</v>
      </c>
      <c r="AC105" s="139">
        <f>_xlfn.IFNA(INDEX([3]!QoS_usage_factors_1920,MATCH($B105,[3]!QoS_usage_factor_services,0),MATCH(AC$39,[3]!shared_comp_codes,0)),AC69)</f>
        <v>0</v>
      </c>
      <c r="AD105" s="139">
        <f>_xlfn.IFNA(INDEX([3]!QoS_usage_factors_1920,MATCH($B105,[3]!QoS_usage_factor_services,0),MATCH(AD$39,[3]!shared_comp_codes,0)),AD69)</f>
        <v>0</v>
      </c>
      <c r="AE105" s="139">
        <f>_xlfn.IFNA(INDEX([3]!QoS_usage_factors_1920,MATCH($B105,[3]!QoS_usage_factor_services,0),MATCH(AE$39,[3]!shared_comp_codes,0)),AE69)</f>
        <v>0</v>
      </c>
      <c r="AF105" s="139">
        <f>_xlfn.IFNA(INDEX([3]!QoS_usage_factors_1920,MATCH($B105,[3]!QoS_usage_factor_services,0),MATCH(AF$39,[3]!shared_comp_codes,0)),AF69)</f>
        <v>0</v>
      </c>
      <c r="AG105" s="139">
        <f>_xlfn.IFNA(INDEX([3]!QoS_usage_factors_1920,MATCH($B105,[3]!QoS_usage_factor_services,0),MATCH(AG$39,[3]!shared_comp_codes,0)),AG69)</f>
        <v>0</v>
      </c>
      <c r="AH105" s="139">
        <f>_xlfn.IFNA(INDEX([3]!QoS_usage_factors_1920,MATCH($B105,[3]!QoS_usage_factor_services,0),MATCH(AH$39,[3]!shared_comp_codes,0)),AH69)</f>
        <v>0</v>
      </c>
      <c r="AI105" s="139">
        <f>_xlfn.IFNA(INDEX([3]!QoS_usage_factors_1920,MATCH($B105,[3]!QoS_usage_factor_services,0),MATCH(AI$39,[3]!shared_comp_codes,0)),AI69)</f>
        <v>0</v>
      </c>
      <c r="AJ105" s="139">
        <f>_xlfn.IFNA(INDEX([3]!QoS_usage_factors_1920,MATCH($B105,[3]!QoS_usage_factor_services,0),MATCH(AJ$39,[3]!shared_comp_codes,0)),AJ69)</f>
        <v>0</v>
      </c>
      <c r="AK105" s="139">
        <f>_xlfn.IFNA(INDEX([3]!QoS_usage_factors_1920,MATCH($B105,[3]!QoS_usage_factor_services,0),MATCH(AK$39,[3]!shared_comp_codes,0)),AK69)</f>
        <v>0</v>
      </c>
      <c r="AL105" s="139">
        <f>_xlfn.IFNA(INDEX([3]!QoS_usage_factors_1920,MATCH($B105,[3]!QoS_usage_factor_services,0),MATCH(AL$39,[3]!shared_comp_codes,0)),AL69)</f>
        <v>0</v>
      </c>
      <c r="AM105" s="139">
        <f>_xlfn.IFNA(INDEX([3]!QoS_usage_factors_1920,MATCH($B105,[3]!QoS_usage_factor_services,0),MATCH(AM$39,[3]!shared_comp_codes,0)),AM69)</f>
        <v>0</v>
      </c>
      <c r="AN105" s="139">
        <f>_xlfn.IFNA(INDEX([3]!QoS_usage_factors_1920,MATCH($B105,[3]!QoS_usage_factor_services,0),MATCH(AN$39,[3]!shared_comp_codes,0)),AN69)</f>
        <v>0</v>
      </c>
      <c r="AO105" s="139">
        <f>_xlfn.IFNA(INDEX([3]!QoS_usage_factors_1920,MATCH($B105,[3]!QoS_usage_factor_services,0),MATCH(AO$39,[3]!shared_comp_codes,0)),AO69)</f>
        <v>0</v>
      </c>
      <c r="AP105" s="139">
        <f>_xlfn.IFNA(INDEX([3]!QoS_usage_factors_1920,MATCH($B105,[3]!QoS_usage_factor_services,0),MATCH(AP$39,[3]!shared_comp_codes,0)),AP69)</f>
        <v>0</v>
      </c>
      <c r="AQ105" s="139">
        <f>_xlfn.IFNA(INDEX([3]!QoS_usage_factors_1920,MATCH($B105,[3]!QoS_usage_factor_services,0),MATCH(AQ$39,[3]!shared_comp_codes,0)),AQ69)</f>
        <v>0</v>
      </c>
      <c r="AR105" s="139">
        <f>_xlfn.IFNA(INDEX([3]!QoS_usage_factors_1920,MATCH($B105,[3]!QoS_usage_factor_services,0),MATCH(AR$39,[3]!shared_comp_codes,0)),AR69)</f>
        <v>0</v>
      </c>
      <c r="AS105" s="139">
        <f>_xlfn.IFNA(INDEX([3]!QoS_usage_factors_1920,MATCH($B105,[3]!QoS_usage_factor_services,0),MATCH(AS$39,[3]!shared_comp_codes,0)),AS69)</f>
        <v>0</v>
      </c>
      <c r="AT105" s="139">
        <f>_xlfn.IFNA(INDEX([3]!QoS_usage_factors_1920,MATCH($B105,[3]!QoS_usage_factor_services,0),MATCH(AT$39,[3]!shared_comp_codes,0)),AT69)</f>
        <v>0</v>
      </c>
      <c r="AU105" s="139">
        <f>_xlfn.IFNA(INDEX([3]!QoS_usage_factors_1920,MATCH($B105,[3]!QoS_usage_factor_services,0),MATCH(AU$39,[3]!shared_comp_codes,0)),AU69)</f>
        <v>0</v>
      </c>
      <c r="AV105" s="139">
        <f>_xlfn.IFNA(INDEX([3]!QoS_usage_factors_1920,MATCH($B105,[3]!QoS_usage_factor_services,0),MATCH(AV$39,[3]!shared_comp_codes,0)),AV69)</f>
        <v>0</v>
      </c>
      <c r="AW105" s="139">
        <f>_xlfn.IFNA(INDEX([3]!QoS_usage_factors_1920,MATCH($B105,[3]!QoS_usage_factor_services,0),MATCH(AW$39,[3]!shared_comp_codes,0)),AW69)</f>
        <v>0</v>
      </c>
      <c r="AX105" s="139">
        <f>_xlfn.IFNA(INDEX([3]!QoS_usage_factors_1920,MATCH($B105,[3]!QoS_usage_factor_services,0),MATCH(AX$39,[3]!shared_comp_codes,0)),AX69)</f>
        <v>0</v>
      </c>
      <c r="AY105" s="139">
        <f>_xlfn.IFNA(INDEX([3]!QoS_usage_factors_1920,MATCH($B105,[3]!QoS_usage_factor_services,0),MATCH(AY$39,[3]!shared_comp_codes,0)),AY69)</f>
        <v>0</v>
      </c>
      <c r="AZ105" s="139">
        <f>_xlfn.IFNA(INDEX([3]!QoS_usage_factors_1920,MATCH($B105,[3]!QoS_usage_factor_services,0),MATCH(AZ$39,[3]!shared_comp_codes,0)),AZ69)</f>
        <v>0</v>
      </c>
      <c r="BA105" s="139">
        <f>_xlfn.IFNA(INDEX([3]!QoS_usage_factors_1920,MATCH($B105,[3]!QoS_usage_factor_services,0),MATCH(BA$39,[3]!shared_comp_codes,0)),BA69)</f>
        <v>0</v>
      </c>
      <c r="BB105" s="139">
        <f>_xlfn.IFNA(INDEX([3]!QoS_usage_factors_1920,MATCH($B105,[3]!QoS_usage_factor_services,0),MATCH(BB$39,[3]!shared_comp_codes,0)),BB69)</f>
        <v>0</v>
      </c>
      <c r="BC105" s="139">
        <f>_xlfn.IFNA(INDEX([3]!QoS_usage_factors_1920,MATCH($B105,[3]!QoS_usage_factor_services,0),MATCH(BC$39,[3]!shared_comp_codes,0)),BC69)</f>
        <v>0</v>
      </c>
      <c r="BD105" s="139">
        <f>_xlfn.IFNA(INDEX([3]!QoS_usage_factors_1920,MATCH($B105,[3]!QoS_usage_factor_services,0),MATCH(BD$39,[3]!shared_comp_codes,0)),BD69)</f>
        <v>0</v>
      </c>
    </row>
    <row r="106" spans="1:57" ht="12">
      <c r="A106" s="104"/>
      <c r="B106" s="139" t="str">
        <v/>
      </c>
      <c r="C106" s="139">
        <f>_xlfn.IFNA(INDEX([3]!QoS_usage_factors_1920,MATCH($B106,[3]!QoS_usage_factor_services,0),MATCH(C$39,[3]!shared_comp_codes,0)),C70)</f>
        <v>0</v>
      </c>
      <c r="D106" s="139">
        <f>_xlfn.IFNA(INDEX([3]!QoS_usage_factors_1920,MATCH($B106,[3]!QoS_usage_factor_services,0),MATCH(D$39,[3]!shared_comp_codes,0)),D70)</f>
        <v>0</v>
      </c>
      <c r="E106" s="139">
        <f>_xlfn.IFNA(INDEX([3]!QoS_usage_factors_1920,MATCH($B106,[3]!QoS_usage_factor_services,0),MATCH(E$39,[3]!shared_comp_codes,0)),E70)</f>
        <v>0</v>
      </c>
      <c r="F106" s="139">
        <f>_xlfn.IFNA(INDEX([3]!QoS_usage_factors_1920,MATCH($B106,[3]!QoS_usage_factor_services,0),MATCH(F$39,[3]!shared_comp_codes,0)),F70)</f>
        <v>0</v>
      </c>
      <c r="G106" s="139">
        <f>_xlfn.IFNA(INDEX([3]!QoS_usage_factors_1920,MATCH($B106,[3]!QoS_usage_factor_services,0),MATCH(G$39,[3]!shared_comp_codes,0)),G70)</f>
        <v>0</v>
      </c>
      <c r="H106" s="139">
        <f>_xlfn.IFNA(INDEX([3]!QoS_usage_factors_1920,MATCH($B106,[3]!QoS_usage_factor_services,0),MATCH(H$39,[3]!shared_comp_codes,0)),H70)</f>
        <v>0</v>
      </c>
      <c r="I106" s="139">
        <f>_xlfn.IFNA(INDEX([3]!QoS_usage_factors_1920,MATCH($B106,[3]!QoS_usage_factor_services,0),MATCH(I$39,[3]!shared_comp_codes,0)),I70)</f>
        <v>0</v>
      </c>
      <c r="J106" s="139">
        <f>_xlfn.IFNA(INDEX([3]!QoS_usage_factors_1920,MATCH($B106,[3]!QoS_usage_factor_services,0),MATCH(J$39,[3]!shared_comp_codes,0)),J70)</f>
        <v>0</v>
      </c>
      <c r="K106" s="139">
        <f>_xlfn.IFNA(INDEX([3]!QoS_usage_factors_1920,MATCH($B106,[3]!QoS_usage_factor_services,0),MATCH(K$39,[3]!shared_comp_codes,0)),K70)</f>
        <v>0</v>
      </c>
      <c r="L106" s="139">
        <f>_xlfn.IFNA(INDEX([3]!QoS_usage_factors_1920,MATCH($B106,[3]!QoS_usage_factor_services,0),MATCH(L$39,[3]!shared_comp_codes,0)),L70)</f>
        <v>0</v>
      </c>
      <c r="M106" s="139">
        <f>_xlfn.IFNA(INDEX([3]!QoS_usage_factors_1920,MATCH($B106,[3]!QoS_usage_factor_services,0),MATCH(M$39,[3]!shared_comp_codes,0)),M70)</f>
        <v>0</v>
      </c>
      <c r="N106" s="139">
        <f>_xlfn.IFNA(INDEX([3]!QoS_usage_factors_1920,MATCH($B106,[3]!QoS_usage_factor_services,0),MATCH(N$39,[3]!shared_comp_codes,0)),N70)</f>
        <v>0</v>
      </c>
      <c r="O106" s="139">
        <f>_xlfn.IFNA(INDEX([3]!QoS_usage_factors_1920,MATCH($B106,[3]!QoS_usage_factor_services,0),MATCH(O$39,[3]!shared_comp_codes,0)),O70)</f>
        <v>0</v>
      </c>
      <c r="P106" s="139">
        <f>_xlfn.IFNA(INDEX([3]!QoS_usage_factors_1920,MATCH($B106,[3]!QoS_usage_factor_services,0),MATCH(P$39,[3]!shared_comp_codes,0)),P70)</f>
        <v>0</v>
      </c>
      <c r="Q106" s="139">
        <f>_xlfn.IFNA(INDEX([3]!QoS_usage_factors_1920,MATCH($B106,[3]!QoS_usage_factor_services,0),MATCH(Q$39,[3]!shared_comp_codes,0)),Q70)</f>
        <v>0</v>
      </c>
      <c r="R106" s="139">
        <f>_xlfn.IFNA(INDEX([3]!QoS_usage_factors_1920,MATCH($B106,[3]!QoS_usage_factor_services,0),MATCH(R$39,[3]!shared_comp_codes,0)),R70)</f>
        <v>0</v>
      </c>
      <c r="S106" s="139">
        <f>_xlfn.IFNA(INDEX([3]!QoS_usage_factors_1920,MATCH($B106,[3]!QoS_usage_factor_services,0),MATCH(S$39,[3]!shared_comp_codes,0)),S70)</f>
        <v>0</v>
      </c>
      <c r="T106" s="139">
        <f>_xlfn.IFNA(INDEX([3]!QoS_usage_factors_1920,MATCH($B106,[3]!QoS_usage_factor_services,0),MATCH(T$39,[3]!shared_comp_codes,0)),T70)</f>
        <v>0</v>
      </c>
      <c r="U106" s="139">
        <f>_xlfn.IFNA(INDEX([3]!QoS_usage_factors_1920,MATCH($B106,[3]!QoS_usage_factor_services,0),MATCH(U$39,[3]!shared_comp_codes,0)),U70)</f>
        <v>0</v>
      </c>
      <c r="V106" s="139">
        <f>_xlfn.IFNA(INDEX([3]!QoS_usage_factors_1920,MATCH($B106,[3]!QoS_usage_factor_services,0),MATCH(V$39,[3]!shared_comp_codes,0)),V70)</f>
        <v>0</v>
      </c>
      <c r="W106" s="139">
        <f>_xlfn.IFNA(INDEX([3]!QoS_usage_factors_1920,MATCH($B106,[3]!QoS_usage_factor_services,0),MATCH(W$39,[3]!shared_comp_codes,0)),W70)</f>
        <v>0</v>
      </c>
      <c r="X106" s="139">
        <f>_xlfn.IFNA(INDEX([3]!QoS_usage_factors_1920,MATCH($B106,[3]!QoS_usage_factor_services,0),MATCH(X$39,[3]!shared_comp_codes,0)),X70)</f>
        <v>0</v>
      </c>
      <c r="Y106" s="139">
        <f>_xlfn.IFNA(INDEX([3]!QoS_usage_factors_1920,MATCH($B106,[3]!QoS_usage_factor_services,0),MATCH(Y$39,[3]!shared_comp_codes,0)),Y70)</f>
        <v>0</v>
      </c>
      <c r="Z106" s="139">
        <f>_xlfn.IFNA(INDEX([3]!QoS_usage_factors_1920,MATCH($B106,[3]!QoS_usage_factor_services,0),MATCH(Z$39,[3]!shared_comp_codes,0)),Z70)</f>
        <v>0</v>
      </c>
      <c r="AA106" s="139">
        <f>_xlfn.IFNA(INDEX([3]!QoS_usage_factors_1920,MATCH($B106,[3]!QoS_usage_factor_services,0),MATCH(AA$39,[3]!shared_comp_codes,0)),AA70)</f>
        <v>0</v>
      </c>
      <c r="AB106" s="139">
        <f>_xlfn.IFNA(INDEX([3]!QoS_usage_factors_1920,MATCH($B106,[3]!QoS_usage_factor_services,0),MATCH(AB$39,[3]!shared_comp_codes,0)),AB70)</f>
        <v>0</v>
      </c>
      <c r="AC106" s="139">
        <f>_xlfn.IFNA(INDEX([3]!QoS_usage_factors_1920,MATCH($B106,[3]!QoS_usage_factor_services,0),MATCH(AC$39,[3]!shared_comp_codes,0)),AC70)</f>
        <v>0</v>
      </c>
      <c r="AD106" s="139">
        <f>_xlfn.IFNA(INDEX([3]!QoS_usage_factors_1920,MATCH($B106,[3]!QoS_usage_factor_services,0),MATCH(AD$39,[3]!shared_comp_codes,0)),AD70)</f>
        <v>0</v>
      </c>
      <c r="AE106" s="139">
        <f>_xlfn.IFNA(INDEX([3]!QoS_usage_factors_1920,MATCH($B106,[3]!QoS_usage_factor_services,0),MATCH(AE$39,[3]!shared_comp_codes,0)),AE70)</f>
        <v>0</v>
      </c>
      <c r="AF106" s="139">
        <f>_xlfn.IFNA(INDEX([3]!QoS_usage_factors_1920,MATCH($B106,[3]!QoS_usage_factor_services,0),MATCH(AF$39,[3]!shared_comp_codes,0)),AF70)</f>
        <v>0</v>
      </c>
      <c r="AG106" s="139">
        <f>_xlfn.IFNA(INDEX([3]!QoS_usage_factors_1920,MATCH($B106,[3]!QoS_usage_factor_services,0),MATCH(AG$39,[3]!shared_comp_codes,0)),AG70)</f>
        <v>0</v>
      </c>
      <c r="AH106" s="139">
        <f>_xlfn.IFNA(INDEX([3]!QoS_usage_factors_1920,MATCH($B106,[3]!QoS_usage_factor_services,0),MATCH(AH$39,[3]!shared_comp_codes,0)),AH70)</f>
        <v>0</v>
      </c>
      <c r="AI106" s="139">
        <f>_xlfn.IFNA(INDEX([3]!QoS_usage_factors_1920,MATCH($B106,[3]!QoS_usage_factor_services,0),MATCH(AI$39,[3]!shared_comp_codes,0)),AI70)</f>
        <v>0</v>
      </c>
      <c r="AJ106" s="139">
        <f>_xlfn.IFNA(INDEX([3]!QoS_usage_factors_1920,MATCH($B106,[3]!QoS_usage_factor_services,0),MATCH(AJ$39,[3]!shared_comp_codes,0)),AJ70)</f>
        <v>0</v>
      </c>
      <c r="AK106" s="139">
        <f>_xlfn.IFNA(INDEX([3]!QoS_usage_factors_1920,MATCH($B106,[3]!QoS_usage_factor_services,0),MATCH(AK$39,[3]!shared_comp_codes,0)),AK70)</f>
        <v>0</v>
      </c>
      <c r="AL106" s="139">
        <f>_xlfn.IFNA(INDEX([3]!QoS_usage_factors_1920,MATCH($B106,[3]!QoS_usage_factor_services,0),MATCH(AL$39,[3]!shared_comp_codes,0)),AL70)</f>
        <v>0</v>
      </c>
      <c r="AM106" s="139">
        <f>_xlfn.IFNA(INDEX([3]!QoS_usage_factors_1920,MATCH($B106,[3]!QoS_usage_factor_services,0),MATCH(AM$39,[3]!shared_comp_codes,0)),AM70)</f>
        <v>0</v>
      </c>
      <c r="AN106" s="139">
        <f>_xlfn.IFNA(INDEX([3]!QoS_usage_factors_1920,MATCH($B106,[3]!QoS_usage_factor_services,0),MATCH(AN$39,[3]!shared_comp_codes,0)),AN70)</f>
        <v>0</v>
      </c>
      <c r="AO106" s="139">
        <f>_xlfn.IFNA(INDEX([3]!QoS_usage_factors_1920,MATCH($B106,[3]!QoS_usage_factor_services,0),MATCH(AO$39,[3]!shared_comp_codes,0)),AO70)</f>
        <v>0</v>
      </c>
      <c r="AP106" s="139">
        <f>_xlfn.IFNA(INDEX([3]!QoS_usage_factors_1920,MATCH($B106,[3]!QoS_usage_factor_services,0),MATCH(AP$39,[3]!shared_comp_codes,0)),AP70)</f>
        <v>0</v>
      </c>
      <c r="AQ106" s="139">
        <f>_xlfn.IFNA(INDEX([3]!QoS_usage_factors_1920,MATCH($B106,[3]!QoS_usage_factor_services,0),MATCH(AQ$39,[3]!shared_comp_codes,0)),AQ70)</f>
        <v>0</v>
      </c>
      <c r="AR106" s="139">
        <f>_xlfn.IFNA(INDEX([3]!QoS_usage_factors_1920,MATCH($B106,[3]!QoS_usage_factor_services,0),MATCH(AR$39,[3]!shared_comp_codes,0)),AR70)</f>
        <v>0</v>
      </c>
      <c r="AS106" s="139">
        <f>_xlfn.IFNA(INDEX([3]!QoS_usage_factors_1920,MATCH($B106,[3]!QoS_usage_factor_services,0),MATCH(AS$39,[3]!shared_comp_codes,0)),AS70)</f>
        <v>0</v>
      </c>
      <c r="AT106" s="139">
        <f>_xlfn.IFNA(INDEX([3]!QoS_usage_factors_1920,MATCH($B106,[3]!QoS_usage_factor_services,0),MATCH(AT$39,[3]!shared_comp_codes,0)),AT70)</f>
        <v>0</v>
      </c>
      <c r="AU106" s="139">
        <f>_xlfn.IFNA(INDEX([3]!QoS_usage_factors_1920,MATCH($B106,[3]!QoS_usage_factor_services,0),MATCH(AU$39,[3]!shared_comp_codes,0)),AU70)</f>
        <v>0</v>
      </c>
      <c r="AV106" s="139">
        <f>_xlfn.IFNA(INDEX([3]!QoS_usage_factors_1920,MATCH($B106,[3]!QoS_usage_factor_services,0),MATCH(AV$39,[3]!shared_comp_codes,0)),AV70)</f>
        <v>0</v>
      </c>
      <c r="AW106" s="139">
        <f>_xlfn.IFNA(INDEX([3]!QoS_usage_factors_1920,MATCH($B106,[3]!QoS_usage_factor_services,0),MATCH(AW$39,[3]!shared_comp_codes,0)),AW70)</f>
        <v>0</v>
      </c>
      <c r="AX106" s="139">
        <f>_xlfn.IFNA(INDEX([3]!QoS_usage_factors_1920,MATCH($B106,[3]!QoS_usage_factor_services,0),MATCH(AX$39,[3]!shared_comp_codes,0)),AX70)</f>
        <v>0</v>
      </c>
      <c r="AY106" s="139">
        <f>_xlfn.IFNA(INDEX([3]!QoS_usage_factors_1920,MATCH($B106,[3]!QoS_usage_factor_services,0),MATCH(AY$39,[3]!shared_comp_codes,0)),AY70)</f>
        <v>0</v>
      </c>
      <c r="AZ106" s="139">
        <f>_xlfn.IFNA(INDEX([3]!QoS_usage_factors_1920,MATCH($B106,[3]!QoS_usage_factor_services,0),MATCH(AZ$39,[3]!shared_comp_codes,0)),AZ70)</f>
        <v>0</v>
      </c>
      <c r="BA106" s="139">
        <f>_xlfn.IFNA(INDEX([3]!QoS_usage_factors_1920,MATCH($B106,[3]!QoS_usage_factor_services,0),MATCH(BA$39,[3]!shared_comp_codes,0)),BA70)</f>
        <v>0</v>
      </c>
      <c r="BB106" s="139">
        <f>_xlfn.IFNA(INDEX([3]!QoS_usage_factors_1920,MATCH($B106,[3]!QoS_usage_factor_services,0),MATCH(BB$39,[3]!shared_comp_codes,0)),BB70)</f>
        <v>0</v>
      </c>
      <c r="BC106" s="139">
        <f>_xlfn.IFNA(INDEX([3]!QoS_usage_factors_1920,MATCH($B106,[3]!QoS_usage_factor_services,0),MATCH(BC$39,[3]!shared_comp_codes,0)),BC70)</f>
        <v>0</v>
      </c>
      <c r="BD106" s="139">
        <f>_xlfn.IFNA(INDEX([3]!QoS_usage_factors_1920,MATCH($B106,[3]!QoS_usage_factor_services,0),MATCH(BD$39,[3]!shared_comp_codes,0)),BD70)</f>
        <v>0</v>
      </c>
    </row>
    <row r="107" spans="1:57" ht="12">
      <c r="A107" s="104"/>
      <c r="B107" s="139" t="str">
        <v/>
      </c>
      <c r="C107" s="139">
        <f>_xlfn.IFNA(INDEX([3]!QoS_usage_factors_1920,MATCH($B107,[3]!QoS_usage_factor_services,0),MATCH(C$39,[3]!shared_comp_codes,0)),C71)</f>
        <v>0</v>
      </c>
      <c r="D107" s="139">
        <f>_xlfn.IFNA(INDEX([3]!QoS_usage_factors_1920,MATCH($B107,[3]!QoS_usage_factor_services,0),MATCH(D$39,[3]!shared_comp_codes,0)),D71)</f>
        <v>0</v>
      </c>
      <c r="E107" s="139">
        <f>_xlfn.IFNA(INDEX([3]!QoS_usage_factors_1920,MATCH($B107,[3]!QoS_usage_factor_services,0),MATCH(E$39,[3]!shared_comp_codes,0)),E71)</f>
        <v>0</v>
      </c>
      <c r="F107" s="139">
        <f>_xlfn.IFNA(INDEX([3]!QoS_usage_factors_1920,MATCH($B107,[3]!QoS_usage_factor_services,0),MATCH(F$39,[3]!shared_comp_codes,0)),F71)</f>
        <v>0</v>
      </c>
      <c r="G107" s="139">
        <f>_xlfn.IFNA(INDEX([3]!QoS_usage_factors_1920,MATCH($B107,[3]!QoS_usage_factor_services,0),MATCH(G$39,[3]!shared_comp_codes,0)),G71)</f>
        <v>0</v>
      </c>
      <c r="H107" s="139">
        <f>_xlfn.IFNA(INDEX([3]!QoS_usage_factors_1920,MATCH($B107,[3]!QoS_usage_factor_services,0),MATCH(H$39,[3]!shared_comp_codes,0)),H71)</f>
        <v>0</v>
      </c>
      <c r="I107" s="139">
        <f>_xlfn.IFNA(INDEX([3]!QoS_usage_factors_1920,MATCH($B107,[3]!QoS_usage_factor_services,0),MATCH(I$39,[3]!shared_comp_codes,0)),I71)</f>
        <v>0</v>
      </c>
      <c r="J107" s="139">
        <f>_xlfn.IFNA(INDEX([3]!QoS_usage_factors_1920,MATCH($B107,[3]!QoS_usage_factor_services,0),MATCH(J$39,[3]!shared_comp_codes,0)),J71)</f>
        <v>0</v>
      </c>
      <c r="K107" s="139">
        <f>_xlfn.IFNA(INDEX([3]!QoS_usage_factors_1920,MATCH($B107,[3]!QoS_usage_factor_services,0),MATCH(K$39,[3]!shared_comp_codes,0)),K71)</f>
        <v>0</v>
      </c>
      <c r="L107" s="139">
        <f>_xlfn.IFNA(INDEX([3]!QoS_usage_factors_1920,MATCH($B107,[3]!QoS_usage_factor_services,0),MATCH(L$39,[3]!shared_comp_codes,0)),L71)</f>
        <v>0</v>
      </c>
      <c r="M107" s="139">
        <f>_xlfn.IFNA(INDEX([3]!QoS_usage_factors_1920,MATCH($B107,[3]!QoS_usage_factor_services,0),MATCH(M$39,[3]!shared_comp_codes,0)),M71)</f>
        <v>0</v>
      </c>
      <c r="N107" s="139">
        <f>_xlfn.IFNA(INDEX([3]!QoS_usage_factors_1920,MATCH($B107,[3]!QoS_usage_factor_services,0),MATCH(N$39,[3]!shared_comp_codes,0)),N71)</f>
        <v>0</v>
      </c>
      <c r="O107" s="139">
        <f>_xlfn.IFNA(INDEX([3]!QoS_usage_factors_1920,MATCH($B107,[3]!QoS_usage_factor_services,0),MATCH(O$39,[3]!shared_comp_codes,0)),O71)</f>
        <v>0</v>
      </c>
      <c r="P107" s="139">
        <f>_xlfn.IFNA(INDEX([3]!QoS_usage_factors_1920,MATCH($B107,[3]!QoS_usage_factor_services,0),MATCH(P$39,[3]!shared_comp_codes,0)),P71)</f>
        <v>0</v>
      </c>
      <c r="Q107" s="139">
        <f>_xlfn.IFNA(INDEX([3]!QoS_usage_factors_1920,MATCH($B107,[3]!QoS_usage_factor_services,0),MATCH(Q$39,[3]!shared_comp_codes,0)),Q71)</f>
        <v>0</v>
      </c>
      <c r="R107" s="139">
        <f>_xlfn.IFNA(INDEX([3]!QoS_usage_factors_1920,MATCH($B107,[3]!QoS_usage_factor_services,0),MATCH(R$39,[3]!shared_comp_codes,0)),R71)</f>
        <v>0</v>
      </c>
      <c r="S107" s="139">
        <f>_xlfn.IFNA(INDEX([3]!QoS_usage_factors_1920,MATCH($B107,[3]!QoS_usage_factor_services,0),MATCH(S$39,[3]!shared_comp_codes,0)),S71)</f>
        <v>0</v>
      </c>
      <c r="T107" s="139">
        <f>_xlfn.IFNA(INDEX([3]!QoS_usage_factors_1920,MATCH($B107,[3]!QoS_usage_factor_services,0),MATCH(T$39,[3]!shared_comp_codes,0)),T71)</f>
        <v>0</v>
      </c>
      <c r="U107" s="139">
        <f>_xlfn.IFNA(INDEX([3]!QoS_usage_factors_1920,MATCH($B107,[3]!QoS_usage_factor_services,0),MATCH(U$39,[3]!shared_comp_codes,0)),U71)</f>
        <v>0</v>
      </c>
      <c r="V107" s="139">
        <f>_xlfn.IFNA(INDEX([3]!QoS_usage_factors_1920,MATCH($B107,[3]!QoS_usage_factor_services,0),MATCH(V$39,[3]!shared_comp_codes,0)),V71)</f>
        <v>0</v>
      </c>
      <c r="W107" s="139">
        <f>_xlfn.IFNA(INDEX([3]!QoS_usage_factors_1920,MATCH($B107,[3]!QoS_usage_factor_services,0),MATCH(W$39,[3]!shared_comp_codes,0)),W71)</f>
        <v>0</v>
      </c>
      <c r="X107" s="139">
        <f>_xlfn.IFNA(INDEX([3]!QoS_usage_factors_1920,MATCH($B107,[3]!QoS_usage_factor_services,0),MATCH(X$39,[3]!shared_comp_codes,0)),X71)</f>
        <v>0</v>
      </c>
      <c r="Y107" s="139">
        <f>_xlfn.IFNA(INDEX([3]!QoS_usage_factors_1920,MATCH($B107,[3]!QoS_usage_factor_services,0),MATCH(Y$39,[3]!shared_comp_codes,0)),Y71)</f>
        <v>0</v>
      </c>
      <c r="Z107" s="139">
        <f>_xlfn.IFNA(INDEX([3]!QoS_usage_factors_1920,MATCH($B107,[3]!QoS_usage_factor_services,0),MATCH(Z$39,[3]!shared_comp_codes,0)),Z71)</f>
        <v>0</v>
      </c>
      <c r="AA107" s="139">
        <f>_xlfn.IFNA(INDEX([3]!QoS_usage_factors_1920,MATCH($B107,[3]!QoS_usage_factor_services,0),MATCH(AA$39,[3]!shared_comp_codes,0)),AA71)</f>
        <v>0</v>
      </c>
      <c r="AB107" s="139">
        <f>_xlfn.IFNA(INDEX([3]!QoS_usage_factors_1920,MATCH($B107,[3]!QoS_usage_factor_services,0),MATCH(AB$39,[3]!shared_comp_codes,0)),AB71)</f>
        <v>0</v>
      </c>
      <c r="AC107" s="139">
        <f>_xlfn.IFNA(INDEX([3]!QoS_usage_factors_1920,MATCH($B107,[3]!QoS_usage_factor_services,0),MATCH(AC$39,[3]!shared_comp_codes,0)),AC71)</f>
        <v>0</v>
      </c>
      <c r="AD107" s="139">
        <f>_xlfn.IFNA(INDEX([3]!QoS_usage_factors_1920,MATCH($B107,[3]!QoS_usage_factor_services,0),MATCH(AD$39,[3]!shared_comp_codes,0)),AD71)</f>
        <v>0</v>
      </c>
      <c r="AE107" s="139">
        <f>_xlfn.IFNA(INDEX([3]!QoS_usage_factors_1920,MATCH($B107,[3]!QoS_usage_factor_services,0),MATCH(AE$39,[3]!shared_comp_codes,0)),AE71)</f>
        <v>0</v>
      </c>
      <c r="AF107" s="139">
        <f>_xlfn.IFNA(INDEX([3]!QoS_usage_factors_1920,MATCH($B107,[3]!QoS_usage_factor_services,0),MATCH(AF$39,[3]!shared_comp_codes,0)),AF71)</f>
        <v>0</v>
      </c>
      <c r="AG107" s="139">
        <f>_xlfn.IFNA(INDEX([3]!QoS_usage_factors_1920,MATCH($B107,[3]!QoS_usage_factor_services,0),MATCH(AG$39,[3]!shared_comp_codes,0)),AG71)</f>
        <v>0</v>
      </c>
      <c r="AH107" s="139">
        <f>_xlfn.IFNA(INDEX([3]!QoS_usage_factors_1920,MATCH($B107,[3]!QoS_usage_factor_services,0),MATCH(AH$39,[3]!shared_comp_codes,0)),AH71)</f>
        <v>0</v>
      </c>
      <c r="AI107" s="139">
        <f>_xlfn.IFNA(INDEX([3]!QoS_usage_factors_1920,MATCH($B107,[3]!QoS_usage_factor_services,0),MATCH(AI$39,[3]!shared_comp_codes,0)),AI71)</f>
        <v>0</v>
      </c>
      <c r="AJ107" s="139">
        <f>_xlfn.IFNA(INDEX([3]!QoS_usage_factors_1920,MATCH($B107,[3]!QoS_usage_factor_services,0),MATCH(AJ$39,[3]!shared_comp_codes,0)),AJ71)</f>
        <v>0</v>
      </c>
      <c r="AK107" s="139">
        <f>_xlfn.IFNA(INDEX([3]!QoS_usage_factors_1920,MATCH($B107,[3]!QoS_usage_factor_services,0),MATCH(AK$39,[3]!shared_comp_codes,0)),AK71)</f>
        <v>0</v>
      </c>
      <c r="AL107" s="139">
        <f>_xlfn.IFNA(INDEX([3]!QoS_usage_factors_1920,MATCH($B107,[3]!QoS_usage_factor_services,0),MATCH(AL$39,[3]!shared_comp_codes,0)),AL71)</f>
        <v>0</v>
      </c>
      <c r="AM107" s="139">
        <f>_xlfn.IFNA(INDEX([3]!QoS_usage_factors_1920,MATCH($B107,[3]!QoS_usage_factor_services,0),MATCH(AM$39,[3]!shared_comp_codes,0)),AM71)</f>
        <v>0</v>
      </c>
      <c r="AN107" s="139">
        <f>_xlfn.IFNA(INDEX([3]!QoS_usage_factors_1920,MATCH($B107,[3]!QoS_usage_factor_services,0),MATCH(AN$39,[3]!shared_comp_codes,0)),AN71)</f>
        <v>0</v>
      </c>
      <c r="AO107" s="139">
        <f>_xlfn.IFNA(INDEX([3]!QoS_usage_factors_1920,MATCH($B107,[3]!QoS_usage_factor_services,0),MATCH(AO$39,[3]!shared_comp_codes,0)),AO71)</f>
        <v>0</v>
      </c>
      <c r="AP107" s="139">
        <f>_xlfn.IFNA(INDEX([3]!QoS_usage_factors_1920,MATCH($B107,[3]!QoS_usage_factor_services,0),MATCH(AP$39,[3]!shared_comp_codes,0)),AP71)</f>
        <v>0</v>
      </c>
      <c r="AQ107" s="139">
        <f>_xlfn.IFNA(INDEX([3]!QoS_usage_factors_1920,MATCH($B107,[3]!QoS_usage_factor_services,0),MATCH(AQ$39,[3]!shared_comp_codes,0)),AQ71)</f>
        <v>0</v>
      </c>
      <c r="AR107" s="139">
        <f>_xlfn.IFNA(INDEX([3]!QoS_usage_factors_1920,MATCH($B107,[3]!QoS_usage_factor_services,0),MATCH(AR$39,[3]!shared_comp_codes,0)),AR71)</f>
        <v>0</v>
      </c>
      <c r="AS107" s="139">
        <f>_xlfn.IFNA(INDEX([3]!QoS_usage_factors_1920,MATCH($B107,[3]!QoS_usage_factor_services,0),MATCH(AS$39,[3]!shared_comp_codes,0)),AS71)</f>
        <v>0</v>
      </c>
      <c r="AT107" s="139">
        <f>_xlfn.IFNA(INDEX([3]!QoS_usage_factors_1920,MATCH($B107,[3]!QoS_usage_factor_services,0),MATCH(AT$39,[3]!shared_comp_codes,0)),AT71)</f>
        <v>0</v>
      </c>
      <c r="AU107" s="139">
        <f>_xlfn.IFNA(INDEX([3]!QoS_usage_factors_1920,MATCH($B107,[3]!QoS_usage_factor_services,0),MATCH(AU$39,[3]!shared_comp_codes,0)),AU71)</f>
        <v>0</v>
      </c>
      <c r="AV107" s="139">
        <f>_xlfn.IFNA(INDEX([3]!QoS_usage_factors_1920,MATCH($B107,[3]!QoS_usage_factor_services,0),MATCH(AV$39,[3]!shared_comp_codes,0)),AV71)</f>
        <v>0</v>
      </c>
      <c r="AW107" s="139">
        <f>_xlfn.IFNA(INDEX([3]!QoS_usage_factors_1920,MATCH($B107,[3]!QoS_usage_factor_services,0),MATCH(AW$39,[3]!shared_comp_codes,0)),AW71)</f>
        <v>0</v>
      </c>
      <c r="AX107" s="139">
        <f>_xlfn.IFNA(INDEX([3]!QoS_usage_factors_1920,MATCH($B107,[3]!QoS_usage_factor_services,0),MATCH(AX$39,[3]!shared_comp_codes,0)),AX71)</f>
        <v>0</v>
      </c>
      <c r="AY107" s="139">
        <f>_xlfn.IFNA(INDEX([3]!QoS_usage_factors_1920,MATCH($B107,[3]!QoS_usage_factor_services,0),MATCH(AY$39,[3]!shared_comp_codes,0)),AY71)</f>
        <v>0</v>
      </c>
      <c r="AZ107" s="139">
        <f>_xlfn.IFNA(INDEX([3]!QoS_usage_factors_1920,MATCH($B107,[3]!QoS_usage_factor_services,0),MATCH(AZ$39,[3]!shared_comp_codes,0)),AZ71)</f>
        <v>0</v>
      </c>
      <c r="BA107" s="139">
        <f>_xlfn.IFNA(INDEX([3]!QoS_usage_factors_1920,MATCH($B107,[3]!QoS_usage_factor_services,0),MATCH(BA$39,[3]!shared_comp_codes,0)),BA71)</f>
        <v>0</v>
      </c>
      <c r="BB107" s="139">
        <f>_xlfn.IFNA(INDEX([3]!QoS_usage_factors_1920,MATCH($B107,[3]!QoS_usage_factor_services,0),MATCH(BB$39,[3]!shared_comp_codes,0)),BB71)</f>
        <v>0</v>
      </c>
      <c r="BC107" s="139">
        <f>_xlfn.IFNA(INDEX([3]!QoS_usage_factors_1920,MATCH($B107,[3]!QoS_usage_factor_services,0),MATCH(BC$39,[3]!shared_comp_codes,0)),BC71)</f>
        <v>0</v>
      </c>
      <c r="BD107" s="139">
        <f>_xlfn.IFNA(INDEX([3]!QoS_usage_factors_1920,MATCH($B107,[3]!QoS_usage_factor_services,0),MATCH(BD$39,[3]!shared_comp_codes,0)),BD71)</f>
        <v>0</v>
      </c>
    </row>
    <row r="108" spans="1:57" ht="12">
      <c r="A108" s="104"/>
      <c r="B108" s="139" t="str">
        <v/>
      </c>
      <c r="C108" s="139">
        <f>_xlfn.IFNA(INDEX([3]!QoS_usage_factors_1920,MATCH($B108,[3]!QoS_usage_factor_services,0),MATCH(C$39,[3]!shared_comp_codes,0)),C72)</f>
        <v>0</v>
      </c>
      <c r="D108" s="139">
        <f>_xlfn.IFNA(INDEX([3]!QoS_usage_factors_1920,MATCH($B108,[3]!QoS_usage_factor_services,0),MATCH(D$39,[3]!shared_comp_codes,0)),D72)</f>
        <v>0</v>
      </c>
      <c r="E108" s="139">
        <f>_xlfn.IFNA(INDEX([3]!QoS_usage_factors_1920,MATCH($B108,[3]!QoS_usage_factor_services,0),MATCH(E$39,[3]!shared_comp_codes,0)),E72)</f>
        <v>0</v>
      </c>
      <c r="F108" s="139">
        <f>_xlfn.IFNA(INDEX([3]!QoS_usage_factors_1920,MATCH($B108,[3]!QoS_usage_factor_services,0),MATCH(F$39,[3]!shared_comp_codes,0)),F72)</f>
        <v>0</v>
      </c>
      <c r="G108" s="139">
        <f>_xlfn.IFNA(INDEX([3]!QoS_usage_factors_1920,MATCH($B108,[3]!QoS_usage_factor_services,0),MATCH(G$39,[3]!shared_comp_codes,0)),G72)</f>
        <v>0</v>
      </c>
      <c r="H108" s="139">
        <f>_xlfn.IFNA(INDEX([3]!QoS_usage_factors_1920,MATCH($B108,[3]!QoS_usage_factor_services,0),MATCH(H$39,[3]!shared_comp_codes,0)),H72)</f>
        <v>0</v>
      </c>
      <c r="I108" s="139">
        <f>_xlfn.IFNA(INDEX([3]!QoS_usage_factors_1920,MATCH($B108,[3]!QoS_usage_factor_services,0),MATCH(I$39,[3]!shared_comp_codes,0)),I72)</f>
        <v>0</v>
      </c>
      <c r="J108" s="139">
        <f>_xlfn.IFNA(INDEX([3]!QoS_usage_factors_1920,MATCH($B108,[3]!QoS_usage_factor_services,0),MATCH(J$39,[3]!shared_comp_codes,0)),J72)</f>
        <v>0</v>
      </c>
      <c r="K108" s="139">
        <f>_xlfn.IFNA(INDEX([3]!QoS_usage_factors_1920,MATCH($B108,[3]!QoS_usage_factor_services,0),MATCH(K$39,[3]!shared_comp_codes,0)),K72)</f>
        <v>0</v>
      </c>
      <c r="L108" s="139">
        <f>_xlfn.IFNA(INDEX([3]!QoS_usage_factors_1920,MATCH($B108,[3]!QoS_usage_factor_services,0),MATCH(L$39,[3]!shared_comp_codes,0)),L72)</f>
        <v>0</v>
      </c>
      <c r="M108" s="139">
        <f>_xlfn.IFNA(INDEX([3]!QoS_usage_factors_1920,MATCH($B108,[3]!QoS_usage_factor_services,0),MATCH(M$39,[3]!shared_comp_codes,0)),M72)</f>
        <v>0</v>
      </c>
      <c r="N108" s="139">
        <f>_xlfn.IFNA(INDEX([3]!QoS_usage_factors_1920,MATCH($B108,[3]!QoS_usage_factor_services,0),MATCH(N$39,[3]!shared_comp_codes,0)),N72)</f>
        <v>0</v>
      </c>
      <c r="O108" s="139">
        <f>_xlfn.IFNA(INDEX([3]!QoS_usage_factors_1920,MATCH($B108,[3]!QoS_usage_factor_services,0),MATCH(O$39,[3]!shared_comp_codes,0)),O72)</f>
        <v>0</v>
      </c>
      <c r="P108" s="139">
        <f>_xlfn.IFNA(INDEX([3]!QoS_usage_factors_1920,MATCH($B108,[3]!QoS_usage_factor_services,0),MATCH(P$39,[3]!shared_comp_codes,0)),P72)</f>
        <v>0</v>
      </c>
      <c r="Q108" s="139">
        <f>_xlfn.IFNA(INDEX([3]!QoS_usage_factors_1920,MATCH($B108,[3]!QoS_usage_factor_services,0),MATCH(Q$39,[3]!shared_comp_codes,0)),Q72)</f>
        <v>0</v>
      </c>
      <c r="R108" s="139">
        <f>_xlfn.IFNA(INDEX([3]!QoS_usage_factors_1920,MATCH($B108,[3]!QoS_usage_factor_services,0),MATCH(R$39,[3]!shared_comp_codes,0)),R72)</f>
        <v>0</v>
      </c>
      <c r="S108" s="139">
        <f>_xlfn.IFNA(INDEX([3]!QoS_usage_factors_1920,MATCH($B108,[3]!QoS_usage_factor_services,0),MATCH(S$39,[3]!shared_comp_codes,0)),S72)</f>
        <v>0</v>
      </c>
      <c r="T108" s="139">
        <f>_xlfn.IFNA(INDEX([3]!QoS_usage_factors_1920,MATCH($B108,[3]!QoS_usage_factor_services,0),MATCH(T$39,[3]!shared_comp_codes,0)),T72)</f>
        <v>0</v>
      </c>
      <c r="U108" s="139">
        <f>_xlfn.IFNA(INDEX([3]!QoS_usage_factors_1920,MATCH($B108,[3]!QoS_usage_factor_services,0),MATCH(U$39,[3]!shared_comp_codes,0)),U72)</f>
        <v>0</v>
      </c>
      <c r="V108" s="139">
        <f>_xlfn.IFNA(INDEX([3]!QoS_usage_factors_1920,MATCH($B108,[3]!QoS_usage_factor_services,0),MATCH(V$39,[3]!shared_comp_codes,0)),V72)</f>
        <v>0</v>
      </c>
      <c r="W108" s="139">
        <f>_xlfn.IFNA(INDEX([3]!QoS_usage_factors_1920,MATCH($B108,[3]!QoS_usage_factor_services,0),MATCH(W$39,[3]!shared_comp_codes,0)),W72)</f>
        <v>0</v>
      </c>
      <c r="X108" s="139">
        <f>_xlfn.IFNA(INDEX([3]!QoS_usage_factors_1920,MATCH($B108,[3]!QoS_usage_factor_services,0),MATCH(X$39,[3]!shared_comp_codes,0)),X72)</f>
        <v>0</v>
      </c>
      <c r="Y108" s="139">
        <f>_xlfn.IFNA(INDEX([3]!QoS_usage_factors_1920,MATCH($B108,[3]!QoS_usage_factor_services,0),MATCH(Y$39,[3]!shared_comp_codes,0)),Y72)</f>
        <v>0</v>
      </c>
      <c r="Z108" s="139">
        <f>_xlfn.IFNA(INDEX([3]!QoS_usage_factors_1920,MATCH($B108,[3]!QoS_usage_factor_services,0),MATCH(Z$39,[3]!shared_comp_codes,0)),Z72)</f>
        <v>0</v>
      </c>
      <c r="AA108" s="139">
        <f>_xlfn.IFNA(INDEX([3]!QoS_usage_factors_1920,MATCH($B108,[3]!QoS_usage_factor_services,0),MATCH(AA$39,[3]!shared_comp_codes,0)),AA72)</f>
        <v>0</v>
      </c>
      <c r="AB108" s="139">
        <f>_xlfn.IFNA(INDEX([3]!QoS_usage_factors_1920,MATCH($B108,[3]!QoS_usage_factor_services,0),MATCH(AB$39,[3]!shared_comp_codes,0)),AB72)</f>
        <v>0</v>
      </c>
      <c r="AC108" s="139">
        <f>_xlfn.IFNA(INDEX([3]!QoS_usage_factors_1920,MATCH($B108,[3]!QoS_usage_factor_services,0),MATCH(AC$39,[3]!shared_comp_codes,0)),AC72)</f>
        <v>0</v>
      </c>
      <c r="AD108" s="139">
        <f>_xlfn.IFNA(INDEX([3]!QoS_usage_factors_1920,MATCH($B108,[3]!QoS_usage_factor_services,0),MATCH(AD$39,[3]!shared_comp_codes,0)),AD72)</f>
        <v>0</v>
      </c>
      <c r="AE108" s="139">
        <f>_xlfn.IFNA(INDEX([3]!QoS_usage_factors_1920,MATCH($B108,[3]!QoS_usage_factor_services,0),MATCH(AE$39,[3]!shared_comp_codes,0)),AE72)</f>
        <v>0</v>
      </c>
      <c r="AF108" s="139">
        <f>_xlfn.IFNA(INDEX([3]!QoS_usage_factors_1920,MATCH($B108,[3]!QoS_usage_factor_services,0),MATCH(AF$39,[3]!shared_comp_codes,0)),AF72)</f>
        <v>0</v>
      </c>
      <c r="AG108" s="139">
        <f>_xlfn.IFNA(INDEX([3]!QoS_usage_factors_1920,MATCH($B108,[3]!QoS_usage_factor_services,0),MATCH(AG$39,[3]!shared_comp_codes,0)),AG72)</f>
        <v>0</v>
      </c>
      <c r="AH108" s="139">
        <f>_xlfn.IFNA(INDEX([3]!QoS_usage_factors_1920,MATCH($B108,[3]!QoS_usage_factor_services,0),MATCH(AH$39,[3]!shared_comp_codes,0)),AH72)</f>
        <v>0</v>
      </c>
      <c r="AI108" s="139">
        <f>_xlfn.IFNA(INDEX([3]!QoS_usage_factors_1920,MATCH($B108,[3]!QoS_usage_factor_services,0),MATCH(AI$39,[3]!shared_comp_codes,0)),AI72)</f>
        <v>0</v>
      </c>
      <c r="AJ108" s="139">
        <f>_xlfn.IFNA(INDEX([3]!QoS_usage_factors_1920,MATCH($B108,[3]!QoS_usage_factor_services,0),MATCH(AJ$39,[3]!shared_comp_codes,0)),AJ72)</f>
        <v>0</v>
      </c>
      <c r="AK108" s="139">
        <f>_xlfn.IFNA(INDEX([3]!QoS_usage_factors_1920,MATCH($B108,[3]!QoS_usage_factor_services,0),MATCH(AK$39,[3]!shared_comp_codes,0)),AK72)</f>
        <v>0</v>
      </c>
      <c r="AL108" s="139">
        <f>_xlfn.IFNA(INDEX([3]!QoS_usage_factors_1920,MATCH($B108,[3]!QoS_usage_factor_services,0),MATCH(AL$39,[3]!shared_comp_codes,0)),AL72)</f>
        <v>0</v>
      </c>
      <c r="AM108" s="139">
        <f>_xlfn.IFNA(INDEX([3]!QoS_usage_factors_1920,MATCH($B108,[3]!QoS_usage_factor_services,0),MATCH(AM$39,[3]!shared_comp_codes,0)),AM72)</f>
        <v>0</v>
      </c>
      <c r="AN108" s="139">
        <f>_xlfn.IFNA(INDEX([3]!QoS_usage_factors_1920,MATCH($B108,[3]!QoS_usage_factor_services,0),MATCH(AN$39,[3]!shared_comp_codes,0)),AN72)</f>
        <v>0</v>
      </c>
      <c r="AO108" s="139">
        <f>_xlfn.IFNA(INDEX([3]!QoS_usage_factors_1920,MATCH($B108,[3]!QoS_usage_factor_services,0),MATCH(AO$39,[3]!shared_comp_codes,0)),AO72)</f>
        <v>0</v>
      </c>
      <c r="AP108" s="139">
        <f>_xlfn.IFNA(INDEX([3]!QoS_usage_factors_1920,MATCH($B108,[3]!QoS_usage_factor_services,0),MATCH(AP$39,[3]!shared_comp_codes,0)),AP72)</f>
        <v>0</v>
      </c>
      <c r="AQ108" s="139">
        <f>_xlfn.IFNA(INDEX([3]!QoS_usage_factors_1920,MATCH($B108,[3]!QoS_usage_factor_services,0),MATCH(AQ$39,[3]!shared_comp_codes,0)),AQ72)</f>
        <v>0</v>
      </c>
      <c r="AR108" s="139">
        <f>_xlfn.IFNA(INDEX([3]!QoS_usage_factors_1920,MATCH($B108,[3]!QoS_usage_factor_services,0),MATCH(AR$39,[3]!shared_comp_codes,0)),AR72)</f>
        <v>0</v>
      </c>
      <c r="AS108" s="139">
        <f>_xlfn.IFNA(INDEX([3]!QoS_usage_factors_1920,MATCH($B108,[3]!QoS_usage_factor_services,0),MATCH(AS$39,[3]!shared_comp_codes,0)),AS72)</f>
        <v>0</v>
      </c>
      <c r="AT108" s="139">
        <f>_xlfn.IFNA(INDEX([3]!QoS_usage_factors_1920,MATCH($B108,[3]!QoS_usage_factor_services,0),MATCH(AT$39,[3]!shared_comp_codes,0)),AT72)</f>
        <v>0</v>
      </c>
      <c r="AU108" s="139">
        <f>_xlfn.IFNA(INDEX([3]!QoS_usage_factors_1920,MATCH($B108,[3]!QoS_usage_factor_services,0),MATCH(AU$39,[3]!shared_comp_codes,0)),AU72)</f>
        <v>0</v>
      </c>
      <c r="AV108" s="139">
        <f>_xlfn.IFNA(INDEX([3]!QoS_usage_factors_1920,MATCH($B108,[3]!QoS_usage_factor_services,0),MATCH(AV$39,[3]!shared_comp_codes,0)),AV72)</f>
        <v>0</v>
      </c>
      <c r="AW108" s="139">
        <f>_xlfn.IFNA(INDEX([3]!QoS_usage_factors_1920,MATCH($B108,[3]!QoS_usage_factor_services,0),MATCH(AW$39,[3]!shared_comp_codes,0)),AW72)</f>
        <v>0</v>
      </c>
      <c r="AX108" s="139">
        <f>_xlfn.IFNA(INDEX([3]!QoS_usage_factors_1920,MATCH($B108,[3]!QoS_usage_factor_services,0),MATCH(AX$39,[3]!shared_comp_codes,0)),AX72)</f>
        <v>0</v>
      </c>
      <c r="AY108" s="139">
        <f>_xlfn.IFNA(INDEX([3]!QoS_usage_factors_1920,MATCH($B108,[3]!QoS_usage_factor_services,0),MATCH(AY$39,[3]!shared_comp_codes,0)),AY72)</f>
        <v>0</v>
      </c>
      <c r="AZ108" s="139">
        <f>_xlfn.IFNA(INDEX([3]!QoS_usage_factors_1920,MATCH($B108,[3]!QoS_usage_factor_services,0),MATCH(AZ$39,[3]!shared_comp_codes,0)),AZ72)</f>
        <v>0</v>
      </c>
      <c r="BA108" s="139">
        <f>_xlfn.IFNA(INDEX([3]!QoS_usage_factors_1920,MATCH($B108,[3]!QoS_usage_factor_services,0),MATCH(BA$39,[3]!shared_comp_codes,0)),BA72)</f>
        <v>0</v>
      </c>
      <c r="BB108" s="139">
        <f>_xlfn.IFNA(INDEX([3]!QoS_usage_factors_1920,MATCH($B108,[3]!QoS_usage_factor_services,0),MATCH(BB$39,[3]!shared_comp_codes,0)),BB72)</f>
        <v>0</v>
      </c>
      <c r="BC108" s="139">
        <f>_xlfn.IFNA(INDEX([3]!QoS_usage_factors_1920,MATCH($B108,[3]!QoS_usage_factor_services,0),MATCH(BC$39,[3]!shared_comp_codes,0)),BC72)</f>
        <v>0</v>
      </c>
      <c r="BD108" s="139">
        <f>_xlfn.IFNA(INDEX([3]!QoS_usage_factors_1920,MATCH($B108,[3]!QoS_usage_factor_services,0),MATCH(BD$39,[3]!shared_comp_codes,0)),BD72)</f>
        <v>0</v>
      </c>
    </row>
    <row r="109" spans="1:57" ht="12" customHeight="1">
      <c r="B109" s="132" t="s">
        <v>295</v>
      </c>
      <c r="D109" s="60"/>
      <c r="BE109" s="52" t="s">
        <v>691</v>
      </c>
    </row>
    <row r="110" spans="1:57">
      <c r="D110" s="60"/>
    </row>
    <row r="111" spans="1:57" ht="15.75" customHeight="1">
      <c r="B111" s="50" t="s">
        <v>688</v>
      </c>
      <c r="C111" s="135" t="str">
        <f t="array" ref="C111:BD111">TRANSPOSE(Comp_code)</f>
        <v>CF187</v>
      </c>
      <c r="D111" s="135" t="str">
        <v>CK981</v>
      </c>
      <c r="E111" s="135" t="str">
        <v>CL120</v>
      </c>
      <c r="F111" s="135" t="str">
        <v>CL131</v>
      </c>
      <c r="G111" s="135" t="str">
        <v>CL132</v>
      </c>
      <c r="H111" s="135" t="str">
        <v>CL133</v>
      </c>
      <c r="I111" s="135" t="str">
        <v>CL139</v>
      </c>
      <c r="J111" s="135" t="str">
        <v>CL144</v>
      </c>
      <c r="K111" s="135" t="str">
        <v>CL160</v>
      </c>
      <c r="L111" s="135" t="str">
        <v>CL161</v>
      </c>
      <c r="M111" s="135" t="str">
        <v>CL171</v>
      </c>
      <c r="N111" s="135" t="str">
        <v>CL172</v>
      </c>
      <c r="O111" s="135" t="str">
        <v>CL173</v>
      </c>
      <c r="P111" s="135" t="str">
        <v>CL174</v>
      </c>
      <c r="Q111" s="135" t="str">
        <v>CL175</v>
      </c>
      <c r="R111" s="135" t="str">
        <v>CL176</v>
      </c>
      <c r="S111" s="135" t="str">
        <v>CL177</v>
      </c>
      <c r="T111" s="135" t="str">
        <v>CL178</v>
      </c>
      <c r="U111" s="135" t="str">
        <v>CL180</v>
      </c>
      <c r="V111" s="135" t="str">
        <v>CL183</v>
      </c>
      <c r="W111" s="135" t="str">
        <v>CL185</v>
      </c>
      <c r="X111" s="135" t="str">
        <v>CL192</v>
      </c>
      <c r="Y111" s="135" t="str">
        <v>CL197</v>
      </c>
      <c r="Z111" s="135" t="str">
        <v>CL198</v>
      </c>
      <c r="AA111" s="135" t="str">
        <v>CL570</v>
      </c>
      <c r="AB111" s="135" t="str">
        <v>CL572</v>
      </c>
      <c r="AC111" s="135" t="str">
        <v>CL574</v>
      </c>
      <c r="AD111" s="135" t="str">
        <v>CL575</v>
      </c>
      <c r="AE111" s="135" t="str">
        <v>CL577</v>
      </c>
      <c r="AF111" s="135" t="str">
        <v>CL579</v>
      </c>
      <c r="AG111" s="135" t="str">
        <v>CL590</v>
      </c>
      <c r="AH111" s="135" t="str">
        <v>CL600</v>
      </c>
      <c r="AI111" s="135" t="str">
        <v>CL950</v>
      </c>
      <c r="AJ111" s="135" t="str">
        <v>CL951</v>
      </c>
      <c r="AK111" s="135" t="str">
        <v>CL952</v>
      </c>
      <c r="AL111" s="135" t="str">
        <v>CL953</v>
      </c>
      <c r="AM111" s="135" t="str">
        <v>CL954</v>
      </c>
      <c r="AN111" s="135" t="str">
        <v>CL955</v>
      </c>
      <c r="AO111" s="135" t="str">
        <v>CL956</v>
      </c>
      <c r="AP111" s="135" t="str">
        <v>CL957</v>
      </c>
      <c r="AQ111" s="135" t="str">
        <v>CL958</v>
      </c>
      <c r="AR111" s="135" t="str">
        <v>CL998</v>
      </c>
      <c r="AS111" s="135" t="str">
        <v>CL999</v>
      </c>
      <c r="AT111" s="135" t="str">
        <v>CN853</v>
      </c>
      <c r="AU111" s="135" t="str">
        <v>CN855</v>
      </c>
      <c r="AV111" s="135" t="str">
        <v>CO292</v>
      </c>
      <c r="AW111" s="135" t="str">
        <v>CO293</v>
      </c>
      <c r="AX111" s="135" t="str">
        <v>CO801</v>
      </c>
      <c r="AY111" s="135" t="str">
        <v>CO989</v>
      </c>
      <c r="AZ111" s="135" t="str">
        <v>CP502</v>
      </c>
      <c r="BA111" s="135" t="str">
        <v>CT134</v>
      </c>
      <c r="BB111" s="135" t="str">
        <v>CW900</v>
      </c>
      <c r="BC111" s="135">
        <v>0</v>
      </c>
      <c r="BD111" s="135">
        <v>0</v>
      </c>
    </row>
    <row r="112" spans="1:57" s="133" customFormat="1" ht="57.5">
      <c r="B112" s="134" t="s">
        <v>102</v>
      </c>
      <c r="C112" s="135" t="str">
        <f t="array" ref="C112:BD112">TRANSPOSE(Component_list)</f>
        <v>MPF Line Testing Systems</v>
      </c>
      <c r="D112" s="135" t="str">
        <v>Openreach time related charges</v>
      </c>
      <c r="E112" s="135" t="str">
        <v>Co-mingling electricity</v>
      </c>
      <c r="F112" s="135" t="str">
        <v>Co-mingling set up</v>
      </c>
      <c r="G112" s="135" t="str">
        <v>Co-mingling rentals</v>
      </c>
      <c r="H112" s="135" t="str">
        <v>WLA tie cables</v>
      </c>
      <c r="I112" s="135" t="str">
        <v>Local Loop Unbundling systems development</v>
      </c>
      <c r="J112" s="135" t="str">
        <v>Wholesale Access specific</v>
      </c>
      <c r="K112" s="135" t="str">
        <v>Routeing &amp; records</v>
      </c>
      <c r="L112" s="135" t="str">
        <v>MDF Hardware jumpering</v>
      </c>
      <c r="M112" s="135" t="str">
        <v>E side copper capital</v>
      </c>
      <c r="N112" s="135" t="str">
        <v>E side copper current</v>
      </c>
      <c r="O112" s="135" t="str">
        <v>D side copper capital</v>
      </c>
      <c r="P112" s="135" t="str">
        <v>D side copper current</v>
      </c>
      <c r="Q112" s="135" t="str">
        <v>Local exchanges general frames equipment</v>
      </c>
      <c r="R112" s="135" t="str">
        <v>Local exchanges general frames maintenance</v>
      </c>
      <c r="S112" s="135" t="str">
        <v>Analogue line test equipment</v>
      </c>
      <c r="T112" s="135" t="str">
        <v>Dropwire capital &amp; analogue NTE</v>
      </c>
      <c r="U112" s="135" t="str">
        <v>Analogue line drop maintenance</v>
      </c>
      <c r="V112" s="135" t="str">
        <v>Analogue line cards</v>
      </c>
      <c r="W112" s="135" t="str">
        <v>Pair gain</v>
      </c>
      <c r="X112" s="135" t="str">
        <v>NGA E-side Copper Capital</v>
      </c>
      <c r="Y112" s="135" t="str">
        <v>FTTC Development</v>
      </c>
      <c r="Z112" s="135" t="str">
        <v>FTTP Development</v>
      </c>
      <c r="AA112" s="135" t="str">
        <v>OR Service Centre - Provision Analogue/ISDN2</v>
      </c>
      <c r="AB112" s="135" t="str">
        <v>OR Service Centre - Provision WLA</v>
      </c>
      <c r="AC112" s="135" t="str">
        <v>Service Centre - Provision  NGA</v>
      </c>
      <c r="AD112" s="135" t="str">
        <v>OR Service Centre - Assurance Analogue/ISDN2</v>
      </c>
      <c r="AE112" s="135" t="str">
        <v>OR Service Centre - Assurance WLA</v>
      </c>
      <c r="AF112" s="135" t="str">
        <v>Service Centre - Assurance  NGA</v>
      </c>
      <c r="AG112" s="135" t="str">
        <v>Service Level Guarantees</v>
      </c>
      <c r="AH112" s="135" t="str">
        <v>Other WLA</v>
      </c>
      <c r="AI112" s="135" t="str">
        <v>GEA Access Fibre Spine</v>
      </c>
      <c r="AJ112" s="135" t="str">
        <v>GEA Distribution Fibre</v>
      </c>
      <c r="AK112" s="135" t="str">
        <v>GEA Electronics</v>
      </c>
      <c r="AL112" s="135" t="str">
        <v>GEA DSLAM &amp; Cabinets</v>
      </c>
      <c r="AM112" s="135" t="str">
        <v>GEA Customer Site Installation</v>
      </c>
      <c r="AN112" s="135" t="str">
        <v>GEA FTTC Repairs</v>
      </c>
      <c r="AO112" s="135" t="str">
        <v>GEA FTTP Repairs</v>
      </c>
      <c r="AP112" s="135" t="str">
        <v>GEA FTTP Provisions</v>
      </c>
      <c r="AQ112" s="135" t="str">
        <v>GEA FTTC Provisions</v>
      </c>
      <c r="AR112" s="135" t="str">
        <v>Fibre Rollout Funding</v>
      </c>
      <c r="AS112" s="135" t="str">
        <v>BDUK Funding</v>
      </c>
      <c r="AT112" s="135" t="str">
        <v>Combi Card and MSAN Access - Voice</v>
      </c>
      <c r="AU112" s="135" t="str">
        <v>iNode features</v>
      </c>
      <c r="AV112" s="135" t="str">
        <v>Caller Display</v>
      </c>
      <c r="AW112" s="135" t="str">
        <v>Network Features</v>
      </c>
      <c r="AX112" s="135" t="str">
        <v>Ofcom Licence Fee Openreach</v>
      </c>
      <c r="AY112" s="135" t="str">
        <v>Special Fault Investigation</v>
      </c>
      <c r="AZ112" s="135" t="str">
        <v>Openreach sales product management</v>
      </c>
      <c r="BA112" s="135" t="str">
        <v>Co-mingling power &amp; vent</v>
      </c>
      <c r="BB112" s="135" t="str">
        <v>Openreach copper</v>
      </c>
      <c r="BC112" s="135">
        <v>0</v>
      </c>
      <c r="BD112" s="135">
        <v>0</v>
      </c>
    </row>
    <row r="113" spans="1:56" ht="12" customHeight="1">
      <c r="A113" s="104"/>
      <c r="B113" s="139" t="str">
        <f t="array" ref="B113:B144">Service_list</f>
        <v>Analogue Core WLR Rentals</v>
      </c>
      <c r="C113" s="139">
        <f>_xlfn.IFNA(INDEX([3]!QoS_usage_factors_2021,MATCH($B113,[3]!QoS_usage_factor_services,0),MATCH(C$39,[3]!shared_comp_codes,0)),C77)</f>
        <v>0</v>
      </c>
      <c r="D113" s="139">
        <f>_xlfn.IFNA(INDEX([3]!QoS_usage_factors_2021,MATCH($B113,[3]!QoS_usage_factor_services,0),MATCH(D$39,[3]!shared_comp_codes,0)),D77)</f>
        <v>0</v>
      </c>
      <c r="E113" s="139">
        <f>_xlfn.IFNA(INDEX([3]!QoS_usage_factors_2021,MATCH($B113,[3]!QoS_usage_factor_services,0),MATCH(E$39,[3]!shared_comp_codes,0)),E77)</f>
        <v>0</v>
      </c>
      <c r="F113" s="139">
        <f>_xlfn.IFNA(INDEX([3]!QoS_usage_factors_2021,MATCH($B113,[3]!QoS_usage_factor_services,0),MATCH(F$39,[3]!shared_comp_codes,0)),F77)</f>
        <v>0</v>
      </c>
      <c r="G113" s="139">
        <f>_xlfn.IFNA(INDEX([3]!QoS_usage_factors_2021,MATCH($B113,[3]!QoS_usage_factor_services,0),MATCH(G$39,[3]!shared_comp_codes,0)),G77)</f>
        <v>0</v>
      </c>
      <c r="H113" s="139">
        <f>_xlfn.IFNA(INDEX([3]!QoS_usage_factors_2021,MATCH($B113,[3]!QoS_usage_factor_services,0),MATCH(H$39,[3]!shared_comp_codes,0)),H77)</f>
        <v>0</v>
      </c>
      <c r="I113" s="139">
        <f>_xlfn.IFNA(INDEX([3]!QoS_usage_factors_2021,MATCH($B113,[3]!QoS_usage_factor_services,0),MATCH(I$39,[3]!shared_comp_codes,0)),I77)</f>
        <v>0</v>
      </c>
      <c r="J113" s="139">
        <f>_xlfn.IFNA(INDEX([3]!QoS_usage_factors_2021,MATCH($B113,[3]!QoS_usage_factor_services,0),MATCH(J$39,[3]!shared_comp_codes,0)),J77)</f>
        <v>0</v>
      </c>
      <c r="K113" s="139">
        <f>_xlfn.IFNA(INDEX([3]!QoS_usage_factors_2021,MATCH($B113,[3]!QoS_usage_factor_services,0),MATCH(K$39,[3]!shared_comp_codes,0)),K77)</f>
        <v>0</v>
      </c>
      <c r="L113" s="139">
        <f>_xlfn.IFNA(INDEX([3]!QoS_usage_factors_2021,MATCH($B113,[3]!QoS_usage_factor_services,0),MATCH(L$39,[3]!shared_comp_codes,0)),L77)</f>
        <v>0</v>
      </c>
      <c r="M113" s="139">
        <f>_xlfn.IFNA(INDEX([3]!QoS_usage_factors_2021,MATCH($B113,[3]!QoS_usage_factor_services,0),MATCH(M$39,[3]!shared_comp_codes,0)),M77)</f>
        <v>1</v>
      </c>
      <c r="N113" s="139">
        <f>_xlfn.IFNA(INDEX([3]!QoS_usage_factors_2021,MATCH($B113,[3]!QoS_usage_factor_services,0),MATCH(N$39,[3]!shared_comp_codes,0)),N77)</f>
        <v>0.79594868367960658</v>
      </c>
      <c r="O113" s="139">
        <f>_xlfn.IFNA(INDEX([3]!QoS_usage_factors_2021,MATCH($B113,[3]!QoS_usage_factor_services,0),MATCH(O$39,[3]!shared_comp_codes,0)),O77)</f>
        <v>1</v>
      </c>
      <c r="P113" s="139">
        <f>_xlfn.IFNA(INDEX([3]!QoS_usage_factors_2021,MATCH($B113,[3]!QoS_usage_factor_services,0),MATCH(P$39,[3]!shared_comp_codes,0)),P77)</f>
        <v>0.79594868367960658</v>
      </c>
      <c r="Q113" s="139">
        <f>_xlfn.IFNA(INDEX([3]!QoS_usage_factors_2021,MATCH($B113,[3]!QoS_usage_factor_services,0),MATCH(Q$39,[3]!shared_comp_codes,0)),Q77)</f>
        <v>1.03</v>
      </c>
      <c r="R113" s="139">
        <f>_xlfn.IFNA(INDEX([3]!QoS_usage_factors_2021,MATCH($B113,[3]!QoS_usage_factor_services,0),MATCH(R$39,[3]!shared_comp_codes,0)),R77)</f>
        <v>0.79594868367960658</v>
      </c>
      <c r="S113" s="139">
        <f>_xlfn.IFNA(INDEX([3]!QoS_usage_factors_2021,MATCH($B113,[3]!QoS_usage_factor_services,0),MATCH(S$39,[3]!shared_comp_codes,0)),S77)</f>
        <v>1</v>
      </c>
      <c r="T113" s="139">
        <f>_xlfn.IFNA(INDEX([3]!QoS_usage_factors_2021,MATCH($B113,[3]!QoS_usage_factor_services,0),MATCH(T$39,[3]!shared_comp_codes,0)),T77)</f>
        <v>1</v>
      </c>
      <c r="U113" s="139">
        <f>_xlfn.IFNA(INDEX([3]!QoS_usage_factors_2021,MATCH($B113,[3]!QoS_usage_factor_services,0),MATCH(U$39,[3]!shared_comp_codes,0)),U77)</f>
        <v>0.79594868367960658</v>
      </c>
      <c r="V113" s="139">
        <f>_xlfn.IFNA(INDEX([3]!QoS_usage_factors_2021,MATCH($B113,[3]!QoS_usage_factor_services,0),MATCH(V$39,[3]!shared_comp_codes,0)),V77)</f>
        <v>1</v>
      </c>
      <c r="W113" s="139">
        <f>_xlfn.IFNA(INDEX([3]!QoS_usage_factors_2021,MATCH($B113,[3]!QoS_usage_factor_services,0),MATCH(W$39,[3]!shared_comp_codes,0)),W77)</f>
        <v>1</v>
      </c>
      <c r="X113" s="139">
        <f>_xlfn.IFNA(INDEX([3]!QoS_usage_factors_2021,MATCH($B113,[3]!QoS_usage_factor_services,0),MATCH(X$39,[3]!shared_comp_codes,0)),X77)</f>
        <v>0</v>
      </c>
      <c r="Y113" s="139">
        <f>_xlfn.IFNA(INDEX([3]!QoS_usage_factors_2021,MATCH($B113,[3]!QoS_usage_factor_services,0),MATCH(Y$39,[3]!shared_comp_codes,0)),Y77)</f>
        <v>0</v>
      </c>
      <c r="Z113" s="139">
        <f>_xlfn.IFNA(INDEX([3]!QoS_usage_factors_2021,MATCH($B113,[3]!QoS_usage_factor_services,0),MATCH(Z$39,[3]!shared_comp_codes,0)),Z77)</f>
        <v>0</v>
      </c>
      <c r="AA113" s="139">
        <f>_xlfn.IFNA(INDEX([3]!QoS_usage_factors_2021,MATCH($B113,[3]!QoS_usage_factor_services,0),MATCH(AA$39,[3]!shared_comp_codes,0)),AA77)</f>
        <v>0</v>
      </c>
      <c r="AB113" s="139">
        <f>_xlfn.IFNA(INDEX([3]!QoS_usage_factors_2021,MATCH($B113,[3]!QoS_usage_factor_services,0),MATCH(AB$39,[3]!shared_comp_codes,0)),AB77)</f>
        <v>0</v>
      </c>
      <c r="AC113" s="139">
        <f>_xlfn.IFNA(INDEX([3]!QoS_usage_factors_2021,MATCH($B113,[3]!QoS_usage_factor_services,0),MATCH(AC$39,[3]!shared_comp_codes,0)),AC77)</f>
        <v>0</v>
      </c>
      <c r="AD113" s="139">
        <f>_xlfn.IFNA(INDEX([3]!QoS_usage_factors_2021,MATCH($B113,[3]!QoS_usage_factor_services,0),MATCH(AD$39,[3]!shared_comp_codes,0)),AD77)</f>
        <v>1</v>
      </c>
      <c r="AE113" s="139">
        <f>_xlfn.IFNA(INDEX([3]!QoS_usage_factors_2021,MATCH($B113,[3]!QoS_usage_factor_services,0),MATCH(AE$39,[3]!shared_comp_codes,0)),AE77)</f>
        <v>0</v>
      </c>
      <c r="AF113" s="139">
        <f>_xlfn.IFNA(INDEX([3]!QoS_usage_factors_2021,MATCH($B113,[3]!QoS_usage_factor_services,0),MATCH(AF$39,[3]!shared_comp_codes,0)),AF77)</f>
        <v>0</v>
      </c>
      <c r="AG113" s="139">
        <f>_xlfn.IFNA(INDEX([3]!QoS_usage_factors_2021,MATCH($B113,[3]!QoS_usage_factor_services,0),MATCH(AG$39,[3]!shared_comp_codes,0)),AG77)</f>
        <v>0</v>
      </c>
      <c r="AH113" s="139">
        <f>_xlfn.IFNA(INDEX([3]!QoS_usage_factors_2021,MATCH($B113,[3]!QoS_usage_factor_services,0),MATCH(AH$39,[3]!shared_comp_codes,0)),AH77)</f>
        <v>0</v>
      </c>
      <c r="AI113" s="139">
        <f>_xlfn.IFNA(INDEX([3]!QoS_usage_factors_2021,MATCH($B113,[3]!QoS_usage_factor_services,0),MATCH(AI$39,[3]!shared_comp_codes,0)),AI77)</f>
        <v>0</v>
      </c>
      <c r="AJ113" s="139">
        <f>_xlfn.IFNA(INDEX([3]!QoS_usage_factors_2021,MATCH($B113,[3]!QoS_usage_factor_services,0),MATCH(AJ$39,[3]!shared_comp_codes,0)),AJ77)</f>
        <v>0</v>
      </c>
      <c r="AK113" s="139">
        <f>_xlfn.IFNA(INDEX([3]!QoS_usage_factors_2021,MATCH($B113,[3]!QoS_usage_factor_services,0),MATCH(AK$39,[3]!shared_comp_codes,0)),AK77)</f>
        <v>0</v>
      </c>
      <c r="AL113" s="139">
        <f>_xlfn.IFNA(INDEX([3]!QoS_usage_factors_2021,MATCH($B113,[3]!QoS_usage_factor_services,0),MATCH(AL$39,[3]!shared_comp_codes,0)),AL77)</f>
        <v>0</v>
      </c>
      <c r="AM113" s="139">
        <f>_xlfn.IFNA(INDEX([3]!QoS_usage_factors_2021,MATCH($B113,[3]!QoS_usage_factor_services,0),MATCH(AM$39,[3]!shared_comp_codes,0)),AM77)</f>
        <v>0</v>
      </c>
      <c r="AN113" s="139">
        <f>_xlfn.IFNA(INDEX([3]!QoS_usage_factors_2021,MATCH($B113,[3]!QoS_usage_factor_services,0),MATCH(AN$39,[3]!shared_comp_codes,0)),AN77)</f>
        <v>0</v>
      </c>
      <c r="AO113" s="139">
        <f>_xlfn.IFNA(INDEX([3]!QoS_usage_factors_2021,MATCH($B113,[3]!QoS_usage_factor_services,0),MATCH(AO$39,[3]!shared_comp_codes,0)),AO77)</f>
        <v>0</v>
      </c>
      <c r="AP113" s="139">
        <f>_xlfn.IFNA(INDEX([3]!QoS_usage_factors_2021,MATCH($B113,[3]!QoS_usage_factor_services,0),MATCH(AP$39,[3]!shared_comp_codes,0)),AP77)</f>
        <v>0</v>
      </c>
      <c r="AQ113" s="139">
        <f>_xlfn.IFNA(INDEX([3]!QoS_usage_factors_2021,MATCH($B113,[3]!QoS_usage_factor_services,0),MATCH(AQ$39,[3]!shared_comp_codes,0)),AQ77)</f>
        <v>0</v>
      </c>
      <c r="AR113" s="139">
        <f>_xlfn.IFNA(INDEX([3]!QoS_usage_factors_2021,MATCH($B113,[3]!QoS_usage_factor_services,0),MATCH(AR$39,[3]!shared_comp_codes,0)),AR77)</f>
        <v>0</v>
      </c>
      <c r="AS113" s="139">
        <f>_xlfn.IFNA(INDEX([3]!QoS_usage_factors_2021,MATCH($B113,[3]!QoS_usage_factor_services,0),MATCH(AS$39,[3]!shared_comp_codes,0)),AS77)</f>
        <v>0</v>
      </c>
      <c r="AT113" s="139">
        <f>_xlfn.IFNA(INDEX([3]!QoS_usage_factors_2021,MATCH($B113,[3]!QoS_usage_factor_services,0),MATCH(AT$39,[3]!shared_comp_codes,0)),AT77)</f>
        <v>1</v>
      </c>
      <c r="AU113" s="139">
        <f>_xlfn.IFNA(INDEX([3]!QoS_usage_factors_2021,MATCH($B113,[3]!QoS_usage_factor_services,0),MATCH(AU$39,[3]!shared_comp_codes,0)),AU77)</f>
        <v>0</v>
      </c>
      <c r="AV113" s="139">
        <f>_xlfn.IFNA(INDEX([3]!QoS_usage_factors_2021,MATCH($B113,[3]!QoS_usage_factor_services,0),MATCH(AV$39,[3]!shared_comp_codes,0)),AV77)</f>
        <v>0</v>
      </c>
      <c r="AW113" s="139">
        <f>_xlfn.IFNA(INDEX([3]!QoS_usage_factors_2021,MATCH($B113,[3]!QoS_usage_factor_services,0),MATCH(AW$39,[3]!shared_comp_codes,0)),AW77)</f>
        <v>0</v>
      </c>
      <c r="AX113" s="139">
        <f>_xlfn.IFNA(INDEX([3]!QoS_usage_factors_2021,MATCH($B113,[3]!QoS_usage_factor_services,0),MATCH(AX$39,[3]!shared_comp_codes,0)),AX77)</f>
        <v>89.49</v>
      </c>
      <c r="AY113" s="139">
        <f>_xlfn.IFNA(INDEX([3]!QoS_usage_factors_2021,MATCH($B113,[3]!QoS_usage_factor_services,0),MATCH(AY$39,[3]!shared_comp_codes,0)),AY77)</f>
        <v>0</v>
      </c>
      <c r="AZ113" s="139">
        <f>_xlfn.IFNA(INDEX([3]!QoS_usage_factors_2021,MATCH($B113,[3]!QoS_usage_factor_services,0),MATCH(AZ$39,[3]!shared_comp_codes,0)),AZ77)</f>
        <v>0.34</v>
      </c>
      <c r="BA113" s="139">
        <f>_xlfn.IFNA(INDEX([3]!QoS_usage_factors_2021,MATCH($B113,[3]!QoS_usage_factor_services,0),MATCH(BA$39,[3]!shared_comp_codes,0)),BA77)</f>
        <v>0</v>
      </c>
      <c r="BB113" s="139">
        <f>_xlfn.IFNA(INDEX([3]!QoS_usage_factors_2021,MATCH($B113,[3]!QoS_usage_factor_services,0),MATCH(BB$39,[3]!shared_comp_codes,0)),BB77)</f>
        <v>1</v>
      </c>
      <c r="BC113" s="139">
        <f>_xlfn.IFNA(INDEX([3]!QoS_usage_factors_2021,MATCH($B113,[3]!QoS_usage_factor_services,0),MATCH(BC$39,[3]!shared_comp_codes,0)),BC77)</f>
        <v>0</v>
      </c>
      <c r="BD113" s="139">
        <f>_xlfn.IFNA(INDEX([3]!QoS_usage_factors_2021,MATCH($B113,[3]!QoS_usage_factor_services,0),MATCH(BD$39,[3]!shared_comp_codes,0)),BD77)</f>
        <v>0</v>
      </c>
    </row>
    <row r="114" spans="1:56" ht="12">
      <c r="A114" s="104"/>
      <c r="B114" s="139" t="str">
        <v>Analogue Premium Rentals</v>
      </c>
      <c r="C114" s="139">
        <f>_xlfn.IFNA(INDEX([3]!QoS_usage_factors_2021,MATCH($B114,[3]!QoS_usage_factor_services,0),MATCH(C$39,[3]!shared_comp_codes,0)),C78)</f>
        <v>0</v>
      </c>
      <c r="D114" s="139">
        <f>_xlfn.IFNA(INDEX([3]!QoS_usage_factors_2021,MATCH($B114,[3]!QoS_usage_factor_services,0),MATCH(D$39,[3]!shared_comp_codes,0)),D78)</f>
        <v>0</v>
      </c>
      <c r="E114" s="139">
        <f>_xlfn.IFNA(INDEX([3]!QoS_usage_factors_2021,MATCH($B114,[3]!QoS_usage_factor_services,0),MATCH(E$39,[3]!shared_comp_codes,0)),E78)</f>
        <v>0</v>
      </c>
      <c r="F114" s="139">
        <f>_xlfn.IFNA(INDEX([3]!QoS_usage_factors_2021,MATCH($B114,[3]!QoS_usage_factor_services,0),MATCH(F$39,[3]!shared_comp_codes,0)),F78)</f>
        <v>0</v>
      </c>
      <c r="G114" s="139">
        <f>_xlfn.IFNA(INDEX([3]!QoS_usage_factors_2021,MATCH($B114,[3]!QoS_usage_factor_services,0),MATCH(G$39,[3]!shared_comp_codes,0)),G78)</f>
        <v>0</v>
      </c>
      <c r="H114" s="139">
        <f>_xlfn.IFNA(INDEX([3]!QoS_usage_factors_2021,MATCH($B114,[3]!QoS_usage_factor_services,0),MATCH(H$39,[3]!shared_comp_codes,0)),H78)</f>
        <v>0</v>
      </c>
      <c r="I114" s="139">
        <f>_xlfn.IFNA(INDEX([3]!QoS_usage_factors_2021,MATCH($B114,[3]!QoS_usage_factor_services,0),MATCH(I$39,[3]!shared_comp_codes,0)),I78)</f>
        <v>0</v>
      </c>
      <c r="J114" s="139">
        <f>_xlfn.IFNA(INDEX([3]!QoS_usage_factors_2021,MATCH($B114,[3]!QoS_usage_factor_services,0),MATCH(J$39,[3]!shared_comp_codes,0)),J78)</f>
        <v>0</v>
      </c>
      <c r="K114" s="139">
        <f>_xlfn.IFNA(INDEX([3]!QoS_usage_factors_2021,MATCH($B114,[3]!QoS_usage_factor_services,0),MATCH(K$39,[3]!shared_comp_codes,0)),K78)</f>
        <v>0</v>
      </c>
      <c r="L114" s="139">
        <f>_xlfn.IFNA(INDEX([3]!QoS_usage_factors_2021,MATCH($B114,[3]!QoS_usage_factor_services,0),MATCH(L$39,[3]!shared_comp_codes,0)),L78)</f>
        <v>0</v>
      </c>
      <c r="M114" s="139">
        <f>_xlfn.IFNA(INDEX([3]!QoS_usage_factors_2021,MATCH($B114,[3]!QoS_usage_factor_services,0),MATCH(M$39,[3]!shared_comp_codes,0)),M78)</f>
        <v>1</v>
      </c>
      <c r="N114" s="139">
        <f>_xlfn.IFNA(INDEX([3]!QoS_usage_factors_2021,MATCH($B114,[3]!QoS_usage_factor_services,0),MATCH(N$39,[3]!shared_comp_codes,0)),N78)</f>
        <v>0.79594868367960658</v>
      </c>
      <c r="O114" s="139">
        <f>_xlfn.IFNA(INDEX([3]!QoS_usage_factors_2021,MATCH($B114,[3]!QoS_usage_factor_services,0),MATCH(O$39,[3]!shared_comp_codes,0)),O78)</f>
        <v>1</v>
      </c>
      <c r="P114" s="139">
        <f>_xlfn.IFNA(INDEX([3]!QoS_usage_factors_2021,MATCH($B114,[3]!QoS_usage_factor_services,0),MATCH(P$39,[3]!shared_comp_codes,0)),P78)</f>
        <v>0.79594868367960658</v>
      </c>
      <c r="Q114" s="139">
        <f>_xlfn.IFNA(INDEX([3]!QoS_usage_factors_2021,MATCH($B114,[3]!QoS_usage_factor_services,0),MATCH(Q$39,[3]!shared_comp_codes,0)),Q78)</f>
        <v>1.03</v>
      </c>
      <c r="R114" s="139">
        <f>_xlfn.IFNA(INDEX([3]!QoS_usage_factors_2021,MATCH($B114,[3]!QoS_usage_factor_services,0),MATCH(R$39,[3]!shared_comp_codes,0)),R78)</f>
        <v>0.79594868367960658</v>
      </c>
      <c r="S114" s="139">
        <f>_xlfn.IFNA(INDEX([3]!QoS_usage_factors_2021,MATCH($B114,[3]!QoS_usage_factor_services,0),MATCH(S$39,[3]!shared_comp_codes,0)),S78)</f>
        <v>1</v>
      </c>
      <c r="T114" s="139">
        <f>_xlfn.IFNA(INDEX([3]!QoS_usage_factors_2021,MATCH($B114,[3]!QoS_usage_factor_services,0),MATCH(T$39,[3]!shared_comp_codes,0)),T78)</f>
        <v>1</v>
      </c>
      <c r="U114" s="139">
        <f>_xlfn.IFNA(INDEX([3]!QoS_usage_factors_2021,MATCH($B114,[3]!QoS_usage_factor_services,0),MATCH(U$39,[3]!shared_comp_codes,0)),U78)</f>
        <v>0.79594868367960658</v>
      </c>
      <c r="V114" s="139">
        <f>_xlfn.IFNA(INDEX([3]!QoS_usage_factors_2021,MATCH($B114,[3]!QoS_usage_factor_services,0),MATCH(V$39,[3]!shared_comp_codes,0)),V78)</f>
        <v>1</v>
      </c>
      <c r="W114" s="139">
        <f>_xlfn.IFNA(INDEX([3]!QoS_usage_factors_2021,MATCH($B114,[3]!QoS_usage_factor_services,0),MATCH(W$39,[3]!shared_comp_codes,0)),W78)</f>
        <v>1</v>
      </c>
      <c r="X114" s="139">
        <f>_xlfn.IFNA(INDEX([3]!QoS_usage_factors_2021,MATCH($B114,[3]!QoS_usage_factor_services,0),MATCH(X$39,[3]!shared_comp_codes,0)),X78)</f>
        <v>0</v>
      </c>
      <c r="Y114" s="139">
        <f>_xlfn.IFNA(INDEX([3]!QoS_usage_factors_2021,MATCH($B114,[3]!QoS_usage_factor_services,0),MATCH(Y$39,[3]!shared_comp_codes,0)),Y78)</f>
        <v>0</v>
      </c>
      <c r="Z114" s="139">
        <f>_xlfn.IFNA(INDEX([3]!QoS_usage_factors_2021,MATCH($B114,[3]!QoS_usage_factor_services,0),MATCH(Z$39,[3]!shared_comp_codes,0)),Z78)</f>
        <v>0</v>
      </c>
      <c r="AA114" s="139">
        <f>_xlfn.IFNA(INDEX([3]!QoS_usage_factors_2021,MATCH($B114,[3]!QoS_usage_factor_services,0),MATCH(AA$39,[3]!shared_comp_codes,0)),AA78)</f>
        <v>0</v>
      </c>
      <c r="AB114" s="139">
        <f>_xlfn.IFNA(INDEX([3]!QoS_usage_factors_2021,MATCH($B114,[3]!QoS_usage_factor_services,0),MATCH(AB$39,[3]!shared_comp_codes,0)),AB78)</f>
        <v>0</v>
      </c>
      <c r="AC114" s="139">
        <f>_xlfn.IFNA(INDEX([3]!QoS_usage_factors_2021,MATCH($B114,[3]!QoS_usage_factor_services,0),MATCH(AC$39,[3]!shared_comp_codes,0)),AC78)</f>
        <v>0</v>
      </c>
      <c r="AD114" s="139">
        <f>_xlfn.IFNA(INDEX([3]!QoS_usage_factors_2021,MATCH($B114,[3]!QoS_usage_factor_services,0),MATCH(AD$39,[3]!shared_comp_codes,0)),AD78)</f>
        <v>1</v>
      </c>
      <c r="AE114" s="139">
        <f>_xlfn.IFNA(INDEX([3]!QoS_usage_factors_2021,MATCH($B114,[3]!QoS_usage_factor_services,0),MATCH(AE$39,[3]!shared_comp_codes,0)),AE78)</f>
        <v>0</v>
      </c>
      <c r="AF114" s="139">
        <f>_xlfn.IFNA(INDEX([3]!QoS_usage_factors_2021,MATCH($B114,[3]!QoS_usage_factor_services,0),MATCH(AF$39,[3]!shared_comp_codes,0)),AF78)</f>
        <v>0</v>
      </c>
      <c r="AG114" s="139">
        <f>_xlfn.IFNA(INDEX([3]!QoS_usage_factors_2021,MATCH($B114,[3]!QoS_usage_factor_services,0),MATCH(AG$39,[3]!shared_comp_codes,0)),AG78)</f>
        <v>0</v>
      </c>
      <c r="AH114" s="139">
        <f>_xlfn.IFNA(INDEX([3]!QoS_usage_factors_2021,MATCH($B114,[3]!QoS_usage_factor_services,0),MATCH(AH$39,[3]!shared_comp_codes,0)),AH78)</f>
        <v>0</v>
      </c>
      <c r="AI114" s="139">
        <f>_xlfn.IFNA(INDEX([3]!QoS_usage_factors_2021,MATCH($B114,[3]!QoS_usage_factor_services,0),MATCH(AI$39,[3]!shared_comp_codes,0)),AI78)</f>
        <v>0</v>
      </c>
      <c r="AJ114" s="139">
        <f>_xlfn.IFNA(INDEX([3]!QoS_usage_factors_2021,MATCH($B114,[3]!QoS_usage_factor_services,0),MATCH(AJ$39,[3]!shared_comp_codes,0)),AJ78)</f>
        <v>0</v>
      </c>
      <c r="AK114" s="139">
        <f>_xlfn.IFNA(INDEX([3]!QoS_usage_factors_2021,MATCH($B114,[3]!QoS_usage_factor_services,0),MATCH(AK$39,[3]!shared_comp_codes,0)),AK78)</f>
        <v>0</v>
      </c>
      <c r="AL114" s="139">
        <f>_xlfn.IFNA(INDEX([3]!QoS_usage_factors_2021,MATCH($B114,[3]!QoS_usage_factor_services,0),MATCH(AL$39,[3]!shared_comp_codes,0)),AL78)</f>
        <v>0</v>
      </c>
      <c r="AM114" s="139">
        <f>_xlfn.IFNA(INDEX([3]!QoS_usage_factors_2021,MATCH($B114,[3]!QoS_usage_factor_services,0),MATCH(AM$39,[3]!shared_comp_codes,0)),AM78)</f>
        <v>0</v>
      </c>
      <c r="AN114" s="139">
        <f>_xlfn.IFNA(INDEX([3]!QoS_usage_factors_2021,MATCH($B114,[3]!QoS_usage_factor_services,0),MATCH(AN$39,[3]!shared_comp_codes,0)),AN78)</f>
        <v>0</v>
      </c>
      <c r="AO114" s="139">
        <f>_xlfn.IFNA(INDEX([3]!QoS_usage_factors_2021,MATCH($B114,[3]!QoS_usage_factor_services,0),MATCH(AO$39,[3]!shared_comp_codes,0)),AO78)</f>
        <v>0</v>
      </c>
      <c r="AP114" s="139">
        <f>_xlfn.IFNA(INDEX([3]!QoS_usage_factors_2021,MATCH($B114,[3]!QoS_usage_factor_services,0),MATCH(AP$39,[3]!shared_comp_codes,0)),AP78)</f>
        <v>0</v>
      </c>
      <c r="AQ114" s="139">
        <f>_xlfn.IFNA(INDEX([3]!QoS_usage_factors_2021,MATCH($B114,[3]!QoS_usage_factor_services,0),MATCH(AQ$39,[3]!shared_comp_codes,0)),AQ78)</f>
        <v>0</v>
      </c>
      <c r="AR114" s="139">
        <f>_xlfn.IFNA(INDEX([3]!QoS_usage_factors_2021,MATCH($B114,[3]!QoS_usage_factor_services,0),MATCH(AR$39,[3]!shared_comp_codes,0)),AR78)</f>
        <v>0</v>
      </c>
      <c r="AS114" s="139">
        <f>_xlfn.IFNA(INDEX([3]!QoS_usage_factors_2021,MATCH($B114,[3]!QoS_usage_factor_services,0),MATCH(AS$39,[3]!shared_comp_codes,0)),AS78)</f>
        <v>0</v>
      </c>
      <c r="AT114" s="139">
        <f>_xlfn.IFNA(INDEX([3]!QoS_usage_factors_2021,MATCH($B114,[3]!QoS_usage_factor_services,0),MATCH(AT$39,[3]!shared_comp_codes,0)),AT78)</f>
        <v>1</v>
      </c>
      <c r="AU114" s="139">
        <f>_xlfn.IFNA(INDEX([3]!QoS_usage_factors_2021,MATCH($B114,[3]!QoS_usage_factor_services,0),MATCH(AU$39,[3]!shared_comp_codes,0)),AU78)</f>
        <v>0</v>
      </c>
      <c r="AV114" s="139">
        <f>_xlfn.IFNA(INDEX([3]!QoS_usage_factors_2021,MATCH($B114,[3]!QoS_usage_factor_services,0),MATCH(AV$39,[3]!shared_comp_codes,0)),AV78)</f>
        <v>0</v>
      </c>
      <c r="AW114" s="139">
        <f>_xlfn.IFNA(INDEX([3]!QoS_usage_factors_2021,MATCH($B114,[3]!QoS_usage_factor_services,0),MATCH(AW$39,[3]!shared_comp_codes,0)),AW78)</f>
        <v>0</v>
      </c>
      <c r="AX114" s="139">
        <f>_xlfn.IFNA(INDEX([3]!QoS_usage_factors_2021,MATCH($B114,[3]!QoS_usage_factor_services,0),MATCH(AX$39,[3]!shared_comp_codes,0)),AX78)</f>
        <v>114.51</v>
      </c>
      <c r="AY114" s="139">
        <f>_xlfn.IFNA(INDEX([3]!QoS_usage_factors_2021,MATCH($B114,[3]!QoS_usage_factor_services,0),MATCH(AY$39,[3]!shared_comp_codes,0)),AY78)</f>
        <v>0</v>
      </c>
      <c r="AZ114" s="139">
        <f>_xlfn.IFNA(INDEX([3]!QoS_usage_factors_2021,MATCH($B114,[3]!QoS_usage_factor_services,0),MATCH(AZ$39,[3]!shared_comp_codes,0)),AZ78)</f>
        <v>0.43</v>
      </c>
      <c r="BA114" s="139">
        <f>_xlfn.IFNA(INDEX([3]!QoS_usage_factors_2021,MATCH($B114,[3]!QoS_usage_factor_services,0),MATCH(BA$39,[3]!shared_comp_codes,0)),BA78)</f>
        <v>0</v>
      </c>
      <c r="BB114" s="139">
        <f>_xlfn.IFNA(INDEX([3]!QoS_usage_factors_2021,MATCH($B114,[3]!QoS_usage_factor_services,0),MATCH(BB$39,[3]!shared_comp_codes,0)),BB78)</f>
        <v>1</v>
      </c>
      <c r="BC114" s="139">
        <f>_xlfn.IFNA(INDEX([3]!QoS_usage_factors_2021,MATCH($B114,[3]!QoS_usage_factor_services,0),MATCH(BC$39,[3]!shared_comp_codes,0)),BC78)</f>
        <v>0</v>
      </c>
      <c r="BD114" s="139">
        <f>_xlfn.IFNA(INDEX([3]!QoS_usage_factors_2021,MATCH($B114,[3]!QoS_usage_factor_services,0),MATCH(BD$39,[3]!shared_comp_codes,0)),BD78)</f>
        <v>0</v>
      </c>
    </row>
    <row r="115" spans="1:56" ht="12">
      <c r="A115" s="104"/>
      <c r="B115" s="139" t="str">
        <v>WLR Connections</v>
      </c>
      <c r="C115" s="139">
        <f>_xlfn.IFNA(INDEX([3]!QoS_usage_factors_2021,MATCH($B115,[3]!QoS_usage_factor_services,0),MATCH(C$39,[3]!shared_comp_codes,0)),C79)</f>
        <v>0</v>
      </c>
      <c r="D115" s="139">
        <f>_xlfn.IFNA(INDEX([3]!QoS_usage_factors_2021,MATCH($B115,[3]!QoS_usage_factor_services,0),MATCH(D$39,[3]!shared_comp_codes,0)),D79)</f>
        <v>0</v>
      </c>
      <c r="E115" s="139">
        <f>_xlfn.IFNA(INDEX([3]!QoS_usage_factors_2021,MATCH($B115,[3]!QoS_usage_factor_services,0),MATCH(E$39,[3]!shared_comp_codes,0)),E79)</f>
        <v>0</v>
      </c>
      <c r="F115" s="139">
        <f>_xlfn.IFNA(INDEX([3]!QoS_usage_factors_2021,MATCH($B115,[3]!QoS_usage_factor_services,0),MATCH(F$39,[3]!shared_comp_codes,0)),F79)</f>
        <v>0</v>
      </c>
      <c r="G115" s="139">
        <f>_xlfn.IFNA(INDEX([3]!QoS_usage_factors_2021,MATCH($B115,[3]!QoS_usage_factor_services,0),MATCH(G$39,[3]!shared_comp_codes,0)),G79)</f>
        <v>0</v>
      </c>
      <c r="H115" s="139">
        <f>_xlfn.IFNA(INDEX([3]!QoS_usage_factors_2021,MATCH($B115,[3]!QoS_usage_factor_services,0),MATCH(H$39,[3]!shared_comp_codes,0)),H79)</f>
        <v>0</v>
      </c>
      <c r="I115" s="139">
        <f>_xlfn.IFNA(INDEX([3]!QoS_usage_factors_2021,MATCH($B115,[3]!QoS_usage_factor_services,0),MATCH(I$39,[3]!shared_comp_codes,0)),I79)</f>
        <v>0.38</v>
      </c>
      <c r="J115" s="139">
        <f>_xlfn.IFNA(INDEX([3]!QoS_usage_factors_2021,MATCH($B115,[3]!QoS_usage_factor_services,0),MATCH(J$39,[3]!shared_comp_codes,0)),J79)</f>
        <v>0.72</v>
      </c>
      <c r="K115" s="139">
        <f>_xlfn.IFNA(INDEX([3]!QoS_usage_factors_2021,MATCH($B115,[3]!QoS_usage_factor_services,0),MATCH(K$39,[3]!shared_comp_codes,0)),K79)</f>
        <v>1</v>
      </c>
      <c r="L115" s="139">
        <f>_xlfn.IFNA(INDEX([3]!QoS_usage_factors_2021,MATCH($B115,[3]!QoS_usage_factor_services,0),MATCH(L$39,[3]!shared_comp_codes,0)),L79)</f>
        <v>1.1299999999999999</v>
      </c>
      <c r="M115" s="139">
        <f>_xlfn.IFNA(INDEX([3]!QoS_usage_factors_2021,MATCH($B115,[3]!QoS_usage_factor_services,0),MATCH(M$39,[3]!shared_comp_codes,0)),M79)</f>
        <v>0</v>
      </c>
      <c r="N115" s="139">
        <f>_xlfn.IFNA(INDEX([3]!QoS_usage_factors_2021,MATCH($B115,[3]!QoS_usage_factor_services,0),MATCH(N$39,[3]!shared_comp_codes,0)),N79)</f>
        <v>0</v>
      </c>
      <c r="O115" s="139">
        <f>_xlfn.IFNA(INDEX([3]!QoS_usage_factors_2021,MATCH($B115,[3]!QoS_usage_factor_services,0),MATCH(O$39,[3]!shared_comp_codes,0)),O79)</f>
        <v>0</v>
      </c>
      <c r="P115" s="139">
        <f>_xlfn.IFNA(INDEX([3]!QoS_usage_factors_2021,MATCH($B115,[3]!QoS_usage_factor_services,0),MATCH(P$39,[3]!shared_comp_codes,0)),P79)</f>
        <v>0</v>
      </c>
      <c r="Q115" s="139">
        <f>_xlfn.IFNA(INDEX([3]!QoS_usage_factors_2021,MATCH($B115,[3]!QoS_usage_factor_services,0),MATCH(Q$39,[3]!shared_comp_codes,0)),Q79)</f>
        <v>0</v>
      </c>
      <c r="R115" s="139">
        <f>_xlfn.IFNA(INDEX([3]!QoS_usage_factors_2021,MATCH($B115,[3]!QoS_usage_factor_services,0),MATCH(R$39,[3]!shared_comp_codes,0)),R79)</f>
        <v>0</v>
      </c>
      <c r="S115" s="139">
        <f>_xlfn.IFNA(INDEX([3]!QoS_usage_factors_2021,MATCH($B115,[3]!QoS_usage_factor_services,0),MATCH(S$39,[3]!shared_comp_codes,0)),S79)</f>
        <v>0</v>
      </c>
      <c r="T115" s="139">
        <f>_xlfn.IFNA(INDEX([3]!QoS_usage_factors_2021,MATCH($B115,[3]!QoS_usage_factor_services,0),MATCH(T$39,[3]!shared_comp_codes,0)),T79)</f>
        <v>0</v>
      </c>
      <c r="U115" s="139">
        <f>_xlfn.IFNA(INDEX([3]!QoS_usage_factors_2021,MATCH($B115,[3]!QoS_usage_factor_services,0),MATCH(U$39,[3]!shared_comp_codes,0)),U79)</f>
        <v>0</v>
      </c>
      <c r="V115" s="139">
        <f>_xlfn.IFNA(INDEX([3]!QoS_usage_factors_2021,MATCH($B115,[3]!QoS_usage_factor_services,0),MATCH(V$39,[3]!shared_comp_codes,0)),V79)</f>
        <v>0</v>
      </c>
      <c r="W115" s="139">
        <f>_xlfn.IFNA(INDEX([3]!QoS_usage_factors_2021,MATCH($B115,[3]!QoS_usage_factor_services,0),MATCH(W$39,[3]!shared_comp_codes,0)),W79)</f>
        <v>0</v>
      </c>
      <c r="X115" s="139">
        <f>_xlfn.IFNA(INDEX([3]!QoS_usage_factors_2021,MATCH($B115,[3]!QoS_usage_factor_services,0),MATCH(X$39,[3]!shared_comp_codes,0)),X79)</f>
        <v>0</v>
      </c>
      <c r="Y115" s="139">
        <f>_xlfn.IFNA(INDEX([3]!QoS_usage_factors_2021,MATCH($B115,[3]!QoS_usage_factor_services,0),MATCH(Y$39,[3]!shared_comp_codes,0)),Y79)</f>
        <v>0</v>
      </c>
      <c r="Z115" s="139">
        <f>_xlfn.IFNA(INDEX([3]!QoS_usage_factors_2021,MATCH($B115,[3]!QoS_usage_factor_services,0),MATCH(Z$39,[3]!shared_comp_codes,0)),Z79)</f>
        <v>0</v>
      </c>
      <c r="AA115" s="139">
        <f>_xlfn.IFNA(INDEX([3]!QoS_usage_factors_2021,MATCH($B115,[3]!QoS_usage_factor_services,0),MATCH(AA$39,[3]!shared_comp_codes,0)),AA79)</f>
        <v>1</v>
      </c>
      <c r="AB115" s="139">
        <f>_xlfn.IFNA(INDEX([3]!QoS_usage_factors_2021,MATCH($B115,[3]!QoS_usage_factor_services,0),MATCH(AB$39,[3]!shared_comp_codes,0)),AB79)</f>
        <v>0</v>
      </c>
      <c r="AC115" s="139">
        <f>_xlfn.IFNA(INDEX([3]!QoS_usage_factors_2021,MATCH($B115,[3]!QoS_usage_factor_services,0),MATCH(AC$39,[3]!shared_comp_codes,0)),AC79)</f>
        <v>0</v>
      </c>
      <c r="AD115" s="139">
        <f>_xlfn.IFNA(INDEX([3]!QoS_usage_factors_2021,MATCH($B115,[3]!QoS_usage_factor_services,0),MATCH(AD$39,[3]!shared_comp_codes,0)),AD79)</f>
        <v>0</v>
      </c>
      <c r="AE115" s="139">
        <f>_xlfn.IFNA(INDEX([3]!QoS_usage_factors_2021,MATCH($B115,[3]!QoS_usage_factor_services,0),MATCH(AE$39,[3]!shared_comp_codes,0)),AE79)</f>
        <v>0</v>
      </c>
      <c r="AF115" s="139">
        <f>_xlfn.IFNA(INDEX([3]!QoS_usage_factors_2021,MATCH($B115,[3]!QoS_usage_factor_services,0),MATCH(AF$39,[3]!shared_comp_codes,0)),AF79)</f>
        <v>0</v>
      </c>
      <c r="AG115" s="139">
        <f>_xlfn.IFNA(INDEX([3]!QoS_usage_factors_2021,MATCH($B115,[3]!QoS_usage_factor_services,0),MATCH(AG$39,[3]!shared_comp_codes,0)),AG79)</f>
        <v>0</v>
      </c>
      <c r="AH115" s="139">
        <f>_xlfn.IFNA(INDEX([3]!QoS_usage_factors_2021,MATCH($B115,[3]!QoS_usage_factor_services,0),MATCH(AH$39,[3]!shared_comp_codes,0)),AH79)</f>
        <v>0</v>
      </c>
      <c r="AI115" s="139">
        <f>_xlfn.IFNA(INDEX([3]!QoS_usage_factors_2021,MATCH($B115,[3]!QoS_usage_factor_services,0),MATCH(AI$39,[3]!shared_comp_codes,0)),AI79)</f>
        <v>0</v>
      </c>
      <c r="AJ115" s="139">
        <f>_xlfn.IFNA(INDEX([3]!QoS_usage_factors_2021,MATCH($B115,[3]!QoS_usage_factor_services,0),MATCH(AJ$39,[3]!shared_comp_codes,0)),AJ79)</f>
        <v>0</v>
      </c>
      <c r="AK115" s="139">
        <f>_xlfn.IFNA(INDEX([3]!QoS_usage_factors_2021,MATCH($B115,[3]!QoS_usage_factor_services,0),MATCH(AK$39,[3]!shared_comp_codes,0)),AK79)</f>
        <v>0</v>
      </c>
      <c r="AL115" s="139">
        <f>_xlfn.IFNA(INDEX([3]!QoS_usage_factors_2021,MATCH($B115,[3]!QoS_usage_factor_services,0),MATCH(AL$39,[3]!shared_comp_codes,0)),AL79)</f>
        <v>0</v>
      </c>
      <c r="AM115" s="139">
        <f>_xlfn.IFNA(INDEX([3]!QoS_usage_factors_2021,MATCH($B115,[3]!QoS_usage_factor_services,0),MATCH(AM$39,[3]!shared_comp_codes,0)),AM79)</f>
        <v>0</v>
      </c>
      <c r="AN115" s="139">
        <f>_xlfn.IFNA(INDEX([3]!QoS_usage_factors_2021,MATCH($B115,[3]!QoS_usage_factor_services,0),MATCH(AN$39,[3]!shared_comp_codes,0)),AN79)</f>
        <v>0</v>
      </c>
      <c r="AO115" s="139">
        <f>_xlfn.IFNA(INDEX([3]!QoS_usage_factors_2021,MATCH($B115,[3]!QoS_usage_factor_services,0),MATCH(AO$39,[3]!shared_comp_codes,0)),AO79)</f>
        <v>0</v>
      </c>
      <c r="AP115" s="139">
        <f>_xlfn.IFNA(INDEX([3]!QoS_usage_factors_2021,MATCH($B115,[3]!QoS_usage_factor_services,0),MATCH(AP$39,[3]!shared_comp_codes,0)),AP79)</f>
        <v>0</v>
      </c>
      <c r="AQ115" s="139">
        <f>_xlfn.IFNA(INDEX([3]!QoS_usage_factors_2021,MATCH($B115,[3]!QoS_usage_factor_services,0),MATCH(AQ$39,[3]!shared_comp_codes,0)),AQ79)</f>
        <v>0</v>
      </c>
      <c r="AR115" s="139">
        <f>_xlfn.IFNA(INDEX([3]!QoS_usage_factors_2021,MATCH($B115,[3]!QoS_usage_factor_services,0),MATCH(AR$39,[3]!shared_comp_codes,0)),AR79)</f>
        <v>0</v>
      </c>
      <c r="AS115" s="139">
        <f>_xlfn.IFNA(INDEX([3]!QoS_usage_factors_2021,MATCH($B115,[3]!QoS_usage_factor_services,0),MATCH(AS$39,[3]!shared_comp_codes,0)),AS79)</f>
        <v>0</v>
      </c>
      <c r="AT115" s="139">
        <f>_xlfn.IFNA(INDEX([3]!QoS_usage_factors_2021,MATCH($B115,[3]!QoS_usage_factor_services,0),MATCH(AT$39,[3]!shared_comp_codes,0)),AT79)</f>
        <v>0</v>
      </c>
      <c r="AU115" s="139">
        <f>_xlfn.IFNA(INDEX([3]!QoS_usage_factors_2021,MATCH($B115,[3]!QoS_usage_factor_services,0),MATCH(AU$39,[3]!shared_comp_codes,0)),AU79)</f>
        <v>0</v>
      </c>
      <c r="AV115" s="139">
        <f>_xlfn.IFNA(INDEX([3]!QoS_usage_factors_2021,MATCH($B115,[3]!QoS_usage_factor_services,0),MATCH(AV$39,[3]!shared_comp_codes,0)),AV79)</f>
        <v>0</v>
      </c>
      <c r="AW115" s="139">
        <f>_xlfn.IFNA(INDEX([3]!QoS_usage_factors_2021,MATCH($B115,[3]!QoS_usage_factor_services,0),MATCH(AW$39,[3]!shared_comp_codes,0)),AW79)</f>
        <v>0</v>
      </c>
      <c r="AX115" s="139">
        <f>_xlfn.IFNA(INDEX([3]!QoS_usage_factors_2021,MATCH($B115,[3]!QoS_usage_factor_services,0),MATCH(AX$39,[3]!shared_comp_codes,0)),AX79)</f>
        <v>63.47</v>
      </c>
      <c r="AY115" s="139">
        <f>_xlfn.IFNA(INDEX([3]!QoS_usage_factors_2021,MATCH($B115,[3]!QoS_usage_factor_services,0),MATCH(AY$39,[3]!shared_comp_codes,0)),AY79)</f>
        <v>0</v>
      </c>
      <c r="AZ115" s="139">
        <f>_xlfn.IFNA(INDEX([3]!QoS_usage_factors_2021,MATCH($B115,[3]!QoS_usage_factor_services,0),MATCH(AZ$39,[3]!shared_comp_codes,0)),AZ79)</f>
        <v>0.19</v>
      </c>
      <c r="BA115" s="139">
        <f>_xlfn.IFNA(INDEX([3]!QoS_usage_factors_2021,MATCH($B115,[3]!QoS_usage_factor_services,0),MATCH(BA$39,[3]!shared_comp_codes,0)),BA79)</f>
        <v>0</v>
      </c>
      <c r="BB115" s="139">
        <f>_xlfn.IFNA(INDEX([3]!QoS_usage_factors_2021,MATCH($B115,[3]!QoS_usage_factor_services,0),MATCH(BB$39,[3]!shared_comp_codes,0)),BB79)</f>
        <v>0</v>
      </c>
      <c r="BC115" s="139">
        <f>_xlfn.IFNA(INDEX([3]!QoS_usage_factors_2021,MATCH($B115,[3]!QoS_usage_factor_services,0),MATCH(BC$39,[3]!shared_comp_codes,0)),BC79)</f>
        <v>0</v>
      </c>
      <c r="BD115" s="139">
        <f>_xlfn.IFNA(INDEX([3]!QoS_usage_factors_2021,MATCH($B115,[3]!QoS_usage_factor_services,0),MATCH(BD$39,[3]!shared_comp_codes,0)),BD79)</f>
        <v>0</v>
      </c>
    </row>
    <row r="116" spans="1:56" ht="12">
      <c r="A116" s="104"/>
      <c r="B116" s="139" t="str">
        <v>WLR Premium Connections</v>
      </c>
      <c r="C116" s="139">
        <f>_xlfn.IFNA(INDEX([3]!QoS_usage_factors_2021,MATCH($B116,[3]!QoS_usage_factor_services,0),MATCH(C$39,[3]!shared_comp_codes,0)),C80)</f>
        <v>0</v>
      </c>
      <c r="D116" s="139">
        <f>_xlfn.IFNA(INDEX([3]!QoS_usage_factors_2021,MATCH($B116,[3]!QoS_usage_factor_services,0),MATCH(D$39,[3]!shared_comp_codes,0)),D80)</f>
        <v>0</v>
      </c>
      <c r="E116" s="139">
        <f>_xlfn.IFNA(INDEX([3]!QoS_usage_factors_2021,MATCH($B116,[3]!QoS_usage_factor_services,0),MATCH(E$39,[3]!shared_comp_codes,0)),E80)</f>
        <v>0</v>
      </c>
      <c r="F116" s="139">
        <f>_xlfn.IFNA(INDEX([3]!QoS_usage_factors_2021,MATCH($B116,[3]!QoS_usage_factor_services,0),MATCH(F$39,[3]!shared_comp_codes,0)),F80)</f>
        <v>0</v>
      </c>
      <c r="G116" s="139">
        <f>_xlfn.IFNA(INDEX([3]!QoS_usage_factors_2021,MATCH($B116,[3]!QoS_usage_factor_services,0),MATCH(G$39,[3]!shared_comp_codes,0)),G80)</f>
        <v>0</v>
      </c>
      <c r="H116" s="139">
        <f>_xlfn.IFNA(INDEX([3]!QoS_usage_factors_2021,MATCH($B116,[3]!QoS_usage_factor_services,0),MATCH(H$39,[3]!shared_comp_codes,0)),H80)</f>
        <v>0</v>
      </c>
      <c r="I116" s="139">
        <f>_xlfn.IFNA(INDEX([3]!QoS_usage_factors_2021,MATCH($B116,[3]!QoS_usage_factor_services,0),MATCH(I$39,[3]!shared_comp_codes,0)),I80)</f>
        <v>0</v>
      </c>
      <c r="J116" s="139">
        <f>_xlfn.IFNA(INDEX([3]!QoS_usage_factors_2021,MATCH($B116,[3]!QoS_usage_factor_services,0),MATCH(J$39,[3]!shared_comp_codes,0)),J80)</f>
        <v>1</v>
      </c>
      <c r="K116" s="139">
        <f>_xlfn.IFNA(INDEX([3]!QoS_usage_factors_2021,MATCH($B116,[3]!QoS_usage_factor_services,0),MATCH(K$39,[3]!shared_comp_codes,0)),K80)</f>
        <v>1</v>
      </c>
      <c r="L116" s="139">
        <f>_xlfn.IFNA(INDEX([3]!QoS_usage_factors_2021,MATCH($B116,[3]!QoS_usage_factor_services,0),MATCH(L$39,[3]!shared_comp_codes,0)),L80)</f>
        <v>1.01</v>
      </c>
      <c r="M116" s="139">
        <f>_xlfn.IFNA(INDEX([3]!QoS_usage_factors_2021,MATCH($B116,[3]!QoS_usage_factor_services,0),MATCH(M$39,[3]!shared_comp_codes,0)),M80)</f>
        <v>0</v>
      </c>
      <c r="N116" s="139">
        <f>_xlfn.IFNA(INDEX([3]!QoS_usage_factors_2021,MATCH($B116,[3]!QoS_usage_factor_services,0),MATCH(N$39,[3]!shared_comp_codes,0)),N80)</f>
        <v>0</v>
      </c>
      <c r="O116" s="139">
        <f>_xlfn.IFNA(INDEX([3]!QoS_usage_factors_2021,MATCH($B116,[3]!QoS_usage_factor_services,0),MATCH(O$39,[3]!shared_comp_codes,0)),O80)</f>
        <v>0</v>
      </c>
      <c r="P116" s="139">
        <f>_xlfn.IFNA(INDEX([3]!QoS_usage_factors_2021,MATCH($B116,[3]!QoS_usage_factor_services,0),MATCH(P$39,[3]!shared_comp_codes,0)),P80)</f>
        <v>0</v>
      </c>
      <c r="Q116" s="139">
        <f>_xlfn.IFNA(INDEX([3]!QoS_usage_factors_2021,MATCH($B116,[3]!QoS_usage_factor_services,0),MATCH(Q$39,[3]!shared_comp_codes,0)),Q80)</f>
        <v>0</v>
      </c>
      <c r="R116" s="139">
        <f>_xlfn.IFNA(INDEX([3]!QoS_usage_factors_2021,MATCH($B116,[3]!QoS_usage_factor_services,0),MATCH(R$39,[3]!shared_comp_codes,0)),R80)</f>
        <v>0</v>
      </c>
      <c r="S116" s="139">
        <f>_xlfn.IFNA(INDEX([3]!QoS_usage_factors_2021,MATCH($B116,[3]!QoS_usage_factor_services,0),MATCH(S$39,[3]!shared_comp_codes,0)),S80)</f>
        <v>0</v>
      </c>
      <c r="T116" s="139">
        <f>_xlfn.IFNA(INDEX([3]!QoS_usage_factors_2021,MATCH($B116,[3]!QoS_usage_factor_services,0),MATCH(T$39,[3]!shared_comp_codes,0)),T80)</f>
        <v>0</v>
      </c>
      <c r="U116" s="139">
        <f>_xlfn.IFNA(INDEX([3]!QoS_usage_factors_2021,MATCH($B116,[3]!QoS_usage_factor_services,0),MATCH(U$39,[3]!shared_comp_codes,0)),U80)</f>
        <v>0</v>
      </c>
      <c r="V116" s="139">
        <f>_xlfn.IFNA(INDEX([3]!QoS_usage_factors_2021,MATCH($B116,[3]!QoS_usage_factor_services,0),MATCH(V$39,[3]!shared_comp_codes,0)),V80)</f>
        <v>0</v>
      </c>
      <c r="W116" s="139">
        <f>_xlfn.IFNA(INDEX([3]!QoS_usage_factors_2021,MATCH($B116,[3]!QoS_usage_factor_services,0),MATCH(W$39,[3]!shared_comp_codes,0)),W80)</f>
        <v>0</v>
      </c>
      <c r="X116" s="139">
        <f>_xlfn.IFNA(INDEX([3]!QoS_usage_factors_2021,MATCH($B116,[3]!QoS_usage_factor_services,0),MATCH(X$39,[3]!shared_comp_codes,0)),X80)</f>
        <v>0</v>
      </c>
      <c r="Y116" s="139">
        <f>_xlfn.IFNA(INDEX([3]!QoS_usage_factors_2021,MATCH($B116,[3]!QoS_usage_factor_services,0),MATCH(Y$39,[3]!shared_comp_codes,0)),Y80)</f>
        <v>0</v>
      </c>
      <c r="Z116" s="139">
        <f>_xlfn.IFNA(INDEX([3]!QoS_usage_factors_2021,MATCH($B116,[3]!QoS_usage_factor_services,0),MATCH(Z$39,[3]!shared_comp_codes,0)),Z80)</f>
        <v>0</v>
      </c>
      <c r="AA116" s="139">
        <f>_xlfn.IFNA(INDEX([3]!QoS_usage_factors_2021,MATCH($B116,[3]!QoS_usage_factor_services,0),MATCH(AA$39,[3]!shared_comp_codes,0)),AA80)</f>
        <v>1</v>
      </c>
      <c r="AB116" s="139">
        <f>_xlfn.IFNA(INDEX([3]!QoS_usage_factors_2021,MATCH($B116,[3]!QoS_usage_factor_services,0),MATCH(AB$39,[3]!shared_comp_codes,0)),AB80)</f>
        <v>0</v>
      </c>
      <c r="AC116" s="139">
        <f>_xlfn.IFNA(INDEX([3]!QoS_usage_factors_2021,MATCH($B116,[3]!QoS_usage_factor_services,0),MATCH(AC$39,[3]!shared_comp_codes,0)),AC80)</f>
        <v>0</v>
      </c>
      <c r="AD116" s="139">
        <f>_xlfn.IFNA(INDEX([3]!QoS_usage_factors_2021,MATCH($B116,[3]!QoS_usage_factor_services,0),MATCH(AD$39,[3]!shared_comp_codes,0)),AD80)</f>
        <v>0</v>
      </c>
      <c r="AE116" s="139">
        <f>_xlfn.IFNA(INDEX([3]!QoS_usage_factors_2021,MATCH($B116,[3]!QoS_usage_factor_services,0),MATCH(AE$39,[3]!shared_comp_codes,0)),AE80)</f>
        <v>0</v>
      </c>
      <c r="AF116" s="139">
        <f>_xlfn.IFNA(INDEX([3]!QoS_usage_factors_2021,MATCH($B116,[3]!QoS_usage_factor_services,0),MATCH(AF$39,[3]!shared_comp_codes,0)),AF80)</f>
        <v>0</v>
      </c>
      <c r="AG116" s="139">
        <f>_xlfn.IFNA(INDEX([3]!QoS_usage_factors_2021,MATCH($B116,[3]!QoS_usage_factor_services,0),MATCH(AG$39,[3]!shared_comp_codes,0)),AG80)</f>
        <v>0</v>
      </c>
      <c r="AH116" s="139">
        <f>_xlfn.IFNA(INDEX([3]!QoS_usage_factors_2021,MATCH($B116,[3]!QoS_usage_factor_services,0),MATCH(AH$39,[3]!shared_comp_codes,0)),AH80)</f>
        <v>0</v>
      </c>
      <c r="AI116" s="139">
        <f>_xlfn.IFNA(INDEX([3]!QoS_usage_factors_2021,MATCH($B116,[3]!QoS_usage_factor_services,0),MATCH(AI$39,[3]!shared_comp_codes,0)),AI80)</f>
        <v>0</v>
      </c>
      <c r="AJ116" s="139">
        <f>_xlfn.IFNA(INDEX([3]!QoS_usage_factors_2021,MATCH($B116,[3]!QoS_usage_factor_services,0),MATCH(AJ$39,[3]!shared_comp_codes,0)),AJ80)</f>
        <v>0</v>
      </c>
      <c r="AK116" s="139">
        <f>_xlfn.IFNA(INDEX([3]!QoS_usage_factors_2021,MATCH($B116,[3]!QoS_usage_factor_services,0),MATCH(AK$39,[3]!shared_comp_codes,0)),AK80)</f>
        <v>0</v>
      </c>
      <c r="AL116" s="139">
        <f>_xlfn.IFNA(INDEX([3]!QoS_usage_factors_2021,MATCH($B116,[3]!QoS_usage_factor_services,0),MATCH(AL$39,[3]!shared_comp_codes,0)),AL80)</f>
        <v>0</v>
      </c>
      <c r="AM116" s="139">
        <f>_xlfn.IFNA(INDEX([3]!QoS_usage_factors_2021,MATCH($B116,[3]!QoS_usage_factor_services,0),MATCH(AM$39,[3]!shared_comp_codes,0)),AM80)</f>
        <v>0</v>
      </c>
      <c r="AN116" s="139">
        <f>_xlfn.IFNA(INDEX([3]!QoS_usage_factors_2021,MATCH($B116,[3]!QoS_usage_factor_services,0),MATCH(AN$39,[3]!shared_comp_codes,0)),AN80)</f>
        <v>0</v>
      </c>
      <c r="AO116" s="139">
        <f>_xlfn.IFNA(INDEX([3]!QoS_usage_factors_2021,MATCH($B116,[3]!QoS_usage_factor_services,0),MATCH(AO$39,[3]!shared_comp_codes,0)),AO80)</f>
        <v>0</v>
      </c>
      <c r="AP116" s="139">
        <f>_xlfn.IFNA(INDEX([3]!QoS_usage_factors_2021,MATCH($B116,[3]!QoS_usage_factor_services,0),MATCH(AP$39,[3]!shared_comp_codes,0)),AP80)</f>
        <v>0</v>
      </c>
      <c r="AQ116" s="139">
        <f>_xlfn.IFNA(INDEX([3]!QoS_usage_factors_2021,MATCH($B116,[3]!QoS_usage_factor_services,0),MATCH(AQ$39,[3]!shared_comp_codes,0)),AQ80)</f>
        <v>0</v>
      </c>
      <c r="AR116" s="139">
        <f>_xlfn.IFNA(INDEX([3]!QoS_usage_factors_2021,MATCH($B116,[3]!QoS_usage_factor_services,0),MATCH(AR$39,[3]!shared_comp_codes,0)),AR80)</f>
        <v>0</v>
      </c>
      <c r="AS116" s="139">
        <f>_xlfn.IFNA(INDEX([3]!QoS_usage_factors_2021,MATCH($B116,[3]!QoS_usage_factor_services,0),MATCH(AS$39,[3]!shared_comp_codes,0)),AS80)</f>
        <v>0</v>
      </c>
      <c r="AT116" s="139">
        <f>_xlfn.IFNA(INDEX([3]!QoS_usage_factors_2021,MATCH($B116,[3]!QoS_usage_factor_services,0),MATCH(AT$39,[3]!shared_comp_codes,0)),AT80)</f>
        <v>0</v>
      </c>
      <c r="AU116" s="139">
        <f>_xlfn.IFNA(INDEX([3]!QoS_usage_factors_2021,MATCH($B116,[3]!QoS_usage_factor_services,0),MATCH(AU$39,[3]!shared_comp_codes,0)),AU80)</f>
        <v>0</v>
      </c>
      <c r="AV116" s="139">
        <f>_xlfn.IFNA(INDEX([3]!QoS_usage_factors_2021,MATCH($B116,[3]!QoS_usage_factor_services,0),MATCH(AV$39,[3]!shared_comp_codes,0)),AV80)</f>
        <v>0</v>
      </c>
      <c r="AW116" s="139">
        <f>_xlfn.IFNA(INDEX([3]!QoS_usage_factors_2021,MATCH($B116,[3]!QoS_usage_factor_services,0),MATCH(AW$39,[3]!shared_comp_codes,0)),AW80)</f>
        <v>0</v>
      </c>
      <c r="AX116" s="139">
        <f>_xlfn.IFNA(INDEX([3]!QoS_usage_factors_2021,MATCH($B116,[3]!QoS_usage_factor_services,0),MATCH(AX$39,[3]!shared_comp_codes,0)),AX80)</f>
        <v>41.55</v>
      </c>
      <c r="AY116" s="139">
        <f>_xlfn.IFNA(INDEX([3]!QoS_usage_factors_2021,MATCH($B116,[3]!QoS_usage_factor_services,0),MATCH(AY$39,[3]!shared_comp_codes,0)),AY80)</f>
        <v>0</v>
      </c>
      <c r="AZ116" s="139">
        <f>_xlfn.IFNA(INDEX([3]!QoS_usage_factors_2021,MATCH($B116,[3]!QoS_usage_factor_services,0),MATCH(AZ$39,[3]!shared_comp_codes,0)),AZ80)</f>
        <v>0.16</v>
      </c>
      <c r="BA116" s="139">
        <f>_xlfn.IFNA(INDEX([3]!QoS_usage_factors_2021,MATCH($B116,[3]!QoS_usage_factor_services,0),MATCH(BA$39,[3]!shared_comp_codes,0)),BA80)</f>
        <v>0</v>
      </c>
      <c r="BB116" s="139">
        <f>_xlfn.IFNA(INDEX([3]!QoS_usage_factors_2021,MATCH($B116,[3]!QoS_usage_factor_services,0),MATCH(BB$39,[3]!shared_comp_codes,0)),BB80)</f>
        <v>0</v>
      </c>
      <c r="BC116" s="139">
        <f>_xlfn.IFNA(INDEX([3]!QoS_usage_factors_2021,MATCH($B116,[3]!QoS_usage_factor_services,0),MATCH(BC$39,[3]!shared_comp_codes,0)),BC80)</f>
        <v>0</v>
      </c>
      <c r="BD116" s="139">
        <f>_xlfn.IFNA(INDEX([3]!QoS_usage_factors_2021,MATCH($B116,[3]!QoS_usage_factor_services,0),MATCH(BD$39,[3]!shared_comp_codes,0)),BD80)</f>
        <v>0</v>
      </c>
    </row>
    <row r="117" spans="1:56" ht="12">
      <c r="A117" s="104"/>
      <c r="B117" s="139" t="str">
        <v>WLR Transfers</v>
      </c>
      <c r="C117" s="139">
        <f>_xlfn.IFNA(INDEX([3]!QoS_usage_factors_2021,MATCH($B117,[3]!QoS_usage_factor_services,0),MATCH(C$39,[3]!shared_comp_codes,0)),C81)</f>
        <v>0</v>
      </c>
      <c r="D117" s="139">
        <f>_xlfn.IFNA(INDEX([3]!QoS_usage_factors_2021,MATCH($B117,[3]!QoS_usage_factor_services,0),MATCH(D$39,[3]!shared_comp_codes,0)),D81)</f>
        <v>0</v>
      </c>
      <c r="E117" s="139">
        <f>_xlfn.IFNA(INDEX([3]!QoS_usage_factors_2021,MATCH($B117,[3]!QoS_usage_factor_services,0),MATCH(E$39,[3]!shared_comp_codes,0)),E81)</f>
        <v>0</v>
      </c>
      <c r="F117" s="139">
        <f>_xlfn.IFNA(INDEX([3]!QoS_usage_factors_2021,MATCH($B117,[3]!QoS_usage_factor_services,0),MATCH(F$39,[3]!shared_comp_codes,0)),F81)</f>
        <v>0</v>
      </c>
      <c r="G117" s="139">
        <f>_xlfn.IFNA(INDEX([3]!QoS_usage_factors_2021,MATCH($B117,[3]!QoS_usage_factor_services,0),MATCH(G$39,[3]!shared_comp_codes,0)),G81)</f>
        <v>0</v>
      </c>
      <c r="H117" s="139">
        <f>_xlfn.IFNA(INDEX([3]!QoS_usage_factors_2021,MATCH($B117,[3]!QoS_usage_factor_services,0),MATCH(H$39,[3]!shared_comp_codes,0)),H81)</f>
        <v>0</v>
      </c>
      <c r="I117" s="139">
        <f>_xlfn.IFNA(INDEX([3]!QoS_usage_factors_2021,MATCH($B117,[3]!QoS_usage_factor_services,0),MATCH(I$39,[3]!shared_comp_codes,0)),I81)</f>
        <v>0</v>
      </c>
      <c r="J117" s="139">
        <f>_xlfn.IFNA(INDEX([3]!QoS_usage_factors_2021,MATCH($B117,[3]!QoS_usage_factor_services,0),MATCH(J$39,[3]!shared_comp_codes,0)),J81)</f>
        <v>1</v>
      </c>
      <c r="K117" s="139">
        <f>_xlfn.IFNA(INDEX([3]!QoS_usage_factors_2021,MATCH($B117,[3]!QoS_usage_factor_services,0),MATCH(K$39,[3]!shared_comp_codes,0)),K81)</f>
        <v>0</v>
      </c>
      <c r="L117" s="139">
        <f>_xlfn.IFNA(INDEX([3]!QoS_usage_factors_2021,MATCH($B117,[3]!QoS_usage_factor_services,0),MATCH(L$39,[3]!shared_comp_codes,0)),L81)</f>
        <v>0</v>
      </c>
      <c r="M117" s="139">
        <f>_xlfn.IFNA(INDEX([3]!QoS_usage_factors_2021,MATCH($B117,[3]!QoS_usage_factor_services,0),MATCH(M$39,[3]!shared_comp_codes,0)),M81)</f>
        <v>0</v>
      </c>
      <c r="N117" s="139">
        <f>_xlfn.IFNA(INDEX([3]!QoS_usage_factors_2021,MATCH($B117,[3]!QoS_usage_factor_services,0),MATCH(N$39,[3]!shared_comp_codes,0)),N81)</f>
        <v>0</v>
      </c>
      <c r="O117" s="139">
        <f>_xlfn.IFNA(INDEX([3]!QoS_usage_factors_2021,MATCH($B117,[3]!QoS_usage_factor_services,0),MATCH(O$39,[3]!shared_comp_codes,0)),O81)</f>
        <v>0</v>
      </c>
      <c r="P117" s="139">
        <f>_xlfn.IFNA(INDEX([3]!QoS_usage_factors_2021,MATCH($B117,[3]!QoS_usage_factor_services,0),MATCH(P$39,[3]!shared_comp_codes,0)),P81)</f>
        <v>0</v>
      </c>
      <c r="Q117" s="139">
        <f>_xlfn.IFNA(INDEX([3]!QoS_usage_factors_2021,MATCH($B117,[3]!QoS_usage_factor_services,0),MATCH(Q$39,[3]!shared_comp_codes,0)),Q81)</f>
        <v>0</v>
      </c>
      <c r="R117" s="139">
        <f>_xlfn.IFNA(INDEX([3]!QoS_usage_factors_2021,MATCH($B117,[3]!QoS_usage_factor_services,0),MATCH(R$39,[3]!shared_comp_codes,0)),R81)</f>
        <v>0</v>
      </c>
      <c r="S117" s="139">
        <f>_xlfn.IFNA(INDEX([3]!QoS_usage_factors_2021,MATCH($B117,[3]!QoS_usage_factor_services,0),MATCH(S$39,[3]!shared_comp_codes,0)),S81)</f>
        <v>0</v>
      </c>
      <c r="T117" s="139">
        <f>_xlfn.IFNA(INDEX([3]!QoS_usage_factors_2021,MATCH($B117,[3]!QoS_usage_factor_services,0),MATCH(T$39,[3]!shared_comp_codes,0)),T81)</f>
        <v>0</v>
      </c>
      <c r="U117" s="139">
        <f>_xlfn.IFNA(INDEX([3]!QoS_usage_factors_2021,MATCH($B117,[3]!QoS_usage_factor_services,0),MATCH(U$39,[3]!shared_comp_codes,0)),U81)</f>
        <v>0</v>
      </c>
      <c r="V117" s="139">
        <f>_xlfn.IFNA(INDEX([3]!QoS_usage_factors_2021,MATCH($B117,[3]!QoS_usage_factor_services,0),MATCH(V$39,[3]!shared_comp_codes,0)),V81)</f>
        <v>0</v>
      </c>
      <c r="W117" s="139">
        <f>_xlfn.IFNA(INDEX([3]!QoS_usage_factors_2021,MATCH($B117,[3]!QoS_usage_factor_services,0),MATCH(W$39,[3]!shared_comp_codes,0)),W81)</f>
        <v>0</v>
      </c>
      <c r="X117" s="139">
        <f>_xlfn.IFNA(INDEX([3]!QoS_usage_factors_2021,MATCH($B117,[3]!QoS_usage_factor_services,0),MATCH(X$39,[3]!shared_comp_codes,0)),X81)</f>
        <v>0</v>
      </c>
      <c r="Y117" s="139">
        <f>_xlfn.IFNA(INDEX([3]!QoS_usage_factors_2021,MATCH($B117,[3]!QoS_usage_factor_services,0),MATCH(Y$39,[3]!shared_comp_codes,0)),Y81)</f>
        <v>0</v>
      </c>
      <c r="Z117" s="139">
        <f>_xlfn.IFNA(INDEX([3]!QoS_usage_factors_2021,MATCH($B117,[3]!QoS_usage_factor_services,0),MATCH(Z$39,[3]!shared_comp_codes,0)),Z81)</f>
        <v>0</v>
      </c>
      <c r="AA117" s="139">
        <f>_xlfn.IFNA(INDEX([3]!QoS_usage_factors_2021,MATCH($B117,[3]!QoS_usage_factor_services,0),MATCH(AA$39,[3]!shared_comp_codes,0)),AA81)</f>
        <v>1</v>
      </c>
      <c r="AB117" s="139">
        <f>_xlfn.IFNA(INDEX([3]!QoS_usage_factors_2021,MATCH($B117,[3]!QoS_usage_factor_services,0),MATCH(AB$39,[3]!shared_comp_codes,0)),AB81)</f>
        <v>0</v>
      </c>
      <c r="AC117" s="139">
        <f>_xlfn.IFNA(INDEX([3]!QoS_usage_factors_2021,MATCH($B117,[3]!QoS_usage_factor_services,0),MATCH(AC$39,[3]!shared_comp_codes,0)),AC81)</f>
        <v>0</v>
      </c>
      <c r="AD117" s="139">
        <f>_xlfn.IFNA(INDEX([3]!QoS_usage_factors_2021,MATCH($B117,[3]!QoS_usage_factor_services,0),MATCH(AD$39,[3]!shared_comp_codes,0)),AD81)</f>
        <v>0</v>
      </c>
      <c r="AE117" s="139">
        <f>_xlfn.IFNA(INDEX([3]!QoS_usage_factors_2021,MATCH($B117,[3]!QoS_usage_factor_services,0),MATCH(AE$39,[3]!shared_comp_codes,0)),AE81)</f>
        <v>0</v>
      </c>
      <c r="AF117" s="139">
        <f>_xlfn.IFNA(INDEX([3]!QoS_usage_factors_2021,MATCH($B117,[3]!QoS_usage_factor_services,0),MATCH(AF$39,[3]!shared_comp_codes,0)),AF81)</f>
        <v>0</v>
      </c>
      <c r="AG117" s="139">
        <f>_xlfn.IFNA(INDEX([3]!QoS_usage_factors_2021,MATCH($B117,[3]!QoS_usage_factor_services,0),MATCH(AG$39,[3]!shared_comp_codes,0)),AG81)</f>
        <v>0</v>
      </c>
      <c r="AH117" s="139">
        <f>_xlfn.IFNA(INDEX([3]!QoS_usage_factors_2021,MATCH($B117,[3]!QoS_usage_factor_services,0),MATCH(AH$39,[3]!shared_comp_codes,0)),AH81)</f>
        <v>0</v>
      </c>
      <c r="AI117" s="139">
        <f>_xlfn.IFNA(INDEX([3]!QoS_usage_factors_2021,MATCH($B117,[3]!QoS_usage_factor_services,0),MATCH(AI$39,[3]!shared_comp_codes,0)),AI81)</f>
        <v>0</v>
      </c>
      <c r="AJ117" s="139">
        <f>_xlfn.IFNA(INDEX([3]!QoS_usage_factors_2021,MATCH($B117,[3]!QoS_usage_factor_services,0),MATCH(AJ$39,[3]!shared_comp_codes,0)),AJ81)</f>
        <v>0</v>
      </c>
      <c r="AK117" s="139">
        <f>_xlfn.IFNA(INDEX([3]!QoS_usage_factors_2021,MATCH($B117,[3]!QoS_usage_factor_services,0),MATCH(AK$39,[3]!shared_comp_codes,0)),AK81)</f>
        <v>0</v>
      </c>
      <c r="AL117" s="139">
        <f>_xlfn.IFNA(INDEX([3]!QoS_usage_factors_2021,MATCH($B117,[3]!QoS_usage_factor_services,0),MATCH(AL$39,[3]!shared_comp_codes,0)),AL81)</f>
        <v>0</v>
      </c>
      <c r="AM117" s="139">
        <f>_xlfn.IFNA(INDEX([3]!QoS_usage_factors_2021,MATCH($B117,[3]!QoS_usage_factor_services,0),MATCH(AM$39,[3]!shared_comp_codes,0)),AM81)</f>
        <v>0</v>
      </c>
      <c r="AN117" s="139">
        <f>_xlfn.IFNA(INDEX([3]!QoS_usage_factors_2021,MATCH($B117,[3]!QoS_usage_factor_services,0),MATCH(AN$39,[3]!shared_comp_codes,0)),AN81)</f>
        <v>0</v>
      </c>
      <c r="AO117" s="139">
        <f>_xlfn.IFNA(INDEX([3]!QoS_usage_factors_2021,MATCH($B117,[3]!QoS_usage_factor_services,0),MATCH(AO$39,[3]!shared_comp_codes,0)),AO81)</f>
        <v>0</v>
      </c>
      <c r="AP117" s="139">
        <f>_xlfn.IFNA(INDEX([3]!QoS_usage_factors_2021,MATCH($B117,[3]!QoS_usage_factor_services,0),MATCH(AP$39,[3]!shared_comp_codes,0)),AP81)</f>
        <v>0</v>
      </c>
      <c r="AQ117" s="139">
        <f>_xlfn.IFNA(INDEX([3]!QoS_usage_factors_2021,MATCH($B117,[3]!QoS_usage_factor_services,0),MATCH(AQ$39,[3]!shared_comp_codes,0)),AQ81)</f>
        <v>0</v>
      </c>
      <c r="AR117" s="139">
        <f>_xlfn.IFNA(INDEX([3]!QoS_usage_factors_2021,MATCH($B117,[3]!QoS_usage_factor_services,0),MATCH(AR$39,[3]!shared_comp_codes,0)),AR81)</f>
        <v>0</v>
      </c>
      <c r="AS117" s="139">
        <f>_xlfn.IFNA(INDEX([3]!QoS_usage_factors_2021,MATCH($B117,[3]!QoS_usage_factor_services,0),MATCH(AS$39,[3]!shared_comp_codes,0)),AS81)</f>
        <v>0</v>
      </c>
      <c r="AT117" s="139">
        <f>_xlfn.IFNA(INDEX([3]!QoS_usage_factors_2021,MATCH($B117,[3]!QoS_usage_factor_services,0),MATCH(AT$39,[3]!shared_comp_codes,0)),AT81)</f>
        <v>0</v>
      </c>
      <c r="AU117" s="139">
        <f>_xlfn.IFNA(INDEX([3]!QoS_usage_factors_2021,MATCH($B117,[3]!QoS_usage_factor_services,0),MATCH(AU$39,[3]!shared_comp_codes,0)),AU81)</f>
        <v>0</v>
      </c>
      <c r="AV117" s="139">
        <f>_xlfn.IFNA(INDEX([3]!QoS_usage_factors_2021,MATCH($B117,[3]!QoS_usage_factor_services,0),MATCH(AV$39,[3]!shared_comp_codes,0)),AV81)</f>
        <v>0</v>
      </c>
      <c r="AW117" s="139">
        <f>_xlfn.IFNA(INDEX([3]!QoS_usage_factors_2021,MATCH($B117,[3]!QoS_usage_factor_services,0),MATCH(AW$39,[3]!shared_comp_codes,0)),AW81)</f>
        <v>0</v>
      </c>
      <c r="AX117" s="139">
        <f>_xlfn.IFNA(INDEX([3]!QoS_usage_factors_2021,MATCH($B117,[3]!QoS_usage_factor_services,0),MATCH(AX$39,[3]!shared_comp_codes,0)),AX81)</f>
        <v>7.57</v>
      </c>
      <c r="AY117" s="139">
        <f>_xlfn.IFNA(INDEX([3]!QoS_usage_factors_2021,MATCH($B117,[3]!QoS_usage_factor_services,0),MATCH(AY$39,[3]!shared_comp_codes,0)),AY81)</f>
        <v>0</v>
      </c>
      <c r="AZ117" s="139">
        <f>_xlfn.IFNA(INDEX([3]!QoS_usage_factors_2021,MATCH($B117,[3]!QoS_usage_factor_services,0),MATCH(AZ$39,[3]!shared_comp_codes,0)),AZ81)</f>
        <v>0.03</v>
      </c>
      <c r="BA117" s="139">
        <f>_xlfn.IFNA(INDEX([3]!QoS_usage_factors_2021,MATCH($B117,[3]!QoS_usage_factor_services,0),MATCH(BA$39,[3]!shared_comp_codes,0)),BA81)</f>
        <v>0</v>
      </c>
      <c r="BB117" s="139">
        <f>_xlfn.IFNA(INDEX([3]!QoS_usage_factors_2021,MATCH($B117,[3]!QoS_usage_factor_services,0),MATCH(BB$39,[3]!shared_comp_codes,0)),BB81)</f>
        <v>0</v>
      </c>
      <c r="BC117" s="139">
        <f>_xlfn.IFNA(INDEX([3]!QoS_usage_factors_2021,MATCH($B117,[3]!QoS_usage_factor_services,0),MATCH(BC$39,[3]!shared_comp_codes,0)),BC81)</f>
        <v>0</v>
      </c>
      <c r="BD117" s="139">
        <f>_xlfn.IFNA(INDEX([3]!QoS_usage_factors_2021,MATCH($B117,[3]!QoS_usage_factor_services,0),MATCH(BD$39,[3]!shared_comp_codes,0)),BD81)</f>
        <v>0</v>
      </c>
    </row>
    <row r="118" spans="1:56" ht="12">
      <c r="A118" s="104"/>
      <c r="B118" s="139" t="str">
        <v>WLR Premium Transfers</v>
      </c>
      <c r="C118" s="139">
        <f>_xlfn.IFNA(INDEX([3]!QoS_usage_factors_2021,MATCH($B118,[3]!QoS_usage_factor_services,0),MATCH(C$39,[3]!shared_comp_codes,0)),C82)</f>
        <v>0</v>
      </c>
      <c r="D118" s="139">
        <f>_xlfn.IFNA(INDEX([3]!QoS_usage_factors_2021,MATCH($B118,[3]!QoS_usage_factor_services,0),MATCH(D$39,[3]!shared_comp_codes,0)),D82)</f>
        <v>0</v>
      </c>
      <c r="E118" s="139">
        <f>_xlfn.IFNA(INDEX([3]!QoS_usage_factors_2021,MATCH($B118,[3]!QoS_usage_factor_services,0),MATCH(E$39,[3]!shared_comp_codes,0)),E82)</f>
        <v>0</v>
      </c>
      <c r="F118" s="139">
        <f>_xlfn.IFNA(INDEX([3]!QoS_usage_factors_2021,MATCH($B118,[3]!QoS_usage_factor_services,0),MATCH(F$39,[3]!shared_comp_codes,0)),F82)</f>
        <v>0</v>
      </c>
      <c r="G118" s="139">
        <f>_xlfn.IFNA(INDEX([3]!QoS_usage_factors_2021,MATCH($B118,[3]!QoS_usage_factor_services,0),MATCH(G$39,[3]!shared_comp_codes,0)),G82)</f>
        <v>0</v>
      </c>
      <c r="H118" s="139">
        <f>_xlfn.IFNA(INDEX([3]!QoS_usage_factors_2021,MATCH($B118,[3]!QoS_usage_factor_services,0),MATCH(H$39,[3]!shared_comp_codes,0)),H82)</f>
        <v>0</v>
      </c>
      <c r="I118" s="139">
        <f>_xlfn.IFNA(INDEX([3]!QoS_usage_factors_2021,MATCH($B118,[3]!QoS_usage_factor_services,0),MATCH(I$39,[3]!shared_comp_codes,0)),I82)</f>
        <v>0</v>
      </c>
      <c r="J118" s="139">
        <f>_xlfn.IFNA(INDEX([3]!QoS_usage_factors_2021,MATCH($B118,[3]!QoS_usage_factor_services,0),MATCH(J$39,[3]!shared_comp_codes,0)),J82)</f>
        <v>1</v>
      </c>
      <c r="K118" s="139">
        <f>_xlfn.IFNA(INDEX([3]!QoS_usage_factors_2021,MATCH($B118,[3]!QoS_usage_factor_services,0),MATCH(K$39,[3]!shared_comp_codes,0)),K82)</f>
        <v>1</v>
      </c>
      <c r="L118" s="139">
        <f>_xlfn.IFNA(INDEX([3]!QoS_usage_factors_2021,MATCH($B118,[3]!QoS_usage_factor_services,0),MATCH(L$39,[3]!shared_comp_codes,0)),L82)</f>
        <v>0</v>
      </c>
      <c r="M118" s="139">
        <f>_xlfn.IFNA(INDEX([3]!QoS_usage_factors_2021,MATCH($B118,[3]!QoS_usage_factor_services,0),MATCH(M$39,[3]!shared_comp_codes,0)),M82)</f>
        <v>0</v>
      </c>
      <c r="N118" s="139">
        <f>_xlfn.IFNA(INDEX([3]!QoS_usage_factors_2021,MATCH($B118,[3]!QoS_usage_factor_services,0),MATCH(N$39,[3]!shared_comp_codes,0)),N82)</f>
        <v>0</v>
      </c>
      <c r="O118" s="139">
        <f>_xlfn.IFNA(INDEX([3]!QoS_usage_factors_2021,MATCH($B118,[3]!QoS_usage_factor_services,0),MATCH(O$39,[3]!shared_comp_codes,0)),O82)</f>
        <v>0</v>
      </c>
      <c r="P118" s="139">
        <f>_xlfn.IFNA(INDEX([3]!QoS_usage_factors_2021,MATCH($B118,[3]!QoS_usage_factor_services,0),MATCH(P$39,[3]!shared_comp_codes,0)),P82)</f>
        <v>0</v>
      </c>
      <c r="Q118" s="139">
        <f>_xlfn.IFNA(INDEX([3]!QoS_usage_factors_2021,MATCH($B118,[3]!QoS_usage_factor_services,0),MATCH(Q$39,[3]!shared_comp_codes,0)),Q82)</f>
        <v>0</v>
      </c>
      <c r="R118" s="139">
        <f>_xlfn.IFNA(INDEX([3]!QoS_usage_factors_2021,MATCH($B118,[3]!QoS_usage_factor_services,0),MATCH(R$39,[3]!shared_comp_codes,0)),R82)</f>
        <v>0</v>
      </c>
      <c r="S118" s="139">
        <f>_xlfn.IFNA(INDEX([3]!QoS_usage_factors_2021,MATCH($B118,[3]!QoS_usage_factor_services,0),MATCH(S$39,[3]!shared_comp_codes,0)),S82)</f>
        <v>0</v>
      </c>
      <c r="T118" s="139">
        <f>_xlfn.IFNA(INDEX([3]!QoS_usage_factors_2021,MATCH($B118,[3]!QoS_usage_factor_services,0),MATCH(T$39,[3]!shared_comp_codes,0)),T82)</f>
        <v>0</v>
      </c>
      <c r="U118" s="139">
        <f>_xlfn.IFNA(INDEX([3]!QoS_usage_factors_2021,MATCH($B118,[3]!QoS_usage_factor_services,0),MATCH(U$39,[3]!shared_comp_codes,0)),U82)</f>
        <v>0</v>
      </c>
      <c r="V118" s="139">
        <f>_xlfn.IFNA(INDEX([3]!QoS_usage_factors_2021,MATCH($B118,[3]!QoS_usage_factor_services,0),MATCH(V$39,[3]!shared_comp_codes,0)),V82)</f>
        <v>0</v>
      </c>
      <c r="W118" s="139">
        <f>_xlfn.IFNA(INDEX([3]!QoS_usage_factors_2021,MATCH($B118,[3]!QoS_usage_factor_services,0),MATCH(W$39,[3]!shared_comp_codes,0)),W82)</f>
        <v>0</v>
      </c>
      <c r="X118" s="139">
        <f>_xlfn.IFNA(INDEX([3]!QoS_usage_factors_2021,MATCH($B118,[3]!QoS_usage_factor_services,0),MATCH(X$39,[3]!shared_comp_codes,0)),X82)</f>
        <v>0</v>
      </c>
      <c r="Y118" s="139">
        <f>_xlfn.IFNA(INDEX([3]!QoS_usage_factors_2021,MATCH($B118,[3]!QoS_usage_factor_services,0),MATCH(Y$39,[3]!shared_comp_codes,0)),Y82)</f>
        <v>0</v>
      </c>
      <c r="Z118" s="139">
        <f>_xlfn.IFNA(INDEX([3]!QoS_usage_factors_2021,MATCH($B118,[3]!QoS_usage_factor_services,0),MATCH(Z$39,[3]!shared_comp_codes,0)),Z82)</f>
        <v>0</v>
      </c>
      <c r="AA118" s="139">
        <f>_xlfn.IFNA(INDEX([3]!QoS_usage_factors_2021,MATCH($B118,[3]!QoS_usage_factor_services,0),MATCH(AA$39,[3]!shared_comp_codes,0)),AA82)</f>
        <v>1</v>
      </c>
      <c r="AB118" s="139">
        <f>_xlfn.IFNA(INDEX([3]!QoS_usage_factors_2021,MATCH($B118,[3]!QoS_usage_factor_services,0),MATCH(AB$39,[3]!shared_comp_codes,0)),AB82)</f>
        <v>0</v>
      </c>
      <c r="AC118" s="139">
        <f>_xlfn.IFNA(INDEX([3]!QoS_usage_factors_2021,MATCH($B118,[3]!QoS_usage_factor_services,0),MATCH(AC$39,[3]!shared_comp_codes,0)),AC82)</f>
        <v>0</v>
      </c>
      <c r="AD118" s="139">
        <f>_xlfn.IFNA(INDEX([3]!QoS_usage_factors_2021,MATCH($B118,[3]!QoS_usage_factor_services,0),MATCH(AD$39,[3]!shared_comp_codes,0)),AD82)</f>
        <v>0</v>
      </c>
      <c r="AE118" s="139">
        <f>_xlfn.IFNA(INDEX([3]!QoS_usage_factors_2021,MATCH($B118,[3]!QoS_usage_factor_services,0),MATCH(AE$39,[3]!shared_comp_codes,0)),AE82)</f>
        <v>0</v>
      </c>
      <c r="AF118" s="139">
        <f>_xlfn.IFNA(INDEX([3]!QoS_usage_factors_2021,MATCH($B118,[3]!QoS_usage_factor_services,0),MATCH(AF$39,[3]!shared_comp_codes,0)),AF82)</f>
        <v>0</v>
      </c>
      <c r="AG118" s="139">
        <f>_xlfn.IFNA(INDEX([3]!QoS_usage_factors_2021,MATCH($B118,[3]!QoS_usage_factor_services,0),MATCH(AG$39,[3]!shared_comp_codes,0)),AG82)</f>
        <v>0</v>
      </c>
      <c r="AH118" s="139">
        <f>_xlfn.IFNA(INDEX([3]!QoS_usage_factors_2021,MATCH($B118,[3]!QoS_usage_factor_services,0),MATCH(AH$39,[3]!shared_comp_codes,0)),AH82)</f>
        <v>0</v>
      </c>
      <c r="AI118" s="139">
        <f>_xlfn.IFNA(INDEX([3]!QoS_usage_factors_2021,MATCH($B118,[3]!QoS_usage_factor_services,0),MATCH(AI$39,[3]!shared_comp_codes,0)),AI82)</f>
        <v>0</v>
      </c>
      <c r="AJ118" s="139">
        <f>_xlfn.IFNA(INDEX([3]!QoS_usage_factors_2021,MATCH($B118,[3]!QoS_usage_factor_services,0),MATCH(AJ$39,[3]!shared_comp_codes,0)),AJ82)</f>
        <v>0</v>
      </c>
      <c r="AK118" s="139">
        <f>_xlfn.IFNA(INDEX([3]!QoS_usage_factors_2021,MATCH($B118,[3]!QoS_usage_factor_services,0),MATCH(AK$39,[3]!shared_comp_codes,0)),AK82)</f>
        <v>0</v>
      </c>
      <c r="AL118" s="139">
        <f>_xlfn.IFNA(INDEX([3]!QoS_usage_factors_2021,MATCH($B118,[3]!QoS_usage_factor_services,0),MATCH(AL$39,[3]!shared_comp_codes,0)),AL82)</f>
        <v>0</v>
      </c>
      <c r="AM118" s="139">
        <f>_xlfn.IFNA(INDEX([3]!QoS_usage_factors_2021,MATCH($B118,[3]!QoS_usage_factor_services,0),MATCH(AM$39,[3]!shared_comp_codes,0)),AM82)</f>
        <v>0</v>
      </c>
      <c r="AN118" s="139">
        <f>_xlfn.IFNA(INDEX([3]!QoS_usage_factors_2021,MATCH($B118,[3]!QoS_usage_factor_services,0),MATCH(AN$39,[3]!shared_comp_codes,0)),AN82)</f>
        <v>0</v>
      </c>
      <c r="AO118" s="139">
        <f>_xlfn.IFNA(INDEX([3]!QoS_usage_factors_2021,MATCH($B118,[3]!QoS_usage_factor_services,0),MATCH(AO$39,[3]!shared_comp_codes,0)),AO82)</f>
        <v>0</v>
      </c>
      <c r="AP118" s="139">
        <f>_xlfn.IFNA(INDEX([3]!QoS_usage_factors_2021,MATCH($B118,[3]!QoS_usage_factor_services,0),MATCH(AP$39,[3]!shared_comp_codes,0)),AP82)</f>
        <v>0</v>
      </c>
      <c r="AQ118" s="139">
        <f>_xlfn.IFNA(INDEX([3]!QoS_usage_factors_2021,MATCH($B118,[3]!QoS_usage_factor_services,0),MATCH(AQ$39,[3]!shared_comp_codes,0)),AQ82)</f>
        <v>0</v>
      </c>
      <c r="AR118" s="139">
        <f>_xlfn.IFNA(INDEX([3]!QoS_usage_factors_2021,MATCH($B118,[3]!QoS_usage_factor_services,0),MATCH(AR$39,[3]!shared_comp_codes,0)),AR82)</f>
        <v>0</v>
      </c>
      <c r="AS118" s="139">
        <f>_xlfn.IFNA(INDEX([3]!QoS_usage_factors_2021,MATCH($B118,[3]!QoS_usage_factor_services,0),MATCH(AS$39,[3]!shared_comp_codes,0)),AS82)</f>
        <v>0</v>
      </c>
      <c r="AT118" s="139">
        <f>_xlfn.IFNA(INDEX([3]!QoS_usage_factors_2021,MATCH($B118,[3]!QoS_usage_factor_services,0),MATCH(AT$39,[3]!shared_comp_codes,0)),AT82)</f>
        <v>0</v>
      </c>
      <c r="AU118" s="139">
        <f>_xlfn.IFNA(INDEX([3]!QoS_usage_factors_2021,MATCH($B118,[3]!QoS_usage_factor_services,0),MATCH(AU$39,[3]!shared_comp_codes,0)),AU82)</f>
        <v>0</v>
      </c>
      <c r="AV118" s="139">
        <f>_xlfn.IFNA(INDEX([3]!QoS_usage_factors_2021,MATCH($B118,[3]!QoS_usage_factor_services,0),MATCH(AV$39,[3]!shared_comp_codes,0)),AV82)</f>
        <v>0</v>
      </c>
      <c r="AW118" s="139">
        <f>_xlfn.IFNA(INDEX([3]!QoS_usage_factors_2021,MATCH($B118,[3]!QoS_usage_factor_services,0),MATCH(AW$39,[3]!shared_comp_codes,0)),AW82)</f>
        <v>0</v>
      </c>
      <c r="AX118" s="139">
        <f>_xlfn.IFNA(INDEX([3]!QoS_usage_factors_2021,MATCH($B118,[3]!QoS_usage_factor_services,0),MATCH(AX$39,[3]!shared_comp_codes,0)),AX82)</f>
        <v>9.64</v>
      </c>
      <c r="AY118" s="139">
        <f>_xlfn.IFNA(INDEX([3]!QoS_usage_factors_2021,MATCH($B118,[3]!QoS_usage_factor_services,0),MATCH(AY$39,[3]!shared_comp_codes,0)),AY82)</f>
        <v>0</v>
      </c>
      <c r="AZ118" s="139">
        <f>_xlfn.IFNA(INDEX([3]!QoS_usage_factors_2021,MATCH($B118,[3]!QoS_usage_factor_services,0),MATCH(AZ$39,[3]!shared_comp_codes,0)),AZ82)</f>
        <v>0.05</v>
      </c>
      <c r="BA118" s="139">
        <f>_xlfn.IFNA(INDEX([3]!QoS_usage_factors_2021,MATCH($B118,[3]!QoS_usage_factor_services,0),MATCH(BA$39,[3]!shared_comp_codes,0)),BA82)</f>
        <v>0</v>
      </c>
      <c r="BB118" s="139">
        <f>_xlfn.IFNA(INDEX([3]!QoS_usage_factors_2021,MATCH($B118,[3]!QoS_usage_factor_services,0),MATCH(BB$39,[3]!shared_comp_codes,0)),BB82)</f>
        <v>0</v>
      </c>
      <c r="BC118" s="139">
        <f>_xlfn.IFNA(INDEX([3]!QoS_usage_factors_2021,MATCH($B118,[3]!QoS_usage_factor_services,0),MATCH(BC$39,[3]!shared_comp_codes,0)),BC82)</f>
        <v>0</v>
      </c>
      <c r="BD118" s="139">
        <f>_xlfn.IFNA(INDEX([3]!QoS_usage_factors_2021,MATCH($B118,[3]!QoS_usage_factor_services,0),MATCH(BD$39,[3]!shared_comp_codes,0)),BD82)</f>
        <v>0</v>
      </c>
    </row>
    <row r="119" spans="1:56" ht="12">
      <c r="A119" s="104"/>
      <c r="B119" s="139" t="str">
        <v>WLR Conversions</v>
      </c>
      <c r="C119" s="139">
        <f>_xlfn.IFNA(INDEX([3]!QoS_usage_factors_2021,MATCH($B119,[3]!QoS_usage_factor_services,0),MATCH(C$39,[3]!shared_comp_codes,0)),C83)</f>
        <v>0</v>
      </c>
      <c r="D119" s="139">
        <f>_xlfn.IFNA(INDEX([3]!QoS_usage_factors_2021,MATCH($B119,[3]!QoS_usage_factor_services,0),MATCH(D$39,[3]!shared_comp_codes,0)),D83)</f>
        <v>0</v>
      </c>
      <c r="E119" s="139">
        <f>_xlfn.IFNA(INDEX([3]!QoS_usage_factors_2021,MATCH($B119,[3]!QoS_usage_factor_services,0),MATCH(E$39,[3]!shared_comp_codes,0)),E83)</f>
        <v>0</v>
      </c>
      <c r="F119" s="139">
        <f>_xlfn.IFNA(INDEX([3]!QoS_usage_factors_2021,MATCH($B119,[3]!QoS_usage_factor_services,0),MATCH(F$39,[3]!shared_comp_codes,0)),F83)</f>
        <v>0</v>
      </c>
      <c r="G119" s="139">
        <f>_xlfn.IFNA(INDEX([3]!QoS_usage_factors_2021,MATCH($B119,[3]!QoS_usage_factor_services,0),MATCH(G$39,[3]!shared_comp_codes,0)),G83)</f>
        <v>0</v>
      </c>
      <c r="H119" s="139">
        <f>_xlfn.IFNA(INDEX([3]!QoS_usage_factors_2021,MATCH($B119,[3]!QoS_usage_factor_services,0),MATCH(H$39,[3]!shared_comp_codes,0)),H83)</f>
        <v>0</v>
      </c>
      <c r="I119" s="139">
        <f>_xlfn.IFNA(INDEX([3]!QoS_usage_factors_2021,MATCH($B119,[3]!QoS_usage_factor_services,0),MATCH(I$39,[3]!shared_comp_codes,0)),I83)</f>
        <v>1.36</v>
      </c>
      <c r="J119" s="139">
        <f>_xlfn.IFNA(INDEX([3]!QoS_usage_factors_2021,MATCH($B119,[3]!QoS_usage_factor_services,0),MATCH(J$39,[3]!shared_comp_codes,0)),J83)</f>
        <v>0</v>
      </c>
      <c r="K119" s="139">
        <f>_xlfn.IFNA(INDEX([3]!QoS_usage_factors_2021,MATCH($B119,[3]!QoS_usage_factor_services,0),MATCH(K$39,[3]!shared_comp_codes,0)),K83)</f>
        <v>1</v>
      </c>
      <c r="L119" s="139">
        <f>_xlfn.IFNA(INDEX([3]!QoS_usage_factors_2021,MATCH($B119,[3]!QoS_usage_factor_services,0),MATCH(L$39,[3]!shared_comp_codes,0)),L83)</f>
        <v>1.44</v>
      </c>
      <c r="M119" s="139">
        <f>_xlfn.IFNA(INDEX([3]!QoS_usage_factors_2021,MATCH($B119,[3]!QoS_usage_factor_services,0),MATCH(M$39,[3]!shared_comp_codes,0)),M83)</f>
        <v>0</v>
      </c>
      <c r="N119" s="139">
        <f>_xlfn.IFNA(INDEX([3]!QoS_usage_factors_2021,MATCH($B119,[3]!QoS_usage_factor_services,0),MATCH(N$39,[3]!shared_comp_codes,0)),N83)</f>
        <v>0</v>
      </c>
      <c r="O119" s="139">
        <f>_xlfn.IFNA(INDEX([3]!QoS_usage_factors_2021,MATCH($B119,[3]!QoS_usage_factor_services,0),MATCH(O$39,[3]!shared_comp_codes,0)),O83)</f>
        <v>0</v>
      </c>
      <c r="P119" s="139">
        <f>_xlfn.IFNA(INDEX([3]!QoS_usage_factors_2021,MATCH($B119,[3]!QoS_usage_factor_services,0),MATCH(P$39,[3]!shared_comp_codes,0)),P83)</f>
        <v>0</v>
      </c>
      <c r="Q119" s="139">
        <f>_xlfn.IFNA(INDEX([3]!QoS_usage_factors_2021,MATCH($B119,[3]!QoS_usage_factor_services,0),MATCH(Q$39,[3]!shared_comp_codes,0)),Q83)</f>
        <v>0</v>
      </c>
      <c r="R119" s="139">
        <f>_xlfn.IFNA(INDEX([3]!QoS_usage_factors_2021,MATCH($B119,[3]!QoS_usage_factor_services,0),MATCH(R$39,[3]!shared_comp_codes,0)),R83)</f>
        <v>0</v>
      </c>
      <c r="S119" s="139">
        <f>_xlfn.IFNA(INDEX([3]!QoS_usage_factors_2021,MATCH($B119,[3]!QoS_usage_factor_services,0),MATCH(S$39,[3]!shared_comp_codes,0)),S83)</f>
        <v>0</v>
      </c>
      <c r="T119" s="139">
        <f>_xlfn.IFNA(INDEX([3]!QoS_usage_factors_2021,MATCH($B119,[3]!QoS_usage_factor_services,0),MATCH(T$39,[3]!shared_comp_codes,0)),T83)</f>
        <v>0</v>
      </c>
      <c r="U119" s="139">
        <f>_xlfn.IFNA(INDEX([3]!QoS_usage_factors_2021,MATCH($B119,[3]!QoS_usage_factor_services,0),MATCH(U$39,[3]!shared_comp_codes,0)),U83)</f>
        <v>0</v>
      </c>
      <c r="V119" s="139">
        <f>_xlfn.IFNA(INDEX([3]!QoS_usage_factors_2021,MATCH($B119,[3]!QoS_usage_factor_services,0),MATCH(V$39,[3]!shared_comp_codes,0)),V83)</f>
        <v>0</v>
      </c>
      <c r="W119" s="139">
        <f>_xlfn.IFNA(INDEX([3]!QoS_usage_factors_2021,MATCH($B119,[3]!QoS_usage_factor_services,0),MATCH(W$39,[3]!shared_comp_codes,0)),W83)</f>
        <v>0</v>
      </c>
      <c r="X119" s="139">
        <f>_xlfn.IFNA(INDEX([3]!QoS_usage_factors_2021,MATCH($B119,[3]!QoS_usage_factor_services,0),MATCH(X$39,[3]!shared_comp_codes,0)),X83)</f>
        <v>0</v>
      </c>
      <c r="Y119" s="139">
        <f>_xlfn.IFNA(INDEX([3]!QoS_usage_factors_2021,MATCH($B119,[3]!QoS_usage_factor_services,0),MATCH(Y$39,[3]!shared_comp_codes,0)),Y83)</f>
        <v>0</v>
      </c>
      <c r="Z119" s="139">
        <f>_xlfn.IFNA(INDEX([3]!QoS_usage_factors_2021,MATCH($B119,[3]!QoS_usage_factor_services,0),MATCH(Z$39,[3]!shared_comp_codes,0)),Z83)</f>
        <v>0</v>
      </c>
      <c r="AA119" s="139">
        <f>_xlfn.IFNA(INDEX([3]!QoS_usage_factors_2021,MATCH($B119,[3]!QoS_usage_factor_services,0),MATCH(AA$39,[3]!shared_comp_codes,0)),AA83)</f>
        <v>1</v>
      </c>
      <c r="AB119" s="139">
        <f>_xlfn.IFNA(INDEX([3]!QoS_usage_factors_2021,MATCH($B119,[3]!QoS_usage_factor_services,0),MATCH(AB$39,[3]!shared_comp_codes,0)),AB83)</f>
        <v>0</v>
      </c>
      <c r="AC119" s="139">
        <f>_xlfn.IFNA(INDEX([3]!QoS_usage_factors_2021,MATCH($B119,[3]!QoS_usage_factor_services,0),MATCH(AC$39,[3]!shared_comp_codes,0)),AC83)</f>
        <v>0</v>
      </c>
      <c r="AD119" s="139">
        <f>_xlfn.IFNA(INDEX([3]!QoS_usage_factors_2021,MATCH($B119,[3]!QoS_usage_factor_services,0),MATCH(AD$39,[3]!shared_comp_codes,0)),AD83)</f>
        <v>0</v>
      </c>
      <c r="AE119" s="139">
        <f>_xlfn.IFNA(INDEX([3]!QoS_usage_factors_2021,MATCH($B119,[3]!QoS_usage_factor_services,0),MATCH(AE$39,[3]!shared_comp_codes,0)),AE83)</f>
        <v>0</v>
      </c>
      <c r="AF119" s="139">
        <f>_xlfn.IFNA(INDEX([3]!QoS_usage_factors_2021,MATCH($B119,[3]!QoS_usage_factor_services,0),MATCH(AF$39,[3]!shared_comp_codes,0)),AF83)</f>
        <v>0</v>
      </c>
      <c r="AG119" s="139">
        <f>_xlfn.IFNA(INDEX([3]!QoS_usage_factors_2021,MATCH($B119,[3]!QoS_usage_factor_services,0),MATCH(AG$39,[3]!shared_comp_codes,0)),AG83)</f>
        <v>0</v>
      </c>
      <c r="AH119" s="139">
        <f>_xlfn.IFNA(INDEX([3]!QoS_usage_factors_2021,MATCH($B119,[3]!QoS_usage_factor_services,0),MATCH(AH$39,[3]!shared_comp_codes,0)),AH83)</f>
        <v>0</v>
      </c>
      <c r="AI119" s="139">
        <f>_xlfn.IFNA(INDEX([3]!QoS_usage_factors_2021,MATCH($B119,[3]!QoS_usage_factor_services,0),MATCH(AI$39,[3]!shared_comp_codes,0)),AI83)</f>
        <v>0</v>
      </c>
      <c r="AJ119" s="139">
        <f>_xlfn.IFNA(INDEX([3]!QoS_usage_factors_2021,MATCH($B119,[3]!QoS_usage_factor_services,0),MATCH(AJ$39,[3]!shared_comp_codes,0)),AJ83)</f>
        <v>0</v>
      </c>
      <c r="AK119" s="139">
        <f>_xlfn.IFNA(INDEX([3]!QoS_usage_factors_2021,MATCH($B119,[3]!QoS_usage_factor_services,0),MATCH(AK$39,[3]!shared_comp_codes,0)),AK83)</f>
        <v>0</v>
      </c>
      <c r="AL119" s="139">
        <f>_xlfn.IFNA(INDEX([3]!QoS_usage_factors_2021,MATCH($B119,[3]!QoS_usage_factor_services,0),MATCH(AL$39,[3]!shared_comp_codes,0)),AL83)</f>
        <v>0</v>
      </c>
      <c r="AM119" s="139">
        <f>_xlfn.IFNA(INDEX([3]!QoS_usage_factors_2021,MATCH($B119,[3]!QoS_usage_factor_services,0),MATCH(AM$39,[3]!shared_comp_codes,0)),AM83)</f>
        <v>0</v>
      </c>
      <c r="AN119" s="139">
        <f>_xlfn.IFNA(INDEX([3]!QoS_usage_factors_2021,MATCH($B119,[3]!QoS_usage_factor_services,0),MATCH(AN$39,[3]!shared_comp_codes,0)),AN83)</f>
        <v>0</v>
      </c>
      <c r="AO119" s="139">
        <f>_xlfn.IFNA(INDEX([3]!QoS_usage_factors_2021,MATCH($B119,[3]!QoS_usage_factor_services,0),MATCH(AO$39,[3]!shared_comp_codes,0)),AO83)</f>
        <v>0</v>
      </c>
      <c r="AP119" s="139">
        <f>_xlfn.IFNA(INDEX([3]!QoS_usage_factors_2021,MATCH($B119,[3]!QoS_usage_factor_services,0),MATCH(AP$39,[3]!shared_comp_codes,0)),AP83)</f>
        <v>0</v>
      </c>
      <c r="AQ119" s="139">
        <f>_xlfn.IFNA(INDEX([3]!QoS_usage_factors_2021,MATCH($B119,[3]!QoS_usage_factor_services,0),MATCH(AQ$39,[3]!shared_comp_codes,0)),AQ83)</f>
        <v>0</v>
      </c>
      <c r="AR119" s="139">
        <f>_xlfn.IFNA(INDEX([3]!QoS_usage_factors_2021,MATCH($B119,[3]!QoS_usage_factor_services,0),MATCH(AR$39,[3]!shared_comp_codes,0)),AR83)</f>
        <v>0</v>
      </c>
      <c r="AS119" s="139">
        <f>_xlfn.IFNA(INDEX([3]!QoS_usage_factors_2021,MATCH($B119,[3]!QoS_usage_factor_services,0),MATCH(AS$39,[3]!shared_comp_codes,0)),AS83)</f>
        <v>0</v>
      </c>
      <c r="AT119" s="139">
        <f>_xlfn.IFNA(INDEX([3]!QoS_usage_factors_2021,MATCH($B119,[3]!QoS_usage_factor_services,0),MATCH(AT$39,[3]!shared_comp_codes,0)),AT83)</f>
        <v>0</v>
      </c>
      <c r="AU119" s="139">
        <f>_xlfn.IFNA(INDEX([3]!QoS_usage_factors_2021,MATCH($B119,[3]!QoS_usage_factor_services,0),MATCH(AU$39,[3]!shared_comp_codes,0)),AU83)</f>
        <v>0</v>
      </c>
      <c r="AV119" s="139">
        <f>_xlfn.IFNA(INDEX([3]!QoS_usage_factors_2021,MATCH($B119,[3]!QoS_usage_factor_services,0),MATCH(AV$39,[3]!shared_comp_codes,0)),AV83)</f>
        <v>0</v>
      </c>
      <c r="AW119" s="139">
        <f>_xlfn.IFNA(INDEX([3]!QoS_usage_factors_2021,MATCH($B119,[3]!QoS_usage_factor_services,0),MATCH(AW$39,[3]!shared_comp_codes,0)),AW83)</f>
        <v>0</v>
      </c>
      <c r="AX119" s="139">
        <f>_xlfn.IFNA(INDEX([3]!QoS_usage_factors_2021,MATCH($B119,[3]!QoS_usage_factor_services,0),MATCH(AX$39,[3]!shared_comp_codes,0)),AX83)</f>
        <v>30.76</v>
      </c>
      <c r="AY119" s="139">
        <f>_xlfn.IFNA(INDEX([3]!QoS_usage_factors_2021,MATCH($B119,[3]!QoS_usage_factor_services,0),MATCH(AY$39,[3]!shared_comp_codes,0)),AY83)</f>
        <v>0</v>
      </c>
      <c r="AZ119" s="139">
        <f>_xlfn.IFNA(INDEX([3]!QoS_usage_factors_2021,MATCH($B119,[3]!QoS_usage_factor_services,0),MATCH(AZ$39,[3]!shared_comp_codes,0)),AZ83)</f>
        <v>0.12</v>
      </c>
      <c r="BA119" s="139">
        <f>_xlfn.IFNA(INDEX([3]!QoS_usage_factors_2021,MATCH($B119,[3]!QoS_usage_factor_services,0),MATCH(BA$39,[3]!shared_comp_codes,0)),BA83)</f>
        <v>0</v>
      </c>
      <c r="BB119" s="139">
        <f>_xlfn.IFNA(INDEX([3]!QoS_usage_factors_2021,MATCH($B119,[3]!QoS_usage_factor_services,0),MATCH(BB$39,[3]!shared_comp_codes,0)),BB83)</f>
        <v>0</v>
      </c>
      <c r="BC119" s="139">
        <f>_xlfn.IFNA(INDEX([3]!QoS_usage_factors_2021,MATCH($B119,[3]!QoS_usage_factor_services,0),MATCH(BC$39,[3]!shared_comp_codes,0)),BC83)</f>
        <v>0</v>
      </c>
      <c r="BD119" s="139">
        <f>_xlfn.IFNA(INDEX([3]!QoS_usage_factors_2021,MATCH($B119,[3]!QoS_usage_factor_services,0),MATCH(BD$39,[3]!shared_comp_codes,0)),BD83)</f>
        <v>0</v>
      </c>
    </row>
    <row r="120" spans="1:56" ht="12">
      <c r="A120" s="104"/>
      <c r="B120" s="139" t="str">
        <v>Metallic Path Facility (MPF) New Provide Services</v>
      </c>
      <c r="C120" s="139">
        <f>_xlfn.IFNA(INDEX([3]!QoS_usage_factors_2021,MATCH($B120,[3]!QoS_usage_factor_services,0),MATCH(C$39,[3]!shared_comp_codes,0)),C84)</f>
        <v>0</v>
      </c>
      <c r="D120" s="139">
        <f>_xlfn.IFNA(INDEX([3]!QoS_usage_factors_2021,MATCH($B120,[3]!QoS_usage_factor_services,0),MATCH(D$39,[3]!shared_comp_codes,0)),D84)</f>
        <v>0</v>
      </c>
      <c r="E120" s="139">
        <f>_xlfn.IFNA(INDEX([3]!QoS_usage_factors_2021,MATCH($B120,[3]!QoS_usage_factor_services,0),MATCH(E$39,[3]!shared_comp_codes,0)),E84)</f>
        <v>0</v>
      </c>
      <c r="F120" s="139">
        <f>_xlfn.IFNA(INDEX([3]!QoS_usage_factors_2021,MATCH($B120,[3]!QoS_usage_factor_services,0),MATCH(F$39,[3]!shared_comp_codes,0)),F84)</f>
        <v>0</v>
      </c>
      <c r="G120" s="139">
        <f>_xlfn.IFNA(INDEX([3]!QoS_usage_factors_2021,MATCH($B120,[3]!QoS_usage_factor_services,0),MATCH(G$39,[3]!shared_comp_codes,0)),G84)</f>
        <v>0</v>
      </c>
      <c r="H120" s="139">
        <f>_xlfn.IFNA(INDEX([3]!QoS_usage_factors_2021,MATCH($B120,[3]!QoS_usage_factor_services,0),MATCH(H$39,[3]!shared_comp_codes,0)),H84)</f>
        <v>0</v>
      </c>
      <c r="I120" s="139">
        <f>_xlfn.IFNA(INDEX([3]!QoS_usage_factors_2021,MATCH($B120,[3]!QoS_usage_factor_services,0),MATCH(I$39,[3]!shared_comp_codes,0)),I84)</f>
        <v>1.36</v>
      </c>
      <c r="J120" s="139">
        <f>_xlfn.IFNA(INDEX([3]!QoS_usage_factors_2021,MATCH($B120,[3]!QoS_usage_factor_services,0),MATCH(J$39,[3]!shared_comp_codes,0)),J84)</f>
        <v>0</v>
      </c>
      <c r="K120" s="139">
        <f>_xlfn.IFNA(INDEX([3]!QoS_usage_factors_2021,MATCH($B120,[3]!QoS_usage_factor_services,0),MATCH(K$39,[3]!shared_comp_codes,0)),K84)</f>
        <v>1</v>
      </c>
      <c r="L120" s="139">
        <f>_xlfn.IFNA(INDEX([3]!QoS_usage_factors_2021,MATCH($B120,[3]!QoS_usage_factor_services,0),MATCH(L$39,[3]!shared_comp_codes,0)),L84)</f>
        <v>1.44</v>
      </c>
      <c r="M120" s="139">
        <f>_xlfn.IFNA(INDEX([3]!QoS_usage_factors_2021,MATCH($B120,[3]!QoS_usage_factor_services,0),MATCH(M$39,[3]!shared_comp_codes,0)),M84)</f>
        <v>0</v>
      </c>
      <c r="N120" s="139">
        <f>_xlfn.IFNA(INDEX([3]!QoS_usage_factors_2021,MATCH($B120,[3]!QoS_usage_factor_services,0),MATCH(N$39,[3]!shared_comp_codes,0)),N84)</f>
        <v>0</v>
      </c>
      <c r="O120" s="139">
        <f>_xlfn.IFNA(INDEX([3]!QoS_usage_factors_2021,MATCH($B120,[3]!QoS_usage_factor_services,0),MATCH(O$39,[3]!shared_comp_codes,0)),O84)</f>
        <v>0</v>
      </c>
      <c r="P120" s="139">
        <f>_xlfn.IFNA(INDEX([3]!QoS_usage_factors_2021,MATCH($B120,[3]!QoS_usage_factor_services,0),MATCH(P$39,[3]!shared_comp_codes,0)),P84)</f>
        <v>0</v>
      </c>
      <c r="Q120" s="139">
        <f>_xlfn.IFNA(INDEX([3]!QoS_usage_factors_2021,MATCH($B120,[3]!QoS_usage_factor_services,0),MATCH(Q$39,[3]!shared_comp_codes,0)),Q84)</f>
        <v>0</v>
      </c>
      <c r="R120" s="139">
        <f>_xlfn.IFNA(INDEX([3]!QoS_usage_factors_2021,MATCH($B120,[3]!QoS_usage_factor_services,0),MATCH(R$39,[3]!shared_comp_codes,0)),R84)</f>
        <v>0</v>
      </c>
      <c r="S120" s="139">
        <f>_xlfn.IFNA(INDEX([3]!QoS_usage_factors_2021,MATCH($B120,[3]!QoS_usage_factor_services,0),MATCH(S$39,[3]!shared_comp_codes,0)),S84)</f>
        <v>0</v>
      </c>
      <c r="T120" s="139">
        <f>_xlfn.IFNA(INDEX([3]!QoS_usage_factors_2021,MATCH($B120,[3]!QoS_usage_factor_services,0),MATCH(T$39,[3]!shared_comp_codes,0)),T84)</f>
        <v>0</v>
      </c>
      <c r="U120" s="139">
        <f>_xlfn.IFNA(INDEX([3]!QoS_usage_factors_2021,MATCH($B120,[3]!QoS_usage_factor_services,0),MATCH(U$39,[3]!shared_comp_codes,0)),U84)</f>
        <v>0</v>
      </c>
      <c r="V120" s="139">
        <f>_xlfn.IFNA(INDEX([3]!QoS_usage_factors_2021,MATCH($B120,[3]!QoS_usage_factor_services,0),MATCH(V$39,[3]!shared_comp_codes,0)),V84)</f>
        <v>0</v>
      </c>
      <c r="W120" s="139">
        <f>_xlfn.IFNA(INDEX([3]!QoS_usage_factors_2021,MATCH($B120,[3]!QoS_usage_factor_services,0),MATCH(W$39,[3]!shared_comp_codes,0)),W84)</f>
        <v>0</v>
      </c>
      <c r="X120" s="139">
        <f>_xlfn.IFNA(INDEX([3]!QoS_usage_factors_2021,MATCH($B120,[3]!QoS_usage_factor_services,0),MATCH(X$39,[3]!shared_comp_codes,0)),X84)</f>
        <v>0</v>
      </c>
      <c r="Y120" s="139">
        <f>_xlfn.IFNA(INDEX([3]!QoS_usage_factors_2021,MATCH($B120,[3]!QoS_usage_factor_services,0),MATCH(Y$39,[3]!shared_comp_codes,0)),Y84)</f>
        <v>0</v>
      </c>
      <c r="Z120" s="139">
        <f>_xlfn.IFNA(INDEX([3]!QoS_usage_factors_2021,MATCH($B120,[3]!QoS_usage_factor_services,0),MATCH(Z$39,[3]!shared_comp_codes,0)),Z84)</f>
        <v>0</v>
      </c>
      <c r="AA120" s="139">
        <f>_xlfn.IFNA(INDEX([3]!QoS_usage_factors_2021,MATCH($B120,[3]!QoS_usage_factor_services,0),MATCH(AA$39,[3]!shared_comp_codes,0)),AA84)</f>
        <v>0</v>
      </c>
      <c r="AB120" s="139">
        <f>_xlfn.IFNA(INDEX([3]!QoS_usage_factors_2021,MATCH($B120,[3]!QoS_usage_factor_services,0),MATCH(AB$39,[3]!shared_comp_codes,0)),AB84)</f>
        <v>1.01</v>
      </c>
      <c r="AC120" s="139">
        <f>_xlfn.IFNA(INDEX([3]!QoS_usage_factors_2021,MATCH($B120,[3]!QoS_usage_factor_services,0),MATCH(AC$39,[3]!shared_comp_codes,0)),AC84)</f>
        <v>0</v>
      </c>
      <c r="AD120" s="139">
        <f>_xlfn.IFNA(INDEX([3]!QoS_usage_factors_2021,MATCH($B120,[3]!QoS_usage_factor_services,0),MATCH(AD$39,[3]!shared_comp_codes,0)),AD84)</f>
        <v>0</v>
      </c>
      <c r="AE120" s="139">
        <f>_xlfn.IFNA(INDEX([3]!QoS_usage_factors_2021,MATCH($B120,[3]!QoS_usage_factor_services,0),MATCH(AE$39,[3]!shared_comp_codes,0)),AE84)</f>
        <v>0</v>
      </c>
      <c r="AF120" s="139">
        <f>_xlfn.IFNA(INDEX([3]!QoS_usage_factors_2021,MATCH($B120,[3]!QoS_usage_factor_services,0),MATCH(AF$39,[3]!shared_comp_codes,0)),AF84)</f>
        <v>0</v>
      </c>
      <c r="AG120" s="139">
        <f>_xlfn.IFNA(INDEX([3]!QoS_usage_factors_2021,MATCH($B120,[3]!QoS_usage_factor_services,0),MATCH(AG$39,[3]!shared_comp_codes,0)),AG84)</f>
        <v>14.55</v>
      </c>
      <c r="AH120" s="139">
        <f>_xlfn.IFNA(INDEX([3]!QoS_usage_factors_2021,MATCH($B120,[3]!QoS_usage_factor_services,0),MATCH(AH$39,[3]!shared_comp_codes,0)),AH84)</f>
        <v>0</v>
      </c>
      <c r="AI120" s="139">
        <f>_xlfn.IFNA(INDEX([3]!QoS_usage_factors_2021,MATCH($B120,[3]!QoS_usage_factor_services,0),MATCH(AI$39,[3]!shared_comp_codes,0)),AI84)</f>
        <v>0</v>
      </c>
      <c r="AJ120" s="139">
        <f>_xlfn.IFNA(INDEX([3]!QoS_usage_factors_2021,MATCH($B120,[3]!QoS_usage_factor_services,0),MATCH(AJ$39,[3]!shared_comp_codes,0)),AJ84)</f>
        <v>0</v>
      </c>
      <c r="AK120" s="139">
        <f>_xlfn.IFNA(INDEX([3]!QoS_usage_factors_2021,MATCH($B120,[3]!QoS_usage_factor_services,0),MATCH(AK$39,[3]!shared_comp_codes,0)),AK84)</f>
        <v>0</v>
      </c>
      <c r="AL120" s="139">
        <f>_xlfn.IFNA(INDEX([3]!QoS_usage_factors_2021,MATCH($B120,[3]!QoS_usage_factor_services,0),MATCH(AL$39,[3]!shared_comp_codes,0)),AL84)</f>
        <v>0</v>
      </c>
      <c r="AM120" s="139">
        <f>_xlfn.IFNA(INDEX([3]!QoS_usage_factors_2021,MATCH($B120,[3]!QoS_usage_factor_services,0),MATCH(AM$39,[3]!shared_comp_codes,0)),AM84)</f>
        <v>0</v>
      </c>
      <c r="AN120" s="139">
        <f>_xlfn.IFNA(INDEX([3]!QoS_usage_factors_2021,MATCH($B120,[3]!QoS_usage_factor_services,0),MATCH(AN$39,[3]!shared_comp_codes,0)),AN84)</f>
        <v>0</v>
      </c>
      <c r="AO120" s="139">
        <f>_xlfn.IFNA(INDEX([3]!QoS_usage_factors_2021,MATCH($B120,[3]!QoS_usage_factor_services,0),MATCH(AO$39,[3]!shared_comp_codes,0)),AO84)</f>
        <v>0</v>
      </c>
      <c r="AP120" s="139">
        <f>_xlfn.IFNA(INDEX([3]!QoS_usage_factors_2021,MATCH($B120,[3]!QoS_usage_factor_services,0),MATCH(AP$39,[3]!shared_comp_codes,0)),AP84)</f>
        <v>0</v>
      </c>
      <c r="AQ120" s="139">
        <f>_xlfn.IFNA(INDEX([3]!QoS_usage_factors_2021,MATCH($B120,[3]!QoS_usage_factor_services,0),MATCH(AQ$39,[3]!shared_comp_codes,0)),AQ84)</f>
        <v>0</v>
      </c>
      <c r="AR120" s="139">
        <f>_xlfn.IFNA(INDEX([3]!QoS_usage_factors_2021,MATCH($B120,[3]!QoS_usage_factor_services,0),MATCH(AR$39,[3]!shared_comp_codes,0)),AR84)</f>
        <v>0</v>
      </c>
      <c r="AS120" s="139">
        <f>_xlfn.IFNA(INDEX([3]!QoS_usage_factors_2021,MATCH($B120,[3]!QoS_usage_factor_services,0),MATCH(AS$39,[3]!shared_comp_codes,0)),AS84)</f>
        <v>0</v>
      </c>
      <c r="AT120" s="139">
        <f>_xlfn.IFNA(INDEX([3]!QoS_usage_factors_2021,MATCH($B120,[3]!QoS_usage_factor_services,0),MATCH(AT$39,[3]!shared_comp_codes,0)),AT84)</f>
        <v>0</v>
      </c>
      <c r="AU120" s="139">
        <f>_xlfn.IFNA(INDEX([3]!QoS_usage_factors_2021,MATCH($B120,[3]!QoS_usage_factor_services,0),MATCH(AU$39,[3]!shared_comp_codes,0)),AU84)</f>
        <v>0</v>
      </c>
      <c r="AV120" s="139">
        <f>_xlfn.IFNA(INDEX([3]!QoS_usage_factors_2021,MATCH($B120,[3]!QoS_usage_factor_services,0),MATCH(AV$39,[3]!shared_comp_codes,0)),AV84)</f>
        <v>0</v>
      </c>
      <c r="AW120" s="139">
        <f>_xlfn.IFNA(INDEX([3]!QoS_usage_factors_2021,MATCH($B120,[3]!QoS_usage_factor_services,0),MATCH(AW$39,[3]!shared_comp_codes,0)),AW84)</f>
        <v>0</v>
      </c>
      <c r="AX120" s="139">
        <f>_xlfn.IFNA(INDEX([3]!QoS_usage_factors_2021,MATCH($B120,[3]!QoS_usage_factor_services,0),MATCH(AX$39,[3]!shared_comp_codes,0)),AX84)</f>
        <v>45.74</v>
      </c>
      <c r="AY120" s="139">
        <f>_xlfn.IFNA(INDEX([3]!QoS_usage_factors_2021,MATCH($B120,[3]!QoS_usage_factor_services,0),MATCH(AY$39,[3]!shared_comp_codes,0)),AY84)</f>
        <v>0</v>
      </c>
      <c r="AZ120" s="139">
        <f>_xlfn.IFNA(INDEX([3]!QoS_usage_factors_2021,MATCH($B120,[3]!QoS_usage_factor_services,0),MATCH(AZ$39,[3]!shared_comp_codes,0)),AZ84)</f>
        <v>0.16</v>
      </c>
      <c r="BA120" s="139">
        <f>_xlfn.IFNA(INDEX([3]!QoS_usage_factors_2021,MATCH($B120,[3]!QoS_usage_factor_services,0),MATCH(BA$39,[3]!shared_comp_codes,0)),BA84)</f>
        <v>0</v>
      </c>
      <c r="BB120" s="139">
        <f>_xlfn.IFNA(INDEX([3]!QoS_usage_factors_2021,MATCH($B120,[3]!QoS_usage_factor_services,0),MATCH(BB$39,[3]!shared_comp_codes,0)),BB84)</f>
        <v>0</v>
      </c>
      <c r="BC120" s="139">
        <f>_xlfn.IFNA(INDEX([3]!QoS_usage_factors_2021,MATCH($B120,[3]!QoS_usage_factor_services,0),MATCH(BC$39,[3]!shared_comp_codes,0)),BC84)</f>
        <v>0</v>
      </c>
      <c r="BD120" s="139">
        <f>_xlfn.IFNA(INDEX([3]!QoS_usage_factors_2021,MATCH($B120,[3]!QoS_usage_factor_services,0),MATCH(BD$39,[3]!shared_comp_codes,0)),BD84)</f>
        <v>0</v>
      </c>
    </row>
    <row r="121" spans="1:56" ht="12">
      <c r="A121" s="104"/>
      <c r="B121" s="139" t="str">
        <v>Metallic Path Facility (MPF) Single Migrations</v>
      </c>
      <c r="C121" s="139">
        <f>_xlfn.IFNA(INDEX([3]!QoS_usage_factors_2021,MATCH($B121,[3]!QoS_usage_factor_services,0),MATCH(C$39,[3]!shared_comp_codes,0)),C85)</f>
        <v>0</v>
      </c>
      <c r="D121" s="139">
        <f>_xlfn.IFNA(INDEX([3]!QoS_usage_factors_2021,MATCH($B121,[3]!QoS_usage_factor_services,0),MATCH(D$39,[3]!shared_comp_codes,0)),D85)</f>
        <v>0</v>
      </c>
      <c r="E121" s="139">
        <f>_xlfn.IFNA(INDEX([3]!QoS_usage_factors_2021,MATCH($B121,[3]!QoS_usage_factor_services,0),MATCH(E$39,[3]!shared_comp_codes,0)),E85)</f>
        <v>0</v>
      </c>
      <c r="F121" s="139">
        <f>_xlfn.IFNA(INDEX([3]!QoS_usage_factors_2021,MATCH($B121,[3]!QoS_usage_factor_services,0),MATCH(F$39,[3]!shared_comp_codes,0)),F85)</f>
        <v>0</v>
      </c>
      <c r="G121" s="139">
        <f>_xlfn.IFNA(INDEX([3]!QoS_usage_factors_2021,MATCH($B121,[3]!QoS_usage_factor_services,0),MATCH(G$39,[3]!shared_comp_codes,0)),G85)</f>
        <v>0</v>
      </c>
      <c r="H121" s="139">
        <f>_xlfn.IFNA(INDEX([3]!QoS_usage_factors_2021,MATCH($B121,[3]!QoS_usage_factor_services,0),MATCH(H$39,[3]!shared_comp_codes,0)),H85)</f>
        <v>0</v>
      </c>
      <c r="I121" s="139">
        <f>_xlfn.IFNA(INDEX([3]!QoS_usage_factors_2021,MATCH($B121,[3]!QoS_usage_factor_services,0),MATCH(I$39,[3]!shared_comp_codes,0)),I85)</f>
        <v>1.36</v>
      </c>
      <c r="J121" s="139">
        <f>_xlfn.IFNA(INDEX([3]!QoS_usage_factors_2021,MATCH($B121,[3]!QoS_usage_factor_services,0),MATCH(J$39,[3]!shared_comp_codes,0)),J85)</f>
        <v>0</v>
      </c>
      <c r="K121" s="139">
        <f>_xlfn.IFNA(INDEX([3]!QoS_usage_factors_2021,MATCH($B121,[3]!QoS_usage_factor_services,0),MATCH(K$39,[3]!shared_comp_codes,0)),K85)</f>
        <v>0</v>
      </c>
      <c r="L121" s="139">
        <f>_xlfn.IFNA(INDEX([3]!QoS_usage_factors_2021,MATCH($B121,[3]!QoS_usage_factor_services,0),MATCH(L$39,[3]!shared_comp_codes,0)),L85)</f>
        <v>1.45</v>
      </c>
      <c r="M121" s="139">
        <f>_xlfn.IFNA(INDEX([3]!QoS_usage_factors_2021,MATCH($B121,[3]!QoS_usage_factor_services,0),MATCH(M$39,[3]!shared_comp_codes,0)),M85)</f>
        <v>0</v>
      </c>
      <c r="N121" s="139">
        <f>_xlfn.IFNA(INDEX([3]!QoS_usage_factors_2021,MATCH($B121,[3]!QoS_usage_factor_services,0),MATCH(N$39,[3]!shared_comp_codes,0)),N85)</f>
        <v>0</v>
      </c>
      <c r="O121" s="139">
        <f>_xlfn.IFNA(INDEX([3]!QoS_usage_factors_2021,MATCH($B121,[3]!QoS_usage_factor_services,0),MATCH(O$39,[3]!shared_comp_codes,0)),O85)</f>
        <v>0</v>
      </c>
      <c r="P121" s="139">
        <f>_xlfn.IFNA(INDEX([3]!QoS_usage_factors_2021,MATCH($B121,[3]!QoS_usage_factor_services,0),MATCH(P$39,[3]!shared_comp_codes,0)),P85)</f>
        <v>0</v>
      </c>
      <c r="Q121" s="139">
        <f>_xlfn.IFNA(INDEX([3]!QoS_usage_factors_2021,MATCH($B121,[3]!QoS_usage_factor_services,0),MATCH(Q$39,[3]!shared_comp_codes,0)),Q85)</f>
        <v>0</v>
      </c>
      <c r="R121" s="139">
        <f>_xlfn.IFNA(INDEX([3]!QoS_usage_factors_2021,MATCH($B121,[3]!QoS_usage_factor_services,0),MATCH(R$39,[3]!shared_comp_codes,0)),R85)</f>
        <v>0</v>
      </c>
      <c r="S121" s="139">
        <f>_xlfn.IFNA(INDEX([3]!QoS_usage_factors_2021,MATCH($B121,[3]!QoS_usage_factor_services,0),MATCH(S$39,[3]!shared_comp_codes,0)),S85)</f>
        <v>0</v>
      </c>
      <c r="T121" s="139">
        <f>_xlfn.IFNA(INDEX([3]!QoS_usage_factors_2021,MATCH($B121,[3]!QoS_usage_factor_services,0),MATCH(T$39,[3]!shared_comp_codes,0)),T85)</f>
        <v>0</v>
      </c>
      <c r="U121" s="139">
        <f>_xlfn.IFNA(INDEX([3]!QoS_usage_factors_2021,MATCH($B121,[3]!QoS_usage_factor_services,0),MATCH(U$39,[3]!shared_comp_codes,0)),U85)</f>
        <v>0</v>
      </c>
      <c r="V121" s="139">
        <f>_xlfn.IFNA(INDEX([3]!QoS_usage_factors_2021,MATCH($B121,[3]!QoS_usage_factor_services,0),MATCH(V$39,[3]!shared_comp_codes,0)),V85)</f>
        <v>0</v>
      </c>
      <c r="W121" s="139">
        <f>_xlfn.IFNA(INDEX([3]!QoS_usage_factors_2021,MATCH($B121,[3]!QoS_usage_factor_services,0),MATCH(W$39,[3]!shared_comp_codes,0)),W85)</f>
        <v>0</v>
      </c>
      <c r="X121" s="139">
        <f>_xlfn.IFNA(INDEX([3]!QoS_usage_factors_2021,MATCH($B121,[3]!QoS_usage_factor_services,0),MATCH(X$39,[3]!shared_comp_codes,0)),X85)</f>
        <v>0</v>
      </c>
      <c r="Y121" s="139">
        <f>_xlfn.IFNA(INDEX([3]!QoS_usage_factors_2021,MATCH($B121,[3]!QoS_usage_factor_services,0),MATCH(Y$39,[3]!shared_comp_codes,0)),Y85)</f>
        <v>0</v>
      </c>
      <c r="Z121" s="139">
        <f>_xlfn.IFNA(INDEX([3]!QoS_usage_factors_2021,MATCH($B121,[3]!QoS_usage_factor_services,0),MATCH(Z$39,[3]!shared_comp_codes,0)),Z85)</f>
        <v>0</v>
      </c>
      <c r="AA121" s="139">
        <f>_xlfn.IFNA(INDEX([3]!QoS_usage_factors_2021,MATCH($B121,[3]!QoS_usage_factor_services,0),MATCH(AA$39,[3]!shared_comp_codes,0)),AA85)</f>
        <v>0</v>
      </c>
      <c r="AB121" s="139">
        <f>_xlfn.IFNA(INDEX([3]!QoS_usage_factors_2021,MATCH($B121,[3]!QoS_usage_factor_services,0),MATCH(AB$39,[3]!shared_comp_codes,0)),AB85)</f>
        <v>1.01</v>
      </c>
      <c r="AC121" s="139">
        <f>_xlfn.IFNA(INDEX([3]!QoS_usage_factors_2021,MATCH($B121,[3]!QoS_usage_factor_services,0),MATCH(AC$39,[3]!shared_comp_codes,0)),AC85)</f>
        <v>0</v>
      </c>
      <c r="AD121" s="139">
        <f>_xlfn.IFNA(INDEX([3]!QoS_usage_factors_2021,MATCH($B121,[3]!QoS_usage_factor_services,0),MATCH(AD$39,[3]!shared_comp_codes,0)),AD85)</f>
        <v>0</v>
      </c>
      <c r="AE121" s="139">
        <f>_xlfn.IFNA(INDEX([3]!QoS_usage_factors_2021,MATCH($B121,[3]!QoS_usage_factor_services,0),MATCH(AE$39,[3]!shared_comp_codes,0)),AE85)</f>
        <v>0</v>
      </c>
      <c r="AF121" s="139">
        <f>_xlfn.IFNA(INDEX([3]!QoS_usage_factors_2021,MATCH($B121,[3]!QoS_usage_factor_services,0),MATCH(AF$39,[3]!shared_comp_codes,0)),AF85)</f>
        <v>0</v>
      </c>
      <c r="AG121" s="139">
        <f>_xlfn.IFNA(INDEX([3]!QoS_usage_factors_2021,MATCH($B121,[3]!QoS_usage_factor_services,0),MATCH(AG$39,[3]!shared_comp_codes,0)),AG85)</f>
        <v>11.46</v>
      </c>
      <c r="AH121" s="139">
        <f>_xlfn.IFNA(INDEX([3]!QoS_usage_factors_2021,MATCH($B121,[3]!QoS_usage_factor_services,0),MATCH(AH$39,[3]!shared_comp_codes,0)),AH85)</f>
        <v>0</v>
      </c>
      <c r="AI121" s="139">
        <f>_xlfn.IFNA(INDEX([3]!QoS_usage_factors_2021,MATCH($B121,[3]!QoS_usage_factor_services,0),MATCH(AI$39,[3]!shared_comp_codes,0)),AI85)</f>
        <v>0</v>
      </c>
      <c r="AJ121" s="139">
        <f>_xlfn.IFNA(INDEX([3]!QoS_usage_factors_2021,MATCH($B121,[3]!QoS_usage_factor_services,0),MATCH(AJ$39,[3]!shared_comp_codes,0)),AJ85)</f>
        <v>0</v>
      </c>
      <c r="AK121" s="139">
        <f>_xlfn.IFNA(INDEX([3]!QoS_usage_factors_2021,MATCH($B121,[3]!QoS_usage_factor_services,0),MATCH(AK$39,[3]!shared_comp_codes,0)),AK85)</f>
        <v>0</v>
      </c>
      <c r="AL121" s="139">
        <f>_xlfn.IFNA(INDEX([3]!QoS_usage_factors_2021,MATCH($B121,[3]!QoS_usage_factor_services,0),MATCH(AL$39,[3]!shared_comp_codes,0)),AL85)</f>
        <v>0</v>
      </c>
      <c r="AM121" s="139">
        <f>_xlfn.IFNA(INDEX([3]!QoS_usage_factors_2021,MATCH($B121,[3]!QoS_usage_factor_services,0),MATCH(AM$39,[3]!shared_comp_codes,0)),AM85)</f>
        <v>0</v>
      </c>
      <c r="AN121" s="139">
        <f>_xlfn.IFNA(INDEX([3]!QoS_usage_factors_2021,MATCH($B121,[3]!QoS_usage_factor_services,0),MATCH(AN$39,[3]!shared_comp_codes,0)),AN85)</f>
        <v>0</v>
      </c>
      <c r="AO121" s="139">
        <f>_xlfn.IFNA(INDEX([3]!QoS_usage_factors_2021,MATCH($B121,[3]!QoS_usage_factor_services,0),MATCH(AO$39,[3]!shared_comp_codes,0)),AO85)</f>
        <v>0</v>
      </c>
      <c r="AP121" s="139">
        <f>_xlfn.IFNA(INDEX([3]!QoS_usage_factors_2021,MATCH($B121,[3]!QoS_usage_factor_services,0),MATCH(AP$39,[3]!shared_comp_codes,0)),AP85)</f>
        <v>0</v>
      </c>
      <c r="AQ121" s="139">
        <f>_xlfn.IFNA(INDEX([3]!QoS_usage_factors_2021,MATCH($B121,[3]!QoS_usage_factor_services,0),MATCH(AQ$39,[3]!shared_comp_codes,0)),AQ85)</f>
        <v>0</v>
      </c>
      <c r="AR121" s="139">
        <f>_xlfn.IFNA(INDEX([3]!QoS_usage_factors_2021,MATCH($B121,[3]!QoS_usage_factor_services,0),MATCH(AR$39,[3]!shared_comp_codes,0)),AR85)</f>
        <v>0</v>
      </c>
      <c r="AS121" s="139">
        <f>_xlfn.IFNA(INDEX([3]!QoS_usage_factors_2021,MATCH($B121,[3]!QoS_usage_factor_services,0),MATCH(AS$39,[3]!shared_comp_codes,0)),AS85)</f>
        <v>0</v>
      </c>
      <c r="AT121" s="139">
        <f>_xlfn.IFNA(INDEX([3]!QoS_usage_factors_2021,MATCH($B121,[3]!QoS_usage_factor_services,0),MATCH(AT$39,[3]!shared_comp_codes,0)),AT85)</f>
        <v>0</v>
      </c>
      <c r="AU121" s="139">
        <f>_xlfn.IFNA(INDEX([3]!QoS_usage_factors_2021,MATCH($B121,[3]!QoS_usage_factor_services,0),MATCH(AU$39,[3]!shared_comp_codes,0)),AU85)</f>
        <v>0</v>
      </c>
      <c r="AV121" s="139">
        <f>_xlfn.IFNA(INDEX([3]!QoS_usage_factors_2021,MATCH($B121,[3]!QoS_usage_factor_services,0),MATCH(AV$39,[3]!shared_comp_codes,0)),AV85)</f>
        <v>0</v>
      </c>
      <c r="AW121" s="139">
        <f>_xlfn.IFNA(INDEX([3]!QoS_usage_factors_2021,MATCH($B121,[3]!QoS_usage_factor_services,0),MATCH(AW$39,[3]!shared_comp_codes,0)),AW85)</f>
        <v>0</v>
      </c>
      <c r="AX121" s="139">
        <f>_xlfn.IFNA(INDEX([3]!QoS_usage_factors_2021,MATCH($B121,[3]!QoS_usage_factor_services,0),MATCH(AX$39,[3]!shared_comp_codes,0)),AX85)</f>
        <v>0</v>
      </c>
      <c r="AY121" s="139">
        <f>_xlfn.IFNA(INDEX([3]!QoS_usage_factors_2021,MATCH($B121,[3]!QoS_usage_factor_services,0),MATCH(AY$39,[3]!shared_comp_codes,0)),AY85)</f>
        <v>0</v>
      </c>
      <c r="AZ121" s="139">
        <f>_xlfn.IFNA(INDEX([3]!QoS_usage_factors_2021,MATCH($B121,[3]!QoS_usage_factor_services,0),MATCH(AZ$39,[3]!shared_comp_codes,0)),AZ85)</f>
        <v>0.13</v>
      </c>
      <c r="BA121" s="139">
        <f>_xlfn.IFNA(INDEX([3]!QoS_usage_factors_2021,MATCH($B121,[3]!QoS_usage_factor_services,0),MATCH(BA$39,[3]!shared_comp_codes,0)),BA85)</f>
        <v>0</v>
      </c>
      <c r="BB121" s="139">
        <f>_xlfn.IFNA(INDEX([3]!QoS_usage_factors_2021,MATCH($B121,[3]!QoS_usage_factor_services,0),MATCH(BB$39,[3]!shared_comp_codes,0)),BB85)</f>
        <v>0</v>
      </c>
      <c r="BC121" s="139">
        <f>_xlfn.IFNA(INDEX([3]!QoS_usage_factors_2021,MATCH($B121,[3]!QoS_usage_factor_services,0),MATCH(BC$39,[3]!shared_comp_codes,0)),BC85)</f>
        <v>0</v>
      </c>
      <c r="BD121" s="139">
        <f>_xlfn.IFNA(INDEX([3]!QoS_usage_factors_2021,MATCH($B121,[3]!QoS_usage_factor_services,0),MATCH(BD$39,[3]!shared_comp_codes,0)),BD85)</f>
        <v>0</v>
      </c>
    </row>
    <row r="122" spans="1:56" ht="12">
      <c r="A122" s="104"/>
      <c r="B122" s="139" t="str">
        <v>Metallic Path Facility (MPF) Bulk Migrations</v>
      </c>
      <c r="C122" s="139">
        <f>_xlfn.IFNA(INDEX([3]!QoS_usage_factors_2021,MATCH($B122,[3]!QoS_usage_factor_services,0),MATCH(C$39,[3]!shared_comp_codes,0)),C86)</f>
        <v>0</v>
      </c>
      <c r="D122" s="139">
        <f>_xlfn.IFNA(INDEX([3]!QoS_usage_factors_2021,MATCH($B122,[3]!QoS_usage_factor_services,0),MATCH(D$39,[3]!shared_comp_codes,0)),D86)</f>
        <v>0</v>
      </c>
      <c r="E122" s="139">
        <f>_xlfn.IFNA(INDEX([3]!QoS_usage_factors_2021,MATCH($B122,[3]!QoS_usage_factor_services,0),MATCH(E$39,[3]!shared_comp_codes,0)),E86)</f>
        <v>0</v>
      </c>
      <c r="F122" s="139">
        <f>_xlfn.IFNA(INDEX([3]!QoS_usage_factors_2021,MATCH($B122,[3]!QoS_usage_factor_services,0),MATCH(F$39,[3]!shared_comp_codes,0)),F86)</f>
        <v>0</v>
      </c>
      <c r="G122" s="139">
        <f>_xlfn.IFNA(INDEX([3]!QoS_usage_factors_2021,MATCH($B122,[3]!QoS_usage_factor_services,0),MATCH(G$39,[3]!shared_comp_codes,0)),G86)</f>
        <v>0</v>
      </c>
      <c r="H122" s="139">
        <f>_xlfn.IFNA(INDEX([3]!QoS_usage_factors_2021,MATCH($B122,[3]!QoS_usage_factor_services,0),MATCH(H$39,[3]!shared_comp_codes,0)),H86)</f>
        <v>0</v>
      </c>
      <c r="I122" s="139">
        <f>_xlfn.IFNA(INDEX([3]!QoS_usage_factors_2021,MATCH($B122,[3]!QoS_usage_factor_services,0),MATCH(I$39,[3]!shared_comp_codes,0)),I86)</f>
        <v>1.36</v>
      </c>
      <c r="J122" s="139">
        <f>_xlfn.IFNA(INDEX([3]!QoS_usage_factors_2021,MATCH($B122,[3]!QoS_usage_factor_services,0),MATCH(J$39,[3]!shared_comp_codes,0)),J86)</f>
        <v>0</v>
      </c>
      <c r="K122" s="139">
        <f>_xlfn.IFNA(INDEX([3]!QoS_usage_factors_2021,MATCH($B122,[3]!QoS_usage_factor_services,0),MATCH(K$39,[3]!shared_comp_codes,0)),K86)</f>
        <v>0</v>
      </c>
      <c r="L122" s="139">
        <f>_xlfn.IFNA(INDEX([3]!QoS_usage_factors_2021,MATCH($B122,[3]!QoS_usage_factor_services,0),MATCH(L$39,[3]!shared_comp_codes,0)),L86)</f>
        <v>0.94</v>
      </c>
      <c r="M122" s="139">
        <f>_xlfn.IFNA(INDEX([3]!QoS_usage_factors_2021,MATCH($B122,[3]!QoS_usage_factor_services,0),MATCH(M$39,[3]!shared_comp_codes,0)),M86)</f>
        <v>0</v>
      </c>
      <c r="N122" s="139">
        <f>_xlfn.IFNA(INDEX([3]!QoS_usage_factors_2021,MATCH($B122,[3]!QoS_usage_factor_services,0),MATCH(N$39,[3]!shared_comp_codes,0)),N86)</f>
        <v>0</v>
      </c>
      <c r="O122" s="139">
        <f>_xlfn.IFNA(INDEX([3]!QoS_usage_factors_2021,MATCH($B122,[3]!QoS_usage_factor_services,0),MATCH(O$39,[3]!shared_comp_codes,0)),O86)</f>
        <v>0</v>
      </c>
      <c r="P122" s="139">
        <f>_xlfn.IFNA(INDEX([3]!QoS_usage_factors_2021,MATCH($B122,[3]!QoS_usage_factor_services,0),MATCH(P$39,[3]!shared_comp_codes,0)),P86)</f>
        <v>0</v>
      </c>
      <c r="Q122" s="139">
        <f>_xlfn.IFNA(INDEX([3]!QoS_usage_factors_2021,MATCH($B122,[3]!QoS_usage_factor_services,0),MATCH(Q$39,[3]!shared_comp_codes,0)),Q86)</f>
        <v>0</v>
      </c>
      <c r="R122" s="139">
        <f>_xlfn.IFNA(INDEX([3]!QoS_usage_factors_2021,MATCH($B122,[3]!QoS_usage_factor_services,0),MATCH(R$39,[3]!shared_comp_codes,0)),R86)</f>
        <v>0</v>
      </c>
      <c r="S122" s="139">
        <f>_xlfn.IFNA(INDEX([3]!QoS_usage_factors_2021,MATCH($B122,[3]!QoS_usage_factor_services,0),MATCH(S$39,[3]!shared_comp_codes,0)),S86)</f>
        <v>0</v>
      </c>
      <c r="T122" s="139">
        <f>_xlfn.IFNA(INDEX([3]!QoS_usage_factors_2021,MATCH($B122,[3]!QoS_usage_factor_services,0),MATCH(T$39,[3]!shared_comp_codes,0)),T86)</f>
        <v>0</v>
      </c>
      <c r="U122" s="139">
        <f>_xlfn.IFNA(INDEX([3]!QoS_usage_factors_2021,MATCH($B122,[3]!QoS_usage_factor_services,0),MATCH(U$39,[3]!shared_comp_codes,0)),U86)</f>
        <v>0</v>
      </c>
      <c r="V122" s="139">
        <f>_xlfn.IFNA(INDEX([3]!QoS_usage_factors_2021,MATCH($B122,[3]!QoS_usage_factor_services,0),MATCH(V$39,[3]!shared_comp_codes,0)),V86)</f>
        <v>0</v>
      </c>
      <c r="W122" s="139">
        <f>_xlfn.IFNA(INDEX([3]!QoS_usage_factors_2021,MATCH($B122,[3]!QoS_usage_factor_services,0),MATCH(W$39,[3]!shared_comp_codes,0)),W86)</f>
        <v>0</v>
      </c>
      <c r="X122" s="139">
        <f>_xlfn.IFNA(INDEX([3]!QoS_usage_factors_2021,MATCH($B122,[3]!QoS_usage_factor_services,0),MATCH(X$39,[3]!shared_comp_codes,0)),X86)</f>
        <v>0</v>
      </c>
      <c r="Y122" s="139">
        <f>_xlfn.IFNA(INDEX([3]!QoS_usage_factors_2021,MATCH($B122,[3]!QoS_usage_factor_services,0),MATCH(Y$39,[3]!shared_comp_codes,0)),Y86)</f>
        <v>0</v>
      </c>
      <c r="Z122" s="139">
        <f>_xlfn.IFNA(INDEX([3]!QoS_usage_factors_2021,MATCH($B122,[3]!QoS_usage_factor_services,0),MATCH(Z$39,[3]!shared_comp_codes,0)),Z86)</f>
        <v>0</v>
      </c>
      <c r="AA122" s="139">
        <f>_xlfn.IFNA(INDEX([3]!QoS_usage_factors_2021,MATCH($B122,[3]!QoS_usage_factor_services,0),MATCH(AA$39,[3]!shared_comp_codes,0)),AA86)</f>
        <v>0</v>
      </c>
      <c r="AB122" s="139">
        <f>_xlfn.IFNA(INDEX([3]!QoS_usage_factors_2021,MATCH($B122,[3]!QoS_usage_factor_services,0),MATCH(AB$39,[3]!shared_comp_codes,0)),AB86)</f>
        <v>1.01</v>
      </c>
      <c r="AC122" s="139">
        <f>_xlfn.IFNA(INDEX([3]!QoS_usage_factors_2021,MATCH($B122,[3]!QoS_usage_factor_services,0),MATCH(AC$39,[3]!shared_comp_codes,0)),AC86)</f>
        <v>0</v>
      </c>
      <c r="AD122" s="139">
        <f>_xlfn.IFNA(INDEX([3]!QoS_usage_factors_2021,MATCH($B122,[3]!QoS_usage_factor_services,0),MATCH(AD$39,[3]!shared_comp_codes,0)),AD86)</f>
        <v>0</v>
      </c>
      <c r="AE122" s="139">
        <f>_xlfn.IFNA(INDEX([3]!QoS_usage_factors_2021,MATCH($B122,[3]!QoS_usage_factor_services,0),MATCH(AE$39,[3]!shared_comp_codes,0)),AE86)</f>
        <v>0</v>
      </c>
      <c r="AF122" s="139">
        <f>_xlfn.IFNA(INDEX([3]!QoS_usage_factors_2021,MATCH($B122,[3]!QoS_usage_factor_services,0),MATCH(AF$39,[3]!shared_comp_codes,0)),AF86)</f>
        <v>0</v>
      </c>
      <c r="AG122" s="139">
        <f>_xlfn.IFNA(INDEX([3]!QoS_usage_factors_2021,MATCH($B122,[3]!QoS_usage_factor_services,0),MATCH(AG$39,[3]!shared_comp_codes,0)),AG86)</f>
        <v>8.81</v>
      </c>
      <c r="AH122" s="139">
        <f>_xlfn.IFNA(INDEX([3]!QoS_usage_factors_2021,MATCH($B122,[3]!QoS_usage_factor_services,0),MATCH(AH$39,[3]!shared_comp_codes,0)),AH86)</f>
        <v>0</v>
      </c>
      <c r="AI122" s="139">
        <f>_xlfn.IFNA(INDEX([3]!QoS_usage_factors_2021,MATCH($B122,[3]!QoS_usage_factor_services,0),MATCH(AI$39,[3]!shared_comp_codes,0)),AI86)</f>
        <v>0</v>
      </c>
      <c r="AJ122" s="139">
        <f>_xlfn.IFNA(INDEX([3]!QoS_usage_factors_2021,MATCH($B122,[3]!QoS_usage_factor_services,0),MATCH(AJ$39,[3]!shared_comp_codes,0)),AJ86)</f>
        <v>0</v>
      </c>
      <c r="AK122" s="139">
        <f>_xlfn.IFNA(INDEX([3]!QoS_usage_factors_2021,MATCH($B122,[3]!QoS_usage_factor_services,0),MATCH(AK$39,[3]!shared_comp_codes,0)),AK86)</f>
        <v>0</v>
      </c>
      <c r="AL122" s="139">
        <f>_xlfn.IFNA(INDEX([3]!QoS_usage_factors_2021,MATCH($B122,[3]!QoS_usage_factor_services,0),MATCH(AL$39,[3]!shared_comp_codes,0)),AL86)</f>
        <v>0</v>
      </c>
      <c r="AM122" s="139">
        <f>_xlfn.IFNA(INDEX([3]!QoS_usage_factors_2021,MATCH($B122,[3]!QoS_usage_factor_services,0),MATCH(AM$39,[3]!shared_comp_codes,0)),AM86)</f>
        <v>0</v>
      </c>
      <c r="AN122" s="139">
        <f>_xlfn.IFNA(INDEX([3]!QoS_usage_factors_2021,MATCH($B122,[3]!QoS_usage_factor_services,0),MATCH(AN$39,[3]!shared_comp_codes,0)),AN86)</f>
        <v>0</v>
      </c>
      <c r="AO122" s="139">
        <f>_xlfn.IFNA(INDEX([3]!QoS_usage_factors_2021,MATCH($B122,[3]!QoS_usage_factor_services,0),MATCH(AO$39,[3]!shared_comp_codes,0)),AO86)</f>
        <v>0</v>
      </c>
      <c r="AP122" s="139">
        <f>_xlfn.IFNA(INDEX([3]!QoS_usage_factors_2021,MATCH($B122,[3]!QoS_usage_factor_services,0),MATCH(AP$39,[3]!shared_comp_codes,0)),AP86)</f>
        <v>0</v>
      </c>
      <c r="AQ122" s="139">
        <f>_xlfn.IFNA(INDEX([3]!QoS_usage_factors_2021,MATCH($B122,[3]!QoS_usage_factor_services,0),MATCH(AQ$39,[3]!shared_comp_codes,0)),AQ86)</f>
        <v>0</v>
      </c>
      <c r="AR122" s="139">
        <f>_xlfn.IFNA(INDEX([3]!QoS_usage_factors_2021,MATCH($B122,[3]!QoS_usage_factor_services,0),MATCH(AR$39,[3]!shared_comp_codes,0)),AR86)</f>
        <v>0</v>
      </c>
      <c r="AS122" s="139">
        <f>_xlfn.IFNA(INDEX([3]!QoS_usage_factors_2021,MATCH($B122,[3]!QoS_usage_factor_services,0),MATCH(AS$39,[3]!shared_comp_codes,0)),AS86)</f>
        <v>0</v>
      </c>
      <c r="AT122" s="139">
        <f>_xlfn.IFNA(INDEX([3]!QoS_usage_factors_2021,MATCH($B122,[3]!QoS_usage_factor_services,0),MATCH(AT$39,[3]!shared_comp_codes,0)),AT86)</f>
        <v>0</v>
      </c>
      <c r="AU122" s="139">
        <f>_xlfn.IFNA(INDEX([3]!QoS_usage_factors_2021,MATCH($B122,[3]!QoS_usage_factor_services,0),MATCH(AU$39,[3]!shared_comp_codes,0)),AU86)</f>
        <v>0</v>
      </c>
      <c r="AV122" s="139">
        <f>_xlfn.IFNA(INDEX([3]!QoS_usage_factors_2021,MATCH($B122,[3]!QoS_usage_factor_services,0),MATCH(AV$39,[3]!shared_comp_codes,0)),AV86)</f>
        <v>0</v>
      </c>
      <c r="AW122" s="139">
        <f>_xlfn.IFNA(INDEX([3]!QoS_usage_factors_2021,MATCH($B122,[3]!QoS_usage_factor_services,0),MATCH(AW$39,[3]!shared_comp_codes,0)),AW86)</f>
        <v>0</v>
      </c>
      <c r="AX122" s="139">
        <f>_xlfn.IFNA(INDEX([3]!QoS_usage_factors_2021,MATCH($B122,[3]!QoS_usage_factor_services,0),MATCH(AX$39,[3]!shared_comp_codes,0)),AX86)</f>
        <v>0</v>
      </c>
      <c r="AY122" s="139">
        <f>_xlfn.IFNA(INDEX([3]!QoS_usage_factors_2021,MATCH($B122,[3]!QoS_usage_factor_services,0),MATCH(AY$39,[3]!shared_comp_codes,0)),AY86)</f>
        <v>0</v>
      </c>
      <c r="AZ122" s="139">
        <f>_xlfn.IFNA(INDEX([3]!QoS_usage_factors_2021,MATCH($B122,[3]!QoS_usage_factor_services,0),MATCH(AZ$39,[3]!shared_comp_codes,0)),AZ86)</f>
        <v>0.1</v>
      </c>
      <c r="BA122" s="139">
        <f>_xlfn.IFNA(INDEX([3]!QoS_usage_factors_2021,MATCH($B122,[3]!QoS_usage_factor_services,0),MATCH(BA$39,[3]!shared_comp_codes,0)),BA86)</f>
        <v>0</v>
      </c>
      <c r="BB122" s="139">
        <f>_xlfn.IFNA(INDEX([3]!QoS_usage_factors_2021,MATCH($B122,[3]!QoS_usage_factor_services,0),MATCH(BB$39,[3]!shared_comp_codes,0)),BB86)</f>
        <v>0</v>
      </c>
      <c r="BC122" s="139">
        <f>_xlfn.IFNA(INDEX([3]!QoS_usage_factors_2021,MATCH($B122,[3]!QoS_usage_factor_services,0),MATCH(BC$39,[3]!shared_comp_codes,0)),BC86)</f>
        <v>0</v>
      </c>
      <c r="BD122" s="139">
        <f>_xlfn.IFNA(INDEX([3]!QoS_usage_factors_2021,MATCH($B122,[3]!QoS_usage_factor_services,0),MATCH(BD$39,[3]!shared_comp_codes,0)),BD86)</f>
        <v>0</v>
      </c>
    </row>
    <row r="123" spans="1:56" ht="12">
      <c r="A123" s="104"/>
      <c r="B123" s="139" t="str">
        <v>Metallic Path Facility (MPF) Rentals</v>
      </c>
      <c r="C123" s="139">
        <f>_xlfn.IFNA(INDEX([3]!QoS_usage_factors_2021,MATCH($B123,[3]!QoS_usage_factor_services,0),MATCH(C$39,[3]!shared_comp_codes,0)),C87)</f>
        <v>1</v>
      </c>
      <c r="D123" s="139">
        <f>_xlfn.IFNA(INDEX([3]!QoS_usage_factors_2021,MATCH($B123,[3]!QoS_usage_factor_services,0),MATCH(D$39,[3]!shared_comp_codes,0)),D87)</f>
        <v>0</v>
      </c>
      <c r="E123" s="139">
        <f>_xlfn.IFNA(INDEX([3]!QoS_usage_factors_2021,MATCH($B123,[3]!QoS_usage_factor_services,0),MATCH(E$39,[3]!shared_comp_codes,0)),E87)</f>
        <v>0</v>
      </c>
      <c r="F123" s="139">
        <f>_xlfn.IFNA(INDEX([3]!QoS_usage_factors_2021,MATCH($B123,[3]!QoS_usage_factor_services,0),MATCH(F$39,[3]!shared_comp_codes,0)),F87)</f>
        <v>0</v>
      </c>
      <c r="G123" s="139">
        <f>_xlfn.IFNA(INDEX([3]!QoS_usage_factors_2021,MATCH($B123,[3]!QoS_usage_factor_services,0),MATCH(G$39,[3]!shared_comp_codes,0)),G87)</f>
        <v>0</v>
      </c>
      <c r="H123" s="139">
        <f>_xlfn.IFNA(INDEX([3]!QoS_usage_factors_2021,MATCH($B123,[3]!QoS_usage_factor_services,0),MATCH(H$39,[3]!shared_comp_codes,0)),H87)</f>
        <v>0</v>
      </c>
      <c r="I123" s="139">
        <f>_xlfn.IFNA(INDEX([3]!QoS_usage_factors_2021,MATCH($B123,[3]!QoS_usage_factor_services,0),MATCH(I$39,[3]!shared_comp_codes,0)),I87)</f>
        <v>1.36</v>
      </c>
      <c r="J123" s="139">
        <f>_xlfn.IFNA(INDEX([3]!QoS_usage_factors_2021,MATCH($B123,[3]!QoS_usage_factor_services,0),MATCH(J$39,[3]!shared_comp_codes,0)),J87)</f>
        <v>0</v>
      </c>
      <c r="K123" s="139">
        <f>_xlfn.IFNA(INDEX([3]!QoS_usage_factors_2021,MATCH($B123,[3]!QoS_usage_factor_services,0),MATCH(K$39,[3]!shared_comp_codes,0)),K87)</f>
        <v>0</v>
      </c>
      <c r="L123" s="139">
        <f>_xlfn.IFNA(INDEX([3]!QoS_usage_factors_2021,MATCH($B123,[3]!QoS_usage_factor_services,0),MATCH(L$39,[3]!shared_comp_codes,0)),L87)</f>
        <v>0</v>
      </c>
      <c r="M123" s="139">
        <f>_xlfn.IFNA(INDEX([3]!QoS_usage_factors_2021,MATCH($B123,[3]!QoS_usage_factor_services,0),MATCH(M$39,[3]!shared_comp_codes,0)),M87)</f>
        <v>1</v>
      </c>
      <c r="N123" s="139">
        <f>_xlfn.IFNA(INDEX([3]!QoS_usage_factors_2021,MATCH($B123,[3]!QoS_usage_factor_services,0),MATCH(N$39,[3]!shared_comp_codes,0)),N87)</f>
        <v>1.1399999999999999</v>
      </c>
      <c r="O123" s="139">
        <f>_xlfn.IFNA(INDEX([3]!QoS_usage_factors_2021,MATCH($B123,[3]!QoS_usage_factor_services,0),MATCH(O$39,[3]!shared_comp_codes,0)),O87)</f>
        <v>1</v>
      </c>
      <c r="P123" s="139">
        <f>_xlfn.IFNA(INDEX([3]!QoS_usage_factors_2021,MATCH($B123,[3]!QoS_usage_factor_services,0),MATCH(P$39,[3]!shared_comp_codes,0)),P87)</f>
        <v>1.1399999999999999</v>
      </c>
      <c r="Q123" s="139">
        <f>_xlfn.IFNA(INDEX([3]!QoS_usage_factors_2021,MATCH($B123,[3]!QoS_usage_factor_services,0),MATCH(Q$39,[3]!shared_comp_codes,0)),Q87)</f>
        <v>2.06</v>
      </c>
      <c r="R123" s="139">
        <f>_xlfn.IFNA(INDEX([3]!QoS_usage_factors_2021,MATCH($B123,[3]!QoS_usage_factor_services,0),MATCH(R$39,[3]!shared_comp_codes,0)),R87)</f>
        <v>1.1399999999999999</v>
      </c>
      <c r="S123" s="139">
        <f>_xlfn.IFNA(INDEX([3]!QoS_usage_factors_2021,MATCH($B123,[3]!QoS_usage_factor_services,0),MATCH(S$39,[3]!shared_comp_codes,0)),S87)</f>
        <v>1</v>
      </c>
      <c r="T123" s="139">
        <f>_xlfn.IFNA(INDEX([3]!QoS_usage_factors_2021,MATCH($B123,[3]!QoS_usage_factor_services,0),MATCH(T$39,[3]!shared_comp_codes,0)),T87)</f>
        <v>1</v>
      </c>
      <c r="U123" s="139">
        <f>_xlfn.IFNA(INDEX([3]!QoS_usage_factors_2021,MATCH($B123,[3]!QoS_usage_factor_services,0),MATCH(U$39,[3]!shared_comp_codes,0)),U87)</f>
        <v>1.1399999999999999</v>
      </c>
      <c r="V123" s="139">
        <f>_xlfn.IFNA(INDEX([3]!QoS_usage_factors_2021,MATCH($B123,[3]!QoS_usage_factor_services,0),MATCH(V$39,[3]!shared_comp_codes,0)),V87)</f>
        <v>0</v>
      </c>
      <c r="W123" s="139">
        <f>_xlfn.IFNA(INDEX([3]!QoS_usage_factors_2021,MATCH($B123,[3]!QoS_usage_factor_services,0),MATCH(W$39,[3]!shared_comp_codes,0)),W87)</f>
        <v>0</v>
      </c>
      <c r="X123" s="139">
        <f>_xlfn.IFNA(INDEX([3]!QoS_usage_factors_2021,MATCH($B123,[3]!QoS_usage_factor_services,0),MATCH(X$39,[3]!shared_comp_codes,0)),X87)</f>
        <v>0</v>
      </c>
      <c r="Y123" s="139">
        <f>_xlfn.IFNA(INDEX([3]!QoS_usage_factors_2021,MATCH($B123,[3]!QoS_usage_factor_services,0),MATCH(Y$39,[3]!shared_comp_codes,0)),Y87)</f>
        <v>0</v>
      </c>
      <c r="Z123" s="139">
        <f>_xlfn.IFNA(INDEX([3]!QoS_usage_factors_2021,MATCH($B123,[3]!QoS_usage_factor_services,0),MATCH(Z$39,[3]!shared_comp_codes,0)),Z87)</f>
        <v>0</v>
      </c>
      <c r="AA123" s="139">
        <f>_xlfn.IFNA(INDEX([3]!QoS_usage_factors_2021,MATCH($B123,[3]!QoS_usage_factor_services,0),MATCH(AA$39,[3]!shared_comp_codes,0)),AA87)</f>
        <v>0</v>
      </c>
      <c r="AB123" s="139">
        <f>_xlfn.IFNA(INDEX([3]!QoS_usage_factors_2021,MATCH($B123,[3]!QoS_usage_factor_services,0),MATCH(AB$39,[3]!shared_comp_codes,0)),AB87)</f>
        <v>0</v>
      </c>
      <c r="AC123" s="139">
        <f>_xlfn.IFNA(INDEX([3]!QoS_usage_factors_2021,MATCH($B123,[3]!QoS_usage_factor_services,0),MATCH(AC$39,[3]!shared_comp_codes,0)),AC87)</f>
        <v>0</v>
      </c>
      <c r="AD123" s="139">
        <f>_xlfn.IFNA(INDEX([3]!QoS_usage_factors_2021,MATCH($B123,[3]!QoS_usage_factor_services,0),MATCH(AD$39,[3]!shared_comp_codes,0)),AD87)</f>
        <v>0</v>
      </c>
      <c r="AE123" s="139">
        <f>_xlfn.IFNA(INDEX([3]!QoS_usage_factors_2021,MATCH($B123,[3]!QoS_usage_factor_services,0),MATCH(AE$39,[3]!shared_comp_codes,0)),AE87)</f>
        <v>1.01</v>
      </c>
      <c r="AF123" s="139">
        <f>_xlfn.IFNA(INDEX([3]!QoS_usage_factors_2021,MATCH($B123,[3]!QoS_usage_factor_services,0),MATCH(AF$39,[3]!shared_comp_codes,0)),AF87)</f>
        <v>0</v>
      </c>
      <c r="AG123" s="139">
        <f>_xlfn.IFNA(INDEX([3]!QoS_usage_factors_2021,MATCH($B123,[3]!QoS_usage_factor_services,0),MATCH(AG$39,[3]!shared_comp_codes,0)),AG87)</f>
        <v>3.47</v>
      </c>
      <c r="AH123" s="139">
        <f>_xlfn.IFNA(INDEX([3]!QoS_usage_factors_2021,MATCH($B123,[3]!QoS_usage_factor_services,0),MATCH(AH$39,[3]!shared_comp_codes,0)),AH87)</f>
        <v>0</v>
      </c>
      <c r="AI123" s="139">
        <f>_xlfn.IFNA(INDEX([3]!QoS_usage_factors_2021,MATCH($B123,[3]!QoS_usage_factor_services,0),MATCH(AI$39,[3]!shared_comp_codes,0)),AI87)</f>
        <v>0</v>
      </c>
      <c r="AJ123" s="139">
        <f>_xlfn.IFNA(INDEX([3]!QoS_usage_factors_2021,MATCH($B123,[3]!QoS_usage_factor_services,0),MATCH(AJ$39,[3]!shared_comp_codes,0)),AJ87)</f>
        <v>0</v>
      </c>
      <c r="AK123" s="139">
        <f>_xlfn.IFNA(INDEX([3]!QoS_usage_factors_2021,MATCH($B123,[3]!QoS_usage_factor_services,0),MATCH(AK$39,[3]!shared_comp_codes,0)),AK87)</f>
        <v>0</v>
      </c>
      <c r="AL123" s="139">
        <f>_xlfn.IFNA(INDEX([3]!QoS_usage_factors_2021,MATCH($B123,[3]!QoS_usage_factor_services,0),MATCH(AL$39,[3]!shared_comp_codes,0)),AL87)</f>
        <v>0</v>
      </c>
      <c r="AM123" s="139">
        <f>_xlfn.IFNA(INDEX([3]!QoS_usage_factors_2021,MATCH($B123,[3]!QoS_usage_factor_services,0),MATCH(AM$39,[3]!shared_comp_codes,0)),AM87)</f>
        <v>0</v>
      </c>
      <c r="AN123" s="139">
        <f>_xlfn.IFNA(INDEX([3]!QoS_usage_factors_2021,MATCH($B123,[3]!QoS_usage_factor_services,0),MATCH(AN$39,[3]!shared_comp_codes,0)),AN87)</f>
        <v>0</v>
      </c>
      <c r="AO123" s="139">
        <f>_xlfn.IFNA(INDEX([3]!QoS_usage_factors_2021,MATCH($B123,[3]!QoS_usage_factor_services,0),MATCH(AO$39,[3]!shared_comp_codes,0)),AO87)</f>
        <v>0</v>
      </c>
      <c r="AP123" s="139">
        <f>_xlfn.IFNA(INDEX([3]!QoS_usage_factors_2021,MATCH($B123,[3]!QoS_usage_factor_services,0),MATCH(AP$39,[3]!shared_comp_codes,0)),AP87)</f>
        <v>0</v>
      </c>
      <c r="AQ123" s="139">
        <f>_xlfn.IFNA(INDEX([3]!QoS_usage_factors_2021,MATCH($B123,[3]!QoS_usage_factor_services,0),MATCH(AQ$39,[3]!shared_comp_codes,0)),AQ87)</f>
        <v>0</v>
      </c>
      <c r="AR123" s="139">
        <f>_xlfn.IFNA(INDEX([3]!QoS_usage_factors_2021,MATCH($B123,[3]!QoS_usage_factor_services,0),MATCH(AR$39,[3]!shared_comp_codes,0)),AR87)</f>
        <v>0</v>
      </c>
      <c r="AS123" s="139">
        <f>_xlfn.IFNA(INDEX([3]!QoS_usage_factors_2021,MATCH($B123,[3]!QoS_usage_factor_services,0),MATCH(AS$39,[3]!shared_comp_codes,0)),AS87)</f>
        <v>0</v>
      </c>
      <c r="AT123" s="139">
        <f>_xlfn.IFNA(INDEX([3]!QoS_usage_factors_2021,MATCH($B123,[3]!QoS_usage_factor_services,0),MATCH(AT$39,[3]!shared_comp_codes,0)),AT87)</f>
        <v>0</v>
      </c>
      <c r="AU123" s="139">
        <f>_xlfn.IFNA(INDEX([3]!QoS_usage_factors_2021,MATCH($B123,[3]!QoS_usage_factor_services,0),MATCH(AU$39,[3]!shared_comp_codes,0)),AU87)</f>
        <v>0</v>
      </c>
      <c r="AV123" s="139">
        <f>_xlfn.IFNA(INDEX([3]!QoS_usage_factors_2021,MATCH($B123,[3]!QoS_usage_factor_services,0),MATCH(AV$39,[3]!shared_comp_codes,0)),AV87)</f>
        <v>0</v>
      </c>
      <c r="AW123" s="139">
        <f>_xlfn.IFNA(INDEX([3]!QoS_usage_factors_2021,MATCH($B123,[3]!QoS_usage_factor_services,0),MATCH(AW$39,[3]!shared_comp_codes,0)),AW87)</f>
        <v>0</v>
      </c>
      <c r="AX123" s="139">
        <f>_xlfn.IFNA(INDEX([3]!QoS_usage_factors_2021,MATCH($B123,[3]!QoS_usage_factor_services,0),MATCH(AX$39,[3]!shared_comp_codes,0)),AX87)</f>
        <v>87.48</v>
      </c>
      <c r="AY123" s="139">
        <f>_xlfn.IFNA(INDEX([3]!QoS_usage_factors_2021,MATCH($B123,[3]!QoS_usage_factor_services,0),MATCH(AY$39,[3]!shared_comp_codes,0)),AY87)</f>
        <v>0</v>
      </c>
      <c r="AZ123" s="139">
        <f>_xlfn.IFNA(INDEX([3]!QoS_usage_factors_2021,MATCH($B123,[3]!QoS_usage_factor_services,0),MATCH(AZ$39,[3]!shared_comp_codes,0)),AZ87)</f>
        <v>0.36</v>
      </c>
      <c r="BA123" s="139">
        <f>_xlfn.IFNA(INDEX([3]!QoS_usage_factors_2021,MATCH($B123,[3]!QoS_usage_factor_services,0),MATCH(BA$39,[3]!shared_comp_codes,0)),BA87)</f>
        <v>0</v>
      </c>
      <c r="BB123" s="139">
        <f>_xlfn.IFNA(INDEX([3]!QoS_usage_factors_2021,MATCH($B123,[3]!QoS_usage_factor_services,0),MATCH(BB$39,[3]!shared_comp_codes,0)),BB87)</f>
        <v>1</v>
      </c>
      <c r="BC123" s="139">
        <f>_xlfn.IFNA(INDEX([3]!QoS_usage_factors_2021,MATCH($B123,[3]!QoS_usage_factor_services,0),MATCH(BC$39,[3]!shared_comp_codes,0)),BC87)</f>
        <v>0</v>
      </c>
      <c r="BD123" s="139">
        <f>_xlfn.IFNA(INDEX([3]!QoS_usage_factors_2021,MATCH($B123,[3]!QoS_usage_factor_services,0),MATCH(BD$39,[3]!shared_comp_codes,0)),BD87)</f>
        <v>0</v>
      </c>
    </row>
    <row r="124" spans="1:56" ht="12">
      <c r="A124" s="104"/>
      <c r="B124" s="139" t="str">
        <v>Hard Ceases</v>
      </c>
      <c r="C124" s="139">
        <f>_xlfn.IFNA(INDEX([3]!QoS_usage_factors_2021,MATCH($B124,[3]!QoS_usage_factor_services,0),MATCH(C$39,[3]!shared_comp_codes,0)),C88)</f>
        <v>0</v>
      </c>
      <c r="D124" s="139">
        <f>_xlfn.IFNA(INDEX([3]!QoS_usage_factors_2021,MATCH($B124,[3]!QoS_usage_factor_services,0),MATCH(D$39,[3]!shared_comp_codes,0)),D88)</f>
        <v>0</v>
      </c>
      <c r="E124" s="139">
        <f>_xlfn.IFNA(INDEX([3]!QoS_usage_factors_2021,MATCH($B124,[3]!QoS_usage_factor_services,0),MATCH(E$39,[3]!shared_comp_codes,0)),E88)</f>
        <v>0</v>
      </c>
      <c r="F124" s="139">
        <f>_xlfn.IFNA(INDEX([3]!QoS_usage_factors_2021,MATCH($B124,[3]!QoS_usage_factor_services,0),MATCH(F$39,[3]!shared_comp_codes,0)),F88)</f>
        <v>0</v>
      </c>
      <c r="G124" s="139">
        <f>_xlfn.IFNA(INDEX([3]!QoS_usage_factors_2021,MATCH($B124,[3]!QoS_usage_factor_services,0),MATCH(G$39,[3]!shared_comp_codes,0)),G88)</f>
        <v>0</v>
      </c>
      <c r="H124" s="139">
        <f>_xlfn.IFNA(INDEX([3]!QoS_usage_factors_2021,MATCH($B124,[3]!QoS_usage_factor_services,0),MATCH(H$39,[3]!shared_comp_codes,0)),H88)</f>
        <v>0</v>
      </c>
      <c r="I124" s="139">
        <f>_xlfn.IFNA(INDEX([3]!QoS_usage_factors_2021,MATCH($B124,[3]!QoS_usage_factor_services,0),MATCH(I$39,[3]!shared_comp_codes,0)),I88)</f>
        <v>0.94</v>
      </c>
      <c r="J124" s="139">
        <f>_xlfn.IFNA(INDEX([3]!QoS_usage_factors_2021,MATCH($B124,[3]!QoS_usage_factor_services,0),MATCH(J$39,[3]!shared_comp_codes,0)),J88)</f>
        <v>0</v>
      </c>
      <c r="K124" s="139">
        <f>_xlfn.IFNA(INDEX([3]!QoS_usage_factors_2021,MATCH($B124,[3]!QoS_usage_factor_services,0),MATCH(K$39,[3]!shared_comp_codes,0)),K88)</f>
        <v>0</v>
      </c>
      <c r="L124" s="139">
        <f>_xlfn.IFNA(INDEX([3]!QoS_usage_factors_2021,MATCH($B124,[3]!QoS_usage_factor_services,0),MATCH(L$39,[3]!shared_comp_codes,0)),L88)</f>
        <v>1.07</v>
      </c>
      <c r="M124" s="139">
        <f>_xlfn.IFNA(INDEX([3]!QoS_usage_factors_2021,MATCH($B124,[3]!QoS_usage_factor_services,0),MATCH(M$39,[3]!shared_comp_codes,0)),M88)</f>
        <v>0</v>
      </c>
      <c r="N124" s="139">
        <f>_xlfn.IFNA(INDEX([3]!QoS_usage_factors_2021,MATCH($B124,[3]!QoS_usage_factor_services,0),MATCH(N$39,[3]!shared_comp_codes,0)),N88)</f>
        <v>0</v>
      </c>
      <c r="O124" s="139">
        <f>_xlfn.IFNA(INDEX([3]!QoS_usage_factors_2021,MATCH($B124,[3]!QoS_usage_factor_services,0),MATCH(O$39,[3]!shared_comp_codes,0)),O88)</f>
        <v>0</v>
      </c>
      <c r="P124" s="139">
        <f>_xlfn.IFNA(INDEX([3]!QoS_usage_factors_2021,MATCH($B124,[3]!QoS_usage_factor_services,0),MATCH(P$39,[3]!shared_comp_codes,0)),P88)</f>
        <v>0</v>
      </c>
      <c r="Q124" s="139">
        <f>_xlfn.IFNA(INDEX([3]!QoS_usage_factors_2021,MATCH($B124,[3]!QoS_usage_factor_services,0),MATCH(Q$39,[3]!shared_comp_codes,0)),Q88)</f>
        <v>0</v>
      </c>
      <c r="R124" s="139">
        <f>_xlfn.IFNA(INDEX([3]!QoS_usage_factors_2021,MATCH($B124,[3]!QoS_usage_factor_services,0),MATCH(R$39,[3]!shared_comp_codes,0)),R88)</f>
        <v>0</v>
      </c>
      <c r="S124" s="139">
        <f>_xlfn.IFNA(INDEX([3]!QoS_usage_factors_2021,MATCH($B124,[3]!QoS_usage_factor_services,0),MATCH(S$39,[3]!shared_comp_codes,0)),S88)</f>
        <v>0</v>
      </c>
      <c r="T124" s="139">
        <f>_xlfn.IFNA(INDEX([3]!QoS_usage_factors_2021,MATCH($B124,[3]!QoS_usage_factor_services,0),MATCH(T$39,[3]!shared_comp_codes,0)),T88)</f>
        <v>0</v>
      </c>
      <c r="U124" s="139">
        <f>_xlfn.IFNA(INDEX([3]!QoS_usage_factors_2021,MATCH($B124,[3]!QoS_usage_factor_services,0),MATCH(U$39,[3]!shared_comp_codes,0)),U88)</f>
        <v>0</v>
      </c>
      <c r="V124" s="139">
        <f>_xlfn.IFNA(INDEX([3]!QoS_usage_factors_2021,MATCH($B124,[3]!QoS_usage_factor_services,0),MATCH(V$39,[3]!shared_comp_codes,0)),V88)</f>
        <v>0</v>
      </c>
      <c r="W124" s="139">
        <f>_xlfn.IFNA(INDEX([3]!QoS_usage_factors_2021,MATCH($B124,[3]!QoS_usage_factor_services,0),MATCH(W$39,[3]!shared_comp_codes,0)),W88)</f>
        <v>0</v>
      </c>
      <c r="X124" s="139">
        <f>_xlfn.IFNA(INDEX([3]!QoS_usage_factors_2021,MATCH($B124,[3]!QoS_usage_factor_services,0),MATCH(X$39,[3]!shared_comp_codes,0)),X88)</f>
        <v>0</v>
      </c>
      <c r="Y124" s="139">
        <f>_xlfn.IFNA(INDEX([3]!QoS_usage_factors_2021,MATCH($B124,[3]!QoS_usage_factor_services,0),MATCH(Y$39,[3]!shared_comp_codes,0)),Y88)</f>
        <v>0</v>
      </c>
      <c r="Z124" s="139">
        <f>_xlfn.IFNA(INDEX([3]!QoS_usage_factors_2021,MATCH($B124,[3]!QoS_usage_factor_services,0),MATCH(Z$39,[3]!shared_comp_codes,0)),Z88)</f>
        <v>0</v>
      </c>
      <c r="AA124" s="139">
        <f>_xlfn.IFNA(INDEX([3]!QoS_usage_factors_2021,MATCH($B124,[3]!QoS_usage_factor_services,0),MATCH(AA$39,[3]!shared_comp_codes,0)),AA88)</f>
        <v>0</v>
      </c>
      <c r="AB124" s="139">
        <f>_xlfn.IFNA(INDEX([3]!QoS_usage_factors_2021,MATCH($B124,[3]!QoS_usage_factor_services,0),MATCH(AB$39,[3]!shared_comp_codes,0)),AB88)</f>
        <v>0.99</v>
      </c>
      <c r="AC124" s="139">
        <f>_xlfn.IFNA(INDEX([3]!QoS_usage_factors_2021,MATCH($B124,[3]!QoS_usage_factor_services,0),MATCH(AC$39,[3]!shared_comp_codes,0)),AC88)</f>
        <v>0</v>
      </c>
      <c r="AD124" s="139">
        <f>_xlfn.IFNA(INDEX([3]!QoS_usage_factors_2021,MATCH($B124,[3]!QoS_usage_factor_services,0),MATCH(AD$39,[3]!shared_comp_codes,0)),AD88)</f>
        <v>0</v>
      </c>
      <c r="AE124" s="139">
        <f>_xlfn.IFNA(INDEX([3]!QoS_usage_factors_2021,MATCH($B124,[3]!QoS_usage_factor_services,0),MATCH(AE$39,[3]!shared_comp_codes,0)),AE88)</f>
        <v>0</v>
      </c>
      <c r="AF124" s="139">
        <f>_xlfn.IFNA(INDEX([3]!QoS_usage_factors_2021,MATCH($B124,[3]!QoS_usage_factor_services,0),MATCH(AF$39,[3]!shared_comp_codes,0)),AF88)</f>
        <v>0</v>
      </c>
      <c r="AG124" s="139">
        <f>_xlfn.IFNA(INDEX([3]!QoS_usage_factors_2021,MATCH($B124,[3]!QoS_usage_factor_services,0),MATCH(AG$39,[3]!shared_comp_codes,0)),AG88)</f>
        <v>0</v>
      </c>
      <c r="AH124" s="139">
        <f>_xlfn.IFNA(INDEX([3]!QoS_usage_factors_2021,MATCH($B124,[3]!QoS_usage_factor_services,0),MATCH(AH$39,[3]!shared_comp_codes,0)),AH88)</f>
        <v>0</v>
      </c>
      <c r="AI124" s="139">
        <f>_xlfn.IFNA(INDEX([3]!QoS_usage_factors_2021,MATCH($B124,[3]!QoS_usage_factor_services,0),MATCH(AI$39,[3]!shared_comp_codes,0)),AI88)</f>
        <v>0</v>
      </c>
      <c r="AJ124" s="139">
        <f>_xlfn.IFNA(INDEX([3]!QoS_usage_factors_2021,MATCH($B124,[3]!QoS_usage_factor_services,0),MATCH(AJ$39,[3]!shared_comp_codes,0)),AJ88)</f>
        <v>0</v>
      </c>
      <c r="AK124" s="139">
        <f>_xlfn.IFNA(INDEX([3]!QoS_usage_factors_2021,MATCH($B124,[3]!QoS_usage_factor_services,0),MATCH(AK$39,[3]!shared_comp_codes,0)),AK88)</f>
        <v>0</v>
      </c>
      <c r="AL124" s="139">
        <f>_xlfn.IFNA(INDEX([3]!QoS_usage_factors_2021,MATCH($B124,[3]!QoS_usage_factor_services,0),MATCH(AL$39,[3]!shared_comp_codes,0)),AL88)</f>
        <v>0</v>
      </c>
      <c r="AM124" s="139">
        <f>_xlfn.IFNA(INDEX([3]!QoS_usage_factors_2021,MATCH($B124,[3]!QoS_usage_factor_services,0),MATCH(AM$39,[3]!shared_comp_codes,0)),AM88)</f>
        <v>0</v>
      </c>
      <c r="AN124" s="139">
        <f>_xlfn.IFNA(INDEX([3]!QoS_usage_factors_2021,MATCH($B124,[3]!QoS_usage_factor_services,0),MATCH(AN$39,[3]!shared_comp_codes,0)),AN88)</f>
        <v>0</v>
      </c>
      <c r="AO124" s="139">
        <f>_xlfn.IFNA(INDEX([3]!QoS_usage_factors_2021,MATCH($B124,[3]!QoS_usage_factor_services,0),MATCH(AO$39,[3]!shared_comp_codes,0)),AO88)</f>
        <v>0</v>
      </c>
      <c r="AP124" s="139">
        <f>_xlfn.IFNA(INDEX([3]!QoS_usage_factors_2021,MATCH($B124,[3]!QoS_usage_factor_services,0),MATCH(AP$39,[3]!shared_comp_codes,0)),AP88)</f>
        <v>0</v>
      </c>
      <c r="AQ124" s="139">
        <f>_xlfn.IFNA(INDEX([3]!QoS_usage_factors_2021,MATCH($B124,[3]!QoS_usage_factor_services,0),MATCH(AQ$39,[3]!shared_comp_codes,0)),AQ88)</f>
        <v>0</v>
      </c>
      <c r="AR124" s="139">
        <f>_xlfn.IFNA(INDEX([3]!QoS_usage_factors_2021,MATCH($B124,[3]!QoS_usage_factor_services,0),MATCH(AR$39,[3]!shared_comp_codes,0)),AR88)</f>
        <v>0</v>
      </c>
      <c r="AS124" s="139">
        <f>_xlfn.IFNA(INDEX([3]!QoS_usage_factors_2021,MATCH($B124,[3]!QoS_usage_factor_services,0),MATCH(AS$39,[3]!shared_comp_codes,0)),AS88)</f>
        <v>0</v>
      </c>
      <c r="AT124" s="139">
        <f>_xlfn.IFNA(INDEX([3]!QoS_usage_factors_2021,MATCH($B124,[3]!QoS_usage_factor_services,0),MATCH(AT$39,[3]!shared_comp_codes,0)),AT88)</f>
        <v>0</v>
      </c>
      <c r="AU124" s="139">
        <f>_xlfn.IFNA(INDEX([3]!QoS_usage_factors_2021,MATCH($B124,[3]!QoS_usage_factor_services,0),MATCH(AU$39,[3]!shared_comp_codes,0)),AU88)</f>
        <v>0</v>
      </c>
      <c r="AV124" s="139">
        <f>_xlfn.IFNA(INDEX([3]!QoS_usage_factors_2021,MATCH($B124,[3]!QoS_usage_factor_services,0),MATCH(AV$39,[3]!shared_comp_codes,0)),AV88)</f>
        <v>0</v>
      </c>
      <c r="AW124" s="139">
        <f>_xlfn.IFNA(INDEX([3]!QoS_usage_factors_2021,MATCH($B124,[3]!QoS_usage_factor_services,0),MATCH(AW$39,[3]!shared_comp_codes,0)),AW88)</f>
        <v>0</v>
      </c>
      <c r="AX124" s="139">
        <f>_xlfn.IFNA(INDEX([3]!QoS_usage_factors_2021,MATCH($B124,[3]!QoS_usage_factor_services,0),MATCH(AX$39,[3]!shared_comp_codes,0)),AX88)</f>
        <v>24.29</v>
      </c>
      <c r="AY124" s="139">
        <f>_xlfn.IFNA(INDEX([3]!QoS_usage_factors_2021,MATCH($B124,[3]!QoS_usage_factor_services,0),MATCH(AY$39,[3]!shared_comp_codes,0)),AY88)</f>
        <v>0</v>
      </c>
      <c r="AZ124" s="139">
        <f>_xlfn.IFNA(INDEX([3]!QoS_usage_factors_2021,MATCH($B124,[3]!QoS_usage_factor_services,0),MATCH(AZ$39,[3]!shared_comp_codes,0)),AZ88)</f>
        <v>0.21</v>
      </c>
      <c r="BA124" s="139">
        <f>_xlfn.IFNA(INDEX([3]!QoS_usage_factors_2021,MATCH($B124,[3]!QoS_usage_factor_services,0),MATCH(BA$39,[3]!shared_comp_codes,0)),BA88)</f>
        <v>0</v>
      </c>
      <c r="BB124" s="139">
        <f>_xlfn.IFNA(INDEX([3]!QoS_usage_factors_2021,MATCH($B124,[3]!QoS_usage_factor_services,0),MATCH(BB$39,[3]!shared_comp_codes,0)),BB88)</f>
        <v>0</v>
      </c>
      <c r="BC124" s="139">
        <f>_xlfn.IFNA(INDEX([3]!QoS_usage_factors_2021,MATCH($B124,[3]!QoS_usage_factor_services,0),MATCH(BC$39,[3]!shared_comp_codes,0)),BC88)</f>
        <v>0</v>
      </c>
      <c r="BD124" s="139">
        <f>_xlfn.IFNA(INDEX([3]!QoS_usage_factors_2021,MATCH($B124,[3]!QoS_usage_factor_services,0),MATCH(BD$39,[3]!shared_comp_codes,0)),BD88)</f>
        <v>0</v>
      </c>
    </row>
    <row r="125" spans="1:56" ht="12">
      <c r="A125" s="104"/>
      <c r="B125" s="139" t="str">
        <v>Co-mingling New Provide Services</v>
      </c>
      <c r="C125" s="139">
        <f>_xlfn.IFNA(INDEX([3]!QoS_usage_factors_2021,MATCH($B125,[3]!QoS_usage_factor_services,0),MATCH(C$39,[3]!shared_comp_codes,0)),C89)</f>
        <v>0</v>
      </c>
      <c r="D125" s="139">
        <f>_xlfn.IFNA(INDEX([3]!QoS_usage_factors_2021,MATCH($B125,[3]!QoS_usage_factor_services,0),MATCH(D$39,[3]!shared_comp_codes,0)),D89)</f>
        <v>0</v>
      </c>
      <c r="E125" s="139">
        <f>_xlfn.IFNA(INDEX([3]!QoS_usage_factors_2021,MATCH($B125,[3]!QoS_usage_factor_services,0),MATCH(E$39,[3]!shared_comp_codes,0)),E89)</f>
        <v>0</v>
      </c>
      <c r="F125" s="139">
        <f>_xlfn.IFNA(INDEX([3]!QoS_usage_factors_2021,MATCH($B125,[3]!QoS_usage_factor_services,0),MATCH(F$39,[3]!shared_comp_codes,0)),F89)</f>
        <v>6.31</v>
      </c>
      <c r="G125" s="139">
        <f>_xlfn.IFNA(INDEX([3]!QoS_usage_factors_2021,MATCH($B125,[3]!QoS_usage_factor_services,0),MATCH(G$39,[3]!shared_comp_codes,0)),G89)</f>
        <v>0</v>
      </c>
      <c r="H125" s="139">
        <f>_xlfn.IFNA(INDEX([3]!QoS_usage_factors_2021,MATCH($B125,[3]!QoS_usage_factor_services,0),MATCH(H$39,[3]!shared_comp_codes,0)),H89)</f>
        <v>0</v>
      </c>
      <c r="I125" s="139">
        <f>_xlfn.IFNA(INDEX([3]!QoS_usage_factors_2021,MATCH($B125,[3]!QoS_usage_factor_services,0),MATCH(I$39,[3]!shared_comp_codes,0)),I89)</f>
        <v>8.57</v>
      </c>
      <c r="J125" s="139">
        <f>_xlfn.IFNA(INDEX([3]!QoS_usage_factors_2021,MATCH($B125,[3]!QoS_usage_factor_services,0),MATCH(J$39,[3]!shared_comp_codes,0)),J89)</f>
        <v>0</v>
      </c>
      <c r="K125" s="139">
        <f>_xlfn.IFNA(INDEX([3]!QoS_usage_factors_2021,MATCH($B125,[3]!QoS_usage_factor_services,0),MATCH(K$39,[3]!shared_comp_codes,0)),K89)</f>
        <v>0</v>
      </c>
      <c r="L125" s="139">
        <f>_xlfn.IFNA(INDEX([3]!QoS_usage_factors_2021,MATCH($B125,[3]!QoS_usage_factor_services,0),MATCH(L$39,[3]!shared_comp_codes,0)),L89)</f>
        <v>0</v>
      </c>
      <c r="M125" s="139">
        <f>_xlfn.IFNA(INDEX([3]!QoS_usage_factors_2021,MATCH($B125,[3]!QoS_usage_factor_services,0),MATCH(M$39,[3]!shared_comp_codes,0)),M89)</f>
        <v>0</v>
      </c>
      <c r="N125" s="139">
        <f>_xlfn.IFNA(INDEX([3]!QoS_usage_factors_2021,MATCH($B125,[3]!QoS_usage_factor_services,0),MATCH(N$39,[3]!shared_comp_codes,0)),N89)</f>
        <v>0</v>
      </c>
      <c r="O125" s="139">
        <f>_xlfn.IFNA(INDEX([3]!QoS_usage_factors_2021,MATCH($B125,[3]!QoS_usage_factor_services,0),MATCH(O$39,[3]!shared_comp_codes,0)),O89)</f>
        <v>0</v>
      </c>
      <c r="P125" s="139">
        <f>_xlfn.IFNA(INDEX([3]!QoS_usage_factors_2021,MATCH($B125,[3]!QoS_usage_factor_services,0),MATCH(P$39,[3]!shared_comp_codes,0)),P89)</f>
        <v>0</v>
      </c>
      <c r="Q125" s="139">
        <f>_xlfn.IFNA(INDEX([3]!QoS_usage_factors_2021,MATCH($B125,[3]!QoS_usage_factor_services,0),MATCH(Q$39,[3]!shared_comp_codes,0)),Q89)</f>
        <v>0</v>
      </c>
      <c r="R125" s="139">
        <f>_xlfn.IFNA(INDEX([3]!QoS_usage_factors_2021,MATCH($B125,[3]!QoS_usage_factor_services,0),MATCH(R$39,[3]!shared_comp_codes,0)),R89)</f>
        <v>0</v>
      </c>
      <c r="S125" s="139">
        <f>_xlfn.IFNA(INDEX([3]!QoS_usage_factors_2021,MATCH($B125,[3]!QoS_usage_factor_services,0),MATCH(S$39,[3]!shared_comp_codes,0)),S89)</f>
        <v>0</v>
      </c>
      <c r="T125" s="139">
        <f>_xlfn.IFNA(INDEX([3]!QoS_usage_factors_2021,MATCH($B125,[3]!QoS_usage_factor_services,0),MATCH(T$39,[3]!shared_comp_codes,0)),T89)</f>
        <v>0</v>
      </c>
      <c r="U125" s="139">
        <f>_xlfn.IFNA(INDEX([3]!QoS_usage_factors_2021,MATCH($B125,[3]!QoS_usage_factor_services,0),MATCH(U$39,[3]!shared_comp_codes,0)),U89)</f>
        <v>0</v>
      </c>
      <c r="V125" s="139">
        <f>_xlfn.IFNA(INDEX([3]!QoS_usage_factors_2021,MATCH($B125,[3]!QoS_usage_factor_services,0),MATCH(V$39,[3]!shared_comp_codes,0)),V89)</f>
        <v>0</v>
      </c>
      <c r="W125" s="139">
        <f>_xlfn.IFNA(INDEX([3]!QoS_usage_factors_2021,MATCH($B125,[3]!QoS_usage_factor_services,0),MATCH(W$39,[3]!shared_comp_codes,0)),W89)</f>
        <v>0</v>
      </c>
      <c r="X125" s="139">
        <f>_xlfn.IFNA(INDEX([3]!QoS_usage_factors_2021,MATCH($B125,[3]!QoS_usage_factor_services,0),MATCH(X$39,[3]!shared_comp_codes,0)),X89)</f>
        <v>0</v>
      </c>
      <c r="Y125" s="139">
        <f>_xlfn.IFNA(INDEX([3]!QoS_usage_factors_2021,MATCH($B125,[3]!QoS_usage_factor_services,0),MATCH(Y$39,[3]!shared_comp_codes,0)),Y89)</f>
        <v>0</v>
      </c>
      <c r="Z125" s="139">
        <f>_xlfn.IFNA(INDEX([3]!QoS_usage_factors_2021,MATCH($B125,[3]!QoS_usage_factor_services,0),MATCH(Z$39,[3]!shared_comp_codes,0)),Z89)</f>
        <v>0</v>
      </c>
      <c r="AA125" s="139">
        <f>_xlfn.IFNA(INDEX([3]!QoS_usage_factors_2021,MATCH($B125,[3]!QoS_usage_factor_services,0),MATCH(AA$39,[3]!shared_comp_codes,0)),AA89)</f>
        <v>0</v>
      </c>
      <c r="AB125" s="139">
        <f>_xlfn.IFNA(INDEX([3]!QoS_usage_factors_2021,MATCH($B125,[3]!QoS_usage_factor_services,0),MATCH(AB$39,[3]!shared_comp_codes,0)),AB89)</f>
        <v>6.4</v>
      </c>
      <c r="AC125" s="139">
        <f>_xlfn.IFNA(INDEX([3]!QoS_usage_factors_2021,MATCH($B125,[3]!QoS_usage_factor_services,0),MATCH(AC$39,[3]!shared_comp_codes,0)),AC89)</f>
        <v>0</v>
      </c>
      <c r="AD125" s="139">
        <f>_xlfn.IFNA(INDEX([3]!QoS_usage_factors_2021,MATCH($B125,[3]!QoS_usage_factor_services,0),MATCH(AD$39,[3]!shared_comp_codes,0)),AD89)</f>
        <v>0</v>
      </c>
      <c r="AE125" s="139">
        <f>_xlfn.IFNA(INDEX([3]!QoS_usage_factors_2021,MATCH($B125,[3]!QoS_usage_factor_services,0),MATCH(AE$39,[3]!shared_comp_codes,0)),AE89)</f>
        <v>0</v>
      </c>
      <c r="AF125" s="139">
        <f>_xlfn.IFNA(INDEX([3]!QoS_usage_factors_2021,MATCH($B125,[3]!QoS_usage_factor_services,0),MATCH(AF$39,[3]!shared_comp_codes,0)),AF89)</f>
        <v>0</v>
      </c>
      <c r="AG125" s="139">
        <f>_xlfn.IFNA(INDEX([3]!QoS_usage_factors_2021,MATCH($B125,[3]!QoS_usage_factor_services,0),MATCH(AG$39,[3]!shared_comp_codes,0)),AG89)</f>
        <v>0</v>
      </c>
      <c r="AH125" s="139">
        <f>_xlfn.IFNA(INDEX([3]!QoS_usage_factors_2021,MATCH($B125,[3]!QoS_usage_factor_services,0),MATCH(AH$39,[3]!shared_comp_codes,0)),AH89)</f>
        <v>0</v>
      </c>
      <c r="AI125" s="139">
        <f>_xlfn.IFNA(INDEX([3]!QoS_usage_factors_2021,MATCH($B125,[3]!QoS_usage_factor_services,0),MATCH(AI$39,[3]!shared_comp_codes,0)),AI89)</f>
        <v>0</v>
      </c>
      <c r="AJ125" s="139">
        <f>_xlfn.IFNA(INDEX([3]!QoS_usage_factors_2021,MATCH($B125,[3]!QoS_usage_factor_services,0),MATCH(AJ$39,[3]!shared_comp_codes,0)),AJ89)</f>
        <v>0</v>
      </c>
      <c r="AK125" s="139">
        <f>_xlfn.IFNA(INDEX([3]!QoS_usage_factors_2021,MATCH($B125,[3]!QoS_usage_factor_services,0),MATCH(AK$39,[3]!shared_comp_codes,0)),AK89)</f>
        <v>0</v>
      </c>
      <c r="AL125" s="139">
        <f>_xlfn.IFNA(INDEX([3]!QoS_usage_factors_2021,MATCH($B125,[3]!QoS_usage_factor_services,0),MATCH(AL$39,[3]!shared_comp_codes,0)),AL89)</f>
        <v>0</v>
      </c>
      <c r="AM125" s="139">
        <f>_xlfn.IFNA(INDEX([3]!QoS_usage_factors_2021,MATCH($B125,[3]!QoS_usage_factor_services,0),MATCH(AM$39,[3]!shared_comp_codes,0)),AM89)</f>
        <v>0</v>
      </c>
      <c r="AN125" s="139">
        <f>_xlfn.IFNA(INDEX([3]!QoS_usage_factors_2021,MATCH($B125,[3]!QoS_usage_factor_services,0),MATCH(AN$39,[3]!shared_comp_codes,0)),AN89)</f>
        <v>0</v>
      </c>
      <c r="AO125" s="139">
        <f>_xlfn.IFNA(INDEX([3]!QoS_usage_factors_2021,MATCH($B125,[3]!QoS_usage_factor_services,0),MATCH(AO$39,[3]!shared_comp_codes,0)),AO89)</f>
        <v>0</v>
      </c>
      <c r="AP125" s="139">
        <f>_xlfn.IFNA(INDEX([3]!QoS_usage_factors_2021,MATCH($B125,[3]!QoS_usage_factor_services,0),MATCH(AP$39,[3]!shared_comp_codes,0)),AP89)</f>
        <v>0</v>
      </c>
      <c r="AQ125" s="139">
        <f>_xlfn.IFNA(INDEX([3]!QoS_usage_factors_2021,MATCH($B125,[3]!QoS_usage_factor_services,0),MATCH(AQ$39,[3]!shared_comp_codes,0)),AQ89)</f>
        <v>0</v>
      </c>
      <c r="AR125" s="139">
        <f>_xlfn.IFNA(INDEX([3]!QoS_usage_factors_2021,MATCH($B125,[3]!QoS_usage_factor_services,0),MATCH(AR$39,[3]!shared_comp_codes,0)),AR89)</f>
        <v>0</v>
      </c>
      <c r="AS125" s="139">
        <f>_xlfn.IFNA(INDEX([3]!QoS_usage_factors_2021,MATCH($B125,[3]!QoS_usage_factor_services,0),MATCH(AS$39,[3]!shared_comp_codes,0)),AS89)</f>
        <v>0</v>
      </c>
      <c r="AT125" s="139">
        <f>_xlfn.IFNA(INDEX([3]!QoS_usage_factors_2021,MATCH($B125,[3]!QoS_usage_factor_services,0),MATCH(AT$39,[3]!shared_comp_codes,0)),AT89)</f>
        <v>0</v>
      </c>
      <c r="AU125" s="139">
        <f>_xlfn.IFNA(INDEX([3]!QoS_usage_factors_2021,MATCH($B125,[3]!QoS_usage_factor_services,0),MATCH(AU$39,[3]!shared_comp_codes,0)),AU89)</f>
        <v>0</v>
      </c>
      <c r="AV125" s="139">
        <f>_xlfn.IFNA(INDEX([3]!QoS_usage_factors_2021,MATCH($B125,[3]!QoS_usage_factor_services,0),MATCH(AV$39,[3]!shared_comp_codes,0)),AV89)</f>
        <v>0</v>
      </c>
      <c r="AW125" s="139">
        <f>_xlfn.IFNA(INDEX([3]!QoS_usage_factors_2021,MATCH($B125,[3]!QoS_usage_factor_services,0),MATCH(AW$39,[3]!shared_comp_codes,0)),AW89)</f>
        <v>0</v>
      </c>
      <c r="AX125" s="139">
        <f>_xlfn.IFNA(INDEX([3]!QoS_usage_factors_2021,MATCH($B125,[3]!QoS_usage_factor_services,0),MATCH(AX$39,[3]!shared_comp_codes,0)),AX89)</f>
        <v>0</v>
      </c>
      <c r="AY125" s="139">
        <f>_xlfn.IFNA(INDEX([3]!QoS_usage_factors_2021,MATCH($B125,[3]!QoS_usage_factor_services,0),MATCH(AY$39,[3]!shared_comp_codes,0)),AY89)</f>
        <v>0</v>
      </c>
      <c r="AZ125" s="139">
        <f>_xlfn.IFNA(INDEX([3]!QoS_usage_factors_2021,MATCH($B125,[3]!QoS_usage_factor_services,0),MATCH(AZ$39,[3]!shared_comp_codes,0)),AZ89)</f>
        <v>31.52</v>
      </c>
      <c r="BA125" s="139">
        <f>_xlfn.IFNA(INDEX([3]!QoS_usage_factors_2021,MATCH($B125,[3]!QoS_usage_factor_services,0),MATCH(BA$39,[3]!shared_comp_codes,0)),BA89)</f>
        <v>0</v>
      </c>
      <c r="BB125" s="139">
        <f>_xlfn.IFNA(INDEX([3]!QoS_usage_factors_2021,MATCH($B125,[3]!QoS_usage_factor_services,0),MATCH(BB$39,[3]!shared_comp_codes,0)),BB89)</f>
        <v>0</v>
      </c>
      <c r="BC125" s="139">
        <f>_xlfn.IFNA(INDEX([3]!QoS_usage_factors_2021,MATCH($B125,[3]!QoS_usage_factor_services,0),MATCH(BC$39,[3]!shared_comp_codes,0)),BC89)</f>
        <v>0</v>
      </c>
      <c r="BD125" s="139">
        <f>_xlfn.IFNA(INDEX([3]!QoS_usage_factors_2021,MATCH($B125,[3]!QoS_usage_factor_services,0),MATCH(BD$39,[3]!shared_comp_codes,0)),BD89)</f>
        <v>0</v>
      </c>
    </row>
    <row r="126" spans="1:56" ht="12">
      <c r="A126" s="104"/>
      <c r="B126" s="139" t="str">
        <v>Co-mingling Rental Services</v>
      </c>
      <c r="C126" s="139">
        <f>_xlfn.IFNA(INDEX([3]!QoS_usage_factors_2021,MATCH($B126,[3]!QoS_usage_factor_services,0),MATCH(C$39,[3]!shared_comp_codes,0)),C90)</f>
        <v>0</v>
      </c>
      <c r="D126" s="139">
        <f>_xlfn.IFNA(INDEX([3]!QoS_usage_factors_2021,MATCH($B126,[3]!QoS_usage_factor_services,0),MATCH(D$39,[3]!shared_comp_codes,0)),D90)</f>
        <v>0</v>
      </c>
      <c r="E126" s="139">
        <f>_xlfn.IFNA(INDEX([3]!QoS_usage_factors_2021,MATCH($B126,[3]!QoS_usage_factor_services,0),MATCH(E$39,[3]!shared_comp_codes,0)),E90)</f>
        <v>0</v>
      </c>
      <c r="F126" s="139">
        <f>_xlfn.IFNA(INDEX([3]!QoS_usage_factors_2021,MATCH($B126,[3]!QoS_usage_factor_services,0),MATCH(F$39,[3]!shared_comp_codes,0)),F90)</f>
        <v>0</v>
      </c>
      <c r="G126" s="139">
        <f>_xlfn.IFNA(INDEX([3]!QoS_usage_factors_2021,MATCH($B126,[3]!QoS_usage_factor_services,0),MATCH(G$39,[3]!shared_comp_codes,0)),G90)</f>
        <v>38.130000000000003</v>
      </c>
      <c r="H126" s="139">
        <f>_xlfn.IFNA(INDEX([3]!QoS_usage_factors_2021,MATCH($B126,[3]!QoS_usage_factor_services,0),MATCH(H$39,[3]!shared_comp_codes,0)),H90)</f>
        <v>0</v>
      </c>
      <c r="I126" s="139">
        <f>_xlfn.IFNA(INDEX([3]!QoS_usage_factors_2021,MATCH($B126,[3]!QoS_usage_factor_services,0),MATCH(I$39,[3]!shared_comp_codes,0)),I90)</f>
        <v>51.79</v>
      </c>
      <c r="J126" s="139">
        <f>_xlfn.IFNA(INDEX([3]!QoS_usage_factors_2021,MATCH($B126,[3]!QoS_usage_factor_services,0),MATCH(J$39,[3]!shared_comp_codes,0)),J90)</f>
        <v>0</v>
      </c>
      <c r="K126" s="139">
        <f>_xlfn.IFNA(INDEX([3]!QoS_usage_factors_2021,MATCH($B126,[3]!QoS_usage_factor_services,0),MATCH(K$39,[3]!shared_comp_codes,0)),K90)</f>
        <v>0</v>
      </c>
      <c r="L126" s="139">
        <f>_xlfn.IFNA(INDEX([3]!QoS_usage_factors_2021,MATCH($B126,[3]!QoS_usage_factor_services,0),MATCH(L$39,[3]!shared_comp_codes,0)),L90)</f>
        <v>0</v>
      </c>
      <c r="M126" s="139">
        <f>_xlfn.IFNA(INDEX([3]!QoS_usage_factors_2021,MATCH($B126,[3]!QoS_usage_factor_services,0),MATCH(M$39,[3]!shared_comp_codes,0)),M90)</f>
        <v>0</v>
      </c>
      <c r="N126" s="139">
        <f>_xlfn.IFNA(INDEX([3]!QoS_usage_factors_2021,MATCH($B126,[3]!QoS_usage_factor_services,0),MATCH(N$39,[3]!shared_comp_codes,0)),N90)</f>
        <v>0</v>
      </c>
      <c r="O126" s="139">
        <f>_xlfn.IFNA(INDEX([3]!QoS_usage_factors_2021,MATCH($B126,[3]!QoS_usage_factor_services,0),MATCH(O$39,[3]!shared_comp_codes,0)),O90)</f>
        <v>0</v>
      </c>
      <c r="P126" s="139">
        <f>_xlfn.IFNA(INDEX([3]!QoS_usage_factors_2021,MATCH($B126,[3]!QoS_usage_factor_services,0),MATCH(P$39,[3]!shared_comp_codes,0)),P90)</f>
        <v>0</v>
      </c>
      <c r="Q126" s="139">
        <f>_xlfn.IFNA(INDEX([3]!QoS_usage_factors_2021,MATCH($B126,[3]!QoS_usage_factor_services,0),MATCH(Q$39,[3]!shared_comp_codes,0)),Q90)</f>
        <v>0</v>
      </c>
      <c r="R126" s="139">
        <f>_xlfn.IFNA(INDEX([3]!QoS_usage_factors_2021,MATCH($B126,[3]!QoS_usage_factor_services,0),MATCH(R$39,[3]!shared_comp_codes,0)),R90)</f>
        <v>0</v>
      </c>
      <c r="S126" s="139">
        <f>_xlfn.IFNA(INDEX([3]!QoS_usage_factors_2021,MATCH($B126,[3]!QoS_usage_factor_services,0),MATCH(S$39,[3]!shared_comp_codes,0)),S90)</f>
        <v>0</v>
      </c>
      <c r="T126" s="139">
        <f>_xlfn.IFNA(INDEX([3]!QoS_usage_factors_2021,MATCH($B126,[3]!QoS_usage_factor_services,0),MATCH(T$39,[3]!shared_comp_codes,0)),T90)</f>
        <v>0</v>
      </c>
      <c r="U126" s="139">
        <f>_xlfn.IFNA(INDEX([3]!QoS_usage_factors_2021,MATCH($B126,[3]!QoS_usage_factor_services,0),MATCH(U$39,[3]!shared_comp_codes,0)),U90)</f>
        <v>0</v>
      </c>
      <c r="V126" s="139">
        <f>_xlfn.IFNA(INDEX([3]!QoS_usage_factors_2021,MATCH($B126,[3]!QoS_usage_factor_services,0),MATCH(V$39,[3]!shared_comp_codes,0)),V90)</f>
        <v>0</v>
      </c>
      <c r="W126" s="139">
        <f>_xlfn.IFNA(INDEX([3]!QoS_usage_factors_2021,MATCH($B126,[3]!QoS_usage_factor_services,0),MATCH(W$39,[3]!shared_comp_codes,0)),W90)</f>
        <v>0</v>
      </c>
      <c r="X126" s="139">
        <f>_xlfn.IFNA(INDEX([3]!QoS_usage_factors_2021,MATCH($B126,[3]!QoS_usage_factor_services,0),MATCH(X$39,[3]!shared_comp_codes,0)),X90)</f>
        <v>0</v>
      </c>
      <c r="Y126" s="139">
        <f>_xlfn.IFNA(INDEX([3]!QoS_usage_factors_2021,MATCH($B126,[3]!QoS_usage_factor_services,0),MATCH(Y$39,[3]!shared_comp_codes,0)),Y90)</f>
        <v>0</v>
      </c>
      <c r="Z126" s="139">
        <f>_xlfn.IFNA(INDEX([3]!QoS_usage_factors_2021,MATCH($B126,[3]!QoS_usage_factor_services,0),MATCH(Z$39,[3]!shared_comp_codes,0)),Z90)</f>
        <v>0</v>
      </c>
      <c r="AA126" s="139">
        <f>_xlfn.IFNA(INDEX([3]!QoS_usage_factors_2021,MATCH($B126,[3]!QoS_usage_factor_services,0),MATCH(AA$39,[3]!shared_comp_codes,0)),AA90)</f>
        <v>0</v>
      </c>
      <c r="AB126" s="139">
        <f>_xlfn.IFNA(INDEX([3]!QoS_usage_factors_2021,MATCH($B126,[3]!QoS_usage_factor_services,0),MATCH(AB$39,[3]!shared_comp_codes,0)),AB90)</f>
        <v>0</v>
      </c>
      <c r="AC126" s="139">
        <f>_xlfn.IFNA(INDEX([3]!QoS_usage_factors_2021,MATCH($B126,[3]!QoS_usage_factor_services,0),MATCH(AC$39,[3]!shared_comp_codes,0)),AC90)</f>
        <v>0</v>
      </c>
      <c r="AD126" s="139">
        <f>_xlfn.IFNA(INDEX([3]!QoS_usage_factors_2021,MATCH($B126,[3]!QoS_usage_factor_services,0),MATCH(AD$39,[3]!shared_comp_codes,0)),AD90)</f>
        <v>0</v>
      </c>
      <c r="AE126" s="139">
        <f>_xlfn.IFNA(INDEX([3]!QoS_usage_factors_2021,MATCH($B126,[3]!QoS_usage_factor_services,0),MATCH(AE$39,[3]!shared_comp_codes,0)),AE90)</f>
        <v>38.43</v>
      </c>
      <c r="AF126" s="139">
        <f>_xlfn.IFNA(INDEX([3]!QoS_usage_factors_2021,MATCH($B126,[3]!QoS_usage_factor_services,0),MATCH(AF$39,[3]!shared_comp_codes,0)),AF90)</f>
        <v>0</v>
      </c>
      <c r="AG126" s="139">
        <f>_xlfn.IFNA(INDEX([3]!QoS_usage_factors_2021,MATCH($B126,[3]!QoS_usage_factor_services,0),MATCH(AG$39,[3]!shared_comp_codes,0)),AG90)</f>
        <v>0</v>
      </c>
      <c r="AH126" s="139">
        <f>_xlfn.IFNA(INDEX([3]!QoS_usage_factors_2021,MATCH($B126,[3]!QoS_usage_factor_services,0),MATCH(AH$39,[3]!shared_comp_codes,0)),AH90)</f>
        <v>0</v>
      </c>
      <c r="AI126" s="139">
        <f>_xlfn.IFNA(INDEX([3]!QoS_usage_factors_2021,MATCH($B126,[3]!QoS_usage_factor_services,0),MATCH(AI$39,[3]!shared_comp_codes,0)),AI90)</f>
        <v>0</v>
      </c>
      <c r="AJ126" s="139">
        <f>_xlfn.IFNA(INDEX([3]!QoS_usage_factors_2021,MATCH($B126,[3]!QoS_usage_factor_services,0),MATCH(AJ$39,[3]!shared_comp_codes,0)),AJ90)</f>
        <v>0</v>
      </c>
      <c r="AK126" s="139">
        <f>_xlfn.IFNA(INDEX([3]!QoS_usage_factors_2021,MATCH($B126,[3]!QoS_usage_factor_services,0),MATCH(AK$39,[3]!shared_comp_codes,0)),AK90)</f>
        <v>0</v>
      </c>
      <c r="AL126" s="139">
        <f>_xlfn.IFNA(INDEX([3]!QoS_usage_factors_2021,MATCH($B126,[3]!QoS_usage_factor_services,0),MATCH(AL$39,[3]!shared_comp_codes,0)),AL90)</f>
        <v>0</v>
      </c>
      <c r="AM126" s="139">
        <f>_xlfn.IFNA(INDEX([3]!QoS_usage_factors_2021,MATCH($B126,[3]!QoS_usage_factor_services,0),MATCH(AM$39,[3]!shared_comp_codes,0)),AM90)</f>
        <v>0</v>
      </c>
      <c r="AN126" s="139">
        <f>_xlfn.IFNA(INDEX([3]!QoS_usage_factors_2021,MATCH($B126,[3]!QoS_usage_factor_services,0),MATCH(AN$39,[3]!shared_comp_codes,0)),AN90)</f>
        <v>0</v>
      </c>
      <c r="AO126" s="139">
        <f>_xlfn.IFNA(INDEX([3]!QoS_usage_factors_2021,MATCH($B126,[3]!QoS_usage_factor_services,0),MATCH(AO$39,[3]!shared_comp_codes,0)),AO90)</f>
        <v>0</v>
      </c>
      <c r="AP126" s="139">
        <f>_xlfn.IFNA(INDEX([3]!QoS_usage_factors_2021,MATCH($B126,[3]!QoS_usage_factor_services,0),MATCH(AP$39,[3]!shared_comp_codes,0)),AP90)</f>
        <v>0</v>
      </c>
      <c r="AQ126" s="139">
        <f>_xlfn.IFNA(INDEX([3]!QoS_usage_factors_2021,MATCH($B126,[3]!QoS_usage_factor_services,0),MATCH(AQ$39,[3]!shared_comp_codes,0)),AQ90)</f>
        <v>0</v>
      </c>
      <c r="AR126" s="139">
        <f>_xlfn.IFNA(INDEX([3]!QoS_usage_factors_2021,MATCH($B126,[3]!QoS_usage_factor_services,0),MATCH(AR$39,[3]!shared_comp_codes,0)),AR90)</f>
        <v>0</v>
      </c>
      <c r="AS126" s="139">
        <f>_xlfn.IFNA(INDEX([3]!QoS_usage_factors_2021,MATCH($B126,[3]!QoS_usage_factor_services,0),MATCH(AS$39,[3]!shared_comp_codes,0)),AS90)</f>
        <v>0</v>
      </c>
      <c r="AT126" s="139">
        <f>_xlfn.IFNA(INDEX([3]!QoS_usage_factors_2021,MATCH($B126,[3]!QoS_usage_factor_services,0),MATCH(AT$39,[3]!shared_comp_codes,0)),AT90)</f>
        <v>0</v>
      </c>
      <c r="AU126" s="139">
        <f>_xlfn.IFNA(INDEX([3]!QoS_usage_factors_2021,MATCH($B126,[3]!QoS_usage_factor_services,0),MATCH(AU$39,[3]!shared_comp_codes,0)),AU90)</f>
        <v>0</v>
      </c>
      <c r="AV126" s="139">
        <f>_xlfn.IFNA(INDEX([3]!QoS_usage_factors_2021,MATCH($B126,[3]!QoS_usage_factor_services,0),MATCH(AV$39,[3]!shared_comp_codes,0)),AV90)</f>
        <v>0</v>
      </c>
      <c r="AW126" s="139">
        <f>_xlfn.IFNA(INDEX([3]!QoS_usage_factors_2021,MATCH($B126,[3]!QoS_usage_factor_services,0),MATCH(AW$39,[3]!shared_comp_codes,0)),AW90)</f>
        <v>0</v>
      </c>
      <c r="AX126" s="139">
        <f>_xlfn.IFNA(INDEX([3]!QoS_usage_factors_2021,MATCH($B126,[3]!QoS_usage_factor_services,0),MATCH(AX$39,[3]!shared_comp_codes,0)),AX90)</f>
        <v>0</v>
      </c>
      <c r="AY126" s="139">
        <f>_xlfn.IFNA(INDEX([3]!QoS_usage_factors_2021,MATCH($B126,[3]!QoS_usage_factor_services,0),MATCH(AY$39,[3]!shared_comp_codes,0)),AY90)</f>
        <v>0</v>
      </c>
      <c r="AZ126" s="139">
        <f>_xlfn.IFNA(INDEX([3]!QoS_usage_factors_2021,MATCH($B126,[3]!QoS_usage_factor_services,0),MATCH(AZ$39,[3]!shared_comp_codes,0)),AZ90)</f>
        <v>21.67</v>
      </c>
      <c r="BA126" s="139">
        <f>_xlfn.IFNA(INDEX([3]!QoS_usage_factors_2021,MATCH($B126,[3]!QoS_usage_factor_services,0),MATCH(BA$39,[3]!shared_comp_codes,0)),BA90)</f>
        <v>779.3</v>
      </c>
      <c r="BB126" s="139">
        <f>_xlfn.IFNA(INDEX([3]!QoS_usage_factors_2021,MATCH($B126,[3]!QoS_usage_factor_services,0),MATCH(BB$39,[3]!shared_comp_codes,0)),BB90)</f>
        <v>0</v>
      </c>
      <c r="BC126" s="139">
        <f>_xlfn.IFNA(INDEX([3]!QoS_usage_factors_2021,MATCH($B126,[3]!QoS_usage_factor_services,0),MATCH(BC$39,[3]!shared_comp_codes,0)),BC90)</f>
        <v>0</v>
      </c>
      <c r="BD126" s="139">
        <f>_xlfn.IFNA(INDEX([3]!QoS_usage_factors_2021,MATCH($B126,[3]!QoS_usage_factor_services,0),MATCH(BD$39,[3]!shared_comp_codes,0)),BD90)</f>
        <v>0</v>
      </c>
    </row>
    <row r="127" spans="1:56" ht="12">
      <c r="A127" s="104"/>
      <c r="B127" s="139" t="str">
        <v>Tie cables</v>
      </c>
      <c r="C127" s="139">
        <f>_xlfn.IFNA(INDEX([3]!QoS_usage_factors_2021,MATCH($B127,[3]!QoS_usage_factor_services,0),MATCH(C$39,[3]!shared_comp_codes,0)),C91)</f>
        <v>0</v>
      </c>
      <c r="D127" s="139">
        <f>_xlfn.IFNA(INDEX([3]!QoS_usage_factors_2021,MATCH($B127,[3]!QoS_usage_factor_services,0),MATCH(D$39,[3]!shared_comp_codes,0)),D91)</f>
        <v>0</v>
      </c>
      <c r="E127" s="139">
        <f>_xlfn.IFNA(INDEX([3]!QoS_usage_factors_2021,MATCH($B127,[3]!QoS_usage_factor_services,0),MATCH(E$39,[3]!shared_comp_codes,0)),E91)</f>
        <v>0</v>
      </c>
      <c r="F127" s="139">
        <f>_xlfn.IFNA(INDEX([3]!QoS_usage_factors_2021,MATCH($B127,[3]!QoS_usage_factor_services,0),MATCH(F$39,[3]!shared_comp_codes,0)),F91)</f>
        <v>0</v>
      </c>
      <c r="G127" s="139">
        <f>_xlfn.IFNA(INDEX([3]!QoS_usage_factors_2021,MATCH($B127,[3]!QoS_usage_factor_services,0),MATCH(G$39,[3]!shared_comp_codes,0)),G91)</f>
        <v>0</v>
      </c>
      <c r="H127" s="139">
        <f>_xlfn.IFNA(INDEX([3]!QoS_usage_factors_2021,MATCH($B127,[3]!QoS_usage_factor_services,0),MATCH(H$39,[3]!shared_comp_codes,0)),H91)</f>
        <v>0.76</v>
      </c>
      <c r="I127" s="139">
        <f>_xlfn.IFNA(INDEX([3]!QoS_usage_factors_2021,MATCH($B127,[3]!QoS_usage_factor_services,0),MATCH(I$39,[3]!shared_comp_codes,0)),I91)</f>
        <v>0.85</v>
      </c>
      <c r="J127" s="139">
        <f>_xlfn.IFNA(INDEX([3]!QoS_usage_factors_2021,MATCH($B127,[3]!QoS_usage_factor_services,0),MATCH(J$39,[3]!shared_comp_codes,0)),J91)</f>
        <v>0</v>
      </c>
      <c r="K127" s="139">
        <f>_xlfn.IFNA(INDEX([3]!QoS_usage_factors_2021,MATCH($B127,[3]!QoS_usage_factor_services,0),MATCH(K$39,[3]!shared_comp_codes,0)),K91)</f>
        <v>0</v>
      </c>
      <c r="L127" s="139">
        <f>_xlfn.IFNA(INDEX([3]!QoS_usage_factors_2021,MATCH($B127,[3]!QoS_usage_factor_services,0),MATCH(L$39,[3]!shared_comp_codes,0)),L91)</f>
        <v>0</v>
      </c>
      <c r="M127" s="139">
        <f>_xlfn.IFNA(INDEX([3]!QoS_usage_factors_2021,MATCH($B127,[3]!QoS_usage_factor_services,0),MATCH(M$39,[3]!shared_comp_codes,0)),M91)</f>
        <v>0</v>
      </c>
      <c r="N127" s="139">
        <f>_xlfn.IFNA(INDEX([3]!QoS_usage_factors_2021,MATCH($B127,[3]!QoS_usage_factor_services,0),MATCH(N$39,[3]!shared_comp_codes,0)),N91)</f>
        <v>0</v>
      </c>
      <c r="O127" s="139">
        <f>_xlfn.IFNA(INDEX([3]!QoS_usage_factors_2021,MATCH($B127,[3]!QoS_usage_factor_services,0),MATCH(O$39,[3]!shared_comp_codes,0)),O91)</f>
        <v>0</v>
      </c>
      <c r="P127" s="139">
        <f>_xlfn.IFNA(INDEX([3]!QoS_usage_factors_2021,MATCH($B127,[3]!QoS_usage_factor_services,0),MATCH(P$39,[3]!shared_comp_codes,0)),P91)</f>
        <v>0</v>
      </c>
      <c r="Q127" s="139">
        <f>_xlfn.IFNA(INDEX([3]!QoS_usage_factors_2021,MATCH($B127,[3]!QoS_usage_factor_services,0),MATCH(Q$39,[3]!shared_comp_codes,0)),Q91)</f>
        <v>0</v>
      </c>
      <c r="R127" s="139">
        <f>_xlfn.IFNA(INDEX([3]!QoS_usage_factors_2021,MATCH($B127,[3]!QoS_usage_factor_services,0),MATCH(R$39,[3]!shared_comp_codes,0)),R91)</f>
        <v>0</v>
      </c>
      <c r="S127" s="139">
        <f>_xlfn.IFNA(INDEX([3]!QoS_usage_factors_2021,MATCH($B127,[3]!QoS_usage_factor_services,0),MATCH(S$39,[3]!shared_comp_codes,0)),S91)</f>
        <v>0</v>
      </c>
      <c r="T127" s="139">
        <f>_xlfn.IFNA(INDEX([3]!QoS_usage_factors_2021,MATCH($B127,[3]!QoS_usage_factor_services,0),MATCH(T$39,[3]!shared_comp_codes,0)),T91)</f>
        <v>0</v>
      </c>
      <c r="U127" s="139">
        <f>_xlfn.IFNA(INDEX([3]!QoS_usage_factors_2021,MATCH($B127,[3]!QoS_usage_factor_services,0),MATCH(U$39,[3]!shared_comp_codes,0)),U91)</f>
        <v>0</v>
      </c>
      <c r="V127" s="139">
        <f>_xlfn.IFNA(INDEX([3]!QoS_usage_factors_2021,MATCH($B127,[3]!QoS_usage_factor_services,0),MATCH(V$39,[3]!shared_comp_codes,0)),V91)</f>
        <v>0</v>
      </c>
      <c r="W127" s="139">
        <f>_xlfn.IFNA(INDEX([3]!QoS_usage_factors_2021,MATCH($B127,[3]!QoS_usage_factor_services,0),MATCH(W$39,[3]!shared_comp_codes,0)),W91)</f>
        <v>0</v>
      </c>
      <c r="X127" s="139">
        <f>_xlfn.IFNA(INDEX([3]!QoS_usage_factors_2021,MATCH($B127,[3]!QoS_usage_factor_services,0),MATCH(X$39,[3]!shared_comp_codes,0)),X91)</f>
        <v>0</v>
      </c>
      <c r="Y127" s="139">
        <f>_xlfn.IFNA(INDEX([3]!QoS_usage_factors_2021,MATCH($B127,[3]!QoS_usage_factor_services,0),MATCH(Y$39,[3]!shared_comp_codes,0)),Y91)</f>
        <v>0</v>
      </c>
      <c r="Z127" s="139">
        <f>_xlfn.IFNA(INDEX([3]!QoS_usage_factors_2021,MATCH($B127,[3]!QoS_usage_factor_services,0),MATCH(Z$39,[3]!shared_comp_codes,0)),Z91)</f>
        <v>0</v>
      </c>
      <c r="AA127" s="139">
        <f>_xlfn.IFNA(INDEX([3]!QoS_usage_factors_2021,MATCH($B127,[3]!QoS_usage_factor_services,0),MATCH(AA$39,[3]!shared_comp_codes,0)),AA91)</f>
        <v>0</v>
      </c>
      <c r="AB127" s="139">
        <f>_xlfn.IFNA(INDEX([3]!QoS_usage_factors_2021,MATCH($B127,[3]!QoS_usage_factor_services,0),MATCH(AB$39,[3]!shared_comp_codes,0)),AB91)</f>
        <v>0.63</v>
      </c>
      <c r="AC127" s="139">
        <f>_xlfn.IFNA(INDEX([3]!QoS_usage_factors_2021,MATCH($B127,[3]!QoS_usage_factor_services,0),MATCH(AC$39,[3]!shared_comp_codes,0)),AC91)</f>
        <v>0</v>
      </c>
      <c r="AD127" s="139">
        <f>_xlfn.IFNA(INDEX([3]!QoS_usage_factors_2021,MATCH($B127,[3]!QoS_usage_factor_services,0),MATCH(AD$39,[3]!shared_comp_codes,0)),AD91)</f>
        <v>0</v>
      </c>
      <c r="AE127" s="139">
        <f>_xlfn.IFNA(INDEX([3]!QoS_usage_factors_2021,MATCH($B127,[3]!QoS_usage_factor_services,0),MATCH(AE$39,[3]!shared_comp_codes,0)),AE91)</f>
        <v>0.32</v>
      </c>
      <c r="AF127" s="139">
        <f>_xlfn.IFNA(INDEX([3]!QoS_usage_factors_2021,MATCH($B127,[3]!QoS_usage_factor_services,0),MATCH(AF$39,[3]!shared_comp_codes,0)),AF91)</f>
        <v>0</v>
      </c>
      <c r="AG127" s="139">
        <f>_xlfn.IFNA(INDEX([3]!QoS_usage_factors_2021,MATCH($B127,[3]!QoS_usage_factor_services,0),MATCH(AG$39,[3]!shared_comp_codes,0)),AG91)</f>
        <v>0</v>
      </c>
      <c r="AH127" s="139">
        <f>_xlfn.IFNA(INDEX([3]!QoS_usage_factors_2021,MATCH($B127,[3]!QoS_usage_factor_services,0),MATCH(AH$39,[3]!shared_comp_codes,0)),AH91)</f>
        <v>0</v>
      </c>
      <c r="AI127" s="139">
        <f>_xlfn.IFNA(INDEX([3]!QoS_usage_factors_2021,MATCH($B127,[3]!QoS_usage_factor_services,0),MATCH(AI$39,[3]!shared_comp_codes,0)),AI91)</f>
        <v>0</v>
      </c>
      <c r="AJ127" s="139">
        <f>_xlfn.IFNA(INDEX([3]!QoS_usage_factors_2021,MATCH($B127,[3]!QoS_usage_factor_services,0),MATCH(AJ$39,[3]!shared_comp_codes,0)),AJ91)</f>
        <v>0</v>
      </c>
      <c r="AK127" s="139">
        <f>_xlfn.IFNA(INDEX([3]!QoS_usage_factors_2021,MATCH($B127,[3]!QoS_usage_factor_services,0),MATCH(AK$39,[3]!shared_comp_codes,0)),AK91)</f>
        <v>0</v>
      </c>
      <c r="AL127" s="139">
        <f>_xlfn.IFNA(INDEX([3]!QoS_usage_factors_2021,MATCH($B127,[3]!QoS_usage_factor_services,0),MATCH(AL$39,[3]!shared_comp_codes,0)),AL91)</f>
        <v>0</v>
      </c>
      <c r="AM127" s="139">
        <f>_xlfn.IFNA(INDEX([3]!QoS_usage_factors_2021,MATCH($B127,[3]!QoS_usage_factor_services,0),MATCH(AM$39,[3]!shared_comp_codes,0)),AM91)</f>
        <v>0</v>
      </c>
      <c r="AN127" s="139">
        <f>_xlfn.IFNA(INDEX([3]!QoS_usage_factors_2021,MATCH($B127,[3]!QoS_usage_factor_services,0),MATCH(AN$39,[3]!shared_comp_codes,0)),AN91)</f>
        <v>0</v>
      </c>
      <c r="AO127" s="139">
        <f>_xlfn.IFNA(INDEX([3]!QoS_usage_factors_2021,MATCH($B127,[3]!QoS_usage_factor_services,0),MATCH(AO$39,[3]!shared_comp_codes,0)),AO91)</f>
        <v>0</v>
      </c>
      <c r="AP127" s="139">
        <f>_xlfn.IFNA(INDEX([3]!QoS_usage_factors_2021,MATCH($B127,[3]!QoS_usage_factor_services,0),MATCH(AP$39,[3]!shared_comp_codes,0)),AP91)</f>
        <v>0</v>
      </c>
      <c r="AQ127" s="139">
        <f>_xlfn.IFNA(INDEX([3]!QoS_usage_factors_2021,MATCH($B127,[3]!QoS_usage_factor_services,0),MATCH(AQ$39,[3]!shared_comp_codes,0)),AQ91)</f>
        <v>0</v>
      </c>
      <c r="AR127" s="139">
        <f>_xlfn.IFNA(INDEX([3]!QoS_usage_factors_2021,MATCH($B127,[3]!QoS_usage_factor_services,0),MATCH(AR$39,[3]!shared_comp_codes,0)),AR91)</f>
        <v>0</v>
      </c>
      <c r="AS127" s="139">
        <f>_xlfn.IFNA(INDEX([3]!QoS_usage_factors_2021,MATCH($B127,[3]!QoS_usage_factor_services,0),MATCH(AS$39,[3]!shared_comp_codes,0)),AS91)</f>
        <v>0</v>
      </c>
      <c r="AT127" s="139">
        <f>_xlfn.IFNA(INDEX([3]!QoS_usage_factors_2021,MATCH($B127,[3]!QoS_usage_factor_services,0),MATCH(AT$39,[3]!shared_comp_codes,0)),AT91)</f>
        <v>0</v>
      </c>
      <c r="AU127" s="139">
        <f>_xlfn.IFNA(INDEX([3]!QoS_usage_factors_2021,MATCH($B127,[3]!QoS_usage_factor_services,0),MATCH(AU$39,[3]!shared_comp_codes,0)),AU91)</f>
        <v>0</v>
      </c>
      <c r="AV127" s="139">
        <f>_xlfn.IFNA(INDEX([3]!QoS_usage_factors_2021,MATCH($B127,[3]!QoS_usage_factor_services,0),MATCH(AV$39,[3]!shared_comp_codes,0)),AV91)</f>
        <v>0</v>
      </c>
      <c r="AW127" s="139">
        <f>_xlfn.IFNA(INDEX([3]!QoS_usage_factors_2021,MATCH($B127,[3]!QoS_usage_factor_services,0),MATCH(AW$39,[3]!shared_comp_codes,0)),AW91)</f>
        <v>0</v>
      </c>
      <c r="AX127" s="139">
        <f>_xlfn.IFNA(INDEX([3]!QoS_usage_factors_2021,MATCH($B127,[3]!QoS_usage_factor_services,0),MATCH(AX$39,[3]!shared_comp_codes,0)),AX91)</f>
        <v>47.39</v>
      </c>
      <c r="AY127" s="139">
        <f>_xlfn.IFNA(INDEX([3]!QoS_usage_factors_2021,MATCH($B127,[3]!QoS_usage_factor_services,0),MATCH(AY$39,[3]!shared_comp_codes,0)),AY91)</f>
        <v>0</v>
      </c>
      <c r="AZ127" s="139">
        <f>_xlfn.IFNA(INDEX([3]!QoS_usage_factors_2021,MATCH($B127,[3]!QoS_usage_factor_services,0),MATCH(AZ$39,[3]!shared_comp_codes,0)),AZ91)</f>
        <v>0.13</v>
      </c>
      <c r="BA127" s="139">
        <f>_xlfn.IFNA(INDEX([3]!QoS_usage_factors_2021,MATCH($B127,[3]!QoS_usage_factor_services,0),MATCH(BA$39,[3]!shared_comp_codes,0)),BA91)</f>
        <v>0</v>
      </c>
      <c r="BB127" s="139">
        <f>_xlfn.IFNA(INDEX([3]!QoS_usage_factors_2021,MATCH($B127,[3]!QoS_usage_factor_services,0),MATCH(BB$39,[3]!shared_comp_codes,0)),BB91)</f>
        <v>0</v>
      </c>
      <c r="BC127" s="139">
        <f>_xlfn.IFNA(INDEX([3]!QoS_usage_factors_2021,MATCH($B127,[3]!QoS_usage_factor_services,0),MATCH(BC$39,[3]!shared_comp_codes,0)),BC91)</f>
        <v>0</v>
      </c>
      <c r="BD127" s="139">
        <f>_xlfn.IFNA(INDEX([3]!QoS_usage_factors_2021,MATCH($B127,[3]!QoS_usage_factor_services,0),MATCH(BD$39,[3]!shared_comp_codes,0)),BD91)</f>
        <v>0</v>
      </c>
    </row>
    <row r="128" spans="1:56" ht="12">
      <c r="A128" s="104"/>
      <c r="B128" s="139" t="str">
        <v>Other LLU Ancillary Services</v>
      </c>
      <c r="C128" s="139">
        <f>_xlfn.IFNA(INDEX([3]!QoS_usage_factors_2021,MATCH($B128,[3]!QoS_usage_factor_services,0),MATCH(C$39,[3]!shared_comp_codes,0)),C92)</f>
        <v>0</v>
      </c>
      <c r="D128" s="139">
        <f>_xlfn.IFNA(INDEX([3]!QoS_usage_factors_2021,MATCH($B128,[3]!QoS_usage_factor_services,0),MATCH(D$39,[3]!shared_comp_codes,0)),D92)</f>
        <v>0</v>
      </c>
      <c r="E128" s="139">
        <f>_xlfn.IFNA(INDEX([3]!QoS_usage_factors_2021,MATCH($B128,[3]!QoS_usage_factor_services,0),MATCH(E$39,[3]!shared_comp_codes,0)),E92)</f>
        <v>0</v>
      </c>
      <c r="F128" s="139">
        <f>_xlfn.IFNA(INDEX([3]!QoS_usage_factors_2021,MATCH($B128,[3]!QoS_usage_factor_services,0),MATCH(F$39,[3]!shared_comp_codes,0)),F92)</f>
        <v>0</v>
      </c>
      <c r="G128" s="139">
        <f>_xlfn.IFNA(INDEX([3]!QoS_usage_factors_2021,MATCH($B128,[3]!QoS_usage_factor_services,0),MATCH(G$39,[3]!shared_comp_codes,0)),G92)</f>
        <v>0</v>
      </c>
      <c r="H128" s="139">
        <f>_xlfn.IFNA(INDEX([3]!QoS_usage_factors_2021,MATCH($B128,[3]!QoS_usage_factor_services,0),MATCH(H$39,[3]!shared_comp_codes,0)),H92)</f>
        <v>0</v>
      </c>
      <c r="I128" s="139">
        <f>_xlfn.IFNA(INDEX([3]!QoS_usage_factors_2021,MATCH($B128,[3]!QoS_usage_factor_services,0),MATCH(I$39,[3]!shared_comp_codes,0)),I92)</f>
        <v>1.36</v>
      </c>
      <c r="J128" s="139">
        <f>_xlfn.IFNA(INDEX([3]!QoS_usage_factors_2021,MATCH($B128,[3]!QoS_usage_factor_services,0),MATCH(J$39,[3]!shared_comp_codes,0)),J92)</f>
        <v>0</v>
      </c>
      <c r="K128" s="139">
        <f>_xlfn.IFNA(INDEX([3]!QoS_usage_factors_2021,MATCH($B128,[3]!QoS_usage_factor_services,0),MATCH(K$39,[3]!shared_comp_codes,0)),K92)</f>
        <v>0</v>
      </c>
      <c r="L128" s="139">
        <f>_xlfn.IFNA(INDEX([3]!QoS_usage_factors_2021,MATCH($B128,[3]!QoS_usage_factor_services,0),MATCH(L$39,[3]!shared_comp_codes,0)),L92)</f>
        <v>0.03</v>
      </c>
      <c r="M128" s="139">
        <f>_xlfn.IFNA(INDEX([3]!QoS_usage_factors_2021,MATCH($B128,[3]!QoS_usage_factor_services,0),MATCH(M$39,[3]!shared_comp_codes,0)),M92)</f>
        <v>0</v>
      </c>
      <c r="N128" s="139">
        <f>_xlfn.IFNA(INDEX([3]!QoS_usage_factors_2021,MATCH($B128,[3]!QoS_usage_factor_services,0),MATCH(N$39,[3]!shared_comp_codes,0)),N92)</f>
        <v>0</v>
      </c>
      <c r="O128" s="139">
        <f>_xlfn.IFNA(INDEX([3]!QoS_usage_factors_2021,MATCH($B128,[3]!QoS_usage_factor_services,0),MATCH(O$39,[3]!shared_comp_codes,0)),O92)</f>
        <v>0</v>
      </c>
      <c r="P128" s="139">
        <f>_xlfn.IFNA(INDEX([3]!QoS_usage_factors_2021,MATCH($B128,[3]!QoS_usage_factor_services,0),MATCH(P$39,[3]!shared_comp_codes,0)),P92)</f>
        <v>0</v>
      </c>
      <c r="Q128" s="139">
        <f>_xlfn.IFNA(INDEX([3]!QoS_usage_factors_2021,MATCH($B128,[3]!QoS_usage_factor_services,0),MATCH(Q$39,[3]!shared_comp_codes,0)),Q92)</f>
        <v>0</v>
      </c>
      <c r="R128" s="139">
        <f>_xlfn.IFNA(INDEX([3]!QoS_usage_factors_2021,MATCH($B128,[3]!QoS_usage_factor_services,0),MATCH(R$39,[3]!shared_comp_codes,0)),R92)</f>
        <v>0</v>
      </c>
      <c r="S128" s="139">
        <f>_xlfn.IFNA(INDEX([3]!QoS_usage_factors_2021,MATCH($B128,[3]!QoS_usage_factor_services,0),MATCH(S$39,[3]!shared_comp_codes,0)),S92)</f>
        <v>0</v>
      </c>
      <c r="T128" s="139">
        <f>_xlfn.IFNA(INDEX([3]!QoS_usage_factors_2021,MATCH($B128,[3]!QoS_usage_factor_services,0),MATCH(T$39,[3]!shared_comp_codes,0)),T92)</f>
        <v>0</v>
      </c>
      <c r="U128" s="139">
        <f>_xlfn.IFNA(INDEX([3]!QoS_usage_factors_2021,MATCH($B128,[3]!QoS_usage_factor_services,0),MATCH(U$39,[3]!shared_comp_codes,0)),U92)</f>
        <v>0</v>
      </c>
      <c r="V128" s="139">
        <f>_xlfn.IFNA(INDEX([3]!QoS_usage_factors_2021,MATCH($B128,[3]!QoS_usage_factor_services,0),MATCH(V$39,[3]!shared_comp_codes,0)),V92)</f>
        <v>0</v>
      </c>
      <c r="W128" s="139">
        <f>_xlfn.IFNA(INDEX([3]!QoS_usage_factors_2021,MATCH($B128,[3]!QoS_usage_factor_services,0),MATCH(W$39,[3]!shared_comp_codes,0)),W92)</f>
        <v>0</v>
      </c>
      <c r="X128" s="139">
        <f>_xlfn.IFNA(INDEX([3]!QoS_usage_factors_2021,MATCH($B128,[3]!QoS_usage_factor_services,0),MATCH(X$39,[3]!shared_comp_codes,0)),X92)</f>
        <v>0</v>
      </c>
      <c r="Y128" s="139">
        <f>_xlfn.IFNA(INDEX([3]!QoS_usage_factors_2021,MATCH($B128,[3]!QoS_usage_factor_services,0),MATCH(Y$39,[3]!shared_comp_codes,0)),Y92)</f>
        <v>0</v>
      </c>
      <c r="Z128" s="139">
        <f>_xlfn.IFNA(INDEX([3]!QoS_usage_factors_2021,MATCH($B128,[3]!QoS_usage_factor_services,0),MATCH(Z$39,[3]!shared_comp_codes,0)),Z92)</f>
        <v>0</v>
      </c>
      <c r="AA128" s="139">
        <f>_xlfn.IFNA(INDEX([3]!QoS_usage_factors_2021,MATCH($B128,[3]!QoS_usage_factor_services,0),MATCH(AA$39,[3]!shared_comp_codes,0)),AA92)</f>
        <v>0</v>
      </c>
      <c r="AB128" s="139">
        <f>_xlfn.IFNA(INDEX([3]!QoS_usage_factors_2021,MATCH($B128,[3]!QoS_usage_factor_services,0),MATCH(AB$39,[3]!shared_comp_codes,0)),AB92)</f>
        <v>1.01</v>
      </c>
      <c r="AC128" s="139">
        <f>_xlfn.IFNA(INDEX([3]!QoS_usage_factors_2021,MATCH($B128,[3]!QoS_usage_factor_services,0),MATCH(AC$39,[3]!shared_comp_codes,0)),AC92)</f>
        <v>0</v>
      </c>
      <c r="AD128" s="139">
        <f>_xlfn.IFNA(INDEX([3]!QoS_usage_factors_2021,MATCH($B128,[3]!QoS_usage_factor_services,0),MATCH(AD$39,[3]!shared_comp_codes,0)),AD92)</f>
        <v>0</v>
      </c>
      <c r="AE128" s="139">
        <f>_xlfn.IFNA(INDEX([3]!QoS_usage_factors_2021,MATCH($B128,[3]!QoS_usage_factor_services,0),MATCH(AE$39,[3]!shared_comp_codes,0)),AE92)</f>
        <v>0</v>
      </c>
      <c r="AF128" s="139">
        <f>_xlfn.IFNA(INDEX([3]!QoS_usage_factors_2021,MATCH($B128,[3]!QoS_usage_factor_services,0),MATCH(AF$39,[3]!shared_comp_codes,0)),AF92)</f>
        <v>0</v>
      </c>
      <c r="AG128" s="139">
        <f>_xlfn.IFNA(INDEX([3]!QoS_usage_factors_2021,MATCH($B128,[3]!QoS_usage_factor_services,0),MATCH(AG$39,[3]!shared_comp_codes,0)),AG92)</f>
        <v>6.63</v>
      </c>
      <c r="AH128" s="139">
        <f>_xlfn.IFNA(INDEX([3]!QoS_usage_factors_2021,MATCH($B128,[3]!QoS_usage_factor_services,0),MATCH(AH$39,[3]!shared_comp_codes,0)),AH92)</f>
        <v>0</v>
      </c>
      <c r="AI128" s="139">
        <f>_xlfn.IFNA(INDEX([3]!QoS_usage_factors_2021,MATCH($B128,[3]!QoS_usage_factor_services,0),MATCH(AI$39,[3]!shared_comp_codes,0)),AI92)</f>
        <v>0</v>
      </c>
      <c r="AJ128" s="139">
        <f>_xlfn.IFNA(INDEX([3]!QoS_usage_factors_2021,MATCH($B128,[3]!QoS_usage_factor_services,0),MATCH(AJ$39,[3]!shared_comp_codes,0)),AJ92)</f>
        <v>0</v>
      </c>
      <c r="AK128" s="139">
        <f>_xlfn.IFNA(INDEX([3]!QoS_usage_factors_2021,MATCH($B128,[3]!QoS_usage_factor_services,0),MATCH(AK$39,[3]!shared_comp_codes,0)),AK92)</f>
        <v>0</v>
      </c>
      <c r="AL128" s="139">
        <f>_xlfn.IFNA(INDEX([3]!QoS_usage_factors_2021,MATCH($B128,[3]!QoS_usage_factor_services,0),MATCH(AL$39,[3]!shared_comp_codes,0)),AL92)</f>
        <v>0</v>
      </c>
      <c r="AM128" s="139">
        <f>_xlfn.IFNA(INDEX([3]!QoS_usage_factors_2021,MATCH($B128,[3]!QoS_usage_factor_services,0),MATCH(AM$39,[3]!shared_comp_codes,0)),AM92)</f>
        <v>0</v>
      </c>
      <c r="AN128" s="139">
        <f>_xlfn.IFNA(INDEX([3]!QoS_usage_factors_2021,MATCH($B128,[3]!QoS_usage_factor_services,0),MATCH(AN$39,[3]!shared_comp_codes,0)),AN92)</f>
        <v>0</v>
      </c>
      <c r="AO128" s="139">
        <f>_xlfn.IFNA(INDEX([3]!QoS_usage_factors_2021,MATCH($B128,[3]!QoS_usage_factor_services,0),MATCH(AO$39,[3]!shared_comp_codes,0)),AO92)</f>
        <v>0</v>
      </c>
      <c r="AP128" s="139">
        <f>_xlfn.IFNA(INDEX([3]!QoS_usage_factors_2021,MATCH($B128,[3]!QoS_usage_factor_services,0),MATCH(AP$39,[3]!shared_comp_codes,0)),AP92)</f>
        <v>0</v>
      </c>
      <c r="AQ128" s="139">
        <f>_xlfn.IFNA(INDEX([3]!QoS_usage_factors_2021,MATCH($B128,[3]!QoS_usage_factor_services,0),MATCH(AQ$39,[3]!shared_comp_codes,0)),AQ92)</f>
        <v>0</v>
      </c>
      <c r="AR128" s="139">
        <f>_xlfn.IFNA(INDEX([3]!QoS_usage_factors_2021,MATCH($B128,[3]!QoS_usage_factor_services,0),MATCH(AR$39,[3]!shared_comp_codes,0)),AR92)</f>
        <v>0</v>
      </c>
      <c r="AS128" s="139">
        <f>_xlfn.IFNA(INDEX([3]!QoS_usage_factors_2021,MATCH($B128,[3]!QoS_usage_factor_services,0),MATCH(AS$39,[3]!shared_comp_codes,0)),AS92)</f>
        <v>0</v>
      </c>
      <c r="AT128" s="139">
        <f>_xlfn.IFNA(INDEX([3]!QoS_usage_factors_2021,MATCH($B128,[3]!QoS_usage_factor_services,0),MATCH(AT$39,[3]!shared_comp_codes,0)),AT92)</f>
        <v>0</v>
      </c>
      <c r="AU128" s="139">
        <f>_xlfn.IFNA(INDEX([3]!QoS_usage_factors_2021,MATCH($B128,[3]!QoS_usage_factor_services,0),MATCH(AU$39,[3]!shared_comp_codes,0)),AU92)</f>
        <v>0</v>
      </c>
      <c r="AV128" s="139">
        <f>_xlfn.IFNA(INDEX([3]!QoS_usage_factors_2021,MATCH($B128,[3]!QoS_usage_factor_services,0),MATCH(AV$39,[3]!shared_comp_codes,0)),AV92)</f>
        <v>0</v>
      </c>
      <c r="AW128" s="139">
        <f>_xlfn.IFNA(INDEX([3]!QoS_usage_factors_2021,MATCH($B128,[3]!QoS_usage_factor_services,0),MATCH(AW$39,[3]!shared_comp_codes,0)),AW92)</f>
        <v>0</v>
      </c>
      <c r="AX128" s="139">
        <f>_xlfn.IFNA(INDEX([3]!QoS_usage_factors_2021,MATCH($B128,[3]!QoS_usage_factor_services,0),MATCH(AX$39,[3]!shared_comp_codes,0)),AX92)</f>
        <v>23.3</v>
      </c>
      <c r="AY128" s="139">
        <f>_xlfn.IFNA(INDEX([3]!QoS_usage_factors_2021,MATCH($B128,[3]!QoS_usage_factor_services,0),MATCH(AY$39,[3]!shared_comp_codes,0)),AY92)</f>
        <v>0</v>
      </c>
      <c r="AZ128" s="139">
        <f>_xlfn.IFNA(INDEX([3]!QoS_usage_factors_2021,MATCH($B128,[3]!QoS_usage_factor_services,0),MATCH(AZ$39,[3]!shared_comp_codes,0)),AZ92)</f>
        <v>7.0000000000000007E-2</v>
      </c>
      <c r="BA128" s="139">
        <f>_xlfn.IFNA(INDEX([3]!QoS_usage_factors_2021,MATCH($B128,[3]!QoS_usage_factor_services,0),MATCH(BA$39,[3]!shared_comp_codes,0)),BA92)</f>
        <v>0</v>
      </c>
      <c r="BB128" s="139">
        <f>_xlfn.IFNA(INDEX([3]!QoS_usage_factors_2021,MATCH($B128,[3]!QoS_usage_factor_services,0),MATCH(BB$39,[3]!shared_comp_codes,0)),BB92)</f>
        <v>0</v>
      </c>
      <c r="BC128" s="139">
        <f>_xlfn.IFNA(INDEX([3]!QoS_usage_factors_2021,MATCH($B128,[3]!QoS_usage_factor_services,0),MATCH(BC$39,[3]!shared_comp_codes,0)),BC92)</f>
        <v>0</v>
      </c>
      <c r="BD128" s="139">
        <f>_xlfn.IFNA(INDEX([3]!QoS_usage_factors_2021,MATCH($B128,[3]!QoS_usage_factor_services,0),MATCH(BD$39,[3]!shared_comp_codes,0)),BD92)</f>
        <v>0</v>
      </c>
    </row>
    <row r="129" spans="1:56" ht="12">
      <c r="A129" s="104"/>
      <c r="B129" s="139" t="str">
        <v>Shared Metallic Path Facility (SMPF) New Provides</v>
      </c>
      <c r="C129" s="139">
        <f>_xlfn.IFNA(INDEX([3]!QoS_usage_factors_2021,MATCH($B129,[3]!QoS_usage_factor_services,0),MATCH(C$39,[3]!shared_comp_codes,0)),C93)</f>
        <v>0</v>
      </c>
      <c r="D129" s="139">
        <f>_xlfn.IFNA(INDEX([3]!QoS_usage_factors_2021,MATCH($B129,[3]!QoS_usage_factor_services,0),MATCH(D$39,[3]!shared_comp_codes,0)),D93)</f>
        <v>0</v>
      </c>
      <c r="E129" s="139">
        <f>_xlfn.IFNA(INDEX([3]!QoS_usage_factors_2021,MATCH($B129,[3]!QoS_usage_factor_services,0),MATCH(E$39,[3]!shared_comp_codes,0)),E93)</f>
        <v>0</v>
      </c>
      <c r="F129" s="139">
        <f>_xlfn.IFNA(INDEX([3]!QoS_usage_factors_2021,MATCH($B129,[3]!QoS_usage_factor_services,0),MATCH(F$39,[3]!shared_comp_codes,0)),F93)</f>
        <v>0</v>
      </c>
      <c r="G129" s="139">
        <f>_xlfn.IFNA(INDEX([3]!QoS_usage_factors_2021,MATCH($B129,[3]!QoS_usage_factor_services,0),MATCH(G$39,[3]!shared_comp_codes,0)),G93)</f>
        <v>0</v>
      </c>
      <c r="H129" s="139">
        <f>_xlfn.IFNA(INDEX([3]!QoS_usage_factors_2021,MATCH($B129,[3]!QoS_usage_factor_services,0),MATCH(H$39,[3]!shared_comp_codes,0)),H93)</f>
        <v>0</v>
      </c>
      <c r="I129" s="139">
        <f>_xlfn.IFNA(INDEX([3]!QoS_usage_factors_2021,MATCH($B129,[3]!QoS_usage_factor_services,0),MATCH(I$39,[3]!shared_comp_codes,0)),I93)</f>
        <v>0.35</v>
      </c>
      <c r="J129" s="139">
        <f>_xlfn.IFNA(INDEX([3]!QoS_usage_factors_2021,MATCH($B129,[3]!QoS_usage_factor_services,0),MATCH(J$39,[3]!shared_comp_codes,0)),J93)</f>
        <v>0</v>
      </c>
      <c r="K129" s="139">
        <f>_xlfn.IFNA(INDEX([3]!QoS_usage_factors_2021,MATCH($B129,[3]!QoS_usage_factor_services,0),MATCH(K$39,[3]!shared_comp_codes,0)),K93)</f>
        <v>0</v>
      </c>
      <c r="L129" s="139">
        <f>_xlfn.IFNA(INDEX([3]!QoS_usage_factors_2021,MATCH($B129,[3]!QoS_usage_factor_services,0),MATCH(L$39,[3]!shared_comp_codes,0)),L93)</f>
        <v>1.17</v>
      </c>
      <c r="M129" s="139">
        <f>_xlfn.IFNA(INDEX([3]!QoS_usage_factors_2021,MATCH($B129,[3]!QoS_usage_factor_services,0),MATCH(M$39,[3]!shared_comp_codes,0)),M93)</f>
        <v>0</v>
      </c>
      <c r="N129" s="139">
        <f>_xlfn.IFNA(INDEX([3]!QoS_usage_factors_2021,MATCH($B129,[3]!QoS_usage_factor_services,0),MATCH(N$39,[3]!shared_comp_codes,0)),N93)</f>
        <v>0</v>
      </c>
      <c r="O129" s="139">
        <f>_xlfn.IFNA(INDEX([3]!QoS_usage_factors_2021,MATCH($B129,[3]!QoS_usage_factor_services,0),MATCH(O$39,[3]!shared_comp_codes,0)),O93)</f>
        <v>0</v>
      </c>
      <c r="P129" s="139">
        <f>_xlfn.IFNA(INDEX([3]!QoS_usage_factors_2021,MATCH($B129,[3]!QoS_usage_factor_services,0),MATCH(P$39,[3]!shared_comp_codes,0)),P93)</f>
        <v>0</v>
      </c>
      <c r="Q129" s="139">
        <f>_xlfn.IFNA(INDEX([3]!QoS_usage_factors_2021,MATCH($B129,[3]!QoS_usage_factor_services,0),MATCH(Q$39,[3]!shared_comp_codes,0)),Q93)</f>
        <v>0</v>
      </c>
      <c r="R129" s="139">
        <f>_xlfn.IFNA(INDEX([3]!QoS_usage_factors_2021,MATCH($B129,[3]!QoS_usage_factor_services,0),MATCH(R$39,[3]!shared_comp_codes,0)),R93)</f>
        <v>0</v>
      </c>
      <c r="S129" s="139">
        <f>_xlfn.IFNA(INDEX([3]!QoS_usage_factors_2021,MATCH($B129,[3]!QoS_usage_factor_services,0),MATCH(S$39,[3]!shared_comp_codes,0)),S93)</f>
        <v>0</v>
      </c>
      <c r="T129" s="139">
        <f>_xlfn.IFNA(INDEX([3]!QoS_usage_factors_2021,MATCH($B129,[3]!QoS_usage_factor_services,0),MATCH(T$39,[3]!shared_comp_codes,0)),T93)</f>
        <v>0</v>
      </c>
      <c r="U129" s="139">
        <f>_xlfn.IFNA(INDEX([3]!QoS_usage_factors_2021,MATCH($B129,[3]!QoS_usage_factor_services,0),MATCH(U$39,[3]!shared_comp_codes,0)),U93)</f>
        <v>0</v>
      </c>
      <c r="V129" s="139">
        <f>_xlfn.IFNA(INDEX([3]!QoS_usage_factors_2021,MATCH($B129,[3]!QoS_usage_factor_services,0),MATCH(V$39,[3]!shared_comp_codes,0)),V93)</f>
        <v>0</v>
      </c>
      <c r="W129" s="139">
        <f>_xlfn.IFNA(INDEX([3]!QoS_usage_factors_2021,MATCH($B129,[3]!QoS_usage_factor_services,0),MATCH(W$39,[3]!shared_comp_codes,0)),W93)</f>
        <v>0</v>
      </c>
      <c r="X129" s="139">
        <f>_xlfn.IFNA(INDEX([3]!QoS_usage_factors_2021,MATCH($B129,[3]!QoS_usage_factor_services,0),MATCH(X$39,[3]!shared_comp_codes,0)),X93)</f>
        <v>0</v>
      </c>
      <c r="Y129" s="139">
        <f>_xlfn.IFNA(INDEX([3]!QoS_usage_factors_2021,MATCH($B129,[3]!QoS_usage_factor_services,0),MATCH(Y$39,[3]!shared_comp_codes,0)),Y93)</f>
        <v>0</v>
      </c>
      <c r="Z129" s="139">
        <f>_xlfn.IFNA(INDEX([3]!QoS_usage_factors_2021,MATCH($B129,[3]!QoS_usage_factor_services,0),MATCH(Z$39,[3]!shared_comp_codes,0)),Z93)</f>
        <v>0</v>
      </c>
      <c r="AA129" s="139">
        <f>_xlfn.IFNA(INDEX([3]!QoS_usage_factors_2021,MATCH($B129,[3]!QoS_usage_factor_services,0),MATCH(AA$39,[3]!shared_comp_codes,0)),AA93)</f>
        <v>0</v>
      </c>
      <c r="AB129" s="139">
        <f>_xlfn.IFNA(INDEX([3]!QoS_usage_factors_2021,MATCH($B129,[3]!QoS_usage_factor_services,0),MATCH(AB$39,[3]!shared_comp_codes,0)),AB93)</f>
        <v>0.96</v>
      </c>
      <c r="AC129" s="139">
        <f>_xlfn.IFNA(INDEX([3]!QoS_usage_factors_2021,MATCH($B129,[3]!QoS_usage_factor_services,0),MATCH(AC$39,[3]!shared_comp_codes,0)),AC93)</f>
        <v>0</v>
      </c>
      <c r="AD129" s="139">
        <f>_xlfn.IFNA(INDEX([3]!QoS_usage_factors_2021,MATCH($B129,[3]!QoS_usage_factor_services,0),MATCH(AD$39,[3]!shared_comp_codes,0)),AD93)</f>
        <v>0</v>
      </c>
      <c r="AE129" s="139">
        <f>_xlfn.IFNA(INDEX([3]!QoS_usage_factors_2021,MATCH($B129,[3]!QoS_usage_factor_services,0),MATCH(AE$39,[3]!shared_comp_codes,0)),AE93)</f>
        <v>0</v>
      </c>
      <c r="AF129" s="139">
        <f>_xlfn.IFNA(INDEX([3]!QoS_usage_factors_2021,MATCH($B129,[3]!QoS_usage_factor_services,0),MATCH(AF$39,[3]!shared_comp_codes,0)),AF93)</f>
        <v>0</v>
      </c>
      <c r="AG129" s="139">
        <f>_xlfn.IFNA(INDEX([3]!QoS_usage_factors_2021,MATCH($B129,[3]!QoS_usage_factor_services,0),MATCH(AG$39,[3]!shared_comp_codes,0)),AG93)</f>
        <v>10.48</v>
      </c>
      <c r="AH129" s="139">
        <f>_xlfn.IFNA(INDEX([3]!QoS_usage_factors_2021,MATCH($B129,[3]!QoS_usage_factor_services,0),MATCH(AH$39,[3]!shared_comp_codes,0)),AH93)</f>
        <v>0</v>
      </c>
      <c r="AI129" s="139">
        <f>_xlfn.IFNA(INDEX([3]!QoS_usage_factors_2021,MATCH($B129,[3]!QoS_usage_factor_services,0),MATCH(AI$39,[3]!shared_comp_codes,0)),AI93)</f>
        <v>0</v>
      </c>
      <c r="AJ129" s="139">
        <f>_xlfn.IFNA(INDEX([3]!QoS_usage_factors_2021,MATCH($B129,[3]!QoS_usage_factor_services,0),MATCH(AJ$39,[3]!shared_comp_codes,0)),AJ93)</f>
        <v>0</v>
      </c>
      <c r="AK129" s="139">
        <f>_xlfn.IFNA(INDEX([3]!QoS_usage_factors_2021,MATCH($B129,[3]!QoS_usage_factor_services,0),MATCH(AK$39,[3]!shared_comp_codes,0)),AK93)</f>
        <v>0</v>
      </c>
      <c r="AL129" s="139">
        <f>_xlfn.IFNA(INDEX([3]!QoS_usage_factors_2021,MATCH($B129,[3]!QoS_usage_factor_services,0),MATCH(AL$39,[3]!shared_comp_codes,0)),AL93)</f>
        <v>0</v>
      </c>
      <c r="AM129" s="139">
        <f>_xlfn.IFNA(INDEX([3]!QoS_usage_factors_2021,MATCH($B129,[3]!QoS_usage_factor_services,0),MATCH(AM$39,[3]!shared_comp_codes,0)),AM93)</f>
        <v>0</v>
      </c>
      <c r="AN129" s="139">
        <f>_xlfn.IFNA(INDEX([3]!QoS_usage_factors_2021,MATCH($B129,[3]!QoS_usage_factor_services,0),MATCH(AN$39,[3]!shared_comp_codes,0)),AN93)</f>
        <v>0</v>
      </c>
      <c r="AO129" s="139">
        <f>_xlfn.IFNA(INDEX([3]!QoS_usage_factors_2021,MATCH($B129,[3]!QoS_usage_factor_services,0),MATCH(AO$39,[3]!shared_comp_codes,0)),AO93)</f>
        <v>0</v>
      </c>
      <c r="AP129" s="139">
        <f>_xlfn.IFNA(INDEX([3]!QoS_usage_factors_2021,MATCH($B129,[3]!QoS_usage_factor_services,0),MATCH(AP$39,[3]!shared_comp_codes,0)),AP93)</f>
        <v>0</v>
      </c>
      <c r="AQ129" s="139">
        <f>_xlfn.IFNA(INDEX([3]!QoS_usage_factors_2021,MATCH($B129,[3]!QoS_usage_factor_services,0),MATCH(AQ$39,[3]!shared_comp_codes,0)),AQ93)</f>
        <v>0</v>
      </c>
      <c r="AR129" s="139">
        <f>_xlfn.IFNA(INDEX([3]!QoS_usage_factors_2021,MATCH($B129,[3]!QoS_usage_factor_services,0),MATCH(AR$39,[3]!shared_comp_codes,0)),AR93)</f>
        <v>0</v>
      </c>
      <c r="AS129" s="139">
        <f>_xlfn.IFNA(INDEX([3]!QoS_usage_factors_2021,MATCH($B129,[3]!QoS_usage_factor_services,0),MATCH(AS$39,[3]!shared_comp_codes,0)),AS93)</f>
        <v>0</v>
      </c>
      <c r="AT129" s="139">
        <f>_xlfn.IFNA(INDEX([3]!QoS_usage_factors_2021,MATCH($B129,[3]!QoS_usage_factor_services,0),MATCH(AT$39,[3]!shared_comp_codes,0)),AT93)</f>
        <v>0</v>
      </c>
      <c r="AU129" s="139">
        <f>_xlfn.IFNA(INDEX([3]!QoS_usage_factors_2021,MATCH($B129,[3]!QoS_usage_factor_services,0),MATCH(AU$39,[3]!shared_comp_codes,0)),AU93)</f>
        <v>0</v>
      </c>
      <c r="AV129" s="139">
        <f>_xlfn.IFNA(INDEX([3]!QoS_usage_factors_2021,MATCH($B129,[3]!QoS_usage_factor_services,0),MATCH(AV$39,[3]!shared_comp_codes,0)),AV93)</f>
        <v>0</v>
      </c>
      <c r="AW129" s="139">
        <f>_xlfn.IFNA(INDEX([3]!QoS_usage_factors_2021,MATCH($B129,[3]!QoS_usage_factor_services,0),MATCH(AW$39,[3]!shared_comp_codes,0)),AW93)</f>
        <v>0</v>
      </c>
      <c r="AX129" s="139">
        <f>_xlfn.IFNA(INDEX([3]!QoS_usage_factors_2021,MATCH($B129,[3]!QoS_usage_factor_services,0),MATCH(AX$39,[3]!shared_comp_codes,0)),AX93)</f>
        <v>0</v>
      </c>
      <c r="AY129" s="139">
        <f>_xlfn.IFNA(INDEX([3]!QoS_usage_factors_2021,MATCH($B129,[3]!QoS_usage_factor_services,0),MATCH(AY$39,[3]!shared_comp_codes,0)),AY93)</f>
        <v>0</v>
      </c>
      <c r="AZ129" s="139">
        <f>_xlfn.IFNA(INDEX([3]!QoS_usage_factors_2021,MATCH($B129,[3]!QoS_usage_factor_services,0),MATCH(AZ$39,[3]!shared_comp_codes,0)),AZ93)</f>
        <v>0.26</v>
      </c>
      <c r="BA129" s="139">
        <f>_xlfn.IFNA(INDEX([3]!QoS_usage_factors_2021,MATCH($B129,[3]!QoS_usage_factor_services,0),MATCH(BA$39,[3]!shared_comp_codes,0)),BA93)</f>
        <v>0</v>
      </c>
      <c r="BB129" s="139">
        <f>_xlfn.IFNA(INDEX([3]!QoS_usage_factors_2021,MATCH($B129,[3]!QoS_usage_factor_services,0),MATCH(BB$39,[3]!shared_comp_codes,0)),BB93)</f>
        <v>0</v>
      </c>
      <c r="BC129" s="139">
        <f>_xlfn.IFNA(INDEX([3]!QoS_usage_factors_2021,MATCH($B129,[3]!QoS_usage_factor_services,0),MATCH(BC$39,[3]!shared_comp_codes,0)),BC93)</f>
        <v>0</v>
      </c>
      <c r="BD129" s="139">
        <f>_xlfn.IFNA(INDEX([3]!QoS_usage_factors_2021,MATCH($B129,[3]!QoS_usage_factor_services,0),MATCH(BD$39,[3]!shared_comp_codes,0)),BD93)</f>
        <v>0</v>
      </c>
    </row>
    <row r="130" spans="1:56" ht="12">
      <c r="A130" s="104"/>
      <c r="B130" s="139" t="str">
        <v>Shared Metallic Path Facility (SMPF) Single Migrations</v>
      </c>
      <c r="C130" s="139">
        <f>_xlfn.IFNA(INDEX([3]!QoS_usage_factors_2021,MATCH($B130,[3]!QoS_usage_factor_services,0),MATCH(C$39,[3]!shared_comp_codes,0)),C94)</f>
        <v>0</v>
      </c>
      <c r="D130" s="139">
        <f>_xlfn.IFNA(INDEX([3]!QoS_usage_factors_2021,MATCH($B130,[3]!QoS_usage_factor_services,0),MATCH(D$39,[3]!shared_comp_codes,0)),D94)</f>
        <v>0</v>
      </c>
      <c r="E130" s="139">
        <f>_xlfn.IFNA(INDEX([3]!QoS_usage_factors_2021,MATCH($B130,[3]!QoS_usage_factor_services,0),MATCH(E$39,[3]!shared_comp_codes,0)),E94)</f>
        <v>0</v>
      </c>
      <c r="F130" s="139">
        <f>_xlfn.IFNA(INDEX([3]!QoS_usage_factors_2021,MATCH($B130,[3]!QoS_usage_factor_services,0),MATCH(F$39,[3]!shared_comp_codes,0)),F94)</f>
        <v>0</v>
      </c>
      <c r="G130" s="139">
        <f>_xlfn.IFNA(INDEX([3]!QoS_usage_factors_2021,MATCH($B130,[3]!QoS_usage_factor_services,0),MATCH(G$39,[3]!shared_comp_codes,0)),G94)</f>
        <v>0</v>
      </c>
      <c r="H130" s="139">
        <f>_xlfn.IFNA(INDEX([3]!QoS_usage_factors_2021,MATCH($B130,[3]!QoS_usage_factor_services,0),MATCH(H$39,[3]!shared_comp_codes,0)),H94)</f>
        <v>0</v>
      </c>
      <c r="I130" s="139">
        <f>_xlfn.IFNA(INDEX([3]!QoS_usage_factors_2021,MATCH($B130,[3]!QoS_usage_factor_services,0),MATCH(I$39,[3]!shared_comp_codes,0)),I94)</f>
        <v>0.35</v>
      </c>
      <c r="J130" s="139">
        <f>_xlfn.IFNA(INDEX([3]!QoS_usage_factors_2021,MATCH($B130,[3]!QoS_usage_factor_services,0),MATCH(J$39,[3]!shared_comp_codes,0)),J94)</f>
        <v>0</v>
      </c>
      <c r="K130" s="139">
        <f>_xlfn.IFNA(INDEX([3]!QoS_usage_factors_2021,MATCH($B130,[3]!QoS_usage_factor_services,0),MATCH(K$39,[3]!shared_comp_codes,0)),K94)</f>
        <v>0</v>
      </c>
      <c r="L130" s="139">
        <f>_xlfn.IFNA(INDEX([3]!QoS_usage_factors_2021,MATCH($B130,[3]!QoS_usage_factor_services,0),MATCH(L$39,[3]!shared_comp_codes,0)),L94)</f>
        <v>1.39</v>
      </c>
      <c r="M130" s="139">
        <f>_xlfn.IFNA(INDEX([3]!QoS_usage_factors_2021,MATCH($B130,[3]!QoS_usage_factor_services,0),MATCH(M$39,[3]!shared_comp_codes,0)),M94)</f>
        <v>0</v>
      </c>
      <c r="N130" s="139">
        <f>_xlfn.IFNA(INDEX([3]!QoS_usage_factors_2021,MATCH($B130,[3]!QoS_usage_factor_services,0),MATCH(N$39,[3]!shared_comp_codes,0)),N94)</f>
        <v>0</v>
      </c>
      <c r="O130" s="139">
        <f>_xlfn.IFNA(INDEX([3]!QoS_usage_factors_2021,MATCH($B130,[3]!QoS_usage_factor_services,0),MATCH(O$39,[3]!shared_comp_codes,0)),O94)</f>
        <v>0</v>
      </c>
      <c r="P130" s="139">
        <f>_xlfn.IFNA(INDEX([3]!QoS_usage_factors_2021,MATCH($B130,[3]!QoS_usage_factor_services,0),MATCH(P$39,[3]!shared_comp_codes,0)),P94)</f>
        <v>0</v>
      </c>
      <c r="Q130" s="139">
        <f>_xlfn.IFNA(INDEX([3]!QoS_usage_factors_2021,MATCH($B130,[3]!QoS_usage_factor_services,0),MATCH(Q$39,[3]!shared_comp_codes,0)),Q94)</f>
        <v>0</v>
      </c>
      <c r="R130" s="139">
        <f>_xlfn.IFNA(INDEX([3]!QoS_usage_factors_2021,MATCH($B130,[3]!QoS_usage_factor_services,0),MATCH(R$39,[3]!shared_comp_codes,0)),R94)</f>
        <v>0</v>
      </c>
      <c r="S130" s="139">
        <f>_xlfn.IFNA(INDEX([3]!QoS_usage_factors_2021,MATCH($B130,[3]!QoS_usage_factor_services,0),MATCH(S$39,[3]!shared_comp_codes,0)),S94)</f>
        <v>0</v>
      </c>
      <c r="T130" s="139">
        <f>_xlfn.IFNA(INDEX([3]!QoS_usage_factors_2021,MATCH($B130,[3]!QoS_usage_factor_services,0),MATCH(T$39,[3]!shared_comp_codes,0)),T94)</f>
        <v>0</v>
      </c>
      <c r="U130" s="139">
        <f>_xlfn.IFNA(INDEX([3]!QoS_usage_factors_2021,MATCH($B130,[3]!QoS_usage_factor_services,0),MATCH(U$39,[3]!shared_comp_codes,0)),U94)</f>
        <v>0</v>
      </c>
      <c r="V130" s="139">
        <f>_xlfn.IFNA(INDEX([3]!QoS_usage_factors_2021,MATCH($B130,[3]!QoS_usage_factor_services,0),MATCH(V$39,[3]!shared_comp_codes,0)),V94)</f>
        <v>0</v>
      </c>
      <c r="W130" s="139">
        <f>_xlfn.IFNA(INDEX([3]!QoS_usage_factors_2021,MATCH($B130,[3]!QoS_usage_factor_services,0),MATCH(W$39,[3]!shared_comp_codes,0)),W94)</f>
        <v>0</v>
      </c>
      <c r="X130" s="139">
        <f>_xlfn.IFNA(INDEX([3]!QoS_usage_factors_2021,MATCH($B130,[3]!QoS_usage_factor_services,0),MATCH(X$39,[3]!shared_comp_codes,0)),X94)</f>
        <v>0</v>
      </c>
      <c r="Y130" s="139">
        <f>_xlfn.IFNA(INDEX([3]!QoS_usage_factors_2021,MATCH($B130,[3]!QoS_usage_factor_services,0),MATCH(Y$39,[3]!shared_comp_codes,0)),Y94)</f>
        <v>0</v>
      </c>
      <c r="Z130" s="139">
        <f>_xlfn.IFNA(INDEX([3]!QoS_usage_factors_2021,MATCH($B130,[3]!QoS_usage_factor_services,0),MATCH(Z$39,[3]!shared_comp_codes,0)),Z94)</f>
        <v>0</v>
      </c>
      <c r="AA130" s="139">
        <f>_xlfn.IFNA(INDEX([3]!QoS_usage_factors_2021,MATCH($B130,[3]!QoS_usage_factor_services,0),MATCH(AA$39,[3]!shared_comp_codes,0)),AA94)</f>
        <v>0</v>
      </c>
      <c r="AB130" s="139">
        <f>_xlfn.IFNA(INDEX([3]!QoS_usage_factors_2021,MATCH($B130,[3]!QoS_usage_factor_services,0),MATCH(AB$39,[3]!shared_comp_codes,0)),AB94)</f>
        <v>0.96</v>
      </c>
      <c r="AC130" s="139">
        <f>_xlfn.IFNA(INDEX([3]!QoS_usage_factors_2021,MATCH($B130,[3]!QoS_usage_factor_services,0),MATCH(AC$39,[3]!shared_comp_codes,0)),AC94)</f>
        <v>0</v>
      </c>
      <c r="AD130" s="139">
        <f>_xlfn.IFNA(INDEX([3]!QoS_usage_factors_2021,MATCH($B130,[3]!QoS_usage_factor_services,0),MATCH(AD$39,[3]!shared_comp_codes,0)),AD94)</f>
        <v>0</v>
      </c>
      <c r="AE130" s="139">
        <f>_xlfn.IFNA(INDEX([3]!QoS_usage_factors_2021,MATCH($B130,[3]!QoS_usage_factor_services,0),MATCH(AE$39,[3]!shared_comp_codes,0)),AE94)</f>
        <v>0</v>
      </c>
      <c r="AF130" s="139">
        <f>_xlfn.IFNA(INDEX([3]!QoS_usage_factors_2021,MATCH($B130,[3]!QoS_usage_factor_services,0),MATCH(AF$39,[3]!shared_comp_codes,0)),AF94)</f>
        <v>0</v>
      </c>
      <c r="AG130" s="139">
        <f>_xlfn.IFNA(INDEX([3]!QoS_usage_factors_2021,MATCH($B130,[3]!QoS_usage_factor_services,0),MATCH(AG$39,[3]!shared_comp_codes,0)),AG94)</f>
        <v>11.63</v>
      </c>
      <c r="AH130" s="139">
        <f>_xlfn.IFNA(INDEX([3]!QoS_usage_factors_2021,MATCH($B130,[3]!QoS_usage_factor_services,0),MATCH(AH$39,[3]!shared_comp_codes,0)),AH94)</f>
        <v>0</v>
      </c>
      <c r="AI130" s="139">
        <f>_xlfn.IFNA(INDEX([3]!QoS_usage_factors_2021,MATCH($B130,[3]!QoS_usage_factor_services,0),MATCH(AI$39,[3]!shared_comp_codes,0)),AI94)</f>
        <v>0</v>
      </c>
      <c r="AJ130" s="139">
        <f>_xlfn.IFNA(INDEX([3]!QoS_usage_factors_2021,MATCH($B130,[3]!QoS_usage_factor_services,0),MATCH(AJ$39,[3]!shared_comp_codes,0)),AJ94)</f>
        <v>0</v>
      </c>
      <c r="AK130" s="139">
        <f>_xlfn.IFNA(INDEX([3]!QoS_usage_factors_2021,MATCH($B130,[3]!QoS_usage_factor_services,0),MATCH(AK$39,[3]!shared_comp_codes,0)),AK94)</f>
        <v>0</v>
      </c>
      <c r="AL130" s="139">
        <f>_xlfn.IFNA(INDEX([3]!QoS_usage_factors_2021,MATCH($B130,[3]!QoS_usage_factor_services,0),MATCH(AL$39,[3]!shared_comp_codes,0)),AL94)</f>
        <v>0</v>
      </c>
      <c r="AM130" s="139">
        <f>_xlfn.IFNA(INDEX([3]!QoS_usage_factors_2021,MATCH($B130,[3]!QoS_usage_factor_services,0),MATCH(AM$39,[3]!shared_comp_codes,0)),AM94)</f>
        <v>0</v>
      </c>
      <c r="AN130" s="139">
        <f>_xlfn.IFNA(INDEX([3]!QoS_usage_factors_2021,MATCH($B130,[3]!QoS_usage_factor_services,0),MATCH(AN$39,[3]!shared_comp_codes,0)),AN94)</f>
        <v>0</v>
      </c>
      <c r="AO130" s="139">
        <f>_xlfn.IFNA(INDEX([3]!QoS_usage_factors_2021,MATCH($B130,[3]!QoS_usage_factor_services,0),MATCH(AO$39,[3]!shared_comp_codes,0)),AO94)</f>
        <v>0</v>
      </c>
      <c r="AP130" s="139">
        <f>_xlfn.IFNA(INDEX([3]!QoS_usage_factors_2021,MATCH($B130,[3]!QoS_usage_factor_services,0),MATCH(AP$39,[3]!shared_comp_codes,0)),AP94)</f>
        <v>0</v>
      </c>
      <c r="AQ130" s="139">
        <f>_xlfn.IFNA(INDEX([3]!QoS_usage_factors_2021,MATCH($B130,[3]!QoS_usage_factor_services,0),MATCH(AQ$39,[3]!shared_comp_codes,0)),AQ94)</f>
        <v>0</v>
      </c>
      <c r="AR130" s="139">
        <f>_xlfn.IFNA(INDEX([3]!QoS_usage_factors_2021,MATCH($B130,[3]!QoS_usage_factor_services,0),MATCH(AR$39,[3]!shared_comp_codes,0)),AR94)</f>
        <v>0</v>
      </c>
      <c r="AS130" s="139">
        <f>_xlfn.IFNA(INDEX([3]!QoS_usage_factors_2021,MATCH($B130,[3]!QoS_usage_factor_services,0),MATCH(AS$39,[3]!shared_comp_codes,0)),AS94)</f>
        <v>0</v>
      </c>
      <c r="AT130" s="139">
        <f>_xlfn.IFNA(INDEX([3]!QoS_usage_factors_2021,MATCH($B130,[3]!QoS_usage_factor_services,0),MATCH(AT$39,[3]!shared_comp_codes,0)),AT94)</f>
        <v>0</v>
      </c>
      <c r="AU130" s="139">
        <f>_xlfn.IFNA(INDEX([3]!QoS_usage_factors_2021,MATCH($B130,[3]!QoS_usage_factor_services,0),MATCH(AU$39,[3]!shared_comp_codes,0)),AU94)</f>
        <v>0</v>
      </c>
      <c r="AV130" s="139">
        <f>_xlfn.IFNA(INDEX([3]!QoS_usage_factors_2021,MATCH($B130,[3]!QoS_usage_factor_services,0),MATCH(AV$39,[3]!shared_comp_codes,0)),AV94)</f>
        <v>0</v>
      </c>
      <c r="AW130" s="139">
        <f>_xlfn.IFNA(INDEX([3]!QoS_usage_factors_2021,MATCH($B130,[3]!QoS_usage_factor_services,0),MATCH(AW$39,[3]!shared_comp_codes,0)),AW94)</f>
        <v>0</v>
      </c>
      <c r="AX130" s="139">
        <f>_xlfn.IFNA(INDEX([3]!QoS_usage_factors_2021,MATCH($B130,[3]!QoS_usage_factor_services,0),MATCH(AX$39,[3]!shared_comp_codes,0)),AX94)</f>
        <v>0</v>
      </c>
      <c r="AY130" s="139">
        <f>_xlfn.IFNA(INDEX([3]!QoS_usage_factors_2021,MATCH($B130,[3]!QoS_usage_factor_services,0),MATCH(AY$39,[3]!shared_comp_codes,0)),AY94)</f>
        <v>0</v>
      </c>
      <c r="AZ130" s="139">
        <f>_xlfn.IFNA(INDEX([3]!QoS_usage_factors_2021,MATCH($B130,[3]!QoS_usage_factor_services,0),MATCH(AZ$39,[3]!shared_comp_codes,0)),AZ94)</f>
        <v>0.28000000000000003</v>
      </c>
      <c r="BA130" s="139">
        <f>_xlfn.IFNA(INDEX([3]!QoS_usage_factors_2021,MATCH($B130,[3]!QoS_usage_factor_services,0),MATCH(BA$39,[3]!shared_comp_codes,0)),BA94)</f>
        <v>0</v>
      </c>
      <c r="BB130" s="139">
        <f>_xlfn.IFNA(INDEX([3]!QoS_usage_factors_2021,MATCH($B130,[3]!QoS_usage_factor_services,0),MATCH(BB$39,[3]!shared_comp_codes,0)),BB94)</f>
        <v>0</v>
      </c>
      <c r="BC130" s="139">
        <f>_xlfn.IFNA(INDEX([3]!QoS_usage_factors_2021,MATCH($B130,[3]!QoS_usage_factor_services,0),MATCH(BC$39,[3]!shared_comp_codes,0)),BC94)</f>
        <v>0</v>
      </c>
      <c r="BD130" s="139">
        <f>_xlfn.IFNA(INDEX([3]!QoS_usage_factors_2021,MATCH($B130,[3]!QoS_usage_factor_services,0),MATCH(BD$39,[3]!shared_comp_codes,0)),BD94)</f>
        <v>0</v>
      </c>
    </row>
    <row r="131" spans="1:56" ht="12">
      <c r="A131" s="104"/>
      <c r="B131" s="139" t="str">
        <v>Shared Metallic Path Facility (SMPF) Bulk Migrations</v>
      </c>
      <c r="C131" s="139">
        <f>_xlfn.IFNA(INDEX([3]!QoS_usage_factors_2021,MATCH($B131,[3]!QoS_usage_factor_services,0),MATCH(C$39,[3]!shared_comp_codes,0)),C95)</f>
        <v>0</v>
      </c>
      <c r="D131" s="139">
        <f>_xlfn.IFNA(INDEX([3]!QoS_usage_factors_2021,MATCH($B131,[3]!QoS_usage_factor_services,0),MATCH(D$39,[3]!shared_comp_codes,0)),D95)</f>
        <v>0</v>
      </c>
      <c r="E131" s="139">
        <f>_xlfn.IFNA(INDEX([3]!QoS_usage_factors_2021,MATCH($B131,[3]!QoS_usage_factor_services,0),MATCH(E$39,[3]!shared_comp_codes,0)),E95)</f>
        <v>0</v>
      </c>
      <c r="F131" s="139">
        <f>_xlfn.IFNA(INDEX([3]!QoS_usage_factors_2021,MATCH($B131,[3]!QoS_usage_factor_services,0),MATCH(F$39,[3]!shared_comp_codes,0)),F95)</f>
        <v>0</v>
      </c>
      <c r="G131" s="139">
        <f>_xlfn.IFNA(INDEX([3]!QoS_usage_factors_2021,MATCH($B131,[3]!QoS_usage_factor_services,0),MATCH(G$39,[3]!shared_comp_codes,0)),G95)</f>
        <v>0</v>
      </c>
      <c r="H131" s="139">
        <f>_xlfn.IFNA(INDEX([3]!QoS_usage_factors_2021,MATCH($B131,[3]!QoS_usage_factor_services,0),MATCH(H$39,[3]!shared_comp_codes,0)),H95)</f>
        <v>0</v>
      </c>
      <c r="I131" s="139">
        <f>_xlfn.IFNA(INDEX([3]!QoS_usage_factors_2021,MATCH($B131,[3]!QoS_usage_factor_services,0),MATCH(I$39,[3]!shared_comp_codes,0)),I95)</f>
        <v>0.35</v>
      </c>
      <c r="J131" s="139">
        <f>_xlfn.IFNA(INDEX([3]!QoS_usage_factors_2021,MATCH($B131,[3]!QoS_usage_factor_services,0),MATCH(J$39,[3]!shared_comp_codes,0)),J95)</f>
        <v>0</v>
      </c>
      <c r="K131" s="139">
        <f>_xlfn.IFNA(INDEX([3]!QoS_usage_factors_2021,MATCH($B131,[3]!QoS_usage_factor_services,0),MATCH(K$39,[3]!shared_comp_codes,0)),K95)</f>
        <v>0</v>
      </c>
      <c r="L131" s="139">
        <f>_xlfn.IFNA(INDEX([3]!QoS_usage_factors_2021,MATCH($B131,[3]!QoS_usage_factor_services,0),MATCH(L$39,[3]!shared_comp_codes,0)),L95)</f>
        <v>0.92</v>
      </c>
      <c r="M131" s="139">
        <f>_xlfn.IFNA(INDEX([3]!QoS_usage_factors_2021,MATCH($B131,[3]!QoS_usage_factor_services,0),MATCH(M$39,[3]!shared_comp_codes,0)),M95)</f>
        <v>0</v>
      </c>
      <c r="N131" s="139">
        <f>_xlfn.IFNA(INDEX([3]!QoS_usage_factors_2021,MATCH($B131,[3]!QoS_usage_factor_services,0),MATCH(N$39,[3]!shared_comp_codes,0)),N95)</f>
        <v>0</v>
      </c>
      <c r="O131" s="139">
        <f>_xlfn.IFNA(INDEX([3]!QoS_usage_factors_2021,MATCH($B131,[3]!QoS_usage_factor_services,0),MATCH(O$39,[3]!shared_comp_codes,0)),O95)</f>
        <v>0</v>
      </c>
      <c r="P131" s="139">
        <f>_xlfn.IFNA(INDEX([3]!QoS_usage_factors_2021,MATCH($B131,[3]!QoS_usage_factor_services,0),MATCH(P$39,[3]!shared_comp_codes,0)),P95)</f>
        <v>0</v>
      </c>
      <c r="Q131" s="139">
        <f>_xlfn.IFNA(INDEX([3]!QoS_usage_factors_2021,MATCH($B131,[3]!QoS_usage_factor_services,0),MATCH(Q$39,[3]!shared_comp_codes,0)),Q95)</f>
        <v>0</v>
      </c>
      <c r="R131" s="139">
        <f>_xlfn.IFNA(INDEX([3]!QoS_usage_factors_2021,MATCH($B131,[3]!QoS_usage_factor_services,0),MATCH(R$39,[3]!shared_comp_codes,0)),R95)</f>
        <v>0</v>
      </c>
      <c r="S131" s="139">
        <f>_xlfn.IFNA(INDEX([3]!QoS_usage_factors_2021,MATCH($B131,[3]!QoS_usage_factor_services,0),MATCH(S$39,[3]!shared_comp_codes,0)),S95)</f>
        <v>0</v>
      </c>
      <c r="T131" s="139">
        <f>_xlfn.IFNA(INDEX([3]!QoS_usage_factors_2021,MATCH($B131,[3]!QoS_usage_factor_services,0),MATCH(T$39,[3]!shared_comp_codes,0)),T95)</f>
        <v>0</v>
      </c>
      <c r="U131" s="139">
        <f>_xlfn.IFNA(INDEX([3]!QoS_usage_factors_2021,MATCH($B131,[3]!QoS_usage_factor_services,0),MATCH(U$39,[3]!shared_comp_codes,0)),U95)</f>
        <v>0</v>
      </c>
      <c r="V131" s="139">
        <f>_xlfn.IFNA(INDEX([3]!QoS_usage_factors_2021,MATCH($B131,[3]!QoS_usage_factor_services,0),MATCH(V$39,[3]!shared_comp_codes,0)),V95)</f>
        <v>0</v>
      </c>
      <c r="W131" s="139">
        <f>_xlfn.IFNA(INDEX([3]!QoS_usage_factors_2021,MATCH($B131,[3]!QoS_usage_factor_services,0),MATCH(W$39,[3]!shared_comp_codes,0)),W95)</f>
        <v>0</v>
      </c>
      <c r="X131" s="139">
        <f>_xlfn.IFNA(INDEX([3]!QoS_usage_factors_2021,MATCH($B131,[3]!QoS_usage_factor_services,0),MATCH(X$39,[3]!shared_comp_codes,0)),X95)</f>
        <v>0</v>
      </c>
      <c r="Y131" s="139">
        <f>_xlfn.IFNA(INDEX([3]!QoS_usage_factors_2021,MATCH($B131,[3]!QoS_usage_factor_services,0),MATCH(Y$39,[3]!shared_comp_codes,0)),Y95)</f>
        <v>0</v>
      </c>
      <c r="Z131" s="139">
        <f>_xlfn.IFNA(INDEX([3]!QoS_usage_factors_2021,MATCH($B131,[3]!QoS_usage_factor_services,0),MATCH(Z$39,[3]!shared_comp_codes,0)),Z95)</f>
        <v>0</v>
      </c>
      <c r="AA131" s="139">
        <f>_xlfn.IFNA(INDEX([3]!QoS_usage_factors_2021,MATCH($B131,[3]!QoS_usage_factor_services,0),MATCH(AA$39,[3]!shared_comp_codes,0)),AA95)</f>
        <v>0</v>
      </c>
      <c r="AB131" s="139">
        <f>_xlfn.IFNA(INDEX([3]!QoS_usage_factors_2021,MATCH($B131,[3]!QoS_usage_factor_services,0),MATCH(AB$39,[3]!shared_comp_codes,0)),AB95)</f>
        <v>0.96</v>
      </c>
      <c r="AC131" s="139">
        <f>_xlfn.IFNA(INDEX([3]!QoS_usage_factors_2021,MATCH($B131,[3]!QoS_usage_factor_services,0),MATCH(AC$39,[3]!shared_comp_codes,0)),AC95)</f>
        <v>0</v>
      </c>
      <c r="AD131" s="139">
        <f>_xlfn.IFNA(INDEX([3]!QoS_usage_factors_2021,MATCH($B131,[3]!QoS_usage_factor_services,0),MATCH(AD$39,[3]!shared_comp_codes,0)),AD95)</f>
        <v>0</v>
      </c>
      <c r="AE131" s="139">
        <f>_xlfn.IFNA(INDEX([3]!QoS_usage_factors_2021,MATCH($B131,[3]!QoS_usage_factor_services,0),MATCH(AE$39,[3]!shared_comp_codes,0)),AE95)</f>
        <v>0</v>
      </c>
      <c r="AF131" s="139">
        <f>_xlfn.IFNA(INDEX([3]!QoS_usage_factors_2021,MATCH($B131,[3]!QoS_usage_factor_services,0),MATCH(AF$39,[3]!shared_comp_codes,0)),AF95)</f>
        <v>0</v>
      </c>
      <c r="AG131" s="139">
        <f>_xlfn.IFNA(INDEX([3]!QoS_usage_factors_2021,MATCH($B131,[3]!QoS_usage_factor_services,0),MATCH(AG$39,[3]!shared_comp_codes,0)),AG95)</f>
        <v>8.83</v>
      </c>
      <c r="AH131" s="139">
        <f>_xlfn.IFNA(INDEX([3]!QoS_usage_factors_2021,MATCH($B131,[3]!QoS_usage_factor_services,0),MATCH(AH$39,[3]!shared_comp_codes,0)),AH95)</f>
        <v>0</v>
      </c>
      <c r="AI131" s="139">
        <f>_xlfn.IFNA(INDEX([3]!QoS_usage_factors_2021,MATCH($B131,[3]!QoS_usage_factor_services,0),MATCH(AI$39,[3]!shared_comp_codes,0)),AI95)</f>
        <v>0</v>
      </c>
      <c r="AJ131" s="139">
        <f>_xlfn.IFNA(INDEX([3]!QoS_usage_factors_2021,MATCH($B131,[3]!QoS_usage_factor_services,0),MATCH(AJ$39,[3]!shared_comp_codes,0)),AJ95)</f>
        <v>0</v>
      </c>
      <c r="AK131" s="139">
        <f>_xlfn.IFNA(INDEX([3]!QoS_usage_factors_2021,MATCH($B131,[3]!QoS_usage_factor_services,0),MATCH(AK$39,[3]!shared_comp_codes,0)),AK95)</f>
        <v>0</v>
      </c>
      <c r="AL131" s="139">
        <f>_xlfn.IFNA(INDEX([3]!QoS_usage_factors_2021,MATCH($B131,[3]!QoS_usage_factor_services,0),MATCH(AL$39,[3]!shared_comp_codes,0)),AL95)</f>
        <v>0</v>
      </c>
      <c r="AM131" s="139">
        <f>_xlfn.IFNA(INDEX([3]!QoS_usage_factors_2021,MATCH($B131,[3]!QoS_usage_factor_services,0),MATCH(AM$39,[3]!shared_comp_codes,0)),AM95)</f>
        <v>0</v>
      </c>
      <c r="AN131" s="139">
        <f>_xlfn.IFNA(INDEX([3]!QoS_usage_factors_2021,MATCH($B131,[3]!QoS_usage_factor_services,0),MATCH(AN$39,[3]!shared_comp_codes,0)),AN95)</f>
        <v>0</v>
      </c>
      <c r="AO131" s="139">
        <f>_xlfn.IFNA(INDEX([3]!QoS_usage_factors_2021,MATCH($B131,[3]!QoS_usage_factor_services,0),MATCH(AO$39,[3]!shared_comp_codes,0)),AO95)</f>
        <v>0</v>
      </c>
      <c r="AP131" s="139">
        <f>_xlfn.IFNA(INDEX([3]!QoS_usage_factors_2021,MATCH($B131,[3]!QoS_usage_factor_services,0),MATCH(AP$39,[3]!shared_comp_codes,0)),AP95)</f>
        <v>0</v>
      </c>
      <c r="AQ131" s="139">
        <f>_xlfn.IFNA(INDEX([3]!QoS_usage_factors_2021,MATCH($B131,[3]!QoS_usage_factor_services,0),MATCH(AQ$39,[3]!shared_comp_codes,0)),AQ95)</f>
        <v>0</v>
      </c>
      <c r="AR131" s="139">
        <f>_xlfn.IFNA(INDEX([3]!QoS_usage_factors_2021,MATCH($B131,[3]!QoS_usage_factor_services,0),MATCH(AR$39,[3]!shared_comp_codes,0)),AR95)</f>
        <v>0</v>
      </c>
      <c r="AS131" s="139">
        <f>_xlfn.IFNA(INDEX([3]!QoS_usage_factors_2021,MATCH($B131,[3]!QoS_usage_factor_services,0),MATCH(AS$39,[3]!shared_comp_codes,0)),AS95)</f>
        <v>0</v>
      </c>
      <c r="AT131" s="139">
        <f>_xlfn.IFNA(INDEX([3]!QoS_usage_factors_2021,MATCH($B131,[3]!QoS_usage_factor_services,0),MATCH(AT$39,[3]!shared_comp_codes,0)),AT95)</f>
        <v>0</v>
      </c>
      <c r="AU131" s="139">
        <f>_xlfn.IFNA(INDEX([3]!QoS_usage_factors_2021,MATCH($B131,[3]!QoS_usage_factor_services,0),MATCH(AU$39,[3]!shared_comp_codes,0)),AU95)</f>
        <v>0</v>
      </c>
      <c r="AV131" s="139">
        <f>_xlfn.IFNA(INDEX([3]!QoS_usage_factors_2021,MATCH($B131,[3]!QoS_usage_factor_services,0),MATCH(AV$39,[3]!shared_comp_codes,0)),AV95)</f>
        <v>0</v>
      </c>
      <c r="AW131" s="139">
        <f>_xlfn.IFNA(INDEX([3]!QoS_usage_factors_2021,MATCH($B131,[3]!QoS_usage_factor_services,0),MATCH(AW$39,[3]!shared_comp_codes,0)),AW95)</f>
        <v>0</v>
      </c>
      <c r="AX131" s="139">
        <f>_xlfn.IFNA(INDEX([3]!QoS_usage_factors_2021,MATCH($B131,[3]!QoS_usage_factor_services,0),MATCH(AX$39,[3]!shared_comp_codes,0)),AX95)</f>
        <v>0</v>
      </c>
      <c r="AY131" s="139">
        <f>_xlfn.IFNA(INDEX([3]!QoS_usage_factors_2021,MATCH($B131,[3]!QoS_usage_factor_services,0),MATCH(AY$39,[3]!shared_comp_codes,0)),AY95)</f>
        <v>0</v>
      </c>
      <c r="AZ131" s="139">
        <f>_xlfn.IFNA(INDEX([3]!QoS_usage_factors_2021,MATCH($B131,[3]!QoS_usage_factor_services,0),MATCH(AZ$39,[3]!shared_comp_codes,0)),AZ95)</f>
        <v>0.22</v>
      </c>
      <c r="BA131" s="139">
        <f>_xlfn.IFNA(INDEX([3]!QoS_usage_factors_2021,MATCH($B131,[3]!QoS_usage_factor_services,0),MATCH(BA$39,[3]!shared_comp_codes,0)),BA95)</f>
        <v>0</v>
      </c>
      <c r="BB131" s="139">
        <f>_xlfn.IFNA(INDEX([3]!QoS_usage_factors_2021,MATCH($B131,[3]!QoS_usage_factor_services,0),MATCH(BB$39,[3]!shared_comp_codes,0)),BB95)</f>
        <v>0</v>
      </c>
      <c r="BC131" s="139">
        <f>_xlfn.IFNA(INDEX([3]!QoS_usage_factors_2021,MATCH($B131,[3]!QoS_usage_factor_services,0),MATCH(BC$39,[3]!shared_comp_codes,0)),BC95)</f>
        <v>0</v>
      </c>
      <c r="BD131" s="139">
        <f>_xlfn.IFNA(INDEX([3]!QoS_usage_factors_2021,MATCH($B131,[3]!QoS_usage_factor_services,0),MATCH(BD$39,[3]!shared_comp_codes,0)),BD95)</f>
        <v>0</v>
      </c>
    </row>
    <row r="132" spans="1:56" ht="12">
      <c r="A132" s="104"/>
      <c r="B132" s="139" t="str">
        <v>Shared Metallic Path Facility (SMPF) Rentals</v>
      </c>
      <c r="C132" s="139">
        <f>_xlfn.IFNA(INDEX([3]!QoS_usage_factors_2021,MATCH($B132,[3]!QoS_usage_factor_services,0),MATCH(C$39,[3]!shared_comp_codes,0)),C96)</f>
        <v>0</v>
      </c>
      <c r="D132" s="139">
        <f>_xlfn.IFNA(INDEX([3]!QoS_usage_factors_2021,MATCH($B132,[3]!QoS_usage_factor_services,0),MATCH(D$39,[3]!shared_comp_codes,0)),D96)</f>
        <v>0</v>
      </c>
      <c r="E132" s="139">
        <f>_xlfn.IFNA(INDEX([3]!QoS_usage_factors_2021,MATCH($B132,[3]!QoS_usage_factor_services,0),MATCH(E$39,[3]!shared_comp_codes,0)),E96)</f>
        <v>0</v>
      </c>
      <c r="F132" s="139">
        <f>_xlfn.IFNA(INDEX([3]!QoS_usage_factors_2021,MATCH($B132,[3]!QoS_usage_factor_services,0),MATCH(F$39,[3]!shared_comp_codes,0)),F96)</f>
        <v>0</v>
      </c>
      <c r="G132" s="139">
        <f>_xlfn.IFNA(INDEX([3]!QoS_usage_factors_2021,MATCH($B132,[3]!QoS_usage_factor_services,0),MATCH(G$39,[3]!shared_comp_codes,0)),G96)</f>
        <v>0</v>
      </c>
      <c r="H132" s="139">
        <f>_xlfn.IFNA(INDEX([3]!QoS_usage_factors_2021,MATCH($B132,[3]!QoS_usage_factor_services,0),MATCH(H$39,[3]!shared_comp_codes,0)),H96)</f>
        <v>0</v>
      </c>
      <c r="I132" s="139">
        <f>_xlfn.IFNA(INDEX([3]!QoS_usage_factors_2021,MATCH($B132,[3]!QoS_usage_factor_services,0),MATCH(I$39,[3]!shared_comp_codes,0)),I96)</f>
        <v>0.35</v>
      </c>
      <c r="J132" s="139">
        <f>_xlfn.IFNA(INDEX([3]!QoS_usage_factors_2021,MATCH($B132,[3]!QoS_usage_factor_services,0),MATCH(J$39,[3]!shared_comp_codes,0)),J96)</f>
        <v>0</v>
      </c>
      <c r="K132" s="139">
        <f>_xlfn.IFNA(INDEX([3]!QoS_usage_factors_2021,MATCH($B132,[3]!QoS_usage_factor_services,0),MATCH(K$39,[3]!shared_comp_codes,0)),K96)</f>
        <v>0</v>
      </c>
      <c r="L132" s="139">
        <f>_xlfn.IFNA(INDEX([3]!QoS_usage_factors_2021,MATCH($B132,[3]!QoS_usage_factor_services,0),MATCH(L$39,[3]!shared_comp_codes,0)),L96)</f>
        <v>0</v>
      </c>
      <c r="M132" s="139">
        <f>_xlfn.IFNA(INDEX([3]!QoS_usage_factors_2021,MATCH($B132,[3]!QoS_usage_factor_services,0),MATCH(M$39,[3]!shared_comp_codes,0)),M96)</f>
        <v>0</v>
      </c>
      <c r="N132" s="139">
        <f>_xlfn.IFNA(INDEX([3]!QoS_usage_factors_2021,MATCH($B132,[3]!QoS_usage_factor_services,0),MATCH(N$39,[3]!shared_comp_codes,0)),N96)</f>
        <v>0.50839400404990098</v>
      </c>
      <c r="O132" s="139">
        <f>_xlfn.IFNA(INDEX([3]!QoS_usage_factors_2021,MATCH($B132,[3]!QoS_usage_factor_services,0),MATCH(O$39,[3]!shared_comp_codes,0)),O96)</f>
        <v>0</v>
      </c>
      <c r="P132" s="139">
        <f>_xlfn.IFNA(INDEX([3]!QoS_usage_factors_2021,MATCH($B132,[3]!QoS_usage_factor_services,0),MATCH(P$39,[3]!shared_comp_codes,0)),P96)</f>
        <v>0.50839400404990098</v>
      </c>
      <c r="Q132" s="139">
        <f>_xlfn.IFNA(INDEX([3]!QoS_usage_factors_2021,MATCH($B132,[3]!QoS_usage_factor_services,0),MATCH(Q$39,[3]!shared_comp_codes,0)),Q96)</f>
        <v>0.86</v>
      </c>
      <c r="R132" s="139">
        <f>_xlfn.IFNA(INDEX([3]!QoS_usage_factors_2021,MATCH($B132,[3]!QoS_usage_factor_services,0),MATCH(R$39,[3]!shared_comp_codes,0)),R96)</f>
        <v>0.50839400404990098</v>
      </c>
      <c r="S132" s="139">
        <f>_xlfn.IFNA(INDEX([3]!QoS_usage_factors_2021,MATCH($B132,[3]!QoS_usage_factor_services,0),MATCH(S$39,[3]!shared_comp_codes,0)),S96)</f>
        <v>0</v>
      </c>
      <c r="T132" s="139">
        <f>_xlfn.IFNA(INDEX([3]!QoS_usage_factors_2021,MATCH($B132,[3]!QoS_usage_factor_services,0),MATCH(T$39,[3]!shared_comp_codes,0)),T96)</f>
        <v>0</v>
      </c>
      <c r="U132" s="139">
        <f>_xlfn.IFNA(INDEX([3]!QoS_usage_factors_2021,MATCH($B132,[3]!QoS_usage_factor_services,0),MATCH(U$39,[3]!shared_comp_codes,0)),U96)</f>
        <v>0.50839400404990098</v>
      </c>
      <c r="V132" s="139">
        <f>_xlfn.IFNA(INDEX([3]!QoS_usage_factors_2021,MATCH($B132,[3]!QoS_usage_factor_services,0),MATCH(V$39,[3]!shared_comp_codes,0)),V96)</f>
        <v>0</v>
      </c>
      <c r="W132" s="139">
        <f>_xlfn.IFNA(INDEX([3]!QoS_usage_factors_2021,MATCH($B132,[3]!QoS_usage_factor_services,0),MATCH(W$39,[3]!shared_comp_codes,0)),W96)</f>
        <v>0</v>
      </c>
      <c r="X132" s="139">
        <f>_xlfn.IFNA(INDEX([3]!QoS_usage_factors_2021,MATCH($B132,[3]!QoS_usage_factor_services,0),MATCH(X$39,[3]!shared_comp_codes,0)),X96)</f>
        <v>0</v>
      </c>
      <c r="Y132" s="139">
        <f>_xlfn.IFNA(INDEX([3]!QoS_usage_factors_2021,MATCH($B132,[3]!QoS_usage_factor_services,0),MATCH(Y$39,[3]!shared_comp_codes,0)),Y96)</f>
        <v>0</v>
      </c>
      <c r="Z132" s="139">
        <f>_xlfn.IFNA(INDEX([3]!QoS_usage_factors_2021,MATCH($B132,[3]!QoS_usage_factor_services,0),MATCH(Z$39,[3]!shared_comp_codes,0)),Z96)</f>
        <v>0</v>
      </c>
      <c r="AA132" s="139">
        <f>_xlfn.IFNA(INDEX([3]!QoS_usage_factors_2021,MATCH($B132,[3]!QoS_usage_factor_services,0),MATCH(AA$39,[3]!shared_comp_codes,0)),AA96)</f>
        <v>0</v>
      </c>
      <c r="AB132" s="139">
        <f>_xlfn.IFNA(INDEX([3]!QoS_usage_factors_2021,MATCH($B132,[3]!QoS_usage_factor_services,0),MATCH(AB$39,[3]!shared_comp_codes,0)),AB96)</f>
        <v>0</v>
      </c>
      <c r="AC132" s="139">
        <f>_xlfn.IFNA(INDEX([3]!QoS_usage_factors_2021,MATCH($B132,[3]!QoS_usage_factor_services,0),MATCH(AC$39,[3]!shared_comp_codes,0)),AC96)</f>
        <v>0</v>
      </c>
      <c r="AD132" s="139">
        <f>_xlfn.IFNA(INDEX([3]!QoS_usage_factors_2021,MATCH($B132,[3]!QoS_usage_factor_services,0),MATCH(AD$39,[3]!shared_comp_codes,0)),AD96)</f>
        <v>0</v>
      </c>
      <c r="AE132" s="139">
        <f>_xlfn.IFNA(INDEX([3]!QoS_usage_factors_2021,MATCH($B132,[3]!QoS_usage_factor_services,0),MATCH(AE$39,[3]!shared_comp_codes,0)),AE96)</f>
        <v>0.16</v>
      </c>
      <c r="AF132" s="139">
        <f>_xlfn.IFNA(INDEX([3]!QoS_usage_factors_2021,MATCH($B132,[3]!QoS_usage_factor_services,0),MATCH(AF$39,[3]!shared_comp_codes,0)),AF96)</f>
        <v>0</v>
      </c>
      <c r="AG132" s="139">
        <f>_xlfn.IFNA(INDEX([3]!QoS_usage_factors_2021,MATCH($B132,[3]!QoS_usage_factor_services,0),MATCH(AG$39,[3]!shared_comp_codes,0)),AG96)</f>
        <v>0.03</v>
      </c>
      <c r="AH132" s="139">
        <f>_xlfn.IFNA(INDEX([3]!QoS_usage_factors_2021,MATCH($B132,[3]!QoS_usage_factor_services,0),MATCH(AH$39,[3]!shared_comp_codes,0)),AH96)</f>
        <v>0</v>
      </c>
      <c r="AI132" s="139">
        <f>_xlfn.IFNA(INDEX([3]!QoS_usage_factors_2021,MATCH($B132,[3]!QoS_usage_factor_services,0),MATCH(AI$39,[3]!shared_comp_codes,0)),AI96)</f>
        <v>0</v>
      </c>
      <c r="AJ132" s="139">
        <f>_xlfn.IFNA(INDEX([3]!QoS_usage_factors_2021,MATCH($B132,[3]!QoS_usage_factor_services,0),MATCH(AJ$39,[3]!shared_comp_codes,0)),AJ96)</f>
        <v>0</v>
      </c>
      <c r="AK132" s="139">
        <f>_xlfn.IFNA(INDEX([3]!QoS_usage_factors_2021,MATCH($B132,[3]!QoS_usage_factor_services,0),MATCH(AK$39,[3]!shared_comp_codes,0)),AK96)</f>
        <v>0</v>
      </c>
      <c r="AL132" s="139">
        <f>_xlfn.IFNA(INDEX([3]!QoS_usage_factors_2021,MATCH($B132,[3]!QoS_usage_factor_services,0),MATCH(AL$39,[3]!shared_comp_codes,0)),AL96)</f>
        <v>0</v>
      </c>
      <c r="AM132" s="139">
        <f>_xlfn.IFNA(INDEX([3]!QoS_usage_factors_2021,MATCH($B132,[3]!QoS_usage_factor_services,0),MATCH(AM$39,[3]!shared_comp_codes,0)),AM96)</f>
        <v>0</v>
      </c>
      <c r="AN132" s="139">
        <f>_xlfn.IFNA(INDEX([3]!QoS_usage_factors_2021,MATCH($B132,[3]!QoS_usage_factor_services,0),MATCH(AN$39,[3]!shared_comp_codes,0)),AN96)</f>
        <v>0</v>
      </c>
      <c r="AO132" s="139">
        <f>_xlfn.IFNA(INDEX([3]!QoS_usage_factors_2021,MATCH($B132,[3]!QoS_usage_factor_services,0),MATCH(AO$39,[3]!shared_comp_codes,0)),AO96)</f>
        <v>0</v>
      </c>
      <c r="AP132" s="139">
        <f>_xlfn.IFNA(INDEX([3]!QoS_usage_factors_2021,MATCH($B132,[3]!QoS_usage_factor_services,0),MATCH(AP$39,[3]!shared_comp_codes,0)),AP96)</f>
        <v>0</v>
      </c>
      <c r="AQ132" s="139">
        <f>_xlfn.IFNA(INDEX([3]!QoS_usage_factors_2021,MATCH($B132,[3]!QoS_usage_factor_services,0),MATCH(AQ$39,[3]!shared_comp_codes,0)),AQ96)</f>
        <v>0</v>
      </c>
      <c r="AR132" s="139">
        <f>_xlfn.IFNA(INDEX([3]!QoS_usage_factors_2021,MATCH($B132,[3]!QoS_usage_factor_services,0),MATCH(AR$39,[3]!shared_comp_codes,0)),AR96)</f>
        <v>0</v>
      </c>
      <c r="AS132" s="139">
        <f>_xlfn.IFNA(INDEX([3]!QoS_usage_factors_2021,MATCH($B132,[3]!QoS_usage_factor_services,0),MATCH(AS$39,[3]!shared_comp_codes,0)),AS96)</f>
        <v>0</v>
      </c>
      <c r="AT132" s="139">
        <f>_xlfn.IFNA(INDEX([3]!QoS_usage_factors_2021,MATCH($B132,[3]!QoS_usage_factor_services,0),MATCH(AT$39,[3]!shared_comp_codes,0)),AT96)</f>
        <v>0</v>
      </c>
      <c r="AU132" s="139">
        <f>_xlfn.IFNA(INDEX([3]!QoS_usage_factors_2021,MATCH($B132,[3]!QoS_usage_factor_services,0),MATCH(AU$39,[3]!shared_comp_codes,0)),AU96)</f>
        <v>0</v>
      </c>
      <c r="AV132" s="139">
        <f>_xlfn.IFNA(INDEX([3]!QoS_usage_factors_2021,MATCH($B132,[3]!QoS_usage_factor_services,0),MATCH(AV$39,[3]!shared_comp_codes,0)),AV96)</f>
        <v>0</v>
      </c>
      <c r="AW132" s="139">
        <f>_xlfn.IFNA(INDEX([3]!QoS_usage_factors_2021,MATCH($B132,[3]!QoS_usage_factor_services,0),MATCH(AW$39,[3]!shared_comp_codes,0)),AW96)</f>
        <v>0</v>
      </c>
      <c r="AX132" s="139">
        <f>_xlfn.IFNA(INDEX([3]!QoS_usage_factors_2021,MATCH($B132,[3]!QoS_usage_factor_services,0),MATCH(AX$39,[3]!shared_comp_codes,0)),AX96)</f>
        <v>0</v>
      </c>
      <c r="AY132" s="139">
        <f>_xlfn.IFNA(INDEX([3]!QoS_usage_factors_2021,MATCH($B132,[3]!QoS_usage_factor_services,0),MATCH(AY$39,[3]!shared_comp_codes,0)),AY96)</f>
        <v>0</v>
      </c>
      <c r="AZ132" s="139">
        <f>_xlfn.IFNA(INDEX([3]!QoS_usage_factors_2021,MATCH($B132,[3]!QoS_usage_factor_services,0),MATCH(AZ$39,[3]!shared_comp_codes,0)),AZ96)</f>
        <v>0.03</v>
      </c>
      <c r="BA132" s="139">
        <f>_xlfn.IFNA(INDEX([3]!QoS_usage_factors_2021,MATCH($B132,[3]!QoS_usage_factor_services,0),MATCH(BA$39,[3]!shared_comp_codes,0)),BA96)</f>
        <v>0</v>
      </c>
      <c r="BB132" s="139">
        <f>_xlfn.IFNA(INDEX([3]!QoS_usage_factors_2021,MATCH($B132,[3]!QoS_usage_factor_services,0),MATCH(BB$39,[3]!shared_comp_codes,0)),BB96)</f>
        <v>0</v>
      </c>
      <c r="BC132" s="139">
        <f>_xlfn.IFNA(INDEX([3]!QoS_usage_factors_2021,MATCH($B132,[3]!QoS_usage_factor_services,0),MATCH(BC$39,[3]!shared_comp_codes,0)),BC96)</f>
        <v>0</v>
      </c>
      <c r="BD132" s="139">
        <f>_xlfn.IFNA(INDEX([3]!QoS_usage_factors_2021,MATCH($B132,[3]!QoS_usage_factor_services,0),MATCH(BD$39,[3]!shared_comp_codes,0)),BD96)</f>
        <v>0</v>
      </c>
    </row>
    <row r="133" spans="1:56" ht="12">
      <c r="A133" s="104"/>
      <c r="B133" s="139" t="str">
        <v>WLR Simultaneously Provided Conversions</v>
      </c>
      <c r="C133" s="139">
        <f>_xlfn.IFNA(INDEX([3]!QoS_usage_factors_2021,MATCH($B133,[3]!QoS_usage_factor_services,0),MATCH(C$39,[3]!shared_comp_codes,0)),C97)</f>
        <v>0</v>
      </c>
      <c r="D133" s="139">
        <f>_xlfn.IFNA(INDEX([3]!QoS_usage_factors_2021,MATCH($B133,[3]!QoS_usage_factor_services,0),MATCH(D$39,[3]!shared_comp_codes,0)),D97)</f>
        <v>0</v>
      </c>
      <c r="E133" s="139">
        <f>_xlfn.IFNA(INDEX([3]!QoS_usage_factors_2021,MATCH($B133,[3]!QoS_usage_factor_services,0),MATCH(E$39,[3]!shared_comp_codes,0)),E97)</f>
        <v>0</v>
      </c>
      <c r="F133" s="139">
        <f>_xlfn.IFNA(INDEX([3]!QoS_usage_factors_2021,MATCH($B133,[3]!QoS_usage_factor_services,0),MATCH(F$39,[3]!shared_comp_codes,0)),F97)</f>
        <v>0</v>
      </c>
      <c r="G133" s="139">
        <f>_xlfn.IFNA(INDEX([3]!QoS_usage_factors_2021,MATCH($B133,[3]!QoS_usage_factor_services,0),MATCH(G$39,[3]!shared_comp_codes,0)),G97)</f>
        <v>0</v>
      </c>
      <c r="H133" s="139">
        <f>_xlfn.IFNA(INDEX([3]!QoS_usage_factors_2021,MATCH($B133,[3]!QoS_usage_factor_services,0),MATCH(H$39,[3]!shared_comp_codes,0)),H97)</f>
        <v>0</v>
      </c>
      <c r="I133" s="139">
        <f>_xlfn.IFNA(INDEX([3]!QoS_usage_factors_2021,MATCH($B133,[3]!QoS_usage_factor_services,0),MATCH(I$39,[3]!shared_comp_codes,0)),I97)</f>
        <v>1.36</v>
      </c>
      <c r="J133" s="139">
        <f>_xlfn.IFNA(INDEX([3]!QoS_usage_factors_2021,MATCH($B133,[3]!QoS_usage_factor_services,0),MATCH(J$39,[3]!shared_comp_codes,0)),J97)</f>
        <v>1</v>
      </c>
      <c r="K133" s="139">
        <f>_xlfn.IFNA(INDEX([3]!QoS_usage_factors_2021,MATCH($B133,[3]!QoS_usage_factor_services,0),MATCH(K$39,[3]!shared_comp_codes,0)),K97)</f>
        <v>1</v>
      </c>
      <c r="L133" s="139">
        <f>_xlfn.IFNA(INDEX([3]!QoS_usage_factors_2021,MATCH($B133,[3]!QoS_usage_factor_services,0),MATCH(L$39,[3]!shared_comp_codes,0)),L97)</f>
        <v>1.65</v>
      </c>
      <c r="M133" s="139">
        <f>_xlfn.IFNA(INDEX([3]!QoS_usage_factors_2021,MATCH($B133,[3]!QoS_usage_factor_services,0),MATCH(M$39,[3]!shared_comp_codes,0)),M97)</f>
        <v>0</v>
      </c>
      <c r="N133" s="139">
        <f>_xlfn.IFNA(INDEX([3]!QoS_usage_factors_2021,MATCH($B133,[3]!QoS_usage_factor_services,0),MATCH(N$39,[3]!shared_comp_codes,0)),N97)</f>
        <v>0</v>
      </c>
      <c r="O133" s="139">
        <f>_xlfn.IFNA(INDEX([3]!QoS_usage_factors_2021,MATCH($B133,[3]!QoS_usage_factor_services,0),MATCH(O$39,[3]!shared_comp_codes,0)),O97)</f>
        <v>0</v>
      </c>
      <c r="P133" s="139">
        <f>_xlfn.IFNA(INDEX([3]!QoS_usage_factors_2021,MATCH($B133,[3]!QoS_usage_factor_services,0),MATCH(P$39,[3]!shared_comp_codes,0)),P97)</f>
        <v>0</v>
      </c>
      <c r="Q133" s="139">
        <f>_xlfn.IFNA(INDEX([3]!QoS_usage_factors_2021,MATCH($B133,[3]!QoS_usage_factor_services,0),MATCH(Q$39,[3]!shared_comp_codes,0)),Q97)</f>
        <v>0</v>
      </c>
      <c r="R133" s="139">
        <f>_xlfn.IFNA(INDEX([3]!QoS_usage_factors_2021,MATCH($B133,[3]!QoS_usage_factor_services,0),MATCH(R$39,[3]!shared_comp_codes,0)),R97)</f>
        <v>0</v>
      </c>
      <c r="S133" s="139">
        <f>_xlfn.IFNA(INDEX([3]!QoS_usage_factors_2021,MATCH($B133,[3]!QoS_usage_factor_services,0),MATCH(S$39,[3]!shared_comp_codes,0)),S97)</f>
        <v>0</v>
      </c>
      <c r="T133" s="139">
        <f>_xlfn.IFNA(INDEX([3]!QoS_usage_factors_2021,MATCH($B133,[3]!QoS_usage_factor_services,0),MATCH(T$39,[3]!shared_comp_codes,0)),T97)</f>
        <v>0</v>
      </c>
      <c r="U133" s="139">
        <f>_xlfn.IFNA(INDEX([3]!QoS_usage_factors_2021,MATCH($B133,[3]!QoS_usage_factor_services,0),MATCH(U$39,[3]!shared_comp_codes,0)),U97)</f>
        <v>0</v>
      </c>
      <c r="V133" s="139">
        <f>_xlfn.IFNA(INDEX([3]!QoS_usage_factors_2021,MATCH($B133,[3]!QoS_usage_factor_services,0),MATCH(V$39,[3]!shared_comp_codes,0)),V97)</f>
        <v>0</v>
      </c>
      <c r="W133" s="139">
        <f>_xlfn.IFNA(INDEX([3]!QoS_usage_factors_2021,MATCH($B133,[3]!QoS_usage_factor_services,0),MATCH(W$39,[3]!shared_comp_codes,0)),W97)</f>
        <v>0</v>
      </c>
      <c r="X133" s="139">
        <f>_xlfn.IFNA(INDEX([3]!QoS_usage_factors_2021,MATCH($B133,[3]!QoS_usage_factor_services,0),MATCH(X$39,[3]!shared_comp_codes,0)),X97)</f>
        <v>0</v>
      </c>
      <c r="Y133" s="139">
        <f>_xlfn.IFNA(INDEX([3]!QoS_usage_factors_2021,MATCH($B133,[3]!QoS_usage_factor_services,0),MATCH(Y$39,[3]!shared_comp_codes,0)),Y97)</f>
        <v>0</v>
      </c>
      <c r="Z133" s="139">
        <f>_xlfn.IFNA(INDEX([3]!QoS_usage_factors_2021,MATCH($B133,[3]!QoS_usage_factor_services,0),MATCH(Z$39,[3]!shared_comp_codes,0)),Z97)</f>
        <v>0</v>
      </c>
      <c r="AA133" s="139">
        <f>_xlfn.IFNA(INDEX([3]!QoS_usage_factors_2021,MATCH($B133,[3]!QoS_usage_factor_services,0),MATCH(AA$39,[3]!shared_comp_codes,0)),AA97)</f>
        <v>1</v>
      </c>
      <c r="AB133" s="139">
        <f>_xlfn.IFNA(INDEX([3]!QoS_usage_factors_2021,MATCH($B133,[3]!QoS_usage_factor_services,0),MATCH(AB$39,[3]!shared_comp_codes,0)),AB97)</f>
        <v>0</v>
      </c>
      <c r="AC133" s="139">
        <f>_xlfn.IFNA(INDEX([3]!QoS_usage_factors_2021,MATCH($B133,[3]!QoS_usage_factor_services,0),MATCH(AC$39,[3]!shared_comp_codes,0)),AC97)</f>
        <v>0</v>
      </c>
      <c r="AD133" s="139">
        <f>_xlfn.IFNA(INDEX([3]!QoS_usage_factors_2021,MATCH($B133,[3]!QoS_usage_factor_services,0),MATCH(AD$39,[3]!shared_comp_codes,0)),AD97)</f>
        <v>0</v>
      </c>
      <c r="AE133" s="139">
        <f>_xlfn.IFNA(INDEX([3]!QoS_usage_factors_2021,MATCH($B133,[3]!QoS_usage_factor_services,0),MATCH(AE$39,[3]!shared_comp_codes,0)),AE97)</f>
        <v>0</v>
      </c>
      <c r="AF133" s="139">
        <f>_xlfn.IFNA(INDEX([3]!QoS_usage_factors_2021,MATCH($B133,[3]!QoS_usage_factor_services,0),MATCH(AF$39,[3]!shared_comp_codes,0)),AF97)</f>
        <v>0</v>
      </c>
      <c r="AG133" s="139">
        <f>_xlfn.IFNA(INDEX([3]!QoS_usage_factors_2021,MATCH($B133,[3]!QoS_usage_factor_services,0),MATCH(AG$39,[3]!shared_comp_codes,0)),AG97)</f>
        <v>0</v>
      </c>
      <c r="AH133" s="139">
        <f>_xlfn.IFNA(INDEX([3]!QoS_usage_factors_2021,MATCH($B133,[3]!QoS_usage_factor_services,0),MATCH(AH$39,[3]!shared_comp_codes,0)),AH97)</f>
        <v>0</v>
      </c>
      <c r="AI133" s="139">
        <f>_xlfn.IFNA(INDEX([3]!QoS_usage_factors_2021,MATCH($B133,[3]!QoS_usage_factor_services,0),MATCH(AI$39,[3]!shared_comp_codes,0)),AI97)</f>
        <v>0</v>
      </c>
      <c r="AJ133" s="139">
        <f>_xlfn.IFNA(INDEX([3]!QoS_usage_factors_2021,MATCH($B133,[3]!QoS_usage_factor_services,0),MATCH(AJ$39,[3]!shared_comp_codes,0)),AJ97)</f>
        <v>0</v>
      </c>
      <c r="AK133" s="139">
        <f>_xlfn.IFNA(INDEX([3]!QoS_usage_factors_2021,MATCH($B133,[3]!QoS_usage_factor_services,0),MATCH(AK$39,[3]!shared_comp_codes,0)),AK97)</f>
        <v>0</v>
      </c>
      <c r="AL133" s="139">
        <f>_xlfn.IFNA(INDEX([3]!QoS_usage_factors_2021,MATCH($B133,[3]!QoS_usage_factor_services,0),MATCH(AL$39,[3]!shared_comp_codes,0)),AL97)</f>
        <v>0</v>
      </c>
      <c r="AM133" s="139">
        <f>_xlfn.IFNA(INDEX([3]!QoS_usage_factors_2021,MATCH($B133,[3]!QoS_usage_factor_services,0),MATCH(AM$39,[3]!shared_comp_codes,0)),AM97)</f>
        <v>0</v>
      </c>
      <c r="AN133" s="139">
        <f>_xlfn.IFNA(INDEX([3]!QoS_usage_factors_2021,MATCH($B133,[3]!QoS_usage_factor_services,0),MATCH(AN$39,[3]!shared_comp_codes,0)),AN97)</f>
        <v>0</v>
      </c>
      <c r="AO133" s="139">
        <f>_xlfn.IFNA(INDEX([3]!QoS_usage_factors_2021,MATCH($B133,[3]!QoS_usage_factor_services,0),MATCH(AO$39,[3]!shared_comp_codes,0)),AO97)</f>
        <v>0</v>
      </c>
      <c r="AP133" s="139">
        <f>_xlfn.IFNA(INDEX([3]!QoS_usage_factors_2021,MATCH($B133,[3]!QoS_usage_factor_services,0),MATCH(AP$39,[3]!shared_comp_codes,0)),AP97)</f>
        <v>0</v>
      </c>
      <c r="AQ133" s="139">
        <f>_xlfn.IFNA(INDEX([3]!QoS_usage_factors_2021,MATCH($B133,[3]!QoS_usage_factor_services,0),MATCH(AQ$39,[3]!shared_comp_codes,0)),AQ97)</f>
        <v>0</v>
      </c>
      <c r="AR133" s="139">
        <f>_xlfn.IFNA(INDEX([3]!QoS_usage_factors_2021,MATCH($B133,[3]!QoS_usage_factor_services,0),MATCH(AR$39,[3]!shared_comp_codes,0)),AR97)</f>
        <v>0</v>
      </c>
      <c r="AS133" s="139">
        <f>_xlfn.IFNA(INDEX([3]!QoS_usage_factors_2021,MATCH($B133,[3]!QoS_usage_factor_services,0),MATCH(AS$39,[3]!shared_comp_codes,0)),AS97)</f>
        <v>0</v>
      </c>
      <c r="AT133" s="139">
        <f>_xlfn.IFNA(INDEX([3]!QoS_usage_factors_2021,MATCH($B133,[3]!QoS_usage_factor_services,0),MATCH(AT$39,[3]!shared_comp_codes,0)),AT97)</f>
        <v>0</v>
      </c>
      <c r="AU133" s="139">
        <f>_xlfn.IFNA(INDEX([3]!QoS_usage_factors_2021,MATCH($B133,[3]!QoS_usage_factor_services,0),MATCH(AU$39,[3]!shared_comp_codes,0)),AU97)</f>
        <v>0</v>
      </c>
      <c r="AV133" s="139">
        <f>_xlfn.IFNA(INDEX([3]!QoS_usage_factors_2021,MATCH($B133,[3]!QoS_usage_factor_services,0),MATCH(AV$39,[3]!shared_comp_codes,0)),AV97)</f>
        <v>0</v>
      </c>
      <c r="AW133" s="139">
        <f>_xlfn.IFNA(INDEX([3]!QoS_usage_factors_2021,MATCH($B133,[3]!QoS_usage_factor_services,0),MATCH(AW$39,[3]!shared_comp_codes,0)),AW97)</f>
        <v>0</v>
      </c>
      <c r="AX133" s="139">
        <f>_xlfn.IFNA(INDEX([3]!QoS_usage_factors_2021,MATCH($B133,[3]!QoS_usage_factor_services,0),MATCH(AX$39,[3]!shared_comp_codes,0)),AX97)</f>
        <v>0</v>
      </c>
      <c r="AY133" s="139">
        <f>_xlfn.IFNA(INDEX([3]!QoS_usage_factors_2021,MATCH($B133,[3]!QoS_usage_factor_services,0),MATCH(AY$39,[3]!shared_comp_codes,0)),AY97)</f>
        <v>0</v>
      </c>
      <c r="AZ133" s="139">
        <f>_xlfn.IFNA(INDEX([3]!QoS_usage_factors_2021,MATCH($B133,[3]!QoS_usage_factor_services,0),MATCH(AZ$39,[3]!shared_comp_codes,0)),AZ97)</f>
        <v>0</v>
      </c>
      <c r="BA133" s="139">
        <f>_xlfn.IFNA(INDEX([3]!QoS_usage_factors_2021,MATCH($B133,[3]!QoS_usage_factor_services,0),MATCH(BA$39,[3]!shared_comp_codes,0)),BA97)</f>
        <v>0</v>
      </c>
      <c r="BB133" s="139">
        <f>_xlfn.IFNA(INDEX([3]!QoS_usage_factors_2021,MATCH($B133,[3]!QoS_usage_factor_services,0),MATCH(BB$39,[3]!shared_comp_codes,0)),BB97)</f>
        <v>0</v>
      </c>
      <c r="BC133" s="139">
        <f>_xlfn.IFNA(INDEX([3]!QoS_usage_factors_2021,MATCH($B133,[3]!QoS_usage_factor_services,0),MATCH(BC$39,[3]!shared_comp_codes,0)),BC97)</f>
        <v>0</v>
      </c>
      <c r="BD133" s="139">
        <f>_xlfn.IFNA(INDEX([3]!QoS_usage_factors_2021,MATCH($B133,[3]!QoS_usage_factor_services,0),MATCH(BD$39,[3]!shared_comp_codes,0)),BD97)</f>
        <v>0</v>
      </c>
    </row>
    <row r="134" spans="1:56" ht="12">
      <c r="A134" s="104"/>
      <c r="B134" s="139" t="str">
        <v>WLR Simultaneously Provided Connections</v>
      </c>
      <c r="C134" s="139">
        <f>_xlfn.IFNA(INDEX([3]!QoS_usage_factors_2021,MATCH($B134,[3]!QoS_usage_factor_services,0),MATCH(C$39,[3]!shared_comp_codes,0)),C98)</f>
        <v>0</v>
      </c>
      <c r="D134" s="139">
        <f>_xlfn.IFNA(INDEX([3]!QoS_usage_factors_2021,MATCH($B134,[3]!QoS_usage_factor_services,0),MATCH(D$39,[3]!shared_comp_codes,0)),D98)</f>
        <v>0</v>
      </c>
      <c r="E134" s="139">
        <f>_xlfn.IFNA(INDEX([3]!QoS_usage_factors_2021,MATCH($B134,[3]!QoS_usage_factor_services,0),MATCH(E$39,[3]!shared_comp_codes,0)),E98)</f>
        <v>0</v>
      </c>
      <c r="F134" s="139">
        <f>_xlfn.IFNA(INDEX([3]!QoS_usage_factors_2021,MATCH($B134,[3]!QoS_usage_factor_services,0),MATCH(F$39,[3]!shared_comp_codes,0)),F98)</f>
        <v>0</v>
      </c>
      <c r="G134" s="139">
        <f>_xlfn.IFNA(INDEX([3]!QoS_usage_factors_2021,MATCH($B134,[3]!QoS_usage_factor_services,0),MATCH(G$39,[3]!shared_comp_codes,0)),G98)</f>
        <v>0</v>
      </c>
      <c r="H134" s="139">
        <f>_xlfn.IFNA(INDEX([3]!QoS_usage_factors_2021,MATCH($B134,[3]!QoS_usage_factor_services,0),MATCH(H$39,[3]!shared_comp_codes,0)),H98)</f>
        <v>0</v>
      </c>
      <c r="I134" s="139">
        <f>_xlfn.IFNA(INDEX([3]!QoS_usage_factors_2021,MATCH($B134,[3]!QoS_usage_factor_services,0),MATCH(I$39,[3]!shared_comp_codes,0)),I98)</f>
        <v>1.36</v>
      </c>
      <c r="J134" s="139">
        <f>_xlfn.IFNA(INDEX([3]!QoS_usage_factors_2021,MATCH($B134,[3]!QoS_usage_factor_services,0),MATCH(J$39,[3]!shared_comp_codes,0)),J98)</f>
        <v>1</v>
      </c>
      <c r="K134" s="139">
        <f>_xlfn.IFNA(INDEX([3]!QoS_usage_factors_2021,MATCH($B134,[3]!QoS_usage_factor_services,0),MATCH(K$39,[3]!shared_comp_codes,0)),K98)</f>
        <v>1</v>
      </c>
      <c r="L134" s="139">
        <f>_xlfn.IFNA(INDEX([3]!QoS_usage_factors_2021,MATCH($B134,[3]!QoS_usage_factor_services,0),MATCH(L$39,[3]!shared_comp_codes,0)),L98)</f>
        <v>1.1000000000000001</v>
      </c>
      <c r="M134" s="139">
        <f>_xlfn.IFNA(INDEX([3]!QoS_usage_factors_2021,MATCH($B134,[3]!QoS_usage_factor_services,0),MATCH(M$39,[3]!shared_comp_codes,0)),M98)</f>
        <v>0</v>
      </c>
      <c r="N134" s="139">
        <f>_xlfn.IFNA(INDEX([3]!QoS_usage_factors_2021,MATCH($B134,[3]!QoS_usage_factor_services,0),MATCH(N$39,[3]!shared_comp_codes,0)),N98)</f>
        <v>0</v>
      </c>
      <c r="O134" s="139">
        <f>_xlfn.IFNA(INDEX([3]!QoS_usage_factors_2021,MATCH($B134,[3]!QoS_usage_factor_services,0),MATCH(O$39,[3]!shared_comp_codes,0)),O98)</f>
        <v>0</v>
      </c>
      <c r="P134" s="139">
        <f>_xlfn.IFNA(INDEX([3]!QoS_usage_factors_2021,MATCH($B134,[3]!QoS_usage_factor_services,0),MATCH(P$39,[3]!shared_comp_codes,0)),P98)</f>
        <v>0</v>
      </c>
      <c r="Q134" s="139">
        <f>_xlfn.IFNA(INDEX([3]!QoS_usage_factors_2021,MATCH($B134,[3]!QoS_usage_factor_services,0),MATCH(Q$39,[3]!shared_comp_codes,0)),Q98)</f>
        <v>0</v>
      </c>
      <c r="R134" s="139">
        <f>_xlfn.IFNA(INDEX([3]!QoS_usage_factors_2021,MATCH($B134,[3]!QoS_usage_factor_services,0),MATCH(R$39,[3]!shared_comp_codes,0)),R98)</f>
        <v>0</v>
      </c>
      <c r="S134" s="139">
        <f>_xlfn.IFNA(INDEX([3]!QoS_usage_factors_2021,MATCH($B134,[3]!QoS_usage_factor_services,0),MATCH(S$39,[3]!shared_comp_codes,0)),S98)</f>
        <v>0</v>
      </c>
      <c r="T134" s="139">
        <f>_xlfn.IFNA(INDEX([3]!QoS_usage_factors_2021,MATCH($B134,[3]!QoS_usage_factor_services,0),MATCH(T$39,[3]!shared_comp_codes,0)),T98)</f>
        <v>0</v>
      </c>
      <c r="U134" s="139">
        <f>_xlfn.IFNA(INDEX([3]!QoS_usage_factors_2021,MATCH($B134,[3]!QoS_usage_factor_services,0),MATCH(U$39,[3]!shared_comp_codes,0)),U98)</f>
        <v>0</v>
      </c>
      <c r="V134" s="139">
        <f>_xlfn.IFNA(INDEX([3]!QoS_usage_factors_2021,MATCH($B134,[3]!QoS_usage_factor_services,0),MATCH(V$39,[3]!shared_comp_codes,0)),V98)</f>
        <v>0</v>
      </c>
      <c r="W134" s="139">
        <f>_xlfn.IFNA(INDEX([3]!QoS_usage_factors_2021,MATCH($B134,[3]!QoS_usage_factor_services,0),MATCH(W$39,[3]!shared_comp_codes,0)),W98)</f>
        <v>0</v>
      </c>
      <c r="X134" s="139">
        <f>_xlfn.IFNA(INDEX([3]!QoS_usage_factors_2021,MATCH($B134,[3]!QoS_usage_factor_services,0),MATCH(X$39,[3]!shared_comp_codes,0)),X98)</f>
        <v>0</v>
      </c>
      <c r="Y134" s="139">
        <f>_xlfn.IFNA(INDEX([3]!QoS_usage_factors_2021,MATCH($B134,[3]!QoS_usage_factor_services,0),MATCH(Y$39,[3]!shared_comp_codes,0)),Y98)</f>
        <v>0</v>
      </c>
      <c r="Z134" s="139">
        <f>_xlfn.IFNA(INDEX([3]!QoS_usage_factors_2021,MATCH($B134,[3]!QoS_usage_factor_services,0),MATCH(Z$39,[3]!shared_comp_codes,0)),Z98)</f>
        <v>0</v>
      </c>
      <c r="AA134" s="139">
        <f>_xlfn.IFNA(INDEX([3]!QoS_usage_factors_2021,MATCH($B134,[3]!QoS_usage_factor_services,0),MATCH(AA$39,[3]!shared_comp_codes,0)),AA98)</f>
        <v>1</v>
      </c>
      <c r="AB134" s="139">
        <f>_xlfn.IFNA(INDEX([3]!QoS_usage_factors_2021,MATCH($B134,[3]!QoS_usage_factor_services,0),MATCH(AB$39,[3]!shared_comp_codes,0)),AB98)</f>
        <v>0</v>
      </c>
      <c r="AC134" s="139">
        <f>_xlfn.IFNA(INDEX([3]!QoS_usage_factors_2021,MATCH($B134,[3]!QoS_usage_factor_services,0),MATCH(AC$39,[3]!shared_comp_codes,0)),AC98)</f>
        <v>0</v>
      </c>
      <c r="AD134" s="139">
        <f>_xlfn.IFNA(INDEX([3]!QoS_usage_factors_2021,MATCH($B134,[3]!QoS_usage_factor_services,0),MATCH(AD$39,[3]!shared_comp_codes,0)),AD98)</f>
        <v>0</v>
      </c>
      <c r="AE134" s="139">
        <f>_xlfn.IFNA(INDEX([3]!QoS_usage_factors_2021,MATCH($B134,[3]!QoS_usage_factor_services,0),MATCH(AE$39,[3]!shared_comp_codes,0)),AE98)</f>
        <v>0</v>
      </c>
      <c r="AF134" s="139">
        <f>_xlfn.IFNA(INDEX([3]!QoS_usage_factors_2021,MATCH($B134,[3]!QoS_usage_factor_services,0),MATCH(AF$39,[3]!shared_comp_codes,0)),AF98)</f>
        <v>0</v>
      </c>
      <c r="AG134" s="139">
        <f>_xlfn.IFNA(INDEX([3]!QoS_usage_factors_2021,MATCH($B134,[3]!QoS_usage_factor_services,0),MATCH(AG$39,[3]!shared_comp_codes,0)),AG98)</f>
        <v>0</v>
      </c>
      <c r="AH134" s="139">
        <f>_xlfn.IFNA(INDEX([3]!QoS_usage_factors_2021,MATCH($B134,[3]!QoS_usage_factor_services,0),MATCH(AH$39,[3]!shared_comp_codes,0)),AH98)</f>
        <v>0</v>
      </c>
      <c r="AI134" s="139">
        <f>_xlfn.IFNA(INDEX([3]!QoS_usage_factors_2021,MATCH($B134,[3]!QoS_usage_factor_services,0),MATCH(AI$39,[3]!shared_comp_codes,0)),AI98)</f>
        <v>0</v>
      </c>
      <c r="AJ134" s="139">
        <f>_xlfn.IFNA(INDEX([3]!QoS_usage_factors_2021,MATCH($B134,[3]!QoS_usage_factor_services,0),MATCH(AJ$39,[3]!shared_comp_codes,0)),AJ98)</f>
        <v>0</v>
      </c>
      <c r="AK134" s="139">
        <f>_xlfn.IFNA(INDEX([3]!QoS_usage_factors_2021,MATCH($B134,[3]!QoS_usage_factor_services,0),MATCH(AK$39,[3]!shared_comp_codes,0)),AK98)</f>
        <v>0</v>
      </c>
      <c r="AL134" s="139">
        <f>_xlfn.IFNA(INDEX([3]!QoS_usage_factors_2021,MATCH($B134,[3]!QoS_usage_factor_services,0),MATCH(AL$39,[3]!shared_comp_codes,0)),AL98)</f>
        <v>0</v>
      </c>
      <c r="AM134" s="139">
        <f>_xlfn.IFNA(INDEX([3]!QoS_usage_factors_2021,MATCH($B134,[3]!QoS_usage_factor_services,0),MATCH(AM$39,[3]!shared_comp_codes,0)),AM98)</f>
        <v>0</v>
      </c>
      <c r="AN134" s="139">
        <f>_xlfn.IFNA(INDEX([3]!QoS_usage_factors_2021,MATCH($B134,[3]!QoS_usage_factor_services,0),MATCH(AN$39,[3]!shared_comp_codes,0)),AN98)</f>
        <v>0</v>
      </c>
      <c r="AO134" s="139">
        <f>_xlfn.IFNA(INDEX([3]!QoS_usage_factors_2021,MATCH($B134,[3]!QoS_usage_factor_services,0),MATCH(AO$39,[3]!shared_comp_codes,0)),AO98)</f>
        <v>0</v>
      </c>
      <c r="AP134" s="139">
        <f>_xlfn.IFNA(INDEX([3]!QoS_usage_factors_2021,MATCH($B134,[3]!QoS_usage_factor_services,0),MATCH(AP$39,[3]!shared_comp_codes,0)),AP98)</f>
        <v>0</v>
      </c>
      <c r="AQ134" s="139">
        <f>_xlfn.IFNA(INDEX([3]!QoS_usage_factors_2021,MATCH($B134,[3]!QoS_usage_factor_services,0),MATCH(AQ$39,[3]!shared_comp_codes,0)),AQ98)</f>
        <v>0</v>
      </c>
      <c r="AR134" s="139">
        <f>_xlfn.IFNA(INDEX([3]!QoS_usage_factors_2021,MATCH($B134,[3]!QoS_usage_factor_services,0),MATCH(AR$39,[3]!shared_comp_codes,0)),AR98)</f>
        <v>0</v>
      </c>
      <c r="AS134" s="139">
        <f>_xlfn.IFNA(INDEX([3]!QoS_usage_factors_2021,MATCH($B134,[3]!QoS_usage_factor_services,0),MATCH(AS$39,[3]!shared_comp_codes,0)),AS98)</f>
        <v>0</v>
      </c>
      <c r="AT134" s="139">
        <f>_xlfn.IFNA(INDEX([3]!QoS_usage_factors_2021,MATCH($B134,[3]!QoS_usage_factor_services,0),MATCH(AT$39,[3]!shared_comp_codes,0)),AT98)</f>
        <v>0</v>
      </c>
      <c r="AU134" s="139">
        <f>_xlfn.IFNA(INDEX([3]!QoS_usage_factors_2021,MATCH($B134,[3]!QoS_usage_factor_services,0),MATCH(AU$39,[3]!shared_comp_codes,0)),AU98)</f>
        <v>0</v>
      </c>
      <c r="AV134" s="139">
        <f>_xlfn.IFNA(INDEX([3]!QoS_usage_factors_2021,MATCH($B134,[3]!QoS_usage_factor_services,0),MATCH(AV$39,[3]!shared_comp_codes,0)),AV98)</f>
        <v>0</v>
      </c>
      <c r="AW134" s="139">
        <f>_xlfn.IFNA(INDEX([3]!QoS_usage_factors_2021,MATCH($B134,[3]!QoS_usage_factor_services,0),MATCH(AW$39,[3]!shared_comp_codes,0)),AW98)</f>
        <v>0</v>
      </c>
      <c r="AX134" s="139">
        <f>_xlfn.IFNA(INDEX([3]!QoS_usage_factors_2021,MATCH($B134,[3]!QoS_usage_factor_services,0),MATCH(AX$39,[3]!shared_comp_codes,0)),AX98)</f>
        <v>18.93</v>
      </c>
      <c r="AY134" s="139">
        <f>_xlfn.IFNA(INDEX([3]!QoS_usage_factors_2021,MATCH($B134,[3]!QoS_usage_factor_services,0),MATCH(AY$39,[3]!shared_comp_codes,0)),AY98)</f>
        <v>0</v>
      </c>
      <c r="AZ134" s="139">
        <f>_xlfn.IFNA(INDEX([3]!QoS_usage_factors_2021,MATCH($B134,[3]!QoS_usage_factor_services,0),MATCH(AZ$39,[3]!shared_comp_codes,0)),AZ98)</f>
        <v>7.0000000000000007E-2</v>
      </c>
      <c r="BA134" s="139">
        <f>_xlfn.IFNA(INDEX([3]!QoS_usage_factors_2021,MATCH($B134,[3]!QoS_usage_factor_services,0),MATCH(BA$39,[3]!shared_comp_codes,0)),BA98)</f>
        <v>0</v>
      </c>
      <c r="BB134" s="139">
        <f>_xlfn.IFNA(INDEX([3]!QoS_usage_factors_2021,MATCH($B134,[3]!QoS_usage_factor_services,0),MATCH(BB$39,[3]!shared_comp_codes,0)),BB98)</f>
        <v>0</v>
      </c>
      <c r="BC134" s="139">
        <f>_xlfn.IFNA(INDEX([3]!QoS_usage_factors_2021,MATCH($B134,[3]!QoS_usage_factor_services,0),MATCH(BC$39,[3]!shared_comp_codes,0)),BC98)</f>
        <v>0</v>
      </c>
      <c r="BD134" s="139">
        <f>_xlfn.IFNA(INDEX([3]!QoS_usage_factors_2021,MATCH($B134,[3]!QoS_usage_factor_services,0),MATCH(BD$39,[3]!shared_comp_codes,0)),BD98)</f>
        <v>0</v>
      </c>
    </row>
    <row r="135" spans="1:56" ht="12">
      <c r="A135" s="104"/>
      <c r="B135" s="139" t="str">
        <v>GEA FTTC Rentals</v>
      </c>
      <c r="C135" s="139">
        <f>_xlfn.IFNA(INDEX([3]!QoS_usage_factors_2021,MATCH($B135,[3]!QoS_usage_factor_services,0),MATCH(C$39,[3]!shared_comp_codes,0)),C99)</f>
        <v>0</v>
      </c>
      <c r="D135" s="139">
        <f>_xlfn.IFNA(INDEX([3]!QoS_usage_factors_2021,MATCH($B135,[3]!QoS_usage_factor_services,0),MATCH(D$39,[3]!shared_comp_codes,0)),D99)</f>
        <v>0</v>
      </c>
      <c r="E135" s="139">
        <f>_xlfn.IFNA(INDEX([3]!QoS_usage_factors_2021,MATCH($B135,[3]!QoS_usage_factor_services,0),MATCH(E$39,[3]!shared_comp_codes,0)),E99)</f>
        <v>0</v>
      </c>
      <c r="F135" s="139">
        <f>_xlfn.IFNA(INDEX([3]!QoS_usage_factors_2021,MATCH($B135,[3]!QoS_usage_factor_services,0),MATCH(F$39,[3]!shared_comp_codes,0)),F99)</f>
        <v>0</v>
      </c>
      <c r="G135" s="139">
        <f>_xlfn.IFNA(INDEX([3]!QoS_usage_factors_2021,MATCH($B135,[3]!QoS_usage_factor_services,0),MATCH(G$39,[3]!shared_comp_codes,0)),G99)</f>
        <v>0</v>
      </c>
      <c r="H135" s="139">
        <f>_xlfn.IFNA(INDEX([3]!QoS_usage_factors_2021,MATCH($B135,[3]!QoS_usage_factor_services,0),MATCH(H$39,[3]!shared_comp_codes,0)),H99)</f>
        <v>0</v>
      </c>
      <c r="I135" s="139">
        <f>_xlfn.IFNA(INDEX([3]!QoS_usage_factors_2021,MATCH($B135,[3]!QoS_usage_factor_services,0),MATCH(I$39,[3]!shared_comp_codes,0)),I99)</f>
        <v>0</v>
      </c>
      <c r="J135" s="139">
        <f>_xlfn.IFNA(INDEX([3]!QoS_usage_factors_2021,MATCH($B135,[3]!QoS_usage_factor_services,0),MATCH(J$39,[3]!shared_comp_codes,0)),J99)</f>
        <v>0</v>
      </c>
      <c r="K135" s="139">
        <f>_xlfn.IFNA(INDEX([3]!QoS_usage_factors_2021,MATCH($B135,[3]!QoS_usage_factor_services,0),MATCH(K$39,[3]!shared_comp_codes,0)),K99)</f>
        <v>0</v>
      </c>
      <c r="L135" s="139">
        <f>_xlfn.IFNA(INDEX([3]!QoS_usage_factors_2021,MATCH($B135,[3]!QoS_usage_factor_services,0),MATCH(L$39,[3]!shared_comp_codes,0)),L99)</f>
        <v>0</v>
      </c>
      <c r="M135" s="139">
        <f>_xlfn.IFNA(INDEX([3]!QoS_usage_factors_2021,MATCH($B135,[3]!QoS_usage_factor_services,0),MATCH(M$39,[3]!shared_comp_codes,0)),M99)</f>
        <v>0</v>
      </c>
      <c r="N135" s="139">
        <f>_xlfn.IFNA(INDEX([3]!QoS_usage_factors_2021,MATCH($B135,[3]!QoS_usage_factor_services,0),MATCH(N$39,[3]!shared_comp_codes,0)),N99)</f>
        <v>0</v>
      </c>
      <c r="O135" s="139">
        <f>_xlfn.IFNA(INDEX([3]!QoS_usage_factors_2021,MATCH($B135,[3]!QoS_usage_factor_services,0),MATCH(O$39,[3]!shared_comp_codes,0)),O99)</f>
        <v>0</v>
      </c>
      <c r="P135" s="139">
        <f>_xlfn.IFNA(INDEX([3]!QoS_usage_factors_2021,MATCH($B135,[3]!QoS_usage_factor_services,0),MATCH(P$39,[3]!shared_comp_codes,0)),P99)</f>
        <v>0</v>
      </c>
      <c r="Q135" s="139">
        <f>_xlfn.IFNA(INDEX([3]!QoS_usage_factors_2021,MATCH($B135,[3]!QoS_usage_factor_services,0),MATCH(Q$39,[3]!shared_comp_codes,0)),Q99)</f>
        <v>0</v>
      </c>
      <c r="R135" s="139">
        <f>_xlfn.IFNA(INDEX([3]!QoS_usage_factors_2021,MATCH($B135,[3]!QoS_usage_factor_services,0),MATCH(R$39,[3]!shared_comp_codes,0)),R99)</f>
        <v>0</v>
      </c>
      <c r="S135" s="139">
        <f>_xlfn.IFNA(INDEX([3]!QoS_usage_factors_2021,MATCH($B135,[3]!QoS_usage_factor_services,0),MATCH(S$39,[3]!shared_comp_codes,0)),S99)</f>
        <v>0</v>
      </c>
      <c r="T135" s="139">
        <f>_xlfn.IFNA(INDEX([3]!QoS_usage_factors_2021,MATCH($B135,[3]!QoS_usage_factor_services,0),MATCH(T$39,[3]!shared_comp_codes,0)),T99)</f>
        <v>0</v>
      </c>
      <c r="U135" s="139">
        <f>_xlfn.IFNA(INDEX([3]!QoS_usage_factors_2021,MATCH($B135,[3]!QoS_usage_factor_services,0),MATCH(U$39,[3]!shared_comp_codes,0)),U99)</f>
        <v>0</v>
      </c>
      <c r="V135" s="139">
        <f>_xlfn.IFNA(INDEX([3]!QoS_usage_factors_2021,MATCH($B135,[3]!QoS_usage_factor_services,0),MATCH(V$39,[3]!shared_comp_codes,0)),V99)</f>
        <v>0</v>
      </c>
      <c r="W135" s="139">
        <f>_xlfn.IFNA(INDEX([3]!QoS_usage_factors_2021,MATCH($B135,[3]!QoS_usage_factor_services,0),MATCH(W$39,[3]!shared_comp_codes,0)),W99)</f>
        <v>0</v>
      </c>
      <c r="X135" s="139">
        <f>_xlfn.IFNA(INDEX([3]!QoS_usage_factors_2021,MATCH($B135,[3]!QoS_usage_factor_services,0),MATCH(X$39,[3]!shared_comp_codes,0)),X99)</f>
        <v>1</v>
      </c>
      <c r="Y135" s="139">
        <f>_xlfn.IFNA(INDEX([3]!QoS_usage_factors_2021,MATCH($B135,[3]!QoS_usage_factor_services,0),MATCH(Y$39,[3]!shared_comp_codes,0)),Y99)</f>
        <v>1</v>
      </c>
      <c r="Z135" s="139">
        <f>_xlfn.IFNA(INDEX([3]!QoS_usage_factors_2021,MATCH($B135,[3]!QoS_usage_factor_services,0),MATCH(Z$39,[3]!shared_comp_codes,0)),Z99)</f>
        <v>0</v>
      </c>
      <c r="AA135" s="139">
        <f>_xlfn.IFNA(INDEX([3]!QoS_usage_factors_2021,MATCH($B135,[3]!QoS_usage_factor_services,0),MATCH(AA$39,[3]!shared_comp_codes,0)),AA99)</f>
        <v>0</v>
      </c>
      <c r="AB135" s="139">
        <f>_xlfn.IFNA(INDEX([3]!QoS_usage_factors_2021,MATCH($B135,[3]!QoS_usage_factor_services,0),MATCH(AB$39,[3]!shared_comp_codes,0)),AB99)</f>
        <v>0</v>
      </c>
      <c r="AC135" s="139">
        <f>_xlfn.IFNA(INDEX([3]!QoS_usage_factors_2021,MATCH($B135,[3]!QoS_usage_factor_services,0),MATCH(AC$39,[3]!shared_comp_codes,0)),AC99)</f>
        <v>0</v>
      </c>
      <c r="AD135" s="139">
        <f>_xlfn.IFNA(INDEX([3]!QoS_usage_factors_2021,MATCH($B135,[3]!QoS_usage_factor_services,0),MATCH(AD$39,[3]!shared_comp_codes,0)),AD99)</f>
        <v>0</v>
      </c>
      <c r="AE135" s="139">
        <f>_xlfn.IFNA(INDEX([3]!QoS_usage_factors_2021,MATCH($B135,[3]!QoS_usage_factor_services,0),MATCH(AE$39,[3]!shared_comp_codes,0)),AE99)</f>
        <v>0</v>
      </c>
      <c r="AF135" s="139">
        <f>_xlfn.IFNA(INDEX([3]!QoS_usage_factors_2021,MATCH($B135,[3]!QoS_usage_factor_services,0),MATCH(AF$39,[3]!shared_comp_codes,0)),AF99)</f>
        <v>1</v>
      </c>
      <c r="AG135" s="139">
        <f>_xlfn.IFNA(INDEX([3]!QoS_usage_factors_2021,MATCH($B135,[3]!QoS_usage_factor_services,0),MATCH(AG$39,[3]!shared_comp_codes,0)),AG99)</f>
        <v>0</v>
      </c>
      <c r="AH135" s="139">
        <f>_xlfn.IFNA(INDEX([3]!QoS_usage_factors_2021,MATCH($B135,[3]!QoS_usage_factor_services,0),MATCH(AH$39,[3]!shared_comp_codes,0)),AH99)</f>
        <v>0</v>
      </c>
      <c r="AI135" s="139">
        <f>_xlfn.IFNA(INDEX([3]!QoS_usage_factors_2021,MATCH($B135,[3]!QoS_usage_factor_services,0),MATCH(AI$39,[3]!shared_comp_codes,0)),AI99)</f>
        <v>1</v>
      </c>
      <c r="AJ135" s="139">
        <f>_xlfn.IFNA(INDEX([3]!QoS_usage_factors_2021,MATCH($B135,[3]!QoS_usage_factor_services,0),MATCH(AJ$39,[3]!shared_comp_codes,0)),AJ99)</f>
        <v>1</v>
      </c>
      <c r="AK135" s="139">
        <f>_xlfn.IFNA(INDEX([3]!QoS_usage_factors_2021,MATCH($B135,[3]!QoS_usage_factor_services,0),MATCH(AK$39,[3]!shared_comp_codes,0)),AK99)</f>
        <v>1</v>
      </c>
      <c r="AL135" s="139">
        <f>_xlfn.IFNA(INDEX([3]!QoS_usage_factors_2021,MATCH($B135,[3]!QoS_usage_factor_services,0),MATCH(AL$39,[3]!shared_comp_codes,0)),AL99)</f>
        <v>1</v>
      </c>
      <c r="AM135" s="139">
        <f>_xlfn.IFNA(INDEX([3]!QoS_usage_factors_2021,MATCH($B135,[3]!QoS_usage_factor_services,0),MATCH(AM$39,[3]!shared_comp_codes,0)),AM99)</f>
        <v>1</v>
      </c>
      <c r="AN135" s="139">
        <f>_xlfn.IFNA(INDEX([3]!QoS_usage_factors_2021,MATCH($B135,[3]!QoS_usage_factor_services,0),MATCH(AN$39,[3]!shared_comp_codes,0)),AN99)</f>
        <v>1</v>
      </c>
      <c r="AO135" s="139">
        <f>_xlfn.IFNA(INDEX([3]!QoS_usage_factors_2021,MATCH($B135,[3]!QoS_usage_factor_services,0),MATCH(AO$39,[3]!shared_comp_codes,0)),AO99)</f>
        <v>0</v>
      </c>
      <c r="AP135" s="139">
        <f>_xlfn.IFNA(INDEX([3]!QoS_usage_factors_2021,MATCH($B135,[3]!QoS_usage_factor_services,0),MATCH(AP$39,[3]!shared_comp_codes,0)),AP99)</f>
        <v>0</v>
      </c>
      <c r="AQ135" s="139">
        <f>_xlfn.IFNA(INDEX([3]!QoS_usage_factors_2021,MATCH($B135,[3]!QoS_usage_factor_services,0),MATCH(AQ$39,[3]!shared_comp_codes,0)),AQ99)</f>
        <v>0</v>
      </c>
      <c r="AR135" s="139">
        <f>_xlfn.IFNA(INDEX([3]!QoS_usage_factors_2021,MATCH($B135,[3]!QoS_usage_factor_services,0),MATCH(AR$39,[3]!shared_comp_codes,0)),AR99)</f>
        <v>1</v>
      </c>
      <c r="AS135" s="139">
        <f>_xlfn.IFNA(INDEX([3]!QoS_usage_factors_2021,MATCH($B135,[3]!QoS_usage_factor_services,0),MATCH(AS$39,[3]!shared_comp_codes,0)),AS99)</f>
        <v>1</v>
      </c>
      <c r="AT135" s="139">
        <f>_xlfn.IFNA(INDEX([3]!QoS_usage_factors_2021,MATCH($B135,[3]!QoS_usage_factor_services,0),MATCH(AT$39,[3]!shared_comp_codes,0)),AT99)</f>
        <v>0</v>
      </c>
      <c r="AU135" s="139">
        <f>_xlfn.IFNA(INDEX([3]!QoS_usage_factors_2021,MATCH($B135,[3]!QoS_usage_factor_services,0),MATCH(AU$39,[3]!shared_comp_codes,0)),AU99)</f>
        <v>0</v>
      </c>
      <c r="AV135" s="139">
        <f>_xlfn.IFNA(INDEX([3]!QoS_usage_factors_2021,MATCH($B135,[3]!QoS_usage_factor_services,0),MATCH(AV$39,[3]!shared_comp_codes,0)),AV99)</f>
        <v>0</v>
      </c>
      <c r="AW135" s="139">
        <f>_xlfn.IFNA(INDEX([3]!QoS_usage_factors_2021,MATCH($B135,[3]!QoS_usage_factor_services,0),MATCH(AW$39,[3]!shared_comp_codes,0)),AW99)</f>
        <v>0</v>
      </c>
      <c r="AX135" s="139">
        <f>_xlfn.IFNA(INDEX([3]!QoS_usage_factors_2021,MATCH($B135,[3]!QoS_usage_factor_services,0),MATCH(AX$39,[3]!shared_comp_codes,0)),AX99)</f>
        <v>94.41</v>
      </c>
      <c r="AY135" s="139">
        <f>_xlfn.IFNA(INDEX([3]!QoS_usage_factors_2021,MATCH($B135,[3]!QoS_usage_factor_services,0),MATCH(AY$39,[3]!shared_comp_codes,0)),AY99)</f>
        <v>0</v>
      </c>
      <c r="AZ135" s="139">
        <f>_xlfn.IFNA(INDEX([3]!QoS_usage_factors_2021,MATCH($B135,[3]!QoS_usage_factor_services,0),MATCH(AZ$39,[3]!shared_comp_codes,0)),AZ99)</f>
        <v>0.54</v>
      </c>
      <c r="BA135" s="139">
        <f>_xlfn.IFNA(INDEX([3]!QoS_usage_factors_2021,MATCH($B135,[3]!QoS_usage_factor_services,0),MATCH(BA$39,[3]!shared_comp_codes,0)),BA99)</f>
        <v>0</v>
      </c>
      <c r="BB135" s="139">
        <f>_xlfn.IFNA(INDEX([3]!QoS_usage_factors_2021,MATCH($B135,[3]!QoS_usage_factor_services,0),MATCH(BB$39,[3]!shared_comp_codes,0)),BB99)</f>
        <v>0</v>
      </c>
      <c r="BC135" s="139">
        <f>_xlfn.IFNA(INDEX([3]!QoS_usage_factors_2021,MATCH($B135,[3]!QoS_usage_factor_services,0),MATCH(BC$39,[3]!shared_comp_codes,0)),BC99)</f>
        <v>0</v>
      </c>
      <c r="BD135" s="139">
        <f>_xlfn.IFNA(INDEX([3]!QoS_usage_factors_2021,MATCH($B135,[3]!QoS_usage_factor_services,0),MATCH(BD$39,[3]!shared_comp_codes,0)),BD99)</f>
        <v>0</v>
      </c>
    </row>
    <row r="136" spans="1:56" ht="12">
      <c r="A136" s="104"/>
      <c r="B136" s="139" t="str">
        <v>GEA FTTC Connections</v>
      </c>
      <c r="C136" s="139">
        <f>_xlfn.IFNA(INDEX([3]!QoS_usage_factors_2021,MATCH($B136,[3]!QoS_usage_factor_services,0),MATCH(C$39,[3]!shared_comp_codes,0)),C100)</f>
        <v>0</v>
      </c>
      <c r="D136" s="139">
        <f>_xlfn.IFNA(INDEX([3]!QoS_usage_factors_2021,MATCH($B136,[3]!QoS_usage_factor_services,0),MATCH(D$39,[3]!shared_comp_codes,0)),D100)</f>
        <v>0</v>
      </c>
      <c r="E136" s="139">
        <f>_xlfn.IFNA(INDEX([3]!QoS_usage_factors_2021,MATCH($B136,[3]!QoS_usage_factor_services,0),MATCH(E$39,[3]!shared_comp_codes,0)),E100)</f>
        <v>0</v>
      </c>
      <c r="F136" s="139">
        <f>_xlfn.IFNA(INDEX([3]!QoS_usage_factors_2021,MATCH($B136,[3]!QoS_usage_factor_services,0),MATCH(F$39,[3]!shared_comp_codes,0)),F100)</f>
        <v>0</v>
      </c>
      <c r="G136" s="139">
        <f>_xlfn.IFNA(INDEX([3]!QoS_usage_factors_2021,MATCH($B136,[3]!QoS_usage_factor_services,0),MATCH(G$39,[3]!shared_comp_codes,0)),G100)</f>
        <v>0</v>
      </c>
      <c r="H136" s="139">
        <f>_xlfn.IFNA(INDEX([3]!QoS_usage_factors_2021,MATCH($B136,[3]!QoS_usage_factor_services,0),MATCH(H$39,[3]!shared_comp_codes,0)),H100)</f>
        <v>0</v>
      </c>
      <c r="I136" s="139">
        <f>_xlfn.IFNA(INDEX([3]!QoS_usage_factors_2021,MATCH($B136,[3]!QoS_usage_factor_services,0),MATCH(I$39,[3]!shared_comp_codes,0)),I100)</f>
        <v>0</v>
      </c>
      <c r="J136" s="139">
        <f>_xlfn.IFNA(INDEX([3]!QoS_usage_factors_2021,MATCH($B136,[3]!QoS_usage_factor_services,0),MATCH(J$39,[3]!shared_comp_codes,0)),J100)</f>
        <v>0</v>
      </c>
      <c r="K136" s="139">
        <f>_xlfn.IFNA(INDEX([3]!QoS_usage_factors_2021,MATCH($B136,[3]!QoS_usage_factor_services,0),MATCH(K$39,[3]!shared_comp_codes,0)),K100)</f>
        <v>1</v>
      </c>
      <c r="L136" s="139">
        <f>_xlfn.IFNA(INDEX([3]!QoS_usage_factors_2021,MATCH($B136,[3]!QoS_usage_factor_services,0),MATCH(L$39,[3]!shared_comp_codes,0)),L100)</f>
        <v>0</v>
      </c>
      <c r="M136" s="139">
        <f>_xlfn.IFNA(INDEX([3]!QoS_usage_factors_2021,MATCH($B136,[3]!QoS_usage_factor_services,0),MATCH(M$39,[3]!shared_comp_codes,0)),M100)</f>
        <v>0</v>
      </c>
      <c r="N136" s="139">
        <f>_xlfn.IFNA(INDEX([3]!QoS_usage_factors_2021,MATCH($B136,[3]!QoS_usage_factor_services,0),MATCH(N$39,[3]!shared_comp_codes,0)),N100)</f>
        <v>0</v>
      </c>
      <c r="O136" s="139">
        <f>_xlfn.IFNA(INDEX([3]!QoS_usage_factors_2021,MATCH($B136,[3]!QoS_usage_factor_services,0),MATCH(O$39,[3]!shared_comp_codes,0)),O100)</f>
        <v>0</v>
      </c>
      <c r="P136" s="139">
        <f>_xlfn.IFNA(INDEX([3]!QoS_usage_factors_2021,MATCH($B136,[3]!QoS_usage_factor_services,0),MATCH(P$39,[3]!shared_comp_codes,0)),P100)</f>
        <v>0</v>
      </c>
      <c r="Q136" s="139">
        <f>_xlfn.IFNA(INDEX([3]!QoS_usage_factors_2021,MATCH($B136,[3]!QoS_usage_factor_services,0),MATCH(Q$39,[3]!shared_comp_codes,0)),Q100)</f>
        <v>0</v>
      </c>
      <c r="R136" s="139">
        <f>_xlfn.IFNA(INDEX([3]!QoS_usage_factors_2021,MATCH($B136,[3]!QoS_usage_factor_services,0),MATCH(R$39,[3]!shared_comp_codes,0)),R100)</f>
        <v>0</v>
      </c>
      <c r="S136" s="139">
        <f>_xlfn.IFNA(INDEX([3]!QoS_usage_factors_2021,MATCH($B136,[3]!QoS_usage_factor_services,0),MATCH(S$39,[3]!shared_comp_codes,0)),S100)</f>
        <v>0</v>
      </c>
      <c r="T136" s="139">
        <f>_xlfn.IFNA(INDEX([3]!QoS_usage_factors_2021,MATCH($B136,[3]!QoS_usage_factor_services,0),MATCH(T$39,[3]!shared_comp_codes,0)),T100)</f>
        <v>0</v>
      </c>
      <c r="U136" s="139">
        <f>_xlfn.IFNA(INDEX([3]!QoS_usage_factors_2021,MATCH($B136,[3]!QoS_usage_factor_services,0),MATCH(U$39,[3]!shared_comp_codes,0)),U100)</f>
        <v>0</v>
      </c>
      <c r="V136" s="139">
        <f>_xlfn.IFNA(INDEX([3]!QoS_usage_factors_2021,MATCH($B136,[3]!QoS_usage_factor_services,0),MATCH(V$39,[3]!shared_comp_codes,0)),V100)</f>
        <v>0</v>
      </c>
      <c r="W136" s="139">
        <f>_xlfn.IFNA(INDEX([3]!QoS_usage_factors_2021,MATCH($B136,[3]!QoS_usage_factor_services,0),MATCH(W$39,[3]!shared_comp_codes,0)),W100)</f>
        <v>0</v>
      </c>
      <c r="X136" s="139">
        <f>_xlfn.IFNA(INDEX([3]!QoS_usage_factors_2021,MATCH($B136,[3]!QoS_usage_factor_services,0),MATCH(X$39,[3]!shared_comp_codes,0)),X100)</f>
        <v>0</v>
      </c>
      <c r="Y136" s="139">
        <f>_xlfn.IFNA(INDEX([3]!QoS_usage_factors_2021,MATCH($B136,[3]!QoS_usage_factor_services,0),MATCH(Y$39,[3]!shared_comp_codes,0)),Y100)</f>
        <v>1</v>
      </c>
      <c r="Z136" s="139">
        <f>_xlfn.IFNA(INDEX([3]!QoS_usage_factors_2021,MATCH($B136,[3]!QoS_usage_factor_services,0),MATCH(Z$39,[3]!shared_comp_codes,0)),Z100)</f>
        <v>0</v>
      </c>
      <c r="AA136" s="139">
        <f>_xlfn.IFNA(INDEX([3]!QoS_usage_factors_2021,MATCH($B136,[3]!QoS_usage_factor_services,0),MATCH(AA$39,[3]!shared_comp_codes,0)),AA100)</f>
        <v>0</v>
      </c>
      <c r="AB136" s="139">
        <f>_xlfn.IFNA(INDEX([3]!QoS_usage_factors_2021,MATCH($B136,[3]!QoS_usage_factor_services,0),MATCH(AB$39,[3]!shared_comp_codes,0)),AB100)</f>
        <v>0</v>
      </c>
      <c r="AC136" s="139">
        <f>_xlfn.IFNA(INDEX([3]!QoS_usage_factors_2021,MATCH($B136,[3]!QoS_usage_factor_services,0),MATCH(AC$39,[3]!shared_comp_codes,0)),AC100)</f>
        <v>1</v>
      </c>
      <c r="AD136" s="139">
        <f>_xlfn.IFNA(INDEX([3]!QoS_usage_factors_2021,MATCH($B136,[3]!QoS_usage_factor_services,0),MATCH(AD$39,[3]!shared_comp_codes,0)),AD100)</f>
        <v>0</v>
      </c>
      <c r="AE136" s="139">
        <f>_xlfn.IFNA(INDEX([3]!QoS_usage_factors_2021,MATCH($B136,[3]!QoS_usage_factor_services,0),MATCH(AE$39,[3]!shared_comp_codes,0)),AE100)</f>
        <v>0</v>
      </c>
      <c r="AF136" s="139">
        <f>_xlfn.IFNA(INDEX([3]!QoS_usage_factors_2021,MATCH($B136,[3]!QoS_usage_factor_services,0),MATCH(AF$39,[3]!shared_comp_codes,0)),AF100)</f>
        <v>0</v>
      </c>
      <c r="AG136" s="139">
        <f>_xlfn.IFNA(INDEX([3]!QoS_usage_factors_2021,MATCH($B136,[3]!QoS_usage_factor_services,0),MATCH(AG$39,[3]!shared_comp_codes,0)),AG100)</f>
        <v>0</v>
      </c>
      <c r="AH136" s="139">
        <f>_xlfn.IFNA(INDEX([3]!QoS_usage_factors_2021,MATCH($B136,[3]!QoS_usage_factor_services,0),MATCH(AH$39,[3]!shared_comp_codes,0)),AH100)</f>
        <v>0</v>
      </c>
      <c r="AI136" s="139">
        <f>_xlfn.IFNA(INDEX([3]!QoS_usage_factors_2021,MATCH($B136,[3]!QoS_usage_factor_services,0),MATCH(AI$39,[3]!shared_comp_codes,0)),AI100)</f>
        <v>0</v>
      </c>
      <c r="AJ136" s="139">
        <f>_xlfn.IFNA(INDEX([3]!QoS_usage_factors_2021,MATCH($B136,[3]!QoS_usage_factor_services,0),MATCH(AJ$39,[3]!shared_comp_codes,0)),AJ100)</f>
        <v>0</v>
      </c>
      <c r="AK136" s="139">
        <f>_xlfn.IFNA(INDEX([3]!QoS_usage_factors_2021,MATCH($B136,[3]!QoS_usage_factor_services,0),MATCH(AK$39,[3]!shared_comp_codes,0)),AK100)</f>
        <v>0</v>
      </c>
      <c r="AL136" s="139">
        <f>_xlfn.IFNA(INDEX([3]!QoS_usage_factors_2021,MATCH($B136,[3]!QoS_usage_factor_services,0),MATCH(AL$39,[3]!shared_comp_codes,0)),AL100)</f>
        <v>0</v>
      </c>
      <c r="AM136" s="139">
        <f>_xlfn.IFNA(INDEX([3]!QoS_usage_factors_2021,MATCH($B136,[3]!QoS_usage_factor_services,0),MATCH(AM$39,[3]!shared_comp_codes,0)),AM100)</f>
        <v>0</v>
      </c>
      <c r="AN136" s="139">
        <f>_xlfn.IFNA(INDEX([3]!QoS_usage_factors_2021,MATCH($B136,[3]!QoS_usage_factor_services,0),MATCH(AN$39,[3]!shared_comp_codes,0)),AN100)</f>
        <v>0</v>
      </c>
      <c r="AO136" s="139">
        <f>_xlfn.IFNA(INDEX([3]!QoS_usage_factors_2021,MATCH($B136,[3]!QoS_usage_factor_services,0),MATCH(AO$39,[3]!shared_comp_codes,0)),AO100)</f>
        <v>0</v>
      </c>
      <c r="AP136" s="139">
        <f>_xlfn.IFNA(INDEX([3]!QoS_usage_factors_2021,MATCH($B136,[3]!QoS_usage_factor_services,0),MATCH(AP$39,[3]!shared_comp_codes,0)),AP100)</f>
        <v>0</v>
      </c>
      <c r="AQ136" s="139">
        <f>_xlfn.IFNA(INDEX([3]!QoS_usage_factors_2021,MATCH($B136,[3]!QoS_usage_factor_services,0),MATCH(AQ$39,[3]!shared_comp_codes,0)),AQ100)</f>
        <v>1</v>
      </c>
      <c r="AR136" s="139">
        <f>_xlfn.IFNA(INDEX([3]!QoS_usage_factors_2021,MATCH($B136,[3]!QoS_usage_factor_services,0),MATCH(AR$39,[3]!shared_comp_codes,0)),AR100)</f>
        <v>1</v>
      </c>
      <c r="AS136" s="139">
        <f>_xlfn.IFNA(INDEX([3]!QoS_usage_factors_2021,MATCH($B136,[3]!QoS_usage_factor_services,0),MATCH(AS$39,[3]!shared_comp_codes,0)),AS100)</f>
        <v>1</v>
      </c>
      <c r="AT136" s="139">
        <f>_xlfn.IFNA(INDEX([3]!QoS_usage_factors_2021,MATCH($B136,[3]!QoS_usage_factor_services,0),MATCH(AT$39,[3]!shared_comp_codes,0)),AT100)</f>
        <v>0</v>
      </c>
      <c r="AU136" s="139">
        <f>_xlfn.IFNA(INDEX([3]!QoS_usage_factors_2021,MATCH($B136,[3]!QoS_usage_factor_services,0),MATCH(AU$39,[3]!shared_comp_codes,0)),AU100)</f>
        <v>0</v>
      </c>
      <c r="AV136" s="139">
        <f>_xlfn.IFNA(INDEX([3]!QoS_usage_factors_2021,MATCH($B136,[3]!QoS_usage_factor_services,0),MATCH(AV$39,[3]!shared_comp_codes,0)),AV100)</f>
        <v>0</v>
      </c>
      <c r="AW136" s="139">
        <f>_xlfn.IFNA(INDEX([3]!QoS_usage_factors_2021,MATCH($B136,[3]!QoS_usage_factor_services,0),MATCH(AW$39,[3]!shared_comp_codes,0)),AW100)</f>
        <v>0</v>
      </c>
      <c r="AX136" s="139">
        <f>_xlfn.IFNA(INDEX([3]!QoS_usage_factors_2021,MATCH($B136,[3]!QoS_usage_factor_services,0),MATCH(AX$39,[3]!shared_comp_codes,0)),AX100)</f>
        <v>59.43</v>
      </c>
      <c r="AY136" s="139">
        <f>_xlfn.IFNA(INDEX([3]!QoS_usage_factors_2021,MATCH($B136,[3]!QoS_usage_factor_services,0),MATCH(AY$39,[3]!shared_comp_codes,0)),AY100)</f>
        <v>0</v>
      </c>
      <c r="AZ136" s="139">
        <f>_xlfn.IFNA(INDEX([3]!QoS_usage_factors_2021,MATCH($B136,[3]!QoS_usage_factor_services,0),MATCH(AZ$39,[3]!shared_comp_codes,0)),AZ100)</f>
        <v>0.33</v>
      </c>
      <c r="BA136" s="139">
        <f>_xlfn.IFNA(INDEX([3]!QoS_usage_factors_2021,MATCH($B136,[3]!QoS_usage_factor_services,0),MATCH(BA$39,[3]!shared_comp_codes,0)),BA100)</f>
        <v>0</v>
      </c>
      <c r="BB136" s="139">
        <f>_xlfn.IFNA(INDEX([3]!QoS_usage_factors_2021,MATCH($B136,[3]!QoS_usage_factor_services,0),MATCH(BB$39,[3]!shared_comp_codes,0)),BB100)</f>
        <v>0</v>
      </c>
      <c r="BC136" s="139">
        <f>_xlfn.IFNA(INDEX([3]!QoS_usage_factors_2021,MATCH($B136,[3]!QoS_usage_factor_services,0),MATCH(BC$39,[3]!shared_comp_codes,0)),BC100)</f>
        <v>0</v>
      </c>
      <c r="BD136" s="139">
        <f>_xlfn.IFNA(INDEX([3]!QoS_usage_factors_2021,MATCH($B136,[3]!QoS_usage_factor_services,0),MATCH(BD$39,[3]!shared_comp_codes,0)),BD100)</f>
        <v>0</v>
      </c>
    </row>
    <row r="137" spans="1:56" ht="12">
      <c r="A137" s="104"/>
      <c r="B137" s="139" t="str">
        <v>GEA CP to CP Migration</v>
      </c>
      <c r="C137" s="139">
        <f>_xlfn.IFNA(INDEX([3]!QoS_usage_factors_2021,MATCH($B137,[3]!QoS_usage_factor_services,0),MATCH(C$39,[3]!shared_comp_codes,0)),C101)</f>
        <v>0</v>
      </c>
      <c r="D137" s="139">
        <f>_xlfn.IFNA(INDEX([3]!QoS_usage_factors_2021,MATCH($B137,[3]!QoS_usage_factor_services,0),MATCH(D$39,[3]!shared_comp_codes,0)),D101)</f>
        <v>0</v>
      </c>
      <c r="E137" s="139">
        <f>_xlfn.IFNA(INDEX([3]!QoS_usage_factors_2021,MATCH($B137,[3]!QoS_usage_factor_services,0),MATCH(E$39,[3]!shared_comp_codes,0)),E101)</f>
        <v>0</v>
      </c>
      <c r="F137" s="139">
        <f>_xlfn.IFNA(INDEX([3]!QoS_usage_factors_2021,MATCH($B137,[3]!QoS_usage_factor_services,0),MATCH(F$39,[3]!shared_comp_codes,0)),F101)</f>
        <v>0</v>
      </c>
      <c r="G137" s="139">
        <f>_xlfn.IFNA(INDEX([3]!QoS_usage_factors_2021,MATCH($B137,[3]!QoS_usage_factor_services,0),MATCH(G$39,[3]!shared_comp_codes,0)),G101)</f>
        <v>0</v>
      </c>
      <c r="H137" s="139">
        <f>_xlfn.IFNA(INDEX([3]!QoS_usage_factors_2021,MATCH($B137,[3]!QoS_usage_factor_services,0),MATCH(H$39,[3]!shared_comp_codes,0)),H101)</f>
        <v>0</v>
      </c>
      <c r="I137" s="139">
        <f>_xlfn.IFNA(INDEX([3]!QoS_usage_factors_2021,MATCH($B137,[3]!QoS_usage_factor_services,0),MATCH(I$39,[3]!shared_comp_codes,0)),I101)</f>
        <v>0</v>
      </c>
      <c r="J137" s="139">
        <f>_xlfn.IFNA(INDEX([3]!QoS_usage_factors_2021,MATCH($B137,[3]!QoS_usage_factor_services,0),MATCH(J$39,[3]!shared_comp_codes,0)),J101)</f>
        <v>0</v>
      </c>
      <c r="K137" s="139">
        <f>_xlfn.IFNA(INDEX([3]!QoS_usage_factors_2021,MATCH($B137,[3]!QoS_usage_factor_services,0),MATCH(K$39,[3]!shared_comp_codes,0)),K101)</f>
        <v>1</v>
      </c>
      <c r="L137" s="139">
        <f>_xlfn.IFNA(INDEX([3]!QoS_usage_factors_2021,MATCH($B137,[3]!QoS_usage_factor_services,0),MATCH(L$39,[3]!shared_comp_codes,0)),L101)</f>
        <v>0</v>
      </c>
      <c r="M137" s="139">
        <f>_xlfn.IFNA(INDEX([3]!QoS_usage_factors_2021,MATCH($B137,[3]!QoS_usage_factor_services,0),MATCH(M$39,[3]!shared_comp_codes,0)),M101)</f>
        <v>0</v>
      </c>
      <c r="N137" s="139">
        <f>_xlfn.IFNA(INDEX([3]!QoS_usage_factors_2021,MATCH($B137,[3]!QoS_usage_factor_services,0),MATCH(N$39,[3]!shared_comp_codes,0)),N101)</f>
        <v>0</v>
      </c>
      <c r="O137" s="139">
        <f>_xlfn.IFNA(INDEX([3]!QoS_usage_factors_2021,MATCH($B137,[3]!QoS_usage_factor_services,0),MATCH(O$39,[3]!shared_comp_codes,0)),O101)</f>
        <v>0</v>
      </c>
      <c r="P137" s="139">
        <f>_xlfn.IFNA(INDEX([3]!QoS_usage_factors_2021,MATCH($B137,[3]!QoS_usage_factor_services,0),MATCH(P$39,[3]!shared_comp_codes,0)),P101)</f>
        <v>0</v>
      </c>
      <c r="Q137" s="139">
        <f>_xlfn.IFNA(INDEX([3]!QoS_usage_factors_2021,MATCH($B137,[3]!QoS_usage_factor_services,0),MATCH(Q$39,[3]!shared_comp_codes,0)),Q101)</f>
        <v>0</v>
      </c>
      <c r="R137" s="139">
        <f>_xlfn.IFNA(INDEX([3]!QoS_usage_factors_2021,MATCH($B137,[3]!QoS_usage_factor_services,0),MATCH(R$39,[3]!shared_comp_codes,0)),R101)</f>
        <v>0</v>
      </c>
      <c r="S137" s="139">
        <f>_xlfn.IFNA(INDEX([3]!QoS_usage_factors_2021,MATCH($B137,[3]!QoS_usage_factor_services,0),MATCH(S$39,[3]!shared_comp_codes,0)),S101)</f>
        <v>0</v>
      </c>
      <c r="T137" s="139">
        <f>_xlfn.IFNA(INDEX([3]!QoS_usage_factors_2021,MATCH($B137,[3]!QoS_usage_factor_services,0),MATCH(T$39,[3]!shared_comp_codes,0)),T101)</f>
        <v>0</v>
      </c>
      <c r="U137" s="139">
        <f>_xlfn.IFNA(INDEX([3]!QoS_usage_factors_2021,MATCH($B137,[3]!QoS_usage_factor_services,0),MATCH(U$39,[3]!shared_comp_codes,0)),U101)</f>
        <v>0</v>
      </c>
      <c r="V137" s="139">
        <f>_xlfn.IFNA(INDEX([3]!QoS_usage_factors_2021,MATCH($B137,[3]!QoS_usage_factor_services,0),MATCH(V$39,[3]!shared_comp_codes,0)),V101)</f>
        <v>0</v>
      </c>
      <c r="W137" s="139">
        <f>_xlfn.IFNA(INDEX([3]!QoS_usage_factors_2021,MATCH($B137,[3]!QoS_usage_factor_services,0),MATCH(W$39,[3]!shared_comp_codes,0)),W101)</f>
        <v>0</v>
      </c>
      <c r="X137" s="139">
        <f>_xlfn.IFNA(INDEX([3]!QoS_usage_factors_2021,MATCH($B137,[3]!QoS_usage_factor_services,0),MATCH(X$39,[3]!shared_comp_codes,0)),X101)</f>
        <v>0</v>
      </c>
      <c r="Y137" s="139">
        <f>_xlfn.IFNA(INDEX([3]!QoS_usage_factors_2021,MATCH($B137,[3]!QoS_usage_factor_services,0),MATCH(Y$39,[3]!shared_comp_codes,0)),Y101)</f>
        <v>1</v>
      </c>
      <c r="Z137" s="139">
        <f>_xlfn.IFNA(INDEX([3]!QoS_usage_factors_2021,MATCH($B137,[3]!QoS_usage_factor_services,0),MATCH(Z$39,[3]!shared_comp_codes,0)),Z101)</f>
        <v>0</v>
      </c>
      <c r="AA137" s="139">
        <f>_xlfn.IFNA(INDEX([3]!QoS_usage_factors_2021,MATCH($B137,[3]!QoS_usage_factor_services,0),MATCH(AA$39,[3]!shared_comp_codes,0)),AA101)</f>
        <v>0</v>
      </c>
      <c r="AB137" s="139">
        <f>_xlfn.IFNA(INDEX([3]!QoS_usage_factors_2021,MATCH($B137,[3]!QoS_usage_factor_services,0),MATCH(AB$39,[3]!shared_comp_codes,0)),AB101)</f>
        <v>0</v>
      </c>
      <c r="AC137" s="139">
        <f>_xlfn.IFNA(INDEX([3]!QoS_usage_factors_2021,MATCH($B137,[3]!QoS_usage_factor_services,0),MATCH(AC$39,[3]!shared_comp_codes,0)),AC101)</f>
        <v>1</v>
      </c>
      <c r="AD137" s="139">
        <f>_xlfn.IFNA(INDEX([3]!QoS_usage_factors_2021,MATCH($B137,[3]!QoS_usage_factor_services,0),MATCH(AD$39,[3]!shared_comp_codes,0)),AD101)</f>
        <v>0</v>
      </c>
      <c r="AE137" s="139">
        <f>_xlfn.IFNA(INDEX([3]!QoS_usage_factors_2021,MATCH($B137,[3]!QoS_usage_factor_services,0),MATCH(AE$39,[3]!shared_comp_codes,0)),AE101)</f>
        <v>0</v>
      </c>
      <c r="AF137" s="139">
        <f>_xlfn.IFNA(INDEX([3]!QoS_usage_factors_2021,MATCH($B137,[3]!QoS_usage_factor_services,0),MATCH(AF$39,[3]!shared_comp_codes,0)),AF101)</f>
        <v>0</v>
      </c>
      <c r="AG137" s="139">
        <f>_xlfn.IFNA(INDEX([3]!QoS_usage_factors_2021,MATCH($B137,[3]!QoS_usage_factor_services,0),MATCH(AG$39,[3]!shared_comp_codes,0)),AG101)</f>
        <v>0</v>
      </c>
      <c r="AH137" s="139">
        <f>_xlfn.IFNA(INDEX([3]!QoS_usage_factors_2021,MATCH($B137,[3]!QoS_usage_factor_services,0),MATCH(AH$39,[3]!shared_comp_codes,0)),AH101)</f>
        <v>0</v>
      </c>
      <c r="AI137" s="139">
        <f>_xlfn.IFNA(INDEX([3]!QoS_usage_factors_2021,MATCH($B137,[3]!QoS_usage_factor_services,0),MATCH(AI$39,[3]!shared_comp_codes,0)),AI101)</f>
        <v>0</v>
      </c>
      <c r="AJ137" s="139">
        <f>_xlfn.IFNA(INDEX([3]!QoS_usage_factors_2021,MATCH($B137,[3]!QoS_usage_factor_services,0),MATCH(AJ$39,[3]!shared_comp_codes,0)),AJ101)</f>
        <v>0</v>
      </c>
      <c r="AK137" s="139">
        <f>_xlfn.IFNA(INDEX([3]!QoS_usage_factors_2021,MATCH($B137,[3]!QoS_usage_factor_services,0),MATCH(AK$39,[3]!shared_comp_codes,0)),AK101)</f>
        <v>0</v>
      </c>
      <c r="AL137" s="139">
        <f>_xlfn.IFNA(INDEX([3]!QoS_usage_factors_2021,MATCH($B137,[3]!QoS_usage_factor_services,0),MATCH(AL$39,[3]!shared_comp_codes,0)),AL101)</f>
        <v>0</v>
      </c>
      <c r="AM137" s="139">
        <f>_xlfn.IFNA(INDEX([3]!QoS_usage_factors_2021,MATCH($B137,[3]!QoS_usage_factor_services,0),MATCH(AM$39,[3]!shared_comp_codes,0)),AM101)</f>
        <v>0</v>
      </c>
      <c r="AN137" s="139">
        <f>_xlfn.IFNA(INDEX([3]!QoS_usage_factors_2021,MATCH($B137,[3]!QoS_usage_factor_services,0),MATCH(AN$39,[3]!shared_comp_codes,0)),AN101)</f>
        <v>0</v>
      </c>
      <c r="AO137" s="139">
        <f>_xlfn.IFNA(INDEX([3]!QoS_usage_factors_2021,MATCH($B137,[3]!QoS_usage_factor_services,0),MATCH(AO$39,[3]!shared_comp_codes,0)),AO101)</f>
        <v>0</v>
      </c>
      <c r="AP137" s="139">
        <f>_xlfn.IFNA(INDEX([3]!QoS_usage_factors_2021,MATCH($B137,[3]!QoS_usage_factor_services,0),MATCH(AP$39,[3]!shared_comp_codes,0)),AP101)</f>
        <v>0</v>
      </c>
      <c r="AQ137" s="139">
        <f>_xlfn.IFNA(INDEX([3]!QoS_usage_factors_2021,MATCH($B137,[3]!QoS_usage_factor_services,0),MATCH(AQ$39,[3]!shared_comp_codes,0)),AQ101)</f>
        <v>0</v>
      </c>
      <c r="AR137" s="139">
        <f>_xlfn.IFNA(INDEX([3]!QoS_usage_factors_2021,MATCH($B137,[3]!QoS_usage_factor_services,0),MATCH(AR$39,[3]!shared_comp_codes,0)),AR101)</f>
        <v>0</v>
      </c>
      <c r="AS137" s="139">
        <f>_xlfn.IFNA(INDEX([3]!QoS_usage_factors_2021,MATCH($B137,[3]!QoS_usage_factor_services,0),MATCH(AS$39,[3]!shared_comp_codes,0)),AS101)</f>
        <v>0</v>
      </c>
      <c r="AT137" s="139">
        <f>_xlfn.IFNA(INDEX([3]!QoS_usage_factors_2021,MATCH($B137,[3]!QoS_usage_factor_services,0),MATCH(AT$39,[3]!shared_comp_codes,0)),AT101)</f>
        <v>0</v>
      </c>
      <c r="AU137" s="139">
        <f>_xlfn.IFNA(INDEX([3]!QoS_usage_factors_2021,MATCH($B137,[3]!QoS_usage_factor_services,0),MATCH(AU$39,[3]!shared_comp_codes,0)),AU101)</f>
        <v>0</v>
      </c>
      <c r="AV137" s="139">
        <f>_xlfn.IFNA(INDEX([3]!QoS_usage_factors_2021,MATCH($B137,[3]!QoS_usage_factor_services,0),MATCH(AV$39,[3]!shared_comp_codes,0)),AV101)</f>
        <v>0</v>
      </c>
      <c r="AW137" s="139">
        <f>_xlfn.IFNA(INDEX([3]!QoS_usage_factors_2021,MATCH($B137,[3]!QoS_usage_factor_services,0),MATCH(AW$39,[3]!shared_comp_codes,0)),AW101)</f>
        <v>0</v>
      </c>
      <c r="AX137" s="139">
        <f>_xlfn.IFNA(INDEX([3]!QoS_usage_factors_2021,MATCH($B137,[3]!QoS_usage_factor_services,0),MATCH(AX$39,[3]!shared_comp_codes,0)),AX101)</f>
        <v>11</v>
      </c>
      <c r="AY137" s="139">
        <f>_xlfn.IFNA(INDEX([3]!QoS_usage_factors_2021,MATCH($B137,[3]!QoS_usage_factor_services,0),MATCH(AY$39,[3]!shared_comp_codes,0)),AY101)</f>
        <v>0</v>
      </c>
      <c r="AZ137" s="139">
        <f>_xlfn.IFNA(INDEX([3]!QoS_usage_factors_2021,MATCH($B137,[3]!QoS_usage_factor_services,0),MATCH(AZ$39,[3]!shared_comp_codes,0)),AZ101)</f>
        <v>0.06</v>
      </c>
      <c r="BA137" s="139">
        <f>_xlfn.IFNA(INDEX([3]!QoS_usage_factors_2021,MATCH($B137,[3]!QoS_usage_factor_services,0),MATCH(BA$39,[3]!shared_comp_codes,0)),BA101)</f>
        <v>0</v>
      </c>
      <c r="BB137" s="139">
        <f>_xlfn.IFNA(INDEX([3]!QoS_usage_factors_2021,MATCH($B137,[3]!QoS_usage_factor_services,0),MATCH(BB$39,[3]!shared_comp_codes,0)),BB101)</f>
        <v>0</v>
      </c>
      <c r="BC137" s="139">
        <f>_xlfn.IFNA(INDEX([3]!QoS_usage_factors_2021,MATCH($B137,[3]!QoS_usage_factor_services,0),MATCH(BC$39,[3]!shared_comp_codes,0)),BC101)</f>
        <v>0</v>
      </c>
      <c r="BD137" s="139">
        <f>_xlfn.IFNA(INDEX([3]!QoS_usage_factors_2021,MATCH($B137,[3]!QoS_usage_factor_services,0),MATCH(BD$39,[3]!shared_comp_codes,0)),BD101)</f>
        <v>0</v>
      </c>
    </row>
    <row r="138" spans="1:56" ht="12">
      <c r="A138" s="104"/>
      <c r="B138" s="139" t="str">
        <v>GEA Other</v>
      </c>
      <c r="C138" s="139">
        <f>_xlfn.IFNA(INDEX([3]!QoS_usage_factors_2021,MATCH($B138,[3]!QoS_usage_factor_services,0),MATCH(C$39,[3]!shared_comp_codes,0)),C102)</f>
        <v>0</v>
      </c>
      <c r="D138" s="139">
        <f>_xlfn.IFNA(INDEX([3]!QoS_usage_factors_2021,MATCH($B138,[3]!QoS_usage_factor_services,0),MATCH(D$39,[3]!shared_comp_codes,0)),D102)</f>
        <v>0</v>
      </c>
      <c r="E138" s="139">
        <f>_xlfn.IFNA(INDEX([3]!QoS_usage_factors_2021,MATCH($B138,[3]!QoS_usage_factor_services,0),MATCH(E$39,[3]!shared_comp_codes,0)),E102)</f>
        <v>0</v>
      </c>
      <c r="F138" s="139">
        <f>_xlfn.IFNA(INDEX([3]!QoS_usage_factors_2021,MATCH($B138,[3]!QoS_usage_factor_services,0),MATCH(F$39,[3]!shared_comp_codes,0)),F102)</f>
        <v>0</v>
      </c>
      <c r="G138" s="139">
        <f>_xlfn.IFNA(INDEX([3]!QoS_usage_factors_2021,MATCH($B138,[3]!QoS_usage_factor_services,0),MATCH(G$39,[3]!shared_comp_codes,0)),G102)</f>
        <v>0</v>
      </c>
      <c r="H138" s="139">
        <f>_xlfn.IFNA(INDEX([3]!QoS_usage_factors_2021,MATCH($B138,[3]!QoS_usage_factor_services,0),MATCH(H$39,[3]!shared_comp_codes,0)),H102)</f>
        <v>0</v>
      </c>
      <c r="I138" s="139">
        <f>_xlfn.IFNA(INDEX([3]!QoS_usage_factors_2021,MATCH($B138,[3]!QoS_usage_factor_services,0),MATCH(I$39,[3]!shared_comp_codes,0)),I102)</f>
        <v>0</v>
      </c>
      <c r="J138" s="139">
        <f>_xlfn.IFNA(INDEX([3]!QoS_usage_factors_2021,MATCH($B138,[3]!QoS_usage_factor_services,0),MATCH(J$39,[3]!shared_comp_codes,0)),J102)</f>
        <v>0</v>
      </c>
      <c r="K138" s="139">
        <f>_xlfn.IFNA(INDEX([3]!QoS_usage_factors_2021,MATCH($B138,[3]!QoS_usage_factor_services,0),MATCH(K$39,[3]!shared_comp_codes,0)),K102)</f>
        <v>0</v>
      </c>
      <c r="L138" s="139">
        <f>_xlfn.IFNA(INDEX([3]!QoS_usage_factors_2021,MATCH($B138,[3]!QoS_usage_factor_services,0),MATCH(L$39,[3]!shared_comp_codes,0)),L102)</f>
        <v>0</v>
      </c>
      <c r="M138" s="139">
        <f>_xlfn.IFNA(INDEX([3]!QoS_usage_factors_2021,MATCH($B138,[3]!QoS_usage_factor_services,0),MATCH(M$39,[3]!shared_comp_codes,0)),M102)</f>
        <v>0</v>
      </c>
      <c r="N138" s="139">
        <f>_xlfn.IFNA(INDEX([3]!QoS_usage_factors_2021,MATCH($B138,[3]!QoS_usage_factor_services,0),MATCH(N$39,[3]!shared_comp_codes,0)),N102)</f>
        <v>0</v>
      </c>
      <c r="O138" s="139">
        <f>_xlfn.IFNA(INDEX([3]!QoS_usage_factors_2021,MATCH($B138,[3]!QoS_usage_factor_services,0),MATCH(O$39,[3]!shared_comp_codes,0)),O102)</f>
        <v>0</v>
      </c>
      <c r="P138" s="139">
        <f>_xlfn.IFNA(INDEX([3]!QoS_usage_factors_2021,MATCH($B138,[3]!QoS_usage_factor_services,0),MATCH(P$39,[3]!shared_comp_codes,0)),P102)</f>
        <v>0</v>
      </c>
      <c r="Q138" s="139">
        <f>_xlfn.IFNA(INDEX([3]!QoS_usage_factors_2021,MATCH($B138,[3]!QoS_usage_factor_services,0),MATCH(Q$39,[3]!shared_comp_codes,0)),Q102)</f>
        <v>0</v>
      </c>
      <c r="R138" s="139">
        <f>_xlfn.IFNA(INDEX([3]!QoS_usage_factors_2021,MATCH($B138,[3]!QoS_usage_factor_services,0),MATCH(R$39,[3]!shared_comp_codes,0)),R102)</f>
        <v>0</v>
      </c>
      <c r="S138" s="139">
        <f>_xlfn.IFNA(INDEX([3]!QoS_usage_factors_2021,MATCH($B138,[3]!QoS_usage_factor_services,0),MATCH(S$39,[3]!shared_comp_codes,0)),S102)</f>
        <v>0</v>
      </c>
      <c r="T138" s="139">
        <f>_xlfn.IFNA(INDEX([3]!QoS_usage_factors_2021,MATCH($B138,[3]!QoS_usage_factor_services,0),MATCH(T$39,[3]!shared_comp_codes,0)),T102)</f>
        <v>0</v>
      </c>
      <c r="U138" s="139">
        <f>_xlfn.IFNA(INDEX([3]!QoS_usage_factors_2021,MATCH($B138,[3]!QoS_usage_factor_services,0),MATCH(U$39,[3]!shared_comp_codes,0)),U102)</f>
        <v>0</v>
      </c>
      <c r="V138" s="139">
        <f>_xlfn.IFNA(INDEX([3]!QoS_usage_factors_2021,MATCH($B138,[3]!QoS_usage_factor_services,0),MATCH(V$39,[3]!shared_comp_codes,0)),V102)</f>
        <v>0</v>
      </c>
      <c r="W138" s="139">
        <f>_xlfn.IFNA(INDEX([3]!QoS_usage_factors_2021,MATCH($B138,[3]!QoS_usage_factor_services,0),MATCH(W$39,[3]!shared_comp_codes,0)),W102)</f>
        <v>0</v>
      </c>
      <c r="X138" s="139">
        <f>_xlfn.IFNA(INDEX([3]!QoS_usage_factors_2021,MATCH($B138,[3]!QoS_usage_factor_services,0),MATCH(X$39,[3]!shared_comp_codes,0)),X102)</f>
        <v>0</v>
      </c>
      <c r="Y138" s="139">
        <f>_xlfn.IFNA(INDEX([3]!QoS_usage_factors_2021,MATCH($B138,[3]!QoS_usage_factor_services,0),MATCH(Y$39,[3]!shared_comp_codes,0)),Y102)</f>
        <v>0</v>
      </c>
      <c r="Z138" s="139">
        <f>_xlfn.IFNA(INDEX([3]!QoS_usage_factors_2021,MATCH($B138,[3]!QoS_usage_factor_services,0),MATCH(Z$39,[3]!shared_comp_codes,0)),Z102)</f>
        <v>0</v>
      </c>
      <c r="AA138" s="139">
        <f>_xlfn.IFNA(INDEX([3]!QoS_usage_factors_2021,MATCH($B138,[3]!QoS_usage_factor_services,0),MATCH(AA$39,[3]!shared_comp_codes,0)),AA102)</f>
        <v>0</v>
      </c>
      <c r="AB138" s="139">
        <f>_xlfn.IFNA(INDEX([3]!QoS_usage_factors_2021,MATCH($B138,[3]!QoS_usage_factor_services,0),MATCH(AB$39,[3]!shared_comp_codes,0)),AB102)</f>
        <v>0</v>
      </c>
      <c r="AC138" s="139">
        <f>_xlfn.IFNA(INDEX([3]!QoS_usage_factors_2021,MATCH($B138,[3]!QoS_usage_factor_services,0),MATCH(AC$39,[3]!shared_comp_codes,0)),AC102)</f>
        <v>1.89</v>
      </c>
      <c r="AD138" s="139">
        <f>_xlfn.IFNA(INDEX([3]!QoS_usage_factors_2021,MATCH($B138,[3]!QoS_usage_factor_services,0),MATCH(AD$39,[3]!shared_comp_codes,0)),AD102)</f>
        <v>0</v>
      </c>
      <c r="AE138" s="139">
        <f>_xlfn.IFNA(INDEX([3]!QoS_usage_factors_2021,MATCH($B138,[3]!QoS_usage_factor_services,0),MATCH(AE$39,[3]!shared_comp_codes,0)),AE102)</f>
        <v>0</v>
      </c>
      <c r="AF138" s="139">
        <f>_xlfn.IFNA(INDEX([3]!QoS_usage_factors_2021,MATCH($B138,[3]!QoS_usage_factor_services,0),MATCH(AF$39,[3]!shared_comp_codes,0)),AF102)</f>
        <v>1.89</v>
      </c>
      <c r="AG138" s="139">
        <f>_xlfn.IFNA(INDEX([3]!QoS_usage_factors_2021,MATCH($B138,[3]!QoS_usage_factor_services,0),MATCH(AG$39,[3]!shared_comp_codes,0)),AG102)</f>
        <v>0</v>
      </c>
      <c r="AH138" s="139">
        <f>_xlfn.IFNA(INDEX([3]!QoS_usage_factors_2021,MATCH($B138,[3]!QoS_usage_factor_services,0),MATCH(AH$39,[3]!shared_comp_codes,0)),AH102)</f>
        <v>0</v>
      </c>
      <c r="AI138" s="139">
        <f>_xlfn.IFNA(INDEX([3]!QoS_usage_factors_2021,MATCH($B138,[3]!QoS_usage_factor_services,0),MATCH(AI$39,[3]!shared_comp_codes,0)),AI102)</f>
        <v>0</v>
      </c>
      <c r="AJ138" s="139">
        <f>_xlfn.IFNA(INDEX([3]!QoS_usage_factors_2021,MATCH($B138,[3]!QoS_usage_factor_services,0),MATCH(AJ$39,[3]!shared_comp_codes,0)),AJ102)</f>
        <v>0</v>
      </c>
      <c r="AK138" s="139">
        <f>_xlfn.IFNA(INDEX([3]!QoS_usage_factors_2021,MATCH($B138,[3]!QoS_usage_factor_services,0),MATCH(AK$39,[3]!shared_comp_codes,0)),AK102)</f>
        <v>0</v>
      </c>
      <c r="AL138" s="139">
        <f>_xlfn.IFNA(INDEX([3]!QoS_usage_factors_2021,MATCH($B138,[3]!QoS_usage_factor_services,0),MATCH(AL$39,[3]!shared_comp_codes,0)),AL102)</f>
        <v>0</v>
      </c>
      <c r="AM138" s="139">
        <f>_xlfn.IFNA(INDEX([3]!QoS_usage_factors_2021,MATCH($B138,[3]!QoS_usage_factor_services,0),MATCH(AM$39,[3]!shared_comp_codes,0)),AM102)</f>
        <v>0</v>
      </c>
      <c r="AN138" s="139">
        <f>_xlfn.IFNA(INDEX([3]!QoS_usage_factors_2021,MATCH($B138,[3]!QoS_usage_factor_services,0),MATCH(AN$39,[3]!shared_comp_codes,0)),AN102)</f>
        <v>0</v>
      </c>
      <c r="AO138" s="139">
        <f>_xlfn.IFNA(INDEX([3]!QoS_usage_factors_2021,MATCH($B138,[3]!QoS_usage_factor_services,0),MATCH(AO$39,[3]!shared_comp_codes,0)),AO102)</f>
        <v>0</v>
      </c>
      <c r="AP138" s="139">
        <f>_xlfn.IFNA(INDEX([3]!QoS_usage_factors_2021,MATCH($B138,[3]!QoS_usage_factor_services,0),MATCH(AP$39,[3]!shared_comp_codes,0)),AP102)</f>
        <v>0</v>
      </c>
      <c r="AQ138" s="139">
        <f>_xlfn.IFNA(INDEX([3]!QoS_usage_factors_2021,MATCH($B138,[3]!QoS_usage_factor_services,0),MATCH(AQ$39,[3]!shared_comp_codes,0)),AQ102)</f>
        <v>0</v>
      </c>
      <c r="AR138" s="139">
        <f>_xlfn.IFNA(INDEX([3]!QoS_usage_factors_2021,MATCH($B138,[3]!QoS_usage_factor_services,0),MATCH(AR$39,[3]!shared_comp_codes,0)),AR102)</f>
        <v>0</v>
      </c>
      <c r="AS138" s="139">
        <f>_xlfn.IFNA(INDEX([3]!QoS_usage_factors_2021,MATCH($B138,[3]!QoS_usage_factor_services,0),MATCH(AS$39,[3]!shared_comp_codes,0)),AS102)</f>
        <v>0</v>
      </c>
      <c r="AT138" s="139">
        <f>_xlfn.IFNA(INDEX([3]!QoS_usage_factors_2021,MATCH($B138,[3]!QoS_usage_factor_services,0),MATCH(AT$39,[3]!shared_comp_codes,0)),AT102)</f>
        <v>0</v>
      </c>
      <c r="AU138" s="139">
        <f>_xlfn.IFNA(INDEX([3]!QoS_usage_factors_2021,MATCH($B138,[3]!QoS_usage_factor_services,0),MATCH(AU$39,[3]!shared_comp_codes,0)),AU102)</f>
        <v>0</v>
      </c>
      <c r="AV138" s="139">
        <f>_xlfn.IFNA(INDEX([3]!QoS_usage_factors_2021,MATCH($B138,[3]!QoS_usage_factor_services,0),MATCH(AV$39,[3]!shared_comp_codes,0)),AV102)</f>
        <v>0</v>
      </c>
      <c r="AW138" s="139">
        <f>_xlfn.IFNA(INDEX([3]!QoS_usage_factors_2021,MATCH($B138,[3]!QoS_usage_factor_services,0),MATCH(AW$39,[3]!shared_comp_codes,0)),AW102)</f>
        <v>0</v>
      </c>
      <c r="AX138" s="139">
        <f>_xlfn.IFNA(INDEX([3]!QoS_usage_factors_2021,MATCH($B138,[3]!QoS_usage_factor_services,0),MATCH(AX$39,[3]!shared_comp_codes,0)),AX102)</f>
        <v>21.26</v>
      </c>
      <c r="AY138" s="139">
        <f>_xlfn.IFNA(INDEX([3]!QoS_usage_factors_2021,MATCH($B138,[3]!QoS_usage_factor_services,0),MATCH(AY$39,[3]!shared_comp_codes,0)),AY102)</f>
        <v>0</v>
      </c>
      <c r="AZ138" s="139">
        <f>_xlfn.IFNA(INDEX([3]!QoS_usage_factors_2021,MATCH($B138,[3]!QoS_usage_factor_services,0),MATCH(AZ$39,[3]!shared_comp_codes,0)),AZ102)</f>
        <v>0.27</v>
      </c>
      <c r="BA138" s="139">
        <f>_xlfn.IFNA(INDEX([3]!QoS_usage_factors_2021,MATCH($B138,[3]!QoS_usage_factor_services,0),MATCH(BA$39,[3]!shared_comp_codes,0)),BA102)</f>
        <v>0</v>
      </c>
      <c r="BB138" s="139">
        <f>_xlfn.IFNA(INDEX([3]!QoS_usage_factors_2021,MATCH($B138,[3]!QoS_usage_factor_services,0),MATCH(BB$39,[3]!shared_comp_codes,0)),BB102)</f>
        <v>0</v>
      </c>
      <c r="BC138" s="139">
        <f>_xlfn.IFNA(INDEX([3]!QoS_usage_factors_2021,MATCH($B138,[3]!QoS_usage_factor_services,0),MATCH(BC$39,[3]!shared_comp_codes,0)),BC102)</f>
        <v>0</v>
      </c>
      <c r="BD138" s="139">
        <f>_xlfn.IFNA(INDEX([3]!QoS_usage_factors_2021,MATCH($B138,[3]!QoS_usage_factor_services,0),MATCH(BD$39,[3]!shared_comp_codes,0)),BD102)</f>
        <v>0</v>
      </c>
    </row>
    <row r="139" spans="1:56" ht="12">
      <c r="A139" s="104"/>
      <c r="B139" s="139" t="str">
        <v/>
      </c>
      <c r="C139" s="139">
        <f>_xlfn.IFNA(INDEX([3]!QoS_usage_factors_2021,MATCH($B139,[3]!QoS_usage_factor_services,0),MATCH(C$39,[3]!shared_comp_codes,0)),C103)</f>
        <v>0</v>
      </c>
      <c r="D139" s="139">
        <f>_xlfn.IFNA(INDEX([3]!QoS_usage_factors_2021,MATCH($B139,[3]!QoS_usage_factor_services,0),MATCH(D$39,[3]!shared_comp_codes,0)),D103)</f>
        <v>0</v>
      </c>
      <c r="E139" s="139">
        <f>_xlfn.IFNA(INDEX([3]!QoS_usage_factors_2021,MATCH($B139,[3]!QoS_usage_factor_services,0),MATCH(E$39,[3]!shared_comp_codes,0)),E103)</f>
        <v>0</v>
      </c>
      <c r="F139" s="139">
        <f>_xlfn.IFNA(INDEX([3]!QoS_usage_factors_2021,MATCH($B139,[3]!QoS_usage_factor_services,0),MATCH(F$39,[3]!shared_comp_codes,0)),F103)</f>
        <v>0</v>
      </c>
      <c r="G139" s="139">
        <f>_xlfn.IFNA(INDEX([3]!QoS_usage_factors_2021,MATCH($B139,[3]!QoS_usage_factor_services,0),MATCH(G$39,[3]!shared_comp_codes,0)),G103)</f>
        <v>0</v>
      </c>
      <c r="H139" s="139">
        <f>_xlfn.IFNA(INDEX([3]!QoS_usage_factors_2021,MATCH($B139,[3]!QoS_usage_factor_services,0),MATCH(H$39,[3]!shared_comp_codes,0)),H103)</f>
        <v>0</v>
      </c>
      <c r="I139" s="139">
        <f>_xlfn.IFNA(INDEX([3]!QoS_usage_factors_2021,MATCH($B139,[3]!QoS_usage_factor_services,0),MATCH(I$39,[3]!shared_comp_codes,0)),I103)</f>
        <v>0</v>
      </c>
      <c r="J139" s="139">
        <f>_xlfn.IFNA(INDEX([3]!QoS_usage_factors_2021,MATCH($B139,[3]!QoS_usage_factor_services,0),MATCH(J$39,[3]!shared_comp_codes,0)),J103)</f>
        <v>0</v>
      </c>
      <c r="K139" s="139">
        <f>_xlfn.IFNA(INDEX([3]!QoS_usage_factors_2021,MATCH($B139,[3]!QoS_usage_factor_services,0),MATCH(K$39,[3]!shared_comp_codes,0)),K103)</f>
        <v>0</v>
      </c>
      <c r="L139" s="139">
        <f>_xlfn.IFNA(INDEX([3]!QoS_usage_factors_2021,MATCH($B139,[3]!QoS_usage_factor_services,0),MATCH(L$39,[3]!shared_comp_codes,0)),L103)</f>
        <v>0</v>
      </c>
      <c r="M139" s="139">
        <f>_xlfn.IFNA(INDEX([3]!QoS_usage_factors_2021,MATCH($B139,[3]!QoS_usage_factor_services,0),MATCH(M$39,[3]!shared_comp_codes,0)),M103)</f>
        <v>0</v>
      </c>
      <c r="N139" s="139">
        <f>_xlfn.IFNA(INDEX([3]!QoS_usage_factors_2021,MATCH($B139,[3]!QoS_usage_factor_services,0),MATCH(N$39,[3]!shared_comp_codes,0)),N103)</f>
        <v>0</v>
      </c>
      <c r="O139" s="139">
        <f>_xlfn.IFNA(INDEX([3]!QoS_usage_factors_2021,MATCH($B139,[3]!QoS_usage_factor_services,0),MATCH(O$39,[3]!shared_comp_codes,0)),O103)</f>
        <v>0</v>
      </c>
      <c r="P139" s="139">
        <f>_xlfn.IFNA(INDEX([3]!QoS_usage_factors_2021,MATCH($B139,[3]!QoS_usage_factor_services,0),MATCH(P$39,[3]!shared_comp_codes,0)),P103)</f>
        <v>0</v>
      </c>
      <c r="Q139" s="139">
        <f>_xlfn.IFNA(INDEX([3]!QoS_usage_factors_2021,MATCH($B139,[3]!QoS_usage_factor_services,0),MATCH(Q$39,[3]!shared_comp_codes,0)),Q103)</f>
        <v>0</v>
      </c>
      <c r="R139" s="139">
        <f>_xlfn.IFNA(INDEX([3]!QoS_usage_factors_2021,MATCH($B139,[3]!QoS_usage_factor_services,0),MATCH(R$39,[3]!shared_comp_codes,0)),R103)</f>
        <v>0</v>
      </c>
      <c r="S139" s="139">
        <f>_xlfn.IFNA(INDEX([3]!QoS_usage_factors_2021,MATCH($B139,[3]!QoS_usage_factor_services,0),MATCH(S$39,[3]!shared_comp_codes,0)),S103)</f>
        <v>0</v>
      </c>
      <c r="T139" s="139">
        <f>_xlfn.IFNA(INDEX([3]!QoS_usage_factors_2021,MATCH($B139,[3]!QoS_usage_factor_services,0),MATCH(T$39,[3]!shared_comp_codes,0)),T103)</f>
        <v>0</v>
      </c>
      <c r="U139" s="139">
        <f>_xlfn.IFNA(INDEX([3]!QoS_usage_factors_2021,MATCH($B139,[3]!QoS_usage_factor_services,0),MATCH(U$39,[3]!shared_comp_codes,0)),U103)</f>
        <v>0</v>
      </c>
      <c r="V139" s="139">
        <f>_xlfn.IFNA(INDEX([3]!QoS_usage_factors_2021,MATCH($B139,[3]!QoS_usage_factor_services,0),MATCH(V$39,[3]!shared_comp_codes,0)),V103)</f>
        <v>0</v>
      </c>
      <c r="W139" s="139">
        <f>_xlfn.IFNA(INDEX([3]!QoS_usage_factors_2021,MATCH($B139,[3]!QoS_usage_factor_services,0),MATCH(W$39,[3]!shared_comp_codes,0)),W103)</f>
        <v>0</v>
      </c>
      <c r="X139" s="139">
        <f>_xlfn.IFNA(INDEX([3]!QoS_usage_factors_2021,MATCH($B139,[3]!QoS_usage_factor_services,0),MATCH(X$39,[3]!shared_comp_codes,0)),X103)</f>
        <v>0</v>
      </c>
      <c r="Y139" s="139">
        <f>_xlfn.IFNA(INDEX([3]!QoS_usage_factors_2021,MATCH($B139,[3]!QoS_usage_factor_services,0),MATCH(Y$39,[3]!shared_comp_codes,0)),Y103)</f>
        <v>0</v>
      </c>
      <c r="Z139" s="139">
        <f>_xlfn.IFNA(INDEX([3]!QoS_usage_factors_2021,MATCH($B139,[3]!QoS_usage_factor_services,0),MATCH(Z$39,[3]!shared_comp_codes,0)),Z103)</f>
        <v>0</v>
      </c>
      <c r="AA139" s="139">
        <f>_xlfn.IFNA(INDEX([3]!QoS_usage_factors_2021,MATCH($B139,[3]!QoS_usage_factor_services,0),MATCH(AA$39,[3]!shared_comp_codes,0)),AA103)</f>
        <v>0</v>
      </c>
      <c r="AB139" s="139">
        <f>_xlfn.IFNA(INDEX([3]!QoS_usage_factors_2021,MATCH($B139,[3]!QoS_usage_factor_services,0),MATCH(AB$39,[3]!shared_comp_codes,0)),AB103)</f>
        <v>0</v>
      </c>
      <c r="AC139" s="139">
        <f>_xlfn.IFNA(INDEX([3]!QoS_usage_factors_2021,MATCH($B139,[3]!QoS_usage_factor_services,0),MATCH(AC$39,[3]!shared_comp_codes,0)),AC103)</f>
        <v>0</v>
      </c>
      <c r="AD139" s="139">
        <f>_xlfn.IFNA(INDEX([3]!QoS_usage_factors_2021,MATCH($B139,[3]!QoS_usage_factor_services,0),MATCH(AD$39,[3]!shared_comp_codes,0)),AD103)</f>
        <v>0</v>
      </c>
      <c r="AE139" s="139">
        <f>_xlfn.IFNA(INDEX([3]!QoS_usage_factors_2021,MATCH($B139,[3]!QoS_usage_factor_services,0),MATCH(AE$39,[3]!shared_comp_codes,0)),AE103)</f>
        <v>0</v>
      </c>
      <c r="AF139" s="139">
        <f>_xlfn.IFNA(INDEX([3]!QoS_usage_factors_2021,MATCH($B139,[3]!QoS_usage_factor_services,0),MATCH(AF$39,[3]!shared_comp_codes,0)),AF103)</f>
        <v>0</v>
      </c>
      <c r="AG139" s="139">
        <f>_xlfn.IFNA(INDEX([3]!QoS_usage_factors_2021,MATCH($B139,[3]!QoS_usage_factor_services,0),MATCH(AG$39,[3]!shared_comp_codes,0)),AG103)</f>
        <v>0</v>
      </c>
      <c r="AH139" s="139">
        <f>_xlfn.IFNA(INDEX([3]!QoS_usage_factors_2021,MATCH($B139,[3]!QoS_usage_factor_services,0),MATCH(AH$39,[3]!shared_comp_codes,0)),AH103)</f>
        <v>0</v>
      </c>
      <c r="AI139" s="139">
        <f>_xlfn.IFNA(INDEX([3]!QoS_usage_factors_2021,MATCH($B139,[3]!QoS_usage_factor_services,0),MATCH(AI$39,[3]!shared_comp_codes,0)),AI103)</f>
        <v>0</v>
      </c>
      <c r="AJ139" s="139">
        <f>_xlfn.IFNA(INDEX([3]!QoS_usage_factors_2021,MATCH($B139,[3]!QoS_usage_factor_services,0),MATCH(AJ$39,[3]!shared_comp_codes,0)),AJ103)</f>
        <v>0</v>
      </c>
      <c r="AK139" s="139">
        <f>_xlfn.IFNA(INDEX([3]!QoS_usage_factors_2021,MATCH($B139,[3]!QoS_usage_factor_services,0),MATCH(AK$39,[3]!shared_comp_codes,0)),AK103)</f>
        <v>0</v>
      </c>
      <c r="AL139" s="139">
        <f>_xlfn.IFNA(INDEX([3]!QoS_usage_factors_2021,MATCH($B139,[3]!QoS_usage_factor_services,0),MATCH(AL$39,[3]!shared_comp_codes,0)),AL103)</f>
        <v>0</v>
      </c>
      <c r="AM139" s="139">
        <f>_xlfn.IFNA(INDEX([3]!QoS_usage_factors_2021,MATCH($B139,[3]!QoS_usage_factor_services,0),MATCH(AM$39,[3]!shared_comp_codes,0)),AM103)</f>
        <v>0</v>
      </c>
      <c r="AN139" s="139">
        <f>_xlfn.IFNA(INDEX([3]!QoS_usage_factors_2021,MATCH($B139,[3]!QoS_usage_factor_services,0),MATCH(AN$39,[3]!shared_comp_codes,0)),AN103)</f>
        <v>0</v>
      </c>
      <c r="AO139" s="139">
        <f>_xlfn.IFNA(INDEX([3]!QoS_usage_factors_2021,MATCH($B139,[3]!QoS_usage_factor_services,0),MATCH(AO$39,[3]!shared_comp_codes,0)),AO103)</f>
        <v>0</v>
      </c>
      <c r="AP139" s="139">
        <f>_xlfn.IFNA(INDEX([3]!QoS_usage_factors_2021,MATCH($B139,[3]!QoS_usage_factor_services,0),MATCH(AP$39,[3]!shared_comp_codes,0)),AP103)</f>
        <v>0</v>
      </c>
      <c r="AQ139" s="139">
        <f>_xlfn.IFNA(INDEX([3]!QoS_usage_factors_2021,MATCH($B139,[3]!QoS_usage_factor_services,0),MATCH(AQ$39,[3]!shared_comp_codes,0)),AQ103)</f>
        <v>0</v>
      </c>
      <c r="AR139" s="139">
        <f>_xlfn.IFNA(INDEX([3]!QoS_usage_factors_2021,MATCH($B139,[3]!QoS_usage_factor_services,0),MATCH(AR$39,[3]!shared_comp_codes,0)),AR103)</f>
        <v>0</v>
      </c>
      <c r="AS139" s="139">
        <f>_xlfn.IFNA(INDEX([3]!QoS_usage_factors_2021,MATCH($B139,[3]!QoS_usage_factor_services,0),MATCH(AS$39,[3]!shared_comp_codes,0)),AS103)</f>
        <v>0</v>
      </c>
      <c r="AT139" s="139">
        <f>_xlfn.IFNA(INDEX([3]!QoS_usage_factors_2021,MATCH($B139,[3]!QoS_usage_factor_services,0),MATCH(AT$39,[3]!shared_comp_codes,0)),AT103)</f>
        <v>0</v>
      </c>
      <c r="AU139" s="139">
        <f>_xlfn.IFNA(INDEX([3]!QoS_usage_factors_2021,MATCH($B139,[3]!QoS_usage_factor_services,0),MATCH(AU$39,[3]!shared_comp_codes,0)),AU103)</f>
        <v>0</v>
      </c>
      <c r="AV139" s="139">
        <f>_xlfn.IFNA(INDEX([3]!QoS_usage_factors_2021,MATCH($B139,[3]!QoS_usage_factor_services,0),MATCH(AV$39,[3]!shared_comp_codes,0)),AV103)</f>
        <v>0</v>
      </c>
      <c r="AW139" s="139">
        <f>_xlfn.IFNA(INDEX([3]!QoS_usage_factors_2021,MATCH($B139,[3]!QoS_usage_factor_services,0),MATCH(AW$39,[3]!shared_comp_codes,0)),AW103)</f>
        <v>0</v>
      </c>
      <c r="AX139" s="139">
        <f>_xlfn.IFNA(INDEX([3]!QoS_usage_factors_2021,MATCH($B139,[3]!QoS_usage_factor_services,0),MATCH(AX$39,[3]!shared_comp_codes,0)),AX103)</f>
        <v>0</v>
      </c>
      <c r="AY139" s="139">
        <f>_xlfn.IFNA(INDEX([3]!QoS_usage_factors_2021,MATCH($B139,[3]!QoS_usage_factor_services,0),MATCH(AY$39,[3]!shared_comp_codes,0)),AY103)</f>
        <v>0</v>
      </c>
      <c r="AZ139" s="139">
        <f>_xlfn.IFNA(INDEX([3]!QoS_usage_factors_2021,MATCH($B139,[3]!QoS_usage_factor_services,0),MATCH(AZ$39,[3]!shared_comp_codes,0)),AZ103)</f>
        <v>0</v>
      </c>
      <c r="BA139" s="139">
        <f>_xlfn.IFNA(INDEX([3]!QoS_usage_factors_2021,MATCH($B139,[3]!QoS_usage_factor_services,0),MATCH(BA$39,[3]!shared_comp_codes,0)),BA103)</f>
        <v>0</v>
      </c>
      <c r="BB139" s="139">
        <f>_xlfn.IFNA(INDEX([3]!QoS_usage_factors_2021,MATCH($B139,[3]!QoS_usage_factor_services,0),MATCH(BB$39,[3]!shared_comp_codes,0)),BB103)</f>
        <v>0</v>
      </c>
      <c r="BC139" s="139">
        <f>_xlfn.IFNA(INDEX([3]!QoS_usage_factors_2021,MATCH($B139,[3]!QoS_usage_factor_services,0),MATCH(BC$39,[3]!shared_comp_codes,0)),BC103)</f>
        <v>0</v>
      </c>
      <c r="BD139" s="139">
        <f>_xlfn.IFNA(INDEX([3]!QoS_usage_factors_2021,MATCH($B139,[3]!QoS_usage_factor_services,0),MATCH(BD$39,[3]!shared_comp_codes,0)),BD103)</f>
        <v>0</v>
      </c>
    </row>
    <row r="140" spans="1:56" ht="12">
      <c r="A140" s="104"/>
      <c r="B140" s="139" t="str">
        <v/>
      </c>
      <c r="C140" s="139">
        <f>_xlfn.IFNA(INDEX([3]!QoS_usage_factors_2021,MATCH($B140,[3]!QoS_usage_factor_services,0),MATCH(C$39,[3]!shared_comp_codes,0)),C104)</f>
        <v>0</v>
      </c>
      <c r="D140" s="139">
        <f>_xlfn.IFNA(INDEX([3]!QoS_usage_factors_2021,MATCH($B140,[3]!QoS_usage_factor_services,0),MATCH(D$39,[3]!shared_comp_codes,0)),D104)</f>
        <v>0</v>
      </c>
      <c r="E140" s="139">
        <f>_xlfn.IFNA(INDEX([3]!QoS_usage_factors_2021,MATCH($B140,[3]!QoS_usage_factor_services,0),MATCH(E$39,[3]!shared_comp_codes,0)),E104)</f>
        <v>0</v>
      </c>
      <c r="F140" s="139">
        <f>_xlfn.IFNA(INDEX([3]!QoS_usage_factors_2021,MATCH($B140,[3]!QoS_usage_factor_services,0),MATCH(F$39,[3]!shared_comp_codes,0)),F104)</f>
        <v>0</v>
      </c>
      <c r="G140" s="139">
        <f>_xlfn.IFNA(INDEX([3]!QoS_usage_factors_2021,MATCH($B140,[3]!QoS_usage_factor_services,0),MATCH(G$39,[3]!shared_comp_codes,0)),G104)</f>
        <v>0</v>
      </c>
      <c r="H140" s="139">
        <f>_xlfn.IFNA(INDEX([3]!QoS_usage_factors_2021,MATCH($B140,[3]!QoS_usage_factor_services,0),MATCH(H$39,[3]!shared_comp_codes,0)),H104)</f>
        <v>0</v>
      </c>
      <c r="I140" s="139">
        <f>_xlfn.IFNA(INDEX([3]!QoS_usage_factors_2021,MATCH($B140,[3]!QoS_usage_factor_services,0),MATCH(I$39,[3]!shared_comp_codes,0)),I104)</f>
        <v>0</v>
      </c>
      <c r="J140" s="139">
        <f>_xlfn.IFNA(INDEX([3]!QoS_usage_factors_2021,MATCH($B140,[3]!QoS_usage_factor_services,0),MATCH(J$39,[3]!shared_comp_codes,0)),J104)</f>
        <v>0</v>
      </c>
      <c r="K140" s="139">
        <f>_xlfn.IFNA(INDEX([3]!QoS_usage_factors_2021,MATCH($B140,[3]!QoS_usage_factor_services,0),MATCH(K$39,[3]!shared_comp_codes,0)),K104)</f>
        <v>0</v>
      </c>
      <c r="L140" s="139">
        <f>_xlfn.IFNA(INDEX([3]!QoS_usage_factors_2021,MATCH($B140,[3]!QoS_usage_factor_services,0),MATCH(L$39,[3]!shared_comp_codes,0)),L104)</f>
        <v>0</v>
      </c>
      <c r="M140" s="139">
        <f>_xlfn.IFNA(INDEX([3]!QoS_usage_factors_2021,MATCH($B140,[3]!QoS_usage_factor_services,0),MATCH(M$39,[3]!shared_comp_codes,0)),M104)</f>
        <v>0</v>
      </c>
      <c r="N140" s="139">
        <f>_xlfn.IFNA(INDEX([3]!QoS_usage_factors_2021,MATCH($B140,[3]!QoS_usage_factor_services,0),MATCH(N$39,[3]!shared_comp_codes,0)),N104)</f>
        <v>0</v>
      </c>
      <c r="O140" s="139">
        <f>_xlfn.IFNA(INDEX([3]!QoS_usage_factors_2021,MATCH($B140,[3]!QoS_usage_factor_services,0),MATCH(O$39,[3]!shared_comp_codes,0)),O104)</f>
        <v>0</v>
      </c>
      <c r="P140" s="139">
        <f>_xlfn.IFNA(INDEX([3]!QoS_usage_factors_2021,MATCH($B140,[3]!QoS_usage_factor_services,0),MATCH(P$39,[3]!shared_comp_codes,0)),P104)</f>
        <v>0</v>
      </c>
      <c r="Q140" s="139">
        <f>_xlfn.IFNA(INDEX([3]!QoS_usage_factors_2021,MATCH($B140,[3]!QoS_usage_factor_services,0),MATCH(Q$39,[3]!shared_comp_codes,0)),Q104)</f>
        <v>0</v>
      </c>
      <c r="R140" s="139">
        <f>_xlfn.IFNA(INDEX([3]!QoS_usage_factors_2021,MATCH($B140,[3]!QoS_usage_factor_services,0),MATCH(R$39,[3]!shared_comp_codes,0)),R104)</f>
        <v>0</v>
      </c>
      <c r="S140" s="139">
        <f>_xlfn.IFNA(INDEX([3]!QoS_usage_factors_2021,MATCH($B140,[3]!QoS_usage_factor_services,0),MATCH(S$39,[3]!shared_comp_codes,0)),S104)</f>
        <v>0</v>
      </c>
      <c r="T140" s="139">
        <f>_xlfn.IFNA(INDEX([3]!QoS_usage_factors_2021,MATCH($B140,[3]!QoS_usage_factor_services,0),MATCH(T$39,[3]!shared_comp_codes,0)),T104)</f>
        <v>0</v>
      </c>
      <c r="U140" s="139">
        <f>_xlfn.IFNA(INDEX([3]!QoS_usage_factors_2021,MATCH($B140,[3]!QoS_usage_factor_services,0),MATCH(U$39,[3]!shared_comp_codes,0)),U104)</f>
        <v>0</v>
      </c>
      <c r="V140" s="139">
        <f>_xlfn.IFNA(INDEX([3]!QoS_usage_factors_2021,MATCH($B140,[3]!QoS_usage_factor_services,0),MATCH(V$39,[3]!shared_comp_codes,0)),V104)</f>
        <v>0</v>
      </c>
      <c r="W140" s="139">
        <f>_xlfn.IFNA(INDEX([3]!QoS_usage_factors_2021,MATCH($B140,[3]!QoS_usage_factor_services,0),MATCH(W$39,[3]!shared_comp_codes,0)),W104)</f>
        <v>0</v>
      </c>
      <c r="X140" s="139">
        <f>_xlfn.IFNA(INDEX([3]!QoS_usage_factors_2021,MATCH($B140,[3]!QoS_usage_factor_services,0),MATCH(X$39,[3]!shared_comp_codes,0)),X104)</f>
        <v>0</v>
      </c>
      <c r="Y140" s="139">
        <f>_xlfn.IFNA(INDEX([3]!QoS_usage_factors_2021,MATCH($B140,[3]!QoS_usage_factor_services,0),MATCH(Y$39,[3]!shared_comp_codes,0)),Y104)</f>
        <v>0</v>
      </c>
      <c r="Z140" s="139">
        <f>_xlfn.IFNA(INDEX([3]!QoS_usage_factors_2021,MATCH($B140,[3]!QoS_usage_factor_services,0),MATCH(Z$39,[3]!shared_comp_codes,0)),Z104)</f>
        <v>0</v>
      </c>
      <c r="AA140" s="139">
        <f>_xlfn.IFNA(INDEX([3]!QoS_usage_factors_2021,MATCH($B140,[3]!QoS_usage_factor_services,0),MATCH(AA$39,[3]!shared_comp_codes,0)),AA104)</f>
        <v>0</v>
      </c>
      <c r="AB140" s="139">
        <f>_xlfn.IFNA(INDEX([3]!QoS_usage_factors_2021,MATCH($B140,[3]!QoS_usage_factor_services,0),MATCH(AB$39,[3]!shared_comp_codes,0)),AB104)</f>
        <v>0</v>
      </c>
      <c r="AC140" s="139">
        <f>_xlfn.IFNA(INDEX([3]!QoS_usage_factors_2021,MATCH($B140,[3]!QoS_usage_factor_services,0),MATCH(AC$39,[3]!shared_comp_codes,0)),AC104)</f>
        <v>0</v>
      </c>
      <c r="AD140" s="139">
        <f>_xlfn.IFNA(INDEX([3]!QoS_usage_factors_2021,MATCH($B140,[3]!QoS_usage_factor_services,0),MATCH(AD$39,[3]!shared_comp_codes,0)),AD104)</f>
        <v>0</v>
      </c>
      <c r="AE140" s="139">
        <f>_xlfn.IFNA(INDEX([3]!QoS_usage_factors_2021,MATCH($B140,[3]!QoS_usage_factor_services,0),MATCH(AE$39,[3]!shared_comp_codes,0)),AE104)</f>
        <v>0</v>
      </c>
      <c r="AF140" s="139">
        <f>_xlfn.IFNA(INDEX([3]!QoS_usage_factors_2021,MATCH($B140,[3]!QoS_usage_factor_services,0),MATCH(AF$39,[3]!shared_comp_codes,0)),AF104)</f>
        <v>0</v>
      </c>
      <c r="AG140" s="139">
        <f>_xlfn.IFNA(INDEX([3]!QoS_usage_factors_2021,MATCH($B140,[3]!QoS_usage_factor_services,0),MATCH(AG$39,[3]!shared_comp_codes,0)),AG104)</f>
        <v>0</v>
      </c>
      <c r="AH140" s="139">
        <f>_xlfn.IFNA(INDEX([3]!QoS_usage_factors_2021,MATCH($B140,[3]!QoS_usage_factor_services,0),MATCH(AH$39,[3]!shared_comp_codes,0)),AH104)</f>
        <v>0</v>
      </c>
      <c r="AI140" s="139">
        <f>_xlfn.IFNA(INDEX([3]!QoS_usage_factors_2021,MATCH($B140,[3]!QoS_usage_factor_services,0),MATCH(AI$39,[3]!shared_comp_codes,0)),AI104)</f>
        <v>0</v>
      </c>
      <c r="AJ140" s="139">
        <f>_xlfn.IFNA(INDEX([3]!QoS_usage_factors_2021,MATCH($B140,[3]!QoS_usage_factor_services,0),MATCH(AJ$39,[3]!shared_comp_codes,0)),AJ104)</f>
        <v>0</v>
      </c>
      <c r="AK140" s="139">
        <f>_xlfn.IFNA(INDEX([3]!QoS_usage_factors_2021,MATCH($B140,[3]!QoS_usage_factor_services,0),MATCH(AK$39,[3]!shared_comp_codes,0)),AK104)</f>
        <v>0</v>
      </c>
      <c r="AL140" s="139">
        <f>_xlfn.IFNA(INDEX([3]!QoS_usage_factors_2021,MATCH($B140,[3]!QoS_usage_factor_services,0),MATCH(AL$39,[3]!shared_comp_codes,0)),AL104)</f>
        <v>0</v>
      </c>
      <c r="AM140" s="139">
        <f>_xlfn.IFNA(INDEX([3]!QoS_usage_factors_2021,MATCH($B140,[3]!QoS_usage_factor_services,0),MATCH(AM$39,[3]!shared_comp_codes,0)),AM104)</f>
        <v>0</v>
      </c>
      <c r="AN140" s="139">
        <f>_xlfn.IFNA(INDEX([3]!QoS_usage_factors_2021,MATCH($B140,[3]!QoS_usage_factor_services,0),MATCH(AN$39,[3]!shared_comp_codes,0)),AN104)</f>
        <v>0</v>
      </c>
      <c r="AO140" s="139">
        <f>_xlfn.IFNA(INDEX([3]!QoS_usage_factors_2021,MATCH($B140,[3]!QoS_usage_factor_services,0),MATCH(AO$39,[3]!shared_comp_codes,0)),AO104)</f>
        <v>0</v>
      </c>
      <c r="AP140" s="139">
        <f>_xlfn.IFNA(INDEX([3]!QoS_usage_factors_2021,MATCH($B140,[3]!QoS_usage_factor_services,0),MATCH(AP$39,[3]!shared_comp_codes,0)),AP104)</f>
        <v>0</v>
      </c>
      <c r="AQ140" s="139">
        <f>_xlfn.IFNA(INDEX([3]!QoS_usage_factors_2021,MATCH($B140,[3]!QoS_usage_factor_services,0),MATCH(AQ$39,[3]!shared_comp_codes,0)),AQ104)</f>
        <v>0</v>
      </c>
      <c r="AR140" s="139">
        <f>_xlfn.IFNA(INDEX([3]!QoS_usage_factors_2021,MATCH($B140,[3]!QoS_usage_factor_services,0),MATCH(AR$39,[3]!shared_comp_codes,0)),AR104)</f>
        <v>0</v>
      </c>
      <c r="AS140" s="139">
        <f>_xlfn.IFNA(INDEX([3]!QoS_usage_factors_2021,MATCH($B140,[3]!QoS_usage_factor_services,0),MATCH(AS$39,[3]!shared_comp_codes,0)),AS104)</f>
        <v>0</v>
      </c>
      <c r="AT140" s="139">
        <f>_xlfn.IFNA(INDEX([3]!QoS_usage_factors_2021,MATCH($B140,[3]!QoS_usage_factor_services,0),MATCH(AT$39,[3]!shared_comp_codes,0)),AT104)</f>
        <v>0</v>
      </c>
      <c r="AU140" s="139">
        <f>_xlfn.IFNA(INDEX([3]!QoS_usage_factors_2021,MATCH($B140,[3]!QoS_usage_factor_services,0),MATCH(AU$39,[3]!shared_comp_codes,0)),AU104)</f>
        <v>0</v>
      </c>
      <c r="AV140" s="139">
        <f>_xlfn.IFNA(INDEX([3]!QoS_usage_factors_2021,MATCH($B140,[3]!QoS_usage_factor_services,0),MATCH(AV$39,[3]!shared_comp_codes,0)),AV104)</f>
        <v>0</v>
      </c>
      <c r="AW140" s="139">
        <f>_xlfn.IFNA(INDEX([3]!QoS_usage_factors_2021,MATCH($B140,[3]!QoS_usage_factor_services,0),MATCH(AW$39,[3]!shared_comp_codes,0)),AW104)</f>
        <v>0</v>
      </c>
      <c r="AX140" s="139">
        <f>_xlfn.IFNA(INDEX([3]!QoS_usage_factors_2021,MATCH($B140,[3]!QoS_usage_factor_services,0),MATCH(AX$39,[3]!shared_comp_codes,0)),AX104)</f>
        <v>0</v>
      </c>
      <c r="AY140" s="139">
        <f>_xlfn.IFNA(INDEX([3]!QoS_usage_factors_2021,MATCH($B140,[3]!QoS_usage_factor_services,0),MATCH(AY$39,[3]!shared_comp_codes,0)),AY104)</f>
        <v>0</v>
      </c>
      <c r="AZ140" s="139">
        <f>_xlfn.IFNA(INDEX([3]!QoS_usage_factors_2021,MATCH($B140,[3]!QoS_usage_factor_services,0),MATCH(AZ$39,[3]!shared_comp_codes,0)),AZ104)</f>
        <v>0</v>
      </c>
      <c r="BA140" s="139">
        <f>_xlfn.IFNA(INDEX([3]!QoS_usage_factors_2021,MATCH($B140,[3]!QoS_usage_factor_services,0),MATCH(BA$39,[3]!shared_comp_codes,0)),BA104)</f>
        <v>0</v>
      </c>
      <c r="BB140" s="139">
        <f>_xlfn.IFNA(INDEX([3]!QoS_usage_factors_2021,MATCH($B140,[3]!QoS_usage_factor_services,0),MATCH(BB$39,[3]!shared_comp_codes,0)),BB104)</f>
        <v>0</v>
      </c>
      <c r="BC140" s="139">
        <f>_xlfn.IFNA(INDEX([3]!QoS_usage_factors_2021,MATCH($B140,[3]!QoS_usage_factor_services,0),MATCH(BC$39,[3]!shared_comp_codes,0)),BC104)</f>
        <v>0</v>
      </c>
      <c r="BD140" s="139">
        <f>_xlfn.IFNA(INDEX([3]!QoS_usage_factors_2021,MATCH($B140,[3]!QoS_usage_factor_services,0),MATCH(BD$39,[3]!shared_comp_codes,0)),BD104)</f>
        <v>0</v>
      </c>
    </row>
    <row r="141" spans="1:56" ht="12">
      <c r="A141" s="104"/>
      <c r="B141" s="139" t="str">
        <v/>
      </c>
      <c r="C141" s="139">
        <f>_xlfn.IFNA(INDEX([3]!QoS_usage_factors_2021,MATCH($B141,[3]!QoS_usage_factor_services,0),MATCH(C$39,[3]!shared_comp_codes,0)),C105)</f>
        <v>0</v>
      </c>
      <c r="D141" s="139">
        <f>_xlfn.IFNA(INDEX([3]!QoS_usage_factors_2021,MATCH($B141,[3]!QoS_usage_factor_services,0),MATCH(D$39,[3]!shared_comp_codes,0)),D105)</f>
        <v>0</v>
      </c>
      <c r="E141" s="139">
        <f>_xlfn.IFNA(INDEX([3]!QoS_usage_factors_2021,MATCH($B141,[3]!QoS_usage_factor_services,0),MATCH(E$39,[3]!shared_comp_codes,0)),E105)</f>
        <v>0</v>
      </c>
      <c r="F141" s="139">
        <f>_xlfn.IFNA(INDEX([3]!QoS_usage_factors_2021,MATCH($B141,[3]!QoS_usage_factor_services,0),MATCH(F$39,[3]!shared_comp_codes,0)),F105)</f>
        <v>0</v>
      </c>
      <c r="G141" s="139">
        <f>_xlfn.IFNA(INDEX([3]!QoS_usage_factors_2021,MATCH($B141,[3]!QoS_usage_factor_services,0),MATCH(G$39,[3]!shared_comp_codes,0)),G105)</f>
        <v>0</v>
      </c>
      <c r="H141" s="139">
        <f>_xlfn.IFNA(INDEX([3]!QoS_usage_factors_2021,MATCH($B141,[3]!QoS_usage_factor_services,0),MATCH(H$39,[3]!shared_comp_codes,0)),H105)</f>
        <v>0</v>
      </c>
      <c r="I141" s="139">
        <f>_xlfn.IFNA(INDEX([3]!QoS_usage_factors_2021,MATCH($B141,[3]!QoS_usage_factor_services,0),MATCH(I$39,[3]!shared_comp_codes,0)),I105)</f>
        <v>0</v>
      </c>
      <c r="J141" s="139">
        <f>_xlfn.IFNA(INDEX([3]!QoS_usage_factors_2021,MATCH($B141,[3]!QoS_usage_factor_services,0),MATCH(J$39,[3]!shared_comp_codes,0)),J105)</f>
        <v>0</v>
      </c>
      <c r="K141" s="139">
        <f>_xlfn.IFNA(INDEX([3]!QoS_usage_factors_2021,MATCH($B141,[3]!QoS_usage_factor_services,0),MATCH(K$39,[3]!shared_comp_codes,0)),K105)</f>
        <v>0</v>
      </c>
      <c r="L141" s="139">
        <f>_xlfn.IFNA(INDEX([3]!QoS_usage_factors_2021,MATCH($B141,[3]!QoS_usage_factor_services,0),MATCH(L$39,[3]!shared_comp_codes,0)),L105)</f>
        <v>0</v>
      </c>
      <c r="M141" s="139">
        <f>_xlfn.IFNA(INDEX([3]!QoS_usage_factors_2021,MATCH($B141,[3]!QoS_usage_factor_services,0),MATCH(M$39,[3]!shared_comp_codes,0)),M105)</f>
        <v>0</v>
      </c>
      <c r="N141" s="139">
        <f>_xlfn.IFNA(INDEX([3]!QoS_usage_factors_2021,MATCH($B141,[3]!QoS_usage_factor_services,0),MATCH(N$39,[3]!shared_comp_codes,0)),N105)</f>
        <v>0</v>
      </c>
      <c r="O141" s="139">
        <f>_xlfn.IFNA(INDEX([3]!QoS_usage_factors_2021,MATCH($B141,[3]!QoS_usage_factor_services,0),MATCH(O$39,[3]!shared_comp_codes,0)),O105)</f>
        <v>0</v>
      </c>
      <c r="P141" s="139">
        <f>_xlfn.IFNA(INDEX([3]!QoS_usage_factors_2021,MATCH($B141,[3]!QoS_usage_factor_services,0),MATCH(P$39,[3]!shared_comp_codes,0)),P105)</f>
        <v>0</v>
      </c>
      <c r="Q141" s="139">
        <f>_xlfn.IFNA(INDEX([3]!QoS_usage_factors_2021,MATCH($B141,[3]!QoS_usage_factor_services,0),MATCH(Q$39,[3]!shared_comp_codes,0)),Q105)</f>
        <v>0</v>
      </c>
      <c r="R141" s="139">
        <f>_xlfn.IFNA(INDEX([3]!QoS_usage_factors_2021,MATCH($B141,[3]!QoS_usage_factor_services,0),MATCH(R$39,[3]!shared_comp_codes,0)),R105)</f>
        <v>0</v>
      </c>
      <c r="S141" s="139">
        <f>_xlfn.IFNA(INDEX([3]!QoS_usage_factors_2021,MATCH($B141,[3]!QoS_usage_factor_services,0),MATCH(S$39,[3]!shared_comp_codes,0)),S105)</f>
        <v>0</v>
      </c>
      <c r="T141" s="139">
        <f>_xlfn.IFNA(INDEX([3]!QoS_usage_factors_2021,MATCH($B141,[3]!QoS_usage_factor_services,0),MATCH(T$39,[3]!shared_comp_codes,0)),T105)</f>
        <v>0</v>
      </c>
      <c r="U141" s="139">
        <f>_xlfn.IFNA(INDEX([3]!QoS_usage_factors_2021,MATCH($B141,[3]!QoS_usage_factor_services,0),MATCH(U$39,[3]!shared_comp_codes,0)),U105)</f>
        <v>0</v>
      </c>
      <c r="V141" s="139">
        <f>_xlfn.IFNA(INDEX([3]!QoS_usage_factors_2021,MATCH($B141,[3]!QoS_usage_factor_services,0),MATCH(V$39,[3]!shared_comp_codes,0)),V105)</f>
        <v>0</v>
      </c>
      <c r="W141" s="139">
        <f>_xlfn.IFNA(INDEX([3]!QoS_usage_factors_2021,MATCH($B141,[3]!QoS_usage_factor_services,0),MATCH(W$39,[3]!shared_comp_codes,0)),W105)</f>
        <v>0</v>
      </c>
      <c r="X141" s="139">
        <f>_xlfn.IFNA(INDEX([3]!QoS_usage_factors_2021,MATCH($B141,[3]!QoS_usage_factor_services,0),MATCH(X$39,[3]!shared_comp_codes,0)),X105)</f>
        <v>0</v>
      </c>
      <c r="Y141" s="139">
        <f>_xlfn.IFNA(INDEX([3]!QoS_usage_factors_2021,MATCH($B141,[3]!QoS_usage_factor_services,0),MATCH(Y$39,[3]!shared_comp_codes,0)),Y105)</f>
        <v>0</v>
      </c>
      <c r="Z141" s="139">
        <f>_xlfn.IFNA(INDEX([3]!QoS_usage_factors_2021,MATCH($B141,[3]!QoS_usage_factor_services,0),MATCH(Z$39,[3]!shared_comp_codes,0)),Z105)</f>
        <v>0</v>
      </c>
      <c r="AA141" s="139">
        <f>_xlfn.IFNA(INDEX([3]!QoS_usage_factors_2021,MATCH($B141,[3]!QoS_usage_factor_services,0),MATCH(AA$39,[3]!shared_comp_codes,0)),AA105)</f>
        <v>0</v>
      </c>
      <c r="AB141" s="139">
        <f>_xlfn.IFNA(INDEX([3]!QoS_usage_factors_2021,MATCH($B141,[3]!QoS_usage_factor_services,0),MATCH(AB$39,[3]!shared_comp_codes,0)),AB105)</f>
        <v>0</v>
      </c>
      <c r="AC141" s="139">
        <f>_xlfn.IFNA(INDEX([3]!QoS_usage_factors_2021,MATCH($B141,[3]!QoS_usage_factor_services,0),MATCH(AC$39,[3]!shared_comp_codes,0)),AC105)</f>
        <v>0</v>
      </c>
      <c r="AD141" s="139">
        <f>_xlfn.IFNA(INDEX([3]!QoS_usage_factors_2021,MATCH($B141,[3]!QoS_usage_factor_services,0),MATCH(AD$39,[3]!shared_comp_codes,0)),AD105)</f>
        <v>0</v>
      </c>
      <c r="AE141" s="139">
        <f>_xlfn.IFNA(INDEX([3]!QoS_usage_factors_2021,MATCH($B141,[3]!QoS_usage_factor_services,0),MATCH(AE$39,[3]!shared_comp_codes,0)),AE105)</f>
        <v>0</v>
      </c>
      <c r="AF141" s="139">
        <f>_xlfn.IFNA(INDEX([3]!QoS_usage_factors_2021,MATCH($B141,[3]!QoS_usage_factor_services,0),MATCH(AF$39,[3]!shared_comp_codes,0)),AF105)</f>
        <v>0</v>
      </c>
      <c r="AG141" s="139">
        <f>_xlfn.IFNA(INDEX([3]!QoS_usage_factors_2021,MATCH($B141,[3]!QoS_usage_factor_services,0),MATCH(AG$39,[3]!shared_comp_codes,0)),AG105)</f>
        <v>0</v>
      </c>
      <c r="AH141" s="139">
        <f>_xlfn.IFNA(INDEX([3]!QoS_usage_factors_2021,MATCH($B141,[3]!QoS_usage_factor_services,0),MATCH(AH$39,[3]!shared_comp_codes,0)),AH105)</f>
        <v>0</v>
      </c>
      <c r="AI141" s="139">
        <f>_xlfn.IFNA(INDEX([3]!QoS_usage_factors_2021,MATCH($B141,[3]!QoS_usage_factor_services,0),MATCH(AI$39,[3]!shared_comp_codes,0)),AI105)</f>
        <v>0</v>
      </c>
      <c r="AJ141" s="139">
        <f>_xlfn.IFNA(INDEX([3]!QoS_usage_factors_2021,MATCH($B141,[3]!QoS_usage_factor_services,0),MATCH(AJ$39,[3]!shared_comp_codes,0)),AJ105)</f>
        <v>0</v>
      </c>
      <c r="AK141" s="139">
        <f>_xlfn.IFNA(INDEX([3]!QoS_usage_factors_2021,MATCH($B141,[3]!QoS_usage_factor_services,0),MATCH(AK$39,[3]!shared_comp_codes,0)),AK105)</f>
        <v>0</v>
      </c>
      <c r="AL141" s="139">
        <f>_xlfn.IFNA(INDEX([3]!QoS_usage_factors_2021,MATCH($B141,[3]!QoS_usage_factor_services,0),MATCH(AL$39,[3]!shared_comp_codes,0)),AL105)</f>
        <v>0</v>
      </c>
      <c r="AM141" s="139">
        <f>_xlfn.IFNA(INDEX([3]!QoS_usage_factors_2021,MATCH($B141,[3]!QoS_usage_factor_services,0),MATCH(AM$39,[3]!shared_comp_codes,0)),AM105)</f>
        <v>0</v>
      </c>
      <c r="AN141" s="139">
        <f>_xlfn.IFNA(INDEX([3]!QoS_usage_factors_2021,MATCH($B141,[3]!QoS_usage_factor_services,0),MATCH(AN$39,[3]!shared_comp_codes,0)),AN105)</f>
        <v>0</v>
      </c>
      <c r="AO141" s="139">
        <f>_xlfn.IFNA(INDEX([3]!QoS_usage_factors_2021,MATCH($B141,[3]!QoS_usage_factor_services,0),MATCH(AO$39,[3]!shared_comp_codes,0)),AO105)</f>
        <v>0</v>
      </c>
      <c r="AP141" s="139">
        <f>_xlfn.IFNA(INDEX([3]!QoS_usage_factors_2021,MATCH($B141,[3]!QoS_usage_factor_services,0),MATCH(AP$39,[3]!shared_comp_codes,0)),AP105)</f>
        <v>0</v>
      </c>
      <c r="AQ141" s="139">
        <f>_xlfn.IFNA(INDEX([3]!QoS_usage_factors_2021,MATCH($B141,[3]!QoS_usage_factor_services,0),MATCH(AQ$39,[3]!shared_comp_codes,0)),AQ105)</f>
        <v>0</v>
      </c>
      <c r="AR141" s="139">
        <f>_xlfn.IFNA(INDEX([3]!QoS_usage_factors_2021,MATCH($B141,[3]!QoS_usage_factor_services,0),MATCH(AR$39,[3]!shared_comp_codes,0)),AR105)</f>
        <v>0</v>
      </c>
      <c r="AS141" s="139">
        <f>_xlfn.IFNA(INDEX([3]!QoS_usage_factors_2021,MATCH($B141,[3]!QoS_usage_factor_services,0),MATCH(AS$39,[3]!shared_comp_codes,0)),AS105)</f>
        <v>0</v>
      </c>
      <c r="AT141" s="139">
        <f>_xlfn.IFNA(INDEX([3]!QoS_usage_factors_2021,MATCH($B141,[3]!QoS_usage_factor_services,0),MATCH(AT$39,[3]!shared_comp_codes,0)),AT105)</f>
        <v>0</v>
      </c>
      <c r="AU141" s="139">
        <f>_xlfn.IFNA(INDEX([3]!QoS_usage_factors_2021,MATCH($B141,[3]!QoS_usage_factor_services,0),MATCH(AU$39,[3]!shared_comp_codes,0)),AU105)</f>
        <v>0</v>
      </c>
      <c r="AV141" s="139">
        <f>_xlfn.IFNA(INDEX([3]!QoS_usage_factors_2021,MATCH($B141,[3]!QoS_usage_factor_services,0),MATCH(AV$39,[3]!shared_comp_codes,0)),AV105)</f>
        <v>0</v>
      </c>
      <c r="AW141" s="139">
        <f>_xlfn.IFNA(INDEX([3]!QoS_usage_factors_2021,MATCH($B141,[3]!QoS_usage_factor_services,0),MATCH(AW$39,[3]!shared_comp_codes,0)),AW105)</f>
        <v>0</v>
      </c>
      <c r="AX141" s="139">
        <f>_xlfn.IFNA(INDEX([3]!QoS_usage_factors_2021,MATCH($B141,[3]!QoS_usage_factor_services,0),MATCH(AX$39,[3]!shared_comp_codes,0)),AX105)</f>
        <v>0</v>
      </c>
      <c r="AY141" s="139">
        <f>_xlfn.IFNA(INDEX([3]!QoS_usage_factors_2021,MATCH($B141,[3]!QoS_usage_factor_services,0),MATCH(AY$39,[3]!shared_comp_codes,0)),AY105)</f>
        <v>0</v>
      </c>
      <c r="AZ141" s="139">
        <f>_xlfn.IFNA(INDEX([3]!QoS_usage_factors_2021,MATCH($B141,[3]!QoS_usage_factor_services,0),MATCH(AZ$39,[3]!shared_comp_codes,0)),AZ105)</f>
        <v>0</v>
      </c>
      <c r="BA141" s="139">
        <f>_xlfn.IFNA(INDEX([3]!QoS_usage_factors_2021,MATCH($B141,[3]!QoS_usage_factor_services,0),MATCH(BA$39,[3]!shared_comp_codes,0)),BA105)</f>
        <v>0</v>
      </c>
      <c r="BB141" s="139">
        <f>_xlfn.IFNA(INDEX([3]!QoS_usage_factors_2021,MATCH($B141,[3]!QoS_usage_factor_services,0),MATCH(BB$39,[3]!shared_comp_codes,0)),BB105)</f>
        <v>0</v>
      </c>
      <c r="BC141" s="139">
        <f>_xlfn.IFNA(INDEX([3]!QoS_usage_factors_2021,MATCH($B141,[3]!QoS_usage_factor_services,0),MATCH(BC$39,[3]!shared_comp_codes,0)),BC105)</f>
        <v>0</v>
      </c>
      <c r="BD141" s="139">
        <f>_xlfn.IFNA(INDEX([3]!QoS_usage_factors_2021,MATCH($B141,[3]!QoS_usage_factor_services,0),MATCH(BD$39,[3]!shared_comp_codes,0)),BD105)</f>
        <v>0</v>
      </c>
    </row>
    <row r="142" spans="1:56" ht="12">
      <c r="A142" s="104"/>
      <c r="B142" s="139" t="str">
        <v/>
      </c>
      <c r="C142" s="139">
        <f>_xlfn.IFNA(INDEX([3]!QoS_usage_factors_2021,MATCH($B142,[3]!QoS_usage_factor_services,0),MATCH(C$39,[3]!shared_comp_codes,0)),C106)</f>
        <v>0</v>
      </c>
      <c r="D142" s="139">
        <f>_xlfn.IFNA(INDEX([3]!QoS_usage_factors_2021,MATCH($B142,[3]!QoS_usage_factor_services,0),MATCH(D$39,[3]!shared_comp_codes,0)),D106)</f>
        <v>0</v>
      </c>
      <c r="E142" s="139">
        <f>_xlfn.IFNA(INDEX([3]!QoS_usage_factors_2021,MATCH($B142,[3]!QoS_usage_factor_services,0),MATCH(E$39,[3]!shared_comp_codes,0)),E106)</f>
        <v>0</v>
      </c>
      <c r="F142" s="139">
        <f>_xlfn.IFNA(INDEX([3]!QoS_usage_factors_2021,MATCH($B142,[3]!QoS_usage_factor_services,0),MATCH(F$39,[3]!shared_comp_codes,0)),F106)</f>
        <v>0</v>
      </c>
      <c r="G142" s="139">
        <f>_xlfn.IFNA(INDEX([3]!QoS_usage_factors_2021,MATCH($B142,[3]!QoS_usage_factor_services,0),MATCH(G$39,[3]!shared_comp_codes,0)),G106)</f>
        <v>0</v>
      </c>
      <c r="H142" s="139">
        <f>_xlfn.IFNA(INDEX([3]!QoS_usage_factors_2021,MATCH($B142,[3]!QoS_usage_factor_services,0),MATCH(H$39,[3]!shared_comp_codes,0)),H106)</f>
        <v>0</v>
      </c>
      <c r="I142" s="139">
        <f>_xlfn.IFNA(INDEX([3]!QoS_usage_factors_2021,MATCH($B142,[3]!QoS_usage_factor_services,0),MATCH(I$39,[3]!shared_comp_codes,0)),I106)</f>
        <v>0</v>
      </c>
      <c r="J142" s="139">
        <f>_xlfn.IFNA(INDEX([3]!QoS_usage_factors_2021,MATCH($B142,[3]!QoS_usage_factor_services,0),MATCH(J$39,[3]!shared_comp_codes,0)),J106)</f>
        <v>0</v>
      </c>
      <c r="K142" s="139">
        <f>_xlfn.IFNA(INDEX([3]!QoS_usage_factors_2021,MATCH($B142,[3]!QoS_usage_factor_services,0),MATCH(K$39,[3]!shared_comp_codes,0)),K106)</f>
        <v>0</v>
      </c>
      <c r="L142" s="139">
        <f>_xlfn.IFNA(INDEX([3]!QoS_usage_factors_2021,MATCH($B142,[3]!QoS_usage_factor_services,0),MATCH(L$39,[3]!shared_comp_codes,0)),L106)</f>
        <v>0</v>
      </c>
      <c r="M142" s="139">
        <f>_xlfn.IFNA(INDEX([3]!QoS_usage_factors_2021,MATCH($B142,[3]!QoS_usage_factor_services,0),MATCH(M$39,[3]!shared_comp_codes,0)),M106)</f>
        <v>0</v>
      </c>
      <c r="N142" s="139">
        <f>_xlfn.IFNA(INDEX([3]!QoS_usage_factors_2021,MATCH($B142,[3]!QoS_usage_factor_services,0),MATCH(N$39,[3]!shared_comp_codes,0)),N106)</f>
        <v>0</v>
      </c>
      <c r="O142" s="139">
        <f>_xlfn.IFNA(INDEX([3]!QoS_usage_factors_2021,MATCH($B142,[3]!QoS_usage_factor_services,0),MATCH(O$39,[3]!shared_comp_codes,0)),O106)</f>
        <v>0</v>
      </c>
      <c r="P142" s="139">
        <f>_xlfn.IFNA(INDEX([3]!QoS_usage_factors_2021,MATCH($B142,[3]!QoS_usage_factor_services,0),MATCH(P$39,[3]!shared_comp_codes,0)),P106)</f>
        <v>0</v>
      </c>
      <c r="Q142" s="139">
        <f>_xlfn.IFNA(INDEX([3]!QoS_usage_factors_2021,MATCH($B142,[3]!QoS_usage_factor_services,0),MATCH(Q$39,[3]!shared_comp_codes,0)),Q106)</f>
        <v>0</v>
      </c>
      <c r="R142" s="139">
        <f>_xlfn.IFNA(INDEX([3]!QoS_usage_factors_2021,MATCH($B142,[3]!QoS_usage_factor_services,0),MATCH(R$39,[3]!shared_comp_codes,0)),R106)</f>
        <v>0</v>
      </c>
      <c r="S142" s="139">
        <f>_xlfn.IFNA(INDEX([3]!QoS_usage_factors_2021,MATCH($B142,[3]!QoS_usage_factor_services,0),MATCH(S$39,[3]!shared_comp_codes,0)),S106)</f>
        <v>0</v>
      </c>
      <c r="T142" s="139">
        <f>_xlfn.IFNA(INDEX([3]!QoS_usage_factors_2021,MATCH($B142,[3]!QoS_usage_factor_services,0),MATCH(T$39,[3]!shared_comp_codes,0)),T106)</f>
        <v>0</v>
      </c>
      <c r="U142" s="139">
        <f>_xlfn.IFNA(INDEX([3]!QoS_usage_factors_2021,MATCH($B142,[3]!QoS_usage_factor_services,0),MATCH(U$39,[3]!shared_comp_codes,0)),U106)</f>
        <v>0</v>
      </c>
      <c r="V142" s="139">
        <f>_xlfn.IFNA(INDEX([3]!QoS_usage_factors_2021,MATCH($B142,[3]!QoS_usage_factor_services,0),MATCH(V$39,[3]!shared_comp_codes,0)),V106)</f>
        <v>0</v>
      </c>
      <c r="W142" s="139">
        <f>_xlfn.IFNA(INDEX([3]!QoS_usage_factors_2021,MATCH($B142,[3]!QoS_usage_factor_services,0),MATCH(W$39,[3]!shared_comp_codes,0)),W106)</f>
        <v>0</v>
      </c>
      <c r="X142" s="139">
        <f>_xlfn.IFNA(INDEX([3]!QoS_usage_factors_2021,MATCH($B142,[3]!QoS_usage_factor_services,0),MATCH(X$39,[3]!shared_comp_codes,0)),X106)</f>
        <v>0</v>
      </c>
      <c r="Y142" s="139">
        <f>_xlfn.IFNA(INDEX([3]!QoS_usage_factors_2021,MATCH($B142,[3]!QoS_usage_factor_services,0),MATCH(Y$39,[3]!shared_comp_codes,0)),Y106)</f>
        <v>0</v>
      </c>
      <c r="Z142" s="139">
        <f>_xlfn.IFNA(INDEX([3]!QoS_usage_factors_2021,MATCH($B142,[3]!QoS_usage_factor_services,0),MATCH(Z$39,[3]!shared_comp_codes,0)),Z106)</f>
        <v>0</v>
      </c>
      <c r="AA142" s="139">
        <f>_xlfn.IFNA(INDEX([3]!QoS_usage_factors_2021,MATCH($B142,[3]!QoS_usage_factor_services,0),MATCH(AA$39,[3]!shared_comp_codes,0)),AA106)</f>
        <v>0</v>
      </c>
      <c r="AB142" s="139">
        <f>_xlfn.IFNA(INDEX([3]!QoS_usage_factors_2021,MATCH($B142,[3]!QoS_usage_factor_services,0),MATCH(AB$39,[3]!shared_comp_codes,0)),AB106)</f>
        <v>0</v>
      </c>
      <c r="AC142" s="139">
        <f>_xlfn.IFNA(INDEX([3]!QoS_usage_factors_2021,MATCH($B142,[3]!QoS_usage_factor_services,0),MATCH(AC$39,[3]!shared_comp_codes,0)),AC106)</f>
        <v>0</v>
      </c>
      <c r="AD142" s="139">
        <f>_xlfn.IFNA(INDEX([3]!QoS_usage_factors_2021,MATCH($B142,[3]!QoS_usage_factor_services,0),MATCH(AD$39,[3]!shared_comp_codes,0)),AD106)</f>
        <v>0</v>
      </c>
      <c r="AE142" s="139">
        <f>_xlfn.IFNA(INDEX([3]!QoS_usage_factors_2021,MATCH($B142,[3]!QoS_usage_factor_services,0),MATCH(AE$39,[3]!shared_comp_codes,0)),AE106)</f>
        <v>0</v>
      </c>
      <c r="AF142" s="139">
        <f>_xlfn.IFNA(INDEX([3]!QoS_usage_factors_2021,MATCH($B142,[3]!QoS_usage_factor_services,0),MATCH(AF$39,[3]!shared_comp_codes,0)),AF106)</f>
        <v>0</v>
      </c>
      <c r="AG142" s="139">
        <f>_xlfn.IFNA(INDEX([3]!QoS_usage_factors_2021,MATCH($B142,[3]!QoS_usage_factor_services,0),MATCH(AG$39,[3]!shared_comp_codes,0)),AG106)</f>
        <v>0</v>
      </c>
      <c r="AH142" s="139">
        <f>_xlfn.IFNA(INDEX([3]!QoS_usage_factors_2021,MATCH($B142,[3]!QoS_usage_factor_services,0),MATCH(AH$39,[3]!shared_comp_codes,0)),AH106)</f>
        <v>0</v>
      </c>
      <c r="AI142" s="139">
        <f>_xlfn.IFNA(INDEX([3]!QoS_usage_factors_2021,MATCH($B142,[3]!QoS_usage_factor_services,0),MATCH(AI$39,[3]!shared_comp_codes,0)),AI106)</f>
        <v>0</v>
      </c>
      <c r="AJ142" s="139">
        <f>_xlfn.IFNA(INDEX([3]!QoS_usage_factors_2021,MATCH($B142,[3]!QoS_usage_factor_services,0),MATCH(AJ$39,[3]!shared_comp_codes,0)),AJ106)</f>
        <v>0</v>
      </c>
      <c r="AK142" s="139">
        <f>_xlfn.IFNA(INDEX([3]!QoS_usage_factors_2021,MATCH($B142,[3]!QoS_usage_factor_services,0),MATCH(AK$39,[3]!shared_comp_codes,0)),AK106)</f>
        <v>0</v>
      </c>
      <c r="AL142" s="139">
        <f>_xlfn.IFNA(INDEX([3]!QoS_usage_factors_2021,MATCH($B142,[3]!QoS_usage_factor_services,0),MATCH(AL$39,[3]!shared_comp_codes,0)),AL106)</f>
        <v>0</v>
      </c>
      <c r="AM142" s="139">
        <f>_xlfn.IFNA(INDEX([3]!QoS_usage_factors_2021,MATCH($B142,[3]!QoS_usage_factor_services,0),MATCH(AM$39,[3]!shared_comp_codes,0)),AM106)</f>
        <v>0</v>
      </c>
      <c r="AN142" s="139">
        <f>_xlfn.IFNA(INDEX([3]!QoS_usage_factors_2021,MATCH($B142,[3]!QoS_usage_factor_services,0),MATCH(AN$39,[3]!shared_comp_codes,0)),AN106)</f>
        <v>0</v>
      </c>
      <c r="AO142" s="139">
        <f>_xlfn.IFNA(INDEX([3]!QoS_usage_factors_2021,MATCH($B142,[3]!QoS_usage_factor_services,0),MATCH(AO$39,[3]!shared_comp_codes,0)),AO106)</f>
        <v>0</v>
      </c>
      <c r="AP142" s="139">
        <f>_xlfn.IFNA(INDEX([3]!QoS_usage_factors_2021,MATCH($B142,[3]!QoS_usage_factor_services,0),MATCH(AP$39,[3]!shared_comp_codes,0)),AP106)</f>
        <v>0</v>
      </c>
      <c r="AQ142" s="139">
        <f>_xlfn.IFNA(INDEX([3]!QoS_usage_factors_2021,MATCH($B142,[3]!QoS_usage_factor_services,0),MATCH(AQ$39,[3]!shared_comp_codes,0)),AQ106)</f>
        <v>0</v>
      </c>
      <c r="AR142" s="139">
        <f>_xlfn.IFNA(INDEX([3]!QoS_usage_factors_2021,MATCH($B142,[3]!QoS_usage_factor_services,0),MATCH(AR$39,[3]!shared_comp_codes,0)),AR106)</f>
        <v>0</v>
      </c>
      <c r="AS142" s="139">
        <f>_xlfn.IFNA(INDEX([3]!QoS_usage_factors_2021,MATCH($B142,[3]!QoS_usage_factor_services,0),MATCH(AS$39,[3]!shared_comp_codes,0)),AS106)</f>
        <v>0</v>
      </c>
      <c r="AT142" s="139">
        <f>_xlfn.IFNA(INDEX([3]!QoS_usage_factors_2021,MATCH($B142,[3]!QoS_usage_factor_services,0),MATCH(AT$39,[3]!shared_comp_codes,0)),AT106)</f>
        <v>0</v>
      </c>
      <c r="AU142" s="139">
        <f>_xlfn.IFNA(INDEX([3]!QoS_usage_factors_2021,MATCH($B142,[3]!QoS_usage_factor_services,0),MATCH(AU$39,[3]!shared_comp_codes,0)),AU106)</f>
        <v>0</v>
      </c>
      <c r="AV142" s="139">
        <f>_xlfn.IFNA(INDEX([3]!QoS_usage_factors_2021,MATCH($B142,[3]!QoS_usage_factor_services,0),MATCH(AV$39,[3]!shared_comp_codes,0)),AV106)</f>
        <v>0</v>
      </c>
      <c r="AW142" s="139">
        <f>_xlfn.IFNA(INDEX([3]!QoS_usage_factors_2021,MATCH($B142,[3]!QoS_usage_factor_services,0),MATCH(AW$39,[3]!shared_comp_codes,0)),AW106)</f>
        <v>0</v>
      </c>
      <c r="AX142" s="139">
        <f>_xlfn.IFNA(INDEX([3]!QoS_usage_factors_2021,MATCH($B142,[3]!QoS_usage_factor_services,0),MATCH(AX$39,[3]!shared_comp_codes,0)),AX106)</f>
        <v>0</v>
      </c>
      <c r="AY142" s="139">
        <f>_xlfn.IFNA(INDEX([3]!QoS_usage_factors_2021,MATCH($B142,[3]!QoS_usage_factor_services,0),MATCH(AY$39,[3]!shared_comp_codes,0)),AY106)</f>
        <v>0</v>
      </c>
      <c r="AZ142" s="139">
        <f>_xlfn.IFNA(INDEX([3]!QoS_usage_factors_2021,MATCH($B142,[3]!QoS_usage_factor_services,0),MATCH(AZ$39,[3]!shared_comp_codes,0)),AZ106)</f>
        <v>0</v>
      </c>
      <c r="BA142" s="139">
        <f>_xlfn.IFNA(INDEX([3]!QoS_usage_factors_2021,MATCH($B142,[3]!QoS_usage_factor_services,0),MATCH(BA$39,[3]!shared_comp_codes,0)),BA106)</f>
        <v>0</v>
      </c>
      <c r="BB142" s="139">
        <f>_xlfn.IFNA(INDEX([3]!QoS_usage_factors_2021,MATCH($B142,[3]!QoS_usage_factor_services,0),MATCH(BB$39,[3]!shared_comp_codes,0)),BB106)</f>
        <v>0</v>
      </c>
      <c r="BC142" s="139">
        <f>_xlfn.IFNA(INDEX([3]!QoS_usage_factors_2021,MATCH($B142,[3]!QoS_usage_factor_services,0),MATCH(BC$39,[3]!shared_comp_codes,0)),BC106)</f>
        <v>0</v>
      </c>
      <c r="BD142" s="139">
        <f>_xlfn.IFNA(INDEX([3]!QoS_usage_factors_2021,MATCH($B142,[3]!QoS_usage_factor_services,0),MATCH(BD$39,[3]!shared_comp_codes,0)),BD106)</f>
        <v>0</v>
      </c>
    </row>
    <row r="143" spans="1:56" ht="12">
      <c r="A143" s="104"/>
      <c r="B143" s="139" t="str">
        <v/>
      </c>
      <c r="C143" s="139">
        <f>_xlfn.IFNA(INDEX([3]!QoS_usage_factors_2021,MATCH($B143,[3]!QoS_usage_factor_services,0),MATCH(C$39,[3]!shared_comp_codes,0)),C107)</f>
        <v>0</v>
      </c>
      <c r="D143" s="139">
        <f>_xlfn.IFNA(INDEX([3]!QoS_usage_factors_2021,MATCH($B143,[3]!QoS_usage_factor_services,0),MATCH(D$39,[3]!shared_comp_codes,0)),D107)</f>
        <v>0</v>
      </c>
      <c r="E143" s="139">
        <f>_xlfn.IFNA(INDEX([3]!QoS_usage_factors_2021,MATCH($B143,[3]!QoS_usage_factor_services,0),MATCH(E$39,[3]!shared_comp_codes,0)),E107)</f>
        <v>0</v>
      </c>
      <c r="F143" s="139">
        <f>_xlfn.IFNA(INDEX([3]!QoS_usage_factors_2021,MATCH($B143,[3]!QoS_usage_factor_services,0),MATCH(F$39,[3]!shared_comp_codes,0)),F107)</f>
        <v>0</v>
      </c>
      <c r="G143" s="139">
        <f>_xlfn.IFNA(INDEX([3]!QoS_usage_factors_2021,MATCH($B143,[3]!QoS_usage_factor_services,0),MATCH(G$39,[3]!shared_comp_codes,0)),G107)</f>
        <v>0</v>
      </c>
      <c r="H143" s="139">
        <f>_xlfn.IFNA(INDEX([3]!QoS_usage_factors_2021,MATCH($B143,[3]!QoS_usage_factor_services,0),MATCH(H$39,[3]!shared_comp_codes,0)),H107)</f>
        <v>0</v>
      </c>
      <c r="I143" s="139">
        <f>_xlfn.IFNA(INDEX([3]!QoS_usage_factors_2021,MATCH($B143,[3]!QoS_usage_factor_services,0),MATCH(I$39,[3]!shared_comp_codes,0)),I107)</f>
        <v>0</v>
      </c>
      <c r="J143" s="139">
        <f>_xlfn.IFNA(INDEX([3]!QoS_usage_factors_2021,MATCH($B143,[3]!QoS_usage_factor_services,0),MATCH(J$39,[3]!shared_comp_codes,0)),J107)</f>
        <v>0</v>
      </c>
      <c r="K143" s="139">
        <f>_xlfn.IFNA(INDEX([3]!QoS_usage_factors_2021,MATCH($B143,[3]!QoS_usage_factor_services,0),MATCH(K$39,[3]!shared_comp_codes,0)),K107)</f>
        <v>0</v>
      </c>
      <c r="L143" s="139">
        <f>_xlfn.IFNA(INDEX([3]!QoS_usage_factors_2021,MATCH($B143,[3]!QoS_usage_factor_services,0),MATCH(L$39,[3]!shared_comp_codes,0)),L107)</f>
        <v>0</v>
      </c>
      <c r="M143" s="139">
        <f>_xlfn.IFNA(INDEX([3]!QoS_usage_factors_2021,MATCH($B143,[3]!QoS_usage_factor_services,0),MATCH(M$39,[3]!shared_comp_codes,0)),M107)</f>
        <v>0</v>
      </c>
      <c r="N143" s="139">
        <f>_xlfn.IFNA(INDEX([3]!QoS_usage_factors_2021,MATCH($B143,[3]!QoS_usage_factor_services,0),MATCH(N$39,[3]!shared_comp_codes,0)),N107)</f>
        <v>0</v>
      </c>
      <c r="O143" s="139">
        <f>_xlfn.IFNA(INDEX([3]!QoS_usage_factors_2021,MATCH($B143,[3]!QoS_usage_factor_services,0),MATCH(O$39,[3]!shared_comp_codes,0)),O107)</f>
        <v>0</v>
      </c>
      <c r="P143" s="139">
        <f>_xlfn.IFNA(INDEX([3]!QoS_usage_factors_2021,MATCH($B143,[3]!QoS_usage_factor_services,0),MATCH(P$39,[3]!shared_comp_codes,0)),P107)</f>
        <v>0</v>
      </c>
      <c r="Q143" s="139">
        <f>_xlfn.IFNA(INDEX([3]!QoS_usage_factors_2021,MATCH($B143,[3]!QoS_usage_factor_services,0),MATCH(Q$39,[3]!shared_comp_codes,0)),Q107)</f>
        <v>0</v>
      </c>
      <c r="R143" s="139">
        <f>_xlfn.IFNA(INDEX([3]!QoS_usage_factors_2021,MATCH($B143,[3]!QoS_usage_factor_services,0),MATCH(R$39,[3]!shared_comp_codes,0)),R107)</f>
        <v>0</v>
      </c>
      <c r="S143" s="139">
        <f>_xlfn.IFNA(INDEX([3]!QoS_usage_factors_2021,MATCH($B143,[3]!QoS_usage_factor_services,0),MATCH(S$39,[3]!shared_comp_codes,0)),S107)</f>
        <v>0</v>
      </c>
      <c r="T143" s="139">
        <f>_xlfn.IFNA(INDEX([3]!QoS_usage_factors_2021,MATCH($B143,[3]!QoS_usage_factor_services,0),MATCH(T$39,[3]!shared_comp_codes,0)),T107)</f>
        <v>0</v>
      </c>
      <c r="U143" s="139">
        <f>_xlfn.IFNA(INDEX([3]!QoS_usage_factors_2021,MATCH($B143,[3]!QoS_usage_factor_services,0),MATCH(U$39,[3]!shared_comp_codes,0)),U107)</f>
        <v>0</v>
      </c>
      <c r="V143" s="139">
        <f>_xlfn.IFNA(INDEX([3]!QoS_usage_factors_2021,MATCH($B143,[3]!QoS_usage_factor_services,0),MATCH(V$39,[3]!shared_comp_codes,0)),V107)</f>
        <v>0</v>
      </c>
      <c r="W143" s="139">
        <f>_xlfn.IFNA(INDEX([3]!QoS_usage_factors_2021,MATCH($B143,[3]!QoS_usage_factor_services,0),MATCH(W$39,[3]!shared_comp_codes,0)),W107)</f>
        <v>0</v>
      </c>
      <c r="X143" s="139">
        <f>_xlfn.IFNA(INDEX([3]!QoS_usage_factors_2021,MATCH($B143,[3]!QoS_usage_factor_services,0),MATCH(X$39,[3]!shared_comp_codes,0)),X107)</f>
        <v>0</v>
      </c>
      <c r="Y143" s="139">
        <f>_xlfn.IFNA(INDEX([3]!QoS_usage_factors_2021,MATCH($B143,[3]!QoS_usage_factor_services,0),MATCH(Y$39,[3]!shared_comp_codes,0)),Y107)</f>
        <v>0</v>
      </c>
      <c r="Z143" s="139">
        <f>_xlfn.IFNA(INDEX([3]!QoS_usage_factors_2021,MATCH($B143,[3]!QoS_usage_factor_services,0),MATCH(Z$39,[3]!shared_comp_codes,0)),Z107)</f>
        <v>0</v>
      </c>
      <c r="AA143" s="139">
        <f>_xlfn.IFNA(INDEX([3]!QoS_usage_factors_2021,MATCH($B143,[3]!QoS_usage_factor_services,0),MATCH(AA$39,[3]!shared_comp_codes,0)),AA107)</f>
        <v>0</v>
      </c>
      <c r="AB143" s="139">
        <f>_xlfn.IFNA(INDEX([3]!QoS_usage_factors_2021,MATCH($B143,[3]!QoS_usage_factor_services,0),MATCH(AB$39,[3]!shared_comp_codes,0)),AB107)</f>
        <v>0</v>
      </c>
      <c r="AC143" s="139">
        <f>_xlfn.IFNA(INDEX([3]!QoS_usage_factors_2021,MATCH($B143,[3]!QoS_usage_factor_services,0),MATCH(AC$39,[3]!shared_comp_codes,0)),AC107)</f>
        <v>0</v>
      </c>
      <c r="AD143" s="139">
        <f>_xlfn.IFNA(INDEX([3]!QoS_usage_factors_2021,MATCH($B143,[3]!QoS_usage_factor_services,0),MATCH(AD$39,[3]!shared_comp_codes,0)),AD107)</f>
        <v>0</v>
      </c>
      <c r="AE143" s="139">
        <f>_xlfn.IFNA(INDEX([3]!QoS_usage_factors_2021,MATCH($B143,[3]!QoS_usage_factor_services,0),MATCH(AE$39,[3]!shared_comp_codes,0)),AE107)</f>
        <v>0</v>
      </c>
      <c r="AF143" s="139">
        <f>_xlfn.IFNA(INDEX([3]!QoS_usage_factors_2021,MATCH($B143,[3]!QoS_usage_factor_services,0),MATCH(AF$39,[3]!shared_comp_codes,0)),AF107)</f>
        <v>0</v>
      </c>
      <c r="AG143" s="139">
        <f>_xlfn.IFNA(INDEX([3]!QoS_usage_factors_2021,MATCH($B143,[3]!QoS_usage_factor_services,0),MATCH(AG$39,[3]!shared_comp_codes,0)),AG107)</f>
        <v>0</v>
      </c>
      <c r="AH143" s="139">
        <f>_xlfn.IFNA(INDEX([3]!QoS_usage_factors_2021,MATCH($B143,[3]!QoS_usage_factor_services,0),MATCH(AH$39,[3]!shared_comp_codes,0)),AH107)</f>
        <v>0</v>
      </c>
      <c r="AI143" s="139">
        <f>_xlfn.IFNA(INDEX([3]!QoS_usage_factors_2021,MATCH($B143,[3]!QoS_usage_factor_services,0),MATCH(AI$39,[3]!shared_comp_codes,0)),AI107)</f>
        <v>0</v>
      </c>
      <c r="AJ143" s="139">
        <f>_xlfn.IFNA(INDEX([3]!QoS_usage_factors_2021,MATCH($B143,[3]!QoS_usage_factor_services,0),MATCH(AJ$39,[3]!shared_comp_codes,0)),AJ107)</f>
        <v>0</v>
      </c>
      <c r="AK143" s="139">
        <f>_xlfn.IFNA(INDEX([3]!QoS_usage_factors_2021,MATCH($B143,[3]!QoS_usage_factor_services,0),MATCH(AK$39,[3]!shared_comp_codes,0)),AK107)</f>
        <v>0</v>
      </c>
      <c r="AL143" s="139">
        <f>_xlfn.IFNA(INDEX([3]!QoS_usage_factors_2021,MATCH($B143,[3]!QoS_usage_factor_services,0),MATCH(AL$39,[3]!shared_comp_codes,0)),AL107)</f>
        <v>0</v>
      </c>
      <c r="AM143" s="139">
        <f>_xlfn.IFNA(INDEX([3]!QoS_usage_factors_2021,MATCH($B143,[3]!QoS_usage_factor_services,0),MATCH(AM$39,[3]!shared_comp_codes,0)),AM107)</f>
        <v>0</v>
      </c>
      <c r="AN143" s="139">
        <f>_xlfn.IFNA(INDEX([3]!QoS_usage_factors_2021,MATCH($B143,[3]!QoS_usage_factor_services,0),MATCH(AN$39,[3]!shared_comp_codes,0)),AN107)</f>
        <v>0</v>
      </c>
      <c r="AO143" s="139">
        <f>_xlfn.IFNA(INDEX([3]!QoS_usage_factors_2021,MATCH($B143,[3]!QoS_usage_factor_services,0),MATCH(AO$39,[3]!shared_comp_codes,0)),AO107)</f>
        <v>0</v>
      </c>
      <c r="AP143" s="139">
        <f>_xlfn.IFNA(INDEX([3]!QoS_usage_factors_2021,MATCH($B143,[3]!QoS_usage_factor_services,0),MATCH(AP$39,[3]!shared_comp_codes,0)),AP107)</f>
        <v>0</v>
      </c>
      <c r="AQ143" s="139">
        <f>_xlfn.IFNA(INDEX([3]!QoS_usage_factors_2021,MATCH($B143,[3]!QoS_usage_factor_services,0),MATCH(AQ$39,[3]!shared_comp_codes,0)),AQ107)</f>
        <v>0</v>
      </c>
      <c r="AR143" s="139">
        <f>_xlfn.IFNA(INDEX([3]!QoS_usage_factors_2021,MATCH($B143,[3]!QoS_usage_factor_services,0),MATCH(AR$39,[3]!shared_comp_codes,0)),AR107)</f>
        <v>0</v>
      </c>
      <c r="AS143" s="139">
        <f>_xlfn.IFNA(INDEX([3]!QoS_usage_factors_2021,MATCH($B143,[3]!QoS_usage_factor_services,0),MATCH(AS$39,[3]!shared_comp_codes,0)),AS107)</f>
        <v>0</v>
      </c>
      <c r="AT143" s="139">
        <f>_xlfn.IFNA(INDEX([3]!QoS_usage_factors_2021,MATCH($B143,[3]!QoS_usage_factor_services,0),MATCH(AT$39,[3]!shared_comp_codes,0)),AT107)</f>
        <v>0</v>
      </c>
      <c r="AU143" s="139">
        <f>_xlfn.IFNA(INDEX([3]!QoS_usage_factors_2021,MATCH($B143,[3]!QoS_usage_factor_services,0),MATCH(AU$39,[3]!shared_comp_codes,0)),AU107)</f>
        <v>0</v>
      </c>
      <c r="AV143" s="139">
        <f>_xlfn.IFNA(INDEX([3]!QoS_usage_factors_2021,MATCH($B143,[3]!QoS_usage_factor_services,0),MATCH(AV$39,[3]!shared_comp_codes,0)),AV107)</f>
        <v>0</v>
      </c>
      <c r="AW143" s="139">
        <f>_xlfn.IFNA(INDEX([3]!QoS_usage_factors_2021,MATCH($B143,[3]!QoS_usage_factor_services,0),MATCH(AW$39,[3]!shared_comp_codes,0)),AW107)</f>
        <v>0</v>
      </c>
      <c r="AX143" s="139">
        <f>_xlfn.IFNA(INDEX([3]!QoS_usage_factors_2021,MATCH($B143,[3]!QoS_usage_factor_services,0),MATCH(AX$39,[3]!shared_comp_codes,0)),AX107)</f>
        <v>0</v>
      </c>
      <c r="AY143" s="139">
        <f>_xlfn.IFNA(INDEX([3]!QoS_usage_factors_2021,MATCH($B143,[3]!QoS_usage_factor_services,0),MATCH(AY$39,[3]!shared_comp_codes,0)),AY107)</f>
        <v>0</v>
      </c>
      <c r="AZ143" s="139">
        <f>_xlfn.IFNA(INDEX([3]!QoS_usage_factors_2021,MATCH($B143,[3]!QoS_usage_factor_services,0),MATCH(AZ$39,[3]!shared_comp_codes,0)),AZ107)</f>
        <v>0</v>
      </c>
      <c r="BA143" s="139">
        <f>_xlfn.IFNA(INDEX([3]!QoS_usage_factors_2021,MATCH($B143,[3]!QoS_usage_factor_services,0),MATCH(BA$39,[3]!shared_comp_codes,0)),BA107)</f>
        <v>0</v>
      </c>
      <c r="BB143" s="139">
        <f>_xlfn.IFNA(INDEX([3]!QoS_usage_factors_2021,MATCH($B143,[3]!QoS_usage_factor_services,0),MATCH(BB$39,[3]!shared_comp_codes,0)),BB107)</f>
        <v>0</v>
      </c>
      <c r="BC143" s="139">
        <f>_xlfn.IFNA(INDEX([3]!QoS_usage_factors_2021,MATCH($B143,[3]!QoS_usage_factor_services,0),MATCH(BC$39,[3]!shared_comp_codes,0)),BC107)</f>
        <v>0</v>
      </c>
      <c r="BD143" s="139">
        <f>_xlfn.IFNA(INDEX([3]!QoS_usage_factors_2021,MATCH($B143,[3]!QoS_usage_factor_services,0),MATCH(BD$39,[3]!shared_comp_codes,0)),BD107)</f>
        <v>0</v>
      </c>
    </row>
    <row r="144" spans="1:56" ht="12">
      <c r="A144" s="104"/>
      <c r="B144" s="139" t="str">
        <v/>
      </c>
      <c r="C144" s="139">
        <f>_xlfn.IFNA(INDEX([3]!QoS_usage_factors_2021,MATCH($B144,[3]!QoS_usage_factor_services,0),MATCH(C$39,[3]!shared_comp_codes,0)),C108)</f>
        <v>0</v>
      </c>
      <c r="D144" s="139">
        <f>_xlfn.IFNA(INDEX([3]!QoS_usage_factors_2021,MATCH($B144,[3]!QoS_usage_factor_services,0),MATCH(D$39,[3]!shared_comp_codes,0)),D108)</f>
        <v>0</v>
      </c>
      <c r="E144" s="139">
        <f>_xlfn.IFNA(INDEX([3]!QoS_usage_factors_2021,MATCH($B144,[3]!QoS_usage_factor_services,0),MATCH(E$39,[3]!shared_comp_codes,0)),E108)</f>
        <v>0</v>
      </c>
      <c r="F144" s="139">
        <f>_xlfn.IFNA(INDEX([3]!QoS_usage_factors_2021,MATCH($B144,[3]!QoS_usage_factor_services,0),MATCH(F$39,[3]!shared_comp_codes,0)),F108)</f>
        <v>0</v>
      </c>
      <c r="G144" s="139">
        <f>_xlfn.IFNA(INDEX([3]!QoS_usage_factors_2021,MATCH($B144,[3]!QoS_usage_factor_services,0),MATCH(G$39,[3]!shared_comp_codes,0)),G108)</f>
        <v>0</v>
      </c>
      <c r="H144" s="139">
        <f>_xlfn.IFNA(INDEX([3]!QoS_usage_factors_2021,MATCH($B144,[3]!QoS_usage_factor_services,0),MATCH(H$39,[3]!shared_comp_codes,0)),H108)</f>
        <v>0</v>
      </c>
      <c r="I144" s="139">
        <f>_xlfn.IFNA(INDEX([3]!QoS_usage_factors_2021,MATCH($B144,[3]!QoS_usage_factor_services,0),MATCH(I$39,[3]!shared_comp_codes,0)),I108)</f>
        <v>0</v>
      </c>
      <c r="J144" s="139">
        <f>_xlfn.IFNA(INDEX([3]!QoS_usage_factors_2021,MATCH($B144,[3]!QoS_usage_factor_services,0),MATCH(J$39,[3]!shared_comp_codes,0)),J108)</f>
        <v>0</v>
      </c>
      <c r="K144" s="139">
        <f>_xlfn.IFNA(INDEX([3]!QoS_usage_factors_2021,MATCH($B144,[3]!QoS_usage_factor_services,0),MATCH(K$39,[3]!shared_comp_codes,0)),K108)</f>
        <v>0</v>
      </c>
      <c r="L144" s="139">
        <f>_xlfn.IFNA(INDEX([3]!QoS_usage_factors_2021,MATCH($B144,[3]!QoS_usage_factor_services,0),MATCH(L$39,[3]!shared_comp_codes,0)),L108)</f>
        <v>0</v>
      </c>
      <c r="M144" s="139">
        <f>_xlfn.IFNA(INDEX([3]!QoS_usage_factors_2021,MATCH($B144,[3]!QoS_usage_factor_services,0),MATCH(M$39,[3]!shared_comp_codes,0)),M108)</f>
        <v>0</v>
      </c>
      <c r="N144" s="139">
        <f>_xlfn.IFNA(INDEX([3]!QoS_usage_factors_2021,MATCH($B144,[3]!QoS_usage_factor_services,0),MATCH(N$39,[3]!shared_comp_codes,0)),N108)</f>
        <v>0</v>
      </c>
      <c r="O144" s="139">
        <f>_xlfn.IFNA(INDEX([3]!QoS_usage_factors_2021,MATCH($B144,[3]!QoS_usage_factor_services,0),MATCH(O$39,[3]!shared_comp_codes,0)),O108)</f>
        <v>0</v>
      </c>
      <c r="P144" s="139">
        <f>_xlfn.IFNA(INDEX([3]!QoS_usage_factors_2021,MATCH($B144,[3]!QoS_usage_factor_services,0),MATCH(P$39,[3]!shared_comp_codes,0)),P108)</f>
        <v>0</v>
      </c>
      <c r="Q144" s="139">
        <f>_xlfn.IFNA(INDEX([3]!QoS_usage_factors_2021,MATCH($B144,[3]!QoS_usage_factor_services,0),MATCH(Q$39,[3]!shared_comp_codes,0)),Q108)</f>
        <v>0</v>
      </c>
      <c r="R144" s="139">
        <f>_xlfn.IFNA(INDEX([3]!QoS_usage_factors_2021,MATCH($B144,[3]!QoS_usage_factor_services,0),MATCH(R$39,[3]!shared_comp_codes,0)),R108)</f>
        <v>0</v>
      </c>
      <c r="S144" s="139">
        <f>_xlfn.IFNA(INDEX([3]!QoS_usage_factors_2021,MATCH($B144,[3]!QoS_usage_factor_services,0),MATCH(S$39,[3]!shared_comp_codes,0)),S108)</f>
        <v>0</v>
      </c>
      <c r="T144" s="139">
        <f>_xlfn.IFNA(INDEX([3]!QoS_usage_factors_2021,MATCH($B144,[3]!QoS_usage_factor_services,0),MATCH(T$39,[3]!shared_comp_codes,0)),T108)</f>
        <v>0</v>
      </c>
      <c r="U144" s="139">
        <f>_xlfn.IFNA(INDEX([3]!QoS_usage_factors_2021,MATCH($B144,[3]!QoS_usage_factor_services,0),MATCH(U$39,[3]!shared_comp_codes,0)),U108)</f>
        <v>0</v>
      </c>
      <c r="V144" s="139">
        <f>_xlfn.IFNA(INDEX([3]!QoS_usage_factors_2021,MATCH($B144,[3]!QoS_usage_factor_services,0),MATCH(V$39,[3]!shared_comp_codes,0)),V108)</f>
        <v>0</v>
      </c>
      <c r="W144" s="139">
        <f>_xlfn.IFNA(INDEX([3]!QoS_usage_factors_2021,MATCH($B144,[3]!QoS_usage_factor_services,0),MATCH(W$39,[3]!shared_comp_codes,0)),W108)</f>
        <v>0</v>
      </c>
      <c r="X144" s="139">
        <f>_xlfn.IFNA(INDEX([3]!QoS_usage_factors_2021,MATCH($B144,[3]!QoS_usage_factor_services,0),MATCH(X$39,[3]!shared_comp_codes,0)),X108)</f>
        <v>0</v>
      </c>
      <c r="Y144" s="139">
        <f>_xlfn.IFNA(INDEX([3]!QoS_usage_factors_2021,MATCH($B144,[3]!QoS_usage_factor_services,0),MATCH(Y$39,[3]!shared_comp_codes,0)),Y108)</f>
        <v>0</v>
      </c>
      <c r="Z144" s="139">
        <f>_xlfn.IFNA(INDEX([3]!QoS_usage_factors_2021,MATCH($B144,[3]!QoS_usage_factor_services,0),MATCH(Z$39,[3]!shared_comp_codes,0)),Z108)</f>
        <v>0</v>
      </c>
      <c r="AA144" s="139">
        <f>_xlfn.IFNA(INDEX([3]!QoS_usage_factors_2021,MATCH($B144,[3]!QoS_usage_factor_services,0),MATCH(AA$39,[3]!shared_comp_codes,0)),AA108)</f>
        <v>0</v>
      </c>
      <c r="AB144" s="139">
        <f>_xlfn.IFNA(INDEX([3]!QoS_usage_factors_2021,MATCH($B144,[3]!QoS_usage_factor_services,0),MATCH(AB$39,[3]!shared_comp_codes,0)),AB108)</f>
        <v>0</v>
      </c>
      <c r="AC144" s="139">
        <f>_xlfn.IFNA(INDEX([3]!QoS_usage_factors_2021,MATCH($B144,[3]!QoS_usage_factor_services,0),MATCH(AC$39,[3]!shared_comp_codes,0)),AC108)</f>
        <v>0</v>
      </c>
      <c r="AD144" s="139">
        <f>_xlfn.IFNA(INDEX([3]!QoS_usage_factors_2021,MATCH($B144,[3]!QoS_usage_factor_services,0),MATCH(AD$39,[3]!shared_comp_codes,0)),AD108)</f>
        <v>0</v>
      </c>
      <c r="AE144" s="139">
        <f>_xlfn.IFNA(INDEX([3]!QoS_usage_factors_2021,MATCH($B144,[3]!QoS_usage_factor_services,0),MATCH(AE$39,[3]!shared_comp_codes,0)),AE108)</f>
        <v>0</v>
      </c>
      <c r="AF144" s="139">
        <f>_xlfn.IFNA(INDEX([3]!QoS_usage_factors_2021,MATCH($B144,[3]!QoS_usage_factor_services,0),MATCH(AF$39,[3]!shared_comp_codes,0)),AF108)</f>
        <v>0</v>
      </c>
      <c r="AG144" s="139">
        <f>_xlfn.IFNA(INDEX([3]!QoS_usage_factors_2021,MATCH($B144,[3]!QoS_usage_factor_services,0),MATCH(AG$39,[3]!shared_comp_codes,0)),AG108)</f>
        <v>0</v>
      </c>
      <c r="AH144" s="139">
        <f>_xlfn.IFNA(INDEX([3]!QoS_usage_factors_2021,MATCH($B144,[3]!QoS_usage_factor_services,0),MATCH(AH$39,[3]!shared_comp_codes,0)),AH108)</f>
        <v>0</v>
      </c>
      <c r="AI144" s="139">
        <f>_xlfn.IFNA(INDEX([3]!QoS_usage_factors_2021,MATCH($B144,[3]!QoS_usage_factor_services,0),MATCH(AI$39,[3]!shared_comp_codes,0)),AI108)</f>
        <v>0</v>
      </c>
      <c r="AJ144" s="139">
        <f>_xlfn.IFNA(INDEX([3]!QoS_usage_factors_2021,MATCH($B144,[3]!QoS_usage_factor_services,0),MATCH(AJ$39,[3]!shared_comp_codes,0)),AJ108)</f>
        <v>0</v>
      </c>
      <c r="AK144" s="139">
        <f>_xlfn.IFNA(INDEX([3]!QoS_usage_factors_2021,MATCH($B144,[3]!QoS_usage_factor_services,0),MATCH(AK$39,[3]!shared_comp_codes,0)),AK108)</f>
        <v>0</v>
      </c>
      <c r="AL144" s="139">
        <f>_xlfn.IFNA(INDEX([3]!QoS_usage_factors_2021,MATCH($B144,[3]!QoS_usage_factor_services,0),MATCH(AL$39,[3]!shared_comp_codes,0)),AL108)</f>
        <v>0</v>
      </c>
      <c r="AM144" s="139">
        <f>_xlfn.IFNA(INDEX([3]!QoS_usage_factors_2021,MATCH($B144,[3]!QoS_usage_factor_services,0),MATCH(AM$39,[3]!shared_comp_codes,0)),AM108)</f>
        <v>0</v>
      </c>
      <c r="AN144" s="139">
        <f>_xlfn.IFNA(INDEX([3]!QoS_usage_factors_2021,MATCH($B144,[3]!QoS_usage_factor_services,0),MATCH(AN$39,[3]!shared_comp_codes,0)),AN108)</f>
        <v>0</v>
      </c>
      <c r="AO144" s="139">
        <f>_xlfn.IFNA(INDEX([3]!QoS_usage_factors_2021,MATCH($B144,[3]!QoS_usage_factor_services,0),MATCH(AO$39,[3]!shared_comp_codes,0)),AO108)</f>
        <v>0</v>
      </c>
      <c r="AP144" s="139">
        <f>_xlfn.IFNA(INDEX([3]!QoS_usage_factors_2021,MATCH($B144,[3]!QoS_usage_factor_services,0),MATCH(AP$39,[3]!shared_comp_codes,0)),AP108)</f>
        <v>0</v>
      </c>
      <c r="AQ144" s="139">
        <f>_xlfn.IFNA(INDEX([3]!QoS_usage_factors_2021,MATCH($B144,[3]!QoS_usage_factor_services,0),MATCH(AQ$39,[3]!shared_comp_codes,0)),AQ108)</f>
        <v>0</v>
      </c>
      <c r="AR144" s="139">
        <f>_xlfn.IFNA(INDEX([3]!QoS_usage_factors_2021,MATCH($B144,[3]!QoS_usage_factor_services,0),MATCH(AR$39,[3]!shared_comp_codes,0)),AR108)</f>
        <v>0</v>
      </c>
      <c r="AS144" s="139">
        <f>_xlfn.IFNA(INDEX([3]!QoS_usage_factors_2021,MATCH($B144,[3]!QoS_usage_factor_services,0),MATCH(AS$39,[3]!shared_comp_codes,0)),AS108)</f>
        <v>0</v>
      </c>
      <c r="AT144" s="139">
        <f>_xlfn.IFNA(INDEX([3]!QoS_usage_factors_2021,MATCH($B144,[3]!QoS_usage_factor_services,0),MATCH(AT$39,[3]!shared_comp_codes,0)),AT108)</f>
        <v>0</v>
      </c>
      <c r="AU144" s="139">
        <f>_xlfn.IFNA(INDEX([3]!QoS_usage_factors_2021,MATCH($B144,[3]!QoS_usage_factor_services,0),MATCH(AU$39,[3]!shared_comp_codes,0)),AU108)</f>
        <v>0</v>
      </c>
      <c r="AV144" s="139">
        <f>_xlfn.IFNA(INDEX([3]!QoS_usage_factors_2021,MATCH($B144,[3]!QoS_usage_factor_services,0),MATCH(AV$39,[3]!shared_comp_codes,0)),AV108)</f>
        <v>0</v>
      </c>
      <c r="AW144" s="139">
        <f>_xlfn.IFNA(INDEX([3]!QoS_usage_factors_2021,MATCH($B144,[3]!QoS_usage_factor_services,0),MATCH(AW$39,[3]!shared_comp_codes,0)),AW108)</f>
        <v>0</v>
      </c>
      <c r="AX144" s="139">
        <f>_xlfn.IFNA(INDEX([3]!QoS_usage_factors_2021,MATCH($B144,[3]!QoS_usage_factor_services,0),MATCH(AX$39,[3]!shared_comp_codes,0)),AX108)</f>
        <v>0</v>
      </c>
      <c r="AY144" s="139">
        <f>_xlfn.IFNA(INDEX([3]!QoS_usage_factors_2021,MATCH($B144,[3]!QoS_usage_factor_services,0),MATCH(AY$39,[3]!shared_comp_codes,0)),AY108)</f>
        <v>0</v>
      </c>
      <c r="AZ144" s="139">
        <f>_xlfn.IFNA(INDEX([3]!QoS_usage_factors_2021,MATCH($B144,[3]!QoS_usage_factor_services,0),MATCH(AZ$39,[3]!shared_comp_codes,0)),AZ108)</f>
        <v>0</v>
      </c>
      <c r="BA144" s="139">
        <f>_xlfn.IFNA(INDEX([3]!QoS_usage_factors_2021,MATCH($B144,[3]!QoS_usage_factor_services,0),MATCH(BA$39,[3]!shared_comp_codes,0)),BA108)</f>
        <v>0</v>
      </c>
      <c r="BB144" s="139">
        <f>_xlfn.IFNA(INDEX([3]!QoS_usage_factors_2021,MATCH($B144,[3]!QoS_usage_factor_services,0),MATCH(BB$39,[3]!shared_comp_codes,0)),BB108)</f>
        <v>0</v>
      </c>
      <c r="BC144" s="139">
        <f>_xlfn.IFNA(INDEX([3]!QoS_usage_factors_2021,MATCH($B144,[3]!QoS_usage_factor_services,0),MATCH(BC$39,[3]!shared_comp_codes,0)),BC108)</f>
        <v>0</v>
      </c>
      <c r="BD144" s="139">
        <f>_xlfn.IFNA(INDEX([3]!QoS_usage_factors_2021,MATCH($B144,[3]!QoS_usage_factor_services,0),MATCH(BD$39,[3]!shared_comp_codes,0)),BD108)</f>
        <v>0</v>
      </c>
    </row>
    <row r="145" spans="2:57" ht="12" customHeight="1">
      <c r="B145" s="132" t="s">
        <v>295</v>
      </c>
      <c r="D145" s="60"/>
      <c r="BE145" s="52" t="s">
        <v>692</v>
      </c>
    </row>
    <row r="146" spans="2:57">
      <c r="D146" s="60"/>
    </row>
    <row r="147" spans="2:57">
      <c r="D147" s="60"/>
    </row>
    <row r="148" spans="2:57">
      <c r="D148" s="60"/>
    </row>
    <row r="149" spans="2:57">
      <c r="D149" s="60"/>
    </row>
  </sheetData>
  <pageMargins left="0.70866141732283472" right="0.70866141732283472" top="0.51181102362204722" bottom="0.51181102362204722" header="0.51181102362204722" footer="0.35433070866141736"/>
  <pageSetup paperSize="9" orientation="landscape" horizontalDpi="4294967292" verticalDpi="4294967292" r:id="rId1"/>
  <headerFooter alignWithMargins="0">
    <oddHeader>&amp;L&amp;"Calibri"&amp;10 Classification: HIGHLY SENSITIVE&amp;1#</oddHeader>
    <oddFooter xml:space="preserve">&amp;L&amp;F : &amp;A&amp;CPrinted at &amp;T on &amp;D&amp;RCommercial in confidence © Analysys Mason </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F7941D"/>
  </sheetPr>
  <dimension ref="A1:BF242"/>
  <sheetViews>
    <sheetView topLeftCell="A185" zoomScale="70" zoomScaleNormal="70" workbookViewId="0">
      <selection activeCell="F223" sqref="F223"/>
    </sheetView>
  </sheetViews>
  <sheetFormatPr defaultRowHeight="11.5"/>
  <cols>
    <col min="1" max="1" width="5.3984375" customWidth="1"/>
    <col min="2" max="2" width="52.69921875" customWidth="1"/>
    <col min="3" max="3" width="8.09765625" customWidth="1"/>
    <col min="4" max="57" width="19" customWidth="1"/>
  </cols>
  <sheetData>
    <row r="1" spans="1:12" s="55" customFormat="1" ht="33.75" customHeight="1">
      <c r="C1" s="55" t="s">
        <v>613</v>
      </c>
      <c r="D1" s="56"/>
      <c r="G1" s="76" t="s">
        <v>786</v>
      </c>
      <c r="L1" s="55" t="s">
        <v>34</v>
      </c>
    </row>
    <row r="2" spans="1:12" s="57" customFormat="1"/>
    <row r="3" spans="1:12" s="76" customFormat="1" ht="19.25" customHeight="1">
      <c r="A3" s="76" t="s">
        <v>787</v>
      </c>
      <c r="D3" s="268"/>
    </row>
    <row r="4" spans="1:12" s="57" customFormat="1">
      <c r="A4" s="53" t="s">
        <v>788</v>
      </c>
    </row>
    <row r="5" spans="1:12" s="57" customFormat="1">
      <c r="A5" s="53"/>
      <c r="D5" s="6" t="str">
        <f t="array" ref="D5:I5">model_years</f>
        <v>2015/16</v>
      </c>
      <c r="E5" s="6" t="str">
        <v>2016/17</v>
      </c>
      <c r="F5" s="6" t="str">
        <v>2017/18</v>
      </c>
      <c r="G5" s="6" t="str">
        <v>2018/19</v>
      </c>
      <c r="H5" s="6" t="str">
        <v>2019/20</v>
      </c>
      <c r="I5" s="6" t="str">
        <v>2020/21</v>
      </c>
    </row>
    <row r="6" spans="1:12" s="57" customFormat="1">
      <c r="A6" s="53"/>
      <c r="B6" s="62" t="s">
        <v>792</v>
      </c>
      <c r="D6" s="312">
        <f>INDEX([1]!mpf_rentals_int,MATCH(D$5,[1]!forecast_years,0))+INDEX([1]!smpf_rentals_int,MATCH(D$5,[1]!forecast_years,0))</f>
        <v>6229098.4668530002</v>
      </c>
      <c r="E6" s="312">
        <f>INDEX([1]!mpf_rentals_int,MATCH(E$5,[1]!forecast_years,0))+INDEX([1]!smpf_rentals_int,MATCH(E$5,[1]!forecast_years,0))</f>
        <v>5543485.9096483625</v>
      </c>
      <c r="F6" s="312">
        <f>INDEX([1]!mpf_rentals_int,MATCH(F$5,[1]!forecast_years,0))+INDEX([1]!smpf_rentals_int,MATCH(F$5,[1]!forecast_years,0))</f>
        <v>4858416.6626556534</v>
      </c>
      <c r="G6" s="312">
        <f>INDEX([1]!mpf_rentals_int,MATCH(G$5,[1]!forecast_years,0))+INDEX([1]!smpf_rentals_int,MATCH(G$5,[1]!forecast_years,0))</f>
        <v>4173005.3194667641</v>
      </c>
      <c r="H6" s="312">
        <f>INDEX([1]!mpf_rentals_int,MATCH(H$5,[1]!forecast_years,0))+INDEX([1]!smpf_rentals_int,MATCH(H$5,[1]!forecast_years,0))</f>
        <v>3502408.2674057446</v>
      </c>
      <c r="I6" s="312">
        <f>INDEX([1]!mpf_rentals_int,MATCH(I$5,[1]!forecast_years,0))+INDEX([1]!smpf_rentals_int,MATCH(I$5,[1]!forecast_years,0))</f>
        <v>2844387.3118411424</v>
      </c>
    </row>
    <row r="7" spans="1:12" s="57" customFormat="1">
      <c r="A7" s="53"/>
    </row>
    <row r="8" spans="1:12" s="57" customFormat="1">
      <c r="A8" s="53"/>
      <c r="D8" s="6" t="str">
        <f t="array" ref="D8:I8">model_years</f>
        <v>2015/16</v>
      </c>
      <c r="E8" s="6" t="str">
        <v>2016/17</v>
      </c>
      <c r="F8" s="6" t="str">
        <v>2017/18</v>
      </c>
      <c r="G8" s="6" t="str">
        <v>2018/19</v>
      </c>
      <c r="H8" s="6" t="str">
        <v>2019/20</v>
      </c>
      <c r="I8" s="6" t="str">
        <v>2020/21</v>
      </c>
    </row>
    <row r="9" spans="1:12" s="57" customFormat="1">
      <c r="A9" s="53"/>
      <c r="B9" s="62" t="s">
        <v>790</v>
      </c>
      <c r="E9" s="312">
        <v>737000</v>
      </c>
      <c r="F9" s="312">
        <f ca="1">SUM($I99:$I130)</f>
        <v>678717.82606260327</v>
      </c>
      <c r="G9" s="312">
        <f ca="1">SUM($I136:$I167)</f>
        <v>621674.36344919202</v>
      </c>
      <c r="H9" s="312">
        <f ca="1">SUM($I173:$I204)</f>
        <v>568228.03158589196</v>
      </c>
      <c r="I9" s="312">
        <f ca="1">SUM($I210:$I241)</f>
        <v>523175.49912656937</v>
      </c>
    </row>
    <row r="10" spans="1:12" s="57" customFormat="1">
      <c r="A10" s="53"/>
      <c r="B10" s="62" t="s">
        <v>791</v>
      </c>
      <c r="E10" s="313">
        <v>311000</v>
      </c>
      <c r="F10" s="313">
        <f t="shared" ref="F10:I10" si="0">E10*(F6/E6)</f>
        <v>272566.32500068046</v>
      </c>
      <c r="G10" s="313">
        <f t="shared" si="0"/>
        <v>234113.45776045939</v>
      </c>
      <c r="H10" s="313">
        <f t="shared" si="0"/>
        <v>196491.70015339329</v>
      </c>
      <c r="I10" s="313">
        <f t="shared" si="0"/>
        <v>159575.48524529542</v>
      </c>
    </row>
    <row r="11" spans="1:12" s="57" customFormat="1">
      <c r="B11" s="6" t="s">
        <v>731</v>
      </c>
      <c r="D11" s="343">
        <v>1.46</v>
      </c>
      <c r="E11" s="158">
        <f t="shared" ref="E11:I11" si="1">SUM(E9:E10)/E9</f>
        <v>1.4219810040705563</v>
      </c>
      <c r="F11" s="158">
        <f t="shared" ca="1" si="1"/>
        <v>1.4015900489632043</v>
      </c>
      <c r="G11" s="158">
        <f t="shared" ca="1" si="1"/>
        <v>1.3765853500239968</v>
      </c>
      <c r="H11" s="158">
        <f t="shared" ca="1" si="1"/>
        <v>1.3457972666448648</v>
      </c>
      <c r="I11" s="158">
        <f t="shared" ca="1" si="1"/>
        <v>1.3050132995748145</v>
      </c>
    </row>
    <row r="12" spans="1:12" s="57" customFormat="1">
      <c r="B12" s="53" t="s">
        <v>829</v>
      </c>
    </row>
    <row r="13" spans="1:12" s="57" customFormat="1">
      <c r="A13" s="53"/>
    </row>
    <row r="14" spans="1:12" s="57" customFormat="1">
      <c r="A14" s="53"/>
      <c r="D14" s="6" t="str">
        <f t="array" ref="D14:I14">model_years</f>
        <v>2015/16</v>
      </c>
      <c r="E14" s="6" t="str">
        <v>2016/17</v>
      </c>
      <c r="F14" s="6" t="str">
        <v>2017/18</v>
      </c>
      <c r="G14" s="6" t="str">
        <v>2018/19</v>
      </c>
      <c r="H14" s="6" t="str">
        <v>2019/20</v>
      </c>
      <c r="I14" s="6" t="str">
        <v>2020/21</v>
      </c>
    </row>
    <row r="15" spans="1:12" s="57" customFormat="1">
      <c r="A15" s="53"/>
      <c r="B15" s="62" t="s">
        <v>810</v>
      </c>
      <c r="D15" s="312">
        <f>SUM($BB25:$BB56)</f>
        <v>12546630.749722145</v>
      </c>
      <c r="F15" s="312"/>
      <c r="G15" s="312"/>
      <c r="H15" s="312"/>
      <c r="I15" s="312"/>
    </row>
    <row r="16" spans="1:12" s="57" customFormat="1">
      <c r="A16" s="53"/>
      <c r="B16" s="62" t="s">
        <v>811</v>
      </c>
      <c r="D16" s="340">
        <v>16302196</v>
      </c>
      <c r="E16" s="313"/>
      <c r="F16" s="313"/>
      <c r="G16" s="313"/>
      <c r="H16" s="313"/>
      <c r="I16" s="313"/>
    </row>
    <row r="17" spans="1:57" s="57" customFormat="1">
      <c r="B17" s="6" t="s">
        <v>812</v>
      </c>
      <c r="D17" s="158">
        <f>SUM(D15:D16)/D15</f>
        <v>2.2993285867093065</v>
      </c>
      <c r="E17" s="283">
        <f>D17</f>
        <v>2.2993285867093065</v>
      </c>
      <c r="F17" s="283">
        <f t="shared" ref="F17:I17" si="2">E17</f>
        <v>2.2993285867093065</v>
      </c>
      <c r="G17" s="283">
        <f t="shared" si="2"/>
        <v>2.2993285867093065</v>
      </c>
      <c r="H17" s="283">
        <f t="shared" si="2"/>
        <v>2.2993285867093065</v>
      </c>
      <c r="I17" s="283">
        <f t="shared" si="2"/>
        <v>2.2993285867093065</v>
      </c>
    </row>
    <row r="18" spans="1:57" s="57" customFormat="1">
      <c r="B18" s="53" t="s">
        <v>813</v>
      </c>
    </row>
    <row r="19" spans="1:57" s="57" customFormat="1"/>
    <row r="20" spans="1:57" s="57" customFormat="1" ht="15.5">
      <c r="A20" s="76" t="s">
        <v>789</v>
      </c>
    </row>
    <row r="21" spans="1:57" s="57" customFormat="1"/>
    <row r="22" spans="1:57" s="57" customFormat="1"/>
    <row r="23" spans="1:57" ht="15.5">
      <c r="B23" s="50" t="s">
        <v>107</v>
      </c>
      <c r="C23" s="61"/>
      <c r="D23" s="61"/>
      <c r="E23" s="61"/>
      <c r="F23" s="61"/>
      <c r="G23" s="61"/>
      <c r="H23" s="61"/>
      <c r="I23" s="61"/>
      <c r="J23" s="61"/>
      <c r="K23" s="61"/>
      <c r="L23" s="61"/>
      <c r="M23" s="61"/>
      <c r="N23" s="61"/>
      <c r="O23" s="61"/>
      <c r="P23" s="61"/>
      <c r="Q23" s="61"/>
      <c r="R23" s="61"/>
      <c r="S23" s="61"/>
      <c r="T23" s="61"/>
      <c r="U23" s="61"/>
      <c r="V23" s="61"/>
      <c r="W23" s="61"/>
      <c r="X23" s="61"/>
      <c r="Y23" s="61"/>
      <c r="Z23" s="61"/>
      <c r="AA23" s="61"/>
      <c r="AB23" s="61"/>
      <c r="AC23" s="61"/>
      <c r="AD23" s="61"/>
      <c r="AE23" s="61"/>
      <c r="AF23" s="61"/>
      <c r="AG23" s="61"/>
      <c r="AH23" s="61"/>
      <c r="AI23" s="61"/>
      <c r="AJ23" s="61"/>
      <c r="AK23" s="61"/>
      <c r="AL23" s="61"/>
      <c r="AM23" s="61"/>
      <c r="AN23" s="61"/>
      <c r="AO23" s="61"/>
      <c r="AP23" s="61"/>
      <c r="AQ23" s="61"/>
      <c r="AR23" s="61"/>
      <c r="AS23" s="61"/>
      <c r="AT23" s="61"/>
      <c r="AU23" s="61"/>
      <c r="AV23" s="61"/>
      <c r="AW23" s="61"/>
      <c r="AX23" s="61"/>
      <c r="AY23" s="61"/>
      <c r="AZ23" s="61"/>
      <c r="BA23" s="61"/>
      <c r="BB23" s="61"/>
      <c r="BC23" s="61"/>
      <c r="BD23" s="61"/>
      <c r="BE23" s="61"/>
    </row>
    <row r="24" spans="1:57" ht="46">
      <c r="B24" s="61" t="s">
        <v>102</v>
      </c>
      <c r="C24" s="61" t="s">
        <v>78</v>
      </c>
      <c r="D24" s="135" t="str">
        <f t="array" ref="D24:BE24">TRANSPOSE(Component_list)</f>
        <v>MPF Line Testing Systems</v>
      </c>
      <c r="E24" s="135" t="str">
        <v>Openreach time related charges</v>
      </c>
      <c r="F24" s="135" t="str">
        <v>Co-mingling electricity</v>
      </c>
      <c r="G24" s="135" t="str">
        <v>Co-mingling set up</v>
      </c>
      <c r="H24" s="135" t="str">
        <v>Co-mingling rentals</v>
      </c>
      <c r="I24" s="135" t="str">
        <v>WLA tie cables</v>
      </c>
      <c r="J24" s="135" t="str">
        <v>Local Loop Unbundling systems development</v>
      </c>
      <c r="K24" s="135" t="str">
        <v>Wholesale Access specific</v>
      </c>
      <c r="L24" s="135" t="str">
        <v>Routeing &amp; records</v>
      </c>
      <c r="M24" s="135" t="str">
        <v>MDF Hardware jumpering</v>
      </c>
      <c r="N24" s="135" t="str">
        <v>E side copper capital</v>
      </c>
      <c r="O24" s="135" t="str">
        <v>E side copper current</v>
      </c>
      <c r="P24" s="135" t="str">
        <v>D side copper capital</v>
      </c>
      <c r="Q24" s="135" t="str">
        <v>D side copper current</v>
      </c>
      <c r="R24" s="135" t="str">
        <v>Local exchanges general frames equipment</v>
      </c>
      <c r="S24" s="135" t="str">
        <v>Local exchanges general frames maintenance</v>
      </c>
      <c r="T24" s="135" t="str">
        <v>Analogue line test equipment</v>
      </c>
      <c r="U24" s="135" t="str">
        <v>Dropwire capital &amp; analogue NTE</v>
      </c>
      <c r="V24" s="135" t="str">
        <v>Analogue line drop maintenance</v>
      </c>
      <c r="W24" s="135" t="str">
        <v>Analogue line cards</v>
      </c>
      <c r="X24" s="135" t="str">
        <v>Pair gain</v>
      </c>
      <c r="Y24" s="135" t="str">
        <v>NGA E-side Copper Capital</v>
      </c>
      <c r="Z24" s="135" t="str">
        <v>FTTC Development</v>
      </c>
      <c r="AA24" s="135" t="str">
        <v>FTTP Development</v>
      </c>
      <c r="AB24" s="135" t="str">
        <v>OR Service Centre - Provision Analogue/ISDN2</v>
      </c>
      <c r="AC24" s="135" t="str">
        <v>OR Service Centre - Provision WLA</v>
      </c>
      <c r="AD24" s="135" t="str">
        <v>Service Centre - Provision  NGA</v>
      </c>
      <c r="AE24" s="135" t="str">
        <v>OR Service Centre - Assurance Analogue/ISDN2</v>
      </c>
      <c r="AF24" s="135" t="str">
        <v>OR Service Centre - Assurance WLA</v>
      </c>
      <c r="AG24" s="135" t="str">
        <v>Service Centre - Assurance  NGA</v>
      </c>
      <c r="AH24" s="135" t="str">
        <v>Service Level Guarantees</v>
      </c>
      <c r="AI24" s="135" t="str">
        <v>Other WLA</v>
      </c>
      <c r="AJ24" s="135" t="str">
        <v>GEA Access Fibre Spine</v>
      </c>
      <c r="AK24" s="135" t="str">
        <v>GEA Distribution Fibre</v>
      </c>
      <c r="AL24" s="135" t="str">
        <v>GEA Electronics</v>
      </c>
      <c r="AM24" s="135" t="str">
        <v>GEA DSLAM &amp; Cabinets</v>
      </c>
      <c r="AN24" s="135" t="str">
        <v>GEA Customer Site Installation</v>
      </c>
      <c r="AO24" s="135" t="str">
        <v>GEA FTTC Repairs</v>
      </c>
      <c r="AP24" s="135" t="str">
        <v>GEA FTTP Repairs</v>
      </c>
      <c r="AQ24" s="135" t="str">
        <v>GEA FTTP Provisions</v>
      </c>
      <c r="AR24" s="135" t="str">
        <v>GEA FTTC Provisions</v>
      </c>
      <c r="AS24" s="135" t="str">
        <v>Fibre Rollout Funding</v>
      </c>
      <c r="AT24" s="135" t="str">
        <v>BDUK Funding</v>
      </c>
      <c r="AU24" s="135" t="str">
        <v>Combi Card and MSAN Access - Voice</v>
      </c>
      <c r="AV24" s="135" t="str">
        <v>iNode features</v>
      </c>
      <c r="AW24" s="135" t="str">
        <v>Caller Display</v>
      </c>
      <c r="AX24" s="135" t="str">
        <v>Network Features</v>
      </c>
      <c r="AY24" s="135" t="str">
        <v>Ofcom Licence Fee Openreach</v>
      </c>
      <c r="AZ24" s="135" t="str">
        <v>Special Fault Investigation</v>
      </c>
      <c r="BA24" s="135" t="str">
        <v>Openreach sales product management</v>
      </c>
      <c r="BB24" s="135" t="str">
        <v>Co-mingling power &amp; vent</v>
      </c>
      <c r="BC24" s="135" t="str">
        <v>Openreach copper</v>
      </c>
      <c r="BD24" s="135">
        <v>0</v>
      </c>
      <c r="BE24" s="135">
        <v>0</v>
      </c>
    </row>
    <row r="25" spans="1:57">
      <c r="B25" s="139" t="str">
        <f t="array" ref="B25:B56">Service_list</f>
        <v>Analogue Core WLR Rentals</v>
      </c>
      <c r="C25" s="138" t="s">
        <v>105</v>
      </c>
      <c r="D25" s="69">
        <f t="array" ref="D25:BE56">(Service_volume_15_16_comm*usage_factor_initial)</f>
        <v>0</v>
      </c>
      <c r="E25" s="69">
        <v>0</v>
      </c>
      <c r="F25" s="69">
        <v>0</v>
      </c>
      <c r="G25" s="69">
        <v>0</v>
      </c>
      <c r="H25" s="69">
        <v>0</v>
      </c>
      <c r="I25" s="69">
        <v>0</v>
      </c>
      <c r="J25" s="69">
        <v>0</v>
      </c>
      <c r="K25" s="69">
        <v>0</v>
      </c>
      <c r="L25" s="69">
        <v>0</v>
      </c>
      <c r="M25" s="69">
        <v>0</v>
      </c>
      <c r="N25" s="69">
        <v>12343751.416666001</v>
      </c>
      <c r="O25" s="69">
        <v>10245313.67583278</v>
      </c>
      <c r="P25" s="69">
        <v>12343751.416666001</v>
      </c>
      <c r="Q25" s="69">
        <v>10245313.67583278</v>
      </c>
      <c r="R25" s="69">
        <v>12714063.959165981</v>
      </c>
      <c r="S25" s="69">
        <v>10245313.67583278</v>
      </c>
      <c r="T25" s="69">
        <v>12343751.416666001</v>
      </c>
      <c r="U25" s="69">
        <v>12343751.416666001</v>
      </c>
      <c r="V25" s="69">
        <v>10245313.67583278</v>
      </c>
      <c r="W25" s="69">
        <v>12343751.416666001</v>
      </c>
      <c r="X25" s="69">
        <v>12343751.416666001</v>
      </c>
      <c r="Y25" s="69">
        <v>0</v>
      </c>
      <c r="Z25" s="69">
        <v>0</v>
      </c>
      <c r="AA25" s="69">
        <v>0</v>
      </c>
      <c r="AB25" s="69">
        <v>0</v>
      </c>
      <c r="AC25" s="69">
        <v>0</v>
      </c>
      <c r="AD25" s="69">
        <v>0</v>
      </c>
      <c r="AE25" s="69">
        <v>12343751.416666001</v>
      </c>
      <c r="AF25" s="69">
        <v>0</v>
      </c>
      <c r="AG25" s="69">
        <v>0</v>
      </c>
      <c r="AH25" s="69">
        <v>0</v>
      </c>
      <c r="AI25" s="69">
        <v>0</v>
      </c>
      <c r="AJ25" s="69">
        <v>0</v>
      </c>
      <c r="AK25" s="69">
        <v>0</v>
      </c>
      <c r="AL25" s="69">
        <v>0</v>
      </c>
      <c r="AM25" s="69">
        <v>0</v>
      </c>
      <c r="AN25" s="69">
        <v>0</v>
      </c>
      <c r="AO25" s="69">
        <v>0</v>
      </c>
      <c r="AP25" s="69">
        <v>0</v>
      </c>
      <c r="AQ25" s="69">
        <v>0</v>
      </c>
      <c r="AR25" s="69">
        <v>0</v>
      </c>
      <c r="AS25" s="69">
        <v>0</v>
      </c>
      <c r="AT25" s="69">
        <v>0</v>
      </c>
      <c r="AU25" s="69">
        <v>12343751.416666001</v>
      </c>
      <c r="AV25" s="69">
        <v>0</v>
      </c>
      <c r="AW25" s="69">
        <v>0</v>
      </c>
      <c r="AX25" s="69">
        <v>0</v>
      </c>
      <c r="AY25" s="69">
        <v>1104642314.2774403</v>
      </c>
      <c r="AZ25" s="69">
        <v>0</v>
      </c>
      <c r="BA25" s="69">
        <v>4196875.4816664411</v>
      </c>
      <c r="BB25" s="69">
        <v>0</v>
      </c>
      <c r="BC25" s="69">
        <v>12343751.416666001</v>
      </c>
      <c r="BD25" s="69">
        <v>0</v>
      </c>
      <c r="BE25" s="69">
        <v>0</v>
      </c>
    </row>
    <row r="26" spans="1:57">
      <c r="B26" s="139" t="str">
        <v>Analogue Premium Rentals</v>
      </c>
      <c r="C26" s="138" t="s">
        <v>105</v>
      </c>
      <c r="D26" s="69">
        <v>0</v>
      </c>
      <c r="E26" s="69">
        <v>0</v>
      </c>
      <c r="F26" s="69">
        <v>0</v>
      </c>
      <c r="G26" s="69">
        <v>0</v>
      </c>
      <c r="H26" s="69">
        <v>0</v>
      </c>
      <c r="I26" s="69">
        <v>0</v>
      </c>
      <c r="J26" s="69">
        <v>0</v>
      </c>
      <c r="K26" s="69">
        <v>0</v>
      </c>
      <c r="L26" s="69">
        <v>0</v>
      </c>
      <c r="M26" s="69">
        <v>0</v>
      </c>
      <c r="N26" s="69">
        <v>3751280.3633329999</v>
      </c>
      <c r="O26" s="69">
        <v>3788793.1669663298</v>
      </c>
      <c r="P26" s="69">
        <v>3751280.3633329999</v>
      </c>
      <c r="Q26" s="69">
        <v>3788793.1669663298</v>
      </c>
      <c r="R26" s="69">
        <v>3863818.7742329901</v>
      </c>
      <c r="S26" s="69">
        <v>3788793.1669663298</v>
      </c>
      <c r="T26" s="69">
        <v>3751280.3633329999</v>
      </c>
      <c r="U26" s="69">
        <v>3751280.3633329999</v>
      </c>
      <c r="V26" s="69">
        <v>3751280.3633329999</v>
      </c>
      <c r="W26" s="69">
        <v>3751280.3633329999</v>
      </c>
      <c r="X26" s="69">
        <v>3751280.3633329999</v>
      </c>
      <c r="Y26" s="69">
        <v>0</v>
      </c>
      <c r="Z26" s="69">
        <v>0</v>
      </c>
      <c r="AA26" s="69">
        <v>0</v>
      </c>
      <c r="AB26" s="69">
        <v>0</v>
      </c>
      <c r="AC26" s="69">
        <v>0</v>
      </c>
      <c r="AD26" s="69">
        <v>0</v>
      </c>
      <c r="AE26" s="69">
        <v>3751280.3633329999</v>
      </c>
      <c r="AF26" s="69">
        <v>0</v>
      </c>
      <c r="AG26" s="69">
        <v>0</v>
      </c>
      <c r="AH26" s="69">
        <v>0</v>
      </c>
      <c r="AI26" s="69">
        <v>0</v>
      </c>
      <c r="AJ26" s="69">
        <v>0</v>
      </c>
      <c r="AK26" s="69">
        <v>0</v>
      </c>
      <c r="AL26" s="69">
        <v>0</v>
      </c>
      <c r="AM26" s="69">
        <v>0</v>
      </c>
      <c r="AN26" s="69">
        <v>0</v>
      </c>
      <c r="AO26" s="69">
        <v>0</v>
      </c>
      <c r="AP26" s="69">
        <v>0</v>
      </c>
      <c r="AQ26" s="69">
        <v>0</v>
      </c>
      <c r="AR26" s="69">
        <v>0</v>
      </c>
      <c r="AS26" s="69">
        <v>0</v>
      </c>
      <c r="AT26" s="69">
        <v>0</v>
      </c>
      <c r="AU26" s="69">
        <v>3751280.3633329999</v>
      </c>
      <c r="AV26" s="69">
        <v>0</v>
      </c>
      <c r="AW26" s="69">
        <v>0</v>
      </c>
      <c r="AX26" s="69">
        <v>0</v>
      </c>
      <c r="AY26" s="69">
        <v>429559114.40526181</v>
      </c>
      <c r="AZ26" s="69">
        <v>0</v>
      </c>
      <c r="BA26" s="69">
        <v>1613050.55623319</v>
      </c>
      <c r="BB26" s="69">
        <v>0</v>
      </c>
      <c r="BC26" s="69">
        <v>3751280.3633329999</v>
      </c>
      <c r="BD26" s="69">
        <v>0</v>
      </c>
      <c r="BE26" s="69">
        <v>0</v>
      </c>
    </row>
    <row r="27" spans="1:57">
      <c r="B27" s="139" t="str">
        <v>WLR Connections</v>
      </c>
      <c r="C27" s="138" t="s">
        <v>105</v>
      </c>
      <c r="D27" s="69">
        <v>0</v>
      </c>
      <c r="E27" s="69">
        <v>0</v>
      </c>
      <c r="F27" s="69">
        <v>0</v>
      </c>
      <c r="G27" s="69">
        <v>0</v>
      </c>
      <c r="H27" s="69">
        <v>0</v>
      </c>
      <c r="I27" s="69">
        <v>0</v>
      </c>
      <c r="J27" s="69">
        <v>221238.31157799996</v>
      </c>
      <c r="K27" s="69">
        <v>419188.37983199995</v>
      </c>
      <c r="L27" s="69">
        <v>582206.08309999993</v>
      </c>
      <c r="M27" s="69">
        <v>657892.87390299991</v>
      </c>
      <c r="N27" s="69">
        <v>0</v>
      </c>
      <c r="O27" s="69">
        <v>0</v>
      </c>
      <c r="P27" s="69">
        <v>0</v>
      </c>
      <c r="Q27" s="69">
        <v>0</v>
      </c>
      <c r="R27" s="69">
        <v>0</v>
      </c>
      <c r="S27" s="69">
        <v>0</v>
      </c>
      <c r="T27" s="69">
        <v>0</v>
      </c>
      <c r="U27" s="69">
        <v>0</v>
      </c>
      <c r="V27" s="69">
        <v>0</v>
      </c>
      <c r="W27" s="69">
        <v>0</v>
      </c>
      <c r="X27" s="69">
        <v>0</v>
      </c>
      <c r="Y27" s="69">
        <v>0</v>
      </c>
      <c r="Z27" s="69">
        <v>0</v>
      </c>
      <c r="AA27" s="69">
        <v>0</v>
      </c>
      <c r="AB27" s="69">
        <v>582206.08309999993</v>
      </c>
      <c r="AC27" s="69">
        <v>0</v>
      </c>
      <c r="AD27" s="69">
        <v>0</v>
      </c>
      <c r="AE27" s="69">
        <v>0</v>
      </c>
      <c r="AF27" s="69">
        <v>0</v>
      </c>
      <c r="AG27" s="69">
        <v>0</v>
      </c>
      <c r="AH27" s="69">
        <v>0</v>
      </c>
      <c r="AI27" s="69">
        <v>0</v>
      </c>
      <c r="AJ27" s="69">
        <v>0</v>
      </c>
      <c r="AK27" s="69">
        <v>0</v>
      </c>
      <c r="AL27" s="69">
        <v>0</v>
      </c>
      <c r="AM27" s="69">
        <v>0</v>
      </c>
      <c r="AN27" s="69">
        <v>0</v>
      </c>
      <c r="AO27" s="69">
        <v>0</v>
      </c>
      <c r="AP27" s="69">
        <v>0</v>
      </c>
      <c r="AQ27" s="69">
        <v>0</v>
      </c>
      <c r="AR27" s="69">
        <v>0</v>
      </c>
      <c r="AS27" s="69">
        <v>0</v>
      </c>
      <c r="AT27" s="69">
        <v>0</v>
      </c>
      <c r="AU27" s="69">
        <v>0</v>
      </c>
      <c r="AV27" s="69">
        <v>0</v>
      </c>
      <c r="AW27" s="69">
        <v>0</v>
      </c>
      <c r="AX27" s="69">
        <v>0</v>
      </c>
      <c r="AY27" s="69">
        <v>36952620.094356991</v>
      </c>
      <c r="AZ27" s="69">
        <v>0</v>
      </c>
      <c r="BA27" s="69">
        <v>110619.15578899998</v>
      </c>
      <c r="BB27" s="69">
        <v>0</v>
      </c>
      <c r="BC27" s="69">
        <v>0</v>
      </c>
      <c r="BD27" s="69">
        <v>0</v>
      </c>
      <c r="BE27" s="69">
        <v>0</v>
      </c>
    </row>
    <row r="28" spans="1:57">
      <c r="B28" s="139" t="str">
        <v>WLR Premium Connections</v>
      </c>
      <c r="C28" s="138" t="s">
        <v>105</v>
      </c>
      <c r="D28" s="69">
        <v>0</v>
      </c>
      <c r="E28" s="69">
        <v>0</v>
      </c>
      <c r="F28" s="69">
        <v>0</v>
      </c>
      <c r="G28" s="69">
        <v>0</v>
      </c>
      <c r="H28" s="69">
        <v>0</v>
      </c>
      <c r="I28" s="69">
        <v>0</v>
      </c>
      <c r="J28" s="69">
        <v>0</v>
      </c>
      <c r="K28" s="69">
        <v>245778.36</v>
      </c>
      <c r="L28" s="69">
        <v>245778.36</v>
      </c>
      <c r="M28" s="69">
        <v>248236.14359999998</v>
      </c>
      <c r="N28" s="69">
        <v>0</v>
      </c>
      <c r="O28" s="69">
        <v>0</v>
      </c>
      <c r="P28" s="69">
        <v>0</v>
      </c>
      <c r="Q28" s="69">
        <v>0</v>
      </c>
      <c r="R28" s="69">
        <v>0</v>
      </c>
      <c r="S28" s="69">
        <v>0</v>
      </c>
      <c r="T28" s="69">
        <v>0</v>
      </c>
      <c r="U28" s="69">
        <v>0</v>
      </c>
      <c r="V28" s="69">
        <v>0</v>
      </c>
      <c r="W28" s="69">
        <v>0</v>
      </c>
      <c r="X28" s="69">
        <v>0</v>
      </c>
      <c r="Y28" s="69">
        <v>0</v>
      </c>
      <c r="Z28" s="69">
        <v>0</v>
      </c>
      <c r="AA28" s="69">
        <v>0</v>
      </c>
      <c r="AB28" s="69">
        <v>245778.36</v>
      </c>
      <c r="AC28" s="69">
        <v>0</v>
      </c>
      <c r="AD28" s="69">
        <v>0</v>
      </c>
      <c r="AE28" s="69">
        <v>0</v>
      </c>
      <c r="AF28" s="69">
        <v>0</v>
      </c>
      <c r="AG28" s="69">
        <v>0</v>
      </c>
      <c r="AH28" s="69">
        <v>0</v>
      </c>
      <c r="AI28" s="69">
        <v>0</v>
      </c>
      <c r="AJ28" s="69">
        <v>0</v>
      </c>
      <c r="AK28" s="69">
        <v>0</v>
      </c>
      <c r="AL28" s="69">
        <v>0</v>
      </c>
      <c r="AM28" s="69">
        <v>0</v>
      </c>
      <c r="AN28" s="69">
        <v>0</v>
      </c>
      <c r="AO28" s="69">
        <v>0</v>
      </c>
      <c r="AP28" s="69">
        <v>0</v>
      </c>
      <c r="AQ28" s="69">
        <v>0</v>
      </c>
      <c r="AR28" s="69">
        <v>0</v>
      </c>
      <c r="AS28" s="69">
        <v>0</v>
      </c>
      <c r="AT28" s="69">
        <v>0</v>
      </c>
      <c r="AU28" s="69">
        <v>0</v>
      </c>
      <c r="AV28" s="69">
        <v>0</v>
      </c>
      <c r="AW28" s="69">
        <v>0</v>
      </c>
      <c r="AX28" s="69">
        <v>0</v>
      </c>
      <c r="AY28" s="69">
        <v>10212090.857999999</v>
      </c>
      <c r="AZ28" s="69">
        <v>0</v>
      </c>
      <c r="BA28" s="69">
        <v>39324.537599999996</v>
      </c>
      <c r="BB28" s="69">
        <v>0</v>
      </c>
      <c r="BC28" s="69">
        <v>0</v>
      </c>
      <c r="BD28" s="69">
        <v>0</v>
      </c>
      <c r="BE28" s="69">
        <v>0</v>
      </c>
    </row>
    <row r="29" spans="1:57">
      <c r="B29" s="139" t="str">
        <v>WLR Transfers</v>
      </c>
      <c r="C29" s="138" t="s">
        <v>105</v>
      </c>
      <c r="D29" s="69">
        <v>0</v>
      </c>
      <c r="E29" s="69">
        <v>0</v>
      </c>
      <c r="F29" s="69">
        <v>0</v>
      </c>
      <c r="G29" s="69">
        <v>0</v>
      </c>
      <c r="H29" s="69">
        <v>0</v>
      </c>
      <c r="I29" s="69">
        <v>0</v>
      </c>
      <c r="J29" s="69">
        <v>0</v>
      </c>
      <c r="K29" s="69">
        <v>1066481</v>
      </c>
      <c r="L29" s="69">
        <v>0</v>
      </c>
      <c r="M29" s="69">
        <v>0</v>
      </c>
      <c r="N29" s="69">
        <v>0</v>
      </c>
      <c r="O29" s="69">
        <v>0</v>
      </c>
      <c r="P29" s="69">
        <v>0</v>
      </c>
      <c r="Q29" s="69">
        <v>0</v>
      </c>
      <c r="R29" s="69">
        <v>0</v>
      </c>
      <c r="S29" s="69">
        <v>0</v>
      </c>
      <c r="T29" s="69">
        <v>0</v>
      </c>
      <c r="U29" s="69">
        <v>0</v>
      </c>
      <c r="V29" s="69">
        <v>0</v>
      </c>
      <c r="W29" s="69">
        <v>0</v>
      </c>
      <c r="X29" s="69">
        <v>0</v>
      </c>
      <c r="Y29" s="69">
        <v>0</v>
      </c>
      <c r="Z29" s="69">
        <v>0</v>
      </c>
      <c r="AA29" s="69">
        <v>0</v>
      </c>
      <c r="AB29" s="69">
        <v>1066481</v>
      </c>
      <c r="AC29" s="69">
        <v>0</v>
      </c>
      <c r="AD29" s="69">
        <v>0</v>
      </c>
      <c r="AE29" s="69">
        <v>0</v>
      </c>
      <c r="AF29" s="69">
        <v>0</v>
      </c>
      <c r="AG29" s="69">
        <v>0</v>
      </c>
      <c r="AH29" s="69">
        <v>0</v>
      </c>
      <c r="AI29" s="69">
        <v>0</v>
      </c>
      <c r="AJ29" s="69">
        <v>0</v>
      </c>
      <c r="AK29" s="69">
        <v>0</v>
      </c>
      <c r="AL29" s="69">
        <v>0</v>
      </c>
      <c r="AM29" s="69">
        <v>0</v>
      </c>
      <c r="AN29" s="69">
        <v>0</v>
      </c>
      <c r="AO29" s="69">
        <v>0</v>
      </c>
      <c r="AP29" s="69">
        <v>0</v>
      </c>
      <c r="AQ29" s="69">
        <v>0</v>
      </c>
      <c r="AR29" s="69">
        <v>0</v>
      </c>
      <c r="AS29" s="69">
        <v>0</v>
      </c>
      <c r="AT29" s="69">
        <v>0</v>
      </c>
      <c r="AU29" s="69">
        <v>0</v>
      </c>
      <c r="AV29" s="69">
        <v>0</v>
      </c>
      <c r="AW29" s="69">
        <v>0</v>
      </c>
      <c r="AX29" s="69">
        <v>0</v>
      </c>
      <c r="AY29" s="69">
        <v>8073261.1699999999</v>
      </c>
      <c r="AZ29" s="69">
        <v>0</v>
      </c>
      <c r="BA29" s="69">
        <v>31994.43</v>
      </c>
      <c r="BB29" s="69">
        <v>0</v>
      </c>
      <c r="BC29" s="69">
        <v>0</v>
      </c>
      <c r="BD29" s="69">
        <v>0</v>
      </c>
      <c r="BE29" s="69">
        <v>0</v>
      </c>
    </row>
    <row r="30" spans="1:57">
      <c r="B30" s="139" t="str">
        <v>WLR Premium Transfers</v>
      </c>
      <c r="C30" s="138" t="s">
        <v>105</v>
      </c>
      <c r="D30" s="69">
        <v>0</v>
      </c>
      <c r="E30" s="69">
        <v>0</v>
      </c>
      <c r="F30" s="69">
        <v>0</v>
      </c>
      <c r="G30" s="69">
        <v>0</v>
      </c>
      <c r="H30" s="69">
        <v>0</v>
      </c>
      <c r="I30" s="69">
        <v>0</v>
      </c>
      <c r="J30" s="69">
        <v>0</v>
      </c>
      <c r="K30" s="69">
        <v>223850</v>
      </c>
      <c r="L30" s="69">
        <v>223850</v>
      </c>
      <c r="M30" s="69">
        <v>0</v>
      </c>
      <c r="N30" s="69">
        <v>0</v>
      </c>
      <c r="O30" s="69">
        <v>0</v>
      </c>
      <c r="P30" s="69">
        <v>0</v>
      </c>
      <c r="Q30" s="69">
        <v>0</v>
      </c>
      <c r="R30" s="69">
        <v>0</v>
      </c>
      <c r="S30" s="69">
        <v>0</v>
      </c>
      <c r="T30" s="69">
        <v>0</v>
      </c>
      <c r="U30" s="69">
        <v>0</v>
      </c>
      <c r="V30" s="69">
        <v>0</v>
      </c>
      <c r="W30" s="69">
        <v>0</v>
      </c>
      <c r="X30" s="69">
        <v>0</v>
      </c>
      <c r="Y30" s="69">
        <v>0</v>
      </c>
      <c r="Z30" s="69">
        <v>0</v>
      </c>
      <c r="AA30" s="69">
        <v>0</v>
      </c>
      <c r="AB30" s="69">
        <v>223850</v>
      </c>
      <c r="AC30" s="69">
        <v>0</v>
      </c>
      <c r="AD30" s="69">
        <v>0</v>
      </c>
      <c r="AE30" s="69">
        <v>0</v>
      </c>
      <c r="AF30" s="69">
        <v>0</v>
      </c>
      <c r="AG30" s="69">
        <v>0</v>
      </c>
      <c r="AH30" s="69">
        <v>0</v>
      </c>
      <c r="AI30" s="69">
        <v>0</v>
      </c>
      <c r="AJ30" s="69">
        <v>0</v>
      </c>
      <c r="AK30" s="69">
        <v>0</v>
      </c>
      <c r="AL30" s="69">
        <v>0</v>
      </c>
      <c r="AM30" s="69">
        <v>0</v>
      </c>
      <c r="AN30" s="69">
        <v>0</v>
      </c>
      <c r="AO30" s="69">
        <v>0</v>
      </c>
      <c r="AP30" s="69">
        <v>0</v>
      </c>
      <c r="AQ30" s="69">
        <v>0</v>
      </c>
      <c r="AR30" s="69">
        <v>0</v>
      </c>
      <c r="AS30" s="69">
        <v>0</v>
      </c>
      <c r="AT30" s="69">
        <v>0</v>
      </c>
      <c r="AU30" s="69">
        <v>0</v>
      </c>
      <c r="AV30" s="69">
        <v>0</v>
      </c>
      <c r="AW30" s="69">
        <v>0</v>
      </c>
      <c r="AX30" s="69">
        <v>0</v>
      </c>
      <c r="AY30" s="69">
        <v>2157914</v>
      </c>
      <c r="AZ30" s="69">
        <v>0</v>
      </c>
      <c r="BA30" s="69">
        <v>11192.5</v>
      </c>
      <c r="BB30" s="69">
        <v>0</v>
      </c>
      <c r="BC30" s="69">
        <v>0</v>
      </c>
      <c r="BD30" s="69">
        <v>0</v>
      </c>
      <c r="BE30" s="69">
        <v>0</v>
      </c>
    </row>
    <row r="31" spans="1:57">
      <c r="B31" s="139" t="str">
        <v>WLR Conversions</v>
      </c>
      <c r="C31" s="138" t="s">
        <v>105</v>
      </c>
      <c r="D31" s="69">
        <v>0</v>
      </c>
      <c r="E31" s="69">
        <v>0</v>
      </c>
      <c r="F31" s="69">
        <v>0</v>
      </c>
      <c r="G31" s="69">
        <v>0</v>
      </c>
      <c r="H31" s="69">
        <v>0</v>
      </c>
      <c r="I31" s="69">
        <v>0</v>
      </c>
      <c r="J31" s="69">
        <v>559359.90739208006</v>
      </c>
      <c r="K31" s="69">
        <v>0</v>
      </c>
      <c r="L31" s="69">
        <v>411294.04955300002</v>
      </c>
      <c r="M31" s="69">
        <v>592263.43135632004</v>
      </c>
      <c r="N31" s="69">
        <v>0</v>
      </c>
      <c r="O31" s="69">
        <v>0</v>
      </c>
      <c r="P31" s="69">
        <v>0</v>
      </c>
      <c r="Q31" s="69">
        <v>0</v>
      </c>
      <c r="R31" s="69">
        <v>0</v>
      </c>
      <c r="S31" s="69">
        <v>0</v>
      </c>
      <c r="T31" s="69">
        <v>0</v>
      </c>
      <c r="U31" s="69">
        <v>0</v>
      </c>
      <c r="V31" s="69">
        <v>0</v>
      </c>
      <c r="W31" s="69">
        <v>0</v>
      </c>
      <c r="X31" s="69">
        <v>0</v>
      </c>
      <c r="Y31" s="69">
        <v>0</v>
      </c>
      <c r="Z31" s="69">
        <v>0</v>
      </c>
      <c r="AA31" s="69">
        <v>0</v>
      </c>
      <c r="AB31" s="69">
        <v>411294.04955300002</v>
      </c>
      <c r="AC31" s="69">
        <v>0</v>
      </c>
      <c r="AD31" s="69">
        <v>0</v>
      </c>
      <c r="AE31" s="69">
        <v>0</v>
      </c>
      <c r="AF31" s="69">
        <v>0</v>
      </c>
      <c r="AG31" s="69">
        <v>0</v>
      </c>
      <c r="AH31" s="69">
        <v>0</v>
      </c>
      <c r="AI31" s="69">
        <v>0</v>
      </c>
      <c r="AJ31" s="69">
        <v>0</v>
      </c>
      <c r="AK31" s="69">
        <v>0</v>
      </c>
      <c r="AL31" s="69">
        <v>0</v>
      </c>
      <c r="AM31" s="69">
        <v>0</v>
      </c>
      <c r="AN31" s="69">
        <v>0</v>
      </c>
      <c r="AO31" s="69">
        <v>0</v>
      </c>
      <c r="AP31" s="69">
        <v>0</v>
      </c>
      <c r="AQ31" s="69">
        <v>0</v>
      </c>
      <c r="AR31" s="69">
        <v>0</v>
      </c>
      <c r="AS31" s="69">
        <v>0</v>
      </c>
      <c r="AT31" s="69">
        <v>0</v>
      </c>
      <c r="AU31" s="69">
        <v>0</v>
      </c>
      <c r="AV31" s="69">
        <v>0</v>
      </c>
      <c r="AW31" s="69">
        <v>0</v>
      </c>
      <c r="AX31" s="69">
        <v>0</v>
      </c>
      <c r="AY31" s="69">
        <v>12651404.964250281</v>
      </c>
      <c r="AZ31" s="69">
        <v>0</v>
      </c>
      <c r="BA31" s="69">
        <v>49355.285946360003</v>
      </c>
      <c r="BB31" s="69">
        <v>0</v>
      </c>
      <c r="BC31" s="69">
        <v>0</v>
      </c>
      <c r="BD31" s="69">
        <v>0</v>
      </c>
      <c r="BE31" s="69">
        <v>0</v>
      </c>
    </row>
    <row r="32" spans="1:57">
      <c r="B32" s="139" t="str">
        <v>Metallic Path Facility (MPF) New Provide Services</v>
      </c>
      <c r="C32" s="138" t="s">
        <v>105</v>
      </c>
      <c r="D32" s="69">
        <v>0</v>
      </c>
      <c r="E32" s="69">
        <v>0</v>
      </c>
      <c r="F32" s="69">
        <v>0</v>
      </c>
      <c r="G32" s="69">
        <v>0</v>
      </c>
      <c r="H32" s="69">
        <v>0</v>
      </c>
      <c r="I32" s="69">
        <v>0</v>
      </c>
      <c r="J32" s="69">
        <v>2981647.1644253605</v>
      </c>
      <c r="K32" s="69">
        <v>0</v>
      </c>
      <c r="L32" s="69">
        <v>2192387.6209010002</v>
      </c>
      <c r="M32" s="69">
        <v>3157038.1740974402</v>
      </c>
      <c r="N32" s="69">
        <v>0</v>
      </c>
      <c r="O32" s="69">
        <v>0</v>
      </c>
      <c r="P32" s="69">
        <v>0</v>
      </c>
      <c r="Q32" s="69">
        <v>0</v>
      </c>
      <c r="R32" s="69">
        <v>0</v>
      </c>
      <c r="S32" s="69">
        <v>0</v>
      </c>
      <c r="T32" s="69">
        <v>0</v>
      </c>
      <c r="U32" s="69">
        <v>0</v>
      </c>
      <c r="V32" s="69">
        <v>0</v>
      </c>
      <c r="W32" s="69">
        <v>0</v>
      </c>
      <c r="X32" s="69">
        <v>0</v>
      </c>
      <c r="Y32" s="69">
        <v>0</v>
      </c>
      <c r="Z32" s="69">
        <v>0</v>
      </c>
      <c r="AA32" s="69">
        <v>0</v>
      </c>
      <c r="AB32" s="69">
        <v>0</v>
      </c>
      <c r="AC32" s="69">
        <v>2214311.4971100101</v>
      </c>
      <c r="AD32" s="69">
        <v>0</v>
      </c>
      <c r="AE32" s="69">
        <v>0</v>
      </c>
      <c r="AF32" s="69">
        <v>0</v>
      </c>
      <c r="AG32" s="69">
        <v>0</v>
      </c>
      <c r="AH32" s="69">
        <v>31899239.884109553</v>
      </c>
      <c r="AI32" s="69">
        <v>0</v>
      </c>
      <c r="AJ32" s="69">
        <v>0</v>
      </c>
      <c r="AK32" s="69">
        <v>0</v>
      </c>
      <c r="AL32" s="69">
        <v>0</v>
      </c>
      <c r="AM32" s="69">
        <v>0</v>
      </c>
      <c r="AN32" s="69">
        <v>0</v>
      </c>
      <c r="AO32" s="69">
        <v>0</v>
      </c>
      <c r="AP32" s="69">
        <v>0</v>
      </c>
      <c r="AQ32" s="69">
        <v>0</v>
      </c>
      <c r="AR32" s="69">
        <v>0</v>
      </c>
      <c r="AS32" s="69">
        <v>0</v>
      </c>
      <c r="AT32" s="69">
        <v>0</v>
      </c>
      <c r="AU32" s="69">
        <v>0</v>
      </c>
      <c r="AV32" s="69">
        <v>0</v>
      </c>
      <c r="AW32" s="69">
        <v>0</v>
      </c>
      <c r="AX32" s="69">
        <v>0</v>
      </c>
      <c r="AY32" s="69">
        <v>100279809.78001176</v>
      </c>
      <c r="AZ32" s="69">
        <v>0</v>
      </c>
      <c r="BA32" s="69">
        <v>350782.01934416004</v>
      </c>
      <c r="BB32" s="69">
        <v>0</v>
      </c>
      <c r="BC32" s="69">
        <v>0</v>
      </c>
      <c r="BD32" s="69">
        <v>0</v>
      </c>
      <c r="BE32" s="69">
        <v>0</v>
      </c>
    </row>
    <row r="33" spans="2:57">
      <c r="B33" s="139" t="str">
        <v>Metallic Path Facility (MPF) Single Migrations</v>
      </c>
      <c r="C33" s="138" t="s">
        <v>105</v>
      </c>
      <c r="D33" s="69">
        <v>0</v>
      </c>
      <c r="E33" s="69">
        <v>0</v>
      </c>
      <c r="F33" s="69">
        <v>0</v>
      </c>
      <c r="G33" s="69">
        <v>0</v>
      </c>
      <c r="H33" s="69">
        <v>0</v>
      </c>
      <c r="I33" s="69">
        <v>0</v>
      </c>
      <c r="J33" s="69">
        <v>905228.24000000011</v>
      </c>
      <c r="K33" s="69">
        <v>0</v>
      </c>
      <c r="L33" s="69">
        <v>0</v>
      </c>
      <c r="M33" s="69">
        <v>965133.04999999993</v>
      </c>
      <c r="N33" s="69">
        <v>0</v>
      </c>
      <c r="O33" s="69">
        <v>0</v>
      </c>
      <c r="P33" s="69">
        <v>0</v>
      </c>
      <c r="Q33" s="69">
        <v>0</v>
      </c>
      <c r="R33" s="69">
        <v>0</v>
      </c>
      <c r="S33" s="69">
        <v>0</v>
      </c>
      <c r="T33" s="69">
        <v>0</v>
      </c>
      <c r="U33" s="69">
        <v>0</v>
      </c>
      <c r="V33" s="69">
        <v>0</v>
      </c>
      <c r="W33" s="69">
        <v>0</v>
      </c>
      <c r="X33" s="69">
        <v>0</v>
      </c>
      <c r="Y33" s="69">
        <v>0</v>
      </c>
      <c r="Z33" s="69">
        <v>0</v>
      </c>
      <c r="AA33" s="69">
        <v>0</v>
      </c>
      <c r="AB33" s="69">
        <v>0</v>
      </c>
      <c r="AC33" s="69">
        <v>672265.09</v>
      </c>
      <c r="AD33" s="69">
        <v>0</v>
      </c>
      <c r="AE33" s="69">
        <v>0</v>
      </c>
      <c r="AF33" s="69">
        <v>0</v>
      </c>
      <c r="AG33" s="69">
        <v>0</v>
      </c>
      <c r="AH33" s="69">
        <v>7627879.1400000006</v>
      </c>
      <c r="AI33" s="69">
        <v>0</v>
      </c>
      <c r="AJ33" s="69">
        <v>0</v>
      </c>
      <c r="AK33" s="69">
        <v>0</v>
      </c>
      <c r="AL33" s="69">
        <v>0</v>
      </c>
      <c r="AM33" s="69">
        <v>0</v>
      </c>
      <c r="AN33" s="69">
        <v>0</v>
      </c>
      <c r="AO33" s="69">
        <v>0</v>
      </c>
      <c r="AP33" s="69">
        <v>0</v>
      </c>
      <c r="AQ33" s="69">
        <v>0</v>
      </c>
      <c r="AR33" s="69">
        <v>0</v>
      </c>
      <c r="AS33" s="69">
        <v>0</v>
      </c>
      <c r="AT33" s="69">
        <v>0</v>
      </c>
      <c r="AU33" s="69">
        <v>0</v>
      </c>
      <c r="AV33" s="69">
        <v>0</v>
      </c>
      <c r="AW33" s="69">
        <v>0</v>
      </c>
      <c r="AX33" s="69">
        <v>0</v>
      </c>
      <c r="AY33" s="69">
        <v>0</v>
      </c>
      <c r="AZ33" s="69">
        <v>0</v>
      </c>
      <c r="BA33" s="69">
        <v>86529.17</v>
      </c>
      <c r="BB33" s="69">
        <v>0</v>
      </c>
      <c r="BC33" s="69">
        <v>0</v>
      </c>
      <c r="BD33" s="69">
        <v>0</v>
      </c>
      <c r="BE33" s="69">
        <v>0</v>
      </c>
    </row>
    <row r="34" spans="2:57">
      <c r="B34" s="139" t="str">
        <v>Metallic Path Facility (MPF) Bulk Migrations</v>
      </c>
      <c r="C34" s="138" t="s">
        <v>105</v>
      </c>
      <c r="D34" s="69">
        <v>0</v>
      </c>
      <c r="E34" s="69">
        <v>0</v>
      </c>
      <c r="F34" s="69">
        <v>0</v>
      </c>
      <c r="G34" s="69">
        <v>0</v>
      </c>
      <c r="H34" s="69">
        <v>0</v>
      </c>
      <c r="I34" s="69">
        <v>0</v>
      </c>
      <c r="J34" s="69">
        <v>73981.279999999999</v>
      </c>
      <c r="K34" s="69">
        <v>0</v>
      </c>
      <c r="L34" s="69">
        <v>0</v>
      </c>
      <c r="M34" s="69">
        <v>51134.119999999995</v>
      </c>
      <c r="N34" s="69">
        <v>0</v>
      </c>
      <c r="O34" s="69">
        <v>0</v>
      </c>
      <c r="P34" s="69">
        <v>0</v>
      </c>
      <c r="Q34" s="69">
        <v>0</v>
      </c>
      <c r="R34" s="69">
        <v>0</v>
      </c>
      <c r="S34" s="69">
        <v>0</v>
      </c>
      <c r="T34" s="69">
        <v>0</v>
      </c>
      <c r="U34" s="69">
        <v>0</v>
      </c>
      <c r="V34" s="69">
        <v>0</v>
      </c>
      <c r="W34" s="69">
        <v>0</v>
      </c>
      <c r="X34" s="69">
        <v>0</v>
      </c>
      <c r="Y34" s="69">
        <v>0</v>
      </c>
      <c r="Z34" s="69">
        <v>0</v>
      </c>
      <c r="AA34" s="69">
        <v>0</v>
      </c>
      <c r="AB34" s="69">
        <v>0</v>
      </c>
      <c r="AC34" s="69">
        <v>54941.98</v>
      </c>
      <c r="AD34" s="69">
        <v>0</v>
      </c>
      <c r="AE34" s="69">
        <v>0</v>
      </c>
      <c r="AF34" s="69">
        <v>0</v>
      </c>
      <c r="AG34" s="69">
        <v>0</v>
      </c>
      <c r="AH34" s="69">
        <v>479246.38</v>
      </c>
      <c r="AI34" s="69">
        <v>0</v>
      </c>
      <c r="AJ34" s="69">
        <v>0</v>
      </c>
      <c r="AK34" s="69">
        <v>0</v>
      </c>
      <c r="AL34" s="69">
        <v>0</v>
      </c>
      <c r="AM34" s="69">
        <v>0</v>
      </c>
      <c r="AN34" s="69">
        <v>0</v>
      </c>
      <c r="AO34" s="69">
        <v>0</v>
      </c>
      <c r="AP34" s="69">
        <v>0</v>
      </c>
      <c r="AQ34" s="69">
        <v>0</v>
      </c>
      <c r="AR34" s="69">
        <v>0</v>
      </c>
      <c r="AS34" s="69">
        <v>0</v>
      </c>
      <c r="AT34" s="69">
        <v>0</v>
      </c>
      <c r="AU34" s="69">
        <v>0</v>
      </c>
      <c r="AV34" s="69">
        <v>0</v>
      </c>
      <c r="AW34" s="69">
        <v>0</v>
      </c>
      <c r="AX34" s="69">
        <v>0</v>
      </c>
      <c r="AY34" s="69">
        <v>0</v>
      </c>
      <c r="AZ34" s="69">
        <v>0</v>
      </c>
      <c r="BA34" s="69">
        <v>5439.8</v>
      </c>
      <c r="BB34" s="69">
        <v>0</v>
      </c>
      <c r="BC34" s="69">
        <v>0</v>
      </c>
      <c r="BD34" s="69">
        <v>0</v>
      </c>
      <c r="BE34" s="69">
        <v>0</v>
      </c>
    </row>
    <row r="35" spans="2:57">
      <c r="B35" s="139" t="str">
        <v>Metallic Path Facility (MPF) Rentals</v>
      </c>
      <c r="C35" s="138" t="s">
        <v>105</v>
      </c>
      <c r="D35" s="69">
        <v>8958911.5501860008</v>
      </c>
      <c r="E35" s="69">
        <v>0</v>
      </c>
      <c r="F35" s="69">
        <v>0</v>
      </c>
      <c r="G35" s="69">
        <v>0</v>
      </c>
      <c r="H35" s="69">
        <v>0</v>
      </c>
      <c r="I35" s="69">
        <v>0</v>
      </c>
      <c r="J35" s="69">
        <v>12184119.708252963</v>
      </c>
      <c r="K35" s="69">
        <v>0</v>
      </c>
      <c r="L35" s="69">
        <v>0</v>
      </c>
      <c r="M35" s="69">
        <v>0</v>
      </c>
      <c r="N35" s="69">
        <v>8958911.5501860008</v>
      </c>
      <c r="O35" s="69">
        <v>10840282.97572506</v>
      </c>
      <c r="P35" s="69">
        <v>8958911.5501860008</v>
      </c>
      <c r="Q35" s="69">
        <v>10840282.97572506</v>
      </c>
      <c r="R35" s="69">
        <v>18455357.793383162</v>
      </c>
      <c r="S35" s="69">
        <v>10840282.97572506</v>
      </c>
      <c r="T35" s="69">
        <v>8958911.5501860008</v>
      </c>
      <c r="U35" s="69">
        <v>8958911.5501860008</v>
      </c>
      <c r="V35" s="69">
        <v>10840282.97572506</v>
      </c>
      <c r="W35" s="69">
        <v>0</v>
      </c>
      <c r="X35" s="69">
        <v>0</v>
      </c>
      <c r="Y35" s="69">
        <v>0</v>
      </c>
      <c r="Z35" s="69">
        <v>0</v>
      </c>
      <c r="AA35" s="69">
        <v>0</v>
      </c>
      <c r="AB35" s="69">
        <v>0</v>
      </c>
      <c r="AC35" s="69">
        <v>0</v>
      </c>
      <c r="AD35" s="69">
        <v>0</v>
      </c>
      <c r="AE35" s="69">
        <v>0</v>
      </c>
      <c r="AF35" s="69">
        <v>9048500.6656878609</v>
      </c>
      <c r="AG35" s="69">
        <v>0</v>
      </c>
      <c r="AH35" s="69">
        <v>31087423.079145424</v>
      </c>
      <c r="AI35" s="69">
        <v>0</v>
      </c>
      <c r="AJ35" s="69">
        <v>0</v>
      </c>
      <c r="AK35" s="69">
        <v>0</v>
      </c>
      <c r="AL35" s="69">
        <v>0</v>
      </c>
      <c r="AM35" s="69">
        <v>0</v>
      </c>
      <c r="AN35" s="69">
        <v>0</v>
      </c>
      <c r="AO35" s="69">
        <v>0</v>
      </c>
      <c r="AP35" s="69">
        <v>0</v>
      </c>
      <c r="AQ35" s="69">
        <v>0</v>
      </c>
      <c r="AR35" s="69">
        <v>0</v>
      </c>
      <c r="AS35" s="69">
        <v>0</v>
      </c>
      <c r="AT35" s="69">
        <v>0</v>
      </c>
      <c r="AU35" s="69">
        <v>0</v>
      </c>
      <c r="AV35" s="69">
        <v>0</v>
      </c>
      <c r="AW35" s="69">
        <v>0</v>
      </c>
      <c r="AX35" s="69">
        <v>0</v>
      </c>
      <c r="AY35" s="69">
        <v>783725582.41027141</v>
      </c>
      <c r="AZ35" s="69">
        <v>0</v>
      </c>
      <c r="BA35" s="69">
        <v>3225208.1580669601</v>
      </c>
      <c r="BB35" s="69">
        <v>0</v>
      </c>
      <c r="BC35" s="69">
        <v>8958911.5501860008</v>
      </c>
      <c r="BD35" s="69">
        <v>0</v>
      </c>
      <c r="BE35" s="69">
        <v>0</v>
      </c>
    </row>
    <row r="36" spans="2:57">
      <c r="B36" s="139" t="str">
        <v>Hard Ceases</v>
      </c>
      <c r="C36" s="138" t="s">
        <v>105</v>
      </c>
      <c r="D36" s="69">
        <v>0</v>
      </c>
      <c r="E36" s="69">
        <v>0</v>
      </c>
      <c r="F36" s="69">
        <v>0</v>
      </c>
      <c r="G36" s="69">
        <v>0</v>
      </c>
      <c r="H36" s="69">
        <v>0</v>
      </c>
      <c r="I36" s="69">
        <v>0</v>
      </c>
      <c r="J36" s="69">
        <v>1501238.0073999998</v>
      </c>
      <c r="K36" s="69">
        <v>0</v>
      </c>
      <c r="L36" s="69">
        <v>0</v>
      </c>
      <c r="M36" s="69">
        <v>1708856.0297000001</v>
      </c>
      <c r="N36" s="69">
        <v>0</v>
      </c>
      <c r="O36" s="69">
        <v>0</v>
      </c>
      <c r="P36" s="69">
        <v>0</v>
      </c>
      <c r="Q36" s="69">
        <v>0</v>
      </c>
      <c r="R36" s="69">
        <v>0</v>
      </c>
      <c r="S36" s="69">
        <v>0</v>
      </c>
      <c r="T36" s="69">
        <v>0</v>
      </c>
      <c r="U36" s="69">
        <v>0</v>
      </c>
      <c r="V36" s="69">
        <v>0</v>
      </c>
      <c r="W36" s="69">
        <v>0</v>
      </c>
      <c r="X36" s="69">
        <v>0</v>
      </c>
      <c r="Y36" s="69">
        <v>0</v>
      </c>
      <c r="Z36" s="69">
        <v>0</v>
      </c>
      <c r="AA36" s="69">
        <v>0</v>
      </c>
      <c r="AB36" s="69">
        <v>0</v>
      </c>
      <c r="AC36" s="69">
        <v>1581091.0929</v>
      </c>
      <c r="AD36" s="69">
        <v>0</v>
      </c>
      <c r="AE36" s="69">
        <v>0</v>
      </c>
      <c r="AF36" s="69">
        <v>0</v>
      </c>
      <c r="AG36" s="69">
        <v>0</v>
      </c>
      <c r="AH36" s="69">
        <v>0</v>
      </c>
      <c r="AI36" s="69">
        <v>0</v>
      </c>
      <c r="AJ36" s="69">
        <v>0</v>
      </c>
      <c r="AK36" s="69">
        <v>0</v>
      </c>
      <c r="AL36" s="69">
        <v>0</v>
      </c>
      <c r="AM36" s="69">
        <v>0</v>
      </c>
      <c r="AN36" s="69">
        <v>0</v>
      </c>
      <c r="AO36" s="69">
        <v>0</v>
      </c>
      <c r="AP36" s="69">
        <v>0</v>
      </c>
      <c r="AQ36" s="69">
        <v>0</v>
      </c>
      <c r="AR36" s="69">
        <v>0</v>
      </c>
      <c r="AS36" s="69">
        <v>0</v>
      </c>
      <c r="AT36" s="69">
        <v>0</v>
      </c>
      <c r="AU36" s="69">
        <v>0</v>
      </c>
      <c r="AV36" s="69">
        <v>0</v>
      </c>
      <c r="AW36" s="69">
        <v>0</v>
      </c>
      <c r="AX36" s="69">
        <v>0</v>
      </c>
      <c r="AY36" s="69">
        <v>38792628.935899995</v>
      </c>
      <c r="AZ36" s="69">
        <v>0</v>
      </c>
      <c r="BA36" s="69">
        <v>335382.95909999998</v>
      </c>
      <c r="BB36" s="69">
        <v>0</v>
      </c>
      <c r="BC36" s="69">
        <v>0</v>
      </c>
      <c r="BD36" s="69">
        <v>0</v>
      </c>
      <c r="BE36" s="69">
        <v>0</v>
      </c>
    </row>
    <row r="37" spans="2:57">
      <c r="B37" s="139" t="str">
        <v>Co-mingling New Provide Services</v>
      </c>
      <c r="C37" s="138" t="s">
        <v>105</v>
      </c>
      <c r="D37" s="69">
        <v>0</v>
      </c>
      <c r="E37" s="69">
        <v>0</v>
      </c>
      <c r="F37" s="69">
        <v>0</v>
      </c>
      <c r="G37" s="69">
        <v>11194.153692219017</v>
      </c>
      <c r="H37" s="69">
        <v>0</v>
      </c>
      <c r="I37" s="69">
        <v>0</v>
      </c>
      <c r="J37" s="69">
        <v>15203.470228576385</v>
      </c>
      <c r="K37" s="69">
        <v>0</v>
      </c>
      <c r="L37" s="69">
        <v>0</v>
      </c>
      <c r="M37" s="69">
        <v>0</v>
      </c>
      <c r="N37" s="69">
        <v>0</v>
      </c>
      <c r="O37" s="69">
        <v>0</v>
      </c>
      <c r="P37" s="69">
        <v>0</v>
      </c>
      <c r="Q37" s="69">
        <v>0</v>
      </c>
      <c r="R37" s="69">
        <v>0</v>
      </c>
      <c r="S37" s="69">
        <v>0</v>
      </c>
      <c r="T37" s="69">
        <v>0</v>
      </c>
      <c r="U37" s="69">
        <v>0</v>
      </c>
      <c r="V37" s="69">
        <v>0</v>
      </c>
      <c r="W37" s="69">
        <v>0</v>
      </c>
      <c r="X37" s="69">
        <v>0</v>
      </c>
      <c r="Y37" s="69">
        <v>0</v>
      </c>
      <c r="Z37" s="69">
        <v>0</v>
      </c>
      <c r="AA37" s="69">
        <v>0</v>
      </c>
      <c r="AB37" s="69">
        <v>0</v>
      </c>
      <c r="AC37" s="69">
        <v>11353.816740127055</v>
      </c>
      <c r="AD37" s="69">
        <v>0</v>
      </c>
      <c r="AE37" s="69">
        <v>0</v>
      </c>
      <c r="AF37" s="69">
        <v>0</v>
      </c>
      <c r="AG37" s="69">
        <v>0</v>
      </c>
      <c r="AH37" s="69">
        <v>0</v>
      </c>
      <c r="AI37" s="69">
        <v>0</v>
      </c>
      <c r="AJ37" s="69">
        <v>0</v>
      </c>
      <c r="AK37" s="69">
        <v>0</v>
      </c>
      <c r="AL37" s="69">
        <v>0</v>
      </c>
      <c r="AM37" s="69">
        <v>0</v>
      </c>
      <c r="AN37" s="69">
        <v>0</v>
      </c>
      <c r="AO37" s="69">
        <v>0</v>
      </c>
      <c r="AP37" s="69">
        <v>0</v>
      </c>
      <c r="AQ37" s="69">
        <v>0</v>
      </c>
      <c r="AR37" s="69">
        <v>0</v>
      </c>
      <c r="AS37" s="69">
        <v>0</v>
      </c>
      <c r="AT37" s="69">
        <v>0</v>
      </c>
      <c r="AU37" s="69">
        <v>0</v>
      </c>
      <c r="AV37" s="69">
        <v>0</v>
      </c>
      <c r="AW37" s="69">
        <v>0</v>
      </c>
      <c r="AX37" s="69">
        <v>0</v>
      </c>
      <c r="AY37" s="69">
        <v>0</v>
      </c>
      <c r="AZ37" s="69">
        <v>0</v>
      </c>
      <c r="BA37" s="69">
        <v>55917.547445125747</v>
      </c>
      <c r="BB37" s="69">
        <v>0</v>
      </c>
      <c r="BC37" s="69">
        <v>0</v>
      </c>
      <c r="BD37" s="69">
        <v>0</v>
      </c>
      <c r="BE37" s="69">
        <v>0</v>
      </c>
    </row>
    <row r="38" spans="2:57">
      <c r="B38" s="139" t="str">
        <v>Co-mingling Rental Services</v>
      </c>
      <c r="C38" s="138" t="s">
        <v>105</v>
      </c>
      <c r="D38" s="69">
        <v>0</v>
      </c>
      <c r="E38" s="69">
        <v>0</v>
      </c>
      <c r="F38" s="69">
        <v>0</v>
      </c>
      <c r="G38" s="69">
        <v>0</v>
      </c>
      <c r="H38" s="69">
        <v>613888.14383023931</v>
      </c>
      <c r="I38" s="69">
        <v>0</v>
      </c>
      <c r="J38" s="69">
        <v>833812.40411665593</v>
      </c>
      <c r="K38" s="69">
        <v>0</v>
      </c>
      <c r="L38" s="69">
        <v>0</v>
      </c>
      <c r="M38" s="69">
        <v>0</v>
      </c>
      <c r="N38" s="69">
        <v>0</v>
      </c>
      <c r="O38" s="69">
        <v>0</v>
      </c>
      <c r="P38" s="69">
        <v>0</v>
      </c>
      <c r="Q38" s="69">
        <v>0</v>
      </c>
      <c r="R38" s="69">
        <v>0</v>
      </c>
      <c r="S38" s="69">
        <v>0</v>
      </c>
      <c r="T38" s="69">
        <v>0</v>
      </c>
      <c r="U38" s="69">
        <v>0</v>
      </c>
      <c r="V38" s="69">
        <v>0</v>
      </c>
      <c r="W38" s="69">
        <v>0</v>
      </c>
      <c r="X38" s="69">
        <v>0</v>
      </c>
      <c r="Y38" s="69">
        <v>0</v>
      </c>
      <c r="Z38" s="69">
        <v>0</v>
      </c>
      <c r="AA38" s="69">
        <v>0</v>
      </c>
      <c r="AB38" s="69">
        <v>0</v>
      </c>
      <c r="AC38" s="69">
        <v>0</v>
      </c>
      <c r="AD38" s="69">
        <v>0</v>
      </c>
      <c r="AE38" s="69">
        <v>0</v>
      </c>
      <c r="AF38" s="69">
        <v>618718.10562276677</v>
      </c>
      <c r="AG38" s="69">
        <v>0</v>
      </c>
      <c r="AH38" s="69">
        <v>0</v>
      </c>
      <c r="AI38" s="69">
        <v>0</v>
      </c>
      <c r="AJ38" s="69">
        <v>0</v>
      </c>
      <c r="AK38" s="69">
        <v>0</v>
      </c>
      <c r="AL38" s="69">
        <v>0</v>
      </c>
      <c r="AM38" s="69">
        <v>0</v>
      </c>
      <c r="AN38" s="69">
        <v>0</v>
      </c>
      <c r="AO38" s="69">
        <v>0</v>
      </c>
      <c r="AP38" s="69">
        <v>0</v>
      </c>
      <c r="AQ38" s="69">
        <v>0</v>
      </c>
      <c r="AR38" s="69">
        <v>0</v>
      </c>
      <c r="AS38" s="69">
        <v>0</v>
      </c>
      <c r="AT38" s="69">
        <v>0</v>
      </c>
      <c r="AU38" s="69">
        <v>0</v>
      </c>
      <c r="AV38" s="69">
        <v>0</v>
      </c>
      <c r="AW38" s="69">
        <v>0</v>
      </c>
      <c r="AX38" s="69">
        <v>0</v>
      </c>
      <c r="AY38" s="69">
        <v>0</v>
      </c>
      <c r="AZ38" s="69">
        <v>0</v>
      </c>
      <c r="BA38" s="69">
        <v>348884.24014689971</v>
      </c>
      <c r="BB38" s="69">
        <v>12546630.749722145</v>
      </c>
      <c r="BC38" s="69">
        <v>0</v>
      </c>
      <c r="BD38" s="69">
        <v>0</v>
      </c>
      <c r="BE38" s="69">
        <v>0</v>
      </c>
    </row>
    <row r="39" spans="2:57">
      <c r="B39" s="139" t="str">
        <v>Tie cables</v>
      </c>
      <c r="C39" s="138" t="s">
        <v>105</v>
      </c>
      <c r="D39" s="69">
        <v>0</v>
      </c>
      <c r="E39" s="69">
        <v>0</v>
      </c>
      <c r="F39" s="69">
        <v>0</v>
      </c>
      <c r="G39" s="69">
        <v>0</v>
      </c>
      <c r="H39" s="69">
        <v>0</v>
      </c>
      <c r="I39" s="69">
        <v>800372.9088065722</v>
      </c>
      <c r="J39" s="69">
        <v>895153.91116524523</v>
      </c>
      <c r="K39" s="69">
        <v>0</v>
      </c>
      <c r="L39" s="69">
        <v>0</v>
      </c>
      <c r="M39" s="69">
        <v>0</v>
      </c>
      <c r="N39" s="69">
        <v>0</v>
      </c>
      <c r="O39" s="69">
        <v>0</v>
      </c>
      <c r="P39" s="69">
        <v>0</v>
      </c>
      <c r="Q39" s="69">
        <v>0</v>
      </c>
      <c r="R39" s="69">
        <v>0</v>
      </c>
      <c r="S39" s="69">
        <v>0</v>
      </c>
      <c r="T39" s="69">
        <v>0</v>
      </c>
      <c r="U39" s="69">
        <v>0</v>
      </c>
      <c r="V39" s="69">
        <v>0</v>
      </c>
      <c r="W39" s="69">
        <v>0</v>
      </c>
      <c r="X39" s="69">
        <v>0</v>
      </c>
      <c r="Y39" s="69">
        <v>0</v>
      </c>
      <c r="Z39" s="69">
        <v>0</v>
      </c>
      <c r="AA39" s="69">
        <v>0</v>
      </c>
      <c r="AB39" s="69">
        <v>0</v>
      </c>
      <c r="AC39" s="69">
        <v>663467.01651071117</v>
      </c>
      <c r="AD39" s="69">
        <v>0</v>
      </c>
      <c r="AE39" s="69">
        <v>0</v>
      </c>
      <c r="AF39" s="69">
        <v>336999.11949750409</v>
      </c>
      <c r="AG39" s="69">
        <v>0</v>
      </c>
      <c r="AH39" s="69">
        <v>0</v>
      </c>
      <c r="AI39" s="69">
        <v>0</v>
      </c>
      <c r="AJ39" s="69">
        <v>0</v>
      </c>
      <c r="AK39" s="69">
        <v>0</v>
      </c>
      <c r="AL39" s="69">
        <v>0</v>
      </c>
      <c r="AM39" s="69">
        <v>0</v>
      </c>
      <c r="AN39" s="69">
        <v>0</v>
      </c>
      <c r="AO39" s="69">
        <v>0</v>
      </c>
      <c r="AP39" s="69">
        <v>0</v>
      </c>
      <c r="AQ39" s="69">
        <v>0</v>
      </c>
      <c r="AR39" s="69">
        <v>0</v>
      </c>
      <c r="AS39" s="69">
        <v>0</v>
      </c>
      <c r="AT39" s="69">
        <v>0</v>
      </c>
      <c r="AU39" s="69">
        <v>0</v>
      </c>
      <c r="AV39" s="69">
        <v>0</v>
      </c>
      <c r="AW39" s="69">
        <v>0</v>
      </c>
      <c r="AX39" s="69">
        <v>0</v>
      </c>
      <c r="AY39" s="69">
        <v>49907463.353083499</v>
      </c>
      <c r="AZ39" s="69">
        <v>0</v>
      </c>
      <c r="BA39" s="69">
        <v>136905.89229586103</v>
      </c>
      <c r="BB39" s="69">
        <v>0</v>
      </c>
      <c r="BC39" s="69">
        <v>0</v>
      </c>
      <c r="BD39" s="69">
        <v>0</v>
      </c>
      <c r="BE39" s="69">
        <v>0</v>
      </c>
    </row>
    <row r="40" spans="2:57">
      <c r="B40" s="139" t="str">
        <v>Other LLU Ancillary Services</v>
      </c>
      <c r="C40" s="138" t="s">
        <v>105</v>
      </c>
      <c r="D40" s="69">
        <v>0</v>
      </c>
      <c r="E40" s="69">
        <v>0</v>
      </c>
      <c r="F40" s="69">
        <v>0</v>
      </c>
      <c r="G40" s="69">
        <v>0</v>
      </c>
      <c r="H40" s="69">
        <v>0</v>
      </c>
      <c r="I40" s="69">
        <v>0</v>
      </c>
      <c r="J40" s="69">
        <v>1857691.9485131202</v>
      </c>
      <c r="K40" s="69">
        <v>0</v>
      </c>
      <c r="L40" s="69">
        <v>0</v>
      </c>
      <c r="M40" s="69">
        <v>40978.49886426</v>
      </c>
      <c r="N40" s="69">
        <v>0</v>
      </c>
      <c r="O40" s="69">
        <v>0</v>
      </c>
      <c r="P40" s="69">
        <v>0</v>
      </c>
      <c r="Q40" s="69">
        <v>0</v>
      </c>
      <c r="R40" s="69">
        <v>0</v>
      </c>
      <c r="S40" s="69">
        <v>0</v>
      </c>
      <c r="T40" s="69">
        <v>0</v>
      </c>
      <c r="U40" s="69">
        <v>0</v>
      </c>
      <c r="V40" s="69">
        <v>0</v>
      </c>
      <c r="W40" s="69">
        <v>0</v>
      </c>
      <c r="X40" s="69">
        <v>0</v>
      </c>
      <c r="Y40" s="69">
        <v>0</v>
      </c>
      <c r="Z40" s="69">
        <v>0</v>
      </c>
      <c r="AA40" s="69">
        <v>0</v>
      </c>
      <c r="AB40" s="69">
        <v>0</v>
      </c>
      <c r="AC40" s="69">
        <v>1379609.4617634199</v>
      </c>
      <c r="AD40" s="69">
        <v>0</v>
      </c>
      <c r="AE40" s="69">
        <v>0</v>
      </c>
      <c r="AF40" s="69">
        <v>0</v>
      </c>
      <c r="AG40" s="69">
        <v>0</v>
      </c>
      <c r="AH40" s="69">
        <v>9056248.2490014601</v>
      </c>
      <c r="AI40" s="69">
        <v>0</v>
      </c>
      <c r="AJ40" s="69">
        <v>0</v>
      </c>
      <c r="AK40" s="69">
        <v>0</v>
      </c>
      <c r="AL40" s="69">
        <v>0</v>
      </c>
      <c r="AM40" s="69">
        <v>0</v>
      </c>
      <c r="AN40" s="69">
        <v>0</v>
      </c>
      <c r="AO40" s="69">
        <v>0</v>
      </c>
      <c r="AP40" s="69">
        <v>0</v>
      </c>
      <c r="AQ40" s="69">
        <v>0</v>
      </c>
      <c r="AR40" s="69">
        <v>0</v>
      </c>
      <c r="AS40" s="69">
        <v>0</v>
      </c>
      <c r="AT40" s="69">
        <v>0</v>
      </c>
      <c r="AU40" s="69">
        <v>0</v>
      </c>
      <c r="AV40" s="69">
        <v>0</v>
      </c>
      <c r="AW40" s="69">
        <v>0</v>
      </c>
      <c r="AX40" s="69">
        <v>0</v>
      </c>
      <c r="AY40" s="69">
        <v>31826634.117908601</v>
      </c>
      <c r="AZ40" s="69">
        <v>0</v>
      </c>
      <c r="BA40" s="69">
        <v>95616.497349940008</v>
      </c>
      <c r="BB40" s="69">
        <v>0</v>
      </c>
      <c r="BC40" s="69">
        <v>0</v>
      </c>
      <c r="BD40" s="69">
        <v>0</v>
      </c>
      <c r="BE40" s="69">
        <v>0</v>
      </c>
    </row>
    <row r="41" spans="2:57">
      <c r="B41" s="139" t="str">
        <v>Shared Metallic Path Facility (SMPF) New Provides</v>
      </c>
      <c r="C41" s="138" t="s">
        <v>105</v>
      </c>
      <c r="D41" s="69">
        <v>0</v>
      </c>
      <c r="E41" s="69">
        <v>0</v>
      </c>
      <c r="F41" s="69">
        <v>0</v>
      </c>
      <c r="G41" s="69">
        <v>0</v>
      </c>
      <c r="H41" s="69">
        <v>0</v>
      </c>
      <c r="I41" s="69">
        <v>0</v>
      </c>
      <c r="J41" s="69">
        <v>512140.99999999994</v>
      </c>
      <c r="K41" s="69">
        <v>0</v>
      </c>
      <c r="L41" s="69">
        <v>0</v>
      </c>
      <c r="M41" s="69">
        <v>1712014.2</v>
      </c>
      <c r="N41" s="69">
        <v>0</v>
      </c>
      <c r="O41" s="69">
        <v>0</v>
      </c>
      <c r="P41" s="69">
        <v>0</v>
      </c>
      <c r="Q41" s="69">
        <v>0</v>
      </c>
      <c r="R41" s="69">
        <v>0</v>
      </c>
      <c r="S41" s="69">
        <v>0</v>
      </c>
      <c r="T41" s="69">
        <v>0</v>
      </c>
      <c r="U41" s="69">
        <v>0</v>
      </c>
      <c r="V41" s="69">
        <v>0</v>
      </c>
      <c r="W41" s="69">
        <v>0</v>
      </c>
      <c r="X41" s="69">
        <v>0</v>
      </c>
      <c r="Y41" s="69">
        <v>0</v>
      </c>
      <c r="Z41" s="69">
        <v>0</v>
      </c>
      <c r="AA41" s="69">
        <v>0</v>
      </c>
      <c r="AB41" s="69">
        <v>0</v>
      </c>
      <c r="AC41" s="69">
        <v>1404729.5999999999</v>
      </c>
      <c r="AD41" s="69">
        <v>0</v>
      </c>
      <c r="AE41" s="69">
        <v>0</v>
      </c>
      <c r="AF41" s="69">
        <v>0</v>
      </c>
      <c r="AG41" s="69">
        <v>0</v>
      </c>
      <c r="AH41" s="69">
        <v>15334964.800000001</v>
      </c>
      <c r="AI41" s="69">
        <v>0</v>
      </c>
      <c r="AJ41" s="69">
        <v>0</v>
      </c>
      <c r="AK41" s="69">
        <v>0</v>
      </c>
      <c r="AL41" s="69">
        <v>0</v>
      </c>
      <c r="AM41" s="69">
        <v>0</v>
      </c>
      <c r="AN41" s="69">
        <v>0</v>
      </c>
      <c r="AO41" s="69">
        <v>0</v>
      </c>
      <c r="AP41" s="69">
        <v>0</v>
      </c>
      <c r="AQ41" s="69">
        <v>0</v>
      </c>
      <c r="AR41" s="69">
        <v>0</v>
      </c>
      <c r="AS41" s="69">
        <v>0</v>
      </c>
      <c r="AT41" s="69">
        <v>0</v>
      </c>
      <c r="AU41" s="69">
        <v>0</v>
      </c>
      <c r="AV41" s="69">
        <v>0</v>
      </c>
      <c r="AW41" s="69">
        <v>0</v>
      </c>
      <c r="AX41" s="69">
        <v>0</v>
      </c>
      <c r="AY41" s="69">
        <v>0</v>
      </c>
      <c r="AZ41" s="69">
        <v>0</v>
      </c>
      <c r="BA41" s="69">
        <v>380447.60000000003</v>
      </c>
      <c r="BB41" s="69">
        <v>0</v>
      </c>
      <c r="BC41" s="69">
        <v>0</v>
      </c>
      <c r="BD41" s="69">
        <v>0</v>
      </c>
      <c r="BE41" s="69">
        <v>0</v>
      </c>
    </row>
    <row r="42" spans="2:57">
      <c r="B42" s="139" t="str">
        <v>Shared Metallic Path Facility (SMPF) Single Migrations</v>
      </c>
      <c r="C42" s="138" t="s">
        <v>105</v>
      </c>
      <c r="D42" s="69">
        <v>0</v>
      </c>
      <c r="E42" s="69">
        <v>0</v>
      </c>
      <c r="F42" s="69">
        <v>0</v>
      </c>
      <c r="G42" s="69">
        <v>0</v>
      </c>
      <c r="H42" s="69">
        <v>0</v>
      </c>
      <c r="I42" s="69">
        <v>0</v>
      </c>
      <c r="J42" s="69">
        <v>29560.999999999996</v>
      </c>
      <c r="K42" s="69">
        <v>0</v>
      </c>
      <c r="L42" s="69">
        <v>0</v>
      </c>
      <c r="M42" s="69">
        <v>117399.4</v>
      </c>
      <c r="N42" s="69">
        <v>0</v>
      </c>
      <c r="O42" s="69">
        <v>0</v>
      </c>
      <c r="P42" s="69">
        <v>0</v>
      </c>
      <c r="Q42" s="69">
        <v>0</v>
      </c>
      <c r="R42" s="69">
        <v>0</v>
      </c>
      <c r="S42" s="69">
        <v>0</v>
      </c>
      <c r="T42" s="69">
        <v>0</v>
      </c>
      <c r="U42" s="69">
        <v>0</v>
      </c>
      <c r="V42" s="69">
        <v>0</v>
      </c>
      <c r="W42" s="69">
        <v>0</v>
      </c>
      <c r="X42" s="69">
        <v>0</v>
      </c>
      <c r="Y42" s="69">
        <v>0</v>
      </c>
      <c r="Z42" s="69">
        <v>0</v>
      </c>
      <c r="AA42" s="69">
        <v>0</v>
      </c>
      <c r="AB42" s="69">
        <v>0</v>
      </c>
      <c r="AC42" s="69">
        <v>81081.599999999991</v>
      </c>
      <c r="AD42" s="69">
        <v>0</v>
      </c>
      <c r="AE42" s="69">
        <v>0</v>
      </c>
      <c r="AF42" s="69">
        <v>0</v>
      </c>
      <c r="AG42" s="69">
        <v>0</v>
      </c>
      <c r="AH42" s="69">
        <v>982269.8</v>
      </c>
      <c r="AI42" s="69">
        <v>0</v>
      </c>
      <c r="AJ42" s="69">
        <v>0</v>
      </c>
      <c r="AK42" s="69">
        <v>0</v>
      </c>
      <c r="AL42" s="69">
        <v>0</v>
      </c>
      <c r="AM42" s="69">
        <v>0</v>
      </c>
      <c r="AN42" s="69">
        <v>0</v>
      </c>
      <c r="AO42" s="69">
        <v>0</v>
      </c>
      <c r="AP42" s="69">
        <v>0</v>
      </c>
      <c r="AQ42" s="69">
        <v>0</v>
      </c>
      <c r="AR42" s="69">
        <v>0</v>
      </c>
      <c r="AS42" s="69">
        <v>0</v>
      </c>
      <c r="AT42" s="69">
        <v>0</v>
      </c>
      <c r="AU42" s="69">
        <v>0</v>
      </c>
      <c r="AV42" s="69">
        <v>0</v>
      </c>
      <c r="AW42" s="69">
        <v>0</v>
      </c>
      <c r="AX42" s="69">
        <v>0</v>
      </c>
      <c r="AY42" s="69">
        <v>0</v>
      </c>
      <c r="AZ42" s="69">
        <v>0</v>
      </c>
      <c r="BA42" s="69">
        <v>23648.800000000003</v>
      </c>
      <c r="BB42" s="69">
        <v>0</v>
      </c>
      <c r="BC42" s="69">
        <v>0</v>
      </c>
      <c r="BD42" s="69">
        <v>0</v>
      </c>
      <c r="BE42" s="69">
        <v>0</v>
      </c>
    </row>
    <row r="43" spans="2:57">
      <c r="B43" s="139" t="str">
        <v>Shared Metallic Path Facility (SMPF) Bulk Migrations</v>
      </c>
      <c r="C43" s="138" t="s">
        <v>105</v>
      </c>
      <c r="D43" s="69">
        <v>0</v>
      </c>
      <c r="E43" s="69">
        <v>0</v>
      </c>
      <c r="F43" s="69">
        <v>0</v>
      </c>
      <c r="G43" s="69">
        <v>0</v>
      </c>
      <c r="H43" s="69">
        <v>0</v>
      </c>
      <c r="I43" s="69">
        <v>0</v>
      </c>
      <c r="J43" s="69">
        <v>3455.5499999999997</v>
      </c>
      <c r="K43" s="69">
        <v>0</v>
      </c>
      <c r="L43" s="69">
        <v>0</v>
      </c>
      <c r="M43" s="69">
        <v>9083.16</v>
      </c>
      <c r="N43" s="69">
        <v>0</v>
      </c>
      <c r="O43" s="69">
        <v>0</v>
      </c>
      <c r="P43" s="69">
        <v>0</v>
      </c>
      <c r="Q43" s="69">
        <v>0</v>
      </c>
      <c r="R43" s="69">
        <v>0</v>
      </c>
      <c r="S43" s="69">
        <v>0</v>
      </c>
      <c r="T43" s="69">
        <v>0</v>
      </c>
      <c r="U43" s="69">
        <v>0</v>
      </c>
      <c r="V43" s="69">
        <v>0</v>
      </c>
      <c r="W43" s="69">
        <v>0</v>
      </c>
      <c r="X43" s="69">
        <v>0</v>
      </c>
      <c r="Y43" s="69">
        <v>0</v>
      </c>
      <c r="Z43" s="69">
        <v>0</v>
      </c>
      <c r="AA43" s="69">
        <v>0</v>
      </c>
      <c r="AB43" s="69">
        <v>0</v>
      </c>
      <c r="AC43" s="69">
        <v>9478.08</v>
      </c>
      <c r="AD43" s="69">
        <v>0</v>
      </c>
      <c r="AE43" s="69">
        <v>0</v>
      </c>
      <c r="AF43" s="69">
        <v>0</v>
      </c>
      <c r="AG43" s="69">
        <v>0</v>
      </c>
      <c r="AH43" s="69">
        <v>87178.59</v>
      </c>
      <c r="AI43" s="69">
        <v>0</v>
      </c>
      <c r="AJ43" s="69">
        <v>0</v>
      </c>
      <c r="AK43" s="69">
        <v>0</v>
      </c>
      <c r="AL43" s="69">
        <v>0</v>
      </c>
      <c r="AM43" s="69">
        <v>0</v>
      </c>
      <c r="AN43" s="69">
        <v>0</v>
      </c>
      <c r="AO43" s="69">
        <v>0</v>
      </c>
      <c r="AP43" s="69">
        <v>0</v>
      </c>
      <c r="AQ43" s="69">
        <v>0</v>
      </c>
      <c r="AR43" s="69">
        <v>0</v>
      </c>
      <c r="AS43" s="69">
        <v>0</v>
      </c>
      <c r="AT43" s="69">
        <v>0</v>
      </c>
      <c r="AU43" s="69">
        <v>0</v>
      </c>
      <c r="AV43" s="69">
        <v>0</v>
      </c>
      <c r="AW43" s="69">
        <v>0</v>
      </c>
      <c r="AX43" s="69">
        <v>0</v>
      </c>
      <c r="AY43" s="69">
        <v>0</v>
      </c>
      <c r="AZ43" s="69">
        <v>0</v>
      </c>
      <c r="BA43" s="69">
        <v>2172.06</v>
      </c>
      <c r="BB43" s="69">
        <v>0</v>
      </c>
      <c r="BC43" s="69">
        <v>0</v>
      </c>
      <c r="BD43" s="69">
        <v>0</v>
      </c>
      <c r="BE43" s="69">
        <v>0</v>
      </c>
    </row>
    <row r="44" spans="2:57">
      <c r="B44" s="139" t="str">
        <v>Shared Metallic Path Facility (SMPF) Rentals</v>
      </c>
      <c r="C44" s="138" t="s">
        <v>105</v>
      </c>
      <c r="D44" s="69">
        <v>0</v>
      </c>
      <c r="E44" s="69">
        <v>0</v>
      </c>
      <c r="F44" s="69">
        <v>0</v>
      </c>
      <c r="G44" s="69">
        <v>0</v>
      </c>
      <c r="H44" s="69">
        <v>0</v>
      </c>
      <c r="I44" s="69">
        <v>0</v>
      </c>
      <c r="J44" s="69">
        <v>2474277.5166665502</v>
      </c>
      <c r="K44" s="69">
        <v>0</v>
      </c>
      <c r="L44" s="69">
        <v>0</v>
      </c>
      <c r="M44" s="69">
        <v>0</v>
      </c>
      <c r="N44" s="69">
        <v>0</v>
      </c>
      <c r="O44" s="69">
        <v>1413872.8666666001</v>
      </c>
      <c r="P44" s="69">
        <v>0</v>
      </c>
      <c r="Q44" s="69">
        <v>1413872.8666666001</v>
      </c>
      <c r="R44" s="69">
        <v>6079653.3266663803</v>
      </c>
      <c r="S44" s="69">
        <v>1413872.8666666001</v>
      </c>
      <c r="T44" s="69">
        <v>0</v>
      </c>
      <c r="U44" s="69">
        <v>0</v>
      </c>
      <c r="V44" s="69">
        <v>0</v>
      </c>
      <c r="W44" s="69">
        <v>0</v>
      </c>
      <c r="X44" s="69">
        <v>0</v>
      </c>
      <c r="Y44" s="69">
        <v>0</v>
      </c>
      <c r="Z44" s="69">
        <v>0</v>
      </c>
      <c r="AA44" s="69">
        <v>0</v>
      </c>
      <c r="AB44" s="69">
        <v>0</v>
      </c>
      <c r="AC44" s="69">
        <v>0</v>
      </c>
      <c r="AD44" s="69">
        <v>0</v>
      </c>
      <c r="AE44" s="69">
        <v>0</v>
      </c>
      <c r="AF44" s="69">
        <v>1131098.2933332801</v>
      </c>
      <c r="AG44" s="69">
        <v>0</v>
      </c>
      <c r="AH44" s="69">
        <v>212080.92999999001</v>
      </c>
      <c r="AI44" s="69">
        <v>0</v>
      </c>
      <c r="AJ44" s="69">
        <v>0</v>
      </c>
      <c r="AK44" s="69">
        <v>0</v>
      </c>
      <c r="AL44" s="69">
        <v>0</v>
      </c>
      <c r="AM44" s="69">
        <v>0</v>
      </c>
      <c r="AN44" s="69">
        <v>0</v>
      </c>
      <c r="AO44" s="69">
        <v>0</v>
      </c>
      <c r="AP44" s="69">
        <v>0</v>
      </c>
      <c r="AQ44" s="69">
        <v>0</v>
      </c>
      <c r="AR44" s="69">
        <v>0</v>
      </c>
      <c r="AS44" s="69">
        <v>0</v>
      </c>
      <c r="AT44" s="69">
        <v>0</v>
      </c>
      <c r="AU44" s="69">
        <v>0</v>
      </c>
      <c r="AV44" s="69">
        <v>0</v>
      </c>
      <c r="AW44" s="69">
        <v>0</v>
      </c>
      <c r="AX44" s="69">
        <v>0</v>
      </c>
      <c r="AY44" s="69">
        <v>0</v>
      </c>
      <c r="AZ44" s="69">
        <v>0</v>
      </c>
      <c r="BA44" s="69">
        <v>212080.92999999001</v>
      </c>
      <c r="BB44" s="69">
        <v>0</v>
      </c>
      <c r="BC44" s="69">
        <v>0</v>
      </c>
      <c r="BD44" s="69">
        <v>0</v>
      </c>
      <c r="BE44" s="69">
        <v>0</v>
      </c>
    </row>
    <row r="45" spans="2:57">
      <c r="B45" s="139" t="str">
        <v>WLR Simultaneously Provided Conversions</v>
      </c>
      <c r="C45" s="138" t="s">
        <v>105</v>
      </c>
      <c r="D45" s="69">
        <v>0</v>
      </c>
      <c r="E45" s="69">
        <v>0</v>
      </c>
      <c r="F45" s="69">
        <v>0</v>
      </c>
      <c r="G45" s="69">
        <v>0</v>
      </c>
      <c r="H45" s="69">
        <v>0</v>
      </c>
      <c r="I45" s="69">
        <v>0</v>
      </c>
      <c r="J45" s="69">
        <v>202648.16</v>
      </c>
      <c r="K45" s="69">
        <v>149006</v>
      </c>
      <c r="L45" s="69">
        <v>149006</v>
      </c>
      <c r="M45" s="69">
        <v>245859.9</v>
      </c>
      <c r="N45" s="69">
        <v>0</v>
      </c>
      <c r="O45" s="69">
        <v>0</v>
      </c>
      <c r="P45" s="69">
        <v>0</v>
      </c>
      <c r="Q45" s="69">
        <v>0</v>
      </c>
      <c r="R45" s="69">
        <v>0</v>
      </c>
      <c r="S45" s="69">
        <v>0</v>
      </c>
      <c r="T45" s="69">
        <v>0</v>
      </c>
      <c r="U45" s="69">
        <v>0</v>
      </c>
      <c r="V45" s="69">
        <v>0</v>
      </c>
      <c r="W45" s="69">
        <v>0</v>
      </c>
      <c r="X45" s="69">
        <v>0</v>
      </c>
      <c r="Y45" s="69">
        <v>0</v>
      </c>
      <c r="Z45" s="69">
        <v>0</v>
      </c>
      <c r="AA45" s="69">
        <v>0</v>
      </c>
      <c r="AB45" s="69">
        <v>149006</v>
      </c>
      <c r="AC45" s="69">
        <v>0</v>
      </c>
      <c r="AD45" s="69">
        <v>0</v>
      </c>
      <c r="AE45" s="69">
        <v>0</v>
      </c>
      <c r="AF45" s="69">
        <v>0</v>
      </c>
      <c r="AG45" s="69">
        <v>0</v>
      </c>
      <c r="AH45" s="69">
        <v>0</v>
      </c>
      <c r="AI45" s="69">
        <v>0</v>
      </c>
      <c r="AJ45" s="69">
        <v>0</v>
      </c>
      <c r="AK45" s="69">
        <v>0</v>
      </c>
      <c r="AL45" s="69">
        <v>0</v>
      </c>
      <c r="AM45" s="69">
        <v>0</v>
      </c>
      <c r="AN45" s="69">
        <v>0</v>
      </c>
      <c r="AO45" s="69">
        <v>0</v>
      </c>
      <c r="AP45" s="69">
        <v>0</v>
      </c>
      <c r="AQ45" s="69">
        <v>0</v>
      </c>
      <c r="AR45" s="69">
        <v>0</v>
      </c>
      <c r="AS45" s="69">
        <v>0</v>
      </c>
      <c r="AT45" s="69">
        <v>0</v>
      </c>
      <c r="AU45" s="69">
        <v>0</v>
      </c>
      <c r="AV45" s="69">
        <v>0</v>
      </c>
      <c r="AW45" s="69">
        <v>0</v>
      </c>
      <c r="AX45" s="69">
        <v>0</v>
      </c>
      <c r="AY45" s="69">
        <v>0</v>
      </c>
      <c r="AZ45" s="69">
        <v>0</v>
      </c>
      <c r="BA45" s="69">
        <v>0</v>
      </c>
      <c r="BB45" s="69">
        <v>0</v>
      </c>
      <c r="BC45" s="69">
        <v>0</v>
      </c>
      <c r="BD45" s="69">
        <v>0</v>
      </c>
      <c r="BE45" s="69">
        <v>0</v>
      </c>
    </row>
    <row r="46" spans="2:57">
      <c r="B46" s="139" t="str">
        <v>WLR Simultaneously Provided Connections</v>
      </c>
      <c r="C46" s="138" t="s">
        <v>105</v>
      </c>
      <c r="D46" s="69">
        <v>0</v>
      </c>
      <c r="E46" s="69">
        <v>0</v>
      </c>
      <c r="F46" s="69">
        <v>0</v>
      </c>
      <c r="G46" s="69">
        <v>0</v>
      </c>
      <c r="H46" s="69">
        <v>0</v>
      </c>
      <c r="I46" s="69">
        <v>0</v>
      </c>
      <c r="J46" s="69">
        <v>341913.97333288001</v>
      </c>
      <c r="K46" s="69">
        <v>251407.33333299999</v>
      </c>
      <c r="L46" s="69">
        <v>251407.33333299999</v>
      </c>
      <c r="M46" s="69">
        <v>276548.0666663</v>
      </c>
      <c r="N46" s="69">
        <v>0</v>
      </c>
      <c r="O46" s="69">
        <v>0</v>
      </c>
      <c r="P46" s="69">
        <v>0</v>
      </c>
      <c r="Q46" s="69">
        <v>0</v>
      </c>
      <c r="R46" s="69">
        <v>0</v>
      </c>
      <c r="S46" s="69">
        <v>0</v>
      </c>
      <c r="T46" s="69">
        <v>0</v>
      </c>
      <c r="U46" s="69">
        <v>0</v>
      </c>
      <c r="V46" s="69">
        <v>0</v>
      </c>
      <c r="W46" s="69">
        <v>0</v>
      </c>
      <c r="X46" s="69">
        <v>0</v>
      </c>
      <c r="Y46" s="69">
        <v>0</v>
      </c>
      <c r="Z46" s="69">
        <v>0</v>
      </c>
      <c r="AA46" s="69">
        <v>0</v>
      </c>
      <c r="AB46" s="69">
        <v>251407.33333299999</v>
      </c>
      <c r="AC46" s="69">
        <v>0</v>
      </c>
      <c r="AD46" s="69">
        <v>0</v>
      </c>
      <c r="AE46" s="69">
        <v>0</v>
      </c>
      <c r="AF46" s="69">
        <v>0</v>
      </c>
      <c r="AG46" s="69">
        <v>0</v>
      </c>
      <c r="AH46" s="69">
        <v>0</v>
      </c>
      <c r="AI46" s="69">
        <v>0</v>
      </c>
      <c r="AJ46" s="69">
        <v>0</v>
      </c>
      <c r="AK46" s="69">
        <v>0</v>
      </c>
      <c r="AL46" s="69">
        <v>0</v>
      </c>
      <c r="AM46" s="69">
        <v>0</v>
      </c>
      <c r="AN46" s="69">
        <v>0</v>
      </c>
      <c r="AO46" s="69">
        <v>0</v>
      </c>
      <c r="AP46" s="69">
        <v>0</v>
      </c>
      <c r="AQ46" s="69">
        <v>0</v>
      </c>
      <c r="AR46" s="69">
        <v>0</v>
      </c>
      <c r="AS46" s="69">
        <v>0</v>
      </c>
      <c r="AT46" s="69">
        <v>0</v>
      </c>
      <c r="AU46" s="69">
        <v>0</v>
      </c>
      <c r="AV46" s="69">
        <v>0</v>
      </c>
      <c r="AW46" s="69">
        <v>0</v>
      </c>
      <c r="AX46" s="69">
        <v>0</v>
      </c>
      <c r="AY46" s="69">
        <v>4759140.8199936897</v>
      </c>
      <c r="AZ46" s="69">
        <v>0</v>
      </c>
      <c r="BA46" s="69">
        <v>17598.513333310002</v>
      </c>
      <c r="BB46" s="69">
        <v>0</v>
      </c>
      <c r="BC46" s="69">
        <v>0</v>
      </c>
      <c r="BD46" s="69">
        <v>0</v>
      </c>
      <c r="BE46" s="69">
        <v>0</v>
      </c>
    </row>
    <row r="47" spans="2:57" s="39" customFormat="1">
      <c r="B47" s="139" t="str">
        <v>GEA FTTC Rentals</v>
      </c>
      <c r="C47" s="138" t="s">
        <v>105</v>
      </c>
      <c r="D47" s="69">
        <v>0</v>
      </c>
      <c r="E47" s="69">
        <v>0</v>
      </c>
      <c r="F47" s="69">
        <v>0</v>
      </c>
      <c r="G47" s="69">
        <v>0</v>
      </c>
      <c r="H47" s="69">
        <v>0</v>
      </c>
      <c r="I47" s="69">
        <v>0</v>
      </c>
      <c r="J47" s="69">
        <v>0</v>
      </c>
      <c r="K47" s="69">
        <v>0</v>
      </c>
      <c r="L47" s="69">
        <v>0</v>
      </c>
      <c r="M47" s="69">
        <v>0</v>
      </c>
      <c r="N47" s="69">
        <v>0</v>
      </c>
      <c r="O47" s="69">
        <v>0</v>
      </c>
      <c r="P47" s="69">
        <v>0</v>
      </c>
      <c r="Q47" s="69">
        <v>0</v>
      </c>
      <c r="R47" s="69">
        <v>0</v>
      </c>
      <c r="S47" s="69">
        <v>0</v>
      </c>
      <c r="T47" s="69">
        <v>0</v>
      </c>
      <c r="U47" s="69">
        <v>0</v>
      </c>
      <c r="V47" s="69">
        <v>0</v>
      </c>
      <c r="W47" s="69">
        <v>0</v>
      </c>
      <c r="X47" s="69">
        <v>0</v>
      </c>
      <c r="Y47" s="69">
        <v>3486479.1838012151</v>
      </c>
      <c r="Z47" s="69">
        <v>3486479.1838012151</v>
      </c>
      <c r="AA47" s="69">
        <v>0</v>
      </c>
      <c r="AB47" s="69">
        <v>0</v>
      </c>
      <c r="AC47" s="69">
        <v>0</v>
      </c>
      <c r="AD47" s="69">
        <v>0</v>
      </c>
      <c r="AE47" s="69">
        <v>0</v>
      </c>
      <c r="AF47" s="69">
        <v>0</v>
      </c>
      <c r="AG47" s="69">
        <v>3486479.1838012151</v>
      </c>
      <c r="AH47" s="69">
        <v>0</v>
      </c>
      <c r="AI47" s="69">
        <v>0</v>
      </c>
      <c r="AJ47" s="69">
        <v>3486479.1838012151</v>
      </c>
      <c r="AK47" s="69">
        <v>3486479.1838012151</v>
      </c>
      <c r="AL47" s="69">
        <v>3486479.1838012151</v>
      </c>
      <c r="AM47" s="69">
        <v>3486479.1838012151</v>
      </c>
      <c r="AN47" s="69">
        <v>3486479.1838012151</v>
      </c>
      <c r="AO47" s="69">
        <v>3486479.1838012151</v>
      </c>
      <c r="AP47" s="69">
        <v>0</v>
      </c>
      <c r="AQ47" s="69">
        <v>0</v>
      </c>
      <c r="AR47" s="69">
        <v>0</v>
      </c>
      <c r="AS47" s="69">
        <v>3486479.1838012151</v>
      </c>
      <c r="AT47" s="69">
        <v>3486479.1838012151</v>
      </c>
      <c r="AU47" s="69">
        <v>0</v>
      </c>
      <c r="AV47" s="69">
        <v>0</v>
      </c>
      <c r="AW47" s="69">
        <v>0</v>
      </c>
      <c r="AX47" s="69">
        <v>0</v>
      </c>
      <c r="AY47" s="69">
        <v>329158499.74267268</v>
      </c>
      <c r="AZ47" s="69">
        <v>0</v>
      </c>
      <c r="BA47" s="69">
        <v>1882698.7592526563</v>
      </c>
      <c r="BB47" s="69">
        <v>0</v>
      </c>
      <c r="BC47" s="69">
        <v>0</v>
      </c>
      <c r="BD47" s="69">
        <v>0</v>
      </c>
      <c r="BE47" s="69">
        <v>0</v>
      </c>
    </row>
    <row r="48" spans="2:57" s="39" customFormat="1">
      <c r="B48" s="139" t="str">
        <v>GEA FTTC Connections</v>
      </c>
      <c r="C48" s="138" t="s">
        <v>105</v>
      </c>
      <c r="D48" s="69">
        <v>0</v>
      </c>
      <c r="E48" s="69">
        <v>0</v>
      </c>
      <c r="F48" s="69">
        <v>0</v>
      </c>
      <c r="G48" s="69">
        <v>0</v>
      </c>
      <c r="H48" s="69">
        <v>0</v>
      </c>
      <c r="I48" s="69">
        <v>0</v>
      </c>
      <c r="J48" s="69">
        <v>0</v>
      </c>
      <c r="K48" s="69">
        <v>0</v>
      </c>
      <c r="L48" s="69">
        <v>1591131.63</v>
      </c>
      <c r="M48" s="69">
        <v>0</v>
      </c>
      <c r="N48" s="69">
        <v>0</v>
      </c>
      <c r="O48" s="69">
        <v>0</v>
      </c>
      <c r="P48" s="69">
        <v>0</v>
      </c>
      <c r="Q48" s="69">
        <v>0</v>
      </c>
      <c r="R48" s="69">
        <v>0</v>
      </c>
      <c r="S48" s="69">
        <v>0</v>
      </c>
      <c r="T48" s="69">
        <v>0</v>
      </c>
      <c r="U48" s="69">
        <v>0</v>
      </c>
      <c r="V48" s="69">
        <v>0</v>
      </c>
      <c r="W48" s="69">
        <v>0</v>
      </c>
      <c r="X48" s="69">
        <v>0</v>
      </c>
      <c r="Y48" s="69">
        <v>0</v>
      </c>
      <c r="Z48" s="69">
        <v>1591131.63</v>
      </c>
      <c r="AA48" s="69">
        <v>0</v>
      </c>
      <c r="AB48" s="69">
        <v>0</v>
      </c>
      <c r="AC48" s="69">
        <v>0</v>
      </c>
      <c r="AD48" s="69">
        <v>1591131.63</v>
      </c>
      <c r="AE48" s="69">
        <v>0</v>
      </c>
      <c r="AF48" s="69">
        <v>0</v>
      </c>
      <c r="AG48" s="69">
        <v>0</v>
      </c>
      <c r="AH48" s="69">
        <v>0</v>
      </c>
      <c r="AI48" s="69">
        <v>0</v>
      </c>
      <c r="AJ48" s="69">
        <v>0</v>
      </c>
      <c r="AK48" s="69">
        <v>0</v>
      </c>
      <c r="AL48" s="69">
        <v>0</v>
      </c>
      <c r="AM48" s="69">
        <v>0</v>
      </c>
      <c r="AN48" s="69">
        <v>0</v>
      </c>
      <c r="AO48" s="69">
        <v>0</v>
      </c>
      <c r="AP48" s="69">
        <v>0</v>
      </c>
      <c r="AQ48" s="69">
        <v>0</v>
      </c>
      <c r="AR48" s="69">
        <v>1591131.63</v>
      </c>
      <c r="AS48" s="69">
        <v>1591131.63</v>
      </c>
      <c r="AT48" s="69">
        <v>1591131.63</v>
      </c>
      <c r="AU48" s="69">
        <v>0</v>
      </c>
      <c r="AV48" s="69">
        <v>0</v>
      </c>
      <c r="AW48" s="69">
        <v>0</v>
      </c>
      <c r="AX48" s="69">
        <v>0</v>
      </c>
      <c r="AY48" s="69">
        <v>94560952.770899996</v>
      </c>
      <c r="AZ48" s="69">
        <v>0</v>
      </c>
      <c r="BA48" s="69">
        <v>525073.43790000002</v>
      </c>
      <c r="BB48" s="69">
        <v>0</v>
      </c>
      <c r="BC48" s="69">
        <v>0</v>
      </c>
      <c r="BD48" s="69">
        <v>0</v>
      </c>
      <c r="BE48" s="69">
        <v>0</v>
      </c>
    </row>
    <row r="49" spans="2:58" s="39" customFormat="1">
      <c r="B49" s="139" t="str">
        <v>GEA CP to CP Migration</v>
      </c>
      <c r="C49" s="138" t="s">
        <v>105</v>
      </c>
      <c r="D49" s="69">
        <v>0</v>
      </c>
      <c r="E49" s="69">
        <v>0</v>
      </c>
      <c r="F49" s="69">
        <v>0</v>
      </c>
      <c r="G49" s="69">
        <v>0</v>
      </c>
      <c r="H49" s="69">
        <v>0</v>
      </c>
      <c r="I49" s="69">
        <v>0</v>
      </c>
      <c r="J49" s="69">
        <v>0</v>
      </c>
      <c r="K49" s="69">
        <v>0</v>
      </c>
      <c r="L49" s="69">
        <v>113095.72959169593</v>
      </c>
      <c r="M49" s="69">
        <v>0</v>
      </c>
      <c r="N49" s="69">
        <v>0</v>
      </c>
      <c r="O49" s="69">
        <v>0</v>
      </c>
      <c r="P49" s="69">
        <v>0</v>
      </c>
      <c r="Q49" s="69">
        <v>0</v>
      </c>
      <c r="R49" s="69">
        <v>0</v>
      </c>
      <c r="S49" s="69">
        <v>0</v>
      </c>
      <c r="T49" s="69">
        <v>0</v>
      </c>
      <c r="U49" s="69">
        <v>0</v>
      </c>
      <c r="V49" s="69">
        <v>0</v>
      </c>
      <c r="W49" s="69">
        <v>0</v>
      </c>
      <c r="X49" s="69">
        <v>0</v>
      </c>
      <c r="Y49" s="69">
        <v>0</v>
      </c>
      <c r="Z49" s="69">
        <v>113095.72959169593</v>
      </c>
      <c r="AA49" s="69">
        <v>0</v>
      </c>
      <c r="AB49" s="69">
        <v>0</v>
      </c>
      <c r="AC49" s="69">
        <v>0</v>
      </c>
      <c r="AD49" s="69">
        <v>113095.72959169593</v>
      </c>
      <c r="AE49" s="69">
        <v>0</v>
      </c>
      <c r="AF49" s="69">
        <v>0</v>
      </c>
      <c r="AG49" s="69">
        <v>0</v>
      </c>
      <c r="AH49" s="69">
        <v>0</v>
      </c>
      <c r="AI49" s="69">
        <v>0</v>
      </c>
      <c r="AJ49" s="69">
        <v>0</v>
      </c>
      <c r="AK49" s="69">
        <v>0</v>
      </c>
      <c r="AL49" s="69">
        <v>0</v>
      </c>
      <c r="AM49" s="69">
        <v>0</v>
      </c>
      <c r="AN49" s="69">
        <v>0</v>
      </c>
      <c r="AO49" s="69">
        <v>0</v>
      </c>
      <c r="AP49" s="69">
        <v>0</v>
      </c>
      <c r="AQ49" s="69">
        <v>0</v>
      </c>
      <c r="AR49" s="69">
        <v>0</v>
      </c>
      <c r="AS49" s="69">
        <v>0</v>
      </c>
      <c r="AT49" s="69">
        <v>0</v>
      </c>
      <c r="AU49" s="69">
        <v>0</v>
      </c>
      <c r="AV49" s="69">
        <v>0</v>
      </c>
      <c r="AW49" s="69">
        <v>0</v>
      </c>
      <c r="AX49" s="69">
        <v>0</v>
      </c>
      <c r="AY49" s="69">
        <v>1244053.0255086552</v>
      </c>
      <c r="AZ49" s="69">
        <v>0</v>
      </c>
      <c r="BA49" s="69">
        <v>6785.7437755017554</v>
      </c>
      <c r="BB49" s="69">
        <v>0</v>
      </c>
      <c r="BC49" s="69">
        <v>0</v>
      </c>
      <c r="BD49" s="69">
        <v>0</v>
      </c>
      <c r="BE49" s="69">
        <v>0</v>
      </c>
    </row>
    <row r="50" spans="2:58" s="39" customFormat="1">
      <c r="B50" s="139" t="str">
        <v>GEA Other</v>
      </c>
      <c r="C50" s="138" t="s">
        <v>105</v>
      </c>
      <c r="D50" s="69">
        <v>0</v>
      </c>
      <c r="E50" s="69">
        <v>0</v>
      </c>
      <c r="F50" s="69">
        <v>0</v>
      </c>
      <c r="G50" s="69">
        <v>0</v>
      </c>
      <c r="H50" s="69">
        <v>0</v>
      </c>
      <c r="I50" s="69">
        <v>0</v>
      </c>
      <c r="J50" s="69">
        <v>0</v>
      </c>
      <c r="K50" s="69">
        <v>0</v>
      </c>
      <c r="L50" s="69">
        <v>0</v>
      </c>
      <c r="M50" s="69">
        <v>0</v>
      </c>
      <c r="N50" s="69">
        <v>0</v>
      </c>
      <c r="O50" s="69">
        <v>0</v>
      </c>
      <c r="P50" s="69">
        <v>0</v>
      </c>
      <c r="Q50" s="69">
        <v>0</v>
      </c>
      <c r="R50" s="69">
        <v>0</v>
      </c>
      <c r="S50" s="69">
        <v>0</v>
      </c>
      <c r="T50" s="69">
        <v>0</v>
      </c>
      <c r="U50" s="69">
        <v>0</v>
      </c>
      <c r="V50" s="69">
        <v>0</v>
      </c>
      <c r="W50" s="69">
        <v>0</v>
      </c>
      <c r="X50" s="69">
        <v>0</v>
      </c>
      <c r="Y50" s="69">
        <v>0</v>
      </c>
      <c r="Z50" s="69">
        <v>0</v>
      </c>
      <c r="AA50" s="69">
        <v>0</v>
      </c>
      <c r="AB50" s="69">
        <v>0</v>
      </c>
      <c r="AC50" s="69">
        <v>0</v>
      </c>
      <c r="AD50" s="69">
        <v>2469907.9367749928</v>
      </c>
      <c r="AE50" s="69">
        <v>0</v>
      </c>
      <c r="AF50" s="69">
        <v>0</v>
      </c>
      <c r="AG50" s="69">
        <v>2469907.9367749928</v>
      </c>
      <c r="AH50" s="69">
        <v>0</v>
      </c>
      <c r="AI50" s="69">
        <v>0</v>
      </c>
      <c r="AJ50" s="69">
        <v>0</v>
      </c>
      <c r="AK50" s="69">
        <v>0</v>
      </c>
      <c r="AL50" s="69">
        <v>0</v>
      </c>
      <c r="AM50" s="69">
        <v>0</v>
      </c>
      <c r="AN50" s="69">
        <v>0</v>
      </c>
      <c r="AO50" s="69">
        <v>0</v>
      </c>
      <c r="AP50" s="69">
        <v>0</v>
      </c>
      <c r="AQ50" s="69">
        <v>0</v>
      </c>
      <c r="AR50" s="69">
        <v>0</v>
      </c>
      <c r="AS50" s="69">
        <v>0</v>
      </c>
      <c r="AT50" s="69">
        <v>0</v>
      </c>
      <c r="AU50" s="69">
        <v>0</v>
      </c>
      <c r="AV50" s="69">
        <v>0</v>
      </c>
      <c r="AW50" s="69">
        <v>0</v>
      </c>
      <c r="AX50" s="69">
        <v>0</v>
      </c>
      <c r="AY50" s="69">
        <v>27783197.214728232</v>
      </c>
      <c r="AZ50" s="69">
        <v>0</v>
      </c>
      <c r="BA50" s="69">
        <v>352843.9909678562</v>
      </c>
      <c r="BB50" s="69">
        <v>0</v>
      </c>
      <c r="BC50" s="69">
        <v>0</v>
      </c>
      <c r="BD50" s="69">
        <v>0</v>
      </c>
      <c r="BE50" s="69">
        <v>0</v>
      </c>
    </row>
    <row r="51" spans="2:58" s="39" customFormat="1">
      <c r="B51" s="139" t="str">
        <v/>
      </c>
      <c r="C51" s="138" t="s">
        <v>105</v>
      </c>
      <c r="D51" s="69">
        <v>0</v>
      </c>
      <c r="E51" s="69">
        <v>0</v>
      </c>
      <c r="F51" s="69">
        <v>0</v>
      </c>
      <c r="G51" s="69">
        <v>0</v>
      </c>
      <c r="H51" s="69">
        <v>0</v>
      </c>
      <c r="I51" s="69">
        <v>0</v>
      </c>
      <c r="J51" s="69">
        <v>0</v>
      </c>
      <c r="K51" s="69">
        <v>0</v>
      </c>
      <c r="L51" s="69">
        <v>0</v>
      </c>
      <c r="M51" s="69">
        <v>0</v>
      </c>
      <c r="N51" s="69">
        <v>0</v>
      </c>
      <c r="O51" s="69">
        <v>0</v>
      </c>
      <c r="P51" s="69">
        <v>0</v>
      </c>
      <c r="Q51" s="69">
        <v>0</v>
      </c>
      <c r="R51" s="69">
        <v>0</v>
      </c>
      <c r="S51" s="69">
        <v>0</v>
      </c>
      <c r="T51" s="69">
        <v>0</v>
      </c>
      <c r="U51" s="69">
        <v>0</v>
      </c>
      <c r="V51" s="69">
        <v>0</v>
      </c>
      <c r="W51" s="69">
        <v>0</v>
      </c>
      <c r="X51" s="69">
        <v>0</v>
      </c>
      <c r="Y51" s="69">
        <v>0</v>
      </c>
      <c r="Z51" s="69">
        <v>0</v>
      </c>
      <c r="AA51" s="69">
        <v>0</v>
      </c>
      <c r="AB51" s="69">
        <v>0</v>
      </c>
      <c r="AC51" s="69">
        <v>0</v>
      </c>
      <c r="AD51" s="69">
        <v>0</v>
      </c>
      <c r="AE51" s="69">
        <v>0</v>
      </c>
      <c r="AF51" s="69">
        <v>0</v>
      </c>
      <c r="AG51" s="69">
        <v>0</v>
      </c>
      <c r="AH51" s="69">
        <v>0</v>
      </c>
      <c r="AI51" s="69">
        <v>0</v>
      </c>
      <c r="AJ51" s="69">
        <v>0</v>
      </c>
      <c r="AK51" s="69">
        <v>0</v>
      </c>
      <c r="AL51" s="69">
        <v>0</v>
      </c>
      <c r="AM51" s="69">
        <v>0</v>
      </c>
      <c r="AN51" s="69">
        <v>0</v>
      </c>
      <c r="AO51" s="69">
        <v>0</v>
      </c>
      <c r="AP51" s="69">
        <v>0</v>
      </c>
      <c r="AQ51" s="69">
        <v>0</v>
      </c>
      <c r="AR51" s="69">
        <v>0</v>
      </c>
      <c r="AS51" s="69">
        <v>0</v>
      </c>
      <c r="AT51" s="69">
        <v>0</v>
      </c>
      <c r="AU51" s="69">
        <v>0</v>
      </c>
      <c r="AV51" s="69">
        <v>0</v>
      </c>
      <c r="AW51" s="69">
        <v>0</v>
      </c>
      <c r="AX51" s="69">
        <v>0</v>
      </c>
      <c r="AY51" s="69">
        <v>0</v>
      </c>
      <c r="AZ51" s="69">
        <v>0</v>
      </c>
      <c r="BA51" s="69">
        <v>0</v>
      </c>
      <c r="BB51" s="69">
        <v>0</v>
      </c>
      <c r="BC51" s="69">
        <v>0</v>
      </c>
      <c r="BD51" s="69">
        <v>0</v>
      </c>
      <c r="BE51" s="69">
        <v>0</v>
      </c>
    </row>
    <row r="52" spans="2:58" s="39" customFormat="1">
      <c r="B52" s="139" t="str">
        <v/>
      </c>
      <c r="C52" s="138" t="s">
        <v>105</v>
      </c>
      <c r="D52" s="69">
        <v>0</v>
      </c>
      <c r="E52" s="69">
        <v>0</v>
      </c>
      <c r="F52" s="69">
        <v>0</v>
      </c>
      <c r="G52" s="69">
        <v>0</v>
      </c>
      <c r="H52" s="69">
        <v>0</v>
      </c>
      <c r="I52" s="69">
        <v>0</v>
      </c>
      <c r="J52" s="69">
        <v>0</v>
      </c>
      <c r="K52" s="69">
        <v>0</v>
      </c>
      <c r="L52" s="69">
        <v>0</v>
      </c>
      <c r="M52" s="69">
        <v>0</v>
      </c>
      <c r="N52" s="69">
        <v>0</v>
      </c>
      <c r="O52" s="69">
        <v>0</v>
      </c>
      <c r="P52" s="69">
        <v>0</v>
      </c>
      <c r="Q52" s="69">
        <v>0</v>
      </c>
      <c r="R52" s="69">
        <v>0</v>
      </c>
      <c r="S52" s="69">
        <v>0</v>
      </c>
      <c r="T52" s="69">
        <v>0</v>
      </c>
      <c r="U52" s="69">
        <v>0</v>
      </c>
      <c r="V52" s="69">
        <v>0</v>
      </c>
      <c r="W52" s="69">
        <v>0</v>
      </c>
      <c r="X52" s="69">
        <v>0</v>
      </c>
      <c r="Y52" s="69">
        <v>0</v>
      </c>
      <c r="Z52" s="69">
        <v>0</v>
      </c>
      <c r="AA52" s="69">
        <v>0</v>
      </c>
      <c r="AB52" s="69">
        <v>0</v>
      </c>
      <c r="AC52" s="69">
        <v>0</v>
      </c>
      <c r="AD52" s="69">
        <v>0</v>
      </c>
      <c r="AE52" s="69">
        <v>0</v>
      </c>
      <c r="AF52" s="69">
        <v>0</v>
      </c>
      <c r="AG52" s="69">
        <v>0</v>
      </c>
      <c r="AH52" s="69">
        <v>0</v>
      </c>
      <c r="AI52" s="69">
        <v>0</v>
      </c>
      <c r="AJ52" s="69">
        <v>0</v>
      </c>
      <c r="AK52" s="69">
        <v>0</v>
      </c>
      <c r="AL52" s="69">
        <v>0</v>
      </c>
      <c r="AM52" s="69">
        <v>0</v>
      </c>
      <c r="AN52" s="69">
        <v>0</v>
      </c>
      <c r="AO52" s="69">
        <v>0</v>
      </c>
      <c r="AP52" s="69">
        <v>0</v>
      </c>
      <c r="AQ52" s="69">
        <v>0</v>
      </c>
      <c r="AR52" s="69">
        <v>0</v>
      </c>
      <c r="AS52" s="69">
        <v>0</v>
      </c>
      <c r="AT52" s="69">
        <v>0</v>
      </c>
      <c r="AU52" s="69">
        <v>0</v>
      </c>
      <c r="AV52" s="69">
        <v>0</v>
      </c>
      <c r="AW52" s="69">
        <v>0</v>
      </c>
      <c r="AX52" s="69">
        <v>0</v>
      </c>
      <c r="AY52" s="69">
        <v>0</v>
      </c>
      <c r="AZ52" s="69">
        <v>0</v>
      </c>
      <c r="BA52" s="69">
        <v>0</v>
      </c>
      <c r="BB52" s="69">
        <v>0</v>
      </c>
      <c r="BC52" s="69">
        <v>0</v>
      </c>
      <c r="BD52" s="69">
        <v>0</v>
      </c>
      <c r="BE52" s="69">
        <v>0</v>
      </c>
    </row>
    <row r="53" spans="2:58" s="39" customFormat="1">
      <c r="B53" s="139" t="str">
        <v/>
      </c>
      <c r="C53" s="138" t="s">
        <v>105</v>
      </c>
      <c r="D53" s="69">
        <v>0</v>
      </c>
      <c r="E53" s="69">
        <v>0</v>
      </c>
      <c r="F53" s="69">
        <v>0</v>
      </c>
      <c r="G53" s="69">
        <v>0</v>
      </c>
      <c r="H53" s="69">
        <v>0</v>
      </c>
      <c r="I53" s="69">
        <v>0</v>
      </c>
      <c r="J53" s="69">
        <v>0</v>
      </c>
      <c r="K53" s="69">
        <v>0</v>
      </c>
      <c r="L53" s="69">
        <v>0</v>
      </c>
      <c r="M53" s="69">
        <v>0</v>
      </c>
      <c r="N53" s="69">
        <v>0</v>
      </c>
      <c r="O53" s="69">
        <v>0</v>
      </c>
      <c r="P53" s="69">
        <v>0</v>
      </c>
      <c r="Q53" s="69">
        <v>0</v>
      </c>
      <c r="R53" s="69">
        <v>0</v>
      </c>
      <c r="S53" s="69">
        <v>0</v>
      </c>
      <c r="T53" s="69">
        <v>0</v>
      </c>
      <c r="U53" s="69">
        <v>0</v>
      </c>
      <c r="V53" s="69">
        <v>0</v>
      </c>
      <c r="W53" s="69">
        <v>0</v>
      </c>
      <c r="X53" s="69">
        <v>0</v>
      </c>
      <c r="Y53" s="69">
        <v>0</v>
      </c>
      <c r="Z53" s="69">
        <v>0</v>
      </c>
      <c r="AA53" s="69">
        <v>0</v>
      </c>
      <c r="AB53" s="69">
        <v>0</v>
      </c>
      <c r="AC53" s="69">
        <v>0</v>
      </c>
      <c r="AD53" s="69">
        <v>0</v>
      </c>
      <c r="AE53" s="69">
        <v>0</v>
      </c>
      <c r="AF53" s="69">
        <v>0</v>
      </c>
      <c r="AG53" s="69">
        <v>0</v>
      </c>
      <c r="AH53" s="69">
        <v>0</v>
      </c>
      <c r="AI53" s="69">
        <v>0</v>
      </c>
      <c r="AJ53" s="69">
        <v>0</v>
      </c>
      <c r="AK53" s="69">
        <v>0</v>
      </c>
      <c r="AL53" s="69">
        <v>0</v>
      </c>
      <c r="AM53" s="69">
        <v>0</v>
      </c>
      <c r="AN53" s="69">
        <v>0</v>
      </c>
      <c r="AO53" s="69">
        <v>0</v>
      </c>
      <c r="AP53" s="69">
        <v>0</v>
      </c>
      <c r="AQ53" s="69">
        <v>0</v>
      </c>
      <c r="AR53" s="69">
        <v>0</v>
      </c>
      <c r="AS53" s="69">
        <v>0</v>
      </c>
      <c r="AT53" s="69">
        <v>0</v>
      </c>
      <c r="AU53" s="69">
        <v>0</v>
      </c>
      <c r="AV53" s="69">
        <v>0</v>
      </c>
      <c r="AW53" s="69">
        <v>0</v>
      </c>
      <c r="AX53" s="69">
        <v>0</v>
      </c>
      <c r="AY53" s="69">
        <v>0</v>
      </c>
      <c r="AZ53" s="69">
        <v>0</v>
      </c>
      <c r="BA53" s="69">
        <v>0</v>
      </c>
      <c r="BB53" s="69">
        <v>0</v>
      </c>
      <c r="BC53" s="69">
        <v>0</v>
      </c>
      <c r="BD53" s="69">
        <v>0</v>
      </c>
      <c r="BE53" s="69">
        <v>0</v>
      </c>
    </row>
    <row r="54" spans="2:58" s="39" customFormat="1">
      <c r="B54" s="139" t="str">
        <v/>
      </c>
      <c r="C54" s="138" t="s">
        <v>105</v>
      </c>
      <c r="D54" s="69">
        <v>0</v>
      </c>
      <c r="E54" s="69">
        <v>0</v>
      </c>
      <c r="F54" s="69">
        <v>0</v>
      </c>
      <c r="G54" s="69">
        <v>0</v>
      </c>
      <c r="H54" s="69">
        <v>0</v>
      </c>
      <c r="I54" s="69">
        <v>0</v>
      </c>
      <c r="J54" s="69">
        <v>0</v>
      </c>
      <c r="K54" s="69">
        <v>0</v>
      </c>
      <c r="L54" s="69">
        <v>0</v>
      </c>
      <c r="M54" s="69">
        <v>0</v>
      </c>
      <c r="N54" s="69">
        <v>0</v>
      </c>
      <c r="O54" s="69">
        <v>0</v>
      </c>
      <c r="P54" s="69">
        <v>0</v>
      </c>
      <c r="Q54" s="69">
        <v>0</v>
      </c>
      <c r="R54" s="69">
        <v>0</v>
      </c>
      <c r="S54" s="69">
        <v>0</v>
      </c>
      <c r="T54" s="69">
        <v>0</v>
      </c>
      <c r="U54" s="69">
        <v>0</v>
      </c>
      <c r="V54" s="69">
        <v>0</v>
      </c>
      <c r="W54" s="69">
        <v>0</v>
      </c>
      <c r="X54" s="69">
        <v>0</v>
      </c>
      <c r="Y54" s="69">
        <v>0</v>
      </c>
      <c r="Z54" s="69">
        <v>0</v>
      </c>
      <c r="AA54" s="69">
        <v>0</v>
      </c>
      <c r="AB54" s="69">
        <v>0</v>
      </c>
      <c r="AC54" s="69">
        <v>0</v>
      </c>
      <c r="AD54" s="69">
        <v>0</v>
      </c>
      <c r="AE54" s="69">
        <v>0</v>
      </c>
      <c r="AF54" s="69">
        <v>0</v>
      </c>
      <c r="AG54" s="69">
        <v>0</v>
      </c>
      <c r="AH54" s="69">
        <v>0</v>
      </c>
      <c r="AI54" s="69">
        <v>0</v>
      </c>
      <c r="AJ54" s="69">
        <v>0</v>
      </c>
      <c r="AK54" s="69">
        <v>0</v>
      </c>
      <c r="AL54" s="69">
        <v>0</v>
      </c>
      <c r="AM54" s="69">
        <v>0</v>
      </c>
      <c r="AN54" s="69">
        <v>0</v>
      </c>
      <c r="AO54" s="69">
        <v>0</v>
      </c>
      <c r="AP54" s="69">
        <v>0</v>
      </c>
      <c r="AQ54" s="69">
        <v>0</v>
      </c>
      <c r="AR54" s="69">
        <v>0</v>
      </c>
      <c r="AS54" s="69">
        <v>0</v>
      </c>
      <c r="AT54" s="69">
        <v>0</v>
      </c>
      <c r="AU54" s="69">
        <v>0</v>
      </c>
      <c r="AV54" s="69">
        <v>0</v>
      </c>
      <c r="AW54" s="69">
        <v>0</v>
      </c>
      <c r="AX54" s="69">
        <v>0</v>
      </c>
      <c r="AY54" s="69">
        <v>0</v>
      </c>
      <c r="AZ54" s="69">
        <v>0</v>
      </c>
      <c r="BA54" s="69">
        <v>0</v>
      </c>
      <c r="BB54" s="69">
        <v>0</v>
      </c>
      <c r="BC54" s="69">
        <v>0</v>
      </c>
      <c r="BD54" s="69">
        <v>0</v>
      </c>
      <c r="BE54" s="69">
        <v>0</v>
      </c>
    </row>
    <row r="55" spans="2:58" s="39" customFormat="1">
      <c r="B55" s="139" t="str">
        <v/>
      </c>
      <c r="C55" s="138" t="s">
        <v>105</v>
      </c>
      <c r="D55" s="69">
        <v>0</v>
      </c>
      <c r="E55" s="69">
        <v>0</v>
      </c>
      <c r="F55" s="69">
        <v>0</v>
      </c>
      <c r="G55" s="69">
        <v>0</v>
      </c>
      <c r="H55" s="69">
        <v>0</v>
      </c>
      <c r="I55" s="69">
        <v>0</v>
      </c>
      <c r="J55" s="69">
        <v>0</v>
      </c>
      <c r="K55" s="69">
        <v>0</v>
      </c>
      <c r="L55" s="69">
        <v>0</v>
      </c>
      <c r="M55" s="69">
        <v>0</v>
      </c>
      <c r="N55" s="69">
        <v>0</v>
      </c>
      <c r="O55" s="69">
        <v>0</v>
      </c>
      <c r="P55" s="69">
        <v>0</v>
      </c>
      <c r="Q55" s="69">
        <v>0</v>
      </c>
      <c r="R55" s="69">
        <v>0</v>
      </c>
      <c r="S55" s="69">
        <v>0</v>
      </c>
      <c r="T55" s="69">
        <v>0</v>
      </c>
      <c r="U55" s="69">
        <v>0</v>
      </c>
      <c r="V55" s="69">
        <v>0</v>
      </c>
      <c r="W55" s="69">
        <v>0</v>
      </c>
      <c r="X55" s="69">
        <v>0</v>
      </c>
      <c r="Y55" s="69">
        <v>0</v>
      </c>
      <c r="Z55" s="69">
        <v>0</v>
      </c>
      <c r="AA55" s="69">
        <v>0</v>
      </c>
      <c r="AB55" s="69">
        <v>0</v>
      </c>
      <c r="AC55" s="69">
        <v>0</v>
      </c>
      <c r="AD55" s="69">
        <v>0</v>
      </c>
      <c r="AE55" s="69">
        <v>0</v>
      </c>
      <c r="AF55" s="69">
        <v>0</v>
      </c>
      <c r="AG55" s="69">
        <v>0</v>
      </c>
      <c r="AH55" s="69">
        <v>0</v>
      </c>
      <c r="AI55" s="69">
        <v>0</v>
      </c>
      <c r="AJ55" s="69">
        <v>0</v>
      </c>
      <c r="AK55" s="69">
        <v>0</v>
      </c>
      <c r="AL55" s="69">
        <v>0</v>
      </c>
      <c r="AM55" s="69">
        <v>0</v>
      </c>
      <c r="AN55" s="69">
        <v>0</v>
      </c>
      <c r="AO55" s="69">
        <v>0</v>
      </c>
      <c r="AP55" s="69">
        <v>0</v>
      </c>
      <c r="AQ55" s="69">
        <v>0</v>
      </c>
      <c r="AR55" s="69">
        <v>0</v>
      </c>
      <c r="AS55" s="69">
        <v>0</v>
      </c>
      <c r="AT55" s="69">
        <v>0</v>
      </c>
      <c r="AU55" s="69">
        <v>0</v>
      </c>
      <c r="AV55" s="69">
        <v>0</v>
      </c>
      <c r="AW55" s="69">
        <v>0</v>
      </c>
      <c r="AX55" s="69">
        <v>0</v>
      </c>
      <c r="AY55" s="69">
        <v>0</v>
      </c>
      <c r="AZ55" s="69">
        <v>0</v>
      </c>
      <c r="BA55" s="69">
        <v>0</v>
      </c>
      <c r="BB55" s="69">
        <v>0</v>
      </c>
      <c r="BC55" s="69">
        <v>0</v>
      </c>
      <c r="BD55" s="69">
        <v>0</v>
      </c>
      <c r="BE55" s="69">
        <v>0</v>
      </c>
    </row>
    <row r="56" spans="2:58" s="39" customFormat="1">
      <c r="B56" s="139" t="str">
        <v/>
      </c>
      <c r="C56" s="138" t="s">
        <v>105</v>
      </c>
      <c r="D56" s="69">
        <v>0</v>
      </c>
      <c r="E56" s="69">
        <v>0</v>
      </c>
      <c r="F56" s="69">
        <v>0</v>
      </c>
      <c r="G56" s="69">
        <v>0</v>
      </c>
      <c r="H56" s="69">
        <v>0</v>
      </c>
      <c r="I56" s="69">
        <v>0</v>
      </c>
      <c r="J56" s="69">
        <v>0</v>
      </c>
      <c r="K56" s="69">
        <v>0</v>
      </c>
      <c r="L56" s="69">
        <v>0</v>
      </c>
      <c r="M56" s="69">
        <v>0</v>
      </c>
      <c r="N56" s="69">
        <v>0</v>
      </c>
      <c r="O56" s="69">
        <v>0</v>
      </c>
      <c r="P56" s="69">
        <v>0</v>
      </c>
      <c r="Q56" s="69">
        <v>0</v>
      </c>
      <c r="R56" s="69">
        <v>0</v>
      </c>
      <c r="S56" s="69">
        <v>0</v>
      </c>
      <c r="T56" s="69">
        <v>0</v>
      </c>
      <c r="U56" s="69">
        <v>0</v>
      </c>
      <c r="V56" s="69">
        <v>0</v>
      </c>
      <c r="W56" s="69">
        <v>0</v>
      </c>
      <c r="X56" s="69">
        <v>0</v>
      </c>
      <c r="Y56" s="69">
        <v>0</v>
      </c>
      <c r="Z56" s="69">
        <v>0</v>
      </c>
      <c r="AA56" s="69">
        <v>0</v>
      </c>
      <c r="AB56" s="69">
        <v>0</v>
      </c>
      <c r="AC56" s="69">
        <v>0</v>
      </c>
      <c r="AD56" s="69">
        <v>0</v>
      </c>
      <c r="AE56" s="69">
        <v>0</v>
      </c>
      <c r="AF56" s="69">
        <v>0</v>
      </c>
      <c r="AG56" s="69">
        <v>0</v>
      </c>
      <c r="AH56" s="69">
        <v>0</v>
      </c>
      <c r="AI56" s="69">
        <v>0</v>
      </c>
      <c r="AJ56" s="69">
        <v>0</v>
      </c>
      <c r="AK56" s="69">
        <v>0</v>
      </c>
      <c r="AL56" s="69">
        <v>0</v>
      </c>
      <c r="AM56" s="69">
        <v>0</v>
      </c>
      <c r="AN56" s="69">
        <v>0</v>
      </c>
      <c r="AO56" s="69">
        <v>0</v>
      </c>
      <c r="AP56" s="69">
        <v>0</v>
      </c>
      <c r="AQ56" s="69">
        <v>0</v>
      </c>
      <c r="AR56" s="69">
        <v>0</v>
      </c>
      <c r="AS56" s="69">
        <v>0</v>
      </c>
      <c r="AT56" s="69">
        <v>0</v>
      </c>
      <c r="AU56" s="69">
        <v>0</v>
      </c>
      <c r="AV56" s="69">
        <v>0</v>
      </c>
      <c r="AW56" s="69">
        <v>0</v>
      </c>
      <c r="AX56" s="69">
        <v>0</v>
      </c>
      <c r="AY56" s="69">
        <v>0</v>
      </c>
      <c r="AZ56" s="69">
        <v>0</v>
      </c>
      <c r="BA56" s="69">
        <v>0</v>
      </c>
      <c r="BB56" s="69">
        <v>0</v>
      </c>
      <c r="BC56" s="69">
        <v>0</v>
      </c>
      <c r="BD56" s="69">
        <v>0</v>
      </c>
      <c r="BE56" s="69">
        <v>0</v>
      </c>
    </row>
    <row r="57" spans="2:58" ht="12">
      <c r="B57" s="63" t="s">
        <v>117</v>
      </c>
      <c r="C57" s="63" t="s">
        <v>105</v>
      </c>
      <c r="D57" s="70">
        <f t="shared" ref="D57:AI57" si="3">IFERROR(SUM(D25:D56),0)*IF(D24="WLA tie cables",INDEX($D$11:$I$11,MATCH(RIGHT($B23,7),model_years,0)),1)*IF(D24="Co-mingling power &amp; vent",INDEX($D$17:$I$17,MATCH(RIGHT($B23,7),model_years,0)),1)</f>
        <v>8958911.5501860008</v>
      </c>
      <c r="E57" s="70">
        <f t="shared" si="3"/>
        <v>0</v>
      </c>
      <c r="F57" s="70">
        <f t="shared" si="3"/>
        <v>0</v>
      </c>
      <c r="G57" s="70">
        <f t="shared" si="3"/>
        <v>11194.153692219017</v>
      </c>
      <c r="H57" s="70">
        <f t="shared" si="3"/>
        <v>613888.14383023931</v>
      </c>
      <c r="I57" s="70">
        <f t="shared" si="3"/>
        <v>1168544.4468575954</v>
      </c>
      <c r="J57" s="70">
        <f t="shared" si="3"/>
        <v>25592671.553071428</v>
      </c>
      <c r="K57" s="70">
        <f t="shared" si="3"/>
        <v>2355711.073165</v>
      </c>
      <c r="L57" s="70">
        <f t="shared" si="3"/>
        <v>5760156.8064786959</v>
      </c>
      <c r="M57" s="70">
        <f t="shared" si="3"/>
        <v>9782437.0481873192</v>
      </c>
      <c r="N57" s="70">
        <f t="shared" si="3"/>
        <v>25053943.330185004</v>
      </c>
      <c r="O57" s="70">
        <f t="shared" si="3"/>
        <v>26288262.685190771</v>
      </c>
      <c r="P57" s="70">
        <f t="shared" si="3"/>
        <v>25053943.330185004</v>
      </c>
      <c r="Q57" s="70">
        <f t="shared" si="3"/>
        <v>26288262.685190771</v>
      </c>
      <c r="R57" s="70">
        <f t="shared" si="3"/>
        <v>41112893.85344851</v>
      </c>
      <c r="S57" s="70">
        <f t="shared" si="3"/>
        <v>26288262.685190771</v>
      </c>
      <c r="T57" s="70">
        <f t="shared" si="3"/>
        <v>25053943.330185004</v>
      </c>
      <c r="U57" s="70">
        <f t="shared" si="3"/>
        <v>25053943.330185004</v>
      </c>
      <c r="V57" s="70">
        <f t="shared" si="3"/>
        <v>24836877.014890842</v>
      </c>
      <c r="W57" s="70">
        <f t="shared" si="3"/>
        <v>16095031.779999001</v>
      </c>
      <c r="X57" s="70">
        <f t="shared" si="3"/>
        <v>16095031.779999001</v>
      </c>
      <c r="Y57" s="70">
        <f t="shared" si="3"/>
        <v>3486479.1838012151</v>
      </c>
      <c r="Z57" s="70">
        <f t="shared" si="3"/>
        <v>5190706.5433929106</v>
      </c>
      <c r="AA57" s="70">
        <f t="shared" si="3"/>
        <v>0</v>
      </c>
      <c r="AB57" s="70">
        <f t="shared" si="3"/>
        <v>2930022.8259859998</v>
      </c>
      <c r="AC57" s="70">
        <f t="shared" si="3"/>
        <v>8072329.2350242678</v>
      </c>
      <c r="AD57" s="70">
        <f t="shared" si="3"/>
        <v>4174135.2963666888</v>
      </c>
      <c r="AE57" s="70">
        <f t="shared" si="3"/>
        <v>16095031.779999001</v>
      </c>
      <c r="AF57" s="70">
        <f t="shared" si="3"/>
        <v>11135316.184141412</v>
      </c>
      <c r="AG57" s="70">
        <f t="shared" si="3"/>
        <v>5956387.1205762085</v>
      </c>
      <c r="AH57" s="70">
        <f t="shared" si="3"/>
        <v>96766530.852256432</v>
      </c>
      <c r="AI57" s="70">
        <f t="shared" si="3"/>
        <v>0</v>
      </c>
      <c r="AJ57" s="70">
        <f t="shared" ref="AJ57:BE57" si="4">IFERROR(SUM(AJ25:AJ56),0)*IF(AJ24="WLA tie cables",INDEX($D$11:$I$11,MATCH(RIGHT($B23,7),model_years,0)),1)*IF(AJ24="Co-mingling power &amp; vent",INDEX($D$17:$I$17,MATCH(RIGHT($B23,7),model_years,0)),1)</f>
        <v>3486479.1838012151</v>
      </c>
      <c r="AK57" s="70">
        <f t="shared" si="4"/>
        <v>3486479.1838012151</v>
      </c>
      <c r="AL57" s="70">
        <f t="shared" si="4"/>
        <v>3486479.1838012151</v>
      </c>
      <c r="AM57" s="70">
        <f t="shared" si="4"/>
        <v>3486479.1838012151</v>
      </c>
      <c r="AN57" s="70">
        <f t="shared" si="4"/>
        <v>3486479.1838012151</v>
      </c>
      <c r="AO57" s="70">
        <f t="shared" si="4"/>
        <v>3486479.1838012151</v>
      </c>
      <c r="AP57" s="70">
        <f t="shared" si="4"/>
        <v>0</v>
      </c>
      <c r="AQ57" s="70">
        <f t="shared" si="4"/>
        <v>0</v>
      </c>
      <c r="AR57" s="70">
        <f t="shared" si="4"/>
        <v>1591131.63</v>
      </c>
      <c r="AS57" s="70">
        <f t="shared" si="4"/>
        <v>5077610.813801215</v>
      </c>
      <c r="AT57" s="70">
        <f t="shared" si="4"/>
        <v>5077610.813801215</v>
      </c>
      <c r="AU57" s="70">
        <f t="shared" si="4"/>
        <v>16095031.779999001</v>
      </c>
      <c r="AV57" s="70">
        <f t="shared" si="4"/>
        <v>0</v>
      </c>
      <c r="AW57" s="70">
        <f t="shared" si="4"/>
        <v>0</v>
      </c>
      <c r="AX57" s="70">
        <f t="shared" si="4"/>
        <v>0</v>
      </c>
      <c r="AY57" s="70">
        <f t="shared" si="4"/>
        <v>3066286681.9402885</v>
      </c>
      <c r="AZ57" s="70">
        <f t="shared" si="4"/>
        <v>0</v>
      </c>
      <c r="BA57" s="70">
        <f t="shared" si="4"/>
        <v>14096428.066213254</v>
      </c>
      <c r="BB57" s="70">
        <f t="shared" si="4"/>
        <v>28848826.749722149</v>
      </c>
      <c r="BC57" s="70">
        <f t="shared" si="4"/>
        <v>25053943.330185004</v>
      </c>
      <c r="BD57" s="70">
        <f t="shared" si="4"/>
        <v>0</v>
      </c>
      <c r="BE57" s="70">
        <f t="shared" si="4"/>
        <v>0</v>
      </c>
      <c r="BF57" s="52" t="s">
        <v>108</v>
      </c>
    </row>
    <row r="58" spans="2:58" s="39" customFormat="1">
      <c r="D58" s="71"/>
      <c r="E58" s="71"/>
      <c r="F58" s="71"/>
      <c r="G58" s="71"/>
      <c r="H58" s="71"/>
      <c r="I58" s="71"/>
      <c r="J58" s="71"/>
      <c r="K58" s="71"/>
      <c r="L58" s="71"/>
      <c r="M58" s="71"/>
      <c r="N58" s="71"/>
      <c r="O58" s="71"/>
      <c r="P58" s="71"/>
      <c r="Q58" s="71"/>
      <c r="R58" s="71"/>
      <c r="S58" s="71"/>
      <c r="T58" s="71"/>
      <c r="U58" s="71"/>
      <c r="V58" s="71"/>
      <c r="W58" s="71"/>
      <c r="X58" s="71"/>
      <c r="Y58" s="71"/>
      <c r="Z58" s="71"/>
      <c r="AA58" s="71"/>
      <c r="AB58" s="71"/>
      <c r="AC58" s="71"/>
      <c r="AD58" s="71"/>
      <c r="AE58" s="71"/>
      <c r="AF58" s="71"/>
      <c r="AG58" s="71"/>
      <c r="AH58" s="71"/>
      <c r="AI58" s="71"/>
      <c r="AJ58" s="71"/>
    </row>
    <row r="59" spans="2:58">
      <c r="D59" s="71"/>
      <c r="E59" s="71"/>
      <c r="F59" s="71"/>
      <c r="G59" s="71"/>
      <c r="H59" s="71"/>
      <c r="I59" s="71"/>
      <c r="J59" s="71"/>
      <c r="K59" s="71"/>
      <c r="L59" s="71"/>
      <c r="M59" s="71"/>
      <c r="N59" s="71"/>
      <c r="O59" s="71"/>
      <c r="P59" s="71"/>
      <c r="Q59" s="71"/>
      <c r="R59" s="71"/>
      <c r="S59" s="71"/>
      <c r="T59" s="71"/>
      <c r="U59" s="71"/>
      <c r="V59" s="71"/>
      <c r="W59" s="71"/>
      <c r="X59" s="71"/>
      <c r="Y59" s="71"/>
      <c r="Z59" s="71"/>
      <c r="AA59" s="71"/>
      <c r="AB59" s="71"/>
      <c r="AC59" s="71"/>
      <c r="AD59" s="71"/>
      <c r="AE59" s="71"/>
      <c r="AF59" s="71"/>
      <c r="AG59" s="71"/>
      <c r="AH59" s="71"/>
      <c r="AI59" s="71"/>
      <c r="AJ59" s="71"/>
    </row>
    <row r="60" spans="2:58" s="39" customFormat="1" ht="15.5">
      <c r="B60" s="50" t="s">
        <v>109</v>
      </c>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row>
    <row r="61" spans="2:58" s="39" customFormat="1" ht="46">
      <c r="B61" s="61" t="s">
        <v>102</v>
      </c>
      <c r="C61" s="61" t="s">
        <v>78</v>
      </c>
      <c r="D61" s="135" t="str">
        <f t="array" ref="D61:BE61">TRANSPOSE(Component_list)</f>
        <v>MPF Line Testing Systems</v>
      </c>
      <c r="E61" s="135" t="str">
        <v>Openreach time related charges</v>
      </c>
      <c r="F61" s="135" t="str">
        <v>Co-mingling electricity</v>
      </c>
      <c r="G61" s="135" t="str">
        <v>Co-mingling set up</v>
      </c>
      <c r="H61" s="135" t="str">
        <v>Co-mingling rentals</v>
      </c>
      <c r="I61" s="135" t="str">
        <v>WLA tie cables</v>
      </c>
      <c r="J61" s="135" t="str">
        <v>Local Loop Unbundling systems development</v>
      </c>
      <c r="K61" s="135" t="str">
        <v>Wholesale Access specific</v>
      </c>
      <c r="L61" s="135" t="str">
        <v>Routeing &amp; records</v>
      </c>
      <c r="M61" s="135" t="str">
        <v>MDF Hardware jumpering</v>
      </c>
      <c r="N61" s="135" t="str">
        <v>E side copper capital</v>
      </c>
      <c r="O61" s="135" t="str">
        <v>E side copper current</v>
      </c>
      <c r="P61" s="135" t="str">
        <v>D side copper capital</v>
      </c>
      <c r="Q61" s="135" t="str">
        <v>D side copper current</v>
      </c>
      <c r="R61" s="135" t="str">
        <v>Local exchanges general frames equipment</v>
      </c>
      <c r="S61" s="135" t="str">
        <v>Local exchanges general frames maintenance</v>
      </c>
      <c r="T61" s="135" t="str">
        <v>Analogue line test equipment</v>
      </c>
      <c r="U61" s="135" t="str">
        <v>Dropwire capital &amp; analogue NTE</v>
      </c>
      <c r="V61" s="135" t="str">
        <v>Analogue line drop maintenance</v>
      </c>
      <c r="W61" s="135" t="str">
        <v>Analogue line cards</v>
      </c>
      <c r="X61" s="135" t="str">
        <v>Pair gain</v>
      </c>
      <c r="Y61" s="135" t="str">
        <v>NGA E-side Copper Capital</v>
      </c>
      <c r="Z61" s="135" t="str">
        <v>FTTC Development</v>
      </c>
      <c r="AA61" s="135" t="str">
        <v>FTTP Development</v>
      </c>
      <c r="AB61" s="135" t="str">
        <v>OR Service Centre - Provision Analogue/ISDN2</v>
      </c>
      <c r="AC61" s="135" t="str">
        <v>OR Service Centre - Provision WLA</v>
      </c>
      <c r="AD61" s="135" t="str">
        <v>Service Centre - Provision  NGA</v>
      </c>
      <c r="AE61" s="135" t="str">
        <v>OR Service Centre - Assurance Analogue/ISDN2</v>
      </c>
      <c r="AF61" s="135" t="str">
        <v>OR Service Centre - Assurance WLA</v>
      </c>
      <c r="AG61" s="135" t="str">
        <v>Service Centre - Assurance  NGA</v>
      </c>
      <c r="AH61" s="135" t="str">
        <v>Service Level Guarantees</v>
      </c>
      <c r="AI61" s="135" t="str">
        <v>Other WLA</v>
      </c>
      <c r="AJ61" s="135" t="str">
        <v>GEA Access Fibre Spine</v>
      </c>
      <c r="AK61" s="135" t="str">
        <v>GEA Distribution Fibre</v>
      </c>
      <c r="AL61" s="135" t="str">
        <v>GEA Electronics</v>
      </c>
      <c r="AM61" s="135" t="str">
        <v>GEA DSLAM &amp; Cabinets</v>
      </c>
      <c r="AN61" s="135" t="str">
        <v>GEA Customer Site Installation</v>
      </c>
      <c r="AO61" s="135" t="str">
        <v>GEA FTTC Repairs</v>
      </c>
      <c r="AP61" s="135" t="str">
        <v>GEA FTTP Repairs</v>
      </c>
      <c r="AQ61" s="135" t="str">
        <v>GEA FTTP Provisions</v>
      </c>
      <c r="AR61" s="135" t="str">
        <v>GEA FTTC Provisions</v>
      </c>
      <c r="AS61" s="135" t="str">
        <v>Fibre Rollout Funding</v>
      </c>
      <c r="AT61" s="135" t="str">
        <v>BDUK Funding</v>
      </c>
      <c r="AU61" s="135" t="str">
        <v>Combi Card and MSAN Access - Voice</v>
      </c>
      <c r="AV61" s="135" t="str">
        <v>iNode features</v>
      </c>
      <c r="AW61" s="135" t="str">
        <v>Caller Display</v>
      </c>
      <c r="AX61" s="135" t="str">
        <v>Network Features</v>
      </c>
      <c r="AY61" s="135" t="str">
        <v>Ofcom Licence Fee Openreach</v>
      </c>
      <c r="AZ61" s="135" t="str">
        <v>Special Fault Investigation</v>
      </c>
      <c r="BA61" s="135" t="str">
        <v>Openreach sales product management</v>
      </c>
      <c r="BB61" s="135" t="str">
        <v>Co-mingling power &amp; vent</v>
      </c>
      <c r="BC61" s="135" t="str">
        <v>Openreach copper</v>
      </c>
      <c r="BD61" s="135">
        <v>0</v>
      </c>
      <c r="BE61" s="135">
        <v>0</v>
      </c>
    </row>
    <row r="62" spans="2:58" s="39" customFormat="1">
      <c r="B62" s="139" t="str">
        <f t="array" ref="B62:B93">Service_list</f>
        <v>Analogue Core WLR Rentals</v>
      </c>
      <c r="C62" s="138" t="s">
        <v>105</v>
      </c>
      <c r="D62" s="69">
        <f t="array" ref="D62:BE93" ca="1">(Service_volume_16_17_comm*usage_factor_initial)</f>
        <v>0</v>
      </c>
      <c r="E62" s="69">
        <f ca="1"/>
        <v>0</v>
      </c>
      <c r="F62" s="69">
        <f ca="1"/>
        <v>0</v>
      </c>
      <c r="G62" s="69">
        <f ca="1"/>
        <v>0</v>
      </c>
      <c r="H62" s="69">
        <f ca="1"/>
        <v>0</v>
      </c>
      <c r="I62" s="69">
        <f ca="1"/>
        <v>0</v>
      </c>
      <c r="J62" s="69">
        <f ca="1"/>
        <v>0</v>
      </c>
      <c r="K62" s="69">
        <f ca="1"/>
        <v>0</v>
      </c>
      <c r="L62" s="69">
        <f ca="1"/>
        <v>0</v>
      </c>
      <c r="M62" s="69">
        <f ca="1"/>
        <v>0</v>
      </c>
      <c r="N62" s="69">
        <f ca="1"/>
        <v>12067212.151066178</v>
      </c>
      <c r="O62" s="69">
        <f ca="1"/>
        <v>10015786.085384928</v>
      </c>
      <c r="P62" s="69">
        <f ca="1"/>
        <v>12067212.151066178</v>
      </c>
      <c r="Q62" s="69">
        <f ca="1"/>
        <v>10015786.085384928</v>
      </c>
      <c r="R62" s="69">
        <f ca="1"/>
        <v>12429228.515598165</v>
      </c>
      <c r="S62" s="69">
        <f ca="1"/>
        <v>10015786.085384928</v>
      </c>
      <c r="T62" s="69">
        <f ca="1"/>
        <v>12067212.151066178</v>
      </c>
      <c r="U62" s="69">
        <f ca="1"/>
        <v>12067212.151066178</v>
      </c>
      <c r="V62" s="69">
        <f ca="1"/>
        <v>10015786.085384928</v>
      </c>
      <c r="W62" s="69">
        <f ca="1"/>
        <v>12067212.151066178</v>
      </c>
      <c r="X62" s="69">
        <f ca="1"/>
        <v>12067212.151066178</v>
      </c>
      <c r="Y62" s="69">
        <f ca="1"/>
        <v>0</v>
      </c>
      <c r="Z62" s="69">
        <f ca="1"/>
        <v>0</v>
      </c>
      <c r="AA62" s="69">
        <f ca="1"/>
        <v>0</v>
      </c>
      <c r="AB62" s="69">
        <f ca="1"/>
        <v>0</v>
      </c>
      <c r="AC62" s="69">
        <f ca="1"/>
        <v>0</v>
      </c>
      <c r="AD62" s="69">
        <f ca="1"/>
        <v>0</v>
      </c>
      <c r="AE62" s="69">
        <f ca="1"/>
        <v>12067212.151066178</v>
      </c>
      <c r="AF62" s="69">
        <f ca="1"/>
        <v>0</v>
      </c>
      <c r="AG62" s="69">
        <f ca="1"/>
        <v>0</v>
      </c>
      <c r="AH62" s="69">
        <f ca="1"/>
        <v>0</v>
      </c>
      <c r="AI62" s="69">
        <f ca="1"/>
        <v>0</v>
      </c>
      <c r="AJ62" s="69">
        <f ca="1"/>
        <v>0</v>
      </c>
      <c r="AK62" s="69">
        <f ca="1"/>
        <v>0</v>
      </c>
      <c r="AL62" s="69">
        <f ca="1"/>
        <v>0</v>
      </c>
      <c r="AM62" s="69">
        <f ca="1"/>
        <v>0</v>
      </c>
      <c r="AN62" s="69">
        <f ca="1"/>
        <v>0</v>
      </c>
      <c r="AO62" s="69">
        <f ca="1"/>
        <v>0</v>
      </c>
      <c r="AP62" s="69">
        <f ca="1"/>
        <v>0</v>
      </c>
      <c r="AQ62" s="69">
        <f ca="1"/>
        <v>0</v>
      </c>
      <c r="AR62" s="69">
        <f ca="1"/>
        <v>0</v>
      </c>
      <c r="AS62" s="69">
        <f ca="1"/>
        <v>0</v>
      </c>
      <c r="AT62" s="69">
        <f ca="1"/>
        <v>0</v>
      </c>
      <c r="AU62" s="69">
        <f ca="1"/>
        <v>12067212.151066178</v>
      </c>
      <c r="AV62" s="69">
        <f ca="1"/>
        <v>0</v>
      </c>
      <c r="AW62" s="69">
        <f ca="1"/>
        <v>0</v>
      </c>
      <c r="AX62" s="69">
        <f ca="1"/>
        <v>0</v>
      </c>
      <c r="AY62" s="69">
        <f ca="1"/>
        <v>1079894815.3989122</v>
      </c>
      <c r="AZ62" s="69">
        <f ca="1"/>
        <v>0</v>
      </c>
      <c r="BA62" s="69">
        <f ca="1"/>
        <v>4102852.1313625011</v>
      </c>
      <c r="BB62" s="69">
        <f ca="1"/>
        <v>0</v>
      </c>
      <c r="BC62" s="69">
        <f ca="1"/>
        <v>12067212.151066178</v>
      </c>
      <c r="BD62" s="69">
        <f ca="1"/>
        <v>0</v>
      </c>
      <c r="BE62" s="69">
        <f ca="1"/>
        <v>0</v>
      </c>
    </row>
    <row r="63" spans="2:58" s="39" customFormat="1">
      <c r="B63" s="139" t="str">
        <v>Analogue Premium Rentals</v>
      </c>
      <c r="C63" s="138" t="s">
        <v>105</v>
      </c>
      <c r="D63" s="69">
        <f ca="1"/>
        <v>0</v>
      </c>
      <c r="E63" s="69">
        <f ca="1"/>
        <v>0</v>
      </c>
      <c r="F63" s="69">
        <f ca="1"/>
        <v>0</v>
      </c>
      <c r="G63" s="69">
        <f ca="1"/>
        <v>0</v>
      </c>
      <c r="H63" s="69">
        <f ca="1"/>
        <v>0</v>
      </c>
      <c r="I63" s="69">
        <f ca="1"/>
        <v>0</v>
      </c>
      <c r="J63" s="69">
        <f ca="1"/>
        <v>0</v>
      </c>
      <c r="K63" s="69">
        <f ca="1"/>
        <v>0</v>
      </c>
      <c r="L63" s="69">
        <f ca="1"/>
        <v>0</v>
      </c>
      <c r="M63" s="69">
        <f ca="1"/>
        <v>0</v>
      </c>
      <c r="N63" s="69">
        <f ca="1"/>
        <v>3800935.3210900864</v>
      </c>
      <c r="O63" s="69">
        <f ca="1"/>
        <v>3838944.6743009873</v>
      </c>
      <c r="P63" s="69">
        <f ca="1"/>
        <v>3800935.3210900864</v>
      </c>
      <c r="Q63" s="69">
        <f ca="1"/>
        <v>3838944.6743009873</v>
      </c>
      <c r="R63" s="69">
        <f ca="1"/>
        <v>3914963.3807227891</v>
      </c>
      <c r="S63" s="69">
        <f ca="1"/>
        <v>3838944.6743009873</v>
      </c>
      <c r="T63" s="69">
        <f ca="1"/>
        <v>3800935.3210900864</v>
      </c>
      <c r="U63" s="69">
        <f ca="1"/>
        <v>3800935.3210900864</v>
      </c>
      <c r="V63" s="69">
        <f ca="1"/>
        <v>3800935.3210900864</v>
      </c>
      <c r="W63" s="69">
        <f ca="1"/>
        <v>3800935.3210900864</v>
      </c>
      <c r="X63" s="69">
        <f ca="1"/>
        <v>3800935.3210900864</v>
      </c>
      <c r="Y63" s="69">
        <f ca="1"/>
        <v>0</v>
      </c>
      <c r="Z63" s="69">
        <f ca="1"/>
        <v>0</v>
      </c>
      <c r="AA63" s="69">
        <f ca="1"/>
        <v>0</v>
      </c>
      <c r="AB63" s="69">
        <f ca="1"/>
        <v>0</v>
      </c>
      <c r="AC63" s="69">
        <f ca="1"/>
        <v>0</v>
      </c>
      <c r="AD63" s="69">
        <f ca="1"/>
        <v>0</v>
      </c>
      <c r="AE63" s="69">
        <f ca="1"/>
        <v>3800935.3210900864</v>
      </c>
      <c r="AF63" s="69">
        <f ca="1"/>
        <v>0</v>
      </c>
      <c r="AG63" s="69">
        <f ca="1"/>
        <v>0</v>
      </c>
      <c r="AH63" s="69">
        <f ca="1"/>
        <v>0</v>
      </c>
      <c r="AI63" s="69">
        <f ca="1"/>
        <v>0</v>
      </c>
      <c r="AJ63" s="69">
        <f ca="1"/>
        <v>0</v>
      </c>
      <c r="AK63" s="69">
        <f ca="1"/>
        <v>0</v>
      </c>
      <c r="AL63" s="69">
        <f ca="1"/>
        <v>0</v>
      </c>
      <c r="AM63" s="69">
        <f ca="1"/>
        <v>0</v>
      </c>
      <c r="AN63" s="69">
        <f ca="1"/>
        <v>0</v>
      </c>
      <c r="AO63" s="69">
        <f ca="1"/>
        <v>0</v>
      </c>
      <c r="AP63" s="69">
        <f ca="1"/>
        <v>0</v>
      </c>
      <c r="AQ63" s="69">
        <f ca="1"/>
        <v>0</v>
      </c>
      <c r="AR63" s="69">
        <f ca="1"/>
        <v>0</v>
      </c>
      <c r="AS63" s="69">
        <f ca="1"/>
        <v>0</v>
      </c>
      <c r="AT63" s="69">
        <f ca="1"/>
        <v>0</v>
      </c>
      <c r="AU63" s="69">
        <f ca="1"/>
        <v>3800935.3210900864</v>
      </c>
      <c r="AV63" s="69">
        <f ca="1"/>
        <v>0</v>
      </c>
      <c r="AW63" s="69">
        <f ca="1"/>
        <v>0</v>
      </c>
      <c r="AX63" s="69">
        <f ca="1"/>
        <v>0</v>
      </c>
      <c r="AY63" s="69">
        <f ca="1"/>
        <v>435245103.61802578</v>
      </c>
      <c r="AZ63" s="69">
        <f ca="1"/>
        <v>0</v>
      </c>
      <c r="BA63" s="69">
        <f ca="1"/>
        <v>1634402.188068737</v>
      </c>
      <c r="BB63" s="69">
        <f ca="1"/>
        <v>0</v>
      </c>
      <c r="BC63" s="69">
        <f ca="1"/>
        <v>3800935.3210900864</v>
      </c>
      <c r="BD63" s="69">
        <f ca="1"/>
        <v>0</v>
      </c>
      <c r="BE63" s="69">
        <f ca="1"/>
        <v>0</v>
      </c>
    </row>
    <row r="64" spans="2:58" s="39" customFormat="1">
      <c r="B64" s="139" t="str">
        <v>WLR Connections</v>
      </c>
      <c r="C64" s="138" t="s">
        <v>105</v>
      </c>
      <c r="D64" s="69">
        <f ca="1"/>
        <v>0</v>
      </c>
      <c r="E64" s="69">
        <f ca="1"/>
        <v>0</v>
      </c>
      <c r="F64" s="69">
        <f ca="1"/>
        <v>0</v>
      </c>
      <c r="G64" s="69">
        <f ca="1"/>
        <v>0</v>
      </c>
      <c r="H64" s="69">
        <f ca="1"/>
        <v>0</v>
      </c>
      <c r="I64" s="69">
        <f ca="1"/>
        <v>0</v>
      </c>
      <c r="J64" s="69">
        <f ca="1"/>
        <v>217635.47860620008</v>
      </c>
      <c r="K64" s="69">
        <f ca="1"/>
        <v>412361.95946437906</v>
      </c>
      <c r="L64" s="69">
        <f ca="1"/>
        <v>572724.94370052649</v>
      </c>
      <c r="M64" s="69">
        <f ca="1"/>
        <v>647179.18638159486</v>
      </c>
      <c r="N64" s="69">
        <f ca="1"/>
        <v>0</v>
      </c>
      <c r="O64" s="69">
        <f ca="1"/>
        <v>0</v>
      </c>
      <c r="P64" s="69">
        <f ca="1"/>
        <v>0</v>
      </c>
      <c r="Q64" s="69">
        <f ca="1"/>
        <v>0</v>
      </c>
      <c r="R64" s="69">
        <f ca="1"/>
        <v>0</v>
      </c>
      <c r="S64" s="69">
        <f ca="1"/>
        <v>0</v>
      </c>
      <c r="T64" s="69">
        <f ca="1"/>
        <v>0</v>
      </c>
      <c r="U64" s="69">
        <f ca="1"/>
        <v>0</v>
      </c>
      <c r="V64" s="69">
        <f ca="1"/>
        <v>0</v>
      </c>
      <c r="W64" s="69">
        <f ca="1"/>
        <v>0</v>
      </c>
      <c r="X64" s="69">
        <f ca="1"/>
        <v>0</v>
      </c>
      <c r="Y64" s="69">
        <f ca="1"/>
        <v>0</v>
      </c>
      <c r="Z64" s="69">
        <f ca="1"/>
        <v>0</v>
      </c>
      <c r="AA64" s="69">
        <f ca="1"/>
        <v>0</v>
      </c>
      <c r="AB64" s="69">
        <f ca="1"/>
        <v>572724.94370052649</v>
      </c>
      <c r="AC64" s="69">
        <f ca="1"/>
        <v>0</v>
      </c>
      <c r="AD64" s="69">
        <f ca="1"/>
        <v>0</v>
      </c>
      <c r="AE64" s="69">
        <f ca="1"/>
        <v>0</v>
      </c>
      <c r="AF64" s="69">
        <f ca="1"/>
        <v>0</v>
      </c>
      <c r="AG64" s="69">
        <f ca="1"/>
        <v>0</v>
      </c>
      <c r="AH64" s="69">
        <f ca="1"/>
        <v>0</v>
      </c>
      <c r="AI64" s="69">
        <f ca="1"/>
        <v>0</v>
      </c>
      <c r="AJ64" s="69">
        <f ca="1"/>
        <v>0</v>
      </c>
      <c r="AK64" s="69">
        <f ca="1"/>
        <v>0</v>
      </c>
      <c r="AL64" s="69">
        <f ca="1"/>
        <v>0</v>
      </c>
      <c r="AM64" s="69">
        <f ca="1"/>
        <v>0</v>
      </c>
      <c r="AN64" s="69">
        <f ca="1"/>
        <v>0</v>
      </c>
      <c r="AO64" s="69">
        <f ca="1"/>
        <v>0</v>
      </c>
      <c r="AP64" s="69">
        <f ca="1"/>
        <v>0</v>
      </c>
      <c r="AQ64" s="69">
        <f ca="1"/>
        <v>0</v>
      </c>
      <c r="AR64" s="69">
        <f ca="1"/>
        <v>0</v>
      </c>
      <c r="AS64" s="69">
        <f ca="1"/>
        <v>0</v>
      </c>
      <c r="AT64" s="69">
        <f ca="1"/>
        <v>0</v>
      </c>
      <c r="AU64" s="69">
        <f ca="1"/>
        <v>0</v>
      </c>
      <c r="AV64" s="69">
        <f ca="1"/>
        <v>0</v>
      </c>
      <c r="AW64" s="69">
        <f ca="1"/>
        <v>0</v>
      </c>
      <c r="AX64" s="69">
        <f ca="1"/>
        <v>0</v>
      </c>
      <c r="AY64" s="69">
        <f ca="1"/>
        <v>36350852.176672414</v>
      </c>
      <c r="AZ64" s="69">
        <f ca="1"/>
        <v>0</v>
      </c>
      <c r="BA64" s="69">
        <f ca="1"/>
        <v>108817.73930310004</v>
      </c>
      <c r="BB64" s="69">
        <f ca="1"/>
        <v>0</v>
      </c>
      <c r="BC64" s="69">
        <f ca="1"/>
        <v>0</v>
      </c>
      <c r="BD64" s="69">
        <f ca="1"/>
        <v>0</v>
      </c>
      <c r="BE64" s="69">
        <f ca="1"/>
        <v>0</v>
      </c>
    </row>
    <row r="65" spans="2:57" s="39" customFormat="1">
      <c r="B65" s="139" t="str">
        <v>WLR Premium Connections</v>
      </c>
      <c r="C65" s="138" t="s">
        <v>105</v>
      </c>
      <c r="D65" s="69">
        <f ca="1"/>
        <v>0</v>
      </c>
      <c r="E65" s="69">
        <f ca="1"/>
        <v>0</v>
      </c>
      <c r="F65" s="69">
        <f ca="1"/>
        <v>0</v>
      </c>
      <c r="G65" s="69">
        <f ca="1"/>
        <v>0</v>
      </c>
      <c r="H65" s="69">
        <f ca="1"/>
        <v>0</v>
      </c>
      <c r="I65" s="69">
        <f ca="1"/>
        <v>0</v>
      </c>
      <c r="J65" s="69">
        <f ca="1"/>
        <v>0</v>
      </c>
      <c r="K65" s="69">
        <f ca="1"/>
        <v>245145.7472570033</v>
      </c>
      <c r="L65" s="69">
        <f ca="1"/>
        <v>245145.7472570033</v>
      </c>
      <c r="M65" s="69">
        <f ca="1"/>
        <v>247597.20472957334</v>
      </c>
      <c r="N65" s="69">
        <f ca="1"/>
        <v>0</v>
      </c>
      <c r="O65" s="69">
        <f ca="1"/>
        <v>0</v>
      </c>
      <c r="P65" s="69">
        <f ca="1"/>
        <v>0</v>
      </c>
      <c r="Q65" s="69">
        <f ca="1"/>
        <v>0</v>
      </c>
      <c r="R65" s="69">
        <f ca="1"/>
        <v>0</v>
      </c>
      <c r="S65" s="69">
        <f ca="1"/>
        <v>0</v>
      </c>
      <c r="T65" s="69">
        <f ca="1"/>
        <v>0</v>
      </c>
      <c r="U65" s="69">
        <f ca="1"/>
        <v>0</v>
      </c>
      <c r="V65" s="69">
        <f ca="1"/>
        <v>0</v>
      </c>
      <c r="W65" s="69">
        <f ca="1"/>
        <v>0</v>
      </c>
      <c r="X65" s="69">
        <f ca="1"/>
        <v>0</v>
      </c>
      <c r="Y65" s="69">
        <f ca="1"/>
        <v>0</v>
      </c>
      <c r="Z65" s="69">
        <f ca="1"/>
        <v>0</v>
      </c>
      <c r="AA65" s="69">
        <f ca="1"/>
        <v>0</v>
      </c>
      <c r="AB65" s="69">
        <f ca="1"/>
        <v>245145.7472570033</v>
      </c>
      <c r="AC65" s="69">
        <f ca="1"/>
        <v>0</v>
      </c>
      <c r="AD65" s="69">
        <f ca="1"/>
        <v>0</v>
      </c>
      <c r="AE65" s="69">
        <f ca="1"/>
        <v>0</v>
      </c>
      <c r="AF65" s="69">
        <f ca="1"/>
        <v>0</v>
      </c>
      <c r="AG65" s="69">
        <f ca="1"/>
        <v>0</v>
      </c>
      <c r="AH65" s="69">
        <f ca="1"/>
        <v>0</v>
      </c>
      <c r="AI65" s="69">
        <f ca="1"/>
        <v>0</v>
      </c>
      <c r="AJ65" s="69">
        <f ca="1"/>
        <v>0</v>
      </c>
      <c r="AK65" s="69">
        <f ca="1"/>
        <v>0</v>
      </c>
      <c r="AL65" s="69">
        <f ca="1"/>
        <v>0</v>
      </c>
      <c r="AM65" s="69">
        <f ca="1"/>
        <v>0</v>
      </c>
      <c r="AN65" s="69">
        <f ca="1"/>
        <v>0</v>
      </c>
      <c r="AO65" s="69">
        <f ca="1"/>
        <v>0</v>
      </c>
      <c r="AP65" s="69">
        <f ca="1"/>
        <v>0</v>
      </c>
      <c r="AQ65" s="69">
        <f ca="1"/>
        <v>0</v>
      </c>
      <c r="AR65" s="69">
        <f ca="1"/>
        <v>0</v>
      </c>
      <c r="AS65" s="69">
        <f ca="1"/>
        <v>0</v>
      </c>
      <c r="AT65" s="69">
        <f ca="1"/>
        <v>0</v>
      </c>
      <c r="AU65" s="69">
        <f ca="1"/>
        <v>0</v>
      </c>
      <c r="AV65" s="69">
        <f ca="1"/>
        <v>0</v>
      </c>
      <c r="AW65" s="69">
        <f ca="1"/>
        <v>0</v>
      </c>
      <c r="AX65" s="69">
        <f ca="1"/>
        <v>0</v>
      </c>
      <c r="AY65" s="69">
        <f ca="1"/>
        <v>10185805.798528487</v>
      </c>
      <c r="AZ65" s="69">
        <f ca="1"/>
        <v>0</v>
      </c>
      <c r="BA65" s="69">
        <f ca="1"/>
        <v>39223.31956112053</v>
      </c>
      <c r="BB65" s="69">
        <f ca="1"/>
        <v>0</v>
      </c>
      <c r="BC65" s="69">
        <f ca="1"/>
        <v>0</v>
      </c>
      <c r="BD65" s="69">
        <f ca="1"/>
        <v>0</v>
      </c>
      <c r="BE65" s="69">
        <f ca="1"/>
        <v>0</v>
      </c>
    </row>
    <row r="66" spans="2:57" s="39" customFormat="1">
      <c r="B66" s="139" t="str">
        <v>WLR Transfers</v>
      </c>
      <c r="C66" s="138" t="s">
        <v>105</v>
      </c>
      <c r="D66" s="69">
        <f ca="1"/>
        <v>0</v>
      </c>
      <c r="E66" s="69">
        <f ca="1"/>
        <v>0</v>
      </c>
      <c r="F66" s="69">
        <f ca="1"/>
        <v>0</v>
      </c>
      <c r="G66" s="69">
        <f ca="1"/>
        <v>0</v>
      </c>
      <c r="H66" s="69">
        <f ca="1"/>
        <v>0</v>
      </c>
      <c r="I66" s="69">
        <f ca="1"/>
        <v>0</v>
      </c>
      <c r="J66" s="69">
        <f ca="1"/>
        <v>0</v>
      </c>
      <c r="K66" s="69">
        <f ca="1"/>
        <v>999845.82000697241</v>
      </c>
      <c r="L66" s="69">
        <f ca="1"/>
        <v>0</v>
      </c>
      <c r="M66" s="69">
        <f ca="1"/>
        <v>0</v>
      </c>
      <c r="N66" s="69">
        <f ca="1"/>
        <v>0</v>
      </c>
      <c r="O66" s="69">
        <f ca="1"/>
        <v>0</v>
      </c>
      <c r="P66" s="69">
        <f ca="1"/>
        <v>0</v>
      </c>
      <c r="Q66" s="69">
        <f ca="1"/>
        <v>0</v>
      </c>
      <c r="R66" s="69">
        <f ca="1"/>
        <v>0</v>
      </c>
      <c r="S66" s="69">
        <f ca="1"/>
        <v>0</v>
      </c>
      <c r="T66" s="69">
        <f ca="1"/>
        <v>0</v>
      </c>
      <c r="U66" s="69">
        <f ca="1"/>
        <v>0</v>
      </c>
      <c r="V66" s="69">
        <f ca="1"/>
        <v>0</v>
      </c>
      <c r="W66" s="69">
        <f ca="1"/>
        <v>0</v>
      </c>
      <c r="X66" s="69">
        <f ca="1"/>
        <v>0</v>
      </c>
      <c r="Y66" s="69">
        <f ca="1"/>
        <v>0</v>
      </c>
      <c r="Z66" s="69">
        <f ca="1"/>
        <v>0</v>
      </c>
      <c r="AA66" s="69">
        <f ca="1"/>
        <v>0</v>
      </c>
      <c r="AB66" s="69">
        <f ca="1"/>
        <v>999845.82000697241</v>
      </c>
      <c r="AC66" s="69">
        <f ca="1"/>
        <v>0</v>
      </c>
      <c r="AD66" s="69">
        <f ca="1"/>
        <v>0</v>
      </c>
      <c r="AE66" s="69">
        <f ca="1"/>
        <v>0</v>
      </c>
      <c r="AF66" s="69">
        <f ca="1"/>
        <v>0</v>
      </c>
      <c r="AG66" s="69">
        <f ca="1"/>
        <v>0</v>
      </c>
      <c r="AH66" s="69">
        <f ca="1"/>
        <v>0</v>
      </c>
      <c r="AI66" s="69">
        <f ca="1"/>
        <v>0</v>
      </c>
      <c r="AJ66" s="69">
        <f ca="1"/>
        <v>0</v>
      </c>
      <c r="AK66" s="69">
        <f ca="1"/>
        <v>0</v>
      </c>
      <c r="AL66" s="69">
        <f ca="1"/>
        <v>0</v>
      </c>
      <c r="AM66" s="69">
        <f ca="1"/>
        <v>0</v>
      </c>
      <c r="AN66" s="69">
        <f ca="1"/>
        <v>0</v>
      </c>
      <c r="AO66" s="69">
        <f ca="1"/>
        <v>0</v>
      </c>
      <c r="AP66" s="69">
        <f ca="1"/>
        <v>0</v>
      </c>
      <c r="AQ66" s="69">
        <f ca="1"/>
        <v>0</v>
      </c>
      <c r="AR66" s="69">
        <f ca="1"/>
        <v>0</v>
      </c>
      <c r="AS66" s="69">
        <f ca="1"/>
        <v>0</v>
      </c>
      <c r="AT66" s="69">
        <f ca="1"/>
        <v>0</v>
      </c>
      <c r="AU66" s="69">
        <f ca="1"/>
        <v>0</v>
      </c>
      <c r="AV66" s="69">
        <f ca="1"/>
        <v>0</v>
      </c>
      <c r="AW66" s="69">
        <f ca="1"/>
        <v>0</v>
      </c>
      <c r="AX66" s="69">
        <f ca="1"/>
        <v>0</v>
      </c>
      <c r="AY66" s="69">
        <f ca="1"/>
        <v>7568832.8574527819</v>
      </c>
      <c r="AZ66" s="69">
        <f ca="1"/>
        <v>0</v>
      </c>
      <c r="BA66" s="69">
        <f ca="1"/>
        <v>29995.374600209172</v>
      </c>
      <c r="BB66" s="69">
        <f ca="1"/>
        <v>0</v>
      </c>
      <c r="BC66" s="69">
        <f ca="1"/>
        <v>0</v>
      </c>
      <c r="BD66" s="69">
        <f ca="1"/>
        <v>0</v>
      </c>
      <c r="BE66" s="69">
        <f ca="1"/>
        <v>0</v>
      </c>
    </row>
    <row r="67" spans="2:57" s="39" customFormat="1">
      <c r="B67" s="139" t="str">
        <v>WLR Premium Transfers</v>
      </c>
      <c r="C67" s="138" t="s">
        <v>105</v>
      </c>
      <c r="D67" s="69">
        <f ca="1"/>
        <v>0</v>
      </c>
      <c r="E67" s="69">
        <f ca="1"/>
        <v>0</v>
      </c>
      <c r="F67" s="69">
        <f ca="1"/>
        <v>0</v>
      </c>
      <c r="G67" s="69">
        <f ca="1"/>
        <v>0</v>
      </c>
      <c r="H67" s="69">
        <f ca="1"/>
        <v>0</v>
      </c>
      <c r="I67" s="69">
        <f ca="1"/>
        <v>0</v>
      </c>
      <c r="J67" s="69">
        <f ca="1"/>
        <v>0</v>
      </c>
      <c r="K67" s="69">
        <f ca="1"/>
        <v>269704.20876824192</v>
      </c>
      <c r="L67" s="69">
        <f ca="1"/>
        <v>269704.20876824192</v>
      </c>
      <c r="M67" s="69">
        <f ca="1"/>
        <v>0</v>
      </c>
      <c r="N67" s="69">
        <f ca="1"/>
        <v>0</v>
      </c>
      <c r="O67" s="69">
        <f ca="1"/>
        <v>0</v>
      </c>
      <c r="P67" s="69">
        <f ca="1"/>
        <v>0</v>
      </c>
      <c r="Q67" s="69">
        <f ca="1"/>
        <v>0</v>
      </c>
      <c r="R67" s="69">
        <f ca="1"/>
        <v>0</v>
      </c>
      <c r="S67" s="69">
        <f ca="1"/>
        <v>0</v>
      </c>
      <c r="T67" s="69">
        <f ca="1"/>
        <v>0</v>
      </c>
      <c r="U67" s="69">
        <f ca="1"/>
        <v>0</v>
      </c>
      <c r="V67" s="69">
        <f ca="1"/>
        <v>0</v>
      </c>
      <c r="W67" s="69">
        <f ca="1"/>
        <v>0</v>
      </c>
      <c r="X67" s="69">
        <f ca="1"/>
        <v>0</v>
      </c>
      <c r="Y67" s="69">
        <f ca="1"/>
        <v>0</v>
      </c>
      <c r="Z67" s="69">
        <f ca="1"/>
        <v>0</v>
      </c>
      <c r="AA67" s="69">
        <f ca="1"/>
        <v>0</v>
      </c>
      <c r="AB67" s="69">
        <f ca="1"/>
        <v>269704.20876824192</v>
      </c>
      <c r="AC67" s="69">
        <f ca="1"/>
        <v>0</v>
      </c>
      <c r="AD67" s="69">
        <f ca="1"/>
        <v>0</v>
      </c>
      <c r="AE67" s="69">
        <f ca="1"/>
        <v>0</v>
      </c>
      <c r="AF67" s="69">
        <f ca="1"/>
        <v>0</v>
      </c>
      <c r="AG67" s="69">
        <f ca="1"/>
        <v>0</v>
      </c>
      <c r="AH67" s="69">
        <f ca="1"/>
        <v>0</v>
      </c>
      <c r="AI67" s="69">
        <f ca="1"/>
        <v>0</v>
      </c>
      <c r="AJ67" s="69">
        <f ca="1"/>
        <v>0</v>
      </c>
      <c r="AK67" s="69">
        <f ca="1"/>
        <v>0</v>
      </c>
      <c r="AL67" s="69">
        <f ca="1"/>
        <v>0</v>
      </c>
      <c r="AM67" s="69">
        <f ca="1"/>
        <v>0</v>
      </c>
      <c r="AN67" s="69">
        <f ca="1"/>
        <v>0</v>
      </c>
      <c r="AO67" s="69">
        <f ca="1"/>
        <v>0</v>
      </c>
      <c r="AP67" s="69">
        <f ca="1"/>
        <v>0</v>
      </c>
      <c r="AQ67" s="69">
        <f ca="1"/>
        <v>0</v>
      </c>
      <c r="AR67" s="69">
        <f ca="1"/>
        <v>0</v>
      </c>
      <c r="AS67" s="69">
        <f ca="1"/>
        <v>0</v>
      </c>
      <c r="AT67" s="69">
        <f ca="1"/>
        <v>0</v>
      </c>
      <c r="AU67" s="69">
        <f ca="1"/>
        <v>0</v>
      </c>
      <c r="AV67" s="69">
        <f ca="1"/>
        <v>0</v>
      </c>
      <c r="AW67" s="69">
        <f ca="1"/>
        <v>0</v>
      </c>
      <c r="AX67" s="69">
        <f ca="1"/>
        <v>0</v>
      </c>
      <c r="AY67" s="69">
        <f ca="1"/>
        <v>2599948.5725258524</v>
      </c>
      <c r="AZ67" s="69">
        <f ca="1"/>
        <v>0</v>
      </c>
      <c r="BA67" s="69">
        <f ca="1"/>
        <v>13485.210438412098</v>
      </c>
      <c r="BB67" s="69">
        <f ca="1"/>
        <v>0</v>
      </c>
      <c r="BC67" s="69">
        <f ca="1"/>
        <v>0</v>
      </c>
      <c r="BD67" s="69">
        <f ca="1"/>
        <v>0</v>
      </c>
      <c r="BE67" s="69">
        <f ca="1"/>
        <v>0</v>
      </c>
    </row>
    <row r="68" spans="2:57" s="39" customFormat="1">
      <c r="B68" s="139" t="str">
        <v>WLR Conversions</v>
      </c>
      <c r="C68" s="138" t="s">
        <v>105</v>
      </c>
      <c r="D68" s="69">
        <f ca="1"/>
        <v>0</v>
      </c>
      <c r="E68" s="69">
        <f ca="1"/>
        <v>0</v>
      </c>
      <c r="F68" s="69">
        <f ca="1"/>
        <v>0</v>
      </c>
      <c r="G68" s="69">
        <f ca="1"/>
        <v>0</v>
      </c>
      <c r="H68" s="69">
        <f ca="1"/>
        <v>0</v>
      </c>
      <c r="I68" s="69">
        <f ca="1"/>
        <v>0</v>
      </c>
      <c r="J68" s="69">
        <f ca="1"/>
        <v>562370.0466811423</v>
      </c>
      <c r="K68" s="69">
        <f ca="1"/>
        <v>0</v>
      </c>
      <c r="L68" s="69">
        <f ca="1"/>
        <v>413507.38726554578</v>
      </c>
      <c r="M68" s="69">
        <f ca="1"/>
        <v>595450.63766238594</v>
      </c>
      <c r="N68" s="69">
        <f ca="1"/>
        <v>0</v>
      </c>
      <c r="O68" s="69">
        <f ca="1"/>
        <v>0</v>
      </c>
      <c r="P68" s="69">
        <f ca="1"/>
        <v>0</v>
      </c>
      <c r="Q68" s="69">
        <f ca="1"/>
        <v>0</v>
      </c>
      <c r="R68" s="69">
        <f ca="1"/>
        <v>0</v>
      </c>
      <c r="S68" s="69">
        <f ca="1"/>
        <v>0</v>
      </c>
      <c r="T68" s="69">
        <f ca="1"/>
        <v>0</v>
      </c>
      <c r="U68" s="69">
        <f ca="1"/>
        <v>0</v>
      </c>
      <c r="V68" s="69">
        <f ca="1"/>
        <v>0</v>
      </c>
      <c r="W68" s="69">
        <f ca="1"/>
        <v>0</v>
      </c>
      <c r="X68" s="69">
        <f ca="1"/>
        <v>0</v>
      </c>
      <c r="Y68" s="69">
        <f ca="1"/>
        <v>0</v>
      </c>
      <c r="Z68" s="69">
        <f ca="1"/>
        <v>0</v>
      </c>
      <c r="AA68" s="69">
        <f ca="1"/>
        <v>0</v>
      </c>
      <c r="AB68" s="69">
        <f ca="1"/>
        <v>413507.38726554578</v>
      </c>
      <c r="AC68" s="69">
        <f ca="1"/>
        <v>0</v>
      </c>
      <c r="AD68" s="69">
        <f ca="1"/>
        <v>0</v>
      </c>
      <c r="AE68" s="69">
        <f ca="1"/>
        <v>0</v>
      </c>
      <c r="AF68" s="69">
        <f ca="1"/>
        <v>0</v>
      </c>
      <c r="AG68" s="69">
        <f ca="1"/>
        <v>0</v>
      </c>
      <c r="AH68" s="69">
        <f ca="1"/>
        <v>0</v>
      </c>
      <c r="AI68" s="69">
        <f ca="1"/>
        <v>0</v>
      </c>
      <c r="AJ68" s="69">
        <f ca="1"/>
        <v>0</v>
      </c>
      <c r="AK68" s="69">
        <f ca="1"/>
        <v>0</v>
      </c>
      <c r="AL68" s="69">
        <f ca="1"/>
        <v>0</v>
      </c>
      <c r="AM68" s="69">
        <f ca="1"/>
        <v>0</v>
      </c>
      <c r="AN68" s="69">
        <f ca="1"/>
        <v>0</v>
      </c>
      <c r="AO68" s="69">
        <f ca="1"/>
        <v>0</v>
      </c>
      <c r="AP68" s="69">
        <f ca="1"/>
        <v>0</v>
      </c>
      <c r="AQ68" s="69">
        <f ca="1"/>
        <v>0</v>
      </c>
      <c r="AR68" s="69">
        <f ca="1"/>
        <v>0</v>
      </c>
      <c r="AS68" s="69">
        <f ca="1"/>
        <v>0</v>
      </c>
      <c r="AT68" s="69">
        <f ca="1"/>
        <v>0</v>
      </c>
      <c r="AU68" s="69">
        <f ca="1"/>
        <v>0</v>
      </c>
      <c r="AV68" s="69">
        <f ca="1"/>
        <v>0</v>
      </c>
      <c r="AW68" s="69">
        <f ca="1"/>
        <v>0</v>
      </c>
      <c r="AX68" s="69">
        <f ca="1"/>
        <v>0</v>
      </c>
      <c r="AY68" s="69">
        <f ca="1"/>
        <v>12719487.232288189</v>
      </c>
      <c r="AZ68" s="69">
        <f ca="1"/>
        <v>0</v>
      </c>
      <c r="BA68" s="69">
        <f ca="1"/>
        <v>49620.886471865495</v>
      </c>
      <c r="BB68" s="69">
        <f ca="1"/>
        <v>0</v>
      </c>
      <c r="BC68" s="69">
        <f ca="1"/>
        <v>0</v>
      </c>
      <c r="BD68" s="69">
        <f ca="1"/>
        <v>0</v>
      </c>
      <c r="BE68" s="69">
        <f ca="1"/>
        <v>0</v>
      </c>
    </row>
    <row r="69" spans="2:57" s="39" customFormat="1">
      <c r="B69" s="139" t="str">
        <v>Metallic Path Facility (MPF) New Provide Services</v>
      </c>
      <c r="C69" s="138" t="s">
        <v>105</v>
      </c>
      <c r="D69" s="69">
        <f ca="1"/>
        <v>0</v>
      </c>
      <c r="E69" s="69">
        <f ca="1"/>
        <v>0</v>
      </c>
      <c r="F69" s="69">
        <f ca="1"/>
        <v>0</v>
      </c>
      <c r="G69" s="69">
        <f ca="1"/>
        <v>0</v>
      </c>
      <c r="H69" s="69">
        <f ca="1"/>
        <v>0</v>
      </c>
      <c r="I69" s="69">
        <f ca="1"/>
        <v>0</v>
      </c>
      <c r="J69" s="69">
        <f ca="1"/>
        <v>3039059.2274933741</v>
      </c>
      <c r="K69" s="69">
        <f ca="1"/>
        <v>0</v>
      </c>
      <c r="L69" s="69">
        <f ca="1"/>
        <v>2234602.3731568926</v>
      </c>
      <c r="M69" s="69">
        <f ca="1"/>
        <v>3217827.4173459252</v>
      </c>
      <c r="N69" s="69">
        <f ca="1"/>
        <v>0</v>
      </c>
      <c r="O69" s="69">
        <f ca="1"/>
        <v>0</v>
      </c>
      <c r="P69" s="69">
        <f ca="1"/>
        <v>0</v>
      </c>
      <c r="Q69" s="69">
        <f ca="1"/>
        <v>0</v>
      </c>
      <c r="R69" s="69">
        <f ca="1"/>
        <v>0</v>
      </c>
      <c r="S69" s="69">
        <f ca="1"/>
        <v>0</v>
      </c>
      <c r="T69" s="69">
        <f ca="1"/>
        <v>0</v>
      </c>
      <c r="U69" s="69">
        <f ca="1"/>
        <v>0</v>
      </c>
      <c r="V69" s="69">
        <f ca="1"/>
        <v>0</v>
      </c>
      <c r="W69" s="69">
        <f ca="1"/>
        <v>0</v>
      </c>
      <c r="X69" s="69">
        <f ca="1"/>
        <v>0</v>
      </c>
      <c r="Y69" s="69">
        <f ca="1"/>
        <v>0</v>
      </c>
      <c r="Z69" s="69">
        <f ca="1"/>
        <v>0</v>
      </c>
      <c r="AA69" s="69">
        <f ca="1"/>
        <v>0</v>
      </c>
      <c r="AB69" s="69">
        <f ca="1"/>
        <v>0</v>
      </c>
      <c r="AC69" s="69">
        <f ca="1"/>
        <v>2256948.3968884614</v>
      </c>
      <c r="AD69" s="69">
        <f ca="1"/>
        <v>0</v>
      </c>
      <c r="AE69" s="69">
        <f ca="1"/>
        <v>0</v>
      </c>
      <c r="AF69" s="69">
        <f ca="1"/>
        <v>0</v>
      </c>
      <c r="AG69" s="69">
        <f ca="1"/>
        <v>0</v>
      </c>
      <c r="AH69" s="69">
        <f ca="1"/>
        <v>32513464.529432788</v>
      </c>
      <c r="AI69" s="69">
        <f ca="1"/>
        <v>0</v>
      </c>
      <c r="AJ69" s="69">
        <f ca="1"/>
        <v>0</v>
      </c>
      <c r="AK69" s="69">
        <f ca="1"/>
        <v>0</v>
      </c>
      <c r="AL69" s="69">
        <f ca="1"/>
        <v>0</v>
      </c>
      <c r="AM69" s="69">
        <f ca="1"/>
        <v>0</v>
      </c>
      <c r="AN69" s="69">
        <f ca="1"/>
        <v>0</v>
      </c>
      <c r="AO69" s="69">
        <f ca="1"/>
        <v>0</v>
      </c>
      <c r="AP69" s="69">
        <f ca="1"/>
        <v>0</v>
      </c>
      <c r="AQ69" s="69">
        <f ca="1"/>
        <v>0</v>
      </c>
      <c r="AR69" s="69">
        <f ca="1"/>
        <v>0</v>
      </c>
      <c r="AS69" s="69">
        <f ca="1"/>
        <v>0</v>
      </c>
      <c r="AT69" s="69">
        <f ca="1"/>
        <v>0</v>
      </c>
      <c r="AU69" s="69">
        <f ca="1"/>
        <v>0</v>
      </c>
      <c r="AV69" s="69">
        <f ca="1"/>
        <v>0</v>
      </c>
      <c r="AW69" s="69">
        <f ca="1"/>
        <v>0</v>
      </c>
      <c r="AX69" s="69">
        <f ca="1"/>
        <v>0</v>
      </c>
      <c r="AY69" s="69">
        <f ca="1"/>
        <v>102210712.54819627</v>
      </c>
      <c r="AZ69" s="69">
        <f ca="1"/>
        <v>0</v>
      </c>
      <c r="BA69" s="69">
        <f ca="1"/>
        <v>357536.37970510282</v>
      </c>
      <c r="BB69" s="69">
        <f ca="1"/>
        <v>0</v>
      </c>
      <c r="BC69" s="69">
        <f ca="1"/>
        <v>0</v>
      </c>
      <c r="BD69" s="69">
        <f ca="1"/>
        <v>0</v>
      </c>
      <c r="BE69" s="69">
        <f ca="1"/>
        <v>0</v>
      </c>
    </row>
    <row r="70" spans="2:57" s="39" customFormat="1">
      <c r="B70" s="139" t="str">
        <v>Metallic Path Facility (MPF) Single Migrations</v>
      </c>
      <c r="C70" s="138" t="s">
        <v>105</v>
      </c>
      <c r="D70" s="69">
        <f ca="1"/>
        <v>0</v>
      </c>
      <c r="E70" s="69">
        <f ca="1"/>
        <v>0</v>
      </c>
      <c r="F70" s="69">
        <f ca="1"/>
        <v>0</v>
      </c>
      <c r="G70" s="69">
        <f ca="1"/>
        <v>0</v>
      </c>
      <c r="H70" s="69">
        <f ca="1"/>
        <v>0</v>
      </c>
      <c r="I70" s="69">
        <f ca="1"/>
        <v>0</v>
      </c>
      <c r="J70" s="69">
        <f ca="1"/>
        <v>917109.99402851425</v>
      </c>
      <c r="K70" s="69">
        <f ca="1"/>
        <v>0</v>
      </c>
      <c r="L70" s="69">
        <f ca="1"/>
        <v>0</v>
      </c>
      <c r="M70" s="69">
        <f ca="1"/>
        <v>977801.09657451871</v>
      </c>
      <c r="N70" s="69">
        <f ca="1"/>
        <v>0</v>
      </c>
      <c r="O70" s="69">
        <f ca="1"/>
        <v>0</v>
      </c>
      <c r="P70" s="69">
        <f ca="1"/>
        <v>0</v>
      </c>
      <c r="Q70" s="69">
        <f ca="1"/>
        <v>0</v>
      </c>
      <c r="R70" s="69">
        <f ca="1"/>
        <v>0</v>
      </c>
      <c r="S70" s="69">
        <f ca="1"/>
        <v>0</v>
      </c>
      <c r="T70" s="69">
        <f ca="1"/>
        <v>0</v>
      </c>
      <c r="U70" s="69">
        <f ca="1"/>
        <v>0</v>
      </c>
      <c r="V70" s="69">
        <f ca="1"/>
        <v>0</v>
      </c>
      <c r="W70" s="69">
        <f ca="1"/>
        <v>0</v>
      </c>
      <c r="X70" s="69">
        <f ca="1"/>
        <v>0</v>
      </c>
      <c r="Y70" s="69">
        <f ca="1"/>
        <v>0</v>
      </c>
      <c r="Z70" s="69">
        <f ca="1"/>
        <v>0</v>
      </c>
      <c r="AA70" s="69">
        <f ca="1"/>
        <v>0</v>
      </c>
      <c r="AB70" s="69">
        <f ca="1"/>
        <v>0</v>
      </c>
      <c r="AC70" s="69">
        <f ca="1"/>
        <v>681089.0396829407</v>
      </c>
      <c r="AD70" s="69">
        <f ca="1"/>
        <v>0</v>
      </c>
      <c r="AE70" s="69">
        <f ca="1"/>
        <v>0</v>
      </c>
      <c r="AF70" s="69">
        <f ca="1"/>
        <v>0</v>
      </c>
      <c r="AG70" s="69">
        <f ca="1"/>
        <v>0</v>
      </c>
      <c r="AH70" s="69">
        <f ca="1"/>
        <v>7728000.390857921</v>
      </c>
      <c r="AI70" s="69">
        <f ca="1"/>
        <v>0</v>
      </c>
      <c r="AJ70" s="69">
        <f ca="1"/>
        <v>0</v>
      </c>
      <c r="AK70" s="69">
        <f ca="1"/>
        <v>0</v>
      </c>
      <c r="AL70" s="69">
        <f ca="1"/>
        <v>0</v>
      </c>
      <c r="AM70" s="69">
        <f ca="1"/>
        <v>0</v>
      </c>
      <c r="AN70" s="69">
        <f ca="1"/>
        <v>0</v>
      </c>
      <c r="AO70" s="69">
        <f ca="1"/>
        <v>0</v>
      </c>
      <c r="AP70" s="69">
        <f ca="1"/>
        <v>0</v>
      </c>
      <c r="AQ70" s="69">
        <f ca="1"/>
        <v>0</v>
      </c>
      <c r="AR70" s="69">
        <f ca="1"/>
        <v>0</v>
      </c>
      <c r="AS70" s="69">
        <f ca="1"/>
        <v>0</v>
      </c>
      <c r="AT70" s="69">
        <f ca="1"/>
        <v>0</v>
      </c>
      <c r="AU70" s="69">
        <f ca="1"/>
        <v>0</v>
      </c>
      <c r="AV70" s="69">
        <f ca="1"/>
        <v>0</v>
      </c>
      <c r="AW70" s="69">
        <f ca="1"/>
        <v>0</v>
      </c>
      <c r="AX70" s="69">
        <f ca="1"/>
        <v>0</v>
      </c>
      <c r="AY70" s="69">
        <f ca="1"/>
        <v>0</v>
      </c>
      <c r="AZ70" s="69">
        <f ca="1"/>
        <v>0</v>
      </c>
      <c r="BA70" s="69">
        <f ca="1"/>
        <v>87664.925899784444</v>
      </c>
      <c r="BB70" s="69">
        <f ca="1"/>
        <v>0</v>
      </c>
      <c r="BC70" s="69">
        <f ca="1"/>
        <v>0</v>
      </c>
      <c r="BD70" s="69">
        <f ca="1"/>
        <v>0</v>
      </c>
      <c r="BE70" s="69">
        <f ca="1"/>
        <v>0</v>
      </c>
    </row>
    <row r="71" spans="2:57" s="39" customFormat="1">
      <c r="B71" s="139" t="str">
        <v>Metallic Path Facility (MPF) Bulk Migrations</v>
      </c>
      <c r="C71" s="138" t="s">
        <v>105</v>
      </c>
      <c r="D71" s="69">
        <v>0</v>
      </c>
      <c r="E71" s="69">
        <v>0</v>
      </c>
      <c r="F71" s="69">
        <v>0</v>
      </c>
      <c r="G71" s="69">
        <v>0</v>
      </c>
      <c r="H71" s="69">
        <v>0</v>
      </c>
      <c r="I71" s="69">
        <v>0</v>
      </c>
      <c r="J71" s="69">
        <v>76471.675124792673</v>
      </c>
      <c r="K71" s="69">
        <v>0</v>
      </c>
      <c r="L71" s="69">
        <v>0</v>
      </c>
      <c r="M71" s="69">
        <v>52855.422512724341</v>
      </c>
      <c r="N71" s="69">
        <v>0</v>
      </c>
      <c r="O71" s="69">
        <v>0</v>
      </c>
      <c r="P71" s="69">
        <v>0</v>
      </c>
      <c r="Q71" s="69">
        <v>0</v>
      </c>
      <c r="R71" s="69">
        <v>0</v>
      </c>
      <c r="S71" s="69">
        <v>0</v>
      </c>
      <c r="T71" s="69">
        <v>0</v>
      </c>
      <c r="U71" s="69">
        <v>0</v>
      </c>
      <c r="V71" s="69">
        <v>0</v>
      </c>
      <c r="W71" s="69">
        <v>0</v>
      </c>
      <c r="X71" s="69">
        <v>0</v>
      </c>
      <c r="Y71" s="69">
        <v>0</v>
      </c>
      <c r="Z71" s="69">
        <v>0</v>
      </c>
      <c r="AA71" s="69">
        <v>0</v>
      </c>
      <c r="AB71" s="69">
        <v>0</v>
      </c>
      <c r="AC71" s="69">
        <v>56791.464614735734</v>
      </c>
      <c r="AD71" s="69">
        <v>0</v>
      </c>
      <c r="AE71" s="69">
        <v>0</v>
      </c>
      <c r="AF71" s="69">
        <v>0</v>
      </c>
      <c r="AG71" s="69">
        <v>0</v>
      </c>
      <c r="AH71" s="69">
        <v>495379.01312457607</v>
      </c>
      <c r="AI71" s="69">
        <v>0</v>
      </c>
      <c r="AJ71" s="69">
        <v>0</v>
      </c>
      <c r="AK71" s="69">
        <v>0</v>
      </c>
      <c r="AL71" s="69">
        <v>0</v>
      </c>
      <c r="AM71" s="69">
        <v>0</v>
      </c>
      <c r="AN71" s="69">
        <v>0</v>
      </c>
      <c r="AO71" s="69">
        <v>0</v>
      </c>
      <c r="AP71" s="69">
        <v>0</v>
      </c>
      <c r="AQ71" s="69">
        <v>0</v>
      </c>
      <c r="AR71" s="69">
        <v>0</v>
      </c>
      <c r="AS71" s="69">
        <v>0</v>
      </c>
      <c r="AT71" s="69">
        <v>0</v>
      </c>
      <c r="AU71" s="69">
        <v>0</v>
      </c>
      <c r="AV71" s="69">
        <v>0</v>
      </c>
      <c r="AW71" s="69">
        <v>0</v>
      </c>
      <c r="AX71" s="69">
        <v>0</v>
      </c>
      <c r="AY71" s="69">
        <v>0</v>
      </c>
      <c r="AZ71" s="69">
        <v>0</v>
      </c>
      <c r="BA71" s="69">
        <v>5622.9172885876969</v>
      </c>
      <c r="BB71" s="69">
        <v>0</v>
      </c>
      <c r="BC71" s="69">
        <v>0</v>
      </c>
      <c r="BD71" s="69">
        <v>0</v>
      </c>
      <c r="BE71" s="69">
        <v>0</v>
      </c>
    </row>
    <row r="72" spans="2:57" s="39" customFormat="1">
      <c r="B72" s="139" t="str">
        <v>Metallic Path Facility (MPF) Rentals</v>
      </c>
      <c r="C72" s="138" t="s">
        <v>105</v>
      </c>
      <c r="D72" s="69">
        <f ca="1"/>
        <v>9130336.2586665358</v>
      </c>
      <c r="E72" s="69">
        <f ca="1"/>
        <v>0</v>
      </c>
      <c r="F72" s="69">
        <f ca="1"/>
        <v>0</v>
      </c>
      <c r="G72" s="69">
        <f ca="1"/>
        <v>0</v>
      </c>
      <c r="H72" s="69">
        <f ca="1"/>
        <v>0</v>
      </c>
      <c r="I72" s="69">
        <f ca="1"/>
        <v>0</v>
      </c>
      <c r="J72" s="69">
        <f ca="1"/>
        <v>12417257.31178649</v>
      </c>
      <c r="K72" s="69">
        <f ca="1"/>
        <v>0</v>
      </c>
      <c r="L72" s="69">
        <f ca="1"/>
        <v>0</v>
      </c>
      <c r="M72" s="69">
        <f ca="1"/>
        <v>0</v>
      </c>
      <c r="N72" s="69">
        <f ca="1"/>
        <v>9130336.2586665358</v>
      </c>
      <c r="O72" s="69">
        <f ca="1"/>
        <v>11047706.872986509</v>
      </c>
      <c r="P72" s="69">
        <f ca="1"/>
        <v>9130336.2586665358</v>
      </c>
      <c r="Q72" s="69">
        <f ca="1"/>
        <v>11047706.872986509</v>
      </c>
      <c r="R72" s="69">
        <f ca="1"/>
        <v>18808492.692853063</v>
      </c>
      <c r="S72" s="69">
        <f ca="1"/>
        <v>11047706.872986509</v>
      </c>
      <c r="T72" s="69">
        <f ca="1"/>
        <v>9130336.2586665358</v>
      </c>
      <c r="U72" s="69">
        <f ca="1"/>
        <v>9130336.2586665358</v>
      </c>
      <c r="V72" s="69">
        <f ca="1"/>
        <v>11047706.872986509</v>
      </c>
      <c r="W72" s="69">
        <f ca="1"/>
        <v>0</v>
      </c>
      <c r="X72" s="69">
        <f ca="1"/>
        <v>0</v>
      </c>
      <c r="Y72" s="69">
        <f ca="1"/>
        <v>0</v>
      </c>
      <c r="Z72" s="69">
        <f ca="1"/>
        <v>0</v>
      </c>
      <c r="AA72" s="69">
        <f ca="1"/>
        <v>0</v>
      </c>
      <c r="AB72" s="69">
        <f ca="1"/>
        <v>0</v>
      </c>
      <c r="AC72" s="69">
        <f ca="1"/>
        <v>0</v>
      </c>
      <c r="AD72" s="69">
        <f ca="1"/>
        <v>0</v>
      </c>
      <c r="AE72" s="69">
        <f ca="1"/>
        <v>0</v>
      </c>
      <c r="AF72" s="69">
        <f ca="1"/>
        <v>9221639.6212532017</v>
      </c>
      <c r="AG72" s="69">
        <f ca="1"/>
        <v>0</v>
      </c>
      <c r="AH72" s="69">
        <f ca="1"/>
        <v>31682266.817572881</v>
      </c>
      <c r="AI72" s="69">
        <f ca="1"/>
        <v>0</v>
      </c>
      <c r="AJ72" s="69">
        <f ca="1"/>
        <v>0</v>
      </c>
      <c r="AK72" s="69">
        <f ca="1"/>
        <v>0</v>
      </c>
      <c r="AL72" s="69">
        <f ca="1"/>
        <v>0</v>
      </c>
      <c r="AM72" s="69">
        <f ca="1"/>
        <v>0</v>
      </c>
      <c r="AN72" s="69">
        <f ca="1"/>
        <v>0</v>
      </c>
      <c r="AO72" s="69">
        <f ca="1"/>
        <v>0</v>
      </c>
      <c r="AP72" s="69">
        <f ca="1"/>
        <v>0</v>
      </c>
      <c r="AQ72" s="69">
        <f ca="1"/>
        <v>0</v>
      </c>
      <c r="AR72" s="69">
        <f ca="1"/>
        <v>0</v>
      </c>
      <c r="AS72" s="69">
        <f ca="1"/>
        <v>0</v>
      </c>
      <c r="AT72" s="69">
        <f ca="1"/>
        <v>0</v>
      </c>
      <c r="AU72" s="69">
        <f ca="1"/>
        <v>0</v>
      </c>
      <c r="AV72" s="69">
        <f ca="1"/>
        <v>0</v>
      </c>
      <c r="AW72" s="69">
        <f ca="1"/>
        <v>0</v>
      </c>
      <c r="AX72" s="69">
        <f ca="1"/>
        <v>0</v>
      </c>
      <c r="AY72" s="69">
        <f ca="1"/>
        <v>798721815.90814865</v>
      </c>
      <c r="AZ72" s="69">
        <f ca="1"/>
        <v>0</v>
      </c>
      <c r="BA72" s="69">
        <f ca="1"/>
        <v>3286921.0531199528</v>
      </c>
      <c r="BB72" s="69">
        <f ca="1"/>
        <v>0</v>
      </c>
      <c r="BC72" s="69">
        <f ca="1"/>
        <v>9130336.2586665358</v>
      </c>
      <c r="BD72" s="69">
        <f ca="1"/>
        <v>0</v>
      </c>
      <c r="BE72" s="69">
        <f ca="1"/>
        <v>0</v>
      </c>
    </row>
    <row r="73" spans="2:57" s="39" customFormat="1">
      <c r="B73" s="139" t="str">
        <v>Hard Ceases</v>
      </c>
      <c r="C73" s="138" t="s">
        <v>105</v>
      </c>
      <c r="D73" s="69">
        <f ca="1"/>
        <v>0</v>
      </c>
      <c r="E73" s="69">
        <f ca="1"/>
        <v>0</v>
      </c>
      <c r="F73" s="69">
        <f ca="1"/>
        <v>0</v>
      </c>
      <c r="G73" s="69">
        <f ca="1"/>
        <v>0</v>
      </c>
      <c r="H73" s="69">
        <f ca="1"/>
        <v>0</v>
      </c>
      <c r="I73" s="69">
        <f ca="1"/>
        <v>0</v>
      </c>
      <c r="J73" s="69">
        <f ca="1"/>
        <v>1400026.4399036968</v>
      </c>
      <c r="K73" s="69">
        <f ca="1"/>
        <v>0</v>
      </c>
      <c r="L73" s="69">
        <f ca="1"/>
        <v>0</v>
      </c>
      <c r="M73" s="69">
        <f ca="1"/>
        <v>1593647.1177627188</v>
      </c>
      <c r="N73" s="69">
        <f ca="1"/>
        <v>0</v>
      </c>
      <c r="O73" s="69">
        <f ca="1"/>
        <v>0</v>
      </c>
      <c r="P73" s="69">
        <f ca="1"/>
        <v>0</v>
      </c>
      <c r="Q73" s="69">
        <f ca="1"/>
        <v>0</v>
      </c>
      <c r="R73" s="69">
        <f ca="1"/>
        <v>0</v>
      </c>
      <c r="S73" s="69">
        <f ca="1"/>
        <v>0</v>
      </c>
      <c r="T73" s="69">
        <f ca="1"/>
        <v>0</v>
      </c>
      <c r="U73" s="69">
        <f ca="1"/>
        <v>0</v>
      </c>
      <c r="V73" s="69">
        <f ca="1"/>
        <v>0</v>
      </c>
      <c r="W73" s="69">
        <f ca="1"/>
        <v>0</v>
      </c>
      <c r="X73" s="69">
        <f ca="1"/>
        <v>0</v>
      </c>
      <c r="Y73" s="69">
        <f ca="1"/>
        <v>0</v>
      </c>
      <c r="Z73" s="69">
        <f ca="1"/>
        <v>0</v>
      </c>
      <c r="AA73" s="69">
        <f ca="1"/>
        <v>0</v>
      </c>
      <c r="AB73" s="69">
        <f ca="1"/>
        <v>0</v>
      </c>
      <c r="AC73" s="69">
        <f ca="1"/>
        <v>1474495.931387936</v>
      </c>
      <c r="AD73" s="69">
        <f ca="1"/>
        <v>0</v>
      </c>
      <c r="AE73" s="69">
        <f ca="1"/>
        <v>0</v>
      </c>
      <c r="AF73" s="69">
        <f ca="1"/>
        <v>0</v>
      </c>
      <c r="AG73" s="69">
        <f ca="1"/>
        <v>0</v>
      </c>
      <c r="AH73" s="69">
        <f ca="1"/>
        <v>0</v>
      </c>
      <c r="AI73" s="69">
        <f ca="1"/>
        <v>0</v>
      </c>
      <c r="AJ73" s="69">
        <f ca="1"/>
        <v>0</v>
      </c>
      <c r="AK73" s="69">
        <f ca="1"/>
        <v>0</v>
      </c>
      <c r="AL73" s="69">
        <f ca="1"/>
        <v>0</v>
      </c>
      <c r="AM73" s="69">
        <f ca="1"/>
        <v>0</v>
      </c>
      <c r="AN73" s="69">
        <f ca="1"/>
        <v>0</v>
      </c>
      <c r="AO73" s="69">
        <f ca="1"/>
        <v>0</v>
      </c>
      <c r="AP73" s="69">
        <f ca="1"/>
        <v>0</v>
      </c>
      <c r="AQ73" s="69">
        <f ca="1"/>
        <v>0</v>
      </c>
      <c r="AR73" s="69">
        <f ca="1"/>
        <v>0</v>
      </c>
      <c r="AS73" s="69">
        <f ca="1"/>
        <v>0</v>
      </c>
      <c r="AT73" s="69">
        <f ca="1"/>
        <v>0</v>
      </c>
      <c r="AU73" s="69">
        <f ca="1"/>
        <v>0</v>
      </c>
      <c r="AV73" s="69">
        <f ca="1"/>
        <v>0</v>
      </c>
      <c r="AW73" s="69">
        <f ca="1"/>
        <v>0</v>
      </c>
      <c r="AX73" s="69">
        <f ca="1"/>
        <v>0</v>
      </c>
      <c r="AY73" s="69">
        <f ca="1"/>
        <v>36177278.963043399</v>
      </c>
      <c r="AZ73" s="69">
        <f ca="1"/>
        <v>0</v>
      </c>
      <c r="BA73" s="69">
        <f ca="1"/>
        <v>312771.86423380463</v>
      </c>
      <c r="BB73" s="69">
        <f ca="1"/>
        <v>0</v>
      </c>
      <c r="BC73" s="69">
        <f ca="1"/>
        <v>0</v>
      </c>
      <c r="BD73" s="69">
        <f ca="1"/>
        <v>0</v>
      </c>
      <c r="BE73" s="69">
        <f ca="1"/>
        <v>0</v>
      </c>
    </row>
    <row r="74" spans="2:57" s="39" customFormat="1">
      <c r="B74" s="139" t="str">
        <v>Co-mingling New Provide Services</v>
      </c>
      <c r="C74" s="138" t="s">
        <v>105</v>
      </c>
      <c r="D74" s="69">
        <v>0</v>
      </c>
      <c r="E74" s="69">
        <v>0</v>
      </c>
      <c r="F74" s="69">
        <v>0</v>
      </c>
      <c r="G74" s="69">
        <v>10845.445567522214</v>
      </c>
      <c r="H74" s="69">
        <v>0</v>
      </c>
      <c r="I74" s="69">
        <v>0</v>
      </c>
      <c r="J74" s="69">
        <v>14729.868227205292</v>
      </c>
      <c r="K74" s="69">
        <v>0</v>
      </c>
      <c r="L74" s="69">
        <v>0</v>
      </c>
      <c r="M74" s="69">
        <v>0</v>
      </c>
      <c r="N74" s="69">
        <v>0</v>
      </c>
      <c r="O74" s="69">
        <v>0</v>
      </c>
      <c r="P74" s="69">
        <v>0</v>
      </c>
      <c r="Q74" s="69">
        <v>0</v>
      </c>
      <c r="R74" s="69">
        <v>0</v>
      </c>
      <c r="S74" s="69">
        <v>0</v>
      </c>
      <c r="T74" s="69">
        <v>0</v>
      </c>
      <c r="U74" s="69">
        <v>0</v>
      </c>
      <c r="V74" s="69">
        <v>0</v>
      </c>
      <c r="W74" s="69">
        <v>0</v>
      </c>
      <c r="X74" s="69">
        <v>0</v>
      </c>
      <c r="Y74" s="69">
        <v>0</v>
      </c>
      <c r="Z74" s="69">
        <v>0</v>
      </c>
      <c r="AA74" s="69">
        <v>0</v>
      </c>
      <c r="AB74" s="69">
        <v>0</v>
      </c>
      <c r="AC74" s="69">
        <v>11000.134965474197</v>
      </c>
      <c r="AD74" s="69">
        <v>0</v>
      </c>
      <c r="AE74" s="69">
        <v>0</v>
      </c>
      <c r="AF74" s="69">
        <v>0</v>
      </c>
      <c r="AG74" s="69">
        <v>0</v>
      </c>
      <c r="AH74" s="69">
        <v>0</v>
      </c>
      <c r="AI74" s="69">
        <v>0</v>
      </c>
      <c r="AJ74" s="69">
        <v>0</v>
      </c>
      <c r="AK74" s="69">
        <v>0</v>
      </c>
      <c r="AL74" s="69">
        <v>0</v>
      </c>
      <c r="AM74" s="69">
        <v>0</v>
      </c>
      <c r="AN74" s="69">
        <v>0</v>
      </c>
      <c r="AO74" s="69">
        <v>0</v>
      </c>
      <c r="AP74" s="69">
        <v>0</v>
      </c>
      <c r="AQ74" s="69">
        <v>0</v>
      </c>
      <c r="AR74" s="69">
        <v>0</v>
      </c>
      <c r="AS74" s="69">
        <v>0</v>
      </c>
      <c r="AT74" s="69">
        <v>0</v>
      </c>
      <c r="AU74" s="69">
        <v>0</v>
      </c>
      <c r="AV74" s="69">
        <v>0</v>
      </c>
      <c r="AW74" s="69">
        <v>0</v>
      </c>
      <c r="AX74" s="69">
        <v>0</v>
      </c>
      <c r="AY74" s="69">
        <v>0</v>
      </c>
      <c r="AZ74" s="69">
        <v>0</v>
      </c>
      <c r="BA74" s="69">
        <v>54175.664704960414</v>
      </c>
      <c r="BB74" s="69">
        <v>0</v>
      </c>
      <c r="BC74" s="69">
        <v>0</v>
      </c>
      <c r="BD74" s="69">
        <v>0</v>
      </c>
      <c r="BE74" s="69">
        <v>0</v>
      </c>
    </row>
    <row r="75" spans="2:57" s="39" customFormat="1">
      <c r="B75" s="139" t="str">
        <v>Co-mingling Rental Services</v>
      </c>
      <c r="C75" s="138" t="s">
        <v>105</v>
      </c>
      <c r="D75" s="69">
        <f ca="1"/>
        <v>0</v>
      </c>
      <c r="E75" s="69">
        <f ca="1"/>
        <v>0</v>
      </c>
      <c r="F75" s="69">
        <f ca="1"/>
        <v>0</v>
      </c>
      <c r="G75" s="69">
        <f ca="1"/>
        <v>0</v>
      </c>
      <c r="H75" s="69">
        <f ca="1"/>
        <v>610822.70629331237</v>
      </c>
      <c r="I75" s="69">
        <f ca="1"/>
        <v>0</v>
      </c>
      <c r="J75" s="69">
        <f ca="1"/>
        <v>829648.77941071719</v>
      </c>
      <c r="K75" s="69">
        <f ca="1"/>
        <v>0</v>
      </c>
      <c r="L75" s="69">
        <f ca="1"/>
        <v>0</v>
      </c>
      <c r="M75" s="69">
        <f ca="1"/>
        <v>0</v>
      </c>
      <c r="N75" s="69">
        <f ca="1"/>
        <v>0</v>
      </c>
      <c r="O75" s="69">
        <f ca="1"/>
        <v>0</v>
      </c>
      <c r="P75" s="69">
        <f ca="1"/>
        <v>0</v>
      </c>
      <c r="Q75" s="69">
        <f ca="1"/>
        <v>0</v>
      </c>
      <c r="R75" s="69">
        <f ca="1"/>
        <v>0</v>
      </c>
      <c r="S75" s="69">
        <f ca="1"/>
        <v>0</v>
      </c>
      <c r="T75" s="69">
        <f ca="1"/>
        <v>0</v>
      </c>
      <c r="U75" s="69">
        <f ca="1"/>
        <v>0</v>
      </c>
      <c r="V75" s="69">
        <f ca="1"/>
        <v>0</v>
      </c>
      <c r="W75" s="69">
        <f ca="1"/>
        <v>0</v>
      </c>
      <c r="X75" s="69">
        <f ca="1"/>
        <v>0</v>
      </c>
      <c r="Y75" s="69">
        <f ca="1"/>
        <v>0</v>
      </c>
      <c r="Z75" s="69">
        <f ca="1"/>
        <v>0</v>
      </c>
      <c r="AA75" s="69">
        <f ca="1"/>
        <v>0</v>
      </c>
      <c r="AB75" s="69">
        <f ca="1"/>
        <v>0</v>
      </c>
      <c r="AC75" s="69">
        <f ca="1"/>
        <v>0</v>
      </c>
      <c r="AD75" s="69">
        <f ca="1"/>
        <v>0</v>
      </c>
      <c r="AE75" s="69">
        <f ca="1"/>
        <v>0</v>
      </c>
      <c r="AF75" s="69">
        <f ca="1"/>
        <v>615628.54977319681</v>
      </c>
      <c r="AG75" s="69">
        <f ca="1"/>
        <v>0</v>
      </c>
      <c r="AH75" s="69">
        <f ca="1"/>
        <v>0</v>
      </c>
      <c r="AI75" s="69">
        <f ca="1"/>
        <v>0</v>
      </c>
      <c r="AJ75" s="69">
        <f ca="1"/>
        <v>0</v>
      </c>
      <c r="AK75" s="69">
        <f ca="1"/>
        <v>0</v>
      </c>
      <c r="AL75" s="69">
        <f ca="1"/>
        <v>0</v>
      </c>
      <c r="AM75" s="69">
        <f ca="1"/>
        <v>0</v>
      </c>
      <c r="AN75" s="69">
        <f ca="1"/>
        <v>0</v>
      </c>
      <c r="AO75" s="69">
        <f ca="1"/>
        <v>0</v>
      </c>
      <c r="AP75" s="69">
        <f ca="1"/>
        <v>0</v>
      </c>
      <c r="AQ75" s="69">
        <f ca="1"/>
        <v>0</v>
      </c>
      <c r="AR75" s="69">
        <f ca="1"/>
        <v>0</v>
      </c>
      <c r="AS75" s="69">
        <f ca="1"/>
        <v>0</v>
      </c>
      <c r="AT75" s="69">
        <f ca="1"/>
        <v>0</v>
      </c>
      <c r="AU75" s="69">
        <f ca="1"/>
        <v>0</v>
      </c>
      <c r="AV75" s="69">
        <f ca="1"/>
        <v>0</v>
      </c>
      <c r="AW75" s="69">
        <f ca="1"/>
        <v>0</v>
      </c>
      <c r="AX75" s="69">
        <f ca="1"/>
        <v>0</v>
      </c>
      <c r="AY75" s="69">
        <f ca="1"/>
        <v>0</v>
      </c>
      <c r="AZ75" s="69">
        <f ca="1"/>
        <v>0</v>
      </c>
      <c r="BA75" s="69">
        <f ca="1"/>
        <v>347142.09403031942</v>
      </c>
      <c r="BB75" s="69">
        <f ca="1"/>
        <v>12483979.412913145</v>
      </c>
      <c r="BC75" s="69">
        <f ca="1"/>
        <v>0</v>
      </c>
      <c r="BD75" s="69">
        <f ca="1"/>
        <v>0</v>
      </c>
      <c r="BE75" s="69">
        <f ca="1"/>
        <v>0</v>
      </c>
    </row>
    <row r="76" spans="2:57" s="39" customFormat="1">
      <c r="B76" s="139" t="str">
        <v>Tie cables</v>
      </c>
      <c r="C76" s="138" t="s">
        <v>105</v>
      </c>
      <c r="D76" s="69">
        <f ca="1"/>
        <v>0</v>
      </c>
      <c r="E76" s="69">
        <f ca="1"/>
        <v>0</v>
      </c>
      <c r="F76" s="69">
        <f ca="1"/>
        <v>0</v>
      </c>
      <c r="G76" s="69">
        <f ca="1"/>
        <v>0</v>
      </c>
      <c r="H76" s="69">
        <f ca="1"/>
        <v>0</v>
      </c>
      <c r="I76" s="69">
        <f ca="1"/>
        <v>738365.94934686669</v>
      </c>
      <c r="J76" s="69">
        <f ca="1"/>
        <v>825804.02229583776</v>
      </c>
      <c r="K76" s="69">
        <f ca="1"/>
        <v>0</v>
      </c>
      <c r="L76" s="69">
        <f ca="1"/>
        <v>0</v>
      </c>
      <c r="M76" s="69">
        <f ca="1"/>
        <v>0</v>
      </c>
      <c r="N76" s="69">
        <f ca="1"/>
        <v>0</v>
      </c>
      <c r="O76" s="69">
        <f ca="1"/>
        <v>0</v>
      </c>
      <c r="P76" s="69">
        <f ca="1"/>
        <v>0</v>
      </c>
      <c r="Q76" s="69">
        <f ca="1"/>
        <v>0</v>
      </c>
      <c r="R76" s="69">
        <f ca="1"/>
        <v>0</v>
      </c>
      <c r="S76" s="69">
        <f ca="1"/>
        <v>0</v>
      </c>
      <c r="T76" s="69">
        <f ca="1"/>
        <v>0</v>
      </c>
      <c r="U76" s="69">
        <f ca="1"/>
        <v>0</v>
      </c>
      <c r="V76" s="69">
        <f ca="1"/>
        <v>0</v>
      </c>
      <c r="W76" s="69">
        <f ca="1"/>
        <v>0</v>
      </c>
      <c r="X76" s="69">
        <f ca="1"/>
        <v>0</v>
      </c>
      <c r="Y76" s="69">
        <f ca="1"/>
        <v>0</v>
      </c>
      <c r="Z76" s="69">
        <f ca="1"/>
        <v>0</v>
      </c>
      <c r="AA76" s="69">
        <f ca="1"/>
        <v>0</v>
      </c>
      <c r="AB76" s="69">
        <f ca="1"/>
        <v>0</v>
      </c>
      <c r="AC76" s="69">
        <f ca="1"/>
        <v>612066.51064279745</v>
      </c>
      <c r="AD76" s="69">
        <f ca="1"/>
        <v>0</v>
      </c>
      <c r="AE76" s="69">
        <f ca="1"/>
        <v>0</v>
      </c>
      <c r="AF76" s="69">
        <f ca="1"/>
        <v>310890.92604078597</v>
      </c>
      <c r="AG76" s="69">
        <f ca="1"/>
        <v>0</v>
      </c>
      <c r="AH76" s="69">
        <f ca="1"/>
        <v>0</v>
      </c>
      <c r="AI76" s="69">
        <f ca="1"/>
        <v>0</v>
      </c>
      <c r="AJ76" s="69">
        <f ca="1"/>
        <v>0</v>
      </c>
      <c r="AK76" s="69">
        <f ca="1"/>
        <v>0</v>
      </c>
      <c r="AL76" s="69">
        <f ca="1"/>
        <v>0</v>
      </c>
      <c r="AM76" s="69">
        <f ca="1"/>
        <v>0</v>
      </c>
      <c r="AN76" s="69">
        <f ca="1"/>
        <v>0</v>
      </c>
      <c r="AO76" s="69">
        <f ca="1"/>
        <v>0</v>
      </c>
      <c r="AP76" s="69">
        <f ca="1"/>
        <v>0</v>
      </c>
      <c r="AQ76" s="69">
        <f ca="1"/>
        <v>0</v>
      </c>
      <c r="AR76" s="69">
        <f ca="1"/>
        <v>0</v>
      </c>
      <c r="AS76" s="69">
        <f ca="1"/>
        <v>0</v>
      </c>
      <c r="AT76" s="69">
        <f ca="1"/>
        <v>0</v>
      </c>
      <c r="AU76" s="69">
        <f ca="1"/>
        <v>0</v>
      </c>
      <c r="AV76" s="69">
        <f ca="1"/>
        <v>0</v>
      </c>
      <c r="AW76" s="69">
        <f ca="1"/>
        <v>0</v>
      </c>
      <c r="AX76" s="69">
        <f ca="1"/>
        <v>0</v>
      </c>
      <c r="AY76" s="69">
        <f ca="1"/>
        <v>46041003.078352652</v>
      </c>
      <c r="AZ76" s="69">
        <f ca="1"/>
        <v>0</v>
      </c>
      <c r="BA76" s="69">
        <f ca="1"/>
        <v>126299.43870406931</v>
      </c>
      <c r="BB76" s="69">
        <f ca="1"/>
        <v>0</v>
      </c>
      <c r="BC76" s="69">
        <f ca="1"/>
        <v>0</v>
      </c>
      <c r="BD76" s="69">
        <f ca="1"/>
        <v>0</v>
      </c>
      <c r="BE76" s="69">
        <f ca="1"/>
        <v>0</v>
      </c>
    </row>
    <row r="77" spans="2:57" s="39" customFormat="1">
      <c r="B77" s="139" t="str">
        <v>Other LLU Ancillary Services</v>
      </c>
      <c r="C77" s="138" t="s">
        <v>105</v>
      </c>
      <c r="D77" s="69">
        <v>0</v>
      </c>
      <c r="E77" s="69">
        <v>0</v>
      </c>
      <c r="F77" s="69">
        <v>0</v>
      </c>
      <c r="G77" s="69">
        <v>0</v>
      </c>
      <c r="H77" s="69">
        <v>0</v>
      </c>
      <c r="I77" s="69">
        <v>0</v>
      </c>
      <c r="J77" s="69">
        <v>1814778.7876780997</v>
      </c>
      <c r="K77" s="69">
        <v>0</v>
      </c>
      <c r="L77" s="69">
        <v>0</v>
      </c>
      <c r="M77" s="69">
        <v>40031.88502231102</v>
      </c>
      <c r="N77" s="69">
        <v>0</v>
      </c>
      <c r="O77" s="69">
        <v>0</v>
      </c>
      <c r="P77" s="69">
        <v>0</v>
      </c>
      <c r="Q77" s="69">
        <v>0</v>
      </c>
      <c r="R77" s="69">
        <v>0</v>
      </c>
      <c r="S77" s="69">
        <v>0</v>
      </c>
      <c r="T77" s="69">
        <v>0</v>
      </c>
      <c r="U77" s="69">
        <v>0</v>
      </c>
      <c r="V77" s="69">
        <v>0</v>
      </c>
      <c r="W77" s="69">
        <v>0</v>
      </c>
      <c r="X77" s="69">
        <v>0</v>
      </c>
      <c r="Y77" s="69">
        <v>0</v>
      </c>
      <c r="Z77" s="69">
        <v>0</v>
      </c>
      <c r="AA77" s="69">
        <v>0</v>
      </c>
      <c r="AB77" s="69">
        <v>0</v>
      </c>
      <c r="AC77" s="69">
        <v>1347740.1290844711</v>
      </c>
      <c r="AD77" s="69">
        <v>0</v>
      </c>
      <c r="AE77" s="69">
        <v>0</v>
      </c>
      <c r="AF77" s="69">
        <v>0</v>
      </c>
      <c r="AG77" s="69">
        <v>0</v>
      </c>
      <c r="AH77" s="69">
        <v>8847046.5899307355</v>
      </c>
      <c r="AI77" s="69">
        <v>0</v>
      </c>
      <c r="AJ77" s="69">
        <v>0</v>
      </c>
      <c r="AK77" s="69">
        <v>0</v>
      </c>
      <c r="AL77" s="69">
        <v>0</v>
      </c>
      <c r="AM77" s="69">
        <v>0</v>
      </c>
      <c r="AN77" s="69">
        <v>0</v>
      </c>
      <c r="AO77" s="69">
        <v>0</v>
      </c>
      <c r="AP77" s="69">
        <v>0</v>
      </c>
      <c r="AQ77" s="69">
        <v>0</v>
      </c>
      <c r="AR77" s="69">
        <v>0</v>
      </c>
      <c r="AS77" s="69">
        <v>0</v>
      </c>
      <c r="AT77" s="69">
        <v>0</v>
      </c>
      <c r="AU77" s="69">
        <v>0</v>
      </c>
      <c r="AV77" s="69">
        <v>0</v>
      </c>
      <c r="AW77" s="69">
        <v>0</v>
      </c>
      <c r="AX77" s="69">
        <v>0</v>
      </c>
      <c r="AY77" s="69">
        <v>31091430.700661562</v>
      </c>
      <c r="AZ77" s="69">
        <v>0</v>
      </c>
      <c r="BA77" s="69">
        <v>93407.731718725729</v>
      </c>
      <c r="BB77" s="69">
        <v>0</v>
      </c>
      <c r="BC77" s="69">
        <v>0</v>
      </c>
      <c r="BD77" s="69">
        <v>0</v>
      </c>
      <c r="BE77" s="69">
        <v>0</v>
      </c>
    </row>
    <row r="78" spans="2:57" s="39" customFormat="1">
      <c r="B78" s="139" t="str">
        <v>Shared Metallic Path Facility (SMPF) New Provides</v>
      </c>
      <c r="C78" s="138" t="s">
        <v>105</v>
      </c>
      <c r="D78" s="69">
        <v>0</v>
      </c>
      <c r="E78" s="69">
        <v>0</v>
      </c>
      <c r="F78" s="69">
        <v>0</v>
      </c>
      <c r="G78" s="69">
        <v>0</v>
      </c>
      <c r="H78" s="69">
        <v>0</v>
      </c>
      <c r="I78" s="69">
        <v>0</v>
      </c>
      <c r="J78" s="69">
        <v>451234.00125297776</v>
      </c>
      <c r="K78" s="69">
        <v>0</v>
      </c>
      <c r="L78" s="69">
        <v>0</v>
      </c>
      <c r="M78" s="69">
        <v>1508410.8041885255</v>
      </c>
      <c r="N78" s="69">
        <v>0</v>
      </c>
      <c r="O78" s="69">
        <v>0</v>
      </c>
      <c r="P78" s="69">
        <v>0</v>
      </c>
      <c r="Q78" s="69">
        <v>0</v>
      </c>
      <c r="R78" s="69">
        <v>0</v>
      </c>
      <c r="S78" s="69">
        <v>0</v>
      </c>
      <c r="T78" s="69">
        <v>0</v>
      </c>
      <c r="U78" s="69">
        <v>0</v>
      </c>
      <c r="V78" s="69">
        <v>0</v>
      </c>
      <c r="W78" s="69">
        <v>0</v>
      </c>
      <c r="X78" s="69">
        <v>0</v>
      </c>
      <c r="Y78" s="69">
        <v>0</v>
      </c>
      <c r="Z78" s="69">
        <v>0</v>
      </c>
      <c r="AA78" s="69">
        <v>0</v>
      </c>
      <c r="AB78" s="69">
        <v>0</v>
      </c>
      <c r="AC78" s="69">
        <v>1237670.403436739</v>
      </c>
      <c r="AD78" s="69">
        <v>0</v>
      </c>
      <c r="AE78" s="69">
        <v>0</v>
      </c>
      <c r="AF78" s="69">
        <v>0</v>
      </c>
      <c r="AG78" s="69">
        <v>0</v>
      </c>
      <c r="AH78" s="69">
        <v>13511235.237517735</v>
      </c>
      <c r="AI78" s="69">
        <v>0</v>
      </c>
      <c r="AJ78" s="69">
        <v>0</v>
      </c>
      <c r="AK78" s="69">
        <v>0</v>
      </c>
      <c r="AL78" s="69">
        <v>0</v>
      </c>
      <c r="AM78" s="69">
        <v>0</v>
      </c>
      <c r="AN78" s="69">
        <v>0</v>
      </c>
      <c r="AO78" s="69">
        <v>0</v>
      </c>
      <c r="AP78" s="69">
        <v>0</v>
      </c>
      <c r="AQ78" s="69">
        <v>0</v>
      </c>
      <c r="AR78" s="69">
        <v>0</v>
      </c>
      <c r="AS78" s="69">
        <v>0</v>
      </c>
      <c r="AT78" s="69">
        <v>0</v>
      </c>
      <c r="AU78" s="69">
        <v>0</v>
      </c>
      <c r="AV78" s="69">
        <v>0</v>
      </c>
      <c r="AW78" s="69">
        <v>0</v>
      </c>
      <c r="AX78" s="69">
        <v>0</v>
      </c>
      <c r="AY78" s="69">
        <v>0</v>
      </c>
      <c r="AZ78" s="69">
        <v>0</v>
      </c>
      <c r="BA78" s="69">
        <v>335202.40093078348</v>
      </c>
      <c r="BB78" s="69">
        <v>0</v>
      </c>
      <c r="BC78" s="69">
        <v>0</v>
      </c>
      <c r="BD78" s="69">
        <v>0</v>
      </c>
      <c r="BE78" s="69">
        <v>0</v>
      </c>
    </row>
    <row r="79" spans="2:57" s="39" customFormat="1">
      <c r="B79" s="139" t="str">
        <v>Shared Metallic Path Facility (SMPF) Single Migrations</v>
      </c>
      <c r="C79" s="138" t="s">
        <v>105</v>
      </c>
      <c r="D79" s="69">
        <v>0</v>
      </c>
      <c r="E79" s="69">
        <v>0</v>
      </c>
      <c r="F79" s="69">
        <v>0</v>
      </c>
      <c r="G79" s="69">
        <v>0</v>
      </c>
      <c r="H79" s="69">
        <v>0</v>
      </c>
      <c r="I79" s="69">
        <v>0</v>
      </c>
      <c r="J79" s="69">
        <v>24281.380589581946</v>
      </c>
      <c r="K79" s="69">
        <v>0</v>
      </c>
      <c r="L79" s="69">
        <v>0</v>
      </c>
      <c r="M79" s="69">
        <v>96431.768627196871</v>
      </c>
      <c r="N79" s="69">
        <v>0</v>
      </c>
      <c r="O79" s="69">
        <v>0</v>
      </c>
      <c r="P79" s="69">
        <v>0</v>
      </c>
      <c r="Q79" s="69">
        <v>0</v>
      </c>
      <c r="R79" s="69">
        <v>0</v>
      </c>
      <c r="S79" s="69">
        <v>0</v>
      </c>
      <c r="T79" s="69">
        <v>0</v>
      </c>
      <c r="U79" s="69">
        <v>0</v>
      </c>
      <c r="V79" s="69">
        <v>0</v>
      </c>
      <c r="W79" s="69">
        <v>0</v>
      </c>
      <c r="X79" s="69">
        <v>0</v>
      </c>
      <c r="Y79" s="69">
        <v>0</v>
      </c>
      <c r="Z79" s="69">
        <v>0</v>
      </c>
      <c r="AA79" s="69">
        <v>0</v>
      </c>
      <c r="AB79" s="69">
        <v>0</v>
      </c>
      <c r="AC79" s="69">
        <v>66600.358188567625</v>
      </c>
      <c r="AD79" s="69">
        <v>0</v>
      </c>
      <c r="AE79" s="69">
        <v>0</v>
      </c>
      <c r="AF79" s="69">
        <v>0</v>
      </c>
      <c r="AG79" s="69">
        <v>0</v>
      </c>
      <c r="AH79" s="69">
        <v>806835.5893052516</v>
      </c>
      <c r="AI79" s="69">
        <v>0</v>
      </c>
      <c r="AJ79" s="69">
        <v>0</v>
      </c>
      <c r="AK79" s="69">
        <v>0</v>
      </c>
      <c r="AL79" s="69">
        <v>0</v>
      </c>
      <c r="AM79" s="69">
        <v>0</v>
      </c>
      <c r="AN79" s="69">
        <v>0</v>
      </c>
      <c r="AO79" s="69">
        <v>0</v>
      </c>
      <c r="AP79" s="69">
        <v>0</v>
      </c>
      <c r="AQ79" s="69">
        <v>0</v>
      </c>
      <c r="AR79" s="69">
        <v>0</v>
      </c>
      <c r="AS79" s="69">
        <v>0</v>
      </c>
      <c r="AT79" s="69">
        <v>0</v>
      </c>
      <c r="AU79" s="69">
        <v>0</v>
      </c>
      <c r="AV79" s="69">
        <v>0</v>
      </c>
      <c r="AW79" s="69">
        <v>0</v>
      </c>
      <c r="AX79" s="69">
        <v>0</v>
      </c>
      <c r="AY79" s="69">
        <v>0</v>
      </c>
      <c r="AZ79" s="69">
        <v>0</v>
      </c>
      <c r="BA79" s="69">
        <v>19425.10447166556</v>
      </c>
      <c r="BB79" s="69">
        <v>0</v>
      </c>
      <c r="BC79" s="69">
        <v>0</v>
      </c>
      <c r="BD79" s="69">
        <v>0</v>
      </c>
      <c r="BE79" s="69">
        <v>0</v>
      </c>
    </row>
    <row r="80" spans="2:57" s="39" customFormat="1">
      <c r="B80" s="139" t="str">
        <v>Shared Metallic Path Facility (SMPF) Bulk Migrations</v>
      </c>
      <c r="C80" s="138" t="s">
        <v>105</v>
      </c>
      <c r="D80" s="69">
        <v>0</v>
      </c>
      <c r="E80" s="69">
        <v>0</v>
      </c>
      <c r="F80" s="69">
        <v>0</v>
      </c>
      <c r="G80" s="69">
        <v>0</v>
      </c>
      <c r="H80" s="69">
        <v>0</v>
      </c>
      <c r="I80" s="69">
        <v>0</v>
      </c>
      <c r="J80" s="69">
        <v>691.1099999999999</v>
      </c>
      <c r="K80" s="69">
        <v>0</v>
      </c>
      <c r="L80" s="69">
        <v>0</v>
      </c>
      <c r="M80" s="69">
        <v>1816.6319999999998</v>
      </c>
      <c r="N80" s="69">
        <v>0</v>
      </c>
      <c r="O80" s="69">
        <v>0</v>
      </c>
      <c r="P80" s="69">
        <v>0</v>
      </c>
      <c r="Q80" s="69">
        <v>0</v>
      </c>
      <c r="R80" s="69">
        <v>0</v>
      </c>
      <c r="S80" s="69">
        <v>0</v>
      </c>
      <c r="T80" s="69">
        <v>0</v>
      </c>
      <c r="U80" s="69">
        <v>0</v>
      </c>
      <c r="V80" s="69">
        <v>0</v>
      </c>
      <c r="W80" s="69">
        <v>0</v>
      </c>
      <c r="X80" s="69">
        <v>0</v>
      </c>
      <c r="Y80" s="69">
        <v>0</v>
      </c>
      <c r="Z80" s="69">
        <v>0</v>
      </c>
      <c r="AA80" s="69">
        <v>0</v>
      </c>
      <c r="AB80" s="69">
        <v>0</v>
      </c>
      <c r="AC80" s="69">
        <v>1895.6159999999995</v>
      </c>
      <c r="AD80" s="69">
        <v>0</v>
      </c>
      <c r="AE80" s="69">
        <v>0</v>
      </c>
      <c r="AF80" s="69">
        <v>0</v>
      </c>
      <c r="AG80" s="69">
        <v>0</v>
      </c>
      <c r="AH80" s="69">
        <v>17435.717999999997</v>
      </c>
      <c r="AI80" s="69">
        <v>0</v>
      </c>
      <c r="AJ80" s="69">
        <v>0</v>
      </c>
      <c r="AK80" s="69">
        <v>0</v>
      </c>
      <c r="AL80" s="69">
        <v>0</v>
      </c>
      <c r="AM80" s="69">
        <v>0</v>
      </c>
      <c r="AN80" s="69">
        <v>0</v>
      </c>
      <c r="AO80" s="69">
        <v>0</v>
      </c>
      <c r="AP80" s="69">
        <v>0</v>
      </c>
      <c r="AQ80" s="69">
        <v>0</v>
      </c>
      <c r="AR80" s="69">
        <v>0</v>
      </c>
      <c r="AS80" s="69">
        <v>0</v>
      </c>
      <c r="AT80" s="69">
        <v>0</v>
      </c>
      <c r="AU80" s="69">
        <v>0</v>
      </c>
      <c r="AV80" s="69">
        <v>0</v>
      </c>
      <c r="AW80" s="69">
        <v>0</v>
      </c>
      <c r="AX80" s="69">
        <v>0</v>
      </c>
      <c r="AY80" s="69">
        <v>0</v>
      </c>
      <c r="AZ80" s="69">
        <v>0</v>
      </c>
      <c r="BA80" s="69">
        <v>434.41199999999992</v>
      </c>
      <c r="BB80" s="69">
        <v>0</v>
      </c>
      <c r="BC80" s="69">
        <v>0</v>
      </c>
      <c r="BD80" s="69">
        <v>0</v>
      </c>
      <c r="BE80" s="69">
        <v>0</v>
      </c>
    </row>
    <row r="81" spans="2:58" s="39" customFormat="1">
      <c r="B81" s="139" t="str">
        <v>Shared Metallic Path Facility (SMPF) Rentals</v>
      </c>
      <c r="C81" s="138" t="s">
        <v>105</v>
      </c>
      <c r="D81" s="69">
        <v>0</v>
      </c>
      <c r="E81" s="69">
        <v>0</v>
      </c>
      <c r="F81" s="69">
        <v>0</v>
      </c>
      <c r="G81" s="69">
        <v>0</v>
      </c>
      <c r="H81" s="69">
        <v>0</v>
      </c>
      <c r="I81" s="69">
        <v>0</v>
      </c>
      <c r="J81" s="69">
        <v>2168532.5689682183</v>
      </c>
      <c r="K81" s="69">
        <v>0</v>
      </c>
      <c r="L81" s="69">
        <v>0</v>
      </c>
      <c r="M81" s="69">
        <v>0</v>
      </c>
      <c r="N81" s="69">
        <v>0</v>
      </c>
      <c r="O81" s="69">
        <v>1239161.4679818393</v>
      </c>
      <c r="P81" s="69">
        <v>0</v>
      </c>
      <c r="Q81" s="69">
        <v>1239161.4679818393</v>
      </c>
      <c r="R81" s="69">
        <v>5328394.3123219088</v>
      </c>
      <c r="S81" s="69">
        <v>1239161.4679818393</v>
      </c>
      <c r="T81" s="69">
        <v>0</v>
      </c>
      <c r="U81" s="69">
        <v>0</v>
      </c>
      <c r="V81" s="69">
        <v>0</v>
      </c>
      <c r="W81" s="69">
        <v>0</v>
      </c>
      <c r="X81" s="69">
        <v>0</v>
      </c>
      <c r="Y81" s="69">
        <v>0</v>
      </c>
      <c r="Z81" s="69">
        <v>0</v>
      </c>
      <c r="AA81" s="69">
        <v>0</v>
      </c>
      <c r="AB81" s="69">
        <v>0</v>
      </c>
      <c r="AC81" s="69">
        <v>0</v>
      </c>
      <c r="AD81" s="69">
        <v>0</v>
      </c>
      <c r="AE81" s="69">
        <v>0</v>
      </c>
      <c r="AF81" s="69">
        <v>991329.17438547139</v>
      </c>
      <c r="AG81" s="69">
        <v>0</v>
      </c>
      <c r="AH81" s="69">
        <v>185874.22019727586</v>
      </c>
      <c r="AI81" s="69">
        <v>0</v>
      </c>
      <c r="AJ81" s="69">
        <v>0</v>
      </c>
      <c r="AK81" s="69">
        <v>0</v>
      </c>
      <c r="AL81" s="69">
        <v>0</v>
      </c>
      <c r="AM81" s="69">
        <v>0</v>
      </c>
      <c r="AN81" s="69">
        <v>0</v>
      </c>
      <c r="AO81" s="69">
        <v>0</v>
      </c>
      <c r="AP81" s="69">
        <v>0</v>
      </c>
      <c r="AQ81" s="69">
        <v>0</v>
      </c>
      <c r="AR81" s="69">
        <v>0</v>
      </c>
      <c r="AS81" s="69">
        <v>0</v>
      </c>
      <c r="AT81" s="69">
        <v>0</v>
      </c>
      <c r="AU81" s="69">
        <v>0</v>
      </c>
      <c r="AV81" s="69">
        <v>0</v>
      </c>
      <c r="AW81" s="69">
        <v>0</v>
      </c>
      <c r="AX81" s="69">
        <v>0</v>
      </c>
      <c r="AY81" s="69">
        <v>0</v>
      </c>
      <c r="AZ81" s="69">
        <v>0</v>
      </c>
      <c r="BA81" s="69">
        <v>185874.22019727586</v>
      </c>
      <c r="BB81" s="69">
        <v>0</v>
      </c>
      <c r="BC81" s="69">
        <v>0</v>
      </c>
      <c r="BD81" s="69">
        <v>0</v>
      </c>
      <c r="BE81" s="69">
        <v>0</v>
      </c>
    </row>
    <row r="82" spans="2:58" s="39" customFormat="1">
      <c r="B82" s="139" t="str">
        <v>WLR Simultaneously Provided Conversions</v>
      </c>
      <c r="C82" s="138" t="s">
        <v>105</v>
      </c>
      <c r="D82" s="69">
        <f ca="1"/>
        <v>0</v>
      </c>
      <c r="E82" s="69">
        <f ca="1"/>
        <v>0</v>
      </c>
      <c r="F82" s="69">
        <f ca="1"/>
        <v>0</v>
      </c>
      <c r="G82" s="69">
        <f ca="1"/>
        <v>0</v>
      </c>
      <c r="H82" s="69">
        <f ca="1"/>
        <v>0</v>
      </c>
      <c r="I82" s="69">
        <f ca="1"/>
        <v>0</v>
      </c>
      <c r="J82" s="69">
        <f ca="1"/>
        <v>203655.78139124101</v>
      </c>
      <c r="K82" s="69">
        <f ca="1"/>
        <v>149746.89808179485</v>
      </c>
      <c r="L82" s="69">
        <f ca="1"/>
        <v>149746.89808179485</v>
      </c>
      <c r="M82" s="69">
        <f ca="1"/>
        <v>247082.38183496147</v>
      </c>
      <c r="N82" s="69">
        <f ca="1"/>
        <v>0</v>
      </c>
      <c r="O82" s="69">
        <f ca="1"/>
        <v>0</v>
      </c>
      <c r="P82" s="69">
        <f ca="1"/>
        <v>0</v>
      </c>
      <c r="Q82" s="69">
        <f ca="1"/>
        <v>0</v>
      </c>
      <c r="R82" s="69">
        <f ca="1"/>
        <v>0</v>
      </c>
      <c r="S82" s="69">
        <f ca="1"/>
        <v>0</v>
      </c>
      <c r="T82" s="69">
        <f ca="1"/>
        <v>0</v>
      </c>
      <c r="U82" s="69">
        <f ca="1"/>
        <v>0</v>
      </c>
      <c r="V82" s="69">
        <f ca="1"/>
        <v>0</v>
      </c>
      <c r="W82" s="69">
        <f ca="1"/>
        <v>0</v>
      </c>
      <c r="X82" s="69">
        <f ca="1"/>
        <v>0</v>
      </c>
      <c r="Y82" s="69">
        <f ca="1"/>
        <v>0</v>
      </c>
      <c r="Z82" s="69">
        <f ca="1"/>
        <v>0</v>
      </c>
      <c r="AA82" s="69">
        <f ca="1"/>
        <v>0</v>
      </c>
      <c r="AB82" s="69">
        <f ca="1"/>
        <v>149746.89808179485</v>
      </c>
      <c r="AC82" s="69">
        <f ca="1"/>
        <v>0</v>
      </c>
      <c r="AD82" s="69">
        <f ca="1"/>
        <v>0</v>
      </c>
      <c r="AE82" s="69">
        <f ca="1"/>
        <v>0</v>
      </c>
      <c r="AF82" s="69">
        <f ca="1"/>
        <v>0</v>
      </c>
      <c r="AG82" s="69">
        <f ca="1"/>
        <v>0</v>
      </c>
      <c r="AH82" s="69">
        <f ca="1"/>
        <v>0</v>
      </c>
      <c r="AI82" s="69">
        <f ca="1"/>
        <v>0</v>
      </c>
      <c r="AJ82" s="69">
        <f ca="1"/>
        <v>0</v>
      </c>
      <c r="AK82" s="69">
        <f ca="1"/>
        <v>0</v>
      </c>
      <c r="AL82" s="69">
        <f ca="1"/>
        <v>0</v>
      </c>
      <c r="AM82" s="69">
        <f ca="1"/>
        <v>0</v>
      </c>
      <c r="AN82" s="69">
        <f ca="1"/>
        <v>0</v>
      </c>
      <c r="AO82" s="69">
        <f ca="1"/>
        <v>0</v>
      </c>
      <c r="AP82" s="69">
        <f ca="1"/>
        <v>0</v>
      </c>
      <c r="AQ82" s="69">
        <f ca="1"/>
        <v>0</v>
      </c>
      <c r="AR82" s="69">
        <f ca="1"/>
        <v>0</v>
      </c>
      <c r="AS82" s="69">
        <f ca="1"/>
        <v>0</v>
      </c>
      <c r="AT82" s="69">
        <f ca="1"/>
        <v>0</v>
      </c>
      <c r="AU82" s="69">
        <f ca="1"/>
        <v>0</v>
      </c>
      <c r="AV82" s="69">
        <f ca="1"/>
        <v>0</v>
      </c>
      <c r="AW82" s="69">
        <f ca="1"/>
        <v>0</v>
      </c>
      <c r="AX82" s="69">
        <f ca="1"/>
        <v>0</v>
      </c>
      <c r="AY82" s="69">
        <f ca="1"/>
        <v>0</v>
      </c>
      <c r="AZ82" s="69">
        <f ca="1"/>
        <v>0</v>
      </c>
      <c r="BA82" s="69">
        <f ca="1"/>
        <v>0</v>
      </c>
      <c r="BB82" s="69">
        <f ca="1"/>
        <v>0</v>
      </c>
      <c r="BC82" s="69">
        <f ca="1"/>
        <v>0</v>
      </c>
      <c r="BD82" s="69">
        <f ca="1"/>
        <v>0</v>
      </c>
      <c r="BE82" s="69">
        <f ca="1"/>
        <v>0</v>
      </c>
    </row>
    <row r="83" spans="2:58" s="39" customFormat="1">
      <c r="B83" s="139" t="str">
        <v>WLR Simultaneously Provided Connections</v>
      </c>
      <c r="C83" s="138" t="s">
        <v>105</v>
      </c>
      <c r="D83" s="69">
        <f ca="1"/>
        <v>0</v>
      </c>
      <c r="E83" s="69">
        <f ca="1"/>
        <v>0</v>
      </c>
      <c r="F83" s="69">
        <f ca="1"/>
        <v>0</v>
      </c>
      <c r="G83" s="69">
        <f ca="1"/>
        <v>0</v>
      </c>
      <c r="H83" s="69">
        <f ca="1"/>
        <v>0</v>
      </c>
      <c r="I83" s="69">
        <f ca="1"/>
        <v>0</v>
      </c>
      <c r="J83" s="69">
        <f ca="1"/>
        <v>397321.35722490872</v>
      </c>
      <c r="K83" s="69">
        <f ca="1"/>
        <v>292148.05678302108</v>
      </c>
      <c r="L83" s="69">
        <f ca="1"/>
        <v>292148.05678302108</v>
      </c>
      <c r="M83" s="69">
        <f ca="1"/>
        <v>321362.86246132321</v>
      </c>
      <c r="N83" s="69">
        <f ca="1"/>
        <v>0</v>
      </c>
      <c r="O83" s="69">
        <f ca="1"/>
        <v>0</v>
      </c>
      <c r="P83" s="69">
        <f ca="1"/>
        <v>0</v>
      </c>
      <c r="Q83" s="69">
        <f ca="1"/>
        <v>0</v>
      </c>
      <c r="R83" s="69">
        <f ca="1"/>
        <v>0</v>
      </c>
      <c r="S83" s="69">
        <f ca="1"/>
        <v>0</v>
      </c>
      <c r="T83" s="69">
        <f ca="1"/>
        <v>0</v>
      </c>
      <c r="U83" s="69">
        <f ca="1"/>
        <v>0</v>
      </c>
      <c r="V83" s="69">
        <f ca="1"/>
        <v>0</v>
      </c>
      <c r="W83" s="69">
        <f ca="1"/>
        <v>0</v>
      </c>
      <c r="X83" s="69">
        <f ca="1"/>
        <v>0</v>
      </c>
      <c r="Y83" s="69">
        <f ca="1"/>
        <v>0</v>
      </c>
      <c r="Z83" s="69">
        <f ca="1"/>
        <v>0</v>
      </c>
      <c r="AA83" s="69">
        <f ca="1"/>
        <v>0</v>
      </c>
      <c r="AB83" s="69">
        <f ca="1"/>
        <v>292148.05678302108</v>
      </c>
      <c r="AC83" s="69">
        <f ca="1"/>
        <v>0</v>
      </c>
      <c r="AD83" s="69">
        <f ca="1"/>
        <v>0</v>
      </c>
      <c r="AE83" s="69">
        <f ca="1"/>
        <v>0</v>
      </c>
      <c r="AF83" s="69">
        <f ca="1"/>
        <v>0</v>
      </c>
      <c r="AG83" s="69">
        <f ca="1"/>
        <v>0</v>
      </c>
      <c r="AH83" s="69">
        <f ca="1"/>
        <v>0</v>
      </c>
      <c r="AI83" s="69">
        <f ca="1"/>
        <v>0</v>
      </c>
      <c r="AJ83" s="69">
        <f ca="1"/>
        <v>0</v>
      </c>
      <c r="AK83" s="69">
        <f ca="1"/>
        <v>0</v>
      </c>
      <c r="AL83" s="69">
        <f ca="1"/>
        <v>0</v>
      </c>
      <c r="AM83" s="69">
        <f ca="1"/>
        <v>0</v>
      </c>
      <c r="AN83" s="69">
        <f ca="1"/>
        <v>0</v>
      </c>
      <c r="AO83" s="69">
        <f ca="1"/>
        <v>0</v>
      </c>
      <c r="AP83" s="69">
        <f ca="1"/>
        <v>0</v>
      </c>
      <c r="AQ83" s="69">
        <f ca="1"/>
        <v>0</v>
      </c>
      <c r="AR83" s="69">
        <f ca="1"/>
        <v>0</v>
      </c>
      <c r="AS83" s="69">
        <f ca="1"/>
        <v>0</v>
      </c>
      <c r="AT83" s="69">
        <f ca="1"/>
        <v>0</v>
      </c>
      <c r="AU83" s="69">
        <f ca="1"/>
        <v>0</v>
      </c>
      <c r="AV83" s="69">
        <f ca="1"/>
        <v>0</v>
      </c>
      <c r="AW83" s="69">
        <f ca="1"/>
        <v>0</v>
      </c>
      <c r="AX83" s="69">
        <f ca="1"/>
        <v>0</v>
      </c>
      <c r="AY83" s="69">
        <f ca="1"/>
        <v>5530362.7149025891</v>
      </c>
      <c r="AZ83" s="69">
        <f ca="1"/>
        <v>0</v>
      </c>
      <c r="BA83" s="69">
        <f ca="1"/>
        <v>20450.363974811477</v>
      </c>
      <c r="BB83" s="69">
        <f ca="1"/>
        <v>0</v>
      </c>
      <c r="BC83" s="69">
        <f ca="1"/>
        <v>0</v>
      </c>
      <c r="BD83" s="69">
        <f ca="1"/>
        <v>0</v>
      </c>
      <c r="BE83" s="69">
        <f ca="1"/>
        <v>0</v>
      </c>
    </row>
    <row r="84" spans="2:58" s="39" customFormat="1">
      <c r="B84" s="139" t="str">
        <v>GEA FTTC Rentals</v>
      </c>
      <c r="C84" s="138" t="s">
        <v>105</v>
      </c>
      <c r="D84" s="69">
        <f ca="1"/>
        <v>0</v>
      </c>
      <c r="E84" s="69">
        <f ca="1"/>
        <v>0</v>
      </c>
      <c r="F84" s="69">
        <f ca="1"/>
        <v>0</v>
      </c>
      <c r="G84" s="69">
        <f ca="1"/>
        <v>0</v>
      </c>
      <c r="H84" s="69">
        <f ca="1"/>
        <v>0</v>
      </c>
      <c r="I84" s="69">
        <f ca="1"/>
        <v>0</v>
      </c>
      <c r="J84" s="69">
        <f ca="1"/>
        <v>0</v>
      </c>
      <c r="K84" s="69">
        <f ca="1"/>
        <v>0</v>
      </c>
      <c r="L84" s="69">
        <f ca="1"/>
        <v>0</v>
      </c>
      <c r="M84" s="69">
        <f ca="1"/>
        <v>0</v>
      </c>
      <c r="N84" s="69">
        <f ca="1"/>
        <v>0</v>
      </c>
      <c r="O84" s="69">
        <f ca="1"/>
        <v>0</v>
      </c>
      <c r="P84" s="69">
        <f ca="1"/>
        <v>0</v>
      </c>
      <c r="Q84" s="69">
        <f ca="1"/>
        <v>0</v>
      </c>
      <c r="R84" s="69">
        <f ca="1"/>
        <v>0</v>
      </c>
      <c r="S84" s="69">
        <f ca="1"/>
        <v>0</v>
      </c>
      <c r="T84" s="69">
        <f ca="1"/>
        <v>0</v>
      </c>
      <c r="U84" s="69">
        <f ca="1"/>
        <v>0</v>
      </c>
      <c r="V84" s="69">
        <f ca="1"/>
        <v>0</v>
      </c>
      <c r="W84" s="69">
        <f ca="1"/>
        <v>0</v>
      </c>
      <c r="X84" s="69">
        <f ca="1"/>
        <v>0</v>
      </c>
      <c r="Y84" s="69">
        <f ca="1"/>
        <v>4802856.883807919</v>
      </c>
      <c r="Z84" s="69">
        <f ca="1"/>
        <v>4802856.883807919</v>
      </c>
      <c r="AA84" s="69">
        <f ca="1"/>
        <v>0</v>
      </c>
      <c r="AB84" s="69">
        <f ca="1"/>
        <v>0</v>
      </c>
      <c r="AC84" s="69">
        <f ca="1"/>
        <v>0</v>
      </c>
      <c r="AD84" s="69">
        <f ca="1"/>
        <v>0</v>
      </c>
      <c r="AE84" s="69">
        <f ca="1"/>
        <v>0</v>
      </c>
      <c r="AF84" s="69">
        <f ca="1"/>
        <v>0</v>
      </c>
      <c r="AG84" s="69">
        <f ca="1"/>
        <v>4802856.883807919</v>
      </c>
      <c r="AH84" s="69">
        <f ca="1"/>
        <v>0</v>
      </c>
      <c r="AI84" s="69">
        <f ca="1"/>
        <v>0</v>
      </c>
      <c r="AJ84" s="69">
        <f ca="1"/>
        <v>4802856.883807919</v>
      </c>
      <c r="AK84" s="69">
        <f ca="1"/>
        <v>4802856.883807919</v>
      </c>
      <c r="AL84" s="69">
        <f ca="1"/>
        <v>4802856.883807919</v>
      </c>
      <c r="AM84" s="69">
        <f ca="1"/>
        <v>4802856.883807919</v>
      </c>
      <c r="AN84" s="69">
        <f ca="1"/>
        <v>4802856.883807919</v>
      </c>
      <c r="AO84" s="69">
        <f ca="1"/>
        <v>4802856.883807919</v>
      </c>
      <c r="AP84" s="69">
        <f ca="1"/>
        <v>0</v>
      </c>
      <c r="AQ84" s="69">
        <f ca="1"/>
        <v>0</v>
      </c>
      <c r="AR84" s="69">
        <f ca="1"/>
        <v>0</v>
      </c>
      <c r="AS84" s="69">
        <f ca="1"/>
        <v>4802856.883807919</v>
      </c>
      <c r="AT84" s="69">
        <f ca="1"/>
        <v>4802856.883807919</v>
      </c>
      <c r="AU84" s="69">
        <f ca="1"/>
        <v>0</v>
      </c>
      <c r="AV84" s="69">
        <f ca="1"/>
        <v>0</v>
      </c>
      <c r="AW84" s="69">
        <f ca="1"/>
        <v>0</v>
      </c>
      <c r="AX84" s="69">
        <f ca="1"/>
        <v>0</v>
      </c>
      <c r="AY84" s="69">
        <f ca="1"/>
        <v>453437718.40030563</v>
      </c>
      <c r="AZ84" s="69">
        <f ca="1"/>
        <v>0</v>
      </c>
      <c r="BA84" s="69">
        <f ca="1"/>
        <v>2593542.7172562764</v>
      </c>
      <c r="BB84" s="69">
        <f ca="1"/>
        <v>0</v>
      </c>
      <c r="BC84" s="69">
        <f ca="1"/>
        <v>0</v>
      </c>
      <c r="BD84" s="69">
        <f ca="1"/>
        <v>0</v>
      </c>
      <c r="BE84" s="69">
        <f ca="1"/>
        <v>0</v>
      </c>
    </row>
    <row r="85" spans="2:58" s="39" customFormat="1">
      <c r="B85" s="139" t="str">
        <v>GEA FTTC Connections</v>
      </c>
      <c r="C85" s="138" t="s">
        <v>105</v>
      </c>
      <c r="D85" s="69">
        <f ca="1"/>
        <v>0</v>
      </c>
      <c r="E85" s="69">
        <f ca="1"/>
        <v>0</v>
      </c>
      <c r="F85" s="69">
        <f ca="1"/>
        <v>0</v>
      </c>
      <c r="G85" s="69">
        <f ca="1"/>
        <v>0</v>
      </c>
      <c r="H85" s="69">
        <f ca="1"/>
        <v>0</v>
      </c>
      <c r="I85" s="69">
        <f ca="1"/>
        <v>0</v>
      </c>
      <c r="J85" s="69">
        <f ca="1"/>
        <v>0</v>
      </c>
      <c r="K85" s="69">
        <f ca="1"/>
        <v>0</v>
      </c>
      <c r="L85" s="69">
        <f ca="1"/>
        <v>2137426.023738842</v>
      </c>
      <c r="M85" s="69">
        <f ca="1"/>
        <v>0</v>
      </c>
      <c r="N85" s="69">
        <f ca="1"/>
        <v>0</v>
      </c>
      <c r="O85" s="69">
        <f ca="1"/>
        <v>0</v>
      </c>
      <c r="P85" s="69">
        <f ca="1"/>
        <v>0</v>
      </c>
      <c r="Q85" s="69">
        <f ca="1"/>
        <v>0</v>
      </c>
      <c r="R85" s="69">
        <f ca="1"/>
        <v>0</v>
      </c>
      <c r="S85" s="69">
        <f ca="1"/>
        <v>0</v>
      </c>
      <c r="T85" s="69">
        <f ca="1"/>
        <v>0</v>
      </c>
      <c r="U85" s="69">
        <f ca="1"/>
        <v>0</v>
      </c>
      <c r="V85" s="69">
        <f ca="1"/>
        <v>0</v>
      </c>
      <c r="W85" s="69">
        <f ca="1"/>
        <v>0</v>
      </c>
      <c r="X85" s="69">
        <f ca="1"/>
        <v>0</v>
      </c>
      <c r="Y85" s="69">
        <f ca="1"/>
        <v>0</v>
      </c>
      <c r="Z85" s="69">
        <f ca="1"/>
        <v>2137426.023738842</v>
      </c>
      <c r="AA85" s="69">
        <f ca="1"/>
        <v>0</v>
      </c>
      <c r="AB85" s="69">
        <f ca="1"/>
        <v>0</v>
      </c>
      <c r="AC85" s="69">
        <f ca="1"/>
        <v>0</v>
      </c>
      <c r="AD85" s="69">
        <f ca="1"/>
        <v>2137426.023738842</v>
      </c>
      <c r="AE85" s="69">
        <f ca="1"/>
        <v>0</v>
      </c>
      <c r="AF85" s="69">
        <f ca="1"/>
        <v>0</v>
      </c>
      <c r="AG85" s="69">
        <f ca="1"/>
        <v>0</v>
      </c>
      <c r="AH85" s="69">
        <f ca="1"/>
        <v>0</v>
      </c>
      <c r="AI85" s="69">
        <f ca="1"/>
        <v>0</v>
      </c>
      <c r="AJ85" s="69">
        <f ca="1"/>
        <v>0</v>
      </c>
      <c r="AK85" s="69">
        <f ca="1"/>
        <v>0</v>
      </c>
      <c r="AL85" s="69">
        <f ca="1"/>
        <v>0</v>
      </c>
      <c r="AM85" s="69">
        <f ca="1"/>
        <v>0</v>
      </c>
      <c r="AN85" s="69">
        <f ca="1"/>
        <v>0</v>
      </c>
      <c r="AO85" s="69">
        <f ca="1"/>
        <v>0</v>
      </c>
      <c r="AP85" s="69">
        <f ca="1"/>
        <v>0</v>
      </c>
      <c r="AQ85" s="69">
        <f ca="1"/>
        <v>0</v>
      </c>
      <c r="AR85" s="69">
        <f ca="1"/>
        <v>2137426.023738842</v>
      </c>
      <c r="AS85" s="69">
        <f ca="1"/>
        <v>2137426.023738842</v>
      </c>
      <c r="AT85" s="69">
        <f ca="1"/>
        <v>2137426.023738842</v>
      </c>
      <c r="AU85" s="69">
        <f ca="1"/>
        <v>0</v>
      </c>
      <c r="AV85" s="69">
        <f ca="1"/>
        <v>0</v>
      </c>
      <c r="AW85" s="69">
        <f ca="1"/>
        <v>0</v>
      </c>
      <c r="AX85" s="69">
        <f ca="1"/>
        <v>0</v>
      </c>
      <c r="AY85" s="69">
        <f ca="1"/>
        <v>127027228.59079938</v>
      </c>
      <c r="AZ85" s="69">
        <f ca="1"/>
        <v>0</v>
      </c>
      <c r="BA85" s="69">
        <f ca="1"/>
        <v>705350.58783381793</v>
      </c>
      <c r="BB85" s="69">
        <f ca="1"/>
        <v>0</v>
      </c>
      <c r="BC85" s="69">
        <f ca="1"/>
        <v>0</v>
      </c>
      <c r="BD85" s="69">
        <f ca="1"/>
        <v>0</v>
      </c>
      <c r="BE85" s="69">
        <f ca="1"/>
        <v>0</v>
      </c>
    </row>
    <row r="86" spans="2:58" s="39" customFormat="1">
      <c r="B86" s="139" t="str">
        <v>GEA CP to CP Migration</v>
      </c>
      <c r="C86" s="138" t="s">
        <v>105</v>
      </c>
      <c r="D86" s="69">
        <v>0</v>
      </c>
      <c r="E86" s="69">
        <v>0</v>
      </c>
      <c r="F86" s="69">
        <v>0</v>
      </c>
      <c r="G86" s="69">
        <v>0</v>
      </c>
      <c r="H86" s="69">
        <v>0</v>
      </c>
      <c r="I86" s="69">
        <v>0</v>
      </c>
      <c r="J86" s="69">
        <v>0</v>
      </c>
      <c r="K86" s="69">
        <v>0</v>
      </c>
      <c r="L86" s="69">
        <v>217599.72950648627</v>
      </c>
      <c r="M86" s="69">
        <v>0</v>
      </c>
      <c r="N86" s="69">
        <v>0</v>
      </c>
      <c r="O86" s="69">
        <v>0</v>
      </c>
      <c r="P86" s="69">
        <v>0</v>
      </c>
      <c r="Q86" s="69">
        <v>0</v>
      </c>
      <c r="R86" s="69">
        <v>0</v>
      </c>
      <c r="S86" s="69">
        <v>0</v>
      </c>
      <c r="T86" s="69">
        <v>0</v>
      </c>
      <c r="U86" s="69">
        <v>0</v>
      </c>
      <c r="V86" s="69">
        <v>0</v>
      </c>
      <c r="W86" s="69">
        <v>0</v>
      </c>
      <c r="X86" s="69">
        <v>0</v>
      </c>
      <c r="Y86" s="69">
        <v>0</v>
      </c>
      <c r="Z86" s="69">
        <v>217599.72950648627</v>
      </c>
      <c r="AA86" s="69">
        <v>0</v>
      </c>
      <c r="AB86" s="69">
        <v>0</v>
      </c>
      <c r="AC86" s="69">
        <v>0</v>
      </c>
      <c r="AD86" s="69">
        <v>217599.72950648627</v>
      </c>
      <c r="AE86" s="69">
        <v>0</v>
      </c>
      <c r="AF86" s="69">
        <v>0</v>
      </c>
      <c r="AG86" s="69">
        <v>0</v>
      </c>
      <c r="AH86" s="69">
        <v>0</v>
      </c>
      <c r="AI86" s="69">
        <v>0</v>
      </c>
      <c r="AJ86" s="69">
        <v>0</v>
      </c>
      <c r="AK86" s="69">
        <v>0</v>
      </c>
      <c r="AL86" s="69">
        <v>0</v>
      </c>
      <c r="AM86" s="69">
        <v>0</v>
      </c>
      <c r="AN86" s="69">
        <v>0</v>
      </c>
      <c r="AO86" s="69">
        <v>0</v>
      </c>
      <c r="AP86" s="69">
        <v>0</v>
      </c>
      <c r="AQ86" s="69">
        <v>0</v>
      </c>
      <c r="AR86" s="69">
        <v>0</v>
      </c>
      <c r="AS86" s="69">
        <v>0</v>
      </c>
      <c r="AT86" s="69">
        <v>0</v>
      </c>
      <c r="AU86" s="69">
        <v>0</v>
      </c>
      <c r="AV86" s="69">
        <v>0</v>
      </c>
      <c r="AW86" s="69">
        <v>0</v>
      </c>
      <c r="AX86" s="69">
        <v>0</v>
      </c>
      <c r="AY86" s="69">
        <v>2393597.0245713489</v>
      </c>
      <c r="AZ86" s="69">
        <v>0</v>
      </c>
      <c r="BA86" s="69">
        <v>13055.983770389175</v>
      </c>
      <c r="BB86" s="69">
        <v>0</v>
      </c>
      <c r="BC86" s="69">
        <v>0</v>
      </c>
      <c r="BD86" s="69">
        <v>0</v>
      </c>
      <c r="BE86" s="69">
        <v>0</v>
      </c>
    </row>
    <row r="87" spans="2:58" s="39" customFormat="1">
      <c r="B87" s="139" t="str">
        <v>GEA Other</v>
      </c>
      <c r="C87" s="138" t="s">
        <v>105</v>
      </c>
      <c r="D87" s="69">
        <v>0</v>
      </c>
      <c r="E87" s="69">
        <v>0</v>
      </c>
      <c r="F87" s="69">
        <v>0</v>
      </c>
      <c r="G87" s="69">
        <v>0</v>
      </c>
      <c r="H87" s="69">
        <v>0</v>
      </c>
      <c r="I87" s="69">
        <v>0</v>
      </c>
      <c r="J87" s="69">
        <v>0</v>
      </c>
      <c r="K87" s="69">
        <v>0</v>
      </c>
      <c r="L87" s="69">
        <v>0</v>
      </c>
      <c r="M87" s="69">
        <v>0</v>
      </c>
      <c r="N87" s="69">
        <v>0</v>
      </c>
      <c r="O87" s="69">
        <v>0</v>
      </c>
      <c r="P87" s="69">
        <v>0</v>
      </c>
      <c r="Q87" s="69">
        <v>0</v>
      </c>
      <c r="R87" s="69">
        <v>0</v>
      </c>
      <c r="S87" s="69">
        <v>0</v>
      </c>
      <c r="T87" s="69">
        <v>0</v>
      </c>
      <c r="U87" s="69">
        <v>0</v>
      </c>
      <c r="V87" s="69">
        <v>0</v>
      </c>
      <c r="W87" s="69">
        <v>0</v>
      </c>
      <c r="X87" s="69">
        <v>0</v>
      </c>
      <c r="Y87" s="69">
        <v>0</v>
      </c>
      <c r="Z87" s="69">
        <v>0</v>
      </c>
      <c r="AA87" s="69">
        <v>0</v>
      </c>
      <c r="AB87" s="69">
        <v>0</v>
      </c>
      <c r="AC87" s="69">
        <v>0</v>
      </c>
      <c r="AD87" s="69">
        <v>3190372.0848174677</v>
      </c>
      <c r="AE87" s="69">
        <v>0</v>
      </c>
      <c r="AF87" s="69">
        <v>0</v>
      </c>
      <c r="AG87" s="69">
        <v>3190372.0848174677</v>
      </c>
      <c r="AH87" s="69">
        <v>0</v>
      </c>
      <c r="AI87" s="69">
        <v>0</v>
      </c>
      <c r="AJ87" s="69">
        <v>0</v>
      </c>
      <c r="AK87" s="69">
        <v>0</v>
      </c>
      <c r="AL87" s="69">
        <v>0</v>
      </c>
      <c r="AM87" s="69">
        <v>0</v>
      </c>
      <c r="AN87" s="69">
        <v>0</v>
      </c>
      <c r="AO87" s="69">
        <v>0</v>
      </c>
      <c r="AP87" s="69">
        <v>0</v>
      </c>
      <c r="AQ87" s="69">
        <v>0</v>
      </c>
      <c r="AR87" s="69">
        <v>0</v>
      </c>
      <c r="AS87" s="69">
        <v>0</v>
      </c>
      <c r="AT87" s="69">
        <v>0</v>
      </c>
      <c r="AU87" s="69">
        <v>0</v>
      </c>
      <c r="AV87" s="69">
        <v>0</v>
      </c>
      <c r="AW87" s="69">
        <v>0</v>
      </c>
      <c r="AX87" s="69">
        <v>0</v>
      </c>
      <c r="AY87" s="69">
        <v>35887465.885301255</v>
      </c>
      <c r="AZ87" s="69">
        <v>0</v>
      </c>
      <c r="BA87" s="69">
        <v>455767.44068820972</v>
      </c>
      <c r="BB87" s="69">
        <v>0</v>
      </c>
      <c r="BC87" s="69">
        <v>0</v>
      </c>
      <c r="BD87" s="69">
        <v>0</v>
      </c>
      <c r="BE87" s="69">
        <v>0</v>
      </c>
    </row>
    <row r="88" spans="2:58" s="39" customFormat="1">
      <c r="B88" s="139" t="str">
        <v/>
      </c>
      <c r="C88" s="138" t="s">
        <v>105</v>
      </c>
      <c r="D88" s="69">
        <v>0</v>
      </c>
      <c r="E88" s="69">
        <v>0</v>
      </c>
      <c r="F88" s="69">
        <v>0</v>
      </c>
      <c r="G88" s="69">
        <v>0</v>
      </c>
      <c r="H88" s="69">
        <v>0</v>
      </c>
      <c r="I88" s="69">
        <v>0</v>
      </c>
      <c r="J88" s="69">
        <v>0</v>
      </c>
      <c r="K88" s="69">
        <v>0</v>
      </c>
      <c r="L88" s="69">
        <v>0</v>
      </c>
      <c r="M88" s="69">
        <v>0</v>
      </c>
      <c r="N88" s="69">
        <v>0</v>
      </c>
      <c r="O88" s="69">
        <v>0</v>
      </c>
      <c r="P88" s="69">
        <v>0</v>
      </c>
      <c r="Q88" s="69">
        <v>0</v>
      </c>
      <c r="R88" s="69">
        <v>0</v>
      </c>
      <c r="S88" s="69">
        <v>0</v>
      </c>
      <c r="T88" s="69">
        <v>0</v>
      </c>
      <c r="U88" s="69">
        <v>0</v>
      </c>
      <c r="V88" s="69">
        <v>0</v>
      </c>
      <c r="W88" s="69">
        <v>0</v>
      </c>
      <c r="X88" s="69">
        <v>0</v>
      </c>
      <c r="Y88" s="69">
        <v>0</v>
      </c>
      <c r="Z88" s="69">
        <v>0</v>
      </c>
      <c r="AA88" s="69">
        <v>0</v>
      </c>
      <c r="AB88" s="69">
        <v>0</v>
      </c>
      <c r="AC88" s="69">
        <v>0</v>
      </c>
      <c r="AD88" s="69">
        <v>0</v>
      </c>
      <c r="AE88" s="69">
        <v>0</v>
      </c>
      <c r="AF88" s="69">
        <v>0</v>
      </c>
      <c r="AG88" s="69">
        <v>0</v>
      </c>
      <c r="AH88" s="69">
        <v>0</v>
      </c>
      <c r="AI88" s="69">
        <v>0</v>
      </c>
      <c r="AJ88" s="69">
        <v>0</v>
      </c>
      <c r="AK88" s="69">
        <v>0</v>
      </c>
      <c r="AL88" s="69">
        <v>0</v>
      </c>
      <c r="AM88" s="69">
        <v>0</v>
      </c>
      <c r="AN88" s="69">
        <v>0</v>
      </c>
      <c r="AO88" s="69">
        <v>0</v>
      </c>
      <c r="AP88" s="69">
        <v>0</v>
      </c>
      <c r="AQ88" s="69">
        <v>0</v>
      </c>
      <c r="AR88" s="69">
        <v>0</v>
      </c>
      <c r="AS88" s="69">
        <v>0</v>
      </c>
      <c r="AT88" s="69">
        <v>0</v>
      </c>
      <c r="AU88" s="69">
        <v>0</v>
      </c>
      <c r="AV88" s="69">
        <v>0</v>
      </c>
      <c r="AW88" s="69">
        <v>0</v>
      </c>
      <c r="AX88" s="69">
        <v>0</v>
      </c>
      <c r="AY88" s="69">
        <v>0</v>
      </c>
      <c r="AZ88" s="69">
        <v>0</v>
      </c>
      <c r="BA88" s="69">
        <v>0</v>
      </c>
      <c r="BB88" s="69">
        <v>0</v>
      </c>
      <c r="BC88" s="69">
        <v>0</v>
      </c>
      <c r="BD88" s="69">
        <v>0</v>
      </c>
      <c r="BE88" s="69">
        <v>0</v>
      </c>
    </row>
    <row r="89" spans="2:58" s="39" customFormat="1">
      <c r="B89" s="139" t="str">
        <v/>
      </c>
      <c r="C89" s="138" t="s">
        <v>105</v>
      </c>
      <c r="D89" s="69">
        <v>0</v>
      </c>
      <c r="E89" s="69">
        <v>0</v>
      </c>
      <c r="F89" s="69">
        <v>0</v>
      </c>
      <c r="G89" s="69">
        <v>0</v>
      </c>
      <c r="H89" s="69">
        <v>0</v>
      </c>
      <c r="I89" s="69">
        <v>0</v>
      </c>
      <c r="J89" s="69">
        <v>0</v>
      </c>
      <c r="K89" s="69">
        <v>0</v>
      </c>
      <c r="L89" s="69">
        <v>0</v>
      </c>
      <c r="M89" s="69">
        <v>0</v>
      </c>
      <c r="N89" s="69">
        <v>0</v>
      </c>
      <c r="O89" s="69">
        <v>0</v>
      </c>
      <c r="P89" s="69">
        <v>0</v>
      </c>
      <c r="Q89" s="69">
        <v>0</v>
      </c>
      <c r="R89" s="69">
        <v>0</v>
      </c>
      <c r="S89" s="69">
        <v>0</v>
      </c>
      <c r="T89" s="69">
        <v>0</v>
      </c>
      <c r="U89" s="69">
        <v>0</v>
      </c>
      <c r="V89" s="69">
        <v>0</v>
      </c>
      <c r="W89" s="69">
        <v>0</v>
      </c>
      <c r="X89" s="69">
        <v>0</v>
      </c>
      <c r="Y89" s="69">
        <v>0</v>
      </c>
      <c r="Z89" s="69">
        <v>0</v>
      </c>
      <c r="AA89" s="69">
        <v>0</v>
      </c>
      <c r="AB89" s="69">
        <v>0</v>
      </c>
      <c r="AC89" s="69">
        <v>0</v>
      </c>
      <c r="AD89" s="69">
        <v>0</v>
      </c>
      <c r="AE89" s="69">
        <v>0</v>
      </c>
      <c r="AF89" s="69">
        <v>0</v>
      </c>
      <c r="AG89" s="69">
        <v>0</v>
      </c>
      <c r="AH89" s="69">
        <v>0</v>
      </c>
      <c r="AI89" s="69">
        <v>0</v>
      </c>
      <c r="AJ89" s="69">
        <v>0</v>
      </c>
      <c r="AK89" s="69">
        <v>0</v>
      </c>
      <c r="AL89" s="69">
        <v>0</v>
      </c>
      <c r="AM89" s="69">
        <v>0</v>
      </c>
      <c r="AN89" s="69">
        <v>0</v>
      </c>
      <c r="AO89" s="69">
        <v>0</v>
      </c>
      <c r="AP89" s="69">
        <v>0</v>
      </c>
      <c r="AQ89" s="69">
        <v>0</v>
      </c>
      <c r="AR89" s="69">
        <v>0</v>
      </c>
      <c r="AS89" s="69">
        <v>0</v>
      </c>
      <c r="AT89" s="69">
        <v>0</v>
      </c>
      <c r="AU89" s="69">
        <v>0</v>
      </c>
      <c r="AV89" s="69">
        <v>0</v>
      </c>
      <c r="AW89" s="69">
        <v>0</v>
      </c>
      <c r="AX89" s="69">
        <v>0</v>
      </c>
      <c r="AY89" s="69">
        <v>0</v>
      </c>
      <c r="AZ89" s="69">
        <v>0</v>
      </c>
      <c r="BA89" s="69">
        <v>0</v>
      </c>
      <c r="BB89" s="69">
        <v>0</v>
      </c>
      <c r="BC89" s="69">
        <v>0</v>
      </c>
      <c r="BD89" s="69">
        <v>0</v>
      </c>
      <c r="BE89" s="69">
        <v>0</v>
      </c>
    </row>
    <row r="90" spans="2:58" s="39" customFormat="1">
      <c r="B90" s="139" t="str">
        <v/>
      </c>
      <c r="C90" s="138" t="s">
        <v>105</v>
      </c>
      <c r="D90" s="69">
        <v>0</v>
      </c>
      <c r="E90" s="69">
        <v>0</v>
      </c>
      <c r="F90" s="69">
        <v>0</v>
      </c>
      <c r="G90" s="69">
        <v>0</v>
      </c>
      <c r="H90" s="69">
        <v>0</v>
      </c>
      <c r="I90" s="69">
        <v>0</v>
      </c>
      <c r="J90" s="69">
        <v>0</v>
      </c>
      <c r="K90" s="69">
        <v>0</v>
      </c>
      <c r="L90" s="69">
        <v>0</v>
      </c>
      <c r="M90" s="69">
        <v>0</v>
      </c>
      <c r="N90" s="69">
        <v>0</v>
      </c>
      <c r="O90" s="69">
        <v>0</v>
      </c>
      <c r="P90" s="69">
        <v>0</v>
      </c>
      <c r="Q90" s="69">
        <v>0</v>
      </c>
      <c r="R90" s="69">
        <v>0</v>
      </c>
      <c r="S90" s="69">
        <v>0</v>
      </c>
      <c r="T90" s="69">
        <v>0</v>
      </c>
      <c r="U90" s="69">
        <v>0</v>
      </c>
      <c r="V90" s="69">
        <v>0</v>
      </c>
      <c r="W90" s="69">
        <v>0</v>
      </c>
      <c r="X90" s="69">
        <v>0</v>
      </c>
      <c r="Y90" s="69">
        <v>0</v>
      </c>
      <c r="Z90" s="69">
        <v>0</v>
      </c>
      <c r="AA90" s="69">
        <v>0</v>
      </c>
      <c r="AB90" s="69">
        <v>0</v>
      </c>
      <c r="AC90" s="69">
        <v>0</v>
      </c>
      <c r="AD90" s="69">
        <v>0</v>
      </c>
      <c r="AE90" s="69">
        <v>0</v>
      </c>
      <c r="AF90" s="69">
        <v>0</v>
      </c>
      <c r="AG90" s="69">
        <v>0</v>
      </c>
      <c r="AH90" s="69">
        <v>0</v>
      </c>
      <c r="AI90" s="69">
        <v>0</v>
      </c>
      <c r="AJ90" s="69">
        <v>0</v>
      </c>
      <c r="AK90" s="69">
        <v>0</v>
      </c>
      <c r="AL90" s="69">
        <v>0</v>
      </c>
      <c r="AM90" s="69">
        <v>0</v>
      </c>
      <c r="AN90" s="69">
        <v>0</v>
      </c>
      <c r="AO90" s="69">
        <v>0</v>
      </c>
      <c r="AP90" s="69">
        <v>0</v>
      </c>
      <c r="AQ90" s="69">
        <v>0</v>
      </c>
      <c r="AR90" s="69">
        <v>0</v>
      </c>
      <c r="AS90" s="69">
        <v>0</v>
      </c>
      <c r="AT90" s="69">
        <v>0</v>
      </c>
      <c r="AU90" s="69">
        <v>0</v>
      </c>
      <c r="AV90" s="69">
        <v>0</v>
      </c>
      <c r="AW90" s="69">
        <v>0</v>
      </c>
      <c r="AX90" s="69">
        <v>0</v>
      </c>
      <c r="AY90" s="69">
        <v>0</v>
      </c>
      <c r="AZ90" s="69">
        <v>0</v>
      </c>
      <c r="BA90" s="69">
        <v>0</v>
      </c>
      <c r="BB90" s="69">
        <v>0</v>
      </c>
      <c r="BC90" s="69">
        <v>0</v>
      </c>
      <c r="BD90" s="69">
        <v>0</v>
      </c>
      <c r="BE90" s="69">
        <v>0</v>
      </c>
    </row>
    <row r="91" spans="2:58" s="39" customFormat="1">
      <c r="B91" s="139" t="str">
        <v/>
      </c>
      <c r="C91" s="138" t="s">
        <v>105</v>
      </c>
      <c r="D91" s="69">
        <v>0</v>
      </c>
      <c r="E91" s="69">
        <v>0</v>
      </c>
      <c r="F91" s="69">
        <v>0</v>
      </c>
      <c r="G91" s="69">
        <v>0</v>
      </c>
      <c r="H91" s="69">
        <v>0</v>
      </c>
      <c r="I91" s="69">
        <v>0</v>
      </c>
      <c r="J91" s="69">
        <v>0</v>
      </c>
      <c r="K91" s="69">
        <v>0</v>
      </c>
      <c r="L91" s="69">
        <v>0</v>
      </c>
      <c r="M91" s="69">
        <v>0</v>
      </c>
      <c r="N91" s="69">
        <v>0</v>
      </c>
      <c r="O91" s="69">
        <v>0</v>
      </c>
      <c r="P91" s="69">
        <v>0</v>
      </c>
      <c r="Q91" s="69">
        <v>0</v>
      </c>
      <c r="R91" s="69">
        <v>0</v>
      </c>
      <c r="S91" s="69">
        <v>0</v>
      </c>
      <c r="T91" s="69">
        <v>0</v>
      </c>
      <c r="U91" s="69">
        <v>0</v>
      </c>
      <c r="V91" s="69">
        <v>0</v>
      </c>
      <c r="W91" s="69">
        <v>0</v>
      </c>
      <c r="X91" s="69">
        <v>0</v>
      </c>
      <c r="Y91" s="69">
        <v>0</v>
      </c>
      <c r="Z91" s="69">
        <v>0</v>
      </c>
      <c r="AA91" s="69">
        <v>0</v>
      </c>
      <c r="AB91" s="69">
        <v>0</v>
      </c>
      <c r="AC91" s="69">
        <v>0</v>
      </c>
      <c r="AD91" s="69">
        <v>0</v>
      </c>
      <c r="AE91" s="69">
        <v>0</v>
      </c>
      <c r="AF91" s="69">
        <v>0</v>
      </c>
      <c r="AG91" s="69">
        <v>0</v>
      </c>
      <c r="AH91" s="69">
        <v>0</v>
      </c>
      <c r="AI91" s="69">
        <v>0</v>
      </c>
      <c r="AJ91" s="69">
        <v>0</v>
      </c>
      <c r="AK91" s="69">
        <v>0</v>
      </c>
      <c r="AL91" s="69">
        <v>0</v>
      </c>
      <c r="AM91" s="69">
        <v>0</v>
      </c>
      <c r="AN91" s="69">
        <v>0</v>
      </c>
      <c r="AO91" s="69">
        <v>0</v>
      </c>
      <c r="AP91" s="69">
        <v>0</v>
      </c>
      <c r="AQ91" s="69">
        <v>0</v>
      </c>
      <c r="AR91" s="69">
        <v>0</v>
      </c>
      <c r="AS91" s="69">
        <v>0</v>
      </c>
      <c r="AT91" s="69">
        <v>0</v>
      </c>
      <c r="AU91" s="69">
        <v>0</v>
      </c>
      <c r="AV91" s="69">
        <v>0</v>
      </c>
      <c r="AW91" s="69">
        <v>0</v>
      </c>
      <c r="AX91" s="69">
        <v>0</v>
      </c>
      <c r="AY91" s="69">
        <v>0</v>
      </c>
      <c r="AZ91" s="69">
        <v>0</v>
      </c>
      <c r="BA91" s="69">
        <v>0</v>
      </c>
      <c r="BB91" s="69">
        <v>0</v>
      </c>
      <c r="BC91" s="69">
        <v>0</v>
      </c>
      <c r="BD91" s="69">
        <v>0</v>
      </c>
      <c r="BE91" s="69">
        <v>0</v>
      </c>
    </row>
    <row r="92" spans="2:58" s="39" customFormat="1">
      <c r="B92" s="139" t="str">
        <v/>
      </c>
      <c r="C92" s="138" t="s">
        <v>105</v>
      </c>
      <c r="D92" s="69">
        <v>0</v>
      </c>
      <c r="E92" s="69">
        <v>0</v>
      </c>
      <c r="F92" s="69">
        <v>0</v>
      </c>
      <c r="G92" s="69">
        <v>0</v>
      </c>
      <c r="H92" s="69">
        <v>0</v>
      </c>
      <c r="I92" s="69">
        <v>0</v>
      </c>
      <c r="J92" s="69">
        <v>0</v>
      </c>
      <c r="K92" s="69">
        <v>0</v>
      </c>
      <c r="L92" s="69">
        <v>0</v>
      </c>
      <c r="M92" s="69">
        <v>0</v>
      </c>
      <c r="N92" s="69">
        <v>0</v>
      </c>
      <c r="O92" s="69">
        <v>0</v>
      </c>
      <c r="P92" s="69">
        <v>0</v>
      </c>
      <c r="Q92" s="69">
        <v>0</v>
      </c>
      <c r="R92" s="69">
        <v>0</v>
      </c>
      <c r="S92" s="69">
        <v>0</v>
      </c>
      <c r="T92" s="69">
        <v>0</v>
      </c>
      <c r="U92" s="69">
        <v>0</v>
      </c>
      <c r="V92" s="69">
        <v>0</v>
      </c>
      <c r="W92" s="69">
        <v>0</v>
      </c>
      <c r="X92" s="69">
        <v>0</v>
      </c>
      <c r="Y92" s="69">
        <v>0</v>
      </c>
      <c r="Z92" s="69">
        <v>0</v>
      </c>
      <c r="AA92" s="69">
        <v>0</v>
      </c>
      <c r="AB92" s="69">
        <v>0</v>
      </c>
      <c r="AC92" s="69">
        <v>0</v>
      </c>
      <c r="AD92" s="69">
        <v>0</v>
      </c>
      <c r="AE92" s="69">
        <v>0</v>
      </c>
      <c r="AF92" s="69">
        <v>0</v>
      </c>
      <c r="AG92" s="69">
        <v>0</v>
      </c>
      <c r="AH92" s="69">
        <v>0</v>
      </c>
      <c r="AI92" s="69">
        <v>0</v>
      </c>
      <c r="AJ92" s="69">
        <v>0</v>
      </c>
      <c r="AK92" s="69">
        <v>0</v>
      </c>
      <c r="AL92" s="69">
        <v>0</v>
      </c>
      <c r="AM92" s="69">
        <v>0</v>
      </c>
      <c r="AN92" s="69">
        <v>0</v>
      </c>
      <c r="AO92" s="69">
        <v>0</v>
      </c>
      <c r="AP92" s="69">
        <v>0</v>
      </c>
      <c r="AQ92" s="69">
        <v>0</v>
      </c>
      <c r="AR92" s="69">
        <v>0</v>
      </c>
      <c r="AS92" s="69">
        <v>0</v>
      </c>
      <c r="AT92" s="69">
        <v>0</v>
      </c>
      <c r="AU92" s="69">
        <v>0</v>
      </c>
      <c r="AV92" s="69">
        <v>0</v>
      </c>
      <c r="AW92" s="69">
        <v>0</v>
      </c>
      <c r="AX92" s="69">
        <v>0</v>
      </c>
      <c r="AY92" s="69">
        <v>0</v>
      </c>
      <c r="AZ92" s="69">
        <v>0</v>
      </c>
      <c r="BA92" s="69">
        <v>0</v>
      </c>
      <c r="BB92" s="69">
        <v>0</v>
      </c>
      <c r="BC92" s="69">
        <v>0</v>
      </c>
      <c r="BD92" s="69">
        <v>0</v>
      </c>
      <c r="BE92" s="69">
        <v>0</v>
      </c>
    </row>
    <row r="93" spans="2:58" s="39" customFormat="1">
      <c r="B93" s="139" t="str">
        <v/>
      </c>
      <c r="C93" s="138" t="s">
        <v>105</v>
      </c>
      <c r="D93" s="69">
        <v>0</v>
      </c>
      <c r="E93" s="69">
        <v>0</v>
      </c>
      <c r="F93" s="69">
        <v>0</v>
      </c>
      <c r="G93" s="69">
        <v>0</v>
      </c>
      <c r="H93" s="69">
        <v>0</v>
      </c>
      <c r="I93" s="69">
        <v>0</v>
      </c>
      <c r="J93" s="69">
        <v>0</v>
      </c>
      <c r="K93" s="69">
        <v>0</v>
      </c>
      <c r="L93" s="69">
        <v>0</v>
      </c>
      <c r="M93" s="69">
        <v>0</v>
      </c>
      <c r="N93" s="69">
        <v>0</v>
      </c>
      <c r="O93" s="69">
        <v>0</v>
      </c>
      <c r="P93" s="69">
        <v>0</v>
      </c>
      <c r="Q93" s="69">
        <v>0</v>
      </c>
      <c r="R93" s="69">
        <v>0</v>
      </c>
      <c r="S93" s="69">
        <v>0</v>
      </c>
      <c r="T93" s="69">
        <v>0</v>
      </c>
      <c r="U93" s="69">
        <v>0</v>
      </c>
      <c r="V93" s="69">
        <v>0</v>
      </c>
      <c r="W93" s="69">
        <v>0</v>
      </c>
      <c r="X93" s="69">
        <v>0</v>
      </c>
      <c r="Y93" s="69">
        <v>0</v>
      </c>
      <c r="Z93" s="69">
        <v>0</v>
      </c>
      <c r="AA93" s="69">
        <v>0</v>
      </c>
      <c r="AB93" s="69">
        <v>0</v>
      </c>
      <c r="AC93" s="69">
        <v>0</v>
      </c>
      <c r="AD93" s="69">
        <v>0</v>
      </c>
      <c r="AE93" s="69">
        <v>0</v>
      </c>
      <c r="AF93" s="69">
        <v>0</v>
      </c>
      <c r="AG93" s="69">
        <v>0</v>
      </c>
      <c r="AH93" s="69">
        <v>0</v>
      </c>
      <c r="AI93" s="69">
        <v>0</v>
      </c>
      <c r="AJ93" s="69">
        <v>0</v>
      </c>
      <c r="AK93" s="69">
        <v>0</v>
      </c>
      <c r="AL93" s="69">
        <v>0</v>
      </c>
      <c r="AM93" s="69">
        <v>0</v>
      </c>
      <c r="AN93" s="69">
        <v>0</v>
      </c>
      <c r="AO93" s="69">
        <v>0</v>
      </c>
      <c r="AP93" s="69">
        <v>0</v>
      </c>
      <c r="AQ93" s="69">
        <v>0</v>
      </c>
      <c r="AR93" s="69">
        <v>0</v>
      </c>
      <c r="AS93" s="69">
        <v>0</v>
      </c>
      <c r="AT93" s="69">
        <v>0</v>
      </c>
      <c r="AU93" s="69">
        <v>0</v>
      </c>
      <c r="AV93" s="69">
        <v>0</v>
      </c>
      <c r="AW93" s="69">
        <v>0</v>
      </c>
      <c r="AX93" s="69">
        <v>0</v>
      </c>
      <c r="AY93" s="69">
        <v>0</v>
      </c>
      <c r="AZ93" s="69">
        <v>0</v>
      </c>
      <c r="BA93" s="69">
        <v>0</v>
      </c>
      <c r="BB93" s="69">
        <v>0</v>
      </c>
      <c r="BC93" s="69">
        <v>0</v>
      </c>
      <c r="BD93" s="69">
        <v>0</v>
      </c>
      <c r="BE93" s="69">
        <v>0</v>
      </c>
    </row>
    <row r="94" spans="2:58" s="39" customFormat="1" ht="12">
      <c r="B94" s="63" t="s">
        <v>117</v>
      </c>
      <c r="C94" s="63" t="s">
        <v>105</v>
      </c>
      <c r="D94" s="70">
        <f t="shared" ref="D94:AI94" ca="1" si="5">IFERROR(SUM(D62:D93),0)*IF(D61="WLA tie cables",INDEX($D$11:$I$11,MATCH(RIGHT($B60,7),model_years,0)),1)*IF(D61="Co-mingling power &amp; vent",INDEX($D$17:$I$17,MATCH(RIGHT($B60,7),model_years,0)),1)</f>
        <v>9130336.2586665358</v>
      </c>
      <c r="E94" s="70">
        <f t="shared" ca="1" si="5"/>
        <v>0</v>
      </c>
      <c r="F94" s="70">
        <f t="shared" ca="1" si="5"/>
        <v>0</v>
      </c>
      <c r="G94" s="70">
        <f t="shared" ca="1" si="5"/>
        <v>10845.445567522214</v>
      </c>
      <c r="H94" s="70">
        <f t="shared" ca="1" si="5"/>
        <v>610822.70629331237</v>
      </c>
      <c r="I94" s="70">
        <f t="shared" ca="1" si="5"/>
        <v>1049942.3540237669</v>
      </c>
      <c r="J94" s="70">
        <f t="shared" ca="1" si="5"/>
        <v>25360607.830662992</v>
      </c>
      <c r="K94" s="70">
        <f t="shared" ca="1" si="5"/>
        <v>2368952.6903614127</v>
      </c>
      <c r="L94" s="70">
        <f t="shared" ca="1" si="5"/>
        <v>6532605.3682583543</v>
      </c>
      <c r="M94" s="70">
        <f t="shared" ca="1" si="5"/>
        <v>9547494.4171037599</v>
      </c>
      <c r="N94" s="70">
        <f t="shared" ca="1" si="5"/>
        <v>24998483.730822802</v>
      </c>
      <c r="O94" s="70">
        <f t="shared" ca="1" si="5"/>
        <v>26141599.100654259</v>
      </c>
      <c r="P94" s="70">
        <f t="shared" ca="1" si="5"/>
        <v>24998483.730822802</v>
      </c>
      <c r="Q94" s="70">
        <f t="shared" ca="1" si="5"/>
        <v>26141599.100654259</v>
      </c>
      <c r="R94" s="70">
        <f t="shared" ca="1" si="5"/>
        <v>40481078.901495926</v>
      </c>
      <c r="S94" s="70">
        <f t="shared" ca="1" si="5"/>
        <v>26141599.100654259</v>
      </c>
      <c r="T94" s="70">
        <f t="shared" ca="1" si="5"/>
        <v>24998483.730822802</v>
      </c>
      <c r="U94" s="70">
        <f t="shared" ca="1" si="5"/>
        <v>24998483.730822802</v>
      </c>
      <c r="V94" s="70">
        <f t="shared" ca="1" si="5"/>
        <v>24864428.279461525</v>
      </c>
      <c r="W94" s="70">
        <f t="shared" ca="1" si="5"/>
        <v>15868147.472156264</v>
      </c>
      <c r="X94" s="70">
        <f t="shared" ca="1" si="5"/>
        <v>15868147.472156264</v>
      </c>
      <c r="Y94" s="70">
        <f t="shared" ca="1" si="5"/>
        <v>4802856.883807919</v>
      </c>
      <c r="Z94" s="70">
        <f t="shared" ca="1" si="5"/>
        <v>7157882.6370532466</v>
      </c>
      <c r="AA94" s="70">
        <f t="shared" ca="1" si="5"/>
        <v>0</v>
      </c>
      <c r="AB94" s="70">
        <f t="shared" ca="1" si="5"/>
        <v>2942823.0618631057</v>
      </c>
      <c r="AC94" s="70">
        <f t="shared" ca="1" si="5"/>
        <v>7746297.9848921243</v>
      </c>
      <c r="AD94" s="70">
        <f t="shared" ca="1" si="5"/>
        <v>5545397.8380627958</v>
      </c>
      <c r="AE94" s="70">
        <f t="shared" ca="1" si="5"/>
        <v>15868147.472156264</v>
      </c>
      <c r="AF94" s="70">
        <f t="shared" ca="1" si="5"/>
        <v>11139488.271452656</v>
      </c>
      <c r="AG94" s="70">
        <f t="shared" ca="1" si="5"/>
        <v>7993228.9686253872</v>
      </c>
      <c r="AH94" s="70">
        <f t="shared" ca="1" si="5"/>
        <v>95787538.10593915</v>
      </c>
      <c r="AI94" s="70">
        <f t="shared" ca="1" si="5"/>
        <v>0</v>
      </c>
      <c r="AJ94" s="70">
        <f t="shared" ref="AJ94:BE94" ca="1" si="6">IFERROR(SUM(AJ62:AJ93),0)*IF(AJ61="WLA tie cables",INDEX($D$11:$I$11,MATCH(RIGHT($B60,7),model_years,0)),1)*IF(AJ61="Co-mingling power &amp; vent",INDEX($D$17:$I$17,MATCH(RIGHT($B60,7),model_years,0)),1)</f>
        <v>4802856.883807919</v>
      </c>
      <c r="AK94" s="70">
        <f t="shared" ca="1" si="6"/>
        <v>4802856.883807919</v>
      </c>
      <c r="AL94" s="70">
        <f t="shared" ca="1" si="6"/>
        <v>4802856.883807919</v>
      </c>
      <c r="AM94" s="70">
        <f t="shared" ca="1" si="6"/>
        <v>4802856.883807919</v>
      </c>
      <c r="AN94" s="70">
        <f t="shared" ca="1" si="6"/>
        <v>4802856.883807919</v>
      </c>
      <c r="AO94" s="70">
        <f t="shared" ca="1" si="6"/>
        <v>4802856.883807919</v>
      </c>
      <c r="AP94" s="70">
        <f t="shared" ca="1" si="6"/>
        <v>0</v>
      </c>
      <c r="AQ94" s="70">
        <f t="shared" ca="1" si="6"/>
        <v>0</v>
      </c>
      <c r="AR94" s="70">
        <f t="shared" ca="1" si="6"/>
        <v>2137426.023738842</v>
      </c>
      <c r="AS94" s="70">
        <f t="shared" ca="1" si="6"/>
        <v>6940282.9075467605</v>
      </c>
      <c r="AT94" s="70">
        <f t="shared" ca="1" si="6"/>
        <v>6940282.9075467605</v>
      </c>
      <c r="AU94" s="70">
        <f t="shared" ca="1" si="6"/>
        <v>15868147.472156264</v>
      </c>
      <c r="AV94" s="70">
        <f t="shared" ca="1" si="6"/>
        <v>0</v>
      </c>
      <c r="AW94" s="70">
        <f t="shared" ca="1" si="6"/>
        <v>0</v>
      </c>
      <c r="AX94" s="70">
        <f t="shared" ca="1" si="6"/>
        <v>0</v>
      </c>
      <c r="AY94" s="70">
        <f t="shared" ca="1" si="6"/>
        <v>3223083459.468688</v>
      </c>
      <c r="AZ94" s="70">
        <f t="shared" ca="1" si="6"/>
        <v>0</v>
      </c>
      <c r="BA94" s="70">
        <f t="shared" ca="1" si="6"/>
        <v>14979042.150334479</v>
      </c>
      <c r="BB94" s="70">
        <f t="shared" ca="1" si="6"/>
        <v>28704770.74000166</v>
      </c>
      <c r="BC94" s="70">
        <f t="shared" ca="1" si="6"/>
        <v>24998483.730822802</v>
      </c>
      <c r="BD94" s="70">
        <f t="shared" ca="1" si="6"/>
        <v>0</v>
      </c>
      <c r="BE94" s="70">
        <f t="shared" ca="1" si="6"/>
        <v>0</v>
      </c>
      <c r="BF94" s="52" t="s">
        <v>110</v>
      </c>
    </row>
    <row r="97" spans="2:57" s="39" customFormat="1" ht="15.5">
      <c r="B97" s="50" t="s">
        <v>112</v>
      </c>
      <c r="C97" s="61"/>
      <c r="D97" s="61"/>
      <c r="E97" s="61"/>
      <c r="F97" s="61"/>
      <c r="G97" s="61"/>
      <c r="H97" s="61"/>
      <c r="I97" s="61"/>
      <c r="J97" s="61"/>
      <c r="K97" s="61"/>
      <c r="L97" s="61"/>
      <c r="M97" s="61"/>
      <c r="N97" s="61"/>
      <c r="O97" s="61"/>
      <c r="P97" s="61"/>
      <c r="Q97" s="61"/>
      <c r="R97" s="61"/>
      <c r="S97" s="61"/>
      <c r="T97" s="61"/>
      <c r="U97" s="61"/>
      <c r="V97" s="61"/>
      <c r="W97" s="61"/>
      <c r="X97" s="61"/>
      <c r="Y97" s="61"/>
      <c r="Z97" s="61"/>
      <c r="AA97" s="61"/>
      <c r="AB97" s="61"/>
      <c r="AC97" s="61"/>
      <c r="AD97" s="61"/>
      <c r="AE97" s="61"/>
      <c r="AF97" s="61"/>
      <c r="AG97" s="61"/>
      <c r="AH97" s="61"/>
      <c r="AI97" s="61"/>
      <c r="AJ97" s="61"/>
      <c r="AK97" s="61"/>
      <c r="AL97" s="61"/>
      <c r="AM97" s="61"/>
      <c r="AN97" s="61"/>
      <c r="AO97" s="61"/>
      <c r="AP97" s="61"/>
      <c r="AQ97" s="61"/>
      <c r="AR97" s="61"/>
      <c r="AS97" s="61"/>
      <c r="AT97" s="61"/>
      <c r="AU97" s="61"/>
      <c r="AV97" s="61"/>
      <c r="AW97" s="61"/>
      <c r="AX97" s="61"/>
      <c r="AY97" s="61"/>
      <c r="AZ97" s="61"/>
      <c r="BA97" s="61"/>
      <c r="BB97" s="61"/>
      <c r="BC97" s="61"/>
      <c r="BD97" s="61"/>
      <c r="BE97" s="61"/>
    </row>
    <row r="98" spans="2:57" s="39" customFormat="1" ht="46">
      <c r="B98" s="61" t="s">
        <v>102</v>
      </c>
      <c r="C98" s="61" t="s">
        <v>78</v>
      </c>
      <c r="D98" s="135" t="str">
        <f t="array" ref="D98:BE98">TRANSPOSE(Component_list)</f>
        <v>MPF Line Testing Systems</v>
      </c>
      <c r="E98" s="135" t="str">
        <v>Openreach time related charges</v>
      </c>
      <c r="F98" s="135" t="str">
        <v>Co-mingling electricity</v>
      </c>
      <c r="G98" s="135" t="str">
        <v>Co-mingling set up</v>
      </c>
      <c r="H98" s="135" t="str">
        <v>Co-mingling rentals</v>
      </c>
      <c r="I98" s="135" t="str">
        <v>WLA tie cables</v>
      </c>
      <c r="J98" s="135" t="str">
        <v>Local Loop Unbundling systems development</v>
      </c>
      <c r="K98" s="135" t="str">
        <v>Wholesale Access specific</v>
      </c>
      <c r="L98" s="135" t="str">
        <v>Routeing &amp; records</v>
      </c>
      <c r="M98" s="135" t="str">
        <v>MDF Hardware jumpering</v>
      </c>
      <c r="N98" s="135" t="str">
        <v>E side copper capital</v>
      </c>
      <c r="O98" s="135" t="str">
        <v>E side copper current</v>
      </c>
      <c r="P98" s="135" t="str">
        <v>D side copper capital</v>
      </c>
      <c r="Q98" s="135" t="str">
        <v>D side copper current</v>
      </c>
      <c r="R98" s="135" t="str">
        <v>Local exchanges general frames equipment</v>
      </c>
      <c r="S98" s="135" t="str">
        <v>Local exchanges general frames maintenance</v>
      </c>
      <c r="T98" s="135" t="str">
        <v>Analogue line test equipment</v>
      </c>
      <c r="U98" s="135" t="str">
        <v>Dropwire capital &amp; analogue NTE</v>
      </c>
      <c r="V98" s="135" t="str">
        <v>Analogue line drop maintenance</v>
      </c>
      <c r="W98" s="135" t="str">
        <v>Analogue line cards</v>
      </c>
      <c r="X98" s="135" t="str">
        <v>Pair gain</v>
      </c>
      <c r="Y98" s="135" t="str">
        <v>NGA E-side Copper Capital</v>
      </c>
      <c r="Z98" s="135" t="str">
        <v>FTTC Development</v>
      </c>
      <c r="AA98" s="135" t="str">
        <v>FTTP Development</v>
      </c>
      <c r="AB98" s="135" t="str">
        <v>OR Service Centre - Provision Analogue/ISDN2</v>
      </c>
      <c r="AC98" s="135" t="str">
        <v>OR Service Centre - Provision WLA</v>
      </c>
      <c r="AD98" s="135" t="str">
        <v>Service Centre - Provision  NGA</v>
      </c>
      <c r="AE98" s="135" t="str">
        <v>OR Service Centre - Assurance Analogue/ISDN2</v>
      </c>
      <c r="AF98" s="135" t="str">
        <v>OR Service Centre - Assurance WLA</v>
      </c>
      <c r="AG98" s="135" t="str">
        <v>Service Centre - Assurance  NGA</v>
      </c>
      <c r="AH98" s="135" t="str">
        <v>Service Level Guarantees</v>
      </c>
      <c r="AI98" s="135" t="str">
        <v>Other WLA</v>
      </c>
      <c r="AJ98" s="135" t="str">
        <v>GEA Access Fibre Spine</v>
      </c>
      <c r="AK98" s="135" t="str">
        <v>GEA Distribution Fibre</v>
      </c>
      <c r="AL98" s="135" t="str">
        <v>GEA Electronics</v>
      </c>
      <c r="AM98" s="135" t="str">
        <v>GEA DSLAM &amp; Cabinets</v>
      </c>
      <c r="AN98" s="135" t="str">
        <v>GEA Customer Site Installation</v>
      </c>
      <c r="AO98" s="135" t="str">
        <v>GEA FTTC Repairs</v>
      </c>
      <c r="AP98" s="135" t="str">
        <v>GEA FTTP Repairs</v>
      </c>
      <c r="AQ98" s="135" t="str">
        <v>GEA FTTP Provisions</v>
      </c>
      <c r="AR98" s="135" t="str">
        <v>GEA FTTC Provisions</v>
      </c>
      <c r="AS98" s="135" t="str">
        <v>Fibre Rollout Funding</v>
      </c>
      <c r="AT98" s="135" t="str">
        <v>BDUK Funding</v>
      </c>
      <c r="AU98" s="135" t="str">
        <v>Combi Card and MSAN Access - Voice</v>
      </c>
      <c r="AV98" s="135" t="str">
        <v>iNode features</v>
      </c>
      <c r="AW98" s="135" t="str">
        <v>Caller Display</v>
      </c>
      <c r="AX98" s="135" t="str">
        <v>Network Features</v>
      </c>
      <c r="AY98" s="135" t="str">
        <v>Ofcom Licence Fee Openreach</v>
      </c>
      <c r="AZ98" s="135" t="str">
        <v>Special Fault Investigation</v>
      </c>
      <c r="BA98" s="135" t="str">
        <v>Openreach sales product management</v>
      </c>
      <c r="BB98" s="135" t="str">
        <v>Co-mingling power &amp; vent</v>
      </c>
      <c r="BC98" s="135" t="str">
        <v>Openreach copper</v>
      </c>
      <c r="BD98" s="135">
        <v>0</v>
      </c>
      <c r="BE98" s="135">
        <v>0</v>
      </c>
    </row>
    <row r="99" spans="2:57" s="39" customFormat="1">
      <c r="B99" s="139" t="str">
        <f t="array" ref="B99:B130">Service_list</f>
        <v>Analogue Core WLR Rentals</v>
      </c>
      <c r="C99" s="138" t="s">
        <v>105</v>
      </c>
      <c r="D99" s="69">
        <f t="array" ref="D99:BE130" ca="1">(Service_volume_17_18_comm*usage_factor_initial)</f>
        <v>0</v>
      </c>
      <c r="E99" s="69">
        <f ca="1"/>
        <v>0</v>
      </c>
      <c r="F99" s="69">
        <f ca="1"/>
        <v>0</v>
      </c>
      <c r="G99" s="69">
        <f ca="1"/>
        <v>0</v>
      </c>
      <c r="H99" s="69">
        <f ca="1"/>
        <v>0</v>
      </c>
      <c r="I99" s="69">
        <f ca="1"/>
        <v>0</v>
      </c>
      <c r="J99" s="69">
        <f ca="1"/>
        <v>0</v>
      </c>
      <c r="K99" s="69">
        <f ca="1"/>
        <v>0</v>
      </c>
      <c r="L99" s="69">
        <f ca="1"/>
        <v>0</v>
      </c>
      <c r="M99" s="69">
        <f ca="1"/>
        <v>0</v>
      </c>
      <c r="N99" s="69">
        <f ca="1"/>
        <v>11809978.104355115</v>
      </c>
      <c r="O99" s="69">
        <f ca="1"/>
        <v>9802281.826614745</v>
      </c>
      <c r="P99" s="69">
        <f ca="1"/>
        <v>11809978.104355115</v>
      </c>
      <c r="Q99" s="69">
        <f ca="1"/>
        <v>9802281.826614745</v>
      </c>
      <c r="R99" s="69">
        <f ca="1"/>
        <v>12164277.447485769</v>
      </c>
      <c r="S99" s="69">
        <f ca="1"/>
        <v>9802281.826614745</v>
      </c>
      <c r="T99" s="69">
        <f ca="1"/>
        <v>11809978.104355115</v>
      </c>
      <c r="U99" s="69">
        <f ca="1"/>
        <v>11809978.104355115</v>
      </c>
      <c r="V99" s="69">
        <f ca="1"/>
        <v>9802281.826614745</v>
      </c>
      <c r="W99" s="69">
        <f ca="1"/>
        <v>11809978.104355115</v>
      </c>
      <c r="X99" s="69">
        <f ca="1"/>
        <v>11809978.104355115</v>
      </c>
      <c r="Y99" s="69">
        <f ca="1"/>
        <v>0</v>
      </c>
      <c r="Z99" s="69">
        <f ca="1"/>
        <v>0</v>
      </c>
      <c r="AA99" s="69">
        <f ca="1"/>
        <v>0</v>
      </c>
      <c r="AB99" s="69">
        <f ca="1"/>
        <v>0</v>
      </c>
      <c r="AC99" s="69">
        <f ca="1"/>
        <v>0</v>
      </c>
      <c r="AD99" s="69">
        <f ca="1"/>
        <v>0</v>
      </c>
      <c r="AE99" s="69">
        <f ca="1"/>
        <v>11809978.104355115</v>
      </c>
      <c r="AF99" s="69">
        <f ca="1"/>
        <v>0</v>
      </c>
      <c r="AG99" s="69">
        <f ca="1"/>
        <v>0</v>
      </c>
      <c r="AH99" s="69">
        <f ca="1"/>
        <v>0</v>
      </c>
      <c r="AI99" s="69">
        <f ca="1"/>
        <v>0</v>
      </c>
      <c r="AJ99" s="69">
        <f ca="1"/>
        <v>0</v>
      </c>
      <c r="AK99" s="69">
        <f ca="1"/>
        <v>0</v>
      </c>
      <c r="AL99" s="69">
        <f ca="1"/>
        <v>0</v>
      </c>
      <c r="AM99" s="69">
        <f ca="1"/>
        <v>0</v>
      </c>
      <c r="AN99" s="69">
        <f ca="1"/>
        <v>0</v>
      </c>
      <c r="AO99" s="69">
        <f ca="1"/>
        <v>0</v>
      </c>
      <c r="AP99" s="69">
        <f ca="1"/>
        <v>0</v>
      </c>
      <c r="AQ99" s="69">
        <f ca="1"/>
        <v>0</v>
      </c>
      <c r="AR99" s="69">
        <f ca="1"/>
        <v>0</v>
      </c>
      <c r="AS99" s="69">
        <f ca="1"/>
        <v>0</v>
      </c>
      <c r="AT99" s="69">
        <f ca="1"/>
        <v>0</v>
      </c>
      <c r="AU99" s="69">
        <f ca="1"/>
        <v>11809978.104355115</v>
      </c>
      <c r="AV99" s="69">
        <f ca="1"/>
        <v>0</v>
      </c>
      <c r="AW99" s="69">
        <f ca="1"/>
        <v>0</v>
      </c>
      <c r="AX99" s="69">
        <f ca="1"/>
        <v>0</v>
      </c>
      <c r="AY99" s="69">
        <f ca="1"/>
        <v>1056874940.5587392</v>
      </c>
      <c r="AZ99" s="69">
        <f ca="1"/>
        <v>0</v>
      </c>
      <c r="BA99" s="69">
        <f ca="1"/>
        <v>4015392.5554807396</v>
      </c>
      <c r="BB99" s="69">
        <f ca="1"/>
        <v>0</v>
      </c>
      <c r="BC99" s="69">
        <f ca="1"/>
        <v>11809978.104355115</v>
      </c>
      <c r="BD99" s="69">
        <f ca="1"/>
        <v>0</v>
      </c>
      <c r="BE99" s="69">
        <f ca="1"/>
        <v>0</v>
      </c>
    </row>
    <row r="100" spans="2:57" s="39" customFormat="1">
      <c r="B100" s="139" t="str">
        <v>Analogue Premium Rentals</v>
      </c>
      <c r="C100" s="138" t="s">
        <v>105</v>
      </c>
      <c r="D100" s="69">
        <f ca="1"/>
        <v>0</v>
      </c>
      <c r="E100" s="69">
        <f ca="1"/>
        <v>0</v>
      </c>
      <c r="F100" s="69">
        <f ca="1"/>
        <v>0</v>
      </c>
      <c r="G100" s="69">
        <f ca="1"/>
        <v>0</v>
      </c>
      <c r="H100" s="69">
        <f ca="1"/>
        <v>0</v>
      </c>
      <c r="I100" s="69">
        <f ca="1"/>
        <v>0</v>
      </c>
      <c r="J100" s="69">
        <f ca="1"/>
        <v>0</v>
      </c>
      <c r="K100" s="69">
        <f ca="1"/>
        <v>0</v>
      </c>
      <c r="L100" s="69">
        <f ca="1"/>
        <v>0</v>
      </c>
      <c r="M100" s="69">
        <f ca="1"/>
        <v>0</v>
      </c>
      <c r="N100" s="69">
        <f ca="1"/>
        <v>3719911.6379318656</v>
      </c>
      <c r="O100" s="69">
        <f ca="1"/>
        <v>3757110.7543111844</v>
      </c>
      <c r="P100" s="69">
        <f ca="1"/>
        <v>3719911.6379318656</v>
      </c>
      <c r="Q100" s="69">
        <f ca="1"/>
        <v>3757110.7543111844</v>
      </c>
      <c r="R100" s="69">
        <f ca="1"/>
        <v>3831508.9870698219</v>
      </c>
      <c r="S100" s="69">
        <f ca="1"/>
        <v>3757110.7543111844</v>
      </c>
      <c r="T100" s="69">
        <f ca="1"/>
        <v>3719911.6379318656</v>
      </c>
      <c r="U100" s="69">
        <f ca="1"/>
        <v>3719911.6379318656</v>
      </c>
      <c r="V100" s="69">
        <f ca="1"/>
        <v>3719911.6379318656</v>
      </c>
      <c r="W100" s="69">
        <f ca="1"/>
        <v>3719911.6379318656</v>
      </c>
      <c r="X100" s="69">
        <f ca="1"/>
        <v>3719911.6379318656</v>
      </c>
      <c r="Y100" s="69">
        <f ca="1"/>
        <v>0</v>
      </c>
      <c r="Z100" s="69">
        <f ca="1"/>
        <v>0</v>
      </c>
      <c r="AA100" s="69">
        <f ca="1"/>
        <v>0</v>
      </c>
      <c r="AB100" s="69">
        <f ca="1"/>
        <v>0</v>
      </c>
      <c r="AC100" s="69">
        <f ca="1"/>
        <v>0</v>
      </c>
      <c r="AD100" s="69">
        <f ca="1"/>
        <v>0</v>
      </c>
      <c r="AE100" s="69">
        <f ca="1"/>
        <v>3719911.6379318656</v>
      </c>
      <c r="AF100" s="69">
        <f ca="1"/>
        <v>0</v>
      </c>
      <c r="AG100" s="69">
        <f ca="1"/>
        <v>0</v>
      </c>
      <c r="AH100" s="69">
        <f ca="1"/>
        <v>0</v>
      </c>
      <c r="AI100" s="69">
        <f ca="1"/>
        <v>0</v>
      </c>
      <c r="AJ100" s="69">
        <f ca="1"/>
        <v>0</v>
      </c>
      <c r="AK100" s="69">
        <f ca="1"/>
        <v>0</v>
      </c>
      <c r="AL100" s="69">
        <f ca="1"/>
        <v>0</v>
      </c>
      <c r="AM100" s="69">
        <f ca="1"/>
        <v>0</v>
      </c>
      <c r="AN100" s="69">
        <f ca="1"/>
        <v>0</v>
      </c>
      <c r="AO100" s="69">
        <f ca="1"/>
        <v>0</v>
      </c>
      <c r="AP100" s="69">
        <f ca="1"/>
        <v>0</v>
      </c>
      <c r="AQ100" s="69">
        <f ca="1"/>
        <v>0</v>
      </c>
      <c r="AR100" s="69">
        <f ca="1"/>
        <v>0</v>
      </c>
      <c r="AS100" s="69">
        <f ca="1"/>
        <v>0</v>
      </c>
      <c r="AT100" s="69">
        <f ca="1"/>
        <v>0</v>
      </c>
      <c r="AU100" s="69">
        <f ca="1"/>
        <v>3719911.6379318656</v>
      </c>
      <c r="AV100" s="69">
        <f ca="1"/>
        <v>0</v>
      </c>
      <c r="AW100" s="69">
        <f ca="1"/>
        <v>0</v>
      </c>
      <c r="AX100" s="69">
        <f ca="1"/>
        <v>0</v>
      </c>
      <c r="AY100" s="69">
        <f ca="1"/>
        <v>425967081.65957797</v>
      </c>
      <c r="AZ100" s="69">
        <f ca="1"/>
        <v>0</v>
      </c>
      <c r="BA100" s="69">
        <f ca="1"/>
        <v>1599562.0043107022</v>
      </c>
      <c r="BB100" s="69">
        <f ca="1"/>
        <v>0</v>
      </c>
      <c r="BC100" s="69">
        <f ca="1"/>
        <v>3719911.6379318656</v>
      </c>
      <c r="BD100" s="69">
        <f ca="1"/>
        <v>0</v>
      </c>
      <c r="BE100" s="69">
        <f ca="1"/>
        <v>0</v>
      </c>
    </row>
    <row r="101" spans="2:57" s="39" customFormat="1">
      <c r="B101" s="139" t="str">
        <v>WLR Connections</v>
      </c>
      <c r="C101" s="138" t="s">
        <v>105</v>
      </c>
      <c r="D101" s="69">
        <f ca="1"/>
        <v>0</v>
      </c>
      <c r="E101" s="69">
        <f ca="1"/>
        <v>0</v>
      </c>
      <c r="F101" s="69">
        <f ca="1"/>
        <v>0</v>
      </c>
      <c r="G101" s="69">
        <f ca="1"/>
        <v>0</v>
      </c>
      <c r="H101" s="69">
        <f ca="1"/>
        <v>0</v>
      </c>
      <c r="I101" s="69">
        <f ca="1"/>
        <v>0</v>
      </c>
      <c r="J101" s="69">
        <f ca="1"/>
        <v>212996.19206934862</v>
      </c>
      <c r="K101" s="69">
        <f ca="1"/>
        <v>403571.73234192363</v>
      </c>
      <c r="L101" s="69">
        <f ca="1"/>
        <v>560516.29491933843</v>
      </c>
      <c r="M101" s="69">
        <f ca="1"/>
        <v>633383.41325885232</v>
      </c>
      <c r="N101" s="69">
        <f ca="1"/>
        <v>0</v>
      </c>
      <c r="O101" s="69">
        <f ca="1"/>
        <v>0</v>
      </c>
      <c r="P101" s="69">
        <f ca="1"/>
        <v>0</v>
      </c>
      <c r="Q101" s="69">
        <f ca="1"/>
        <v>0</v>
      </c>
      <c r="R101" s="69">
        <f ca="1"/>
        <v>0</v>
      </c>
      <c r="S101" s="69">
        <f ca="1"/>
        <v>0</v>
      </c>
      <c r="T101" s="69">
        <f ca="1"/>
        <v>0</v>
      </c>
      <c r="U101" s="69">
        <f ca="1"/>
        <v>0</v>
      </c>
      <c r="V101" s="69">
        <f ca="1"/>
        <v>0</v>
      </c>
      <c r="W101" s="69">
        <f ca="1"/>
        <v>0</v>
      </c>
      <c r="X101" s="69">
        <f ca="1"/>
        <v>0</v>
      </c>
      <c r="Y101" s="69">
        <f ca="1"/>
        <v>0</v>
      </c>
      <c r="Z101" s="69">
        <f ca="1"/>
        <v>0</v>
      </c>
      <c r="AA101" s="69">
        <f ca="1"/>
        <v>0</v>
      </c>
      <c r="AB101" s="69">
        <f ca="1"/>
        <v>560516.29491933843</v>
      </c>
      <c r="AC101" s="69">
        <f ca="1"/>
        <v>0</v>
      </c>
      <c r="AD101" s="69">
        <f ca="1"/>
        <v>0</v>
      </c>
      <c r="AE101" s="69">
        <f ca="1"/>
        <v>0</v>
      </c>
      <c r="AF101" s="69">
        <f ca="1"/>
        <v>0</v>
      </c>
      <c r="AG101" s="69">
        <f ca="1"/>
        <v>0</v>
      </c>
      <c r="AH101" s="69">
        <f ca="1"/>
        <v>0</v>
      </c>
      <c r="AI101" s="69">
        <f ca="1"/>
        <v>0</v>
      </c>
      <c r="AJ101" s="69">
        <f ca="1"/>
        <v>0</v>
      </c>
      <c r="AK101" s="69">
        <f ca="1"/>
        <v>0</v>
      </c>
      <c r="AL101" s="69">
        <f ca="1"/>
        <v>0</v>
      </c>
      <c r="AM101" s="69">
        <f ca="1"/>
        <v>0</v>
      </c>
      <c r="AN101" s="69">
        <f ca="1"/>
        <v>0</v>
      </c>
      <c r="AO101" s="69">
        <f ca="1"/>
        <v>0</v>
      </c>
      <c r="AP101" s="69">
        <f ca="1"/>
        <v>0</v>
      </c>
      <c r="AQ101" s="69">
        <f ca="1"/>
        <v>0</v>
      </c>
      <c r="AR101" s="69">
        <f ca="1"/>
        <v>0</v>
      </c>
      <c r="AS101" s="69">
        <f ca="1"/>
        <v>0</v>
      </c>
      <c r="AT101" s="69">
        <f ca="1"/>
        <v>0</v>
      </c>
      <c r="AU101" s="69">
        <f ca="1"/>
        <v>0</v>
      </c>
      <c r="AV101" s="69">
        <f ca="1"/>
        <v>0</v>
      </c>
      <c r="AW101" s="69">
        <f ca="1"/>
        <v>0</v>
      </c>
      <c r="AX101" s="69">
        <f ca="1"/>
        <v>0</v>
      </c>
      <c r="AY101" s="69">
        <f ca="1"/>
        <v>35575969.238530412</v>
      </c>
      <c r="AZ101" s="69">
        <f ca="1"/>
        <v>0</v>
      </c>
      <c r="BA101" s="69">
        <f ca="1"/>
        <v>106498.09603467431</v>
      </c>
      <c r="BB101" s="69">
        <f ca="1"/>
        <v>0</v>
      </c>
      <c r="BC101" s="69">
        <f ca="1"/>
        <v>0</v>
      </c>
      <c r="BD101" s="69">
        <f ca="1"/>
        <v>0</v>
      </c>
      <c r="BE101" s="69">
        <f ca="1"/>
        <v>0</v>
      </c>
    </row>
    <row r="102" spans="2:57" s="39" customFormat="1">
      <c r="B102" s="139" t="str">
        <v>WLR Premium Connections</v>
      </c>
      <c r="C102" s="138" t="s">
        <v>105</v>
      </c>
      <c r="D102" s="69">
        <f ca="1"/>
        <v>0</v>
      </c>
      <c r="E102" s="69">
        <f ca="1"/>
        <v>0</v>
      </c>
      <c r="F102" s="69">
        <f ca="1"/>
        <v>0</v>
      </c>
      <c r="G102" s="69">
        <f ca="1"/>
        <v>0</v>
      </c>
      <c r="H102" s="69">
        <f ca="1"/>
        <v>0</v>
      </c>
      <c r="I102" s="69">
        <f ca="1"/>
        <v>0</v>
      </c>
      <c r="J102" s="69">
        <f ca="1"/>
        <v>0</v>
      </c>
      <c r="K102" s="69">
        <f ca="1"/>
        <v>239920.0305121995</v>
      </c>
      <c r="L102" s="69">
        <f ca="1"/>
        <v>239920.0305121995</v>
      </c>
      <c r="M102" s="69">
        <f ca="1"/>
        <v>242319.23081732151</v>
      </c>
      <c r="N102" s="69">
        <f ca="1"/>
        <v>0</v>
      </c>
      <c r="O102" s="69">
        <f ca="1"/>
        <v>0</v>
      </c>
      <c r="P102" s="69">
        <f ca="1"/>
        <v>0</v>
      </c>
      <c r="Q102" s="69">
        <f ca="1"/>
        <v>0</v>
      </c>
      <c r="R102" s="69">
        <f ca="1"/>
        <v>0</v>
      </c>
      <c r="S102" s="69">
        <f ca="1"/>
        <v>0</v>
      </c>
      <c r="T102" s="69">
        <f ca="1"/>
        <v>0</v>
      </c>
      <c r="U102" s="69">
        <f ca="1"/>
        <v>0</v>
      </c>
      <c r="V102" s="69">
        <f ca="1"/>
        <v>0</v>
      </c>
      <c r="W102" s="69">
        <f ca="1"/>
        <v>0</v>
      </c>
      <c r="X102" s="69">
        <f ca="1"/>
        <v>0</v>
      </c>
      <c r="Y102" s="69">
        <f ca="1"/>
        <v>0</v>
      </c>
      <c r="Z102" s="69">
        <f ca="1"/>
        <v>0</v>
      </c>
      <c r="AA102" s="69">
        <f ca="1"/>
        <v>0</v>
      </c>
      <c r="AB102" s="69">
        <f ca="1"/>
        <v>239920.0305121995</v>
      </c>
      <c r="AC102" s="69">
        <f ca="1"/>
        <v>0</v>
      </c>
      <c r="AD102" s="69">
        <f ca="1"/>
        <v>0</v>
      </c>
      <c r="AE102" s="69">
        <f ca="1"/>
        <v>0</v>
      </c>
      <c r="AF102" s="69">
        <f ca="1"/>
        <v>0</v>
      </c>
      <c r="AG102" s="69">
        <f ca="1"/>
        <v>0</v>
      </c>
      <c r="AH102" s="69">
        <f ca="1"/>
        <v>0</v>
      </c>
      <c r="AI102" s="69">
        <f ca="1"/>
        <v>0</v>
      </c>
      <c r="AJ102" s="69">
        <f ca="1"/>
        <v>0</v>
      </c>
      <c r="AK102" s="69">
        <f ca="1"/>
        <v>0</v>
      </c>
      <c r="AL102" s="69">
        <f ca="1"/>
        <v>0</v>
      </c>
      <c r="AM102" s="69">
        <f ca="1"/>
        <v>0</v>
      </c>
      <c r="AN102" s="69">
        <f ca="1"/>
        <v>0</v>
      </c>
      <c r="AO102" s="69">
        <f ca="1"/>
        <v>0</v>
      </c>
      <c r="AP102" s="69">
        <f ca="1"/>
        <v>0</v>
      </c>
      <c r="AQ102" s="69">
        <f ca="1"/>
        <v>0</v>
      </c>
      <c r="AR102" s="69">
        <f ca="1"/>
        <v>0</v>
      </c>
      <c r="AS102" s="69">
        <f ca="1"/>
        <v>0</v>
      </c>
      <c r="AT102" s="69">
        <f ca="1"/>
        <v>0</v>
      </c>
      <c r="AU102" s="69">
        <f ca="1"/>
        <v>0</v>
      </c>
      <c r="AV102" s="69">
        <f ca="1"/>
        <v>0</v>
      </c>
      <c r="AW102" s="69">
        <f ca="1"/>
        <v>0</v>
      </c>
      <c r="AX102" s="69">
        <f ca="1"/>
        <v>0</v>
      </c>
      <c r="AY102" s="69">
        <f ca="1"/>
        <v>9968677.2677818891</v>
      </c>
      <c r="AZ102" s="69">
        <f ca="1"/>
        <v>0</v>
      </c>
      <c r="BA102" s="69">
        <f ca="1"/>
        <v>38387.204881951919</v>
      </c>
      <c r="BB102" s="69">
        <f ca="1"/>
        <v>0</v>
      </c>
      <c r="BC102" s="69">
        <f ca="1"/>
        <v>0</v>
      </c>
      <c r="BD102" s="69">
        <f ca="1"/>
        <v>0</v>
      </c>
      <c r="BE102" s="69">
        <f ca="1"/>
        <v>0</v>
      </c>
    </row>
    <row r="103" spans="2:57" s="39" customFormat="1">
      <c r="B103" s="139" t="str">
        <v>WLR Transfers</v>
      </c>
      <c r="C103" s="138" t="s">
        <v>105</v>
      </c>
      <c r="D103" s="69">
        <f ca="1"/>
        <v>0</v>
      </c>
      <c r="E103" s="69">
        <f ca="1"/>
        <v>0</v>
      </c>
      <c r="F103" s="69">
        <f ca="1"/>
        <v>0</v>
      </c>
      <c r="G103" s="69">
        <f ca="1"/>
        <v>0</v>
      </c>
      <c r="H103" s="69">
        <f ca="1"/>
        <v>0</v>
      </c>
      <c r="I103" s="69">
        <f ca="1"/>
        <v>0</v>
      </c>
      <c r="J103" s="69">
        <f ca="1"/>
        <v>0</v>
      </c>
      <c r="K103" s="69">
        <f ca="1"/>
        <v>978532.33159326203</v>
      </c>
      <c r="L103" s="69">
        <f ca="1"/>
        <v>0</v>
      </c>
      <c r="M103" s="69">
        <f ca="1"/>
        <v>0</v>
      </c>
      <c r="N103" s="69">
        <f ca="1"/>
        <v>0</v>
      </c>
      <c r="O103" s="69">
        <f ca="1"/>
        <v>0</v>
      </c>
      <c r="P103" s="69">
        <f ca="1"/>
        <v>0</v>
      </c>
      <c r="Q103" s="69">
        <f ca="1"/>
        <v>0</v>
      </c>
      <c r="R103" s="69">
        <f ca="1"/>
        <v>0</v>
      </c>
      <c r="S103" s="69">
        <f ca="1"/>
        <v>0</v>
      </c>
      <c r="T103" s="69">
        <f ca="1"/>
        <v>0</v>
      </c>
      <c r="U103" s="69">
        <f ca="1"/>
        <v>0</v>
      </c>
      <c r="V103" s="69">
        <f ca="1"/>
        <v>0</v>
      </c>
      <c r="W103" s="69">
        <f ca="1"/>
        <v>0</v>
      </c>
      <c r="X103" s="69">
        <f ca="1"/>
        <v>0</v>
      </c>
      <c r="Y103" s="69">
        <f ca="1"/>
        <v>0</v>
      </c>
      <c r="Z103" s="69">
        <f ca="1"/>
        <v>0</v>
      </c>
      <c r="AA103" s="69">
        <f ca="1"/>
        <v>0</v>
      </c>
      <c r="AB103" s="69">
        <f ca="1"/>
        <v>978532.33159326203</v>
      </c>
      <c r="AC103" s="69">
        <f ca="1"/>
        <v>0</v>
      </c>
      <c r="AD103" s="69">
        <f ca="1"/>
        <v>0</v>
      </c>
      <c r="AE103" s="69">
        <f ca="1"/>
        <v>0</v>
      </c>
      <c r="AF103" s="69">
        <f ca="1"/>
        <v>0</v>
      </c>
      <c r="AG103" s="69">
        <f ca="1"/>
        <v>0</v>
      </c>
      <c r="AH103" s="69">
        <f ca="1"/>
        <v>0</v>
      </c>
      <c r="AI103" s="69">
        <f ca="1"/>
        <v>0</v>
      </c>
      <c r="AJ103" s="69">
        <f ca="1"/>
        <v>0</v>
      </c>
      <c r="AK103" s="69">
        <f ca="1"/>
        <v>0</v>
      </c>
      <c r="AL103" s="69">
        <f ca="1"/>
        <v>0</v>
      </c>
      <c r="AM103" s="69">
        <f ca="1"/>
        <v>0</v>
      </c>
      <c r="AN103" s="69">
        <f ca="1"/>
        <v>0</v>
      </c>
      <c r="AO103" s="69">
        <f ca="1"/>
        <v>0</v>
      </c>
      <c r="AP103" s="69">
        <f ca="1"/>
        <v>0</v>
      </c>
      <c r="AQ103" s="69">
        <f ca="1"/>
        <v>0</v>
      </c>
      <c r="AR103" s="69">
        <f ca="1"/>
        <v>0</v>
      </c>
      <c r="AS103" s="69">
        <f ca="1"/>
        <v>0</v>
      </c>
      <c r="AT103" s="69">
        <f ca="1"/>
        <v>0</v>
      </c>
      <c r="AU103" s="69">
        <f ca="1"/>
        <v>0</v>
      </c>
      <c r="AV103" s="69">
        <f ca="1"/>
        <v>0</v>
      </c>
      <c r="AW103" s="69">
        <f ca="1"/>
        <v>0</v>
      </c>
      <c r="AX103" s="69">
        <f ca="1"/>
        <v>0</v>
      </c>
      <c r="AY103" s="69">
        <f ca="1"/>
        <v>7407489.750160994</v>
      </c>
      <c r="AZ103" s="69">
        <f ca="1"/>
        <v>0</v>
      </c>
      <c r="BA103" s="69">
        <f ca="1"/>
        <v>29355.969947797861</v>
      </c>
      <c r="BB103" s="69">
        <f ca="1"/>
        <v>0</v>
      </c>
      <c r="BC103" s="69">
        <f ca="1"/>
        <v>0</v>
      </c>
      <c r="BD103" s="69">
        <f ca="1"/>
        <v>0</v>
      </c>
      <c r="BE103" s="69">
        <f ca="1"/>
        <v>0</v>
      </c>
    </row>
    <row r="104" spans="2:57" s="39" customFormat="1">
      <c r="B104" s="139" t="str">
        <v>WLR Premium Transfers</v>
      </c>
      <c r="C104" s="138" t="s">
        <v>105</v>
      </c>
      <c r="D104" s="69">
        <f ca="1"/>
        <v>0</v>
      </c>
      <c r="E104" s="69">
        <f ca="1"/>
        <v>0</v>
      </c>
      <c r="F104" s="69">
        <f ca="1"/>
        <v>0</v>
      </c>
      <c r="G104" s="69">
        <f ca="1"/>
        <v>0</v>
      </c>
      <c r="H104" s="69">
        <f ca="1"/>
        <v>0</v>
      </c>
      <c r="I104" s="69">
        <f ca="1"/>
        <v>0</v>
      </c>
      <c r="J104" s="69">
        <f ca="1"/>
        <v>0</v>
      </c>
      <c r="K104" s="69">
        <f ca="1"/>
        <v>263954.9848242235</v>
      </c>
      <c r="L104" s="69">
        <f ca="1"/>
        <v>263954.9848242235</v>
      </c>
      <c r="M104" s="69">
        <f ca="1"/>
        <v>0</v>
      </c>
      <c r="N104" s="69">
        <f ca="1"/>
        <v>0</v>
      </c>
      <c r="O104" s="69">
        <f ca="1"/>
        <v>0</v>
      </c>
      <c r="P104" s="69">
        <f ca="1"/>
        <v>0</v>
      </c>
      <c r="Q104" s="69">
        <f ca="1"/>
        <v>0</v>
      </c>
      <c r="R104" s="69">
        <f ca="1"/>
        <v>0</v>
      </c>
      <c r="S104" s="69">
        <f ca="1"/>
        <v>0</v>
      </c>
      <c r="T104" s="69">
        <f ca="1"/>
        <v>0</v>
      </c>
      <c r="U104" s="69">
        <f ca="1"/>
        <v>0</v>
      </c>
      <c r="V104" s="69">
        <f ca="1"/>
        <v>0</v>
      </c>
      <c r="W104" s="69">
        <f ca="1"/>
        <v>0</v>
      </c>
      <c r="X104" s="69">
        <f ca="1"/>
        <v>0</v>
      </c>
      <c r="Y104" s="69">
        <f ca="1"/>
        <v>0</v>
      </c>
      <c r="Z104" s="69">
        <f ca="1"/>
        <v>0</v>
      </c>
      <c r="AA104" s="69">
        <f ca="1"/>
        <v>0</v>
      </c>
      <c r="AB104" s="69">
        <f ca="1"/>
        <v>263954.9848242235</v>
      </c>
      <c r="AC104" s="69">
        <f ca="1"/>
        <v>0</v>
      </c>
      <c r="AD104" s="69">
        <f ca="1"/>
        <v>0</v>
      </c>
      <c r="AE104" s="69">
        <f ca="1"/>
        <v>0</v>
      </c>
      <c r="AF104" s="69">
        <f ca="1"/>
        <v>0</v>
      </c>
      <c r="AG104" s="69">
        <f ca="1"/>
        <v>0</v>
      </c>
      <c r="AH104" s="69">
        <f ca="1"/>
        <v>0</v>
      </c>
      <c r="AI104" s="69">
        <f ca="1"/>
        <v>0</v>
      </c>
      <c r="AJ104" s="69">
        <f ca="1"/>
        <v>0</v>
      </c>
      <c r="AK104" s="69">
        <f ca="1"/>
        <v>0</v>
      </c>
      <c r="AL104" s="69">
        <f ca="1"/>
        <v>0</v>
      </c>
      <c r="AM104" s="69">
        <f ca="1"/>
        <v>0</v>
      </c>
      <c r="AN104" s="69">
        <f ca="1"/>
        <v>0</v>
      </c>
      <c r="AO104" s="69">
        <f ca="1"/>
        <v>0</v>
      </c>
      <c r="AP104" s="69">
        <f ca="1"/>
        <v>0</v>
      </c>
      <c r="AQ104" s="69">
        <f ca="1"/>
        <v>0</v>
      </c>
      <c r="AR104" s="69">
        <f ca="1"/>
        <v>0</v>
      </c>
      <c r="AS104" s="69">
        <f ca="1"/>
        <v>0</v>
      </c>
      <c r="AT104" s="69">
        <f ca="1"/>
        <v>0</v>
      </c>
      <c r="AU104" s="69">
        <f ca="1"/>
        <v>0</v>
      </c>
      <c r="AV104" s="69">
        <f ca="1"/>
        <v>0</v>
      </c>
      <c r="AW104" s="69">
        <f ca="1"/>
        <v>0</v>
      </c>
      <c r="AX104" s="69">
        <f ca="1"/>
        <v>0</v>
      </c>
      <c r="AY104" s="69">
        <f ca="1"/>
        <v>2544526.0537055149</v>
      </c>
      <c r="AZ104" s="69">
        <f ca="1"/>
        <v>0</v>
      </c>
      <c r="BA104" s="69">
        <f ca="1"/>
        <v>13197.749241211175</v>
      </c>
      <c r="BB104" s="69">
        <f ca="1"/>
        <v>0</v>
      </c>
      <c r="BC104" s="69">
        <f ca="1"/>
        <v>0</v>
      </c>
      <c r="BD104" s="69">
        <f ca="1"/>
        <v>0</v>
      </c>
      <c r="BE104" s="69">
        <f ca="1"/>
        <v>0</v>
      </c>
    </row>
    <row r="105" spans="2:57" s="39" customFormat="1">
      <c r="B105" s="139" t="str">
        <v>WLR Conversions</v>
      </c>
      <c r="C105" s="138" t="s">
        <v>105</v>
      </c>
      <c r="D105" s="69">
        <f ca="1"/>
        <v>0</v>
      </c>
      <c r="E105" s="69">
        <f ca="1"/>
        <v>0</v>
      </c>
      <c r="F105" s="69">
        <f ca="1"/>
        <v>0</v>
      </c>
      <c r="G105" s="69">
        <f ca="1"/>
        <v>0</v>
      </c>
      <c r="H105" s="69">
        <f ca="1"/>
        <v>0</v>
      </c>
      <c r="I105" s="69">
        <f ca="1"/>
        <v>0</v>
      </c>
      <c r="J105" s="69">
        <f ca="1"/>
        <v>575353.79316694418</v>
      </c>
      <c r="K105" s="69">
        <f ca="1"/>
        <v>0</v>
      </c>
      <c r="L105" s="69">
        <f ca="1"/>
        <v>423054.25968157657</v>
      </c>
      <c r="M105" s="69">
        <f ca="1"/>
        <v>609198.1339414703</v>
      </c>
      <c r="N105" s="69">
        <f ca="1"/>
        <v>0</v>
      </c>
      <c r="O105" s="69">
        <f ca="1"/>
        <v>0</v>
      </c>
      <c r="P105" s="69">
        <f ca="1"/>
        <v>0</v>
      </c>
      <c r="Q105" s="69">
        <f ca="1"/>
        <v>0</v>
      </c>
      <c r="R105" s="69">
        <f ca="1"/>
        <v>0</v>
      </c>
      <c r="S105" s="69">
        <f ca="1"/>
        <v>0</v>
      </c>
      <c r="T105" s="69">
        <f ca="1"/>
        <v>0</v>
      </c>
      <c r="U105" s="69">
        <f ca="1"/>
        <v>0</v>
      </c>
      <c r="V105" s="69">
        <f ca="1"/>
        <v>0</v>
      </c>
      <c r="W105" s="69">
        <f ca="1"/>
        <v>0</v>
      </c>
      <c r="X105" s="69">
        <f ca="1"/>
        <v>0</v>
      </c>
      <c r="Y105" s="69">
        <f ca="1"/>
        <v>0</v>
      </c>
      <c r="Z105" s="69">
        <f ca="1"/>
        <v>0</v>
      </c>
      <c r="AA105" s="69">
        <f ca="1"/>
        <v>0</v>
      </c>
      <c r="AB105" s="69">
        <f ca="1"/>
        <v>423054.25968157657</v>
      </c>
      <c r="AC105" s="69">
        <f ca="1"/>
        <v>0</v>
      </c>
      <c r="AD105" s="69">
        <f ca="1"/>
        <v>0</v>
      </c>
      <c r="AE105" s="69">
        <f ca="1"/>
        <v>0</v>
      </c>
      <c r="AF105" s="69">
        <f ca="1"/>
        <v>0</v>
      </c>
      <c r="AG105" s="69">
        <f ca="1"/>
        <v>0</v>
      </c>
      <c r="AH105" s="69">
        <f ca="1"/>
        <v>0</v>
      </c>
      <c r="AI105" s="69">
        <f ca="1"/>
        <v>0</v>
      </c>
      <c r="AJ105" s="69">
        <f ca="1"/>
        <v>0</v>
      </c>
      <c r="AK105" s="69">
        <f ca="1"/>
        <v>0</v>
      </c>
      <c r="AL105" s="69">
        <f ca="1"/>
        <v>0</v>
      </c>
      <c r="AM105" s="69">
        <f ca="1"/>
        <v>0</v>
      </c>
      <c r="AN105" s="69">
        <f ca="1"/>
        <v>0</v>
      </c>
      <c r="AO105" s="69">
        <f ca="1"/>
        <v>0</v>
      </c>
      <c r="AP105" s="69">
        <f ca="1"/>
        <v>0</v>
      </c>
      <c r="AQ105" s="69">
        <f ca="1"/>
        <v>0</v>
      </c>
      <c r="AR105" s="69">
        <f ca="1"/>
        <v>0</v>
      </c>
      <c r="AS105" s="69">
        <f ca="1"/>
        <v>0</v>
      </c>
      <c r="AT105" s="69">
        <f ca="1"/>
        <v>0</v>
      </c>
      <c r="AU105" s="69">
        <f ca="1"/>
        <v>0</v>
      </c>
      <c r="AV105" s="69">
        <f ca="1"/>
        <v>0</v>
      </c>
      <c r="AW105" s="69">
        <f ca="1"/>
        <v>0</v>
      </c>
      <c r="AX105" s="69">
        <f ca="1"/>
        <v>0</v>
      </c>
      <c r="AY105" s="69">
        <f ca="1"/>
        <v>13013149.027805297</v>
      </c>
      <c r="AZ105" s="69">
        <f ca="1"/>
        <v>0</v>
      </c>
      <c r="BA105" s="69">
        <f ca="1"/>
        <v>50766.511161789189</v>
      </c>
      <c r="BB105" s="69">
        <f ca="1"/>
        <v>0</v>
      </c>
      <c r="BC105" s="69">
        <f ca="1"/>
        <v>0</v>
      </c>
      <c r="BD105" s="69">
        <f ca="1"/>
        <v>0</v>
      </c>
      <c r="BE105" s="69">
        <f ca="1"/>
        <v>0</v>
      </c>
    </row>
    <row r="106" spans="2:57" s="39" customFormat="1">
      <c r="B106" s="139" t="str">
        <v>Metallic Path Facility (MPF) New Provide Services</v>
      </c>
      <c r="C106" s="138" t="s">
        <v>105</v>
      </c>
      <c r="D106" s="69">
        <f ca="1"/>
        <v>0</v>
      </c>
      <c r="E106" s="69">
        <f ca="1"/>
        <v>0</v>
      </c>
      <c r="F106" s="69">
        <f ca="1"/>
        <v>0</v>
      </c>
      <c r="G106" s="69">
        <f ca="1"/>
        <v>0</v>
      </c>
      <c r="H106" s="69">
        <f ca="1"/>
        <v>0</v>
      </c>
      <c r="I106" s="69">
        <f ca="1"/>
        <v>0</v>
      </c>
      <c r="J106" s="69">
        <f ca="1"/>
        <v>3109657.5451684049</v>
      </c>
      <c r="K106" s="69">
        <f ca="1"/>
        <v>0</v>
      </c>
      <c r="L106" s="69">
        <f ca="1"/>
        <v>2286512.9008591212</v>
      </c>
      <c r="M106" s="69">
        <f ca="1"/>
        <v>3292578.5772371343</v>
      </c>
      <c r="N106" s="69">
        <f ca="1"/>
        <v>0</v>
      </c>
      <c r="O106" s="69">
        <f ca="1"/>
        <v>0</v>
      </c>
      <c r="P106" s="69">
        <f ca="1"/>
        <v>0</v>
      </c>
      <c r="Q106" s="69">
        <f ca="1"/>
        <v>0</v>
      </c>
      <c r="R106" s="69">
        <f ca="1"/>
        <v>0</v>
      </c>
      <c r="S106" s="69">
        <f ca="1"/>
        <v>0</v>
      </c>
      <c r="T106" s="69">
        <f ca="1"/>
        <v>0</v>
      </c>
      <c r="U106" s="69">
        <f ca="1"/>
        <v>0</v>
      </c>
      <c r="V106" s="69">
        <f ca="1"/>
        <v>0</v>
      </c>
      <c r="W106" s="69">
        <f ca="1"/>
        <v>0</v>
      </c>
      <c r="X106" s="69">
        <f ca="1"/>
        <v>0</v>
      </c>
      <c r="Y106" s="69">
        <f ca="1"/>
        <v>0</v>
      </c>
      <c r="Z106" s="69">
        <f ca="1"/>
        <v>0</v>
      </c>
      <c r="AA106" s="69">
        <f ca="1"/>
        <v>0</v>
      </c>
      <c r="AB106" s="69">
        <f ca="1"/>
        <v>0</v>
      </c>
      <c r="AC106" s="69">
        <f ca="1"/>
        <v>2309378.0298677124</v>
      </c>
      <c r="AD106" s="69">
        <f ca="1"/>
        <v>0</v>
      </c>
      <c r="AE106" s="69">
        <f ca="1"/>
        <v>0</v>
      </c>
      <c r="AF106" s="69">
        <f ca="1"/>
        <v>0</v>
      </c>
      <c r="AG106" s="69">
        <f ca="1"/>
        <v>0</v>
      </c>
      <c r="AH106" s="69">
        <f ca="1"/>
        <v>33268762.707500216</v>
      </c>
      <c r="AI106" s="69">
        <f ca="1"/>
        <v>0</v>
      </c>
      <c r="AJ106" s="69">
        <f ca="1"/>
        <v>0</v>
      </c>
      <c r="AK106" s="69">
        <f ca="1"/>
        <v>0</v>
      </c>
      <c r="AL106" s="69">
        <f ca="1"/>
        <v>0</v>
      </c>
      <c r="AM106" s="69">
        <f ca="1"/>
        <v>0</v>
      </c>
      <c r="AN106" s="69">
        <f ca="1"/>
        <v>0</v>
      </c>
      <c r="AO106" s="69">
        <f ca="1"/>
        <v>0</v>
      </c>
      <c r="AP106" s="69">
        <f ca="1"/>
        <v>0</v>
      </c>
      <c r="AQ106" s="69">
        <f ca="1"/>
        <v>0</v>
      </c>
      <c r="AR106" s="69">
        <f ca="1"/>
        <v>0</v>
      </c>
      <c r="AS106" s="69">
        <f ca="1"/>
        <v>0</v>
      </c>
      <c r="AT106" s="69">
        <f ca="1"/>
        <v>0</v>
      </c>
      <c r="AU106" s="69">
        <f ca="1"/>
        <v>0</v>
      </c>
      <c r="AV106" s="69">
        <f ca="1"/>
        <v>0</v>
      </c>
      <c r="AW106" s="69">
        <f ca="1"/>
        <v>0</v>
      </c>
      <c r="AX106" s="69">
        <f ca="1"/>
        <v>0</v>
      </c>
      <c r="AY106" s="69">
        <f ca="1"/>
        <v>104585100.08529621</v>
      </c>
      <c r="AZ106" s="69">
        <f ca="1"/>
        <v>0</v>
      </c>
      <c r="BA106" s="69">
        <f ca="1"/>
        <v>365842.06413745938</v>
      </c>
      <c r="BB106" s="69">
        <f ca="1"/>
        <v>0</v>
      </c>
      <c r="BC106" s="69">
        <f ca="1"/>
        <v>0</v>
      </c>
      <c r="BD106" s="69">
        <f ca="1"/>
        <v>0</v>
      </c>
      <c r="BE106" s="69">
        <f ca="1"/>
        <v>0</v>
      </c>
    </row>
    <row r="107" spans="2:57" s="39" customFormat="1">
      <c r="B107" s="139" t="str">
        <v>Metallic Path Facility (MPF) Single Migrations</v>
      </c>
      <c r="C107" s="138" t="s">
        <v>105</v>
      </c>
      <c r="D107" s="69">
        <f ca="1"/>
        <v>0</v>
      </c>
      <c r="E107" s="69">
        <f ca="1"/>
        <v>0</v>
      </c>
      <c r="F107" s="69">
        <f ca="1"/>
        <v>0</v>
      </c>
      <c r="G107" s="69">
        <f ca="1"/>
        <v>0</v>
      </c>
      <c r="H107" s="69">
        <f ca="1"/>
        <v>0</v>
      </c>
      <c r="I107" s="69">
        <f ca="1"/>
        <v>0</v>
      </c>
      <c r="J107" s="69">
        <f ca="1"/>
        <v>928519.02764246822</v>
      </c>
      <c r="K107" s="69">
        <f ca="1"/>
        <v>0</v>
      </c>
      <c r="L107" s="69">
        <f ca="1"/>
        <v>0</v>
      </c>
      <c r="M107" s="69">
        <f ca="1"/>
        <v>989965.1397658668</v>
      </c>
      <c r="N107" s="69">
        <f ca="1"/>
        <v>0</v>
      </c>
      <c r="O107" s="69">
        <f ca="1"/>
        <v>0</v>
      </c>
      <c r="P107" s="69">
        <f ca="1"/>
        <v>0</v>
      </c>
      <c r="Q107" s="69">
        <f ca="1"/>
        <v>0</v>
      </c>
      <c r="R107" s="69">
        <f ca="1"/>
        <v>0</v>
      </c>
      <c r="S107" s="69">
        <f ca="1"/>
        <v>0</v>
      </c>
      <c r="T107" s="69">
        <f ca="1"/>
        <v>0</v>
      </c>
      <c r="U107" s="69">
        <f ca="1"/>
        <v>0</v>
      </c>
      <c r="V107" s="69">
        <f ca="1"/>
        <v>0</v>
      </c>
      <c r="W107" s="69">
        <f ca="1"/>
        <v>0</v>
      </c>
      <c r="X107" s="69">
        <f ca="1"/>
        <v>0</v>
      </c>
      <c r="Y107" s="69">
        <f ca="1"/>
        <v>0</v>
      </c>
      <c r="Z107" s="69">
        <f ca="1"/>
        <v>0</v>
      </c>
      <c r="AA107" s="69">
        <f ca="1"/>
        <v>0</v>
      </c>
      <c r="AB107" s="69">
        <f ca="1"/>
        <v>0</v>
      </c>
      <c r="AC107" s="69">
        <f ca="1"/>
        <v>689561.92494036246</v>
      </c>
      <c r="AD107" s="69">
        <f ca="1"/>
        <v>0</v>
      </c>
      <c r="AE107" s="69">
        <f ca="1"/>
        <v>0</v>
      </c>
      <c r="AF107" s="69">
        <f ca="1"/>
        <v>0</v>
      </c>
      <c r="AG107" s="69">
        <f ca="1"/>
        <v>0</v>
      </c>
      <c r="AH107" s="69">
        <f ca="1"/>
        <v>7824138.2770460928</v>
      </c>
      <c r="AI107" s="69">
        <f ca="1"/>
        <v>0</v>
      </c>
      <c r="AJ107" s="69">
        <f ca="1"/>
        <v>0</v>
      </c>
      <c r="AK107" s="69">
        <f ca="1"/>
        <v>0</v>
      </c>
      <c r="AL107" s="69">
        <f ca="1"/>
        <v>0</v>
      </c>
      <c r="AM107" s="69">
        <f ca="1"/>
        <v>0</v>
      </c>
      <c r="AN107" s="69">
        <f ca="1"/>
        <v>0</v>
      </c>
      <c r="AO107" s="69">
        <f ca="1"/>
        <v>0</v>
      </c>
      <c r="AP107" s="69">
        <f ca="1"/>
        <v>0</v>
      </c>
      <c r="AQ107" s="69">
        <f ca="1"/>
        <v>0</v>
      </c>
      <c r="AR107" s="69">
        <f ca="1"/>
        <v>0</v>
      </c>
      <c r="AS107" s="69">
        <f ca="1"/>
        <v>0</v>
      </c>
      <c r="AT107" s="69">
        <f ca="1"/>
        <v>0</v>
      </c>
      <c r="AU107" s="69">
        <f ca="1"/>
        <v>0</v>
      </c>
      <c r="AV107" s="69">
        <f ca="1"/>
        <v>0</v>
      </c>
      <c r="AW107" s="69">
        <f ca="1"/>
        <v>0</v>
      </c>
      <c r="AX107" s="69">
        <f ca="1"/>
        <v>0</v>
      </c>
      <c r="AY107" s="69">
        <f ca="1"/>
        <v>0</v>
      </c>
      <c r="AZ107" s="69">
        <f ca="1"/>
        <v>0</v>
      </c>
      <c r="BA107" s="69">
        <f ca="1"/>
        <v>88755.495289353581</v>
      </c>
      <c r="BB107" s="69">
        <f ca="1"/>
        <v>0</v>
      </c>
      <c r="BC107" s="69">
        <f ca="1"/>
        <v>0</v>
      </c>
      <c r="BD107" s="69">
        <f ca="1"/>
        <v>0</v>
      </c>
      <c r="BE107" s="69">
        <f ca="1"/>
        <v>0</v>
      </c>
    </row>
    <row r="108" spans="2:57" s="39" customFormat="1">
      <c r="B108" s="139" t="str">
        <v>Metallic Path Facility (MPF) Bulk Migrations</v>
      </c>
      <c r="C108" s="138" t="s">
        <v>105</v>
      </c>
      <c r="D108" s="69">
        <v>0</v>
      </c>
      <c r="E108" s="69">
        <v>0</v>
      </c>
      <c r="F108" s="69">
        <v>0</v>
      </c>
      <c r="G108" s="69">
        <v>0</v>
      </c>
      <c r="H108" s="69">
        <v>0</v>
      </c>
      <c r="I108" s="69">
        <v>0</v>
      </c>
      <c r="J108" s="69">
        <v>40958.23313153971</v>
      </c>
      <c r="K108" s="69">
        <v>0</v>
      </c>
      <c r="L108" s="69">
        <v>0</v>
      </c>
      <c r="M108" s="69">
        <v>28309.367017387736</v>
      </c>
      <c r="N108" s="69">
        <v>0</v>
      </c>
      <c r="O108" s="69">
        <v>0</v>
      </c>
      <c r="P108" s="69">
        <v>0</v>
      </c>
      <c r="Q108" s="69">
        <v>0</v>
      </c>
      <c r="R108" s="69">
        <v>0</v>
      </c>
      <c r="S108" s="69">
        <v>0</v>
      </c>
      <c r="T108" s="69">
        <v>0</v>
      </c>
      <c r="U108" s="69">
        <v>0</v>
      </c>
      <c r="V108" s="69">
        <v>0</v>
      </c>
      <c r="W108" s="69">
        <v>0</v>
      </c>
      <c r="X108" s="69">
        <v>0</v>
      </c>
      <c r="Y108" s="69">
        <v>0</v>
      </c>
      <c r="Z108" s="69">
        <v>0</v>
      </c>
      <c r="AA108" s="69">
        <v>0</v>
      </c>
      <c r="AB108" s="69">
        <v>0</v>
      </c>
      <c r="AC108" s="69">
        <v>30417.5113697464</v>
      </c>
      <c r="AD108" s="69">
        <v>0</v>
      </c>
      <c r="AE108" s="69">
        <v>0</v>
      </c>
      <c r="AF108" s="69">
        <v>0</v>
      </c>
      <c r="AG108" s="69">
        <v>0</v>
      </c>
      <c r="AH108" s="69">
        <v>265325.02491828299</v>
      </c>
      <c r="AI108" s="69">
        <v>0</v>
      </c>
      <c r="AJ108" s="69">
        <v>0</v>
      </c>
      <c r="AK108" s="69">
        <v>0</v>
      </c>
      <c r="AL108" s="69">
        <v>0</v>
      </c>
      <c r="AM108" s="69">
        <v>0</v>
      </c>
      <c r="AN108" s="69">
        <v>0</v>
      </c>
      <c r="AO108" s="69">
        <v>0</v>
      </c>
      <c r="AP108" s="69">
        <v>0</v>
      </c>
      <c r="AQ108" s="69">
        <v>0</v>
      </c>
      <c r="AR108" s="69">
        <v>0</v>
      </c>
      <c r="AS108" s="69">
        <v>0</v>
      </c>
      <c r="AT108" s="69">
        <v>0</v>
      </c>
      <c r="AU108" s="69">
        <v>0</v>
      </c>
      <c r="AV108" s="69">
        <v>0</v>
      </c>
      <c r="AW108" s="69">
        <v>0</v>
      </c>
      <c r="AX108" s="69">
        <v>0</v>
      </c>
      <c r="AY108" s="69">
        <v>0</v>
      </c>
      <c r="AZ108" s="69">
        <v>0</v>
      </c>
      <c r="BA108" s="69">
        <v>3011.6347890838024</v>
      </c>
      <c r="BB108" s="69">
        <v>0</v>
      </c>
      <c r="BC108" s="69">
        <v>0</v>
      </c>
      <c r="BD108" s="69">
        <v>0</v>
      </c>
      <c r="BE108" s="69">
        <v>0</v>
      </c>
    </row>
    <row r="109" spans="2:57" s="39" customFormat="1">
      <c r="B109" s="139" t="str">
        <v>Metallic Path Facility (MPF) Rentals</v>
      </c>
      <c r="C109" s="138" t="s">
        <v>105</v>
      </c>
      <c r="D109" s="69">
        <f ca="1"/>
        <v>9341133.3521679714</v>
      </c>
      <c r="E109" s="69">
        <f ca="1"/>
        <v>0</v>
      </c>
      <c r="F109" s="69">
        <f ca="1"/>
        <v>0</v>
      </c>
      <c r="G109" s="69">
        <f ca="1"/>
        <v>0</v>
      </c>
      <c r="H109" s="69">
        <f ca="1"/>
        <v>0</v>
      </c>
      <c r="I109" s="69">
        <f ca="1"/>
        <v>0</v>
      </c>
      <c r="J109" s="69">
        <f ca="1"/>
        <v>12703941.358948441</v>
      </c>
      <c r="K109" s="69">
        <f ca="1"/>
        <v>0</v>
      </c>
      <c r="L109" s="69">
        <f ca="1"/>
        <v>0</v>
      </c>
      <c r="M109" s="69">
        <f ca="1"/>
        <v>0</v>
      </c>
      <c r="N109" s="69">
        <f ca="1"/>
        <v>9341133.3521679714</v>
      </c>
      <c r="O109" s="69">
        <f ca="1"/>
        <v>11302771.356123244</v>
      </c>
      <c r="P109" s="69">
        <f ca="1"/>
        <v>9341133.3521679714</v>
      </c>
      <c r="Q109" s="69">
        <f ca="1"/>
        <v>11302771.356123244</v>
      </c>
      <c r="R109" s="69">
        <f ca="1"/>
        <v>19242734.705466021</v>
      </c>
      <c r="S109" s="69">
        <f ca="1"/>
        <v>11302771.356123244</v>
      </c>
      <c r="T109" s="69">
        <f ca="1"/>
        <v>9341133.3521679714</v>
      </c>
      <c r="U109" s="69">
        <f ca="1"/>
        <v>9341133.3521679714</v>
      </c>
      <c r="V109" s="69">
        <f ca="1"/>
        <v>11302771.356123244</v>
      </c>
      <c r="W109" s="69">
        <f ca="1"/>
        <v>0</v>
      </c>
      <c r="X109" s="69">
        <f ca="1"/>
        <v>0</v>
      </c>
      <c r="Y109" s="69">
        <f ca="1"/>
        <v>0</v>
      </c>
      <c r="Z109" s="69">
        <f ca="1"/>
        <v>0</v>
      </c>
      <c r="AA109" s="69">
        <f ca="1"/>
        <v>0</v>
      </c>
      <c r="AB109" s="69">
        <f ca="1"/>
        <v>0</v>
      </c>
      <c r="AC109" s="69">
        <f ca="1"/>
        <v>0</v>
      </c>
      <c r="AD109" s="69">
        <f ca="1"/>
        <v>0</v>
      </c>
      <c r="AE109" s="69">
        <f ca="1"/>
        <v>0</v>
      </c>
      <c r="AF109" s="69">
        <f ca="1"/>
        <v>9434544.6856896505</v>
      </c>
      <c r="AG109" s="69">
        <f ca="1"/>
        <v>0</v>
      </c>
      <c r="AH109" s="69">
        <f ca="1"/>
        <v>32413732.732022863</v>
      </c>
      <c r="AI109" s="69">
        <f ca="1"/>
        <v>0</v>
      </c>
      <c r="AJ109" s="69">
        <f ca="1"/>
        <v>0</v>
      </c>
      <c r="AK109" s="69">
        <f ca="1"/>
        <v>0</v>
      </c>
      <c r="AL109" s="69">
        <f ca="1"/>
        <v>0</v>
      </c>
      <c r="AM109" s="69">
        <f ca="1"/>
        <v>0</v>
      </c>
      <c r="AN109" s="69">
        <f ca="1"/>
        <v>0</v>
      </c>
      <c r="AO109" s="69">
        <f ca="1"/>
        <v>0</v>
      </c>
      <c r="AP109" s="69">
        <f ca="1"/>
        <v>0</v>
      </c>
      <c r="AQ109" s="69">
        <f ca="1"/>
        <v>0</v>
      </c>
      <c r="AR109" s="69">
        <f ca="1"/>
        <v>0</v>
      </c>
      <c r="AS109" s="69">
        <f ca="1"/>
        <v>0</v>
      </c>
      <c r="AT109" s="69">
        <f ca="1"/>
        <v>0</v>
      </c>
      <c r="AU109" s="69">
        <f ca="1"/>
        <v>0</v>
      </c>
      <c r="AV109" s="69">
        <f ca="1"/>
        <v>0</v>
      </c>
      <c r="AW109" s="69">
        <f ca="1"/>
        <v>0</v>
      </c>
      <c r="AX109" s="69">
        <f ca="1"/>
        <v>0</v>
      </c>
      <c r="AY109" s="69">
        <f ca="1"/>
        <v>817162345.64765418</v>
      </c>
      <c r="AZ109" s="69">
        <f ca="1"/>
        <v>0</v>
      </c>
      <c r="BA109" s="69">
        <f ca="1"/>
        <v>3362808.0067804698</v>
      </c>
      <c r="BB109" s="69">
        <f ca="1"/>
        <v>0</v>
      </c>
      <c r="BC109" s="69">
        <f ca="1"/>
        <v>9341133.3521679714</v>
      </c>
      <c r="BD109" s="69">
        <f ca="1"/>
        <v>0</v>
      </c>
      <c r="BE109" s="69">
        <f ca="1"/>
        <v>0</v>
      </c>
    </row>
    <row r="110" spans="2:57" s="39" customFormat="1">
      <c r="B110" s="139" t="str">
        <v>Hard Ceases</v>
      </c>
      <c r="C110" s="138" t="s">
        <v>105</v>
      </c>
      <c r="D110" s="69">
        <f ca="1"/>
        <v>0</v>
      </c>
      <c r="E110" s="69">
        <f ca="1"/>
        <v>0</v>
      </c>
      <c r="F110" s="69">
        <f ca="1"/>
        <v>0</v>
      </c>
      <c r="G110" s="69">
        <f ca="1"/>
        <v>0</v>
      </c>
      <c r="H110" s="69">
        <f ca="1"/>
        <v>0</v>
      </c>
      <c r="I110" s="69">
        <f ca="1"/>
        <v>0</v>
      </c>
      <c r="J110" s="69">
        <f ca="1"/>
        <v>1342625.4700590791</v>
      </c>
      <c r="K110" s="69">
        <f ca="1"/>
        <v>0</v>
      </c>
      <c r="L110" s="69">
        <f ca="1"/>
        <v>0</v>
      </c>
      <c r="M110" s="69">
        <f ca="1"/>
        <v>1528307.7159183135</v>
      </c>
      <c r="N110" s="69">
        <f ca="1"/>
        <v>0</v>
      </c>
      <c r="O110" s="69">
        <f ca="1"/>
        <v>0</v>
      </c>
      <c r="P110" s="69">
        <f ca="1"/>
        <v>0</v>
      </c>
      <c r="Q110" s="69">
        <f ca="1"/>
        <v>0</v>
      </c>
      <c r="R110" s="69">
        <f ca="1"/>
        <v>0</v>
      </c>
      <c r="S110" s="69">
        <f ca="1"/>
        <v>0</v>
      </c>
      <c r="T110" s="69">
        <f ca="1"/>
        <v>0</v>
      </c>
      <c r="U110" s="69">
        <f ca="1"/>
        <v>0</v>
      </c>
      <c r="V110" s="69">
        <f ca="1"/>
        <v>0</v>
      </c>
      <c r="W110" s="69">
        <f ca="1"/>
        <v>0</v>
      </c>
      <c r="X110" s="69">
        <f ca="1"/>
        <v>0</v>
      </c>
      <c r="Y110" s="69">
        <f ca="1"/>
        <v>0</v>
      </c>
      <c r="Z110" s="69">
        <f ca="1"/>
        <v>0</v>
      </c>
      <c r="AA110" s="69">
        <f ca="1"/>
        <v>0</v>
      </c>
      <c r="AB110" s="69">
        <f ca="1"/>
        <v>0</v>
      </c>
      <c r="AC110" s="69">
        <f ca="1"/>
        <v>1414041.718466477</v>
      </c>
      <c r="AD110" s="69">
        <f ca="1"/>
        <v>0</v>
      </c>
      <c r="AE110" s="69">
        <f ca="1"/>
        <v>0</v>
      </c>
      <c r="AF110" s="69">
        <f ca="1"/>
        <v>0</v>
      </c>
      <c r="AG110" s="69">
        <f ca="1"/>
        <v>0</v>
      </c>
      <c r="AH110" s="69">
        <f ca="1"/>
        <v>0</v>
      </c>
      <c r="AI110" s="69">
        <f ca="1"/>
        <v>0</v>
      </c>
      <c r="AJ110" s="69">
        <f ca="1"/>
        <v>0</v>
      </c>
      <c r="AK110" s="69">
        <f ca="1"/>
        <v>0</v>
      </c>
      <c r="AL110" s="69">
        <f ca="1"/>
        <v>0</v>
      </c>
      <c r="AM110" s="69">
        <f ca="1"/>
        <v>0</v>
      </c>
      <c r="AN110" s="69">
        <f ca="1"/>
        <v>0</v>
      </c>
      <c r="AO110" s="69">
        <f ca="1"/>
        <v>0</v>
      </c>
      <c r="AP110" s="69">
        <f ca="1"/>
        <v>0</v>
      </c>
      <c r="AQ110" s="69">
        <f ca="1"/>
        <v>0</v>
      </c>
      <c r="AR110" s="69">
        <f ca="1"/>
        <v>0</v>
      </c>
      <c r="AS110" s="69">
        <f ca="1"/>
        <v>0</v>
      </c>
      <c r="AT110" s="69">
        <f ca="1"/>
        <v>0</v>
      </c>
      <c r="AU110" s="69">
        <f ca="1"/>
        <v>0</v>
      </c>
      <c r="AV110" s="69">
        <f ca="1"/>
        <v>0</v>
      </c>
      <c r="AW110" s="69">
        <f ca="1"/>
        <v>0</v>
      </c>
      <c r="AX110" s="69">
        <f ca="1"/>
        <v>0</v>
      </c>
      <c r="AY110" s="69">
        <f ca="1"/>
        <v>34694013.476313867</v>
      </c>
      <c r="AZ110" s="69">
        <f ca="1"/>
        <v>0</v>
      </c>
      <c r="BA110" s="69">
        <f ca="1"/>
        <v>299948.24331107084</v>
      </c>
      <c r="BB110" s="69">
        <f ca="1"/>
        <v>0</v>
      </c>
      <c r="BC110" s="69">
        <f ca="1"/>
        <v>0</v>
      </c>
      <c r="BD110" s="69">
        <f ca="1"/>
        <v>0</v>
      </c>
      <c r="BE110" s="69">
        <f ca="1"/>
        <v>0</v>
      </c>
    </row>
    <row r="111" spans="2:57" s="39" customFormat="1">
      <c r="B111" s="139" t="str">
        <v>Co-mingling New Provide Services</v>
      </c>
      <c r="C111" s="138" t="s">
        <v>105</v>
      </c>
      <c r="D111" s="69">
        <v>0</v>
      </c>
      <c r="E111" s="69">
        <v>0</v>
      </c>
      <c r="F111" s="69">
        <v>0</v>
      </c>
      <c r="G111" s="69">
        <v>10926.390408386565</v>
      </c>
      <c r="H111" s="69">
        <v>0</v>
      </c>
      <c r="I111" s="69">
        <v>0</v>
      </c>
      <c r="J111" s="69">
        <v>14839.804405685083</v>
      </c>
      <c r="K111" s="69">
        <v>0</v>
      </c>
      <c r="L111" s="69">
        <v>0</v>
      </c>
      <c r="M111" s="69">
        <v>0</v>
      </c>
      <c r="N111" s="69">
        <v>0</v>
      </c>
      <c r="O111" s="69">
        <v>0</v>
      </c>
      <c r="P111" s="69">
        <v>0</v>
      </c>
      <c r="Q111" s="69">
        <v>0</v>
      </c>
      <c r="R111" s="69">
        <v>0</v>
      </c>
      <c r="S111" s="69">
        <v>0</v>
      </c>
      <c r="T111" s="69">
        <v>0</v>
      </c>
      <c r="U111" s="69">
        <v>0</v>
      </c>
      <c r="V111" s="69">
        <v>0</v>
      </c>
      <c r="W111" s="69">
        <v>0</v>
      </c>
      <c r="X111" s="69">
        <v>0</v>
      </c>
      <c r="Y111" s="69">
        <v>0</v>
      </c>
      <c r="Z111" s="69">
        <v>0</v>
      </c>
      <c r="AA111" s="69">
        <v>0</v>
      </c>
      <c r="AB111" s="69">
        <v>0</v>
      </c>
      <c r="AC111" s="69">
        <v>11082.234328632969</v>
      </c>
      <c r="AD111" s="69">
        <v>0</v>
      </c>
      <c r="AE111" s="69">
        <v>0</v>
      </c>
      <c r="AF111" s="69">
        <v>0</v>
      </c>
      <c r="AG111" s="69">
        <v>0</v>
      </c>
      <c r="AH111" s="69">
        <v>0</v>
      </c>
      <c r="AI111" s="69">
        <v>0</v>
      </c>
      <c r="AJ111" s="69">
        <v>0</v>
      </c>
      <c r="AK111" s="69">
        <v>0</v>
      </c>
      <c r="AL111" s="69">
        <v>0</v>
      </c>
      <c r="AM111" s="69">
        <v>0</v>
      </c>
      <c r="AN111" s="69">
        <v>0</v>
      </c>
      <c r="AO111" s="69">
        <v>0</v>
      </c>
      <c r="AP111" s="69">
        <v>0</v>
      </c>
      <c r="AQ111" s="69">
        <v>0</v>
      </c>
      <c r="AR111" s="69">
        <v>0</v>
      </c>
      <c r="AS111" s="69">
        <v>0</v>
      </c>
      <c r="AT111" s="69">
        <v>0</v>
      </c>
      <c r="AU111" s="69">
        <v>0</v>
      </c>
      <c r="AV111" s="69">
        <v>0</v>
      </c>
      <c r="AW111" s="69">
        <v>0</v>
      </c>
      <c r="AX111" s="69">
        <v>0</v>
      </c>
      <c r="AY111" s="69">
        <v>0</v>
      </c>
      <c r="AZ111" s="69">
        <v>0</v>
      </c>
      <c r="BA111" s="69">
        <v>54580.004068517366</v>
      </c>
      <c r="BB111" s="69">
        <v>0</v>
      </c>
      <c r="BC111" s="69">
        <v>0</v>
      </c>
      <c r="BD111" s="69">
        <v>0</v>
      </c>
      <c r="BE111" s="69">
        <v>0</v>
      </c>
    </row>
    <row r="112" spans="2:57" s="39" customFormat="1">
      <c r="B112" s="139" t="str">
        <v>Co-mingling Rental Services</v>
      </c>
      <c r="C112" s="138" t="s">
        <v>105</v>
      </c>
      <c r="D112" s="69">
        <f ca="1"/>
        <v>0</v>
      </c>
      <c r="E112" s="69">
        <f ca="1"/>
        <v>0</v>
      </c>
      <c r="F112" s="69">
        <f ca="1"/>
        <v>0</v>
      </c>
      <c r="G112" s="69">
        <f ca="1"/>
        <v>0</v>
      </c>
      <c r="H112" s="69">
        <f ca="1"/>
        <v>615663.28556883358</v>
      </c>
      <c r="I112" s="69">
        <f ca="1"/>
        <v>0</v>
      </c>
      <c r="J112" s="69">
        <f ca="1"/>
        <v>836223.48700786487</v>
      </c>
      <c r="K112" s="69">
        <f ca="1"/>
        <v>0</v>
      </c>
      <c r="L112" s="69">
        <f ca="1"/>
        <v>0</v>
      </c>
      <c r="M112" s="69">
        <f ca="1"/>
        <v>0</v>
      </c>
      <c r="N112" s="69">
        <f ca="1"/>
        <v>0</v>
      </c>
      <c r="O112" s="69">
        <f ca="1"/>
        <v>0</v>
      </c>
      <c r="P112" s="69">
        <f ca="1"/>
        <v>0</v>
      </c>
      <c r="Q112" s="69">
        <f ca="1"/>
        <v>0</v>
      </c>
      <c r="R112" s="69">
        <f ca="1"/>
        <v>0</v>
      </c>
      <c r="S112" s="69">
        <f ca="1"/>
        <v>0</v>
      </c>
      <c r="T112" s="69">
        <f ca="1"/>
        <v>0</v>
      </c>
      <c r="U112" s="69">
        <f ca="1"/>
        <v>0</v>
      </c>
      <c r="V112" s="69">
        <f ca="1"/>
        <v>0</v>
      </c>
      <c r="W112" s="69">
        <f ca="1"/>
        <v>0</v>
      </c>
      <c r="X112" s="69">
        <f ca="1"/>
        <v>0</v>
      </c>
      <c r="Y112" s="69">
        <f ca="1"/>
        <v>0</v>
      </c>
      <c r="Z112" s="69">
        <f ca="1"/>
        <v>0</v>
      </c>
      <c r="AA112" s="69">
        <f ca="1"/>
        <v>0</v>
      </c>
      <c r="AB112" s="69">
        <f ca="1"/>
        <v>0</v>
      </c>
      <c r="AC112" s="69">
        <f ca="1"/>
        <v>0</v>
      </c>
      <c r="AD112" s="69">
        <f ca="1"/>
        <v>0</v>
      </c>
      <c r="AE112" s="69">
        <f ca="1"/>
        <v>0</v>
      </c>
      <c r="AF112" s="69">
        <f ca="1"/>
        <v>620507.2138581241</v>
      </c>
      <c r="AG112" s="69">
        <f ca="1"/>
        <v>0</v>
      </c>
      <c r="AH112" s="69">
        <f ca="1"/>
        <v>0</v>
      </c>
      <c r="AI112" s="69">
        <f ca="1"/>
        <v>0</v>
      </c>
      <c r="AJ112" s="69">
        <f ca="1"/>
        <v>0</v>
      </c>
      <c r="AK112" s="69">
        <f ca="1"/>
        <v>0</v>
      </c>
      <c r="AL112" s="69">
        <f ca="1"/>
        <v>0</v>
      </c>
      <c r="AM112" s="69">
        <f ca="1"/>
        <v>0</v>
      </c>
      <c r="AN112" s="69">
        <f ca="1"/>
        <v>0</v>
      </c>
      <c r="AO112" s="69">
        <f ca="1"/>
        <v>0</v>
      </c>
      <c r="AP112" s="69">
        <f ca="1"/>
        <v>0</v>
      </c>
      <c r="AQ112" s="69">
        <f ca="1"/>
        <v>0</v>
      </c>
      <c r="AR112" s="69">
        <f ca="1"/>
        <v>0</v>
      </c>
      <c r="AS112" s="69">
        <f ca="1"/>
        <v>0</v>
      </c>
      <c r="AT112" s="69">
        <f ca="1"/>
        <v>0</v>
      </c>
      <c r="AU112" s="69">
        <f ca="1"/>
        <v>0</v>
      </c>
      <c r="AV112" s="69">
        <f ca="1"/>
        <v>0</v>
      </c>
      <c r="AW112" s="69">
        <f ca="1"/>
        <v>0</v>
      </c>
      <c r="AX112" s="69">
        <f ca="1"/>
        <v>0</v>
      </c>
      <c r="AY112" s="69">
        <f ca="1"/>
        <v>0</v>
      </c>
      <c r="AZ112" s="69">
        <f ca="1"/>
        <v>0</v>
      </c>
      <c r="BA112" s="69">
        <f ca="1"/>
        <v>349893.08676309005</v>
      </c>
      <c r="BB112" s="69">
        <f ca="1"/>
        <v>12582911.052813845</v>
      </c>
      <c r="BC112" s="69">
        <f ca="1"/>
        <v>0</v>
      </c>
      <c r="BD112" s="69">
        <f ca="1"/>
        <v>0</v>
      </c>
      <c r="BE112" s="69">
        <f ca="1"/>
        <v>0</v>
      </c>
    </row>
    <row r="113" spans="2:57" s="39" customFormat="1">
      <c r="B113" s="139" t="str">
        <v>Tie cables</v>
      </c>
      <c r="C113" s="138" t="s">
        <v>105</v>
      </c>
      <c r="D113" s="69">
        <f ca="1"/>
        <v>0</v>
      </c>
      <c r="E113" s="69">
        <f ca="1"/>
        <v>0</v>
      </c>
      <c r="F113" s="69">
        <f ca="1"/>
        <v>0</v>
      </c>
      <c r="G113" s="69">
        <f ca="1"/>
        <v>0</v>
      </c>
      <c r="H113" s="69">
        <f ca="1"/>
        <v>0</v>
      </c>
      <c r="I113" s="69">
        <f ca="1"/>
        <v>678717.82606260327</v>
      </c>
      <c r="J113" s="69">
        <f ca="1"/>
        <v>759092.30546475353</v>
      </c>
      <c r="K113" s="69">
        <f ca="1"/>
        <v>0</v>
      </c>
      <c r="L113" s="69">
        <f ca="1"/>
        <v>0</v>
      </c>
      <c r="M113" s="69">
        <f ca="1"/>
        <v>0</v>
      </c>
      <c r="N113" s="69">
        <f ca="1"/>
        <v>0</v>
      </c>
      <c r="O113" s="69">
        <f ca="1"/>
        <v>0</v>
      </c>
      <c r="P113" s="69">
        <f ca="1"/>
        <v>0</v>
      </c>
      <c r="Q113" s="69">
        <f ca="1"/>
        <v>0</v>
      </c>
      <c r="R113" s="69">
        <f ca="1"/>
        <v>0</v>
      </c>
      <c r="S113" s="69">
        <f ca="1"/>
        <v>0</v>
      </c>
      <c r="T113" s="69">
        <f ca="1"/>
        <v>0</v>
      </c>
      <c r="U113" s="69">
        <f ca="1"/>
        <v>0</v>
      </c>
      <c r="V113" s="69">
        <f ca="1"/>
        <v>0</v>
      </c>
      <c r="W113" s="69">
        <f ca="1"/>
        <v>0</v>
      </c>
      <c r="X113" s="69">
        <f ca="1"/>
        <v>0</v>
      </c>
      <c r="Y113" s="69">
        <f ca="1"/>
        <v>0</v>
      </c>
      <c r="Z113" s="69">
        <f ca="1"/>
        <v>0</v>
      </c>
      <c r="AA113" s="69">
        <f ca="1"/>
        <v>0</v>
      </c>
      <c r="AB113" s="69">
        <f ca="1"/>
        <v>0</v>
      </c>
      <c r="AC113" s="69">
        <f ca="1"/>
        <v>562621.35581505264</v>
      </c>
      <c r="AD113" s="69">
        <f ca="1"/>
        <v>0</v>
      </c>
      <c r="AE113" s="69">
        <f ca="1"/>
        <v>0</v>
      </c>
      <c r="AF113" s="69">
        <f ca="1"/>
        <v>285775.92676320137</v>
      </c>
      <c r="AG113" s="69">
        <f ca="1"/>
        <v>0</v>
      </c>
      <c r="AH113" s="69">
        <f ca="1"/>
        <v>0</v>
      </c>
      <c r="AI113" s="69">
        <f ca="1"/>
        <v>0</v>
      </c>
      <c r="AJ113" s="69">
        <f ca="1"/>
        <v>0</v>
      </c>
      <c r="AK113" s="69">
        <f ca="1"/>
        <v>0</v>
      </c>
      <c r="AL113" s="69">
        <f ca="1"/>
        <v>0</v>
      </c>
      <c r="AM113" s="69">
        <f ca="1"/>
        <v>0</v>
      </c>
      <c r="AN113" s="69">
        <f ca="1"/>
        <v>0</v>
      </c>
      <c r="AO113" s="69">
        <f ca="1"/>
        <v>0</v>
      </c>
      <c r="AP113" s="69">
        <f ca="1"/>
        <v>0</v>
      </c>
      <c r="AQ113" s="69">
        <f ca="1"/>
        <v>0</v>
      </c>
      <c r="AR113" s="69">
        <f ca="1"/>
        <v>0</v>
      </c>
      <c r="AS113" s="69">
        <f ca="1"/>
        <v>0</v>
      </c>
      <c r="AT113" s="69">
        <f ca="1"/>
        <v>0</v>
      </c>
      <c r="AU113" s="69">
        <f ca="1"/>
        <v>0</v>
      </c>
      <c r="AV113" s="69">
        <f ca="1"/>
        <v>0</v>
      </c>
      <c r="AW113" s="69">
        <f ca="1"/>
        <v>0</v>
      </c>
      <c r="AX113" s="69">
        <f ca="1"/>
        <v>0</v>
      </c>
      <c r="AY113" s="69">
        <f ca="1"/>
        <v>42321628.654087849</v>
      </c>
      <c r="AZ113" s="69">
        <f ca="1"/>
        <v>0</v>
      </c>
      <c r="BA113" s="69">
        <f ca="1"/>
        <v>116096.47024755056</v>
      </c>
      <c r="BB113" s="69">
        <f ca="1"/>
        <v>0</v>
      </c>
      <c r="BC113" s="69">
        <f ca="1"/>
        <v>0</v>
      </c>
      <c r="BD113" s="69">
        <f ca="1"/>
        <v>0</v>
      </c>
      <c r="BE113" s="69">
        <f ca="1"/>
        <v>0</v>
      </c>
    </row>
    <row r="114" spans="2:57" s="39" customFormat="1">
      <c r="B114" s="139" t="str">
        <v>Other LLU Ancillary Services</v>
      </c>
      <c r="C114" s="138" t="s">
        <v>105</v>
      </c>
      <c r="D114" s="69">
        <v>0</v>
      </c>
      <c r="E114" s="69">
        <v>0</v>
      </c>
      <c r="F114" s="69">
        <v>0</v>
      </c>
      <c r="G114" s="69">
        <v>0</v>
      </c>
      <c r="H114" s="69">
        <v>0</v>
      </c>
      <c r="I114" s="69">
        <v>0</v>
      </c>
      <c r="J114" s="69">
        <v>1777211.3485844687</v>
      </c>
      <c r="K114" s="69">
        <v>0</v>
      </c>
      <c r="L114" s="69">
        <v>0</v>
      </c>
      <c r="M114" s="69">
        <v>39203.191512892685</v>
      </c>
      <c r="N114" s="69">
        <v>0</v>
      </c>
      <c r="O114" s="69">
        <v>0</v>
      </c>
      <c r="P114" s="69">
        <v>0</v>
      </c>
      <c r="Q114" s="69">
        <v>0</v>
      </c>
      <c r="R114" s="69">
        <v>0</v>
      </c>
      <c r="S114" s="69">
        <v>0</v>
      </c>
      <c r="T114" s="69">
        <v>0</v>
      </c>
      <c r="U114" s="69">
        <v>0</v>
      </c>
      <c r="V114" s="69">
        <v>0</v>
      </c>
      <c r="W114" s="69">
        <v>0</v>
      </c>
      <c r="X114" s="69">
        <v>0</v>
      </c>
      <c r="Y114" s="69">
        <v>0</v>
      </c>
      <c r="Z114" s="69">
        <v>0</v>
      </c>
      <c r="AA114" s="69">
        <v>0</v>
      </c>
      <c r="AB114" s="69">
        <v>0</v>
      </c>
      <c r="AC114" s="69">
        <v>1319840.7809340539</v>
      </c>
      <c r="AD114" s="69">
        <v>0</v>
      </c>
      <c r="AE114" s="69">
        <v>0</v>
      </c>
      <c r="AF114" s="69">
        <v>0</v>
      </c>
      <c r="AG114" s="69">
        <v>0</v>
      </c>
      <c r="AH114" s="69">
        <v>8663905.3243492842</v>
      </c>
      <c r="AI114" s="69">
        <v>0</v>
      </c>
      <c r="AJ114" s="69">
        <v>0</v>
      </c>
      <c r="AK114" s="69">
        <v>0</v>
      </c>
      <c r="AL114" s="69">
        <v>0</v>
      </c>
      <c r="AM114" s="69">
        <v>0</v>
      </c>
      <c r="AN114" s="69">
        <v>0</v>
      </c>
      <c r="AO114" s="69">
        <v>0</v>
      </c>
      <c r="AP114" s="69">
        <v>0</v>
      </c>
      <c r="AQ114" s="69">
        <v>0</v>
      </c>
      <c r="AR114" s="69">
        <v>0</v>
      </c>
      <c r="AS114" s="69">
        <v>0</v>
      </c>
      <c r="AT114" s="69">
        <v>0</v>
      </c>
      <c r="AU114" s="69">
        <v>0</v>
      </c>
      <c r="AV114" s="69">
        <v>0</v>
      </c>
      <c r="AW114" s="69">
        <v>0</v>
      </c>
      <c r="AX114" s="69">
        <v>0</v>
      </c>
      <c r="AY114" s="69">
        <v>30447812.075013321</v>
      </c>
      <c r="AZ114" s="69">
        <v>0</v>
      </c>
      <c r="BA114" s="69">
        <v>91474.113530082948</v>
      </c>
      <c r="BB114" s="69">
        <v>0</v>
      </c>
      <c r="BC114" s="69">
        <v>0</v>
      </c>
      <c r="BD114" s="69">
        <v>0</v>
      </c>
      <c r="BE114" s="69">
        <v>0</v>
      </c>
    </row>
    <row r="115" spans="2:57" s="39" customFormat="1">
      <c r="B115" s="139" t="str">
        <v>Shared Metallic Path Facility (SMPF) New Provides</v>
      </c>
      <c r="C115" s="138" t="s">
        <v>105</v>
      </c>
      <c r="D115" s="69">
        <v>0</v>
      </c>
      <c r="E115" s="69">
        <v>0</v>
      </c>
      <c r="F115" s="69">
        <v>0</v>
      </c>
      <c r="G115" s="69">
        <v>0</v>
      </c>
      <c r="H115" s="69">
        <v>0</v>
      </c>
      <c r="I115" s="69">
        <v>0</v>
      </c>
      <c r="J115" s="69">
        <v>392927.12637403572</v>
      </c>
      <c r="K115" s="69">
        <v>0</v>
      </c>
      <c r="L115" s="69">
        <v>0</v>
      </c>
      <c r="M115" s="69">
        <v>1313499.2510217766</v>
      </c>
      <c r="N115" s="69">
        <v>0</v>
      </c>
      <c r="O115" s="69">
        <v>0</v>
      </c>
      <c r="P115" s="69">
        <v>0</v>
      </c>
      <c r="Q115" s="69">
        <v>0</v>
      </c>
      <c r="R115" s="69">
        <v>0</v>
      </c>
      <c r="S115" s="69">
        <v>0</v>
      </c>
      <c r="T115" s="69">
        <v>0</v>
      </c>
      <c r="U115" s="69">
        <v>0</v>
      </c>
      <c r="V115" s="69">
        <v>0</v>
      </c>
      <c r="W115" s="69">
        <v>0</v>
      </c>
      <c r="X115" s="69">
        <v>0</v>
      </c>
      <c r="Y115" s="69">
        <v>0</v>
      </c>
      <c r="Z115" s="69">
        <v>0</v>
      </c>
      <c r="AA115" s="69">
        <v>0</v>
      </c>
      <c r="AB115" s="69">
        <v>0</v>
      </c>
      <c r="AC115" s="69">
        <v>1077742.9751973553</v>
      </c>
      <c r="AD115" s="69">
        <v>0</v>
      </c>
      <c r="AE115" s="69">
        <v>0</v>
      </c>
      <c r="AF115" s="69">
        <v>0</v>
      </c>
      <c r="AG115" s="69">
        <v>0</v>
      </c>
      <c r="AH115" s="69">
        <v>11765360.812571129</v>
      </c>
      <c r="AI115" s="69">
        <v>0</v>
      </c>
      <c r="AJ115" s="69">
        <v>0</v>
      </c>
      <c r="AK115" s="69">
        <v>0</v>
      </c>
      <c r="AL115" s="69">
        <v>0</v>
      </c>
      <c r="AM115" s="69">
        <v>0</v>
      </c>
      <c r="AN115" s="69">
        <v>0</v>
      </c>
      <c r="AO115" s="69">
        <v>0</v>
      </c>
      <c r="AP115" s="69">
        <v>0</v>
      </c>
      <c r="AQ115" s="69">
        <v>0</v>
      </c>
      <c r="AR115" s="69">
        <v>0</v>
      </c>
      <c r="AS115" s="69">
        <v>0</v>
      </c>
      <c r="AT115" s="69">
        <v>0</v>
      </c>
      <c r="AU115" s="69">
        <v>0</v>
      </c>
      <c r="AV115" s="69">
        <v>0</v>
      </c>
      <c r="AW115" s="69">
        <v>0</v>
      </c>
      <c r="AX115" s="69">
        <v>0</v>
      </c>
      <c r="AY115" s="69">
        <v>0</v>
      </c>
      <c r="AZ115" s="69">
        <v>0</v>
      </c>
      <c r="BA115" s="69">
        <v>291888.7224492837</v>
      </c>
      <c r="BB115" s="69">
        <v>0</v>
      </c>
      <c r="BC115" s="69">
        <v>0</v>
      </c>
      <c r="BD115" s="69">
        <v>0</v>
      </c>
      <c r="BE115" s="69">
        <v>0</v>
      </c>
    </row>
    <row r="116" spans="2:57" s="39" customFormat="1">
      <c r="B116" s="139" t="str">
        <v>Shared Metallic Path Facility (SMPF) Single Migrations</v>
      </c>
      <c r="C116" s="138" t="s">
        <v>105</v>
      </c>
      <c r="D116" s="69">
        <v>0</v>
      </c>
      <c r="E116" s="69">
        <v>0</v>
      </c>
      <c r="F116" s="69">
        <v>0</v>
      </c>
      <c r="G116" s="69">
        <v>0</v>
      </c>
      <c r="H116" s="69">
        <v>0</v>
      </c>
      <c r="I116" s="69">
        <v>0</v>
      </c>
      <c r="J116" s="69">
        <v>16574.010896766104</v>
      </c>
      <c r="K116" s="69">
        <v>0</v>
      </c>
      <c r="L116" s="69">
        <v>0</v>
      </c>
      <c r="M116" s="69">
        <v>65822.50041858539</v>
      </c>
      <c r="N116" s="69">
        <v>0</v>
      </c>
      <c r="O116" s="69">
        <v>0</v>
      </c>
      <c r="P116" s="69">
        <v>0</v>
      </c>
      <c r="Q116" s="69">
        <v>0</v>
      </c>
      <c r="R116" s="69">
        <v>0</v>
      </c>
      <c r="S116" s="69">
        <v>0</v>
      </c>
      <c r="T116" s="69">
        <v>0</v>
      </c>
      <c r="U116" s="69">
        <v>0</v>
      </c>
      <c r="V116" s="69">
        <v>0</v>
      </c>
      <c r="W116" s="69">
        <v>0</v>
      </c>
      <c r="X116" s="69">
        <v>0</v>
      </c>
      <c r="Y116" s="69">
        <v>0</v>
      </c>
      <c r="Z116" s="69">
        <v>0</v>
      </c>
      <c r="AA116" s="69">
        <v>0</v>
      </c>
      <c r="AB116" s="69">
        <v>0</v>
      </c>
      <c r="AC116" s="69">
        <v>45460.144173987028</v>
      </c>
      <c r="AD116" s="69">
        <v>0</v>
      </c>
      <c r="AE116" s="69">
        <v>0</v>
      </c>
      <c r="AF116" s="69">
        <v>0</v>
      </c>
      <c r="AG116" s="69">
        <v>0</v>
      </c>
      <c r="AH116" s="69">
        <v>550730.70494111383</v>
      </c>
      <c r="AI116" s="69">
        <v>0</v>
      </c>
      <c r="AJ116" s="69">
        <v>0</v>
      </c>
      <c r="AK116" s="69">
        <v>0</v>
      </c>
      <c r="AL116" s="69">
        <v>0</v>
      </c>
      <c r="AM116" s="69">
        <v>0</v>
      </c>
      <c r="AN116" s="69">
        <v>0</v>
      </c>
      <c r="AO116" s="69">
        <v>0</v>
      </c>
      <c r="AP116" s="69">
        <v>0</v>
      </c>
      <c r="AQ116" s="69">
        <v>0</v>
      </c>
      <c r="AR116" s="69">
        <v>0</v>
      </c>
      <c r="AS116" s="69">
        <v>0</v>
      </c>
      <c r="AT116" s="69">
        <v>0</v>
      </c>
      <c r="AU116" s="69">
        <v>0</v>
      </c>
      <c r="AV116" s="69">
        <v>0</v>
      </c>
      <c r="AW116" s="69">
        <v>0</v>
      </c>
      <c r="AX116" s="69">
        <v>0</v>
      </c>
      <c r="AY116" s="69">
        <v>0</v>
      </c>
      <c r="AZ116" s="69">
        <v>0</v>
      </c>
      <c r="BA116" s="69">
        <v>13259.208717412886</v>
      </c>
      <c r="BB116" s="69">
        <v>0</v>
      </c>
      <c r="BC116" s="69">
        <v>0</v>
      </c>
      <c r="BD116" s="69">
        <v>0</v>
      </c>
      <c r="BE116" s="69">
        <v>0</v>
      </c>
    </row>
    <row r="117" spans="2:57" s="39" customFormat="1">
      <c r="B117" s="139" t="str">
        <v>Shared Metallic Path Facility (SMPF) Bulk Migrations</v>
      </c>
      <c r="C117" s="138" t="s">
        <v>105</v>
      </c>
      <c r="D117" s="69">
        <v>0</v>
      </c>
      <c r="E117" s="69">
        <v>0</v>
      </c>
      <c r="F117" s="69">
        <v>0</v>
      </c>
      <c r="G117" s="69">
        <v>0</v>
      </c>
      <c r="H117" s="69">
        <v>0</v>
      </c>
      <c r="I117" s="69">
        <v>0</v>
      </c>
      <c r="J117" s="69">
        <v>138.22199999999992</v>
      </c>
      <c r="K117" s="69">
        <v>0</v>
      </c>
      <c r="L117" s="69">
        <v>0</v>
      </c>
      <c r="M117" s="69">
        <v>363.32639999999986</v>
      </c>
      <c r="N117" s="69">
        <v>0</v>
      </c>
      <c r="O117" s="69">
        <v>0</v>
      </c>
      <c r="P117" s="69">
        <v>0</v>
      </c>
      <c r="Q117" s="69">
        <v>0</v>
      </c>
      <c r="R117" s="69">
        <v>0</v>
      </c>
      <c r="S117" s="69">
        <v>0</v>
      </c>
      <c r="T117" s="69">
        <v>0</v>
      </c>
      <c r="U117" s="69">
        <v>0</v>
      </c>
      <c r="V117" s="69">
        <v>0</v>
      </c>
      <c r="W117" s="69">
        <v>0</v>
      </c>
      <c r="X117" s="69">
        <v>0</v>
      </c>
      <c r="Y117" s="69">
        <v>0</v>
      </c>
      <c r="Z117" s="69">
        <v>0</v>
      </c>
      <c r="AA117" s="69">
        <v>0</v>
      </c>
      <c r="AB117" s="69">
        <v>0</v>
      </c>
      <c r="AC117" s="69">
        <v>379.12319999999983</v>
      </c>
      <c r="AD117" s="69">
        <v>0</v>
      </c>
      <c r="AE117" s="69">
        <v>0</v>
      </c>
      <c r="AF117" s="69">
        <v>0</v>
      </c>
      <c r="AG117" s="69">
        <v>0</v>
      </c>
      <c r="AH117" s="69">
        <v>3487.1435999999985</v>
      </c>
      <c r="AI117" s="69">
        <v>0</v>
      </c>
      <c r="AJ117" s="69">
        <v>0</v>
      </c>
      <c r="AK117" s="69">
        <v>0</v>
      </c>
      <c r="AL117" s="69">
        <v>0</v>
      </c>
      <c r="AM117" s="69">
        <v>0</v>
      </c>
      <c r="AN117" s="69">
        <v>0</v>
      </c>
      <c r="AO117" s="69">
        <v>0</v>
      </c>
      <c r="AP117" s="69">
        <v>0</v>
      </c>
      <c r="AQ117" s="69">
        <v>0</v>
      </c>
      <c r="AR117" s="69">
        <v>0</v>
      </c>
      <c r="AS117" s="69">
        <v>0</v>
      </c>
      <c r="AT117" s="69">
        <v>0</v>
      </c>
      <c r="AU117" s="69">
        <v>0</v>
      </c>
      <c r="AV117" s="69">
        <v>0</v>
      </c>
      <c r="AW117" s="69">
        <v>0</v>
      </c>
      <c r="AX117" s="69">
        <v>0</v>
      </c>
      <c r="AY117" s="69">
        <v>0</v>
      </c>
      <c r="AZ117" s="69">
        <v>0</v>
      </c>
      <c r="BA117" s="69">
        <v>86.882399999999961</v>
      </c>
      <c r="BB117" s="69">
        <v>0</v>
      </c>
      <c r="BC117" s="69">
        <v>0</v>
      </c>
      <c r="BD117" s="69">
        <v>0</v>
      </c>
      <c r="BE117" s="69">
        <v>0</v>
      </c>
    </row>
    <row r="118" spans="2:57" s="39" customFormat="1">
      <c r="B118" s="139" t="str">
        <v>Shared Metallic Path Facility (SMPF) Rentals</v>
      </c>
      <c r="C118" s="138" t="s">
        <v>105</v>
      </c>
      <c r="D118" s="69">
        <v>0</v>
      </c>
      <c r="E118" s="69">
        <v>0</v>
      </c>
      <c r="F118" s="69">
        <v>0</v>
      </c>
      <c r="G118" s="69">
        <v>0</v>
      </c>
      <c r="H118" s="69">
        <v>0</v>
      </c>
      <c r="I118" s="69">
        <v>0</v>
      </c>
      <c r="J118" s="69">
        <v>1882112.9277602464</v>
      </c>
      <c r="K118" s="69">
        <v>0</v>
      </c>
      <c r="L118" s="69">
        <v>0</v>
      </c>
      <c r="M118" s="69">
        <v>0</v>
      </c>
      <c r="N118" s="69">
        <v>0</v>
      </c>
      <c r="O118" s="69">
        <v>1075493.1015772838</v>
      </c>
      <c r="P118" s="69">
        <v>0</v>
      </c>
      <c r="Q118" s="69">
        <v>1075493.1015772838</v>
      </c>
      <c r="R118" s="69">
        <v>4624620.3367823204</v>
      </c>
      <c r="S118" s="69">
        <v>1075493.1015772838</v>
      </c>
      <c r="T118" s="69">
        <v>0</v>
      </c>
      <c r="U118" s="69">
        <v>0</v>
      </c>
      <c r="V118" s="69">
        <v>0</v>
      </c>
      <c r="W118" s="69">
        <v>0</v>
      </c>
      <c r="X118" s="69">
        <v>0</v>
      </c>
      <c r="Y118" s="69">
        <v>0</v>
      </c>
      <c r="Z118" s="69">
        <v>0</v>
      </c>
      <c r="AA118" s="69">
        <v>0</v>
      </c>
      <c r="AB118" s="69">
        <v>0</v>
      </c>
      <c r="AC118" s="69">
        <v>0</v>
      </c>
      <c r="AD118" s="69">
        <v>0</v>
      </c>
      <c r="AE118" s="69">
        <v>0</v>
      </c>
      <c r="AF118" s="69">
        <v>860394.48126182705</v>
      </c>
      <c r="AG118" s="69">
        <v>0</v>
      </c>
      <c r="AH118" s="69">
        <v>161323.96523659257</v>
      </c>
      <c r="AI118" s="69">
        <v>0</v>
      </c>
      <c r="AJ118" s="69">
        <v>0</v>
      </c>
      <c r="AK118" s="69">
        <v>0</v>
      </c>
      <c r="AL118" s="69">
        <v>0</v>
      </c>
      <c r="AM118" s="69">
        <v>0</v>
      </c>
      <c r="AN118" s="69">
        <v>0</v>
      </c>
      <c r="AO118" s="69">
        <v>0</v>
      </c>
      <c r="AP118" s="69">
        <v>0</v>
      </c>
      <c r="AQ118" s="69">
        <v>0</v>
      </c>
      <c r="AR118" s="69">
        <v>0</v>
      </c>
      <c r="AS118" s="69">
        <v>0</v>
      </c>
      <c r="AT118" s="69">
        <v>0</v>
      </c>
      <c r="AU118" s="69">
        <v>0</v>
      </c>
      <c r="AV118" s="69">
        <v>0</v>
      </c>
      <c r="AW118" s="69">
        <v>0</v>
      </c>
      <c r="AX118" s="69">
        <v>0</v>
      </c>
      <c r="AY118" s="69">
        <v>0</v>
      </c>
      <c r="AZ118" s="69">
        <v>0</v>
      </c>
      <c r="BA118" s="69">
        <v>161323.96523659257</v>
      </c>
      <c r="BB118" s="69">
        <v>0</v>
      </c>
      <c r="BC118" s="69">
        <v>0</v>
      </c>
      <c r="BD118" s="69">
        <v>0</v>
      </c>
      <c r="BE118" s="69">
        <v>0</v>
      </c>
    </row>
    <row r="119" spans="2:57" s="39" customFormat="1">
      <c r="B119" s="139" t="str">
        <v>WLR Simultaneously Provided Conversions</v>
      </c>
      <c r="C119" s="138" t="s">
        <v>105</v>
      </c>
      <c r="D119" s="69">
        <f ca="1"/>
        <v>0</v>
      </c>
      <c r="E119" s="69">
        <f ca="1"/>
        <v>0</v>
      </c>
      <c r="F119" s="69">
        <f ca="1"/>
        <v>0</v>
      </c>
      <c r="G119" s="69">
        <f ca="1"/>
        <v>0</v>
      </c>
      <c r="H119" s="69">
        <f ca="1"/>
        <v>0</v>
      </c>
      <c r="I119" s="69">
        <f ca="1"/>
        <v>0</v>
      </c>
      <c r="J119" s="69">
        <f ca="1"/>
        <v>208357.69439595513</v>
      </c>
      <c r="K119" s="69">
        <f ca="1"/>
        <v>153204.18705584935</v>
      </c>
      <c r="L119" s="69">
        <f ca="1"/>
        <v>153204.18705584935</v>
      </c>
      <c r="M119" s="69">
        <f ca="1"/>
        <v>252786.90864215142</v>
      </c>
      <c r="N119" s="69">
        <f ca="1"/>
        <v>0</v>
      </c>
      <c r="O119" s="69">
        <f ca="1"/>
        <v>0</v>
      </c>
      <c r="P119" s="69">
        <f ca="1"/>
        <v>0</v>
      </c>
      <c r="Q119" s="69">
        <f ca="1"/>
        <v>0</v>
      </c>
      <c r="R119" s="69">
        <f ca="1"/>
        <v>0</v>
      </c>
      <c r="S119" s="69">
        <f ca="1"/>
        <v>0</v>
      </c>
      <c r="T119" s="69">
        <f ca="1"/>
        <v>0</v>
      </c>
      <c r="U119" s="69">
        <f ca="1"/>
        <v>0</v>
      </c>
      <c r="V119" s="69">
        <f ca="1"/>
        <v>0</v>
      </c>
      <c r="W119" s="69">
        <f ca="1"/>
        <v>0</v>
      </c>
      <c r="X119" s="69">
        <f ca="1"/>
        <v>0</v>
      </c>
      <c r="Y119" s="69">
        <f ca="1"/>
        <v>0</v>
      </c>
      <c r="Z119" s="69">
        <f ca="1"/>
        <v>0</v>
      </c>
      <c r="AA119" s="69">
        <f ca="1"/>
        <v>0</v>
      </c>
      <c r="AB119" s="69">
        <f ca="1"/>
        <v>153204.18705584935</v>
      </c>
      <c r="AC119" s="69">
        <f ca="1"/>
        <v>0</v>
      </c>
      <c r="AD119" s="69">
        <f ca="1"/>
        <v>0</v>
      </c>
      <c r="AE119" s="69">
        <f ca="1"/>
        <v>0</v>
      </c>
      <c r="AF119" s="69">
        <f ca="1"/>
        <v>0</v>
      </c>
      <c r="AG119" s="69">
        <f ca="1"/>
        <v>0</v>
      </c>
      <c r="AH119" s="69">
        <f ca="1"/>
        <v>0</v>
      </c>
      <c r="AI119" s="69">
        <f ca="1"/>
        <v>0</v>
      </c>
      <c r="AJ119" s="69">
        <f ca="1"/>
        <v>0</v>
      </c>
      <c r="AK119" s="69">
        <f ca="1"/>
        <v>0</v>
      </c>
      <c r="AL119" s="69">
        <f ca="1"/>
        <v>0</v>
      </c>
      <c r="AM119" s="69">
        <f ca="1"/>
        <v>0</v>
      </c>
      <c r="AN119" s="69">
        <f ca="1"/>
        <v>0</v>
      </c>
      <c r="AO119" s="69">
        <f ca="1"/>
        <v>0</v>
      </c>
      <c r="AP119" s="69">
        <f ca="1"/>
        <v>0</v>
      </c>
      <c r="AQ119" s="69">
        <f ca="1"/>
        <v>0</v>
      </c>
      <c r="AR119" s="69">
        <f ca="1"/>
        <v>0</v>
      </c>
      <c r="AS119" s="69">
        <f ca="1"/>
        <v>0</v>
      </c>
      <c r="AT119" s="69">
        <f ca="1"/>
        <v>0</v>
      </c>
      <c r="AU119" s="69">
        <f ca="1"/>
        <v>0</v>
      </c>
      <c r="AV119" s="69">
        <f ca="1"/>
        <v>0</v>
      </c>
      <c r="AW119" s="69">
        <f ca="1"/>
        <v>0</v>
      </c>
      <c r="AX119" s="69">
        <f ca="1"/>
        <v>0</v>
      </c>
      <c r="AY119" s="69">
        <f ca="1"/>
        <v>0</v>
      </c>
      <c r="AZ119" s="69">
        <f ca="1"/>
        <v>0</v>
      </c>
      <c r="BA119" s="69">
        <f ca="1"/>
        <v>0</v>
      </c>
      <c r="BB119" s="69">
        <f ca="1"/>
        <v>0</v>
      </c>
      <c r="BC119" s="69">
        <f ca="1"/>
        <v>0</v>
      </c>
      <c r="BD119" s="69">
        <f ca="1"/>
        <v>0</v>
      </c>
      <c r="BE119" s="69">
        <f ca="1"/>
        <v>0</v>
      </c>
    </row>
    <row r="120" spans="2:57" s="39" customFormat="1">
      <c r="B120" s="139" t="str">
        <v>WLR Simultaneously Provided Connections</v>
      </c>
      <c r="C120" s="138" t="s">
        <v>105</v>
      </c>
      <c r="D120" s="69">
        <f ca="1"/>
        <v>0</v>
      </c>
      <c r="E120" s="69">
        <f ca="1"/>
        <v>0</v>
      </c>
      <c r="F120" s="69">
        <f ca="1"/>
        <v>0</v>
      </c>
      <c r="G120" s="69">
        <f ca="1"/>
        <v>0</v>
      </c>
      <c r="H120" s="69">
        <f ca="1"/>
        <v>0</v>
      </c>
      <c r="I120" s="69">
        <f ca="1"/>
        <v>0</v>
      </c>
      <c r="J120" s="69">
        <f ca="1"/>
        <v>343701.96246642625</v>
      </c>
      <c r="K120" s="69">
        <f ca="1"/>
        <v>252722.0312253134</v>
      </c>
      <c r="L120" s="69">
        <f ca="1"/>
        <v>252722.0312253134</v>
      </c>
      <c r="M120" s="69">
        <f ca="1"/>
        <v>277994.23434784479</v>
      </c>
      <c r="N120" s="69">
        <f ca="1"/>
        <v>0</v>
      </c>
      <c r="O120" s="69">
        <f ca="1"/>
        <v>0</v>
      </c>
      <c r="P120" s="69">
        <f ca="1"/>
        <v>0</v>
      </c>
      <c r="Q120" s="69">
        <f ca="1"/>
        <v>0</v>
      </c>
      <c r="R120" s="69">
        <f ca="1"/>
        <v>0</v>
      </c>
      <c r="S120" s="69">
        <f ca="1"/>
        <v>0</v>
      </c>
      <c r="T120" s="69">
        <f ca="1"/>
        <v>0</v>
      </c>
      <c r="U120" s="69">
        <f ca="1"/>
        <v>0</v>
      </c>
      <c r="V120" s="69">
        <f ca="1"/>
        <v>0</v>
      </c>
      <c r="W120" s="69">
        <f ca="1"/>
        <v>0</v>
      </c>
      <c r="X120" s="69">
        <f ca="1"/>
        <v>0</v>
      </c>
      <c r="Y120" s="69">
        <f ca="1"/>
        <v>0</v>
      </c>
      <c r="Z120" s="69">
        <f ca="1"/>
        <v>0</v>
      </c>
      <c r="AA120" s="69">
        <f ca="1"/>
        <v>0</v>
      </c>
      <c r="AB120" s="69">
        <f ca="1"/>
        <v>252722.0312253134</v>
      </c>
      <c r="AC120" s="69">
        <f ca="1"/>
        <v>0</v>
      </c>
      <c r="AD120" s="69">
        <f ca="1"/>
        <v>0</v>
      </c>
      <c r="AE120" s="69">
        <f ca="1"/>
        <v>0</v>
      </c>
      <c r="AF120" s="69">
        <f ca="1"/>
        <v>0</v>
      </c>
      <c r="AG120" s="69">
        <f ca="1"/>
        <v>0</v>
      </c>
      <c r="AH120" s="69">
        <f ca="1"/>
        <v>0</v>
      </c>
      <c r="AI120" s="69">
        <f ca="1"/>
        <v>0</v>
      </c>
      <c r="AJ120" s="69">
        <f ca="1"/>
        <v>0</v>
      </c>
      <c r="AK120" s="69">
        <f ca="1"/>
        <v>0</v>
      </c>
      <c r="AL120" s="69">
        <f ca="1"/>
        <v>0</v>
      </c>
      <c r="AM120" s="69">
        <f ca="1"/>
        <v>0</v>
      </c>
      <c r="AN120" s="69">
        <f ca="1"/>
        <v>0</v>
      </c>
      <c r="AO120" s="69">
        <f ca="1"/>
        <v>0</v>
      </c>
      <c r="AP120" s="69">
        <f ca="1"/>
        <v>0</v>
      </c>
      <c r="AQ120" s="69">
        <f ca="1"/>
        <v>0</v>
      </c>
      <c r="AR120" s="69">
        <f ca="1"/>
        <v>0</v>
      </c>
      <c r="AS120" s="69">
        <f ca="1"/>
        <v>0</v>
      </c>
      <c r="AT120" s="69">
        <f ca="1"/>
        <v>0</v>
      </c>
      <c r="AU120" s="69">
        <f ca="1"/>
        <v>0</v>
      </c>
      <c r="AV120" s="69">
        <f ca="1"/>
        <v>0</v>
      </c>
      <c r="AW120" s="69">
        <f ca="1"/>
        <v>0</v>
      </c>
      <c r="AX120" s="69">
        <f ca="1"/>
        <v>0</v>
      </c>
      <c r="AY120" s="69">
        <f ca="1"/>
        <v>4784028.051095183</v>
      </c>
      <c r="AZ120" s="69">
        <f ca="1"/>
        <v>0</v>
      </c>
      <c r="BA120" s="69">
        <f ca="1"/>
        <v>17690.542185771941</v>
      </c>
      <c r="BB120" s="69">
        <f ca="1"/>
        <v>0</v>
      </c>
      <c r="BC120" s="69">
        <f ca="1"/>
        <v>0</v>
      </c>
      <c r="BD120" s="69">
        <f ca="1"/>
        <v>0</v>
      </c>
      <c r="BE120" s="69">
        <f ca="1"/>
        <v>0</v>
      </c>
    </row>
    <row r="121" spans="2:57" s="39" customFormat="1">
      <c r="B121" s="139" t="str">
        <v>GEA FTTC Rentals</v>
      </c>
      <c r="C121" s="138" t="s">
        <v>105</v>
      </c>
      <c r="D121" s="69">
        <f ca="1"/>
        <v>0</v>
      </c>
      <c r="E121" s="69">
        <f ca="1"/>
        <v>0</v>
      </c>
      <c r="F121" s="69">
        <f ca="1"/>
        <v>0</v>
      </c>
      <c r="G121" s="69">
        <f ca="1"/>
        <v>0</v>
      </c>
      <c r="H121" s="69">
        <f ca="1"/>
        <v>0</v>
      </c>
      <c r="I121" s="69">
        <f ca="1"/>
        <v>0</v>
      </c>
      <c r="J121" s="69">
        <f ca="1"/>
        <v>0</v>
      </c>
      <c r="K121" s="69">
        <f ca="1"/>
        <v>0</v>
      </c>
      <c r="L121" s="69">
        <f ca="1"/>
        <v>0</v>
      </c>
      <c r="M121" s="69">
        <f ca="1"/>
        <v>0</v>
      </c>
      <c r="N121" s="69">
        <f ca="1"/>
        <v>0</v>
      </c>
      <c r="O121" s="69">
        <f ca="1"/>
        <v>0</v>
      </c>
      <c r="P121" s="69">
        <f ca="1"/>
        <v>0</v>
      </c>
      <c r="Q121" s="69">
        <f ca="1"/>
        <v>0</v>
      </c>
      <c r="R121" s="69">
        <f ca="1"/>
        <v>0</v>
      </c>
      <c r="S121" s="69">
        <f ca="1"/>
        <v>0</v>
      </c>
      <c r="T121" s="69">
        <f ca="1"/>
        <v>0</v>
      </c>
      <c r="U121" s="69">
        <f ca="1"/>
        <v>0</v>
      </c>
      <c r="V121" s="69">
        <f ca="1"/>
        <v>0</v>
      </c>
      <c r="W121" s="69">
        <f ca="1"/>
        <v>0</v>
      </c>
      <c r="X121" s="69">
        <f ca="1"/>
        <v>0</v>
      </c>
      <c r="Y121" s="69">
        <f ca="1"/>
        <v>5971247.6660594987</v>
      </c>
      <c r="Z121" s="69">
        <f ca="1"/>
        <v>5971247.6660594987</v>
      </c>
      <c r="AA121" s="69">
        <f ca="1"/>
        <v>0</v>
      </c>
      <c r="AB121" s="69">
        <f ca="1"/>
        <v>0</v>
      </c>
      <c r="AC121" s="69">
        <f ca="1"/>
        <v>0</v>
      </c>
      <c r="AD121" s="69">
        <f ca="1"/>
        <v>0</v>
      </c>
      <c r="AE121" s="69">
        <f ca="1"/>
        <v>0</v>
      </c>
      <c r="AF121" s="69">
        <f ca="1"/>
        <v>0</v>
      </c>
      <c r="AG121" s="69">
        <f ca="1"/>
        <v>5971247.6660594987</v>
      </c>
      <c r="AH121" s="69">
        <f ca="1"/>
        <v>0</v>
      </c>
      <c r="AI121" s="69">
        <f ca="1"/>
        <v>0</v>
      </c>
      <c r="AJ121" s="69">
        <f ca="1"/>
        <v>5971247.6660594987</v>
      </c>
      <c r="AK121" s="69">
        <f ca="1"/>
        <v>5971247.6660594987</v>
      </c>
      <c r="AL121" s="69">
        <f ca="1"/>
        <v>5971247.6660594987</v>
      </c>
      <c r="AM121" s="69">
        <f ca="1"/>
        <v>5971247.6660594987</v>
      </c>
      <c r="AN121" s="69">
        <f ca="1"/>
        <v>5971247.6660594987</v>
      </c>
      <c r="AO121" s="69">
        <f ca="1"/>
        <v>5971247.6660594987</v>
      </c>
      <c r="AP121" s="69">
        <f ca="1"/>
        <v>0</v>
      </c>
      <c r="AQ121" s="69">
        <f ca="1"/>
        <v>0</v>
      </c>
      <c r="AR121" s="69">
        <f ca="1"/>
        <v>0</v>
      </c>
      <c r="AS121" s="69">
        <f ca="1"/>
        <v>5971247.6660594987</v>
      </c>
      <c r="AT121" s="69">
        <f ca="1"/>
        <v>5971247.6660594987</v>
      </c>
      <c r="AU121" s="69">
        <f ca="1"/>
        <v>0</v>
      </c>
      <c r="AV121" s="69">
        <f ca="1"/>
        <v>0</v>
      </c>
      <c r="AW121" s="69">
        <f ca="1"/>
        <v>0</v>
      </c>
      <c r="AX121" s="69">
        <f ca="1"/>
        <v>0</v>
      </c>
      <c r="AY121" s="69">
        <f ca="1"/>
        <v>563745492.1526773</v>
      </c>
      <c r="AZ121" s="69">
        <f ca="1"/>
        <v>0</v>
      </c>
      <c r="BA121" s="69">
        <f ca="1"/>
        <v>3224473.7396721295</v>
      </c>
      <c r="BB121" s="69">
        <f ca="1"/>
        <v>0</v>
      </c>
      <c r="BC121" s="69">
        <f ca="1"/>
        <v>0</v>
      </c>
      <c r="BD121" s="69">
        <f ca="1"/>
        <v>0</v>
      </c>
      <c r="BE121" s="69">
        <f ca="1"/>
        <v>0</v>
      </c>
    </row>
    <row r="122" spans="2:57" s="39" customFormat="1">
      <c r="B122" s="139" t="str">
        <v>GEA FTTC Connections</v>
      </c>
      <c r="C122" s="138" t="s">
        <v>105</v>
      </c>
      <c r="D122" s="69">
        <f ca="1"/>
        <v>0</v>
      </c>
      <c r="E122" s="69">
        <f ca="1"/>
        <v>0</v>
      </c>
      <c r="F122" s="69">
        <f ca="1"/>
        <v>0</v>
      </c>
      <c r="G122" s="69">
        <f ca="1"/>
        <v>0</v>
      </c>
      <c r="H122" s="69">
        <f ca="1"/>
        <v>0</v>
      </c>
      <c r="I122" s="69">
        <f ca="1"/>
        <v>0</v>
      </c>
      <c r="J122" s="69">
        <f ca="1"/>
        <v>0</v>
      </c>
      <c r="K122" s="69">
        <f ca="1"/>
        <v>0</v>
      </c>
      <c r="L122" s="69">
        <f ca="1"/>
        <v>2238503.8542276709</v>
      </c>
      <c r="M122" s="69">
        <f ca="1"/>
        <v>0</v>
      </c>
      <c r="N122" s="69">
        <f ca="1"/>
        <v>0</v>
      </c>
      <c r="O122" s="69">
        <f ca="1"/>
        <v>0</v>
      </c>
      <c r="P122" s="69">
        <f ca="1"/>
        <v>0</v>
      </c>
      <c r="Q122" s="69">
        <f ca="1"/>
        <v>0</v>
      </c>
      <c r="R122" s="69">
        <f ca="1"/>
        <v>0</v>
      </c>
      <c r="S122" s="69">
        <f ca="1"/>
        <v>0</v>
      </c>
      <c r="T122" s="69">
        <f ca="1"/>
        <v>0</v>
      </c>
      <c r="U122" s="69">
        <f ca="1"/>
        <v>0</v>
      </c>
      <c r="V122" s="69">
        <f ca="1"/>
        <v>0</v>
      </c>
      <c r="W122" s="69">
        <f ca="1"/>
        <v>0</v>
      </c>
      <c r="X122" s="69">
        <f ca="1"/>
        <v>0</v>
      </c>
      <c r="Y122" s="69">
        <f ca="1"/>
        <v>0</v>
      </c>
      <c r="Z122" s="69">
        <f ca="1"/>
        <v>2238503.8542276709</v>
      </c>
      <c r="AA122" s="69">
        <f ca="1"/>
        <v>0</v>
      </c>
      <c r="AB122" s="69">
        <f ca="1"/>
        <v>0</v>
      </c>
      <c r="AC122" s="69">
        <f ca="1"/>
        <v>0</v>
      </c>
      <c r="AD122" s="69">
        <f ca="1"/>
        <v>2238503.8542276709</v>
      </c>
      <c r="AE122" s="69">
        <f ca="1"/>
        <v>0</v>
      </c>
      <c r="AF122" s="69">
        <f ca="1"/>
        <v>0</v>
      </c>
      <c r="AG122" s="69">
        <f ca="1"/>
        <v>0</v>
      </c>
      <c r="AH122" s="69">
        <f ca="1"/>
        <v>0</v>
      </c>
      <c r="AI122" s="69">
        <f ca="1"/>
        <v>0</v>
      </c>
      <c r="AJ122" s="69">
        <f ca="1"/>
        <v>0</v>
      </c>
      <c r="AK122" s="69">
        <f ca="1"/>
        <v>0</v>
      </c>
      <c r="AL122" s="69">
        <f ca="1"/>
        <v>0</v>
      </c>
      <c r="AM122" s="69">
        <f ca="1"/>
        <v>0</v>
      </c>
      <c r="AN122" s="69">
        <f ca="1"/>
        <v>0</v>
      </c>
      <c r="AO122" s="69">
        <f ca="1"/>
        <v>0</v>
      </c>
      <c r="AP122" s="69">
        <f ca="1"/>
        <v>0</v>
      </c>
      <c r="AQ122" s="69">
        <f ca="1"/>
        <v>0</v>
      </c>
      <c r="AR122" s="69">
        <f ca="1"/>
        <v>2238503.8542276709</v>
      </c>
      <c r="AS122" s="69">
        <f ca="1"/>
        <v>2238503.8542276709</v>
      </c>
      <c r="AT122" s="69">
        <f ca="1"/>
        <v>2238503.8542276709</v>
      </c>
      <c r="AU122" s="69">
        <f ca="1"/>
        <v>0</v>
      </c>
      <c r="AV122" s="69">
        <f ca="1"/>
        <v>0</v>
      </c>
      <c r="AW122" s="69">
        <f ca="1"/>
        <v>0</v>
      </c>
      <c r="AX122" s="69">
        <f ca="1"/>
        <v>0</v>
      </c>
      <c r="AY122" s="69">
        <f ca="1"/>
        <v>133034284.05675048</v>
      </c>
      <c r="AZ122" s="69">
        <f ca="1"/>
        <v>0</v>
      </c>
      <c r="BA122" s="69">
        <f ca="1"/>
        <v>738706.27189513145</v>
      </c>
      <c r="BB122" s="69">
        <f ca="1"/>
        <v>0</v>
      </c>
      <c r="BC122" s="69">
        <f ca="1"/>
        <v>0</v>
      </c>
      <c r="BD122" s="69">
        <f ca="1"/>
        <v>0</v>
      </c>
      <c r="BE122" s="69">
        <f ca="1"/>
        <v>0</v>
      </c>
    </row>
    <row r="123" spans="2:57" s="39" customFormat="1">
      <c r="B123" s="139" t="str">
        <v>GEA CP to CP Migration</v>
      </c>
      <c r="C123" s="138" t="s">
        <v>105</v>
      </c>
      <c r="D123" s="69">
        <v>0</v>
      </c>
      <c r="E123" s="69">
        <v>0</v>
      </c>
      <c r="F123" s="69">
        <v>0</v>
      </c>
      <c r="G123" s="69">
        <v>0</v>
      </c>
      <c r="H123" s="69">
        <v>0</v>
      </c>
      <c r="I123" s="69">
        <v>0</v>
      </c>
      <c r="J123" s="69">
        <v>0</v>
      </c>
      <c r="K123" s="69">
        <v>0</v>
      </c>
      <c r="L123" s="69">
        <v>338074.67011685204</v>
      </c>
      <c r="M123" s="69">
        <v>0</v>
      </c>
      <c r="N123" s="69">
        <v>0</v>
      </c>
      <c r="O123" s="69">
        <v>0</v>
      </c>
      <c r="P123" s="69">
        <v>0</v>
      </c>
      <c r="Q123" s="69">
        <v>0</v>
      </c>
      <c r="R123" s="69">
        <v>0</v>
      </c>
      <c r="S123" s="69">
        <v>0</v>
      </c>
      <c r="T123" s="69">
        <v>0</v>
      </c>
      <c r="U123" s="69">
        <v>0</v>
      </c>
      <c r="V123" s="69">
        <v>0</v>
      </c>
      <c r="W123" s="69">
        <v>0</v>
      </c>
      <c r="X123" s="69">
        <v>0</v>
      </c>
      <c r="Y123" s="69">
        <v>0</v>
      </c>
      <c r="Z123" s="69">
        <v>338074.67011685204</v>
      </c>
      <c r="AA123" s="69">
        <v>0</v>
      </c>
      <c r="AB123" s="69">
        <v>0</v>
      </c>
      <c r="AC123" s="69">
        <v>0</v>
      </c>
      <c r="AD123" s="69">
        <v>338074.67011685204</v>
      </c>
      <c r="AE123" s="69">
        <v>0</v>
      </c>
      <c r="AF123" s="69">
        <v>0</v>
      </c>
      <c r="AG123" s="69">
        <v>0</v>
      </c>
      <c r="AH123" s="69">
        <v>0</v>
      </c>
      <c r="AI123" s="69">
        <v>0</v>
      </c>
      <c r="AJ123" s="69">
        <v>0</v>
      </c>
      <c r="AK123" s="69">
        <v>0</v>
      </c>
      <c r="AL123" s="69">
        <v>0</v>
      </c>
      <c r="AM123" s="69">
        <v>0</v>
      </c>
      <c r="AN123" s="69">
        <v>0</v>
      </c>
      <c r="AO123" s="69">
        <v>0</v>
      </c>
      <c r="AP123" s="69">
        <v>0</v>
      </c>
      <c r="AQ123" s="69">
        <v>0</v>
      </c>
      <c r="AR123" s="69">
        <v>0</v>
      </c>
      <c r="AS123" s="69">
        <v>0</v>
      </c>
      <c r="AT123" s="69">
        <v>0</v>
      </c>
      <c r="AU123" s="69">
        <v>0</v>
      </c>
      <c r="AV123" s="69">
        <v>0</v>
      </c>
      <c r="AW123" s="69">
        <v>0</v>
      </c>
      <c r="AX123" s="69">
        <v>0</v>
      </c>
      <c r="AY123" s="69">
        <v>3718821.3712853724</v>
      </c>
      <c r="AZ123" s="69">
        <v>0</v>
      </c>
      <c r="BA123" s="69">
        <v>20284.480207011122</v>
      </c>
      <c r="BB123" s="69">
        <v>0</v>
      </c>
      <c r="BC123" s="69">
        <v>0</v>
      </c>
      <c r="BD123" s="69">
        <v>0</v>
      </c>
      <c r="BE123" s="69">
        <v>0</v>
      </c>
    </row>
    <row r="124" spans="2:57" s="39" customFormat="1">
      <c r="B124" s="139" t="str">
        <v>GEA Other</v>
      </c>
      <c r="C124" s="138" t="s">
        <v>105</v>
      </c>
      <c r="D124" s="69">
        <v>0</v>
      </c>
      <c r="E124" s="69">
        <v>0</v>
      </c>
      <c r="F124" s="69">
        <v>0</v>
      </c>
      <c r="G124" s="69">
        <v>0</v>
      </c>
      <c r="H124" s="69">
        <v>0</v>
      </c>
      <c r="I124" s="69">
        <v>0</v>
      </c>
      <c r="J124" s="69">
        <v>0</v>
      </c>
      <c r="K124" s="69">
        <v>0</v>
      </c>
      <c r="L124" s="69">
        <v>0</v>
      </c>
      <c r="M124" s="69">
        <v>0</v>
      </c>
      <c r="N124" s="69">
        <v>0</v>
      </c>
      <c r="O124" s="69">
        <v>0</v>
      </c>
      <c r="P124" s="69">
        <v>0</v>
      </c>
      <c r="Q124" s="69">
        <v>0</v>
      </c>
      <c r="R124" s="69">
        <v>0</v>
      </c>
      <c r="S124" s="69">
        <v>0</v>
      </c>
      <c r="T124" s="69">
        <v>0</v>
      </c>
      <c r="U124" s="69">
        <v>0</v>
      </c>
      <c r="V124" s="69">
        <v>0</v>
      </c>
      <c r="W124" s="69">
        <v>0</v>
      </c>
      <c r="X124" s="69">
        <v>0</v>
      </c>
      <c r="Y124" s="69">
        <v>0</v>
      </c>
      <c r="Z124" s="69">
        <v>0</v>
      </c>
      <c r="AA124" s="69">
        <v>0</v>
      </c>
      <c r="AB124" s="69">
        <v>0</v>
      </c>
      <c r="AC124" s="69">
        <v>0</v>
      </c>
      <c r="AD124" s="69">
        <v>3825615.0624725809</v>
      </c>
      <c r="AE124" s="69">
        <v>0</v>
      </c>
      <c r="AF124" s="69">
        <v>0</v>
      </c>
      <c r="AG124" s="69">
        <v>3825615.0624725809</v>
      </c>
      <c r="AH124" s="69">
        <v>0</v>
      </c>
      <c r="AI124" s="69">
        <v>0</v>
      </c>
      <c r="AJ124" s="69">
        <v>0</v>
      </c>
      <c r="AK124" s="69">
        <v>0</v>
      </c>
      <c r="AL124" s="69">
        <v>0</v>
      </c>
      <c r="AM124" s="69">
        <v>0</v>
      </c>
      <c r="AN124" s="69">
        <v>0</v>
      </c>
      <c r="AO124" s="69">
        <v>0</v>
      </c>
      <c r="AP124" s="69">
        <v>0</v>
      </c>
      <c r="AQ124" s="69">
        <v>0</v>
      </c>
      <c r="AR124" s="69">
        <v>0</v>
      </c>
      <c r="AS124" s="69">
        <v>0</v>
      </c>
      <c r="AT124" s="69">
        <v>0</v>
      </c>
      <c r="AU124" s="69">
        <v>0</v>
      </c>
      <c r="AV124" s="69">
        <v>0</v>
      </c>
      <c r="AW124" s="69">
        <v>0</v>
      </c>
      <c r="AX124" s="69">
        <v>0</v>
      </c>
      <c r="AY124" s="69">
        <v>43033109.115432315</v>
      </c>
      <c r="AZ124" s="69">
        <v>0</v>
      </c>
      <c r="BA124" s="69">
        <v>546516.43749608309</v>
      </c>
      <c r="BB124" s="69">
        <v>0</v>
      </c>
      <c r="BC124" s="69">
        <v>0</v>
      </c>
      <c r="BD124" s="69">
        <v>0</v>
      </c>
      <c r="BE124" s="69">
        <v>0</v>
      </c>
    </row>
    <row r="125" spans="2:57" s="39" customFormat="1">
      <c r="B125" s="139" t="str">
        <v/>
      </c>
      <c r="C125" s="138" t="s">
        <v>105</v>
      </c>
      <c r="D125" s="69">
        <v>0</v>
      </c>
      <c r="E125" s="69">
        <v>0</v>
      </c>
      <c r="F125" s="69">
        <v>0</v>
      </c>
      <c r="G125" s="69">
        <v>0</v>
      </c>
      <c r="H125" s="69">
        <v>0</v>
      </c>
      <c r="I125" s="69">
        <v>0</v>
      </c>
      <c r="J125" s="69">
        <v>0</v>
      </c>
      <c r="K125" s="69">
        <v>0</v>
      </c>
      <c r="L125" s="69">
        <v>0</v>
      </c>
      <c r="M125" s="69">
        <v>0</v>
      </c>
      <c r="N125" s="69">
        <v>0</v>
      </c>
      <c r="O125" s="69">
        <v>0</v>
      </c>
      <c r="P125" s="69">
        <v>0</v>
      </c>
      <c r="Q125" s="69">
        <v>0</v>
      </c>
      <c r="R125" s="69">
        <v>0</v>
      </c>
      <c r="S125" s="69">
        <v>0</v>
      </c>
      <c r="T125" s="69">
        <v>0</v>
      </c>
      <c r="U125" s="69">
        <v>0</v>
      </c>
      <c r="V125" s="69">
        <v>0</v>
      </c>
      <c r="W125" s="69">
        <v>0</v>
      </c>
      <c r="X125" s="69">
        <v>0</v>
      </c>
      <c r="Y125" s="69">
        <v>0</v>
      </c>
      <c r="Z125" s="69">
        <v>0</v>
      </c>
      <c r="AA125" s="69">
        <v>0</v>
      </c>
      <c r="AB125" s="69">
        <v>0</v>
      </c>
      <c r="AC125" s="69">
        <v>0</v>
      </c>
      <c r="AD125" s="69">
        <v>0</v>
      </c>
      <c r="AE125" s="69">
        <v>0</v>
      </c>
      <c r="AF125" s="69">
        <v>0</v>
      </c>
      <c r="AG125" s="69">
        <v>0</v>
      </c>
      <c r="AH125" s="69">
        <v>0</v>
      </c>
      <c r="AI125" s="69">
        <v>0</v>
      </c>
      <c r="AJ125" s="69">
        <v>0</v>
      </c>
      <c r="AK125" s="69">
        <v>0</v>
      </c>
      <c r="AL125" s="69">
        <v>0</v>
      </c>
      <c r="AM125" s="69">
        <v>0</v>
      </c>
      <c r="AN125" s="69">
        <v>0</v>
      </c>
      <c r="AO125" s="69">
        <v>0</v>
      </c>
      <c r="AP125" s="69">
        <v>0</v>
      </c>
      <c r="AQ125" s="69">
        <v>0</v>
      </c>
      <c r="AR125" s="69">
        <v>0</v>
      </c>
      <c r="AS125" s="69">
        <v>0</v>
      </c>
      <c r="AT125" s="69">
        <v>0</v>
      </c>
      <c r="AU125" s="69">
        <v>0</v>
      </c>
      <c r="AV125" s="69">
        <v>0</v>
      </c>
      <c r="AW125" s="69">
        <v>0</v>
      </c>
      <c r="AX125" s="69">
        <v>0</v>
      </c>
      <c r="AY125" s="69">
        <v>0</v>
      </c>
      <c r="AZ125" s="69">
        <v>0</v>
      </c>
      <c r="BA125" s="69">
        <v>0</v>
      </c>
      <c r="BB125" s="69">
        <v>0</v>
      </c>
      <c r="BC125" s="69">
        <v>0</v>
      </c>
      <c r="BD125" s="69">
        <v>0</v>
      </c>
      <c r="BE125" s="69">
        <v>0</v>
      </c>
    </row>
    <row r="126" spans="2:57" s="39" customFormat="1">
      <c r="B126" s="139" t="str">
        <v/>
      </c>
      <c r="C126" s="138" t="s">
        <v>105</v>
      </c>
      <c r="D126" s="69">
        <v>0</v>
      </c>
      <c r="E126" s="69">
        <v>0</v>
      </c>
      <c r="F126" s="69">
        <v>0</v>
      </c>
      <c r="G126" s="69">
        <v>0</v>
      </c>
      <c r="H126" s="69">
        <v>0</v>
      </c>
      <c r="I126" s="69">
        <v>0</v>
      </c>
      <c r="J126" s="69">
        <v>0</v>
      </c>
      <c r="K126" s="69">
        <v>0</v>
      </c>
      <c r="L126" s="69">
        <v>0</v>
      </c>
      <c r="M126" s="69">
        <v>0</v>
      </c>
      <c r="N126" s="69">
        <v>0</v>
      </c>
      <c r="O126" s="69">
        <v>0</v>
      </c>
      <c r="P126" s="69">
        <v>0</v>
      </c>
      <c r="Q126" s="69">
        <v>0</v>
      </c>
      <c r="R126" s="69">
        <v>0</v>
      </c>
      <c r="S126" s="69">
        <v>0</v>
      </c>
      <c r="T126" s="69">
        <v>0</v>
      </c>
      <c r="U126" s="69">
        <v>0</v>
      </c>
      <c r="V126" s="69">
        <v>0</v>
      </c>
      <c r="W126" s="69">
        <v>0</v>
      </c>
      <c r="X126" s="69">
        <v>0</v>
      </c>
      <c r="Y126" s="69">
        <v>0</v>
      </c>
      <c r="Z126" s="69">
        <v>0</v>
      </c>
      <c r="AA126" s="69">
        <v>0</v>
      </c>
      <c r="AB126" s="69">
        <v>0</v>
      </c>
      <c r="AC126" s="69">
        <v>0</v>
      </c>
      <c r="AD126" s="69">
        <v>0</v>
      </c>
      <c r="AE126" s="69">
        <v>0</v>
      </c>
      <c r="AF126" s="69">
        <v>0</v>
      </c>
      <c r="AG126" s="69">
        <v>0</v>
      </c>
      <c r="AH126" s="69">
        <v>0</v>
      </c>
      <c r="AI126" s="69">
        <v>0</v>
      </c>
      <c r="AJ126" s="69">
        <v>0</v>
      </c>
      <c r="AK126" s="69">
        <v>0</v>
      </c>
      <c r="AL126" s="69">
        <v>0</v>
      </c>
      <c r="AM126" s="69">
        <v>0</v>
      </c>
      <c r="AN126" s="69">
        <v>0</v>
      </c>
      <c r="AO126" s="69">
        <v>0</v>
      </c>
      <c r="AP126" s="69">
        <v>0</v>
      </c>
      <c r="AQ126" s="69">
        <v>0</v>
      </c>
      <c r="AR126" s="69">
        <v>0</v>
      </c>
      <c r="AS126" s="69">
        <v>0</v>
      </c>
      <c r="AT126" s="69">
        <v>0</v>
      </c>
      <c r="AU126" s="69">
        <v>0</v>
      </c>
      <c r="AV126" s="69">
        <v>0</v>
      </c>
      <c r="AW126" s="69">
        <v>0</v>
      </c>
      <c r="AX126" s="69">
        <v>0</v>
      </c>
      <c r="AY126" s="69">
        <v>0</v>
      </c>
      <c r="AZ126" s="69">
        <v>0</v>
      </c>
      <c r="BA126" s="69">
        <v>0</v>
      </c>
      <c r="BB126" s="69">
        <v>0</v>
      </c>
      <c r="BC126" s="69">
        <v>0</v>
      </c>
      <c r="BD126" s="69">
        <v>0</v>
      </c>
      <c r="BE126" s="69">
        <v>0</v>
      </c>
    </row>
    <row r="127" spans="2:57" s="39" customFormat="1">
      <c r="B127" s="139" t="str">
        <v/>
      </c>
      <c r="C127" s="138" t="s">
        <v>105</v>
      </c>
      <c r="D127" s="69">
        <v>0</v>
      </c>
      <c r="E127" s="69">
        <v>0</v>
      </c>
      <c r="F127" s="69">
        <v>0</v>
      </c>
      <c r="G127" s="69">
        <v>0</v>
      </c>
      <c r="H127" s="69">
        <v>0</v>
      </c>
      <c r="I127" s="69">
        <v>0</v>
      </c>
      <c r="J127" s="69">
        <v>0</v>
      </c>
      <c r="K127" s="69">
        <v>0</v>
      </c>
      <c r="L127" s="69">
        <v>0</v>
      </c>
      <c r="M127" s="69">
        <v>0</v>
      </c>
      <c r="N127" s="69">
        <v>0</v>
      </c>
      <c r="O127" s="69">
        <v>0</v>
      </c>
      <c r="P127" s="69">
        <v>0</v>
      </c>
      <c r="Q127" s="69">
        <v>0</v>
      </c>
      <c r="R127" s="69">
        <v>0</v>
      </c>
      <c r="S127" s="69">
        <v>0</v>
      </c>
      <c r="T127" s="69">
        <v>0</v>
      </c>
      <c r="U127" s="69">
        <v>0</v>
      </c>
      <c r="V127" s="69">
        <v>0</v>
      </c>
      <c r="W127" s="69">
        <v>0</v>
      </c>
      <c r="X127" s="69">
        <v>0</v>
      </c>
      <c r="Y127" s="69">
        <v>0</v>
      </c>
      <c r="Z127" s="69">
        <v>0</v>
      </c>
      <c r="AA127" s="69">
        <v>0</v>
      </c>
      <c r="AB127" s="69">
        <v>0</v>
      </c>
      <c r="AC127" s="69">
        <v>0</v>
      </c>
      <c r="AD127" s="69">
        <v>0</v>
      </c>
      <c r="AE127" s="69">
        <v>0</v>
      </c>
      <c r="AF127" s="69">
        <v>0</v>
      </c>
      <c r="AG127" s="69">
        <v>0</v>
      </c>
      <c r="AH127" s="69">
        <v>0</v>
      </c>
      <c r="AI127" s="69">
        <v>0</v>
      </c>
      <c r="AJ127" s="69">
        <v>0</v>
      </c>
      <c r="AK127" s="69">
        <v>0</v>
      </c>
      <c r="AL127" s="69">
        <v>0</v>
      </c>
      <c r="AM127" s="69">
        <v>0</v>
      </c>
      <c r="AN127" s="69">
        <v>0</v>
      </c>
      <c r="AO127" s="69">
        <v>0</v>
      </c>
      <c r="AP127" s="69">
        <v>0</v>
      </c>
      <c r="AQ127" s="69">
        <v>0</v>
      </c>
      <c r="AR127" s="69">
        <v>0</v>
      </c>
      <c r="AS127" s="69">
        <v>0</v>
      </c>
      <c r="AT127" s="69">
        <v>0</v>
      </c>
      <c r="AU127" s="69">
        <v>0</v>
      </c>
      <c r="AV127" s="69">
        <v>0</v>
      </c>
      <c r="AW127" s="69">
        <v>0</v>
      </c>
      <c r="AX127" s="69">
        <v>0</v>
      </c>
      <c r="AY127" s="69">
        <v>0</v>
      </c>
      <c r="AZ127" s="69">
        <v>0</v>
      </c>
      <c r="BA127" s="69">
        <v>0</v>
      </c>
      <c r="BB127" s="69">
        <v>0</v>
      </c>
      <c r="BC127" s="69">
        <v>0</v>
      </c>
      <c r="BD127" s="69">
        <v>0</v>
      </c>
      <c r="BE127" s="69">
        <v>0</v>
      </c>
    </row>
    <row r="128" spans="2:57" s="39" customFormat="1">
      <c r="B128" s="139" t="str">
        <v/>
      </c>
      <c r="C128" s="138" t="s">
        <v>105</v>
      </c>
      <c r="D128" s="69">
        <v>0</v>
      </c>
      <c r="E128" s="69">
        <v>0</v>
      </c>
      <c r="F128" s="69">
        <v>0</v>
      </c>
      <c r="G128" s="69">
        <v>0</v>
      </c>
      <c r="H128" s="69">
        <v>0</v>
      </c>
      <c r="I128" s="69">
        <v>0</v>
      </c>
      <c r="J128" s="69">
        <v>0</v>
      </c>
      <c r="K128" s="69">
        <v>0</v>
      </c>
      <c r="L128" s="69">
        <v>0</v>
      </c>
      <c r="M128" s="69">
        <v>0</v>
      </c>
      <c r="N128" s="69">
        <v>0</v>
      </c>
      <c r="O128" s="69">
        <v>0</v>
      </c>
      <c r="P128" s="69">
        <v>0</v>
      </c>
      <c r="Q128" s="69">
        <v>0</v>
      </c>
      <c r="R128" s="69">
        <v>0</v>
      </c>
      <c r="S128" s="69">
        <v>0</v>
      </c>
      <c r="T128" s="69">
        <v>0</v>
      </c>
      <c r="U128" s="69">
        <v>0</v>
      </c>
      <c r="V128" s="69">
        <v>0</v>
      </c>
      <c r="W128" s="69">
        <v>0</v>
      </c>
      <c r="X128" s="69">
        <v>0</v>
      </c>
      <c r="Y128" s="69">
        <v>0</v>
      </c>
      <c r="Z128" s="69">
        <v>0</v>
      </c>
      <c r="AA128" s="69">
        <v>0</v>
      </c>
      <c r="AB128" s="69">
        <v>0</v>
      </c>
      <c r="AC128" s="69">
        <v>0</v>
      </c>
      <c r="AD128" s="69">
        <v>0</v>
      </c>
      <c r="AE128" s="69">
        <v>0</v>
      </c>
      <c r="AF128" s="69">
        <v>0</v>
      </c>
      <c r="AG128" s="69">
        <v>0</v>
      </c>
      <c r="AH128" s="69">
        <v>0</v>
      </c>
      <c r="AI128" s="69">
        <v>0</v>
      </c>
      <c r="AJ128" s="69">
        <v>0</v>
      </c>
      <c r="AK128" s="69">
        <v>0</v>
      </c>
      <c r="AL128" s="69">
        <v>0</v>
      </c>
      <c r="AM128" s="69">
        <v>0</v>
      </c>
      <c r="AN128" s="69">
        <v>0</v>
      </c>
      <c r="AO128" s="69">
        <v>0</v>
      </c>
      <c r="AP128" s="69">
        <v>0</v>
      </c>
      <c r="AQ128" s="69">
        <v>0</v>
      </c>
      <c r="AR128" s="69">
        <v>0</v>
      </c>
      <c r="AS128" s="69">
        <v>0</v>
      </c>
      <c r="AT128" s="69">
        <v>0</v>
      </c>
      <c r="AU128" s="69">
        <v>0</v>
      </c>
      <c r="AV128" s="69">
        <v>0</v>
      </c>
      <c r="AW128" s="69">
        <v>0</v>
      </c>
      <c r="AX128" s="69">
        <v>0</v>
      </c>
      <c r="AY128" s="69">
        <v>0</v>
      </c>
      <c r="AZ128" s="69">
        <v>0</v>
      </c>
      <c r="BA128" s="69">
        <v>0</v>
      </c>
      <c r="BB128" s="69">
        <v>0</v>
      </c>
      <c r="BC128" s="69">
        <v>0</v>
      </c>
      <c r="BD128" s="69">
        <v>0</v>
      </c>
      <c r="BE128" s="69">
        <v>0</v>
      </c>
    </row>
    <row r="129" spans="2:58" s="39" customFormat="1">
      <c r="B129" s="139" t="str">
        <v/>
      </c>
      <c r="C129" s="138" t="s">
        <v>105</v>
      </c>
      <c r="D129" s="69">
        <v>0</v>
      </c>
      <c r="E129" s="69">
        <v>0</v>
      </c>
      <c r="F129" s="69">
        <v>0</v>
      </c>
      <c r="G129" s="69">
        <v>0</v>
      </c>
      <c r="H129" s="69">
        <v>0</v>
      </c>
      <c r="I129" s="69">
        <v>0</v>
      </c>
      <c r="J129" s="69">
        <v>0</v>
      </c>
      <c r="K129" s="69">
        <v>0</v>
      </c>
      <c r="L129" s="69">
        <v>0</v>
      </c>
      <c r="M129" s="69">
        <v>0</v>
      </c>
      <c r="N129" s="69">
        <v>0</v>
      </c>
      <c r="O129" s="69">
        <v>0</v>
      </c>
      <c r="P129" s="69">
        <v>0</v>
      </c>
      <c r="Q129" s="69">
        <v>0</v>
      </c>
      <c r="R129" s="69">
        <v>0</v>
      </c>
      <c r="S129" s="69">
        <v>0</v>
      </c>
      <c r="T129" s="69">
        <v>0</v>
      </c>
      <c r="U129" s="69">
        <v>0</v>
      </c>
      <c r="V129" s="69">
        <v>0</v>
      </c>
      <c r="W129" s="69">
        <v>0</v>
      </c>
      <c r="X129" s="69">
        <v>0</v>
      </c>
      <c r="Y129" s="69">
        <v>0</v>
      </c>
      <c r="Z129" s="69">
        <v>0</v>
      </c>
      <c r="AA129" s="69">
        <v>0</v>
      </c>
      <c r="AB129" s="69">
        <v>0</v>
      </c>
      <c r="AC129" s="69">
        <v>0</v>
      </c>
      <c r="AD129" s="69">
        <v>0</v>
      </c>
      <c r="AE129" s="69">
        <v>0</v>
      </c>
      <c r="AF129" s="69">
        <v>0</v>
      </c>
      <c r="AG129" s="69">
        <v>0</v>
      </c>
      <c r="AH129" s="69">
        <v>0</v>
      </c>
      <c r="AI129" s="69">
        <v>0</v>
      </c>
      <c r="AJ129" s="69">
        <v>0</v>
      </c>
      <c r="AK129" s="69">
        <v>0</v>
      </c>
      <c r="AL129" s="69">
        <v>0</v>
      </c>
      <c r="AM129" s="69">
        <v>0</v>
      </c>
      <c r="AN129" s="69">
        <v>0</v>
      </c>
      <c r="AO129" s="69">
        <v>0</v>
      </c>
      <c r="AP129" s="69">
        <v>0</v>
      </c>
      <c r="AQ129" s="69">
        <v>0</v>
      </c>
      <c r="AR129" s="69">
        <v>0</v>
      </c>
      <c r="AS129" s="69">
        <v>0</v>
      </c>
      <c r="AT129" s="69">
        <v>0</v>
      </c>
      <c r="AU129" s="69">
        <v>0</v>
      </c>
      <c r="AV129" s="69">
        <v>0</v>
      </c>
      <c r="AW129" s="69">
        <v>0</v>
      </c>
      <c r="AX129" s="69">
        <v>0</v>
      </c>
      <c r="AY129" s="69">
        <v>0</v>
      </c>
      <c r="AZ129" s="69">
        <v>0</v>
      </c>
      <c r="BA129" s="69">
        <v>0</v>
      </c>
      <c r="BB129" s="69">
        <v>0</v>
      </c>
      <c r="BC129" s="69">
        <v>0</v>
      </c>
      <c r="BD129" s="69">
        <v>0</v>
      </c>
      <c r="BE129" s="69">
        <v>0</v>
      </c>
    </row>
    <row r="130" spans="2:58" s="39" customFormat="1">
      <c r="B130" s="139" t="str">
        <v/>
      </c>
      <c r="C130" s="138" t="s">
        <v>105</v>
      </c>
      <c r="D130" s="69">
        <v>0</v>
      </c>
      <c r="E130" s="69">
        <v>0</v>
      </c>
      <c r="F130" s="69">
        <v>0</v>
      </c>
      <c r="G130" s="69">
        <v>0</v>
      </c>
      <c r="H130" s="69">
        <v>0</v>
      </c>
      <c r="I130" s="69">
        <v>0</v>
      </c>
      <c r="J130" s="69">
        <v>0</v>
      </c>
      <c r="K130" s="69">
        <v>0</v>
      </c>
      <c r="L130" s="69">
        <v>0</v>
      </c>
      <c r="M130" s="69">
        <v>0</v>
      </c>
      <c r="N130" s="69">
        <v>0</v>
      </c>
      <c r="O130" s="69">
        <v>0</v>
      </c>
      <c r="P130" s="69">
        <v>0</v>
      </c>
      <c r="Q130" s="69">
        <v>0</v>
      </c>
      <c r="R130" s="69">
        <v>0</v>
      </c>
      <c r="S130" s="69">
        <v>0</v>
      </c>
      <c r="T130" s="69">
        <v>0</v>
      </c>
      <c r="U130" s="69">
        <v>0</v>
      </c>
      <c r="V130" s="69">
        <v>0</v>
      </c>
      <c r="W130" s="69">
        <v>0</v>
      </c>
      <c r="X130" s="69">
        <v>0</v>
      </c>
      <c r="Y130" s="69">
        <v>0</v>
      </c>
      <c r="Z130" s="69">
        <v>0</v>
      </c>
      <c r="AA130" s="69">
        <v>0</v>
      </c>
      <c r="AB130" s="69">
        <v>0</v>
      </c>
      <c r="AC130" s="69">
        <v>0</v>
      </c>
      <c r="AD130" s="69">
        <v>0</v>
      </c>
      <c r="AE130" s="69">
        <v>0</v>
      </c>
      <c r="AF130" s="69">
        <v>0</v>
      </c>
      <c r="AG130" s="69">
        <v>0</v>
      </c>
      <c r="AH130" s="69">
        <v>0</v>
      </c>
      <c r="AI130" s="69">
        <v>0</v>
      </c>
      <c r="AJ130" s="69">
        <v>0</v>
      </c>
      <c r="AK130" s="69">
        <v>0</v>
      </c>
      <c r="AL130" s="69">
        <v>0</v>
      </c>
      <c r="AM130" s="69">
        <v>0</v>
      </c>
      <c r="AN130" s="69">
        <v>0</v>
      </c>
      <c r="AO130" s="69">
        <v>0</v>
      </c>
      <c r="AP130" s="69">
        <v>0</v>
      </c>
      <c r="AQ130" s="69">
        <v>0</v>
      </c>
      <c r="AR130" s="69">
        <v>0</v>
      </c>
      <c r="AS130" s="69">
        <v>0</v>
      </c>
      <c r="AT130" s="69">
        <v>0</v>
      </c>
      <c r="AU130" s="69">
        <v>0</v>
      </c>
      <c r="AV130" s="69">
        <v>0</v>
      </c>
      <c r="AW130" s="69">
        <v>0</v>
      </c>
      <c r="AX130" s="69">
        <v>0</v>
      </c>
      <c r="AY130" s="69">
        <v>0</v>
      </c>
      <c r="AZ130" s="69">
        <v>0</v>
      </c>
      <c r="BA130" s="69">
        <v>0</v>
      </c>
      <c r="BB130" s="69">
        <v>0</v>
      </c>
      <c r="BC130" s="69">
        <v>0</v>
      </c>
      <c r="BD130" s="69">
        <v>0</v>
      </c>
      <c r="BE130" s="69">
        <v>0</v>
      </c>
    </row>
    <row r="131" spans="2:58" s="39" customFormat="1" ht="12">
      <c r="B131" s="63" t="s">
        <v>117</v>
      </c>
      <c r="C131" s="63" t="s">
        <v>105</v>
      </c>
      <c r="D131" s="70">
        <f t="shared" ref="D131:AI131" ca="1" si="7">IFERROR(SUM(D99:D130),0)*IF(D98="WLA tie cables",INDEX($D$11:$I$11,MATCH(RIGHT($B97,7),model_years,0)),1)*IF(D98="Co-mingling power &amp; vent",INDEX($D$17:$I$17,MATCH(RIGHT($B97,7),model_years,0)),1)</f>
        <v>9341133.3521679714</v>
      </c>
      <c r="E131" s="70">
        <f t="shared" ca="1" si="7"/>
        <v>0</v>
      </c>
      <c r="F131" s="70">
        <f t="shared" ca="1" si="7"/>
        <v>0</v>
      </c>
      <c r="G131" s="70">
        <f t="shared" ca="1" si="7"/>
        <v>10926.390408386565</v>
      </c>
      <c r="H131" s="70">
        <f t="shared" ca="1" si="7"/>
        <v>615663.28556883358</v>
      </c>
      <c r="I131" s="70">
        <f t="shared" ca="1" si="7"/>
        <v>951284.15106328367</v>
      </c>
      <c r="J131" s="70">
        <f t="shared" ca="1" si="7"/>
        <v>25145230.509542424</v>
      </c>
      <c r="K131" s="70">
        <f t="shared" ca="1" si="7"/>
        <v>2291905.2975527714</v>
      </c>
      <c r="L131" s="70">
        <f t="shared" ca="1" si="7"/>
        <v>6756463.2134221448</v>
      </c>
      <c r="M131" s="70">
        <f t="shared" ca="1" si="7"/>
        <v>9273730.9902995992</v>
      </c>
      <c r="N131" s="70">
        <f t="shared" ca="1" si="7"/>
        <v>24871023.094454952</v>
      </c>
      <c r="O131" s="70">
        <f t="shared" ca="1" si="7"/>
        <v>25937657.038626455</v>
      </c>
      <c r="P131" s="70">
        <f t="shared" ca="1" si="7"/>
        <v>24871023.094454952</v>
      </c>
      <c r="Q131" s="70">
        <f t="shared" ca="1" si="7"/>
        <v>25937657.038626455</v>
      </c>
      <c r="R131" s="70">
        <f t="shared" ca="1" si="7"/>
        <v>39863141.476803929</v>
      </c>
      <c r="S131" s="70">
        <f t="shared" ca="1" si="7"/>
        <v>25937657.038626455</v>
      </c>
      <c r="T131" s="70">
        <f t="shared" ca="1" si="7"/>
        <v>24871023.094454952</v>
      </c>
      <c r="U131" s="70">
        <f t="shared" ca="1" si="7"/>
        <v>24871023.094454952</v>
      </c>
      <c r="V131" s="70">
        <f t="shared" ca="1" si="7"/>
        <v>24824964.820669852</v>
      </c>
      <c r="W131" s="70">
        <f t="shared" ca="1" si="7"/>
        <v>15529889.74228698</v>
      </c>
      <c r="X131" s="70">
        <f t="shared" ca="1" si="7"/>
        <v>15529889.74228698</v>
      </c>
      <c r="Y131" s="70">
        <f t="shared" ca="1" si="7"/>
        <v>5971247.6660594987</v>
      </c>
      <c r="Z131" s="70">
        <f t="shared" ca="1" si="7"/>
        <v>8547826.1904040202</v>
      </c>
      <c r="AA131" s="70">
        <f t="shared" ca="1" si="7"/>
        <v>0</v>
      </c>
      <c r="AB131" s="70">
        <f t="shared" ca="1" si="7"/>
        <v>2871904.1198117626</v>
      </c>
      <c r="AC131" s="70">
        <f t="shared" ca="1" si="7"/>
        <v>7460525.7982933819</v>
      </c>
      <c r="AD131" s="70">
        <f t="shared" ca="1" si="7"/>
        <v>6402193.5868171044</v>
      </c>
      <c r="AE131" s="70">
        <f t="shared" ca="1" si="7"/>
        <v>15529889.74228698</v>
      </c>
      <c r="AF131" s="70">
        <f t="shared" ca="1" si="7"/>
        <v>11201222.307572803</v>
      </c>
      <c r="AG131" s="70">
        <f t="shared" ca="1" si="7"/>
        <v>9796862.7285320796</v>
      </c>
      <c r="AH131" s="70">
        <f t="shared" ca="1" si="7"/>
        <v>94916766.692185566</v>
      </c>
      <c r="AI131" s="70">
        <f t="shared" ca="1" si="7"/>
        <v>0</v>
      </c>
      <c r="AJ131" s="70">
        <f t="shared" ref="AJ131:BE131" ca="1" si="8">IFERROR(SUM(AJ99:AJ130),0)*IF(AJ98="WLA tie cables",INDEX($D$11:$I$11,MATCH(RIGHT($B97,7),model_years,0)),1)*IF(AJ98="Co-mingling power &amp; vent",INDEX($D$17:$I$17,MATCH(RIGHT($B97,7),model_years,0)),1)</f>
        <v>5971247.6660594987</v>
      </c>
      <c r="AK131" s="70">
        <f t="shared" ca="1" si="8"/>
        <v>5971247.6660594987</v>
      </c>
      <c r="AL131" s="70">
        <f t="shared" ca="1" si="8"/>
        <v>5971247.6660594987</v>
      </c>
      <c r="AM131" s="70">
        <f t="shared" ca="1" si="8"/>
        <v>5971247.6660594987</v>
      </c>
      <c r="AN131" s="70">
        <f t="shared" ca="1" si="8"/>
        <v>5971247.6660594987</v>
      </c>
      <c r="AO131" s="70">
        <f t="shared" ca="1" si="8"/>
        <v>5971247.6660594987</v>
      </c>
      <c r="AP131" s="70">
        <f t="shared" ca="1" si="8"/>
        <v>0</v>
      </c>
      <c r="AQ131" s="70">
        <f t="shared" ca="1" si="8"/>
        <v>0</v>
      </c>
      <c r="AR131" s="70">
        <f t="shared" ca="1" si="8"/>
        <v>2238503.8542276709</v>
      </c>
      <c r="AS131" s="70">
        <f t="shared" ca="1" si="8"/>
        <v>8209751.5202871691</v>
      </c>
      <c r="AT131" s="70">
        <f t="shared" ca="1" si="8"/>
        <v>8209751.5202871691</v>
      </c>
      <c r="AU131" s="70">
        <f t="shared" ca="1" si="8"/>
        <v>15529889.74228698</v>
      </c>
      <c r="AV131" s="70">
        <f t="shared" ca="1" si="8"/>
        <v>0</v>
      </c>
      <c r="AW131" s="70">
        <f t="shared" ca="1" si="8"/>
        <v>0</v>
      </c>
      <c r="AX131" s="70">
        <f t="shared" ca="1" si="8"/>
        <v>0</v>
      </c>
      <c r="AY131" s="70">
        <f t="shared" ca="1" si="8"/>
        <v>3328878468.2419066</v>
      </c>
      <c r="AZ131" s="70">
        <f t="shared" ca="1" si="8"/>
        <v>0</v>
      </c>
      <c r="BA131" s="70">
        <f t="shared" ca="1" si="8"/>
        <v>15599799.460234962</v>
      </c>
      <c r="BB131" s="70">
        <f t="shared" ca="1" si="8"/>
        <v>28932247.087755371</v>
      </c>
      <c r="BC131" s="70">
        <f t="shared" ca="1" si="8"/>
        <v>24871023.094454952</v>
      </c>
      <c r="BD131" s="70">
        <f t="shared" ca="1" si="8"/>
        <v>0</v>
      </c>
      <c r="BE131" s="70">
        <f t="shared" ca="1" si="8"/>
        <v>0</v>
      </c>
      <c r="BF131" s="52" t="s">
        <v>111</v>
      </c>
    </row>
    <row r="134" spans="2:58" s="39" customFormat="1" ht="15.5">
      <c r="B134" s="50" t="s">
        <v>113</v>
      </c>
      <c r="C134" s="61"/>
      <c r="D134" s="61"/>
      <c r="E134" s="61"/>
      <c r="F134" s="61"/>
      <c r="G134" s="61"/>
      <c r="H134" s="61"/>
      <c r="I134" s="61"/>
      <c r="J134" s="61"/>
      <c r="K134" s="61"/>
      <c r="L134" s="61"/>
      <c r="M134" s="61"/>
      <c r="N134" s="61"/>
      <c r="O134" s="61"/>
      <c r="P134" s="61"/>
      <c r="Q134" s="61"/>
      <c r="R134" s="61"/>
      <c r="S134" s="61"/>
      <c r="T134" s="61"/>
      <c r="U134" s="61"/>
      <c r="V134" s="61"/>
      <c r="W134" s="61"/>
      <c r="X134" s="61"/>
      <c r="Y134" s="61"/>
      <c r="Z134" s="61"/>
      <c r="AA134" s="61"/>
      <c r="AB134" s="61"/>
      <c r="AC134" s="61"/>
      <c r="AD134" s="61"/>
      <c r="AE134" s="61"/>
      <c r="AF134" s="61"/>
      <c r="AG134" s="61"/>
      <c r="AH134" s="61"/>
      <c r="AI134" s="61"/>
      <c r="AJ134" s="61"/>
      <c r="AK134" s="61"/>
      <c r="AL134" s="61"/>
      <c r="AM134" s="61"/>
      <c r="AN134" s="61"/>
      <c r="AO134" s="61"/>
      <c r="AP134" s="61"/>
      <c r="AQ134" s="61"/>
      <c r="AR134" s="61"/>
      <c r="AS134" s="61"/>
      <c r="AT134" s="61"/>
      <c r="AU134" s="61"/>
      <c r="AV134" s="61"/>
      <c r="AW134" s="61"/>
      <c r="AX134" s="61"/>
      <c r="AY134" s="61"/>
      <c r="AZ134" s="61"/>
      <c r="BA134" s="61"/>
      <c r="BB134" s="61"/>
      <c r="BC134" s="61"/>
      <c r="BD134" s="61"/>
      <c r="BE134" s="61"/>
    </row>
    <row r="135" spans="2:58" s="39" customFormat="1" ht="46">
      <c r="B135" s="61" t="s">
        <v>102</v>
      </c>
      <c r="C135" s="61" t="s">
        <v>78</v>
      </c>
      <c r="D135" s="135" t="str">
        <f t="array" ref="D135:BE135">TRANSPOSE(Component_list)</f>
        <v>MPF Line Testing Systems</v>
      </c>
      <c r="E135" s="135" t="str">
        <v>Openreach time related charges</v>
      </c>
      <c r="F135" s="135" t="str">
        <v>Co-mingling electricity</v>
      </c>
      <c r="G135" s="135" t="str">
        <v>Co-mingling set up</v>
      </c>
      <c r="H135" s="135" t="str">
        <v>Co-mingling rentals</v>
      </c>
      <c r="I135" s="135" t="str">
        <v>WLA tie cables</v>
      </c>
      <c r="J135" s="135" t="str">
        <v>Local Loop Unbundling systems development</v>
      </c>
      <c r="K135" s="135" t="str">
        <v>Wholesale Access specific</v>
      </c>
      <c r="L135" s="135" t="str">
        <v>Routeing &amp; records</v>
      </c>
      <c r="M135" s="135" t="str">
        <v>MDF Hardware jumpering</v>
      </c>
      <c r="N135" s="135" t="str">
        <v>E side copper capital</v>
      </c>
      <c r="O135" s="135" t="str">
        <v>E side copper current</v>
      </c>
      <c r="P135" s="135" t="str">
        <v>D side copper capital</v>
      </c>
      <c r="Q135" s="135" t="str">
        <v>D side copper current</v>
      </c>
      <c r="R135" s="135" t="str">
        <v>Local exchanges general frames equipment</v>
      </c>
      <c r="S135" s="135" t="str">
        <v>Local exchanges general frames maintenance</v>
      </c>
      <c r="T135" s="135" t="str">
        <v>Analogue line test equipment</v>
      </c>
      <c r="U135" s="135" t="str">
        <v>Dropwire capital &amp; analogue NTE</v>
      </c>
      <c r="V135" s="135" t="str">
        <v>Analogue line drop maintenance</v>
      </c>
      <c r="W135" s="135" t="str">
        <v>Analogue line cards</v>
      </c>
      <c r="X135" s="135" t="str">
        <v>Pair gain</v>
      </c>
      <c r="Y135" s="135" t="str">
        <v>NGA E-side Copper Capital</v>
      </c>
      <c r="Z135" s="135" t="str">
        <v>FTTC Development</v>
      </c>
      <c r="AA135" s="135" t="str">
        <v>FTTP Development</v>
      </c>
      <c r="AB135" s="135" t="str">
        <v>OR Service Centre - Provision Analogue/ISDN2</v>
      </c>
      <c r="AC135" s="135" t="str">
        <v>OR Service Centre - Provision WLA</v>
      </c>
      <c r="AD135" s="135" t="str">
        <v>Service Centre - Provision  NGA</v>
      </c>
      <c r="AE135" s="135" t="str">
        <v>OR Service Centre - Assurance Analogue/ISDN2</v>
      </c>
      <c r="AF135" s="135" t="str">
        <v>OR Service Centre - Assurance WLA</v>
      </c>
      <c r="AG135" s="135" t="str">
        <v>Service Centre - Assurance  NGA</v>
      </c>
      <c r="AH135" s="135" t="str">
        <v>Service Level Guarantees</v>
      </c>
      <c r="AI135" s="135" t="str">
        <v>Other WLA</v>
      </c>
      <c r="AJ135" s="135" t="str">
        <v>GEA Access Fibre Spine</v>
      </c>
      <c r="AK135" s="135" t="str">
        <v>GEA Distribution Fibre</v>
      </c>
      <c r="AL135" s="135" t="str">
        <v>GEA Electronics</v>
      </c>
      <c r="AM135" s="135" t="str">
        <v>GEA DSLAM &amp; Cabinets</v>
      </c>
      <c r="AN135" s="135" t="str">
        <v>GEA Customer Site Installation</v>
      </c>
      <c r="AO135" s="135" t="str">
        <v>GEA FTTC Repairs</v>
      </c>
      <c r="AP135" s="135" t="str">
        <v>GEA FTTP Repairs</v>
      </c>
      <c r="AQ135" s="135" t="str">
        <v>GEA FTTP Provisions</v>
      </c>
      <c r="AR135" s="135" t="str">
        <v>GEA FTTC Provisions</v>
      </c>
      <c r="AS135" s="135" t="str">
        <v>Fibre Rollout Funding</v>
      </c>
      <c r="AT135" s="135" t="str">
        <v>BDUK Funding</v>
      </c>
      <c r="AU135" s="135" t="str">
        <v>Combi Card and MSAN Access - Voice</v>
      </c>
      <c r="AV135" s="135" t="str">
        <v>iNode features</v>
      </c>
      <c r="AW135" s="135" t="str">
        <v>Caller Display</v>
      </c>
      <c r="AX135" s="135" t="str">
        <v>Network Features</v>
      </c>
      <c r="AY135" s="135" t="str">
        <v>Ofcom Licence Fee Openreach</v>
      </c>
      <c r="AZ135" s="135" t="str">
        <v>Special Fault Investigation</v>
      </c>
      <c r="BA135" s="135" t="str">
        <v>Openreach sales product management</v>
      </c>
      <c r="BB135" s="135" t="str">
        <v>Co-mingling power &amp; vent</v>
      </c>
      <c r="BC135" s="135" t="str">
        <v>Openreach copper</v>
      </c>
      <c r="BD135" s="135">
        <v>0</v>
      </c>
      <c r="BE135" s="135">
        <v>0</v>
      </c>
    </row>
    <row r="136" spans="2:58" s="39" customFormat="1">
      <c r="B136" s="139" t="str">
        <f t="array" ref="B136:B167">Service_list</f>
        <v>Analogue Core WLR Rentals</v>
      </c>
      <c r="C136" s="138" t="s">
        <v>105</v>
      </c>
      <c r="D136" s="69">
        <f t="array" ref="D136:BE167" ca="1">Service_volume_18_19_comm*usage_factor_1819</f>
        <v>0</v>
      </c>
      <c r="E136" s="69">
        <f ca="1"/>
        <v>0</v>
      </c>
      <c r="F136" s="69">
        <f ca="1"/>
        <v>0</v>
      </c>
      <c r="G136" s="69">
        <f ca="1"/>
        <v>0</v>
      </c>
      <c r="H136" s="69">
        <f ca="1"/>
        <v>0</v>
      </c>
      <c r="I136" s="69">
        <f ca="1"/>
        <v>0</v>
      </c>
      <c r="J136" s="69">
        <f ca="1"/>
        <v>0</v>
      </c>
      <c r="K136" s="69">
        <f ca="1"/>
        <v>0</v>
      </c>
      <c r="L136" s="69">
        <f ca="1"/>
        <v>0</v>
      </c>
      <c r="M136" s="69">
        <f ca="1"/>
        <v>0</v>
      </c>
      <c r="N136" s="69">
        <f ca="1"/>
        <v>11469319.296257254</v>
      </c>
      <c r="O136" s="69">
        <f ca="1"/>
        <v>8464737.8474759739</v>
      </c>
      <c r="P136" s="69">
        <f ca="1"/>
        <v>11469319.296257254</v>
      </c>
      <c r="Q136" s="69">
        <f ca="1"/>
        <v>8464737.8474759739</v>
      </c>
      <c r="R136" s="69">
        <f ca="1"/>
        <v>11813398.875144972</v>
      </c>
      <c r="S136" s="69">
        <f ca="1"/>
        <v>8464737.8474759739</v>
      </c>
      <c r="T136" s="69">
        <f ca="1"/>
        <v>11469319.296257254</v>
      </c>
      <c r="U136" s="69">
        <f ca="1"/>
        <v>11469319.296257254</v>
      </c>
      <c r="V136" s="69">
        <f ca="1"/>
        <v>8464737.8474759739</v>
      </c>
      <c r="W136" s="69">
        <f ca="1"/>
        <v>11469319.296257254</v>
      </c>
      <c r="X136" s="69">
        <f ca="1"/>
        <v>11469319.296257254</v>
      </c>
      <c r="Y136" s="69">
        <f ca="1"/>
        <v>0</v>
      </c>
      <c r="Z136" s="69">
        <f ca="1"/>
        <v>0</v>
      </c>
      <c r="AA136" s="69">
        <f ca="1"/>
        <v>0</v>
      </c>
      <c r="AB136" s="69">
        <f ca="1"/>
        <v>0</v>
      </c>
      <c r="AC136" s="69">
        <f ca="1"/>
        <v>0</v>
      </c>
      <c r="AD136" s="69">
        <f ca="1"/>
        <v>0</v>
      </c>
      <c r="AE136" s="69">
        <f ca="1"/>
        <v>11469319.296257254</v>
      </c>
      <c r="AF136" s="69">
        <f ca="1"/>
        <v>0</v>
      </c>
      <c r="AG136" s="69">
        <f ca="1"/>
        <v>0</v>
      </c>
      <c r="AH136" s="69">
        <f ca="1"/>
        <v>0</v>
      </c>
      <c r="AI136" s="69">
        <f ca="1"/>
        <v>0</v>
      </c>
      <c r="AJ136" s="69">
        <f ca="1"/>
        <v>0</v>
      </c>
      <c r="AK136" s="69">
        <f ca="1"/>
        <v>0</v>
      </c>
      <c r="AL136" s="69">
        <f ca="1"/>
        <v>0</v>
      </c>
      <c r="AM136" s="69">
        <f ca="1"/>
        <v>0</v>
      </c>
      <c r="AN136" s="69">
        <f ca="1"/>
        <v>0</v>
      </c>
      <c r="AO136" s="69">
        <f ca="1"/>
        <v>0</v>
      </c>
      <c r="AP136" s="69">
        <f ca="1"/>
        <v>0</v>
      </c>
      <c r="AQ136" s="69">
        <f ca="1"/>
        <v>0</v>
      </c>
      <c r="AR136" s="69">
        <f ca="1"/>
        <v>0</v>
      </c>
      <c r="AS136" s="69">
        <f ca="1"/>
        <v>0</v>
      </c>
      <c r="AT136" s="69">
        <f ca="1"/>
        <v>0</v>
      </c>
      <c r="AU136" s="69">
        <f ca="1"/>
        <v>11469319.296257254</v>
      </c>
      <c r="AV136" s="69">
        <f ca="1"/>
        <v>0</v>
      </c>
      <c r="AW136" s="69">
        <f ca="1"/>
        <v>0</v>
      </c>
      <c r="AX136" s="69">
        <f ca="1"/>
        <v>0</v>
      </c>
      <c r="AY136" s="69">
        <f ca="1"/>
        <v>1026389383.8220615</v>
      </c>
      <c r="AZ136" s="69">
        <f ca="1"/>
        <v>0</v>
      </c>
      <c r="BA136" s="69">
        <f ca="1"/>
        <v>3899568.5607274664</v>
      </c>
      <c r="BB136" s="69">
        <f ca="1"/>
        <v>0</v>
      </c>
      <c r="BC136" s="69">
        <f ca="1"/>
        <v>11469319.296257254</v>
      </c>
      <c r="BD136" s="69">
        <f ca="1"/>
        <v>0</v>
      </c>
      <c r="BE136" s="69">
        <f ca="1"/>
        <v>0</v>
      </c>
    </row>
    <row r="137" spans="2:58" s="39" customFormat="1">
      <c r="B137" s="139" t="str">
        <v>Analogue Premium Rentals</v>
      </c>
      <c r="C137" s="138" t="s">
        <v>105</v>
      </c>
      <c r="D137" s="69">
        <f ca="1"/>
        <v>0</v>
      </c>
      <c r="E137" s="69">
        <f ca="1"/>
        <v>0</v>
      </c>
      <c r="F137" s="69">
        <f ca="1"/>
        <v>0</v>
      </c>
      <c r="G137" s="69">
        <f ca="1"/>
        <v>0</v>
      </c>
      <c r="H137" s="69">
        <f ca="1"/>
        <v>0</v>
      </c>
      <c r="I137" s="69">
        <f ca="1"/>
        <v>0</v>
      </c>
      <c r="J137" s="69">
        <f ca="1"/>
        <v>0</v>
      </c>
      <c r="K137" s="69">
        <f ca="1"/>
        <v>0</v>
      </c>
      <c r="L137" s="69">
        <f ca="1"/>
        <v>0</v>
      </c>
      <c r="M137" s="69">
        <f ca="1"/>
        <v>0</v>
      </c>
      <c r="N137" s="69">
        <f ca="1"/>
        <v>3612610.7899870314</v>
      </c>
      <c r="O137" s="69">
        <f ca="1"/>
        <v>2666226.5207127254</v>
      </c>
      <c r="P137" s="69">
        <f ca="1"/>
        <v>3612610.7899870314</v>
      </c>
      <c r="Q137" s="69">
        <f ca="1"/>
        <v>2666226.5207127254</v>
      </c>
      <c r="R137" s="69">
        <f ca="1"/>
        <v>3720989.1136866426</v>
      </c>
      <c r="S137" s="69">
        <f ca="1"/>
        <v>2666226.5207127254</v>
      </c>
      <c r="T137" s="69">
        <f ca="1"/>
        <v>3612610.7899870314</v>
      </c>
      <c r="U137" s="69">
        <f ca="1"/>
        <v>3612610.7899870314</v>
      </c>
      <c r="V137" s="69">
        <f ca="1"/>
        <v>2666226.5207127254</v>
      </c>
      <c r="W137" s="69">
        <f ca="1"/>
        <v>3612610.7899870314</v>
      </c>
      <c r="X137" s="69">
        <f ca="1"/>
        <v>3612610.7899870314</v>
      </c>
      <c r="Y137" s="69">
        <f ca="1"/>
        <v>0</v>
      </c>
      <c r="Z137" s="69">
        <f ca="1"/>
        <v>0</v>
      </c>
      <c r="AA137" s="69">
        <f ca="1"/>
        <v>0</v>
      </c>
      <c r="AB137" s="69">
        <f ca="1"/>
        <v>0</v>
      </c>
      <c r="AC137" s="69">
        <f ca="1"/>
        <v>0</v>
      </c>
      <c r="AD137" s="69">
        <f ca="1"/>
        <v>0</v>
      </c>
      <c r="AE137" s="69">
        <f ca="1"/>
        <v>3612610.7899870314</v>
      </c>
      <c r="AF137" s="69">
        <f ca="1"/>
        <v>0</v>
      </c>
      <c r="AG137" s="69">
        <f ca="1"/>
        <v>0</v>
      </c>
      <c r="AH137" s="69">
        <f ca="1"/>
        <v>0</v>
      </c>
      <c r="AI137" s="69">
        <f ca="1"/>
        <v>0</v>
      </c>
      <c r="AJ137" s="69">
        <f ca="1"/>
        <v>0</v>
      </c>
      <c r="AK137" s="69">
        <f ca="1"/>
        <v>0</v>
      </c>
      <c r="AL137" s="69">
        <f ca="1"/>
        <v>0</v>
      </c>
      <c r="AM137" s="69">
        <f ca="1"/>
        <v>0</v>
      </c>
      <c r="AN137" s="69">
        <f ca="1"/>
        <v>0</v>
      </c>
      <c r="AO137" s="69">
        <f ca="1"/>
        <v>0</v>
      </c>
      <c r="AP137" s="69">
        <f ca="1"/>
        <v>0</v>
      </c>
      <c r="AQ137" s="69">
        <f ca="1"/>
        <v>0</v>
      </c>
      <c r="AR137" s="69">
        <f ca="1"/>
        <v>0</v>
      </c>
      <c r="AS137" s="69">
        <f ca="1"/>
        <v>0</v>
      </c>
      <c r="AT137" s="69">
        <f ca="1"/>
        <v>0</v>
      </c>
      <c r="AU137" s="69">
        <f ca="1"/>
        <v>3612610.7899870314</v>
      </c>
      <c r="AV137" s="69">
        <f ca="1"/>
        <v>0</v>
      </c>
      <c r="AW137" s="69">
        <f ca="1"/>
        <v>0</v>
      </c>
      <c r="AX137" s="69">
        <f ca="1"/>
        <v>0</v>
      </c>
      <c r="AY137" s="69">
        <f ca="1"/>
        <v>413680061.56141496</v>
      </c>
      <c r="AZ137" s="69">
        <f ca="1"/>
        <v>0</v>
      </c>
      <c r="BA137" s="69">
        <f ca="1"/>
        <v>1553422.6396944234</v>
      </c>
      <c r="BB137" s="69">
        <f ca="1"/>
        <v>0</v>
      </c>
      <c r="BC137" s="69">
        <f ca="1"/>
        <v>3612610.7899870314</v>
      </c>
      <c r="BD137" s="69">
        <f ca="1"/>
        <v>0</v>
      </c>
      <c r="BE137" s="69">
        <f ca="1"/>
        <v>0</v>
      </c>
    </row>
    <row r="138" spans="2:58" s="39" customFormat="1">
      <c r="B138" s="139" t="str">
        <v>WLR Connections</v>
      </c>
      <c r="C138" s="138" t="s">
        <v>105</v>
      </c>
      <c r="D138" s="69">
        <f ca="1"/>
        <v>0</v>
      </c>
      <c r="E138" s="69">
        <f ca="1"/>
        <v>0</v>
      </c>
      <c r="F138" s="69">
        <f ca="1"/>
        <v>0</v>
      </c>
      <c r="G138" s="69">
        <f ca="1"/>
        <v>0</v>
      </c>
      <c r="H138" s="69">
        <f ca="1"/>
        <v>0</v>
      </c>
      <c r="I138" s="69">
        <f ca="1"/>
        <v>0</v>
      </c>
      <c r="J138" s="69">
        <f ca="1"/>
        <v>206852.31709527303</v>
      </c>
      <c r="K138" s="69">
        <f ca="1"/>
        <v>391930.70607525413</v>
      </c>
      <c r="L138" s="69">
        <f ca="1"/>
        <v>544348.20288229745</v>
      </c>
      <c r="M138" s="69">
        <f ca="1"/>
        <v>615113.46925699606</v>
      </c>
      <c r="N138" s="69">
        <f ca="1"/>
        <v>0</v>
      </c>
      <c r="O138" s="69">
        <f ca="1"/>
        <v>0</v>
      </c>
      <c r="P138" s="69">
        <f ca="1"/>
        <v>0</v>
      </c>
      <c r="Q138" s="69">
        <f ca="1"/>
        <v>0</v>
      </c>
      <c r="R138" s="69">
        <f ca="1"/>
        <v>0</v>
      </c>
      <c r="S138" s="69">
        <f ca="1"/>
        <v>0</v>
      </c>
      <c r="T138" s="69">
        <f ca="1"/>
        <v>0</v>
      </c>
      <c r="U138" s="69">
        <f ca="1"/>
        <v>0</v>
      </c>
      <c r="V138" s="69">
        <f ca="1"/>
        <v>0</v>
      </c>
      <c r="W138" s="69">
        <f ca="1"/>
        <v>0</v>
      </c>
      <c r="X138" s="69">
        <f ca="1"/>
        <v>0</v>
      </c>
      <c r="Y138" s="69">
        <f ca="1"/>
        <v>0</v>
      </c>
      <c r="Z138" s="69">
        <f ca="1"/>
        <v>0</v>
      </c>
      <c r="AA138" s="69">
        <f ca="1"/>
        <v>0</v>
      </c>
      <c r="AB138" s="69">
        <f ca="1"/>
        <v>544348.20288229745</v>
      </c>
      <c r="AC138" s="69">
        <f ca="1"/>
        <v>0</v>
      </c>
      <c r="AD138" s="69">
        <f ca="1"/>
        <v>0</v>
      </c>
      <c r="AE138" s="69">
        <f ca="1"/>
        <v>0</v>
      </c>
      <c r="AF138" s="69">
        <f ca="1"/>
        <v>0</v>
      </c>
      <c r="AG138" s="69">
        <f ca="1"/>
        <v>0</v>
      </c>
      <c r="AH138" s="69">
        <f ca="1"/>
        <v>0</v>
      </c>
      <c r="AI138" s="69">
        <f ca="1"/>
        <v>0</v>
      </c>
      <c r="AJ138" s="69">
        <f ca="1"/>
        <v>0</v>
      </c>
      <c r="AK138" s="69">
        <f ca="1"/>
        <v>0</v>
      </c>
      <c r="AL138" s="69">
        <f ca="1"/>
        <v>0</v>
      </c>
      <c r="AM138" s="69">
        <f ca="1"/>
        <v>0</v>
      </c>
      <c r="AN138" s="69">
        <f ca="1"/>
        <v>0</v>
      </c>
      <c r="AO138" s="69">
        <f ca="1"/>
        <v>0</v>
      </c>
      <c r="AP138" s="69">
        <f ca="1"/>
        <v>0</v>
      </c>
      <c r="AQ138" s="69">
        <f ca="1"/>
        <v>0</v>
      </c>
      <c r="AR138" s="69">
        <f ca="1"/>
        <v>0</v>
      </c>
      <c r="AS138" s="69">
        <f ca="1"/>
        <v>0</v>
      </c>
      <c r="AT138" s="69">
        <f ca="1"/>
        <v>0</v>
      </c>
      <c r="AU138" s="69">
        <f ca="1"/>
        <v>0</v>
      </c>
      <c r="AV138" s="69">
        <f ca="1"/>
        <v>0</v>
      </c>
      <c r="AW138" s="69">
        <f ca="1"/>
        <v>0</v>
      </c>
      <c r="AX138" s="69">
        <f ca="1"/>
        <v>0</v>
      </c>
      <c r="AY138" s="69">
        <f ca="1"/>
        <v>34549780.436939418</v>
      </c>
      <c r="AZ138" s="69">
        <f ca="1"/>
        <v>0</v>
      </c>
      <c r="BA138" s="69">
        <f ca="1"/>
        <v>103426.15854763651</v>
      </c>
      <c r="BB138" s="69">
        <f ca="1"/>
        <v>0</v>
      </c>
      <c r="BC138" s="69">
        <f ca="1"/>
        <v>0</v>
      </c>
      <c r="BD138" s="69">
        <f ca="1"/>
        <v>0</v>
      </c>
      <c r="BE138" s="69">
        <f ca="1"/>
        <v>0</v>
      </c>
    </row>
    <row r="139" spans="2:58" s="39" customFormat="1">
      <c r="B139" s="139" t="str">
        <v>WLR Premium Connections</v>
      </c>
      <c r="C139" s="138" t="s">
        <v>105</v>
      </c>
      <c r="D139" s="69">
        <f ca="1"/>
        <v>0</v>
      </c>
      <c r="E139" s="69">
        <f ca="1"/>
        <v>0</v>
      </c>
      <c r="F139" s="69">
        <f ca="1"/>
        <v>0</v>
      </c>
      <c r="G139" s="69">
        <f ca="1"/>
        <v>0</v>
      </c>
      <c r="H139" s="69">
        <f ca="1"/>
        <v>0</v>
      </c>
      <c r="I139" s="69">
        <f ca="1"/>
        <v>0</v>
      </c>
      <c r="J139" s="69">
        <f ca="1"/>
        <v>0</v>
      </c>
      <c r="K139" s="69">
        <f ca="1"/>
        <v>232999.53744177215</v>
      </c>
      <c r="L139" s="69">
        <f ca="1"/>
        <v>232999.53744177215</v>
      </c>
      <c r="M139" s="69">
        <f ca="1"/>
        <v>235329.53281618987</v>
      </c>
      <c r="N139" s="69">
        <f ca="1"/>
        <v>0</v>
      </c>
      <c r="O139" s="69">
        <f ca="1"/>
        <v>0</v>
      </c>
      <c r="P139" s="69">
        <f ca="1"/>
        <v>0</v>
      </c>
      <c r="Q139" s="69">
        <f ca="1"/>
        <v>0</v>
      </c>
      <c r="R139" s="69">
        <f ca="1"/>
        <v>0</v>
      </c>
      <c r="S139" s="69">
        <f ca="1"/>
        <v>0</v>
      </c>
      <c r="T139" s="69">
        <f ca="1"/>
        <v>0</v>
      </c>
      <c r="U139" s="69">
        <f ca="1"/>
        <v>0</v>
      </c>
      <c r="V139" s="69">
        <f ca="1"/>
        <v>0</v>
      </c>
      <c r="W139" s="69">
        <f ca="1"/>
        <v>0</v>
      </c>
      <c r="X139" s="69">
        <f ca="1"/>
        <v>0</v>
      </c>
      <c r="Y139" s="69">
        <f ca="1"/>
        <v>0</v>
      </c>
      <c r="Z139" s="69">
        <f ca="1"/>
        <v>0</v>
      </c>
      <c r="AA139" s="69">
        <f ca="1"/>
        <v>0</v>
      </c>
      <c r="AB139" s="69">
        <f ca="1"/>
        <v>232999.53744177215</v>
      </c>
      <c r="AC139" s="69">
        <f ca="1"/>
        <v>0</v>
      </c>
      <c r="AD139" s="69">
        <f ca="1"/>
        <v>0</v>
      </c>
      <c r="AE139" s="69">
        <f ca="1"/>
        <v>0</v>
      </c>
      <c r="AF139" s="69">
        <f ca="1"/>
        <v>0</v>
      </c>
      <c r="AG139" s="69">
        <f ca="1"/>
        <v>0</v>
      </c>
      <c r="AH139" s="69">
        <f ca="1"/>
        <v>0</v>
      </c>
      <c r="AI139" s="69">
        <f ca="1"/>
        <v>0</v>
      </c>
      <c r="AJ139" s="69">
        <f ca="1"/>
        <v>0</v>
      </c>
      <c r="AK139" s="69">
        <f ca="1"/>
        <v>0</v>
      </c>
      <c r="AL139" s="69">
        <f ca="1"/>
        <v>0</v>
      </c>
      <c r="AM139" s="69">
        <f ca="1"/>
        <v>0</v>
      </c>
      <c r="AN139" s="69">
        <f ca="1"/>
        <v>0</v>
      </c>
      <c r="AO139" s="69">
        <f ca="1"/>
        <v>0</v>
      </c>
      <c r="AP139" s="69">
        <f ca="1"/>
        <v>0</v>
      </c>
      <c r="AQ139" s="69">
        <f ca="1"/>
        <v>0</v>
      </c>
      <c r="AR139" s="69">
        <f ca="1"/>
        <v>0</v>
      </c>
      <c r="AS139" s="69">
        <f ca="1"/>
        <v>0</v>
      </c>
      <c r="AT139" s="69">
        <f ca="1"/>
        <v>0</v>
      </c>
      <c r="AU139" s="69">
        <f ca="1"/>
        <v>0</v>
      </c>
      <c r="AV139" s="69">
        <f ca="1"/>
        <v>0</v>
      </c>
      <c r="AW139" s="69">
        <f ca="1"/>
        <v>0</v>
      </c>
      <c r="AX139" s="69">
        <f ca="1"/>
        <v>0</v>
      </c>
      <c r="AY139" s="69">
        <f ca="1"/>
        <v>9681130.7807056326</v>
      </c>
      <c r="AZ139" s="69">
        <f ca="1"/>
        <v>0</v>
      </c>
      <c r="BA139" s="69">
        <f ca="1"/>
        <v>37279.925990683543</v>
      </c>
      <c r="BB139" s="69">
        <f ca="1"/>
        <v>0</v>
      </c>
      <c r="BC139" s="69">
        <f ca="1"/>
        <v>0</v>
      </c>
      <c r="BD139" s="69">
        <f ca="1"/>
        <v>0</v>
      </c>
      <c r="BE139" s="69">
        <f ca="1"/>
        <v>0</v>
      </c>
    </row>
    <row r="140" spans="2:58" s="39" customFormat="1">
      <c r="B140" s="139" t="str">
        <v>WLR Transfers</v>
      </c>
      <c r="C140" s="138" t="s">
        <v>105</v>
      </c>
      <c r="D140" s="69">
        <f ca="1"/>
        <v>0</v>
      </c>
      <c r="E140" s="69">
        <f ca="1"/>
        <v>0</v>
      </c>
      <c r="F140" s="69">
        <f ca="1"/>
        <v>0</v>
      </c>
      <c r="G140" s="69">
        <f ca="1"/>
        <v>0</v>
      </c>
      <c r="H140" s="69">
        <f ca="1"/>
        <v>0</v>
      </c>
      <c r="I140" s="69">
        <f ca="1"/>
        <v>0</v>
      </c>
      <c r="J140" s="69">
        <f ca="1"/>
        <v>0</v>
      </c>
      <c r="K140" s="69">
        <f ca="1"/>
        <v>950306.56734371977</v>
      </c>
      <c r="L140" s="69">
        <f ca="1"/>
        <v>0</v>
      </c>
      <c r="M140" s="69">
        <f ca="1"/>
        <v>0</v>
      </c>
      <c r="N140" s="69">
        <f ca="1"/>
        <v>0</v>
      </c>
      <c r="O140" s="69">
        <f ca="1"/>
        <v>0</v>
      </c>
      <c r="P140" s="69">
        <f ca="1"/>
        <v>0</v>
      </c>
      <c r="Q140" s="69">
        <f ca="1"/>
        <v>0</v>
      </c>
      <c r="R140" s="69">
        <f ca="1"/>
        <v>0</v>
      </c>
      <c r="S140" s="69">
        <f ca="1"/>
        <v>0</v>
      </c>
      <c r="T140" s="69">
        <f ca="1"/>
        <v>0</v>
      </c>
      <c r="U140" s="69">
        <f ca="1"/>
        <v>0</v>
      </c>
      <c r="V140" s="69">
        <f ca="1"/>
        <v>0</v>
      </c>
      <c r="W140" s="69">
        <f ca="1"/>
        <v>0</v>
      </c>
      <c r="X140" s="69">
        <f ca="1"/>
        <v>0</v>
      </c>
      <c r="Y140" s="69">
        <f ca="1"/>
        <v>0</v>
      </c>
      <c r="Z140" s="69">
        <f ca="1"/>
        <v>0</v>
      </c>
      <c r="AA140" s="69">
        <f ca="1"/>
        <v>0</v>
      </c>
      <c r="AB140" s="69">
        <f ca="1"/>
        <v>950306.56734371977</v>
      </c>
      <c r="AC140" s="69">
        <f ca="1"/>
        <v>0</v>
      </c>
      <c r="AD140" s="69">
        <f ca="1"/>
        <v>0</v>
      </c>
      <c r="AE140" s="69">
        <f ca="1"/>
        <v>0</v>
      </c>
      <c r="AF140" s="69">
        <f ca="1"/>
        <v>0</v>
      </c>
      <c r="AG140" s="69">
        <f ca="1"/>
        <v>0</v>
      </c>
      <c r="AH140" s="69">
        <f ca="1"/>
        <v>0</v>
      </c>
      <c r="AI140" s="69">
        <f ca="1"/>
        <v>0</v>
      </c>
      <c r="AJ140" s="69">
        <f ca="1"/>
        <v>0</v>
      </c>
      <c r="AK140" s="69">
        <f ca="1"/>
        <v>0</v>
      </c>
      <c r="AL140" s="69">
        <f ca="1"/>
        <v>0</v>
      </c>
      <c r="AM140" s="69">
        <f ca="1"/>
        <v>0</v>
      </c>
      <c r="AN140" s="69">
        <f ca="1"/>
        <v>0</v>
      </c>
      <c r="AO140" s="69">
        <f ca="1"/>
        <v>0</v>
      </c>
      <c r="AP140" s="69">
        <f ca="1"/>
        <v>0</v>
      </c>
      <c r="AQ140" s="69">
        <f ca="1"/>
        <v>0</v>
      </c>
      <c r="AR140" s="69">
        <f ca="1"/>
        <v>0</v>
      </c>
      <c r="AS140" s="69">
        <f ca="1"/>
        <v>0</v>
      </c>
      <c r="AT140" s="69">
        <f ca="1"/>
        <v>0</v>
      </c>
      <c r="AU140" s="69">
        <f ca="1"/>
        <v>0</v>
      </c>
      <c r="AV140" s="69">
        <f ca="1"/>
        <v>0</v>
      </c>
      <c r="AW140" s="69">
        <f ca="1"/>
        <v>0</v>
      </c>
      <c r="AX140" s="69">
        <f ca="1"/>
        <v>0</v>
      </c>
      <c r="AY140" s="69">
        <f ca="1"/>
        <v>7193820.7147919592</v>
      </c>
      <c r="AZ140" s="69">
        <f ca="1"/>
        <v>0</v>
      </c>
      <c r="BA140" s="69">
        <f ca="1"/>
        <v>28509.197020311592</v>
      </c>
      <c r="BB140" s="69">
        <f ca="1"/>
        <v>0</v>
      </c>
      <c r="BC140" s="69">
        <f ca="1"/>
        <v>0</v>
      </c>
      <c r="BD140" s="69">
        <f ca="1"/>
        <v>0</v>
      </c>
      <c r="BE140" s="69">
        <f ca="1"/>
        <v>0</v>
      </c>
    </row>
    <row r="141" spans="2:58" s="39" customFormat="1">
      <c r="B141" s="139" t="str">
        <v>WLR Premium Transfers</v>
      </c>
      <c r="C141" s="138" t="s">
        <v>105</v>
      </c>
      <c r="D141" s="69">
        <f ca="1"/>
        <v>0</v>
      </c>
      <c r="E141" s="69">
        <f ca="1"/>
        <v>0</v>
      </c>
      <c r="F141" s="69">
        <f ca="1"/>
        <v>0</v>
      </c>
      <c r="G141" s="69">
        <f ca="1"/>
        <v>0</v>
      </c>
      <c r="H141" s="69">
        <f ca="1"/>
        <v>0</v>
      </c>
      <c r="I141" s="69">
        <f ca="1"/>
        <v>0</v>
      </c>
      <c r="J141" s="69">
        <f ca="1"/>
        <v>0</v>
      </c>
      <c r="K141" s="69">
        <f ca="1"/>
        <v>256341.20351767307</v>
      </c>
      <c r="L141" s="69">
        <f ca="1"/>
        <v>256341.20351767307</v>
      </c>
      <c r="M141" s="69">
        <f ca="1"/>
        <v>0</v>
      </c>
      <c r="N141" s="69">
        <f ca="1"/>
        <v>0</v>
      </c>
      <c r="O141" s="69">
        <f ca="1"/>
        <v>0</v>
      </c>
      <c r="P141" s="69">
        <f ca="1"/>
        <v>0</v>
      </c>
      <c r="Q141" s="69">
        <f ca="1"/>
        <v>0</v>
      </c>
      <c r="R141" s="69">
        <f ca="1"/>
        <v>0</v>
      </c>
      <c r="S141" s="69">
        <f ca="1"/>
        <v>0</v>
      </c>
      <c r="T141" s="69">
        <f ca="1"/>
        <v>0</v>
      </c>
      <c r="U141" s="69">
        <f ca="1"/>
        <v>0</v>
      </c>
      <c r="V141" s="69">
        <f ca="1"/>
        <v>0</v>
      </c>
      <c r="W141" s="69">
        <f ca="1"/>
        <v>0</v>
      </c>
      <c r="X141" s="69">
        <f ca="1"/>
        <v>0</v>
      </c>
      <c r="Y141" s="69">
        <f ca="1"/>
        <v>0</v>
      </c>
      <c r="Z141" s="69">
        <f ca="1"/>
        <v>0</v>
      </c>
      <c r="AA141" s="69">
        <f ca="1"/>
        <v>0</v>
      </c>
      <c r="AB141" s="69">
        <f ca="1"/>
        <v>256341.20351767307</v>
      </c>
      <c r="AC141" s="69">
        <f ca="1"/>
        <v>0</v>
      </c>
      <c r="AD141" s="69">
        <f ca="1"/>
        <v>0</v>
      </c>
      <c r="AE141" s="69">
        <f ca="1"/>
        <v>0</v>
      </c>
      <c r="AF141" s="69">
        <f ca="1"/>
        <v>0</v>
      </c>
      <c r="AG141" s="69">
        <f ca="1"/>
        <v>0</v>
      </c>
      <c r="AH141" s="69">
        <f ca="1"/>
        <v>0</v>
      </c>
      <c r="AI141" s="69">
        <f ca="1"/>
        <v>0</v>
      </c>
      <c r="AJ141" s="69">
        <f ca="1"/>
        <v>0</v>
      </c>
      <c r="AK141" s="69">
        <f ca="1"/>
        <v>0</v>
      </c>
      <c r="AL141" s="69">
        <f ca="1"/>
        <v>0</v>
      </c>
      <c r="AM141" s="69">
        <f ca="1"/>
        <v>0</v>
      </c>
      <c r="AN141" s="69">
        <f ca="1"/>
        <v>0</v>
      </c>
      <c r="AO141" s="69">
        <f ca="1"/>
        <v>0</v>
      </c>
      <c r="AP141" s="69">
        <f ca="1"/>
        <v>0</v>
      </c>
      <c r="AQ141" s="69">
        <f ca="1"/>
        <v>0</v>
      </c>
      <c r="AR141" s="69">
        <f ca="1"/>
        <v>0</v>
      </c>
      <c r="AS141" s="69">
        <f ca="1"/>
        <v>0</v>
      </c>
      <c r="AT141" s="69">
        <f ca="1"/>
        <v>0</v>
      </c>
      <c r="AU141" s="69">
        <f ca="1"/>
        <v>0</v>
      </c>
      <c r="AV141" s="69">
        <f ca="1"/>
        <v>0</v>
      </c>
      <c r="AW141" s="69">
        <f ca="1"/>
        <v>0</v>
      </c>
      <c r="AX141" s="69">
        <f ca="1"/>
        <v>0</v>
      </c>
      <c r="AY141" s="69">
        <f ca="1"/>
        <v>2471129.2019103686</v>
      </c>
      <c r="AZ141" s="69">
        <f ca="1"/>
        <v>0</v>
      </c>
      <c r="BA141" s="69">
        <f ca="1"/>
        <v>12817.060175883655</v>
      </c>
      <c r="BB141" s="69">
        <f ca="1"/>
        <v>0</v>
      </c>
      <c r="BC141" s="69">
        <f ca="1"/>
        <v>0</v>
      </c>
      <c r="BD141" s="69">
        <f ca="1"/>
        <v>0</v>
      </c>
      <c r="BE141" s="69">
        <f ca="1"/>
        <v>0</v>
      </c>
    </row>
    <row r="142" spans="2:58" s="39" customFormat="1">
      <c r="B142" s="139" t="str">
        <v>WLR Conversions</v>
      </c>
      <c r="C142" s="138" t="s">
        <v>105</v>
      </c>
      <c r="D142" s="69">
        <f ca="1"/>
        <v>0</v>
      </c>
      <c r="E142" s="69">
        <f ca="1"/>
        <v>0</v>
      </c>
      <c r="F142" s="69">
        <f ca="1"/>
        <v>0</v>
      </c>
      <c r="G142" s="69">
        <f ca="1"/>
        <v>0</v>
      </c>
      <c r="H142" s="69">
        <f ca="1"/>
        <v>0</v>
      </c>
      <c r="I142" s="69">
        <f ca="1"/>
        <v>0</v>
      </c>
      <c r="J142" s="69">
        <f ca="1"/>
        <v>592096.26357569965</v>
      </c>
      <c r="K142" s="69">
        <f ca="1"/>
        <v>0</v>
      </c>
      <c r="L142" s="69">
        <f ca="1"/>
        <v>435364.89968801441</v>
      </c>
      <c r="M142" s="69">
        <f ca="1"/>
        <v>626925.45555074071</v>
      </c>
      <c r="N142" s="69">
        <f ca="1"/>
        <v>0</v>
      </c>
      <c r="O142" s="69">
        <f ca="1"/>
        <v>0</v>
      </c>
      <c r="P142" s="69">
        <f ca="1"/>
        <v>0</v>
      </c>
      <c r="Q142" s="69">
        <f ca="1"/>
        <v>0</v>
      </c>
      <c r="R142" s="69">
        <f ca="1"/>
        <v>0</v>
      </c>
      <c r="S142" s="69">
        <f ca="1"/>
        <v>0</v>
      </c>
      <c r="T142" s="69">
        <f ca="1"/>
        <v>0</v>
      </c>
      <c r="U142" s="69">
        <f ca="1"/>
        <v>0</v>
      </c>
      <c r="V142" s="69">
        <f ca="1"/>
        <v>0</v>
      </c>
      <c r="W142" s="69">
        <f ca="1"/>
        <v>0</v>
      </c>
      <c r="X142" s="69">
        <f ca="1"/>
        <v>0</v>
      </c>
      <c r="Y142" s="69">
        <f ca="1"/>
        <v>0</v>
      </c>
      <c r="Z142" s="69">
        <f ca="1"/>
        <v>0</v>
      </c>
      <c r="AA142" s="69">
        <f ca="1"/>
        <v>0</v>
      </c>
      <c r="AB142" s="69">
        <f ca="1"/>
        <v>435364.89968801441</v>
      </c>
      <c r="AC142" s="69">
        <f ca="1"/>
        <v>0</v>
      </c>
      <c r="AD142" s="69">
        <f ca="1"/>
        <v>0</v>
      </c>
      <c r="AE142" s="69">
        <f ca="1"/>
        <v>0</v>
      </c>
      <c r="AF142" s="69">
        <f ca="1"/>
        <v>0</v>
      </c>
      <c r="AG142" s="69">
        <f ca="1"/>
        <v>0</v>
      </c>
      <c r="AH142" s="69">
        <f ca="1"/>
        <v>0</v>
      </c>
      <c r="AI142" s="69">
        <f ca="1"/>
        <v>0</v>
      </c>
      <c r="AJ142" s="69">
        <f ca="1"/>
        <v>0</v>
      </c>
      <c r="AK142" s="69">
        <f ca="1"/>
        <v>0</v>
      </c>
      <c r="AL142" s="69">
        <f ca="1"/>
        <v>0</v>
      </c>
      <c r="AM142" s="69">
        <f ca="1"/>
        <v>0</v>
      </c>
      <c r="AN142" s="69">
        <f ca="1"/>
        <v>0</v>
      </c>
      <c r="AO142" s="69">
        <f ca="1"/>
        <v>0</v>
      </c>
      <c r="AP142" s="69">
        <f ca="1"/>
        <v>0</v>
      </c>
      <c r="AQ142" s="69">
        <f ca="1"/>
        <v>0</v>
      </c>
      <c r="AR142" s="69">
        <f ca="1"/>
        <v>0</v>
      </c>
      <c r="AS142" s="69">
        <f ca="1"/>
        <v>0</v>
      </c>
      <c r="AT142" s="69">
        <f ca="1"/>
        <v>0</v>
      </c>
      <c r="AU142" s="69">
        <f ca="1"/>
        <v>0</v>
      </c>
      <c r="AV142" s="69">
        <f ca="1"/>
        <v>0</v>
      </c>
      <c r="AW142" s="69">
        <f ca="1"/>
        <v>0</v>
      </c>
      <c r="AX142" s="69">
        <f ca="1"/>
        <v>0</v>
      </c>
      <c r="AY142" s="69">
        <f ca="1"/>
        <v>13391824.314403323</v>
      </c>
      <c r="AZ142" s="69">
        <f ca="1"/>
        <v>0</v>
      </c>
      <c r="BA142" s="69">
        <f ca="1"/>
        <v>52243.787962561728</v>
      </c>
      <c r="BB142" s="69">
        <f ca="1"/>
        <v>0</v>
      </c>
      <c r="BC142" s="69">
        <f ca="1"/>
        <v>0</v>
      </c>
      <c r="BD142" s="69">
        <f ca="1"/>
        <v>0</v>
      </c>
      <c r="BE142" s="69">
        <f ca="1"/>
        <v>0</v>
      </c>
    </row>
    <row r="143" spans="2:58" s="39" customFormat="1">
      <c r="B143" s="139" t="str">
        <v>Metallic Path Facility (MPF) New Provide Services</v>
      </c>
      <c r="C143" s="138" t="s">
        <v>105</v>
      </c>
      <c r="D143" s="69">
        <f ca="1"/>
        <v>0</v>
      </c>
      <c r="E143" s="69">
        <f ca="1"/>
        <v>0</v>
      </c>
      <c r="F143" s="69">
        <f ca="1"/>
        <v>0</v>
      </c>
      <c r="G143" s="69">
        <f ca="1"/>
        <v>0</v>
      </c>
      <c r="H143" s="69">
        <f ca="1"/>
        <v>0</v>
      </c>
      <c r="I143" s="69">
        <f ca="1"/>
        <v>0</v>
      </c>
      <c r="J143" s="69">
        <f ca="1"/>
        <v>3200693.6914667524</v>
      </c>
      <c r="K143" s="69">
        <f ca="1"/>
        <v>0</v>
      </c>
      <c r="L143" s="69">
        <f ca="1"/>
        <v>2353451.2437255532</v>
      </c>
      <c r="M143" s="69">
        <f ca="1"/>
        <v>3388969.7909647962</v>
      </c>
      <c r="N143" s="69">
        <f ca="1"/>
        <v>0</v>
      </c>
      <c r="O143" s="69">
        <f ca="1"/>
        <v>0</v>
      </c>
      <c r="P143" s="69">
        <f ca="1"/>
        <v>0</v>
      </c>
      <c r="Q143" s="69">
        <f ca="1"/>
        <v>0</v>
      </c>
      <c r="R143" s="69">
        <f ca="1"/>
        <v>0</v>
      </c>
      <c r="S143" s="69">
        <f ca="1"/>
        <v>0</v>
      </c>
      <c r="T143" s="69">
        <f ca="1"/>
        <v>0</v>
      </c>
      <c r="U143" s="69">
        <f ca="1"/>
        <v>0</v>
      </c>
      <c r="V143" s="69">
        <f ca="1"/>
        <v>0</v>
      </c>
      <c r="W143" s="69">
        <f ca="1"/>
        <v>0</v>
      </c>
      <c r="X143" s="69">
        <f ca="1"/>
        <v>0</v>
      </c>
      <c r="Y143" s="69">
        <f ca="1"/>
        <v>0</v>
      </c>
      <c r="Z143" s="69">
        <f ca="1"/>
        <v>0</v>
      </c>
      <c r="AA143" s="69">
        <f ca="1"/>
        <v>0</v>
      </c>
      <c r="AB143" s="69">
        <f ca="1"/>
        <v>0</v>
      </c>
      <c r="AC143" s="69">
        <f ca="1"/>
        <v>2376985.7561628087</v>
      </c>
      <c r="AD143" s="69">
        <f ca="1"/>
        <v>0</v>
      </c>
      <c r="AE143" s="69">
        <f ca="1"/>
        <v>0</v>
      </c>
      <c r="AF143" s="69">
        <f ca="1"/>
        <v>0</v>
      </c>
      <c r="AG143" s="69">
        <f ca="1"/>
        <v>0</v>
      </c>
      <c r="AH143" s="69">
        <f ca="1"/>
        <v>34242715.596206799</v>
      </c>
      <c r="AI143" s="69">
        <f ca="1"/>
        <v>0</v>
      </c>
      <c r="AJ143" s="69">
        <f ca="1"/>
        <v>0</v>
      </c>
      <c r="AK143" s="69">
        <f ca="1"/>
        <v>0</v>
      </c>
      <c r="AL143" s="69">
        <f ca="1"/>
        <v>0</v>
      </c>
      <c r="AM143" s="69">
        <f ca="1"/>
        <v>0</v>
      </c>
      <c r="AN143" s="69">
        <f ca="1"/>
        <v>0</v>
      </c>
      <c r="AO143" s="69">
        <f ca="1"/>
        <v>0</v>
      </c>
      <c r="AP143" s="69">
        <f ca="1"/>
        <v>0</v>
      </c>
      <c r="AQ143" s="69">
        <f ca="1"/>
        <v>0</v>
      </c>
      <c r="AR143" s="69">
        <f ca="1"/>
        <v>0</v>
      </c>
      <c r="AS143" s="69">
        <f ca="1"/>
        <v>0</v>
      </c>
      <c r="AT143" s="69">
        <f ca="1"/>
        <v>0</v>
      </c>
      <c r="AU143" s="69">
        <f ca="1"/>
        <v>0</v>
      </c>
      <c r="AV143" s="69">
        <f ca="1"/>
        <v>0</v>
      </c>
      <c r="AW143" s="69">
        <f ca="1"/>
        <v>0</v>
      </c>
      <c r="AX143" s="69">
        <f ca="1"/>
        <v>0</v>
      </c>
      <c r="AY143" s="69">
        <f ca="1"/>
        <v>107646859.88800681</v>
      </c>
      <c r="AZ143" s="69">
        <f ca="1"/>
        <v>0</v>
      </c>
      <c r="BA143" s="69">
        <f ca="1"/>
        <v>376552.19899608853</v>
      </c>
      <c r="BB143" s="69">
        <f ca="1"/>
        <v>0</v>
      </c>
      <c r="BC143" s="69">
        <f ca="1"/>
        <v>0</v>
      </c>
      <c r="BD143" s="69">
        <f ca="1"/>
        <v>0</v>
      </c>
      <c r="BE143" s="69">
        <f ca="1"/>
        <v>0</v>
      </c>
    </row>
    <row r="144" spans="2:58" s="39" customFormat="1">
      <c r="B144" s="139" t="str">
        <v>Metallic Path Facility (MPF) Single Migrations</v>
      </c>
      <c r="C144" s="138" t="s">
        <v>105</v>
      </c>
      <c r="D144" s="69">
        <f ca="1"/>
        <v>0</v>
      </c>
      <c r="E144" s="69">
        <f ca="1"/>
        <v>0</v>
      </c>
      <c r="F144" s="69">
        <f ca="1"/>
        <v>0</v>
      </c>
      <c r="G144" s="69">
        <f ca="1"/>
        <v>0</v>
      </c>
      <c r="H144" s="69">
        <f ca="1"/>
        <v>0</v>
      </c>
      <c r="I144" s="69">
        <f ca="1"/>
        <v>0</v>
      </c>
      <c r="J144" s="69">
        <f ca="1"/>
        <v>937762.20013591263</v>
      </c>
      <c r="K144" s="69">
        <f ca="1"/>
        <v>0</v>
      </c>
      <c r="L144" s="69">
        <f ca="1"/>
        <v>0</v>
      </c>
      <c r="M144" s="69">
        <f ca="1"/>
        <v>999819.99279196549</v>
      </c>
      <c r="N144" s="69">
        <f ca="1"/>
        <v>0</v>
      </c>
      <c r="O144" s="69">
        <f ca="1"/>
        <v>0</v>
      </c>
      <c r="P144" s="69">
        <f ca="1"/>
        <v>0</v>
      </c>
      <c r="Q144" s="69">
        <f ca="1"/>
        <v>0</v>
      </c>
      <c r="R144" s="69">
        <f ca="1"/>
        <v>0</v>
      </c>
      <c r="S144" s="69">
        <f ca="1"/>
        <v>0</v>
      </c>
      <c r="T144" s="69">
        <f ca="1"/>
        <v>0</v>
      </c>
      <c r="U144" s="69">
        <f ca="1"/>
        <v>0</v>
      </c>
      <c r="V144" s="69">
        <f ca="1"/>
        <v>0</v>
      </c>
      <c r="W144" s="69">
        <f ca="1"/>
        <v>0</v>
      </c>
      <c r="X144" s="69">
        <f ca="1"/>
        <v>0</v>
      </c>
      <c r="Y144" s="69">
        <f ca="1"/>
        <v>0</v>
      </c>
      <c r="Z144" s="69">
        <f ca="1"/>
        <v>0</v>
      </c>
      <c r="AA144" s="69">
        <f ca="1"/>
        <v>0</v>
      </c>
      <c r="AB144" s="69">
        <f ca="1"/>
        <v>0</v>
      </c>
      <c r="AC144" s="69">
        <f ca="1"/>
        <v>696426.33980681736</v>
      </c>
      <c r="AD144" s="69">
        <f ca="1"/>
        <v>0</v>
      </c>
      <c r="AE144" s="69">
        <f ca="1"/>
        <v>0</v>
      </c>
      <c r="AF144" s="69">
        <f ca="1"/>
        <v>0</v>
      </c>
      <c r="AG144" s="69">
        <f ca="1"/>
        <v>0</v>
      </c>
      <c r="AH144" s="69">
        <f ca="1"/>
        <v>7902025.5982040865</v>
      </c>
      <c r="AI144" s="69">
        <f ca="1"/>
        <v>0</v>
      </c>
      <c r="AJ144" s="69">
        <f ca="1"/>
        <v>0</v>
      </c>
      <c r="AK144" s="69">
        <f ca="1"/>
        <v>0</v>
      </c>
      <c r="AL144" s="69">
        <f ca="1"/>
        <v>0</v>
      </c>
      <c r="AM144" s="69">
        <f ca="1"/>
        <v>0</v>
      </c>
      <c r="AN144" s="69">
        <f ca="1"/>
        <v>0</v>
      </c>
      <c r="AO144" s="69">
        <f ca="1"/>
        <v>0</v>
      </c>
      <c r="AP144" s="69">
        <f ca="1"/>
        <v>0</v>
      </c>
      <c r="AQ144" s="69">
        <f ca="1"/>
        <v>0</v>
      </c>
      <c r="AR144" s="69">
        <f ca="1"/>
        <v>0</v>
      </c>
      <c r="AS144" s="69">
        <f ca="1"/>
        <v>0</v>
      </c>
      <c r="AT144" s="69">
        <f ca="1"/>
        <v>0</v>
      </c>
      <c r="AU144" s="69">
        <f ca="1"/>
        <v>0</v>
      </c>
      <c r="AV144" s="69">
        <f ca="1"/>
        <v>0</v>
      </c>
      <c r="AW144" s="69">
        <f ca="1"/>
        <v>0</v>
      </c>
      <c r="AX144" s="69">
        <f ca="1"/>
        <v>0</v>
      </c>
      <c r="AY144" s="69">
        <f ca="1"/>
        <v>0</v>
      </c>
      <c r="AZ144" s="69">
        <f ca="1"/>
        <v>0</v>
      </c>
      <c r="BA144" s="69">
        <f ca="1"/>
        <v>89639.033836521048</v>
      </c>
      <c r="BB144" s="69">
        <f ca="1"/>
        <v>0</v>
      </c>
      <c r="BC144" s="69">
        <f ca="1"/>
        <v>0</v>
      </c>
      <c r="BD144" s="69">
        <f ca="1"/>
        <v>0</v>
      </c>
      <c r="BE144" s="69">
        <f ca="1"/>
        <v>0</v>
      </c>
    </row>
    <row r="145" spans="2:57" s="39" customFormat="1">
      <c r="B145" s="139" t="str">
        <v>Metallic Path Facility (MPF) Bulk Migrations</v>
      </c>
      <c r="C145" s="138" t="s">
        <v>105</v>
      </c>
      <c r="D145" s="69">
        <v>0</v>
      </c>
      <c r="E145" s="69">
        <v>0</v>
      </c>
      <c r="F145" s="69">
        <v>0</v>
      </c>
      <c r="G145" s="69">
        <v>0</v>
      </c>
      <c r="H145" s="69">
        <v>0</v>
      </c>
      <c r="I145" s="69">
        <v>0</v>
      </c>
      <c r="J145" s="69">
        <v>5398.0128628236398</v>
      </c>
      <c r="K145" s="69">
        <v>0</v>
      </c>
      <c r="L145" s="69">
        <v>0</v>
      </c>
      <c r="M145" s="69">
        <v>3730.9794787163387</v>
      </c>
      <c r="N145" s="69">
        <v>0</v>
      </c>
      <c r="O145" s="69">
        <v>0</v>
      </c>
      <c r="P145" s="69">
        <v>0</v>
      </c>
      <c r="Q145" s="69">
        <v>0</v>
      </c>
      <c r="R145" s="69">
        <v>0</v>
      </c>
      <c r="S145" s="69">
        <v>0</v>
      </c>
      <c r="T145" s="69">
        <v>0</v>
      </c>
      <c r="U145" s="69">
        <v>0</v>
      </c>
      <c r="V145" s="69">
        <v>0</v>
      </c>
      <c r="W145" s="69">
        <v>0</v>
      </c>
      <c r="X145" s="69">
        <v>0</v>
      </c>
      <c r="Y145" s="69">
        <v>0</v>
      </c>
      <c r="Z145" s="69">
        <v>0</v>
      </c>
      <c r="AA145" s="69">
        <v>0</v>
      </c>
      <c r="AB145" s="69">
        <v>0</v>
      </c>
      <c r="AC145" s="69">
        <v>4008.8183760675556</v>
      </c>
      <c r="AD145" s="69">
        <v>0</v>
      </c>
      <c r="AE145" s="69">
        <v>0</v>
      </c>
      <c r="AF145" s="69">
        <v>0</v>
      </c>
      <c r="AG145" s="69">
        <v>0</v>
      </c>
      <c r="AH145" s="69">
        <v>34968.009795203136</v>
      </c>
      <c r="AI145" s="69">
        <v>0</v>
      </c>
      <c r="AJ145" s="69">
        <v>0</v>
      </c>
      <c r="AK145" s="69">
        <v>0</v>
      </c>
      <c r="AL145" s="69">
        <v>0</v>
      </c>
      <c r="AM145" s="69">
        <v>0</v>
      </c>
      <c r="AN145" s="69">
        <v>0</v>
      </c>
      <c r="AO145" s="69">
        <v>0</v>
      </c>
      <c r="AP145" s="69">
        <v>0</v>
      </c>
      <c r="AQ145" s="69">
        <v>0</v>
      </c>
      <c r="AR145" s="69">
        <v>0</v>
      </c>
      <c r="AS145" s="69">
        <v>0</v>
      </c>
      <c r="AT145" s="69">
        <v>0</v>
      </c>
      <c r="AU145" s="69">
        <v>0</v>
      </c>
      <c r="AV145" s="69">
        <v>0</v>
      </c>
      <c r="AW145" s="69">
        <v>0</v>
      </c>
      <c r="AX145" s="69">
        <v>0</v>
      </c>
      <c r="AY145" s="69">
        <v>0</v>
      </c>
      <c r="AZ145" s="69">
        <v>0</v>
      </c>
      <c r="BA145" s="69">
        <v>396.91271050173822</v>
      </c>
      <c r="BB145" s="69">
        <v>0</v>
      </c>
      <c r="BC145" s="69">
        <v>0</v>
      </c>
      <c r="BD145" s="69">
        <v>0</v>
      </c>
      <c r="BE145" s="69">
        <v>0</v>
      </c>
    </row>
    <row r="146" spans="2:57" s="39" customFormat="1">
      <c r="B146" s="139" t="str">
        <v>Metallic Path Facility (MPF) Rentals</v>
      </c>
      <c r="C146" s="138" t="s">
        <v>105</v>
      </c>
      <c r="D146" s="69">
        <f ca="1"/>
        <v>9612955.0566396955</v>
      </c>
      <c r="E146" s="69">
        <f ca="1"/>
        <v>0</v>
      </c>
      <c r="F146" s="69">
        <f ca="1"/>
        <v>0</v>
      </c>
      <c r="G146" s="69">
        <f ca="1"/>
        <v>0</v>
      </c>
      <c r="H146" s="69">
        <f ca="1"/>
        <v>0</v>
      </c>
      <c r="I146" s="69">
        <f ca="1"/>
        <v>0</v>
      </c>
      <c r="J146" s="69">
        <f ca="1"/>
        <v>13073618.877029987</v>
      </c>
      <c r="K146" s="69">
        <f ca="1"/>
        <v>0</v>
      </c>
      <c r="L146" s="69">
        <f ca="1"/>
        <v>0</v>
      </c>
      <c r="M146" s="69">
        <f ca="1"/>
        <v>0</v>
      </c>
      <c r="N146" s="69">
        <f ca="1"/>
        <v>9612955.0566396955</v>
      </c>
      <c r="O146" s="69">
        <f ca="1"/>
        <v>10958768.764569253</v>
      </c>
      <c r="P146" s="69">
        <f ca="1"/>
        <v>9612955.0566396955</v>
      </c>
      <c r="Q146" s="69">
        <f ca="1"/>
        <v>10958768.764569253</v>
      </c>
      <c r="R146" s="69">
        <f ca="1"/>
        <v>19802687.416677773</v>
      </c>
      <c r="S146" s="69">
        <f ca="1"/>
        <v>10958768.764569253</v>
      </c>
      <c r="T146" s="69">
        <f ca="1"/>
        <v>9612955.0566396955</v>
      </c>
      <c r="U146" s="69">
        <f ca="1"/>
        <v>9612955.0566396955</v>
      </c>
      <c r="V146" s="69">
        <f ca="1"/>
        <v>10958768.764569253</v>
      </c>
      <c r="W146" s="69">
        <f ca="1"/>
        <v>0</v>
      </c>
      <c r="X146" s="69">
        <f ca="1"/>
        <v>0</v>
      </c>
      <c r="Y146" s="69">
        <f ca="1"/>
        <v>0</v>
      </c>
      <c r="Z146" s="69">
        <f ca="1"/>
        <v>0</v>
      </c>
      <c r="AA146" s="69">
        <f ca="1"/>
        <v>0</v>
      </c>
      <c r="AB146" s="69">
        <f ca="1"/>
        <v>0</v>
      </c>
      <c r="AC146" s="69">
        <f ca="1"/>
        <v>0</v>
      </c>
      <c r="AD146" s="69">
        <f ca="1"/>
        <v>0</v>
      </c>
      <c r="AE146" s="69">
        <f ca="1"/>
        <v>0</v>
      </c>
      <c r="AF146" s="69">
        <f ca="1"/>
        <v>9709084.6072060931</v>
      </c>
      <c r="AG146" s="69">
        <f ca="1"/>
        <v>0</v>
      </c>
      <c r="AH146" s="69">
        <f ca="1"/>
        <v>33356954.046539746</v>
      </c>
      <c r="AI146" s="69">
        <f ca="1"/>
        <v>0</v>
      </c>
      <c r="AJ146" s="69">
        <f ca="1"/>
        <v>0</v>
      </c>
      <c r="AK146" s="69">
        <f ca="1"/>
        <v>0</v>
      </c>
      <c r="AL146" s="69">
        <f ca="1"/>
        <v>0</v>
      </c>
      <c r="AM146" s="69">
        <f ca="1"/>
        <v>0</v>
      </c>
      <c r="AN146" s="69">
        <f ca="1"/>
        <v>0</v>
      </c>
      <c r="AO146" s="69">
        <f ca="1"/>
        <v>0</v>
      </c>
      <c r="AP146" s="69">
        <f ca="1"/>
        <v>0</v>
      </c>
      <c r="AQ146" s="69">
        <f ca="1"/>
        <v>0</v>
      </c>
      <c r="AR146" s="69">
        <f ca="1"/>
        <v>0</v>
      </c>
      <c r="AS146" s="69">
        <f ca="1"/>
        <v>0</v>
      </c>
      <c r="AT146" s="69">
        <f ca="1"/>
        <v>0</v>
      </c>
      <c r="AU146" s="69">
        <f ca="1"/>
        <v>0</v>
      </c>
      <c r="AV146" s="69">
        <f ca="1"/>
        <v>0</v>
      </c>
      <c r="AW146" s="69">
        <f ca="1"/>
        <v>0</v>
      </c>
      <c r="AX146" s="69">
        <f ca="1"/>
        <v>0</v>
      </c>
      <c r="AY146" s="69">
        <f ca="1"/>
        <v>840941308.35484064</v>
      </c>
      <c r="AZ146" s="69">
        <f ca="1"/>
        <v>0</v>
      </c>
      <c r="BA146" s="69">
        <f ca="1"/>
        <v>3460663.8203902901</v>
      </c>
      <c r="BB146" s="69">
        <f ca="1"/>
        <v>0</v>
      </c>
      <c r="BC146" s="69">
        <f ca="1"/>
        <v>9612955.0566396955</v>
      </c>
      <c r="BD146" s="69">
        <f ca="1"/>
        <v>0</v>
      </c>
      <c r="BE146" s="69">
        <f ca="1"/>
        <v>0</v>
      </c>
    </row>
    <row r="147" spans="2:57" s="39" customFormat="1">
      <c r="B147" s="139" t="str">
        <v>Hard Ceases</v>
      </c>
      <c r="C147" s="138" t="s">
        <v>105</v>
      </c>
      <c r="D147" s="69">
        <f ca="1"/>
        <v>0</v>
      </c>
      <c r="E147" s="69">
        <f ca="1"/>
        <v>0</v>
      </c>
      <c r="F147" s="69">
        <f ca="1"/>
        <v>0</v>
      </c>
      <c r="G147" s="69">
        <f ca="1"/>
        <v>0</v>
      </c>
      <c r="H147" s="69">
        <f ca="1"/>
        <v>0</v>
      </c>
      <c r="I147" s="69">
        <f ca="1"/>
        <v>0</v>
      </c>
      <c r="J147" s="69">
        <f ca="1"/>
        <v>1294834.593379363</v>
      </c>
      <c r="K147" s="69">
        <f ca="1"/>
        <v>0</v>
      </c>
      <c r="L147" s="69">
        <f ca="1"/>
        <v>0</v>
      </c>
      <c r="M147" s="69">
        <f ca="1"/>
        <v>1473907.4626765091</v>
      </c>
      <c r="N147" s="69">
        <f ca="1"/>
        <v>0</v>
      </c>
      <c r="O147" s="69">
        <f ca="1"/>
        <v>0</v>
      </c>
      <c r="P147" s="69">
        <f ca="1"/>
        <v>0</v>
      </c>
      <c r="Q147" s="69">
        <f ca="1"/>
        <v>0</v>
      </c>
      <c r="R147" s="69">
        <f ca="1"/>
        <v>0</v>
      </c>
      <c r="S147" s="69">
        <f ca="1"/>
        <v>0</v>
      </c>
      <c r="T147" s="69">
        <f ca="1"/>
        <v>0</v>
      </c>
      <c r="U147" s="69">
        <f ca="1"/>
        <v>0</v>
      </c>
      <c r="V147" s="69">
        <f ca="1"/>
        <v>0</v>
      </c>
      <c r="W147" s="69">
        <f ca="1"/>
        <v>0</v>
      </c>
      <c r="X147" s="69">
        <f ca="1"/>
        <v>0</v>
      </c>
      <c r="Y147" s="69">
        <f ca="1"/>
        <v>0</v>
      </c>
      <c r="Z147" s="69">
        <f ca="1"/>
        <v>0</v>
      </c>
      <c r="AA147" s="69">
        <f ca="1"/>
        <v>0</v>
      </c>
      <c r="AB147" s="69">
        <f ca="1"/>
        <v>0</v>
      </c>
      <c r="AC147" s="69">
        <f ca="1"/>
        <v>1363708.7738782654</v>
      </c>
      <c r="AD147" s="69">
        <f ca="1"/>
        <v>0</v>
      </c>
      <c r="AE147" s="69">
        <f ca="1"/>
        <v>0</v>
      </c>
      <c r="AF147" s="69">
        <f ca="1"/>
        <v>0</v>
      </c>
      <c r="AG147" s="69">
        <f ca="1"/>
        <v>0</v>
      </c>
      <c r="AH147" s="69">
        <f ca="1"/>
        <v>0</v>
      </c>
      <c r="AI147" s="69">
        <f ca="1"/>
        <v>0</v>
      </c>
      <c r="AJ147" s="69">
        <f ca="1"/>
        <v>0</v>
      </c>
      <c r="AK147" s="69">
        <f ca="1"/>
        <v>0</v>
      </c>
      <c r="AL147" s="69">
        <f ca="1"/>
        <v>0</v>
      </c>
      <c r="AM147" s="69">
        <f ca="1"/>
        <v>0</v>
      </c>
      <c r="AN147" s="69">
        <f ca="1"/>
        <v>0</v>
      </c>
      <c r="AO147" s="69">
        <f ca="1"/>
        <v>0</v>
      </c>
      <c r="AP147" s="69">
        <f ca="1"/>
        <v>0</v>
      </c>
      <c r="AQ147" s="69">
        <f ca="1"/>
        <v>0</v>
      </c>
      <c r="AR147" s="69">
        <f ca="1"/>
        <v>0</v>
      </c>
      <c r="AS147" s="69">
        <f ca="1"/>
        <v>0</v>
      </c>
      <c r="AT147" s="69">
        <f ca="1"/>
        <v>0</v>
      </c>
      <c r="AU147" s="69">
        <f ca="1"/>
        <v>0</v>
      </c>
      <c r="AV147" s="69">
        <f ca="1"/>
        <v>0</v>
      </c>
      <c r="AW147" s="69">
        <f ca="1"/>
        <v>0</v>
      </c>
      <c r="AX147" s="69">
        <f ca="1"/>
        <v>0</v>
      </c>
      <c r="AY147" s="69">
        <f ca="1"/>
        <v>33459076.886366732</v>
      </c>
      <c r="AZ147" s="69">
        <f ca="1"/>
        <v>0</v>
      </c>
      <c r="BA147" s="69">
        <f ca="1"/>
        <v>289271.55809538963</v>
      </c>
      <c r="BB147" s="69">
        <f ca="1"/>
        <v>0</v>
      </c>
      <c r="BC147" s="69">
        <f ca="1"/>
        <v>0</v>
      </c>
      <c r="BD147" s="69">
        <f ca="1"/>
        <v>0</v>
      </c>
      <c r="BE147" s="69">
        <f ca="1"/>
        <v>0</v>
      </c>
    </row>
    <row r="148" spans="2:57" s="39" customFormat="1">
      <c r="B148" s="139" t="str">
        <v>Co-mingling New Provide Services</v>
      </c>
      <c r="C148" s="138" t="s">
        <v>105</v>
      </c>
      <c r="D148" s="69">
        <v>0</v>
      </c>
      <c r="E148" s="69">
        <v>0</v>
      </c>
      <c r="F148" s="69">
        <v>0</v>
      </c>
      <c r="G148" s="69">
        <v>10941.105929589612</v>
      </c>
      <c r="H148" s="69">
        <v>0</v>
      </c>
      <c r="I148" s="69">
        <v>0</v>
      </c>
      <c r="J148" s="69">
        <v>14859.790462216004</v>
      </c>
      <c r="K148" s="69">
        <v>0</v>
      </c>
      <c r="L148" s="69">
        <v>0</v>
      </c>
      <c r="M148" s="69">
        <v>0</v>
      </c>
      <c r="N148" s="69">
        <v>0</v>
      </c>
      <c r="O148" s="69">
        <v>0</v>
      </c>
      <c r="P148" s="69">
        <v>0</v>
      </c>
      <c r="Q148" s="69">
        <v>0</v>
      </c>
      <c r="R148" s="69">
        <v>0</v>
      </c>
      <c r="S148" s="69">
        <v>0</v>
      </c>
      <c r="T148" s="69">
        <v>0</v>
      </c>
      <c r="U148" s="69">
        <v>0</v>
      </c>
      <c r="V148" s="69">
        <v>0</v>
      </c>
      <c r="W148" s="69">
        <v>0</v>
      </c>
      <c r="X148" s="69">
        <v>0</v>
      </c>
      <c r="Y148" s="69">
        <v>0</v>
      </c>
      <c r="Z148" s="69">
        <v>0</v>
      </c>
      <c r="AA148" s="69">
        <v>0</v>
      </c>
      <c r="AB148" s="69">
        <v>0</v>
      </c>
      <c r="AC148" s="69">
        <v>11097.159738411019</v>
      </c>
      <c r="AD148" s="69">
        <v>0</v>
      </c>
      <c r="AE148" s="69">
        <v>0</v>
      </c>
      <c r="AF148" s="69">
        <v>0</v>
      </c>
      <c r="AG148" s="69">
        <v>0</v>
      </c>
      <c r="AH148" s="69">
        <v>0</v>
      </c>
      <c r="AI148" s="69">
        <v>0</v>
      </c>
      <c r="AJ148" s="69">
        <v>0</v>
      </c>
      <c r="AK148" s="69">
        <v>0</v>
      </c>
      <c r="AL148" s="69">
        <v>0</v>
      </c>
      <c r="AM148" s="69">
        <v>0</v>
      </c>
      <c r="AN148" s="69">
        <v>0</v>
      </c>
      <c r="AO148" s="69">
        <v>0</v>
      </c>
      <c r="AP148" s="69">
        <v>0</v>
      </c>
      <c r="AQ148" s="69">
        <v>0</v>
      </c>
      <c r="AR148" s="69">
        <v>0</v>
      </c>
      <c r="AS148" s="69">
        <v>0</v>
      </c>
      <c r="AT148" s="69">
        <v>0</v>
      </c>
      <c r="AU148" s="69">
        <v>0</v>
      </c>
      <c r="AV148" s="69">
        <v>0</v>
      </c>
      <c r="AW148" s="69">
        <v>0</v>
      </c>
      <c r="AX148" s="69">
        <v>0</v>
      </c>
      <c r="AY148" s="69">
        <v>0</v>
      </c>
      <c r="AZ148" s="69">
        <v>0</v>
      </c>
      <c r="BA148" s="69">
        <v>54653.511711674262</v>
      </c>
      <c r="BB148" s="69">
        <v>0</v>
      </c>
      <c r="BC148" s="69">
        <v>0</v>
      </c>
      <c r="BD148" s="69">
        <v>0</v>
      </c>
      <c r="BE148" s="69">
        <v>0</v>
      </c>
    </row>
    <row r="149" spans="2:57" s="39" customFormat="1">
      <c r="B149" s="139" t="str">
        <v>Co-mingling Rental Services</v>
      </c>
      <c r="C149" s="138" t="s">
        <v>105</v>
      </c>
      <c r="D149" s="69">
        <f ca="1"/>
        <v>0</v>
      </c>
      <c r="E149" s="69">
        <f ca="1"/>
        <v>0</v>
      </c>
      <c r="F149" s="69">
        <f ca="1"/>
        <v>0</v>
      </c>
      <c r="G149" s="69">
        <f ca="1"/>
        <v>0</v>
      </c>
      <c r="H149" s="69">
        <f ca="1"/>
        <v>627203.03123398928</v>
      </c>
      <c r="I149" s="69">
        <f ca="1"/>
        <v>0</v>
      </c>
      <c r="J149" s="69">
        <f ca="1"/>
        <v>851897.32461600576</v>
      </c>
      <c r="K149" s="69">
        <f ca="1"/>
        <v>0</v>
      </c>
      <c r="L149" s="69">
        <f ca="1"/>
        <v>0</v>
      </c>
      <c r="M149" s="69">
        <f ca="1"/>
        <v>0</v>
      </c>
      <c r="N149" s="69">
        <f ca="1"/>
        <v>0</v>
      </c>
      <c r="O149" s="69">
        <f ca="1"/>
        <v>0</v>
      </c>
      <c r="P149" s="69">
        <f ca="1"/>
        <v>0</v>
      </c>
      <c r="Q149" s="69">
        <f ca="1"/>
        <v>0</v>
      </c>
      <c r="R149" s="69">
        <f ca="1"/>
        <v>0</v>
      </c>
      <c r="S149" s="69">
        <f ca="1"/>
        <v>0</v>
      </c>
      <c r="T149" s="69">
        <f ca="1"/>
        <v>0</v>
      </c>
      <c r="U149" s="69">
        <f ca="1"/>
        <v>0</v>
      </c>
      <c r="V149" s="69">
        <f ca="1"/>
        <v>0</v>
      </c>
      <c r="W149" s="69">
        <f ca="1"/>
        <v>0</v>
      </c>
      <c r="X149" s="69">
        <f ca="1"/>
        <v>0</v>
      </c>
      <c r="Y149" s="69">
        <f ca="1"/>
        <v>0</v>
      </c>
      <c r="Z149" s="69">
        <f ca="1"/>
        <v>0</v>
      </c>
      <c r="AA149" s="69">
        <f ca="1"/>
        <v>0</v>
      </c>
      <c r="AB149" s="69">
        <f ca="1"/>
        <v>0</v>
      </c>
      <c r="AC149" s="69">
        <f ca="1"/>
        <v>0</v>
      </c>
      <c r="AD149" s="69">
        <f ca="1"/>
        <v>0</v>
      </c>
      <c r="AE149" s="69">
        <f ca="1"/>
        <v>0</v>
      </c>
      <c r="AF149" s="69">
        <f ca="1"/>
        <v>632137.75217210082</v>
      </c>
      <c r="AG149" s="69">
        <f ca="1"/>
        <v>0</v>
      </c>
      <c r="AH149" s="69">
        <f ca="1"/>
        <v>0</v>
      </c>
      <c r="AI149" s="69">
        <f ca="1"/>
        <v>0</v>
      </c>
      <c r="AJ149" s="69">
        <f ca="1"/>
        <v>0</v>
      </c>
      <c r="AK149" s="69">
        <f ca="1"/>
        <v>0</v>
      </c>
      <c r="AL149" s="69">
        <f ca="1"/>
        <v>0</v>
      </c>
      <c r="AM149" s="69">
        <f ca="1"/>
        <v>0</v>
      </c>
      <c r="AN149" s="69">
        <f ca="1"/>
        <v>0</v>
      </c>
      <c r="AO149" s="69">
        <f ca="1"/>
        <v>0</v>
      </c>
      <c r="AP149" s="69">
        <f ca="1"/>
        <v>0</v>
      </c>
      <c r="AQ149" s="69">
        <f ca="1"/>
        <v>0</v>
      </c>
      <c r="AR149" s="69">
        <f ca="1"/>
        <v>0</v>
      </c>
      <c r="AS149" s="69">
        <f ca="1"/>
        <v>0</v>
      </c>
      <c r="AT149" s="69">
        <f ca="1"/>
        <v>0</v>
      </c>
      <c r="AU149" s="69">
        <f ca="1"/>
        <v>0</v>
      </c>
      <c r="AV149" s="69">
        <f ca="1"/>
        <v>0</v>
      </c>
      <c r="AW149" s="69">
        <f ca="1"/>
        <v>0</v>
      </c>
      <c r="AX149" s="69">
        <f ca="1"/>
        <v>0</v>
      </c>
      <c r="AY149" s="69">
        <f ca="1"/>
        <v>0</v>
      </c>
      <c r="AZ149" s="69">
        <f ca="1"/>
        <v>0</v>
      </c>
      <c r="BA149" s="69">
        <f ca="1"/>
        <v>356451.3424295974</v>
      </c>
      <c r="BB149" s="69">
        <f ca="1"/>
        <v>12818760.090234665</v>
      </c>
      <c r="BC149" s="69">
        <f ca="1"/>
        <v>0</v>
      </c>
      <c r="BD149" s="69">
        <f ca="1"/>
        <v>0</v>
      </c>
      <c r="BE149" s="69">
        <f ca="1"/>
        <v>0</v>
      </c>
    </row>
    <row r="150" spans="2:57" s="39" customFormat="1">
      <c r="B150" s="139" t="str">
        <v>Tie cables</v>
      </c>
      <c r="C150" s="138" t="s">
        <v>105</v>
      </c>
      <c r="D150" s="69">
        <f ca="1"/>
        <v>0</v>
      </c>
      <c r="E150" s="69">
        <f ca="1"/>
        <v>0</v>
      </c>
      <c r="F150" s="69">
        <f ca="1"/>
        <v>0</v>
      </c>
      <c r="G150" s="69">
        <f ca="1"/>
        <v>0</v>
      </c>
      <c r="H150" s="69">
        <f ca="1"/>
        <v>0</v>
      </c>
      <c r="I150" s="69">
        <f ca="1"/>
        <v>621674.36344919202</v>
      </c>
      <c r="J150" s="69">
        <f ca="1"/>
        <v>695293.69596291217</v>
      </c>
      <c r="K150" s="69">
        <f ca="1"/>
        <v>0</v>
      </c>
      <c r="L150" s="69">
        <f ca="1"/>
        <v>0</v>
      </c>
      <c r="M150" s="69">
        <f ca="1"/>
        <v>0</v>
      </c>
      <c r="N150" s="69">
        <f ca="1"/>
        <v>0</v>
      </c>
      <c r="O150" s="69">
        <f ca="1"/>
        <v>0</v>
      </c>
      <c r="P150" s="69">
        <f ca="1"/>
        <v>0</v>
      </c>
      <c r="Q150" s="69">
        <f ca="1"/>
        <v>0</v>
      </c>
      <c r="R150" s="69">
        <f ca="1"/>
        <v>0</v>
      </c>
      <c r="S150" s="69">
        <f ca="1"/>
        <v>0</v>
      </c>
      <c r="T150" s="69">
        <f ca="1"/>
        <v>0</v>
      </c>
      <c r="U150" s="69">
        <f ca="1"/>
        <v>0</v>
      </c>
      <c r="V150" s="69">
        <f ca="1"/>
        <v>0</v>
      </c>
      <c r="W150" s="69">
        <f ca="1"/>
        <v>0</v>
      </c>
      <c r="X150" s="69">
        <f ca="1"/>
        <v>0</v>
      </c>
      <c r="Y150" s="69">
        <f ca="1"/>
        <v>0</v>
      </c>
      <c r="Z150" s="69">
        <f ca="1"/>
        <v>0</v>
      </c>
      <c r="AA150" s="69">
        <f ca="1"/>
        <v>0</v>
      </c>
      <c r="AB150" s="69">
        <f ca="1"/>
        <v>0</v>
      </c>
      <c r="AC150" s="69">
        <f ca="1"/>
        <v>515335.32759604079</v>
      </c>
      <c r="AD150" s="69">
        <f ca="1"/>
        <v>0</v>
      </c>
      <c r="AE150" s="69">
        <f ca="1"/>
        <v>0</v>
      </c>
      <c r="AF150" s="69">
        <f ca="1"/>
        <v>261757.6267154493</v>
      </c>
      <c r="AG150" s="69">
        <f ca="1"/>
        <v>0</v>
      </c>
      <c r="AH150" s="69">
        <f ca="1"/>
        <v>0</v>
      </c>
      <c r="AI150" s="69">
        <f ca="1"/>
        <v>0</v>
      </c>
      <c r="AJ150" s="69">
        <f ca="1"/>
        <v>0</v>
      </c>
      <c r="AK150" s="69">
        <f ca="1"/>
        <v>0</v>
      </c>
      <c r="AL150" s="69">
        <f ca="1"/>
        <v>0</v>
      </c>
      <c r="AM150" s="69">
        <f ca="1"/>
        <v>0</v>
      </c>
      <c r="AN150" s="69">
        <f ca="1"/>
        <v>0</v>
      </c>
      <c r="AO150" s="69">
        <f ca="1"/>
        <v>0</v>
      </c>
      <c r="AP150" s="69">
        <f ca="1"/>
        <v>0</v>
      </c>
      <c r="AQ150" s="69">
        <f ca="1"/>
        <v>0</v>
      </c>
      <c r="AR150" s="69">
        <f ca="1"/>
        <v>0</v>
      </c>
      <c r="AS150" s="69">
        <f ca="1"/>
        <v>0</v>
      </c>
      <c r="AT150" s="69">
        <f ca="1"/>
        <v>0</v>
      </c>
      <c r="AU150" s="69">
        <f ca="1"/>
        <v>0</v>
      </c>
      <c r="AV150" s="69">
        <f ca="1"/>
        <v>0</v>
      </c>
      <c r="AW150" s="69">
        <f ca="1"/>
        <v>0</v>
      </c>
      <c r="AX150" s="69">
        <f ca="1"/>
        <v>0</v>
      </c>
      <c r="AY150" s="69">
        <f ca="1"/>
        <v>38764668.531391069</v>
      </c>
      <c r="AZ150" s="69">
        <f ca="1"/>
        <v>0</v>
      </c>
      <c r="BA150" s="69">
        <f ca="1"/>
        <v>106339.03585315128</v>
      </c>
      <c r="BB150" s="69">
        <f ca="1"/>
        <v>0</v>
      </c>
      <c r="BC150" s="69">
        <f ca="1"/>
        <v>0</v>
      </c>
      <c r="BD150" s="69">
        <f ca="1"/>
        <v>0</v>
      </c>
      <c r="BE150" s="69">
        <f ca="1"/>
        <v>0</v>
      </c>
    </row>
    <row r="151" spans="2:57" s="39" customFormat="1">
      <c r="B151" s="139" t="str">
        <v>Other LLU Ancillary Services</v>
      </c>
      <c r="C151" s="138" t="s">
        <v>105</v>
      </c>
      <c r="D151" s="69">
        <v>0</v>
      </c>
      <c r="E151" s="69">
        <v>0</v>
      </c>
      <c r="F151" s="69">
        <v>0</v>
      </c>
      <c r="G151" s="69">
        <v>0</v>
      </c>
      <c r="H151" s="69">
        <v>0</v>
      </c>
      <c r="I151" s="69">
        <v>0</v>
      </c>
      <c r="J151" s="69">
        <v>1976508.3299338436</v>
      </c>
      <c r="K151" s="69">
        <v>0</v>
      </c>
      <c r="L151" s="69">
        <v>0</v>
      </c>
      <c r="M151" s="69">
        <v>43599.448454423014</v>
      </c>
      <c r="N151" s="69">
        <v>0</v>
      </c>
      <c r="O151" s="69">
        <v>0</v>
      </c>
      <c r="P151" s="69">
        <v>0</v>
      </c>
      <c r="Q151" s="69">
        <v>0</v>
      </c>
      <c r="R151" s="69">
        <v>0</v>
      </c>
      <c r="S151" s="69">
        <v>0</v>
      </c>
      <c r="T151" s="69">
        <v>0</v>
      </c>
      <c r="U151" s="69">
        <v>0</v>
      </c>
      <c r="V151" s="69">
        <v>0</v>
      </c>
      <c r="W151" s="69">
        <v>0</v>
      </c>
      <c r="X151" s="69">
        <v>0</v>
      </c>
      <c r="Y151" s="69">
        <v>0</v>
      </c>
      <c r="Z151" s="69">
        <v>0</v>
      </c>
      <c r="AA151" s="69">
        <v>0</v>
      </c>
      <c r="AB151" s="69">
        <v>0</v>
      </c>
      <c r="AC151" s="69">
        <v>1467848.0979655748</v>
      </c>
      <c r="AD151" s="69">
        <v>0</v>
      </c>
      <c r="AE151" s="69">
        <v>0</v>
      </c>
      <c r="AF151" s="69">
        <v>0</v>
      </c>
      <c r="AG151" s="69">
        <v>0</v>
      </c>
      <c r="AH151" s="69">
        <v>9635478.1084274855</v>
      </c>
      <c r="AI151" s="69">
        <v>0</v>
      </c>
      <c r="AJ151" s="69">
        <v>0</v>
      </c>
      <c r="AK151" s="69">
        <v>0</v>
      </c>
      <c r="AL151" s="69">
        <v>0</v>
      </c>
      <c r="AM151" s="69">
        <v>0</v>
      </c>
      <c r="AN151" s="69">
        <v>0</v>
      </c>
      <c r="AO151" s="69">
        <v>0</v>
      </c>
      <c r="AP151" s="69">
        <v>0</v>
      </c>
      <c r="AQ151" s="69">
        <v>0</v>
      </c>
      <c r="AR151" s="69">
        <v>0</v>
      </c>
      <c r="AS151" s="69">
        <v>0</v>
      </c>
      <c r="AT151" s="69">
        <v>0</v>
      </c>
      <c r="AU151" s="69">
        <v>0</v>
      </c>
      <c r="AV151" s="69">
        <v>0</v>
      </c>
      <c r="AW151" s="69">
        <v>0</v>
      </c>
      <c r="AX151" s="69">
        <v>0</v>
      </c>
      <c r="AY151" s="69">
        <v>33862238.299601875</v>
      </c>
      <c r="AZ151" s="69">
        <v>0</v>
      </c>
      <c r="BA151" s="69">
        <v>101732.04639365371</v>
      </c>
      <c r="BB151" s="69">
        <v>0</v>
      </c>
      <c r="BC151" s="69">
        <v>0</v>
      </c>
      <c r="BD151" s="69">
        <v>0</v>
      </c>
      <c r="BE151" s="69">
        <v>0</v>
      </c>
    </row>
    <row r="152" spans="2:57" s="39" customFormat="1">
      <c r="B152" s="139" t="str">
        <v>Shared Metallic Path Facility (SMPF) New Provides</v>
      </c>
      <c r="C152" s="138" t="s">
        <v>105</v>
      </c>
      <c r="D152" s="69">
        <v>0</v>
      </c>
      <c r="E152" s="69">
        <v>0</v>
      </c>
      <c r="F152" s="69">
        <v>0</v>
      </c>
      <c r="G152" s="69">
        <v>0</v>
      </c>
      <c r="H152" s="69">
        <v>0</v>
      </c>
      <c r="I152" s="69">
        <v>0</v>
      </c>
      <c r="J152" s="69">
        <v>335827.70901629364</v>
      </c>
      <c r="K152" s="69">
        <v>0</v>
      </c>
      <c r="L152" s="69">
        <v>0</v>
      </c>
      <c r="M152" s="69">
        <v>1122624.0558544672</v>
      </c>
      <c r="N152" s="69">
        <v>0</v>
      </c>
      <c r="O152" s="69">
        <v>0</v>
      </c>
      <c r="P152" s="69">
        <v>0</v>
      </c>
      <c r="Q152" s="69">
        <v>0</v>
      </c>
      <c r="R152" s="69">
        <v>0</v>
      </c>
      <c r="S152" s="69">
        <v>0</v>
      </c>
      <c r="T152" s="69">
        <v>0</v>
      </c>
      <c r="U152" s="69">
        <v>0</v>
      </c>
      <c r="V152" s="69">
        <v>0</v>
      </c>
      <c r="W152" s="69">
        <v>0</v>
      </c>
      <c r="X152" s="69">
        <v>0</v>
      </c>
      <c r="Y152" s="69">
        <v>0</v>
      </c>
      <c r="Z152" s="69">
        <v>0</v>
      </c>
      <c r="AA152" s="69">
        <v>0</v>
      </c>
      <c r="AB152" s="69">
        <v>0</v>
      </c>
      <c r="AC152" s="69">
        <v>921127.4304446911</v>
      </c>
      <c r="AD152" s="69">
        <v>0</v>
      </c>
      <c r="AE152" s="69">
        <v>0</v>
      </c>
      <c r="AF152" s="69">
        <v>0</v>
      </c>
      <c r="AG152" s="69">
        <v>0</v>
      </c>
      <c r="AH152" s="69">
        <v>10055641.115687879</v>
      </c>
      <c r="AI152" s="69">
        <v>0</v>
      </c>
      <c r="AJ152" s="69">
        <v>0</v>
      </c>
      <c r="AK152" s="69">
        <v>0</v>
      </c>
      <c r="AL152" s="69">
        <v>0</v>
      </c>
      <c r="AM152" s="69">
        <v>0</v>
      </c>
      <c r="AN152" s="69">
        <v>0</v>
      </c>
      <c r="AO152" s="69">
        <v>0</v>
      </c>
      <c r="AP152" s="69">
        <v>0</v>
      </c>
      <c r="AQ152" s="69">
        <v>0</v>
      </c>
      <c r="AR152" s="69">
        <v>0</v>
      </c>
      <c r="AS152" s="69">
        <v>0</v>
      </c>
      <c r="AT152" s="69">
        <v>0</v>
      </c>
      <c r="AU152" s="69">
        <v>0</v>
      </c>
      <c r="AV152" s="69">
        <v>0</v>
      </c>
      <c r="AW152" s="69">
        <v>0</v>
      </c>
      <c r="AX152" s="69">
        <v>0</v>
      </c>
      <c r="AY152" s="69">
        <v>0</v>
      </c>
      <c r="AZ152" s="69">
        <v>0</v>
      </c>
      <c r="BA152" s="69">
        <v>249472.01241210388</v>
      </c>
      <c r="BB152" s="69">
        <v>0</v>
      </c>
      <c r="BC152" s="69">
        <v>0</v>
      </c>
      <c r="BD152" s="69">
        <v>0</v>
      </c>
      <c r="BE152" s="69">
        <v>0</v>
      </c>
    </row>
    <row r="153" spans="2:57" s="39" customFormat="1">
      <c r="B153" s="139" t="str">
        <v>Shared Metallic Path Facility (SMPF) Single Migrations</v>
      </c>
      <c r="C153" s="138" t="s">
        <v>105</v>
      </c>
      <c r="D153" s="69">
        <v>0</v>
      </c>
      <c r="E153" s="69">
        <v>0</v>
      </c>
      <c r="F153" s="69">
        <v>0</v>
      </c>
      <c r="G153" s="69">
        <v>0</v>
      </c>
      <c r="H153" s="69">
        <v>0</v>
      </c>
      <c r="I153" s="69">
        <v>0</v>
      </c>
      <c r="J153" s="69">
        <v>11557.606337133871</v>
      </c>
      <c r="K153" s="69">
        <v>0</v>
      </c>
      <c r="L153" s="69">
        <v>0</v>
      </c>
      <c r="M153" s="69">
        <v>45900.208024617372</v>
      </c>
      <c r="N153" s="69">
        <v>0</v>
      </c>
      <c r="O153" s="69">
        <v>0</v>
      </c>
      <c r="P153" s="69">
        <v>0</v>
      </c>
      <c r="Q153" s="69">
        <v>0</v>
      </c>
      <c r="R153" s="69">
        <v>0</v>
      </c>
      <c r="S153" s="69">
        <v>0</v>
      </c>
      <c r="T153" s="69">
        <v>0</v>
      </c>
      <c r="U153" s="69">
        <v>0</v>
      </c>
      <c r="V153" s="69">
        <v>0</v>
      </c>
      <c r="W153" s="69">
        <v>0</v>
      </c>
      <c r="X153" s="69">
        <v>0</v>
      </c>
      <c r="Y153" s="69">
        <v>0</v>
      </c>
      <c r="Z153" s="69">
        <v>0</v>
      </c>
      <c r="AA153" s="69">
        <v>0</v>
      </c>
      <c r="AB153" s="69">
        <v>0</v>
      </c>
      <c r="AC153" s="69">
        <v>31700.863096138619</v>
      </c>
      <c r="AD153" s="69">
        <v>0</v>
      </c>
      <c r="AE153" s="69">
        <v>0</v>
      </c>
      <c r="AF153" s="69">
        <v>0</v>
      </c>
      <c r="AG153" s="69">
        <v>0</v>
      </c>
      <c r="AH153" s="69">
        <v>384042.74771676271</v>
      </c>
      <c r="AI153" s="69">
        <v>0</v>
      </c>
      <c r="AJ153" s="69">
        <v>0</v>
      </c>
      <c r="AK153" s="69">
        <v>0</v>
      </c>
      <c r="AL153" s="69">
        <v>0</v>
      </c>
      <c r="AM153" s="69">
        <v>0</v>
      </c>
      <c r="AN153" s="69">
        <v>0</v>
      </c>
      <c r="AO153" s="69">
        <v>0</v>
      </c>
      <c r="AP153" s="69">
        <v>0</v>
      </c>
      <c r="AQ153" s="69">
        <v>0</v>
      </c>
      <c r="AR153" s="69">
        <v>0</v>
      </c>
      <c r="AS153" s="69">
        <v>0</v>
      </c>
      <c r="AT153" s="69">
        <v>0</v>
      </c>
      <c r="AU153" s="69">
        <v>0</v>
      </c>
      <c r="AV153" s="69">
        <v>0</v>
      </c>
      <c r="AW153" s="69">
        <v>0</v>
      </c>
      <c r="AX153" s="69">
        <v>0</v>
      </c>
      <c r="AY153" s="69">
        <v>0</v>
      </c>
      <c r="AZ153" s="69">
        <v>0</v>
      </c>
      <c r="BA153" s="69">
        <v>9246.0850697070982</v>
      </c>
      <c r="BB153" s="69">
        <v>0</v>
      </c>
      <c r="BC153" s="69">
        <v>0</v>
      </c>
      <c r="BD153" s="69">
        <v>0</v>
      </c>
      <c r="BE153" s="69">
        <v>0</v>
      </c>
    </row>
    <row r="154" spans="2:57" s="39" customFormat="1">
      <c r="B154" s="139" t="str">
        <v>Shared Metallic Path Facility (SMPF) Bulk Migrations</v>
      </c>
      <c r="C154" s="138" t="s">
        <v>105</v>
      </c>
      <c r="D154" s="69">
        <v>0</v>
      </c>
      <c r="E154" s="69">
        <v>0</v>
      </c>
      <c r="F154" s="69">
        <v>0</v>
      </c>
      <c r="G154" s="69">
        <v>0</v>
      </c>
      <c r="H154" s="69">
        <v>0</v>
      </c>
      <c r="I154" s="69">
        <v>0</v>
      </c>
      <c r="J154" s="69">
        <v>27.644399999999983</v>
      </c>
      <c r="K154" s="69">
        <v>0</v>
      </c>
      <c r="L154" s="69">
        <v>0</v>
      </c>
      <c r="M154" s="69">
        <v>72.665279999999953</v>
      </c>
      <c r="N154" s="69">
        <v>0</v>
      </c>
      <c r="O154" s="69">
        <v>0</v>
      </c>
      <c r="P154" s="69">
        <v>0</v>
      </c>
      <c r="Q154" s="69">
        <v>0</v>
      </c>
      <c r="R154" s="69">
        <v>0</v>
      </c>
      <c r="S154" s="69">
        <v>0</v>
      </c>
      <c r="T154" s="69">
        <v>0</v>
      </c>
      <c r="U154" s="69">
        <v>0</v>
      </c>
      <c r="V154" s="69">
        <v>0</v>
      </c>
      <c r="W154" s="69">
        <v>0</v>
      </c>
      <c r="X154" s="69">
        <v>0</v>
      </c>
      <c r="Y154" s="69">
        <v>0</v>
      </c>
      <c r="Z154" s="69">
        <v>0</v>
      </c>
      <c r="AA154" s="69">
        <v>0</v>
      </c>
      <c r="AB154" s="69">
        <v>0</v>
      </c>
      <c r="AC154" s="69">
        <v>75.824639999999945</v>
      </c>
      <c r="AD154" s="69">
        <v>0</v>
      </c>
      <c r="AE154" s="69">
        <v>0</v>
      </c>
      <c r="AF154" s="69">
        <v>0</v>
      </c>
      <c r="AG154" s="69">
        <v>0</v>
      </c>
      <c r="AH154" s="69">
        <v>697.42871999999954</v>
      </c>
      <c r="AI154" s="69">
        <v>0</v>
      </c>
      <c r="AJ154" s="69">
        <v>0</v>
      </c>
      <c r="AK154" s="69">
        <v>0</v>
      </c>
      <c r="AL154" s="69">
        <v>0</v>
      </c>
      <c r="AM154" s="69">
        <v>0</v>
      </c>
      <c r="AN154" s="69">
        <v>0</v>
      </c>
      <c r="AO154" s="69">
        <v>0</v>
      </c>
      <c r="AP154" s="69">
        <v>0</v>
      </c>
      <c r="AQ154" s="69">
        <v>0</v>
      </c>
      <c r="AR154" s="69">
        <v>0</v>
      </c>
      <c r="AS154" s="69">
        <v>0</v>
      </c>
      <c r="AT154" s="69">
        <v>0</v>
      </c>
      <c r="AU154" s="69">
        <v>0</v>
      </c>
      <c r="AV154" s="69">
        <v>0</v>
      </c>
      <c r="AW154" s="69">
        <v>0</v>
      </c>
      <c r="AX154" s="69">
        <v>0</v>
      </c>
      <c r="AY154" s="69">
        <v>0</v>
      </c>
      <c r="AZ154" s="69">
        <v>0</v>
      </c>
      <c r="BA154" s="69">
        <v>17.37647999999999</v>
      </c>
      <c r="BB154" s="69">
        <v>0</v>
      </c>
      <c r="BC154" s="69">
        <v>0</v>
      </c>
      <c r="BD154" s="69">
        <v>0</v>
      </c>
      <c r="BE154" s="69">
        <v>0</v>
      </c>
    </row>
    <row r="155" spans="2:57" s="39" customFormat="1">
      <c r="B155" s="139" t="str">
        <v>Shared Metallic Path Facility (SMPF) Rentals</v>
      </c>
      <c r="C155" s="138" t="s">
        <v>105</v>
      </c>
      <c r="D155" s="69">
        <v>0</v>
      </c>
      <c r="E155" s="69">
        <v>0</v>
      </c>
      <c r="F155" s="69">
        <v>0</v>
      </c>
      <c r="G155" s="69">
        <v>0</v>
      </c>
      <c r="H155" s="69">
        <v>0</v>
      </c>
      <c r="I155" s="69">
        <v>0</v>
      </c>
      <c r="J155" s="69">
        <v>1611766.7160498614</v>
      </c>
      <c r="K155" s="69">
        <v>0</v>
      </c>
      <c r="L155" s="69">
        <v>0</v>
      </c>
      <c r="M155" s="69">
        <v>0</v>
      </c>
      <c r="N155" s="69">
        <v>0</v>
      </c>
      <c r="O155" s="69">
        <v>2174348.6830419931</v>
      </c>
      <c r="P155" s="69">
        <v>0</v>
      </c>
      <c r="Q155" s="69">
        <v>2174348.6830419931</v>
      </c>
      <c r="R155" s="69">
        <v>3960341.0737225167</v>
      </c>
      <c r="S155" s="69">
        <v>2174348.6830419931</v>
      </c>
      <c r="T155" s="69">
        <v>0</v>
      </c>
      <c r="U155" s="69">
        <v>0</v>
      </c>
      <c r="V155" s="69">
        <v>2174348.6830419931</v>
      </c>
      <c r="W155" s="69">
        <v>0</v>
      </c>
      <c r="X155" s="69">
        <v>0</v>
      </c>
      <c r="Y155" s="69">
        <v>0</v>
      </c>
      <c r="Z155" s="69">
        <v>0</v>
      </c>
      <c r="AA155" s="69">
        <v>0</v>
      </c>
      <c r="AB155" s="69">
        <v>0</v>
      </c>
      <c r="AC155" s="69">
        <v>0</v>
      </c>
      <c r="AD155" s="69">
        <v>0</v>
      </c>
      <c r="AE155" s="69">
        <v>0</v>
      </c>
      <c r="AF155" s="69">
        <v>736807.64162279386</v>
      </c>
      <c r="AG155" s="69">
        <v>0</v>
      </c>
      <c r="AH155" s="69">
        <v>138151.43280427385</v>
      </c>
      <c r="AI155" s="69">
        <v>0</v>
      </c>
      <c r="AJ155" s="69">
        <v>0</v>
      </c>
      <c r="AK155" s="69">
        <v>0</v>
      </c>
      <c r="AL155" s="69">
        <v>0</v>
      </c>
      <c r="AM155" s="69">
        <v>0</v>
      </c>
      <c r="AN155" s="69">
        <v>0</v>
      </c>
      <c r="AO155" s="69">
        <v>0</v>
      </c>
      <c r="AP155" s="69">
        <v>0</v>
      </c>
      <c r="AQ155" s="69">
        <v>0</v>
      </c>
      <c r="AR155" s="69">
        <v>0</v>
      </c>
      <c r="AS155" s="69">
        <v>0</v>
      </c>
      <c r="AT155" s="69">
        <v>0</v>
      </c>
      <c r="AU155" s="69">
        <v>0</v>
      </c>
      <c r="AV155" s="69">
        <v>0</v>
      </c>
      <c r="AW155" s="69">
        <v>0</v>
      </c>
      <c r="AX155" s="69">
        <v>0</v>
      </c>
      <c r="AY155" s="69">
        <v>0</v>
      </c>
      <c r="AZ155" s="69">
        <v>0</v>
      </c>
      <c r="BA155" s="69">
        <v>138151.43280427385</v>
      </c>
      <c r="BB155" s="69">
        <v>0</v>
      </c>
      <c r="BC155" s="69">
        <v>0</v>
      </c>
      <c r="BD155" s="69">
        <v>0</v>
      </c>
      <c r="BE155" s="69">
        <v>0</v>
      </c>
    </row>
    <row r="156" spans="2:57" s="39" customFormat="1">
      <c r="B156" s="139" t="str">
        <v>WLR Simultaneously Provided Conversions</v>
      </c>
      <c r="C156" s="138" t="s">
        <v>105</v>
      </c>
      <c r="D156" s="69">
        <f ca="1"/>
        <v>0</v>
      </c>
      <c r="E156" s="69">
        <f ca="1"/>
        <v>0</v>
      </c>
      <c r="F156" s="69">
        <f ca="1"/>
        <v>0</v>
      </c>
      <c r="G156" s="69">
        <f ca="1"/>
        <v>0</v>
      </c>
      <c r="H156" s="69">
        <f ca="1"/>
        <v>0</v>
      </c>
      <c r="I156" s="69">
        <f ca="1"/>
        <v>0</v>
      </c>
      <c r="J156" s="69">
        <f ca="1"/>
        <v>214420.78561789586</v>
      </c>
      <c r="K156" s="69">
        <f ca="1"/>
        <v>157662.34236609988</v>
      </c>
      <c r="L156" s="69">
        <f ca="1"/>
        <v>157662.34236609988</v>
      </c>
      <c r="M156" s="69">
        <f ca="1"/>
        <v>260142.8649040648</v>
      </c>
      <c r="N156" s="69">
        <f ca="1"/>
        <v>0</v>
      </c>
      <c r="O156" s="69">
        <f ca="1"/>
        <v>0</v>
      </c>
      <c r="P156" s="69">
        <f ca="1"/>
        <v>0</v>
      </c>
      <c r="Q156" s="69">
        <f ca="1"/>
        <v>0</v>
      </c>
      <c r="R156" s="69">
        <f ca="1"/>
        <v>0</v>
      </c>
      <c r="S156" s="69">
        <f ca="1"/>
        <v>0</v>
      </c>
      <c r="T156" s="69">
        <f ca="1"/>
        <v>0</v>
      </c>
      <c r="U156" s="69">
        <f ca="1"/>
        <v>0</v>
      </c>
      <c r="V156" s="69">
        <f ca="1"/>
        <v>0</v>
      </c>
      <c r="W156" s="69">
        <f ca="1"/>
        <v>0</v>
      </c>
      <c r="X156" s="69">
        <f ca="1"/>
        <v>0</v>
      </c>
      <c r="Y156" s="69">
        <f ca="1"/>
        <v>0</v>
      </c>
      <c r="Z156" s="69">
        <f ca="1"/>
        <v>0</v>
      </c>
      <c r="AA156" s="69">
        <f ca="1"/>
        <v>0</v>
      </c>
      <c r="AB156" s="69">
        <f ca="1"/>
        <v>157662.34236609988</v>
      </c>
      <c r="AC156" s="69">
        <f ca="1"/>
        <v>0</v>
      </c>
      <c r="AD156" s="69">
        <f ca="1"/>
        <v>0</v>
      </c>
      <c r="AE156" s="69">
        <f ca="1"/>
        <v>0</v>
      </c>
      <c r="AF156" s="69">
        <f ca="1"/>
        <v>0</v>
      </c>
      <c r="AG156" s="69">
        <f ca="1"/>
        <v>0</v>
      </c>
      <c r="AH156" s="69">
        <f ca="1"/>
        <v>0</v>
      </c>
      <c r="AI156" s="69">
        <f ca="1"/>
        <v>0</v>
      </c>
      <c r="AJ156" s="69">
        <f ca="1"/>
        <v>0</v>
      </c>
      <c r="AK156" s="69">
        <f ca="1"/>
        <v>0</v>
      </c>
      <c r="AL156" s="69">
        <f ca="1"/>
        <v>0</v>
      </c>
      <c r="AM156" s="69">
        <f ca="1"/>
        <v>0</v>
      </c>
      <c r="AN156" s="69">
        <f ca="1"/>
        <v>0</v>
      </c>
      <c r="AO156" s="69">
        <f ca="1"/>
        <v>0</v>
      </c>
      <c r="AP156" s="69">
        <f ca="1"/>
        <v>0</v>
      </c>
      <c r="AQ156" s="69">
        <f ca="1"/>
        <v>0</v>
      </c>
      <c r="AR156" s="69">
        <f ca="1"/>
        <v>0</v>
      </c>
      <c r="AS156" s="69">
        <f ca="1"/>
        <v>0</v>
      </c>
      <c r="AT156" s="69">
        <f ca="1"/>
        <v>0</v>
      </c>
      <c r="AU156" s="69">
        <f ca="1"/>
        <v>0</v>
      </c>
      <c r="AV156" s="69">
        <f ca="1"/>
        <v>0</v>
      </c>
      <c r="AW156" s="69">
        <f ca="1"/>
        <v>0</v>
      </c>
      <c r="AX156" s="69">
        <f ca="1"/>
        <v>0</v>
      </c>
      <c r="AY156" s="69">
        <f ca="1"/>
        <v>0</v>
      </c>
      <c r="AZ156" s="69">
        <f ca="1"/>
        <v>0</v>
      </c>
      <c r="BA156" s="69">
        <f ca="1"/>
        <v>0</v>
      </c>
      <c r="BB156" s="69">
        <f ca="1"/>
        <v>0</v>
      </c>
      <c r="BC156" s="69">
        <f ca="1"/>
        <v>0</v>
      </c>
      <c r="BD156" s="69">
        <f ca="1"/>
        <v>0</v>
      </c>
      <c r="BE156" s="69">
        <f ca="1"/>
        <v>0</v>
      </c>
    </row>
    <row r="157" spans="2:57" s="39" customFormat="1">
      <c r="B157" s="139" t="str">
        <v>WLR Simultaneously Provided Connections</v>
      </c>
      <c r="C157" s="138" t="s">
        <v>105</v>
      </c>
      <c r="D157" s="69">
        <f ca="1"/>
        <v>0</v>
      </c>
      <c r="E157" s="69">
        <f ca="1"/>
        <v>0</v>
      </c>
      <c r="F157" s="69">
        <f ca="1"/>
        <v>0</v>
      </c>
      <c r="G157" s="69">
        <f ca="1"/>
        <v>0</v>
      </c>
      <c r="H157" s="69">
        <f ca="1"/>
        <v>0</v>
      </c>
      <c r="I157" s="69">
        <f ca="1"/>
        <v>0</v>
      </c>
      <c r="J157" s="69">
        <f ca="1"/>
        <v>294915.16779649729</v>
      </c>
      <c r="K157" s="69">
        <f ca="1"/>
        <v>216849.38808565977</v>
      </c>
      <c r="L157" s="69">
        <f ca="1"/>
        <v>216849.38808565977</v>
      </c>
      <c r="M157" s="69">
        <f ca="1"/>
        <v>238534.32689422576</v>
      </c>
      <c r="N157" s="69">
        <f ca="1"/>
        <v>0</v>
      </c>
      <c r="O157" s="69">
        <f ca="1"/>
        <v>0</v>
      </c>
      <c r="P157" s="69">
        <f ca="1"/>
        <v>0</v>
      </c>
      <c r="Q157" s="69">
        <f ca="1"/>
        <v>0</v>
      </c>
      <c r="R157" s="69">
        <f ca="1"/>
        <v>0</v>
      </c>
      <c r="S157" s="69">
        <f ca="1"/>
        <v>0</v>
      </c>
      <c r="T157" s="69">
        <f ca="1"/>
        <v>0</v>
      </c>
      <c r="U157" s="69">
        <f ca="1"/>
        <v>0</v>
      </c>
      <c r="V157" s="69">
        <f ca="1"/>
        <v>0</v>
      </c>
      <c r="W157" s="69">
        <f ca="1"/>
        <v>0</v>
      </c>
      <c r="X157" s="69">
        <f ca="1"/>
        <v>0</v>
      </c>
      <c r="Y157" s="69">
        <f ca="1"/>
        <v>0</v>
      </c>
      <c r="Z157" s="69">
        <f ca="1"/>
        <v>0</v>
      </c>
      <c r="AA157" s="69">
        <f ca="1"/>
        <v>0</v>
      </c>
      <c r="AB157" s="69">
        <f ca="1"/>
        <v>216849.38808565977</v>
      </c>
      <c r="AC157" s="69">
        <f ca="1"/>
        <v>0</v>
      </c>
      <c r="AD157" s="69">
        <f ca="1"/>
        <v>0</v>
      </c>
      <c r="AE157" s="69">
        <f ca="1"/>
        <v>0</v>
      </c>
      <c r="AF157" s="69">
        <f ca="1"/>
        <v>0</v>
      </c>
      <c r="AG157" s="69">
        <f ca="1"/>
        <v>0</v>
      </c>
      <c r="AH157" s="69">
        <f ca="1"/>
        <v>0</v>
      </c>
      <c r="AI157" s="69">
        <f ca="1"/>
        <v>0</v>
      </c>
      <c r="AJ157" s="69">
        <f ca="1"/>
        <v>0</v>
      </c>
      <c r="AK157" s="69">
        <f ca="1"/>
        <v>0</v>
      </c>
      <c r="AL157" s="69">
        <f ca="1"/>
        <v>0</v>
      </c>
      <c r="AM157" s="69">
        <f ca="1"/>
        <v>0</v>
      </c>
      <c r="AN157" s="69">
        <f ca="1"/>
        <v>0</v>
      </c>
      <c r="AO157" s="69">
        <f ca="1"/>
        <v>0</v>
      </c>
      <c r="AP157" s="69">
        <f ca="1"/>
        <v>0</v>
      </c>
      <c r="AQ157" s="69">
        <f ca="1"/>
        <v>0</v>
      </c>
      <c r="AR157" s="69">
        <f ca="1"/>
        <v>0</v>
      </c>
      <c r="AS157" s="69">
        <f ca="1"/>
        <v>0</v>
      </c>
      <c r="AT157" s="69">
        <f ca="1"/>
        <v>0</v>
      </c>
      <c r="AU157" s="69">
        <f ca="1"/>
        <v>0</v>
      </c>
      <c r="AV157" s="69">
        <f ca="1"/>
        <v>0</v>
      </c>
      <c r="AW157" s="69">
        <f ca="1"/>
        <v>0</v>
      </c>
      <c r="AX157" s="69">
        <f ca="1"/>
        <v>0</v>
      </c>
      <c r="AY157" s="69">
        <f ca="1"/>
        <v>4104958.9164615395</v>
      </c>
      <c r="AZ157" s="69">
        <f ca="1"/>
        <v>0</v>
      </c>
      <c r="BA157" s="69">
        <f ca="1"/>
        <v>15179.457165996186</v>
      </c>
      <c r="BB157" s="69">
        <f ca="1"/>
        <v>0</v>
      </c>
      <c r="BC157" s="69">
        <f ca="1"/>
        <v>0</v>
      </c>
      <c r="BD157" s="69">
        <f ca="1"/>
        <v>0</v>
      </c>
      <c r="BE157" s="69">
        <f ca="1"/>
        <v>0</v>
      </c>
    </row>
    <row r="158" spans="2:57" s="39" customFormat="1">
      <c r="B158" s="139" t="str">
        <v>GEA FTTC Rentals</v>
      </c>
      <c r="C158" s="138" t="s">
        <v>105</v>
      </c>
      <c r="D158" s="69">
        <f ca="1"/>
        <v>0</v>
      </c>
      <c r="E158" s="69">
        <f ca="1"/>
        <v>0</v>
      </c>
      <c r="F158" s="69">
        <f ca="1"/>
        <v>0</v>
      </c>
      <c r="G158" s="69">
        <f ca="1"/>
        <v>0</v>
      </c>
      <c r="H158" s="69">
        <f ca="1"/>
        <v>0</v>
      </c>
      <c r="I158" s="69">
        <f ca="1"/>
        <v>0</v>
      </c>
      <c r="J158" s="69">
        <f ca="1"/>
        <v>0</v>
      </c>
      <c r="K158" s="69">
        <f ca="1"/>
        <v>0</v>
      </c>
      <c r="L158" s="69">
        <f ca="1"/>
        <v>0</v>
      </c>
      <c r="M158" s="69">
        <f ca="1"/>
        <v>0</v>
      </c>
      <c r="N158" s="69">
        <f ca="1"/>
        <v>0</v>
      </c>
      <c r="O158" s="69">
        <f ca="1"/>
        <v>0</v>
      </c>
      <c r="P158" s="69">
        <f ca="1"/>
        <v>0</v>
      </c>
      <c r="Q158" s="69">
        <f ca="1"/>
        <v>0</v>
      </c>
      <c r="R158" s="69">
        <f ca="1"/>
        <v>0</v>
      </c>
      <c r="S158" s="69">
        <f ca="1"/>
        <v>0</v>
      </c>
      <c r="T158" s="69">
        <f ca="1"/>
        <v>0</v>
      </c>
      <c r="U158" s="69">
        <f ca="1"/>
        <v>0</v>
      </c>
      <c r="V158" s="69">
        <f ca="1"/>
        <v>0</v>
      </c>
      <c r="W158" s="69">
        <f ca="1"/>
        <v>0</v>
      </c>
      <c r="X158" s="69">
        <f ca="1"/>
        <v>0</v>
      </c>
      <c r="Y158" s="69">
        <f ca="1"/>
        <v>7128523.5827423623</v>
      </c>
      <c r="Z158" s="69">
        <f ca="1"/>
        <v>7128523.5827423623</v>
      </c>
      <c r="AA158" s="69">
        <f ca="1"/>
        <v>0</v>
      </c>
      <c r="AB158" s="69">
        <f ca="1"/>
        <v>0</v>
      </c>
      <c r="AC158" s="69">
        <f ca="1"/>
        <v>0</v>
      </c>
      <c r="AD158" s="69">
        <f ca="1"/>
        <v>0</v>
      </c>
      <c r="AE158" s="69">
        <f ca="1"/>
        <v>0</v>
      </c>
      <c r="AF158" s="69">
        <f ca="1"/>
        <v>0</v>
      </c>
      <c r="AG158" s="69">
        <f ca="1"/>
        <v>7128523.5827423623</v>
      </c>
      <c r="AH158" s="69">
        <f ca="1"/>
        <v>0</v>
      </c>
      <c r="AI158" s="69">
        <f ca="1"/>
        <v>0</v>
      </c>
      <c r="AJ158" s="69">
        <f ca="1"/>
        <v>7128523.5827423623</v>
      </c>
      <c r="AK158" s="69">
        <f ca="1"/>
        <v>7128523.5827423623</v>
      </c>
      <c r="AL158" s="69">
        <f ca="1"/>
        <v>7128523.5827423623</v>
      </c>
      <c r="AM158" s="69">
        <f ca="1"/>
        <v>7128523.5827423623</v>
      </c>
      <c r="AN158" s="69">
        <f ca="1"/>
        <v>7128523.5827423623</v>
      </c>
      <c r="AO158" s="69">
        <f ca="1"/>
        <v>7128523.5827423623</v>
      </c>
      <c r="AP158" s="69">
        <f ca="1"/>
        <v>0</v>
      </c>
      <c r="AQ158" s="69">
        <f ca="1"/>
        <v>0</v>
      </c>
      <c r="AR158" s="69">
        <f ca="1"/>
        <v>0</v>
      </c>
      <c r="AS158" s="69">
        <f ca="1"/>
        <v>7128523.5827423623</v>
      </c>
      <c r="AT158" s="69">
        <f ca="1"/>
        <v>7128523.5827423623</v>
      </c>
      <c r="AU158" s="69">
        <f ca="1"/>
        <v>0</v>
      </c>
      <c r="AV158" s="69">
        <f ca="1"/>
        <v>0</v>
      </c>
      <c r="AW158" s="69">
        <f ca="1"/>
        <v>0</v>
      </c>
      <c r="AX158" s="69">
        <f ca="1"/>
        <v>0</v>
      </c>
      <c r="AY158" s="69">
        <f ca="1"/>
        <v>673003911.44670641</v>
      </c>
      <c r="AZ158" s="69">
        <f ca="1"/>
        <v>0</v>
      </c>
      <c r="BA158" s="69">
        <f ca="1"/>
        <v>3849402.7346808757</v>
      </c>
      <c r="BB158" s="69">
        <f ca="1"/>
        <v>0</v>
      </c>
      <c r="BC158" s="69">
        <f ca="1"/>
        <v>0</v>
      </c>
      <c r="BD158" s="69">
        <f ca="1"/>
        <v>0</v>
      </c>
      <c r="BE158" s="69">
        <f ca="1"/>
        <v>0</v>
      </c>
    </row>
    <row r="159" spans="2:57" s="39" customFormat="1">
      <c r="B159" s="139" t="str">
        <v>GEA FTTC Connections</v>
      </c>
      <c r="C159" s="138" t="s">
        <v>105</v>
      </c>
      <c r="D159" s="69">
        <f ca="1"/>
        <v>0</v>
      </c>
      <c r="E159" s="69">
        <f ca="1"/>
        <v>0</v>
      </c>
      <c r="F159" s="69">
        <f ca="1"/>
        <v>0</v>
      </c>
      <c r="G159" s="69">
        <f ca="1"/>
        <v>0</v>
      </c>
      <c r="H159" s="69">
        <f ca="1"/>
        <v>0</v>
      </c>
      <c r="I159" s="69">
        <f ca="1"/>
        <v>0</v>
      </c>
      <c r="J159" s="69">
        <f ca="1"/>
        <v>0</v>
      </c>
      <c r="K159" s="69">
        <f ca="1"/>
        <v>0</v>
      </c>
      <c r="L159" s="69">
        <f ca="1"/>
        <v>2355065.9510669094</v>
      </c>
      <c r="M159" s="69">
        <f ca="1"/>
        <v>0</v>
      </c>
      <c r="N159" s="69">
        <f ca="1"/>
        <v>0</v>
      </c>
      <c r="O159" s="69">
        <f ca="1"/>
        <v>0</v>
      </c>
      <c r="P159" s="69">
        <f ca="1"/>
        <v>0</v>
      </c>
      <c r="Q159" s="69">
        <f ca="1"/>
        <v>0</v>
      </c>
      <c r="R159" s="69">
        <f ca="1"/>
        <v>0</v>
      </c>
      <c r="S159" s="69">
        <f ca="1"/>
        <v>0</v>
      </c>
      <c r="T159" s="69">
        <f ca="1"/>
        <v>0</v>
      </c>
      <c r="U159" s="69">
        <f ca="1"/>
        <v>0</v>
      </c>
      <c r="V159" s="69">
        <f ca="1"/>
        <v>0</v>
      </c>
      <c r="W159" s="69">
        <f ca="1"/>
        <v>0</v>
      </c>
      <c r="X159" s="69">
        <f ca="1"/>
        <v>0</v>
      </c>
      <c r="Y159" s="69">
        <f ca="1"/>
        <v>0</v>
      </c>
      <c r="Z159" s="69">
        <f ca="1"/>
        <v>2355065.9510669094</v>
      </c>
      <c r="AA159" s="69">
        <f ca="1"/>
        <v>0</v>
      </c>
      <c r="AB159" s="69">
        <f ca="1"/>
        <v>0</v>
      </c>
      <c r="AC159" s="69">
        <f ca="1"/>
        <v>0</v>
      </c>
      <c r="AD159" s="69">
        <f ca="1"/>
        <v>2355065.9510669094</v>
      </c>
      <c r="AE159" s="69">
        <f ca="1"/>
        <v>0</v>
      </c>
      <c r="AF159" s="69">
        <f ca="1"/>
        <v>0</v>
      </c>
      <c r="AG159" s="69">
        <f ca="1"/>
        <v>0</v>
      </c>
      <c r="AH159" s="69">
        <f ca="1"/>
        <v>0</v>
      </c>
      <c r="AI159" s="69">
        <f ca="1"/>
        <v>0</v>
      </c>
      <c r="AJ159" s="69">
        <f ca="1"/>
        <v>0</v>
      </c>
      <c r="AK159" s="69">
        <f ca="1"/>
        <v>0</v>
      </c>
      <c r="AL159" s="69">
        <f ca="1"/>
        <v>0</v>
      </c>
      <c r="AM159" s="69">
        <f ca="1"/>
        <v>0</v>
      </c>
      <c r="AN159" s="69">
        <f ca="1"/>
        <v>0</v>
      </c>
      <c r="AO159" s="69">
        <f ca="1"/>
        <v>0</v>
      </c>
      <c r="AP159" s="69">
        <f ca="1"/>
        <v>0</v>
      </c>
      <c r="AQ159" s="69">
        <f ca="1"/>
        <v>0</v>
      </c>
      <c r="AR159" s="69">
        <f ca="1"/>
        <v>2355065.9510669094</v>
      </c>
      <c r="AS159" s="69">
        <f ca="1"/>
        <v>2355065.9510669094</v>
      </c>
      <c r="AT159" s="69">
        <f ca="1"/>
        <v>2355065.9510669094</v>
      </c>
      <c r="AU159" s="69">
        <f ca="1"/>
        <v>0</v>
      </c>
      <c r="AV159" s="69">
        <f ca="1"/>
        <v>0</v>
      </c>
      <c r="AW159" s="69">
        <f ca="1"/>
        <v>0</v>
      </c>
      <c r="AX159" s="69">
        <f ca="1"/>
        <v>0</v>
      </c>
      <c r="AY159" s="69">
        <f ca="1"/>
        <v>139961569.47190642</v>
      </c>
      <c r="AZ159" s="69">
        <f ca="1"/>
        <v>0</v>
      </c>
      <c r="BA159" s="69">
        <f ca="1"/>
        <v>777171.7638520801</v>
      </c>
      <c r="BB159" s="69">
        <f ca="1"/>
        <v>0</v>
      </c>
      <c r="BC159" s="69">
        <f ca="1"/>
        <v>0</v>
      </c>
      <c r="BD159" s="69">
        <f ca="1"/>
        <v>0</v>
      </c>
      <c r="BE159" s="69">
        <f ca="1"/>
        <v>0</v>
      </c>
    </row>
    <row r="160" spans="2:57" s="39" customFormat="1">
      <c r="B160" s="139" t="str">
        <v>GEA CP to CP Migration</v>
      </c>
      <c r="C160" s="138" t="s">
        <v>105</v>
      </c>
      <c r="D160" s="69">
        <v>0</v>
      </c>
      <c r="E160" s="69">
        <v>0</v>
      </c>
      <c r="F160" s="69">
        <v>0</v>
      </c>
      <c r="G160" s="69">
        <v>0</v>
      </c>
      <c r="H160" s="69">
        <v>0</v>
      </c>
      <c r="I160" s="69">
        <v>0</v>
      </c>
      <c r="J160" s="69">
        <v>0</v>
      </c>
      <c r="K160" s="69">
        <v>0</v>
      </c>
      <c r="L160" s="69">
        <v>479413.47649597726</v>
      </c>
      <c r="M160" s="69">
        <v>0</v>
      </c>
      <c r="N160" s="69">
        <v>0</v>
      </c>
      <c r="O160" s="69">
        <v>0</v>
      </c>
      <c r="P160" s="69">
        <v>0</v>
      </c>
      <c r="Q160" s="69">
        <v>0</v>
      </c>
      <c r="R160" s="69">
        <v>0</v>
      </c>
      <c r="S160" s="69">
        <v>0</v>
      </c>
      <c r="T160" s="69">
        <v>0</v>
      </c>
      <c r="U160" s="69">
        <v>0</v>
      </c>
      <c r="V160" s="69">
        <v>0</v>
      </c>
      <c r="W160" s="69">
        <v>0</v>
      </c>
      <c r="X160" s="69">
        <v>0</v>
      </c>
      <c r="Y160" s="69">
        <v>0</v>
      </c>
      <c r="Z160" s="69">
        <v>479413.47649597726</v>
      </c>
      <c r="AA160" s="69">
        <v>0</v>
      </c>
      <c r="AB160" s="69">
        <v>0</v>
      </c>
      <c r="AC160" s="69">
        <v>0</v>
      </c>
      <c r="AD160" s="69">
        <v>479413.47649597726</v>
      </c>
      <c r="AE160" s="69">
        <v>0</v>
      </c>
      <c r="AF160" s="69">
        <v>0</v>
      </c>
      <c r="AG160" s="69">
        <v>0</v>
      </c>
      <c r="AH160" s="69">
        <v>0</v>
      </c>
      <c r="AI160" s="69">
        <v>0</v>
      </c>
      <c r="AJ160" s="69">
        <v>0</v>
      </c>
      <c r="AK160" s="69">
        <v>0</v>
      </c>
      <c r="AL160" s="69">
        <v>0</v>
      </c>
      <c r="AM160" s="69">
        <v>0</v>
      </c>
      <c r="AN160" s="69">
        <v>0</v>
      </c>
      <c r="AO160" s="69">
        <v>0</v>
      </c>
      <c r="AP160" s="69">
        <v>0</v>
      </c>
      <c r="AQ160" s="69">
        <v>0</v>
      </c>
      <c r="AR160" s="69">
        <v>0</v>
      </c>
      <c r="AS160" s="69">
        <v>0</v>
      </c>
      <c r="AT160" s="69">
        <v>0</v>
      </c>
      <c r="AU160" s="69">
        <v>0</v>
      </c>
      <c r="AV160" s="69">
        <v>0</v>
      </c>
      <c r="AW160" s="69">
        <v>0</v>
      </c>
      <c r="AX160" s="69">
        <v>0</v>
      </c>
      <c r="AY160" s="69">
        <v>5273548.2414557496</v>
      </c>
      <c r="AZ160" s="69">
        <v>0</v>
      </c>
      <c r="BA160" s="69">
        <v>28764.808589758635</v>
      </c>
      <c r="BB160" s="69">
        <v>0</v>
      </c>
      <c r="BC160" s="69">
        <v>0</v>
      </c>
      <c r="BD160" s="69">
        <v>0</v>
      </c>
      <c r="BE160" s="69">
        <v>0</v>
      </c>
    </row>
    <row r="161" spans="2:58" s="39" customFormat="1">
      <c r="B161" s="139" t="str">
        <v>GEA Other</v>
      </c>
      <c r="C161" s="138" t="s">
        <v>105</v>
      </c>
      <c r="D161" s="69">
        <v>0</v>
      </c>
      <c r="E161" s="69">
        <v>0</v>
      </c>
      <c r="F161" s="69">
        <v>0</v>
      </c>
      <c r="G161" s="69">
        <v>0</v>
      </c>
      <c r="H161" s="69">
        <v>0</v>
      </c>
      <c r="I161" s="69">
        <v>0</v>
      </c>
      <c r="J161" s="69">
        <v>0</v>
      </c>
      <c r="K161" s="69">
        <v>0</v>
      </c>
      <c r="L161" s="69">
        <v>0</v>
      </c>
      <c r="M161" s="69">
        <v>0</v>
      </c>
      <c r="N161" s="69">
        <v>0</v>
      </c>
      <c r="O161" s="69">
        <v>0</v>
      </c>
      <c r="P161" s="69">
        <v>0</v>
      </c>
      <c r="Q161" s="69">
        <v>0</v>
      </c>
      <c r="R161" s="69">
        <v>0</v>
      </c>
      <c r="S161" s="69">
        <v>0</v>
      </c>
      <c r="T161" s="69">
        <v>0</v>
      </c>
      <c r="U161" s="69">
        <v>0</v>
      </c>
      <c r="V161" s="69">
        <v>0</v>
      </c>
      <c r="W161" s="69">
        <v>0</v>
      </c>
      <c r="X161" s="69">
        <v>0</v>
      </c>
      <c r="Y161" s="69">
        <v>0</v>
      </c>
      <c r="Z161" s="69">
        <v>0</v>
      </c>
      <c r="AA161" s="69">
        <v>0</v>
      </c>
      <c r="AB161" s="69">
        <v>0</v>
      </c>
      <c r="AC161" s="69">
        <v>0</v>
      </c>
      <c r="AD161" s="69">
        <v>4239249.621693193</v>
      </c>
      <c r="AE161" s="69">
        <v>0</v>
      </c>
      <c r="AF161" s="69">
        <v>0</v>
      </c>
      <c r="AG161" s="69">
        <v>4239249.621693193</v>
      </c>
      <c r="AH161" s="69">
        <v>0</v>
      </c>
      <c r="AI161" s="69">
        <v>0</v>
      </c>
      <c r="AJ161" s="69">
        <v>0</v>
      </c>
      <c r="AK161" s="69">
        <v>0</v>
      </c>
      <c r="AL161" s="69">
        <v>0</v>
      </c>
      <c r="AM161" s="69">
        <v>0</v>
      </c>
      <c r="AN161" s="69">
        <v>0</v>
      </c>
      <c r="AO161" s="69">
        <v>0</v>
      </c>
      <c r="AP161" s="69">
        <v>0</v>
      </c>
      <c r="AQ161" s="69">
        <v>0</v>
      </c>
      <c r="AR161" s="69">
        <v>0</v>
      </c>
      <c r="AS161" s="69">
        <v>0</v>
      </c>
      <c r="AT161" s="69">
        <v>0</v>
      </c>
      <c r="AU161" s="69">
        <v>0</v>
      </c>
      <c r="AV161" s="69">
        <v>0</v>
      </c>
      <c r="AW161" s="69">
        <v>0</v>
      </c>
      <c r="AX161" s="69">
        <v>0</v>
      </c>
      <c r="AY161" s="69">
        <v>47685950.771003857</v>
      </c>
      <c r="AZ161" s="69">
        <v>0</v>
      </c>
      <c r="BA161" s="69">
        <v>605607.0888133134</v>
      </c>
      <c r="BB161" s="69">
        <v>0</v>
      </c>
      <c r="BC161" s="69">
        <v>0</v>
      </c>
      <c r="BD161" s="69">
        <v>0</v>
      </c>
      <c r="BE161" s="69">
        <v>0</v>
      </c>
    </row>
    <row r="162" spans="2:58" s="39" customFormat="1">
      <c r="B162" s="139" t="str">
        <v/>
      </c>
      <c r="C162" s="138" t="s">
        <v>105</v>
      </c>
      <c r="D162" s="69">
        <v>0</v>
      </c>
      <c r="E162" s="69">
        <v>0</v>
      </c>
      <c r="F162" s="69">
        <v>0</v>
      </c>
      <c r="G162" s="69">
        <v>0</v>
      </c>
      <c r="H162" s="69">
        <v>0</v>
      </c>
      <c r="I162" s="69">
        <v>0</v>
      </c>
      <c r="J162" s="69">
        <v>0</v>
      </c>
      <c r="K162" s="69">
        <v>0</v>
      </c>
      <c r="L162" s="69">
        <v>0</v>
      </c>
      <c r="M162" s="69">
        <v>0</v>
      </c>
      <c r="N162" s="69">
        <v>0</v>
      </c>
      <c r="O162" s="69">
        <v>0</v>
      </c>
      <c r="P162" s="69">
        <v>0</v>
      </c>
      <c r="Q162" s="69">
        <v>0</v>
      </c>
      <c r="R162" s="69">
        <v>0</v>
      </c>
      <c r="S162" s="69">
        <v>0</v>
      </c>
      <c r="T162" s="69">
        <v>0</v>
      </c>
      <c r="U162" s="69">
        <v>0</v>
      </c>
      <c r="V162" s="69">
        <v>0</v>
      </c>
      <c r="W162" s="69">
        <v>0</v>
      </c>
      <c r="X162" s="69">
        <v>0</v>
      </c>
      <c r="Y162" s="69">
        <v>0</v>
      </c>
      <c r="Z162" s="69">
        <v>0</v>
      </c>
      <c r="AA162" s="69">
        <v>0</v>
      </c>
      <c r="AB162" s="69">
        <v>0</v>
      </c>
      <c r="AC162" s="69">
        <v>0</v>
      </c>
      <c r="AD162" s="69">
        <v>0</v>
      </c>
      <c r="AE162" s="69">
        <v>0</v>
      </c>
      <c r="AF162" s="69">
        <v>0</v>
      </c>
      <c r="AG162" s="69">
        <v>0</v>
      </c>
      <c r="AH162" s="69">
        <v>0</v>
      </c>
      <c r="AI162" s="69">
        <v>0</v>
      </c>
      <c r="AJ162" s="69">
        <v>0</v>
      </c>
      <c r="AK162" s="69">
        <v>0</v>
      </c>
      <c r="AL162" s="69">
        <v>0</v>
      </c>
      <c r="AM162" s="69">
        <v>0</v>
      </c>
      <c r="AN162" s="69">
        <v>0</v>
      </c>
      <c r="AO162" s="69">
        <v>0</v>
      </c>
      <c r="AP162" s="69">
        <v>0</v>
      </c>
      <c r="AQ162" s="69">
        <v>0</v>
      </c>
      <c r="AR162" s="69">
        <v>0</v>
      </c>
      <c r="AS162" s="69">
        <v>0</v>
      </c>
      <c r="AT162" s="69">
        <v>0</v>
      </c>
      <c r="AU162" s="69">
        <v>0</v>
      </c>
      <c r="AV162" s="69">
        <v>0</v>
      </c>
      <c r="AW162" s="69">
        <v>0</v>
      </c>
      <c r="AX162" s="69">
        <v>0</v>
      </c>
      <c r="AY162" s="69">
        <v>0</v>
      </c>
      <c r="AZ162" s="69">
        <v>0</v>
      </c>
      <c r="BA162" s="69">
        <v>0</v>
      </c>
      <c r="BB162" s="69">
        <v>0</v>
      </c>
      <c r="BC162" s="69">
        <v>0</v>
      </c>
      <c r="BD162" s="69">
        <v>0</v>
      </c>
      <c r="BE162" s="69">
        <v>0</v>
      </c>
    </row>
    <row r="163" spans="2:58" s="39" customFormat="1">
      <c r="B163" s="139" t="str">
        <v/>
      </c>
      <c r="C163" s="138" t="s">
        <v>105</v>
      </c>
      <c r="D163" s="69">
        <v>0</v>
      </c>
      <c r="E163" s="69">
        <v>0</v>
      </c>
      <c r="F163" s="69">
        <v>0</v>
      </c>
      <c r="G163" s="69">
        <v>0</v>
      </c>
      <c r="H163" s="69">
        <v>0</v>
      </c>
      <c r="I163" s="69">
        <v>0</v>
      </c>
      <c r="J163" s="69">
        <v>0</v>
      </c>
      <c r="K163" s="69">
        <v>0</v>
      </c>
      <c r="L163" s="69">
        <v>0</v>
      </c>
      <c r="M163" s="69">
        <v>0</v>
      </c>
      <c r="N163" s="69">
        <v>0</v>
      </c>
      <c r="O163" s="69">
        <v>0</v>
      </c>
      <c r="P163" s="69">
        <v>0</v>
      </c>
      <c r="Q163" s="69">
        <v>0</v>
      </c>
      <c r="R163" s="69">
        <v>0</v>
      </c>
      <c r="S163" s="69">
        <v>0</v>
      </c>
      <c r="T163" s="69">
        <v>0</v>
      </c>
      <c r="U163" s="69">
        <v>0</v>
      </c>
      <c r="V163" s="69">
        <v>0</v>
      </c>
      <c r="W163" s="69">
        <v>0</v>
      </c>
      <c r="X163" s="69">
        <v>0</v>
      </c>
      <c r="Y163" s="69">
        <v>0</v>
      </c>
      <c r="Z163" s="69">
        <v>0</v>
      </c>
      <c r="AA163" s="69">
        <v>0</v>
      </c>
      <c r="AB163" s="69">
        <v>0</v>
      </c>
      <c r="AC163" s="69">
        <v>0</v>
      </c>
      <c r="AD163" s="69">
        <v>0</v>
      </c>
      <c r="AE163" s="69">
        <v>0</v>
      </c>
      <c r="AF163" s="69">
        <v>0</v>
      </c>
      <c r="AG163" s="69">
        <v>0</v>
      </c>
      <c r="AH163" s="69">
        <v>0</v>
      </c>
      <c r="AI163" s="69">
        <v>0</v>
      </c>
      <c r="AJ163" s="69">
        <v>0</v>
      </c>
      <c r="AK163" s="69">
        <v>0</v>
      </c>
      <c r="AL163" s="69">
        <v>0</v>
      </c>
      <c r="AM163" s="69">
        <v>0</v>
      </c>
      <c r="AN163" s="69">
        <v>0</v>
      </c>
      <c r="AO163" s="69">
        <v>0</v>
      </c>
      <c r="AP163" s="69">
        <v>0</v>
      </c>
      <c r="AQ163" s="69">
        <v>0</v>
      </c>
      <c r="AR163" s="69">
        <v>0</v>
      </c>
      <c r="AS163" s="69">
        <v>0</v>
      </c>
      <c r="AT163" s="69">
        <v>0</v>
      </c>
      <c r="AU163" s="69">
        <v>0</v>
      </c>
      <c r="AV163" s="69">
        <v>0</v>
      </c>
      <c r="AW163" s="69">
        <v>0</v>
      </c>
      <c r="AX163" s="69">
        <v>0</v>
      </c>
      <c r="AY163" s="69">
        <v>0</v>
      </c>
      <c r="AZ163" s="69">
        <v>0</v>
      </c>
      <c r="BA163" s="69">
        <v>0</v>
      </c>
      <c r="BB163" s="69">
        <v>0</v>
      </c>
      <c r="BC163" s="69">
        <v>0</v>
      </c>
      <c r="BD163" s="69">
        <v>0</v>
      </c>
      <c r="BE163" s="69">
        <v>0</v>
      </c>
    </row>
    <row r="164" spans="2:58" s="39" customFormat="1">
      <c r="B164" s="139" t="str">
        <v/>
      </c>
      <c r="C164" s="138" t="s">
        <v>105</v>
      </c>
      <c r="D164" s="69">
        <v>0</v>
      </c>
      <c r="E164" s="69">
        <v>0</v>
      </c>
      <c r="F164" s="69">
        <v>0</v>
      </c>
      <c r="G164" s="69">
        <v>0</v>
      </c>
      <c r="H164" s="69">
        <v>0</v>
      </c>
      <c r="I164" s="69">
        <v>0</v>
      </c>
      <c r="J164" s="69">
        <v>0</v>
      </c>
      <c r="K164" s="69">
        <v>0</v>
      </c>
      <c r="L164" s="69">
        <v>0</v>
      </c>
      <c r="M164" s="69">
        <v>0</v>
      </c>
      <c r="N164" s="69">
        <v>0</v>
      </c>
      <c r="O164" s="69">
        <v>0</v>
      </c>
      <c r="P164" s="69">
        <v>0</v>
      </c>
      <c r="Q164" s="69">
        <v>0</v>
      </c>
      <c r="R164" s="69">
        <v>0</v>
      </c>
      <c r="S164" s="69">
        <v>0</v>
      </c>
      <c r="T164" s="69">
        <v>0</v>
      </c>
      <c r="U164" s="69">
        <v>0</v>
      </c>
      <c r="V164" s="69">
        <v>0</v>
      </c>
      <c r="W164" s="69">
        <v>0</v>
      </c>
      <c r="X164" s="69">
        <v>0</v>
      </c>
      <c r="Y164" s="69">
        <v>0</v>
      </c>
      <c r="Z164" s="69">
        <v>0</v>
      </c>
      <c r="AA164" s="69">
        <v>0</v>
      </c>
      <c r="AB164" s="69">
        <v>0</v>
      </c>
      <c r="AC164" s="69">
        <v>0</v>
      </c>
      <c r="AD164" s="69">
        <v>0</v>
      </c>
      <c r="AE164" s="69">
        <v>0</v>
      </c>
      <c r="AF164" s="69">
        <v>0</v>
      </c>
      <c r="AG164" s="69">
        <v>0</v>
      </c>
      <c r="AH164" s="69">
        <v>0</v>
      </c>
      <c r="AI164" s="69">
        <v>0</v>
      </c>
      <c r="AJ164" s="69">
        <v>0</v>
      </c>
      <c r="AK164" s="69">
        <v>0</v>
      </c>
      <c r="AL164" s="69">
        <v>0</v>
      </c>
      <c r="AM164" s="69">
        <v>0</v>
      </c>
      <c r="AN164" s="69">
        <v>0</v>
      </c>
      <c r="AO164" s="69">
        <v>0</v>
      </c>
      <c r="AP164" s="69">
        <v>0</v>
      </c>
      <c r="AQ164" s="69">
        <v>0</v>
      </c>
      <c r="AR164" s="69">
        <v>0</v>
      </c>
      <c r="AS164" s="69">
        <v>0</v>
      </c>
      <c r="AT164" s="69">
        <v>0</v>
      </c>
      <c r="AU164" s="69">
        <v>0</v>
      </c>
      <c r="AV164" s="69">
        <v>0</v>
      </c>
      <c r="AW164" s="69">
        <v>0</v>
      </c>
      <c r="AX164" s="69">
        <v>0</v>
      </c>
      <c r="AY164" s="69">
        <v>0</v>
      </c>
      <c r="AZ164" s="69">
        <v>0</v>
      </c>
      <c r="BA164" s="69">
        <v>0</v>
      </c>
      <c r="BB164" s="69">
        <v>0</v>
      </c>
      <c r="BC164" s="69">
        <v>0</v>
      </c>
      <c r="BD164" s="69">
        <v>0</v>
      </c>
      <c r="BE164" s="69">
        <v>0</v>
      </c>
    </row>
    <row r="165" spans="2:58" s="39" customFormat="1">
      <c r="B165" s="139" t="str">
        <v/>
      </c>
      <c r="C165" s="138" t="s">
        <v>105</v>
      </c>
      <c r="D165" s="69">
        <v>0</v>
      </c>
      <c r="E165" s="69">
        <v>0</v>
      </c>
      <c r="F165" s="69">
        <v>0</v>
      </c>
      <c r="G165" s="69">
        <v>0</v>
      </c>
      <c r="H165" s="69">
        <v>0</v>
      </c>
      <c r="I165" s="69">
        <v>0</v>
      </c>
      <c r="J165" s="69">
        <v>0</v>
      </c>
      <c r="K165" s="69">
        <v>0</v>
      </c>
      <c r="L165" s="69">
        <v>0</v>
      </c>
      <c r="M165" s="69">
        <v>0</v>
      </c>
      <c r="N165" s="69">
        <v>0</v>
      </c>
      <c r="O165" s="69">
        <v>0</v>
      </c>
      <c r="P165" s="69">
        <v>0</v>
      </c>
      <c r="Q165" s="69">
        <v>0</v>
      </c>
      <c r="R165" s="69">
        <v>0</v>
      </c>
      <c r="S165" s="69">
        <v>0</v>
      </c>
      <c r="T165" s="69">
        <v>0</v>
      </c>
      <c r="U165" s="69">
        <v>0</v>
      </c>
      <c r="V165" s="69">
        <v>0</v>
      </c>
      <c r="W165" s="69">
        <v>0</v>
      </c>
      <c r="X165" s="69">
        <v>0</v>
      </c>
      <c r="Y165" s="69">
        <v>0</v>
      </c>
      <c r="Z165" s="69">
        <v>0</v>
      </c>
      <c r="AA165" s="69">
        <v>0</v>
      </c>
      <c r="AB165" s="69">
        <v>0</v>
      </c>
      <c r="AC165" s="69">
        <v>0</v>
      </c>
      <c r="AD165" s="69">
        <v>0</v>
      </c>
      <c r="AE165" s="69">
        <v>0</v>
      </c>
      <c r="AF165" s="69">
        <v>0</v>
      </c>
      <c r="AG165" s="69">
        <v>0</v>
      </c>
      <c r="AH165" s="69">
        <v>0</v>
      </c>
      <c r="AI165" s="69">
        <v>0</v>
      </c>
      <c r="AJ165" s="69">
        <v>0</v>
      </c>
      <c r="AK165" s="69">
        <v>0</v>
      </c>
      <c r="AL165" s="69">
        <v>0</v>
      </c>
      <c r="AM165" s="69">
        <v>0</v>
      </c>
      <c r="AN165" s="69">
        <v>0</v>
      </c>
      <c r="AO165" s="69">
        <v>0</v>
      </c>
      <c r="AP165" s="69">
        <v>0</v>
      </c>
      <c r="AQ165" s="69">
        <v>0</v>
      </c>
      <c r="AR165" s="69">
        <v>0</v>
      </c>
      <c r="AS165" s="69">
        <v>0</v>
      </c>
      <c r="AT165" s="69">
        <v>0</v>
      </c>
      <c r="AU165" s="69">
        <v>0</v>
      </c>
      <c r="AV165" s="69">
        <v>0</v>
      </c>
      <c r="AW165" s="69">
        <v>0</v>
      </c>
      <c r="AX165" s="69">
        <v>0</v>
      </c>
      <c r="AY165" s="69">
        <v>0</v>
      </c>
      <c r="AZ165" s="69">
        <v>0</v>
      </c>
      <c r="BA165" s="69">
        <v>0</v>
      </c>
      <c r="BB165" s="69">
        <v>0</v>
      </c>
      <c r="BC165" s="69">
        <v>0</v>
      </c>
      <c r="BD165" s="69">
        <v>0</v>
      </c>
      <c r="BE165" s="69">
        <v>0</v>
      </c>
    </row>
    <row r="166" spans="2:58" s="39" customFormat="1">
      <c r="B166" s="139" t="str">
        <v/>
      </c>
      <c r="C166" s="138" t="s">
        <v>105</v>
      </c>
      <c r="D166" s="69">
        <v>0</v>
      </c>
      <c r="E166" s="69">
        <v>0</v>
      </c>
      <c r="F166" s="69">
        <v>0</v>
      </c>
      <c r="G166" s="69">
        <v>0</v>
      </c>
      <c r="H166" s="69">
        <v>0</v>
      </c>
      <c r="I166" s="69">
        <v>0</v>
      </c>
      <c r="J166" s="69">
        <v>0</v>
      </c>
      <c r="K166" s="69">
        <v>0</v>
      </c>
      <c r="L166" s="69">
        <v>0</v>
      </c>
      <c r="M166" s="69">
        <v>0</v>
      </c>
      <c r="N166" s="69">
        <v>0</v>
      </c>
      <c r="O166" s="69">
        <v>0</v>
      </c>
      <c r="P166" s="69">
        <v>0</v>
      </c>
      <c r="Q166" s="69">
        <v>0</v>
      </c>
      <c r="R166" s="69">
        <v>0</v>
      </c>
      <c r="S166" s="69">
        <v>0</v>
      </c>
      <c r="T166" s="69">
        <v>0</v>
      </c>
      <c r="U166" s="69">
        <v>0</v>
      </c>
      <c r="V166" s="69">
        <v>0</v>
      </c>
      <c r="W166" s="69">
        <v>0</v>
      </c>
      <c r="X166" s="69">
        <v>0</v>
      </c>
      <c r="Y166" s="69">
        <v>0</v>
      </c>
      <c r="Z166" s="69">
        <v>0</v>
      </c>
      <c r="AA166" s="69">
        <v>0</v>
      </c>
      <c r="AB166" s="69">
        <v>0</v>
      </c>
      <c r="AC166" s="69">
        <v>0</v>
      </c>
      <c r="AD166" s="69">
        <v>0</v>
      </c>
      <c r="AE166" s="69">
        <v>0</v>
      </c>
      <c r="AF166" s="69">
        <v>0</v>
      </c>
      <c r="AG166" s="69">
        <v>0</v>
      </c>
      <c r="AH166" s="69">
        <v>0</v>
      </c>
      <c r="AI166" s="69">
        <v>0</v>
      </c>
      <c r="AJ166" s="69">
        <v>0</v>
      </c>
      <c r="AK166" s="69">
        <v>0</v>
      </c>
      <c r="AL166" s="69">
        <v>0</v>
      </c>
      <c r="AM166" s="69">
        <v>0</v>
      </c>
      <c r="AN166" s="69">
        <v>0</v>
      </c>
      <c r="AO166" s="69">
        <v>0</v>
      </c>
      <c r="AP166" s="69">
        <v>0</v>
      </c>
      <c r="AQ166" s="69">
        <v>0</v>
      </c>
      <c r="AR166" s="69">
        <v>0</v>
      </c>
      <c r="AS166" s="69">
        <v>0</v>
      </c>
      <c r="AT166" s="69">
        <v>0</v>
      </c>
      <c r="AU166" s="69">
        <v>0</v>
      </c>
      <c r="AV166" s="69">
        <v>0</v>
      </c>
      <c r="AW166" s="69">
        <v>0</v>
      </c>
      <c r="AX166" s="69">
        <v>0</v>
      </c>
      <c r="AY166" s="69">
        <v>0</v>
      </c>
      <c r="AZ166" s="69">
        <v>0</v>
      </c>
      <c r="BA166" s="69">
        <v>0</v>
      </c>
      <c r="BB166" s="69">
        <v>0</v>
      </c>
      <c r="BC166" s="69">
        <v>0</v>
      </c>
      <c r="BD166" s="69">
        <v>0</v>
      </c>
      <c r="BE166" s="69">
        <v>0</v>
      </c>
    </row>
    <row r="167" spans="2:58" s="39" customFormat="1">
      <c r="B167" s="139" t="str">
        <v/>
      </c>
      <c r="C167" s="138" t="s">
        <v>105</v>
      </c>
      <c r="D167" s="69">
        <v>0</v>
      </c>
      <c r="E167" s="69">
        <v>0</v>
      </c>
      <c r="F167" s="69">
        <v>0</v>
      </c>
      <c r="G167" s="69">
        <v>0</v>
      </c>
      <c r="H167" s="69">
        <v>0</v>
      </c>
      <c r="I167" s="69">
        <v>0</v>
      </c>
      <c r="J167" s="69">
        <v>0</v>
      </c>
      <c r="K167" s="69">
        <v>0</v>
      </c>
      <c r="L167" s="69">
        <v>0</v>
      </c>
      <c r="M167" s="69">
        <v>0</v>
      </c>
      <c r="N167" s="69">
        <v>0</v>
      </c>
      <c r="O167" s="69">
        <v>0</v>
      </c>
      <c r="P167" s="69">
        <v>0</v>
      </c>
      <c r="Q167" s="69">
        <v>0</v>
      </c>
      <c r="R167" s="69">
        <v>0</v>
      </c>
      <c r="S167" s="69">
        <v>0</v>
      </c>
      <c r="T167" s="69">
        <v>0</v>
      </c>
      <c r="U167" s="69">
        <v>0</v>
      </c>
      <c r="V167" s="69">
        <v>0</v>
      </c>
      <c r="W167" s="69">
        <v>0</v>
      </c>
      <c r="X167" s="69">
        <v>0</v>
      </c>
      <c r="Y167" s="69">
        <v>0</v>
      </c>
      <c r="Z167" s="69">
        <v>0</v>
      </c>
      <c r="AA167" s="69">
        <v>0</v>
      </c>
      <c r="AB167" s="69">
        <v>0</v>
      </c>
      <c r="AC167" s="69">
        <v>0</v>
      </c>
      <c r="AD167" s="69">
        <v>0</v>
      </c>
      <c r="AE167" s="69">
        <v>0</v>
      </c>
      <c r="AF167" s="69">
        <v>0</v>
      </c>
      <c r="AG167" s="69">
        <v>0</v>
      </c>
      <c r="AH167" s="69">
        <v>0</v>
      </c>
      <c r="AI167" s="69">
        <v>0</v>
      </c>
      <c r="AJ167" s="69">
        <v>0</v>
      </c>
      <c r="AK167" s="69">
        <v>0</v>
      </c>
      <c r="AL167" s="69">
        <v>0</v>
      </c>
      <c r="AM167" s="69">
        <v>0</v>
      </c>
      <c r="AN167" s="69">
        <v>0</v>
      </c>
      <c r="AO167" s="69">
        <v>0</v>
      </c>
      <c r="AP167" s="69">
        <v>0</v>
      </c>
      <c r="AQ167" s="69">
        <v>0</v>
      </c>
      <c r="AR167" s="69">
        <v>0</v>
      </c>
      <c r="AS167" s="69">
        <v>0</v>
      </c>
      <c r="AT167" s="69">
        <v>0</v>
      </c>
      <c r="AU167" s="69">
        <v>0</v>
      </c>
      <c r="AV167" s="69">
        <v>0</v>
      </c>
      <c r="AW167" s="69">
        <v>0</v>
      </c>
      <c r="AX167" s="69">
        <v>0</v>
      </c>
      <c r="AY167" s="69">
        <v>0</v>
      </c>
      <c r="AZ167" s="69">
        <v>0</v>
      </c>
      <c r="BA167" s="69">
        <v>0</v>
      </c>
      <c r="BB167" s="69">
        <v>0</v>
      </c>
      <c r="BC167" s="69">
        <v>0</v>
      </c>
      <c r="BD167" s="69">
        <v>0</v>
      </c>
      <c r="BE167" s="69">
        <v>0</v>
      </c>
    </row>
    <row r="168" spans="2:58" s="39" customFormat="1" ht="12">
      <c r="B168" s="63" t="s">
        <v>117</v>
      </c>
      <c r="C168" s="63" t="s">
        <v>105</v>
      </c>
      <c r="D168" s="70">
        <f t="shared" ref="D168:AI168" ca="1" si="9">IFERROR(SUM(D136:D167),0)*IF(D135="WLA tie cables",INDEX($D$11:$I$11,MATCH(RIGHT($B134,7),model_years,0)),1)*IF(D135="Co-mingling power &amp; vent",INDEX($D$17:$I$17,MATCH(RIGHT($B134,7),model_years,0)),1)</f>
        <v>9612955.0566396955</v>
      </c>
      <c r="E168" s="70">
        <f t="shared" ca="1" si="9"/>
        <v>0</v>
      </c>
      <c r="F168" s="70">
        <f t="shared" ca="1" si="9"/>
        <v>0</v>
      </c>
      <c r="G168" s="70">
        <f t="shared" ca="1" si="9"/>
        <v>10941.105929589612</v>
      </c>
      <c r="H168" s="70">
        <f t="shared" ca="1" si="9"/>
        <v>627203.03123398928</v>
      </c>
      <c r="I168" s="70">
        <f t="shared" ca="1" si="9"/>
        <v>855787.82120965142</v>
      </c>
      <c r="J168" s="70">
        <f t="shared" ca="1" si="9"/>
        <v>25318330.725738473</v>
      </c>
      <c r="K168" s="70">
        <f t="shared" ca="1" si="9"/>
        <v>2206089.7448301786</v>
      </c>
      <c r="L168" s="70">
        <f t="shared" ca="1" si="9"/>
        <v>7031496.245269957</v>
      </c>
      <c r="M168" s="70">
        <f t="shared" ca="1" si="9"/>
        <v>9054670.2529477105</v>
      </c>
      <c r="N168" s="70">
        <f t="shared" ca="1" si="9"/>
        <v>24694885.142883979</v>
      </c>
      <c r="O168" s="70">
        <f t="shared" ca="1" si="9"/>
        <v>24264081.815799948</v>
      </c>
      <c r="P168" s="70">
        <f t="shared" ca="1" si="9"/>
        <v>24694885.142883979</v>
      </c>
      <c r="Q168" s="70">
        <f t="shared" ca="1" si="9"/>
        <v>24264081.815799948</v>
      </c>
      <c r="R168" s="70">
        <f t="shared" ca="1" si="9"/>
        <v>39297416.479231901</v>
      </c>
      <c r="S168" s="70">
        <f t="shared" ca="1" si="9"/>
        <v>24264081.815799948</v>
      </c>
      <c r="T168" s="70">
        <f t="shared" ca="1" si="9"/>
        <v>24694885.142883979</v>
      </c>
      <c r="U168" s="70">
        <f t="shared" ca="1" si="9"/>
        <v>24694885.142883979</v>
      </c>
      <c r="V168" s="70">
        <f t="shared" ca="1" si="9"/>
        <v>24264081.815799948</v>
      </c>
      <c r="W168" s="70">
        <f t="shared" ca="1" si="9"/>
        <v>15081930.086244285</v>
      </c>
      <c r="X168" s="70">
        <f t="shared" ca="1" si="9"/>
        <v>15081930.086244285</v>
      </c>
      <c r="Y168" s="70">
        <f t="shared" ca="1" si="9"/>
        <v>7128523.5827423623</v>
      </c>
      <c r="Z168" s="70">
        <f t="shared" ca="1" si="9"/>
        <v>9963003.0103052482</v>
      </c>
      <c r="AA168" s="70">
        <f t="shared" ca="1" si="9"/>
        <v>0</v>
      </c>
      <c r="AB168" s="70">
        <f t="shared" ca="1" si="9"/>
        <v>2793872.1413252363</v>
      </c>
      <c r="AC168" s="70">
        <f t="shared" ca="1" si="9"/>
        <v>7388314.3917048154</v>
      </c>
      <c r="AD168" s="70">
        <f t="shared" ca="1" si="9"/>
        <v>7073729.0492560798</v>
      </c>
      <c r="AE168" s="70">
        <f t="shared" ca="1" si="9"/>
        <v>15081930.086244285</v>
      </c>
      <c r="AF168" s="70">
        <f t="shared" ca="1" si="9"/>
        <v>11339787.627716437</v>
      </c>
      <c r="AG168" s="70">
        <f t="shared" ca="1" si="9"/>
        <v>11367773.204435555</v>
      </c>
      <c r="AH168" s="70">
        <f t="shared" ca="1" si="9"/>
        <v>95750674.084102228</v>
      </c>
      <c r="AI168" s="70">
        <f t="shared" ca="1" si="9"/>
        <v>0</v>
      </c>
      <c r="AJ168" s="70">
        <f t="shared" ref="AJ168:BE168" ca="1" si="10">IFERROR(SUM(AJ136:AJ167),0)*IF(AJ135="WLA tie cables",INDEX($D$11:$I$11,MATCH(RIGHT($B134,7),model_years,0)),1)*IF(AJ135="Co-mingling power &amp; vent",INDEX($D$17:$I$17,MATCH(RIGHT($B134,7),model_years,0)),1)</f>
        <v>7128523.5827423623</v>
      </c>
      <c r="AK168" s="70">
        <f t="shared" ca="1" si="10"/>
        <v>7128523.5827423623</v>
      </c>
      <c r="AL168" s="70">
        <f t="shared" ca="1" si="10"/>
        <v>7128523.5827423623</v>
      </c>
      <c r="AM168" s="70">
        <f t="shared" ca="1" si="10"/>
        <v>7128523.5827423623</v>
      </c>
      <c r="AN168" s="70">
        <f t="shared" ca="1" si="10"/>
        <v>7128523.5827423623</v>
      </c>
      <c r="AO168" s="70">
        <f t="shared" ca="1" si="10"/>
        <v>7128523.5827423623</v>
      </c>
      <c r="AP168" s="70">
        <f t="shared" ca="1" si="10"/>
        <v>0</v>
      </c>
      <c r="AQ168" s="70">
        <f t="shared" ca="1" si="10"/>
        <v>0</v>
      </c>
      <c r="AR168" s="70">
        <f t="shared" ca="1" si="10"/>
        <v>2355065.9510669094</v>
      </c>
      <c r="AS168" s="70">
        <f t="shared" ca="1" si="10"/>
        <v>9483589.5338092707</v>
      </c>
      <c r="AT168" s="70">
        <f t="shared" ca="1" si="10"/>
        <v>9483589.5338092707</v>
      </c>
      <c r="AU168" s="70">
        <f t="shared" ca="1" si="10"/>
        <v>15081930.086244285</v>
      </c>
      <c r="AV168" s="70">
        <f t="shared" ca="1" si="10"/>
        <v>0</v>
      </c>
      <c r="AW168" s="70">
        <f t="shared" ca="1" si="10"/>
        <v>0</v>
      </c>
      <c r="AX168" s="70">
        <f t="shared" ca="1" si="10"/>
        <v>0</v>
      </c>
      <c r="AY168" s="70">
        <f t="shared" ca="1" si="10"/>
        <v>3432061221.6399684</v>
      </c>
      <c r="AZ168" s="70">
        <f t="shared" ca="1" si="10"/>
        <v>0</v>
      </c>
      <c r="BA168" s="70">
        <f t="shared" ca="1" si="10"/>
        <v>16195979.550403943</v>
      </c>
      <c r="BB168" s="70">
        <f t="shared" ca="1" si="10"/>
        <v>29474541.521644935</v>
      </c>
      <c r="BC168" s="70">
        <f t="shared" ca="1" si="10"/>
        <v>24694885.142883979</v>
      </c>
      <c r="BD168" s="70">
        <f t="shared" ca="1" si="10"/>
        <v>0</v>
      </c>
      <c r="BE168" s="70">
        <f t="shared" ca="1" si="10"/>
        <v>0</v>
      </c>
      <c r="BF168" s="52" t="s">
        <v>114</v>
      </c>
    </row>
    <row r="171" spans="2:58" s="39" customFormat="1" ht="15.5">
      <c r="B171" s="50" t="s">
        <v>115</v>
      </c>
      <c r="C171" s="61"/>
      <c r="D171" s="61"/>
      <c r="E171" s="61"/>
      <c r="F171" s="61"/>
      <c r="G171" s="61"/>
      <c r="H171" s="61"/>
      <c r="I171" s="61"/>
      <c r="J171" s="61"/>
      <c r="K171" s="61"/>
      <c r="L171" s="61"/>
      <c r="M171" s="61"/>
      <c r="N171" s="61"/>
      <c r="O171" s="61"/>
      <c r="P171" s="61"/>
      <c r="Q171" s="61"/>
      <c r="R171" s="61"/>
      <c r="S171" s="61"/>
      <c r="T171" s="61"/>
      <c r="U171" s="61"/>
      <c r="V171" s="61"/>
      <c r="W171" s="61"/>
      <c r="X171" s="61"/>
      <c r="Y171" s="61"/>
      <c r="Z171" s="61"/>
      <c r="AA171" s="61"/>
      <c r="AB171" s="61"/>
      <c r="AC171" s="61"/>
      <c r="AD171" s="61"/>
      <c r="AE171" s="61"/>
      <c r="AF171" s="61"/>
      <c r="AG171" s="61"/>
      <c r="AH171" s="61"/>
      <c r="AI171" s="61"/>
      <c r="AJ171" s="61"/>
      <c r="AK171" s="61"/>
      <c r="AL171" s="61"/>
      <c r="AM171" s="61"/>
      <c r="AN171" s="61"/>
      <c r="AO171" s="61"/>
      <c r="AP171" s="61"/>
      <c r="AQ171" s="61"/>
      <c r="AR171" s="61"/>
      <c r="AS171" s="61"/>
      <c r="AT171" s="61"/>
      <c r="AU171" s="61"/>
      <c r="AV171" s="61"/>
      <c r="AW171" s="61"/>
      <c r="AX171" s="61"/>
      <c r="AY171" s="61"/>
      <c r="AZ171" s="61"/>
      <c r="BA171" s="61"/>
      <c r="BB171" s="61"/>
      <c r="BC171" s="61"/>
      <c r="BD171" s="61"/>
      <c r="BE171" s="61"/>
    </row>
    <row r="172" spans="2:58" s="39" customFormat="1" ht="46">
      <c r="B172" s="61" t="s">
        <v>102</v>
      </c>
      <c r="C172" s="61" t="s">
        <v>78</v>
      </c>
      <c r="D172" s="135" t="str">
        <f t="array" ref="D172:BE172">TRANSPOSE(Component_list)</f>
        <v>MPF Line Testing Systems</v>
      </c>
      <c r="E172" s="135" t="str">
        <v>Openreach time related charges</v>
      </c>
      <c r="F172" s="135" t="str">
        <v>Co-mingling electricity</v>
      </c>
      <c r="G172" s="135" t="str">
        <v>Co-mingling set up</v>
      </c>
      <c r="H172" s="135" t="str">
        <v>Co-mingling rentals</v>
      </c>
      <c r="I172" s="135" t="str">
        <v>WLA tie cables</v>
      </c>
      <c r="J172" s="135" t="str">
        <v>Local Loop Unbundling systems development</v>
      </c>
      <c r="K172" s="135" t="str">
        <v>Wholesale Access specific</v>
      </c>
      <c r="L172" s="135" t="str">
        <v>Routeing &amp; records</v>
      </c>
      <c r="M172" s="135" t="str">
        <v>MDF Hardware jumpering</v>
      </c>
      <c r="N172" s="135" t="str">
        <v>E side copper capital</v>
      </c>
      <c r="O172" s="135" t="str">
        <v>E side copper current</v>
      </c>
      <c r="P172" s="135" t="str">
        <v>D side copper capital</v>
      </c>
      <c r="Q172" s="135" t="str">
        <v>D side copper current</v>
      </c>
      <c r="R172" s="135" t="str">
        <v>Local exchanges general frames equipment</v>
      </c>
      <c r="S172" s="135" t="str">
        <v>Local exchanges general frames maintenance</v>
      </c>
      <c r="T172" s="135" t="str">
        <v>Analogue line test equipment</v>
      </c>
      <c r="U172" s="135" t="str">
        <v>Dropwire capital &amp; analogue NTE</v>
      </c>
      <c r="V172" s="135" t="str">
        <v>Analogue line drop maintenance</v>
      </c>
      <c r="W172" s="135" t="str">
        <v>Analogue line cards</v>
      </c>
      <c r="X172" s="135" t="str">
        <v>Pair gain</v>
      </c>
      <c r="Y172" s="135" t="str">
        <v>NGA E-side Copper Capital</v>
      </c>
      <c r="Z172" s="135" t="str">
        <v>FTTC Development</v>
      </c>
      <c r="AA172" s="135" t="str">
        <v>FTTP Development</v>
      </c>
      <c r="AB172" s="135" t="str">
        <v>OR Service Centre - Provision Analogue/ISDN2</v>
      </c>
      <c r="AC172" s="135" t="str">
        <v>OR Service Centre - Provision WLA</v>
      </c>
      <c r="AD172" s="135" t="str">
        <v>Service Centre - Provision  NGA</v>
      </c>
      <c r="AE172" s="135" t="str">
        <v>OR Service Centre - Assurance Analogue/ISDN2</v>
      </c>
      <c r="AF172" s="135" t="str">
        <v>OR Service Centre - Assurance WLA</v>
      </c>
      <c r="AG172" s="135" t="str">
        <v>Service Centre - Assurance  NGA</v>
      </c>
      <c r="AH172" s="135" t="str">
        <v>Service Level Guarantees</v>
      </c>
      <c r="AI172" s="135" t="str">
        <v>Other WLA</v>
      </c>
      <c r="AJ172" s="135" t="str">
        <v>GEA Access Fibre Spine</v>
      </c>
      <c r="AK172" s="135" t="str">
        <v>GEA Distribution Fibre</v>
      </c>
      <c r="AL172" s="135" t="str">
        <v>GEA Electronics</v>
      </c>
      <c r="AM172" s="135" t="str">
        <v>GEA DSLAM &amp; Cabinets</v>
      </c>
      <c r="AN172" s="135" t="str">
        <v>GEA Customer Site Installation</v>
      </c>
      <c r="AO172" s="135" t="str">
        <v>GEA FTTC Repairs</v>
      </c>
      <c r="AP172" s="135" t="str">
        <v>GEA FTTP Repairs</v>
      </c>
      <c r="AQ172" s="135" t="str">
        <v>GEA FTTP Provisions</v>
      </c>
      <c r="AR172" s="135" t="str">
        <v>GEA FTTC Provisions</v>
      </c>
      <c r="AS172" s="135" t="str">
        <v>Fibre Rollout Funding</v>
      </c>
      <c r="AT172" s="135" t="str">
        <v>BDUK Funding</v>
      </c>
      <c r="AU172" s="135" t="str">
        <v>Combi Card and MSAN Access - Voice</v>
      </c>
      <c r="AV172" s="135" t="str">
        <v>iNode features</v>
      </c>
      <c r="AW172" s="135" t="str">
        <v>Caller Display</v>
      </c>
      <c r="AX172" s="135" t="str">
        <v>Network Features</v>
      </c>
      <c r="AY172" s="135" t="str">
        <v>Ofcom Licence Fee Openreach</v>
      </c>
      <c r="AZ172" s="135" t="str">
        <v>Special Fault Investigation</v>
      </c>
      <c r="BA172" s="135" t="str">
        <v>Openreach sales product management</v>
      </c>
      <c r="BB172" s="135" t="str">
        <v>Co-mingling power &amp; vent</v>
      </c>
      <c r="BC172" s="135" t="str">
        <v>Openreach copper</v>
      </c>
      <c r="BD172" s="135">
        <v>0</v>
      </c>
      <c r="BE172" s="135">
        <v>0</v>
      </c>
    </row>
    <row r="173" spans="2:58" s="39" customFormat="1">
      <c r="B173" s="139" t="str">
        <f t="array" ref="B173:B204">Service_list</f>
        <v>Analogue Core WLR Rentals</v>
      </c>
      <c r="C173" s="138" t="s">
        <v>105</v>
      </c>
      <c r="D173" s="69">
        <f t="array" ref="D173:BE204" ca="1">Service_volume_19_20_comm*usage_factor_1920</f>
        <v>0</v>
      </c>
      <c r="E173" s="69">
        <f ca="1"/>
        <v>0</v>
      </c>
      <c r="F173" s="69">
        <f ca="1"/>
        <v>0</v>
      </c>
      <c r="G173" s="69">
        <f ca="1"/>
        <v>0</v>
      </c>
      <c r="H173" s="69">
        <f ca="1"/>
        <v>0</v>
      </c>
      <c r="I173" s="69">
        <f ca="1"/>
        <v>0</v>
      </c>
      <c r="J173" s="69">
        <f ca="1"/>
        <v>0</v>
      </c>
      <c r="K173" s="69">
        <f ca="1"/>
        <v>0</v>
      </c>
      <c r="L173" s="69">
        <f ca="1"/>
        <v>0</v>
      </c>
      <c r="M173" s="69">
        <f ca="1"/>
        <v>0</v>
      </c>
      <c r="N173" s="69">
        <f ca="1"/>
        <v>11081595.89890971</v>
      </c>
      <c r="O173" s="69">
        <f ca="1"/>
        <v>7867076.3581543788</v>
      </c>
      <c r="P173" s="69">
        <f ca="1"/>
        <v>11081595.89890971</v>
      </c>
      <c r="Q173" s="69">
        <f ca="1"/>
        <v>7867076.3581543788</v>
      </c>
      <c r="R173" s="69">
        <f ca="1"/>
        <v>11414043.775877003</v>
      </c>
      <c r="S173" s="69">
        <f ca="1"/>
        <v>7867076.3581543788</v>
      </c>
      <c r="T173" s="69">
        <f ca="1"/>
        <v>11081595.89890971</v>
      </c>
      <c r="U173" s="69">
        <f ca="1"/>
        <v>11081595.89890971</v>
      </c>
      <c r="V173" s="69">
        <f ca="1"/>
        <v>7867076.3581543788</v>
      </c>
      <c r="W173" s="69">
        <f ca="1"/>
        <v>11081595.89890971</v>
      </c>
      <c r="X173" s="69">
        <f ca="1"/>
        <v>11081595.89890971</v>
      </c>
      <c r="Y173" s="69">
        <f ca="1"/>
        <v>0</v>
      </c>
      <c r="Z173" s="69">
        <f ca="1"/>
        <v>0</v>
      </c>
      <c r="AA173" s="69">
        <f ca="1"/>
        <v>0</v>
      </c>
      <c r="AB173" s="69">
        <f ca="1"/>
        <v>0</v>
      </c>
      <c r="AC173" s="69">
        <f ca="1"/>
        <v>0</v>
      </c>
      <c r="AD173" s="69">
        <f ca="1"/>
        <v>0</v>
      </c>
      <c r="AE173" s="69">
        <f ca="1"/>
        <v>11081595.89890971</v>
      </c>
      <c r="AF173" s="69">
        <f ca="1"/>
        <v>0</v>
      </c>
      <c r="AG173" s="69">
        <f ca="1"/>
        <v>0</v>
      </c>
      <c r="AH173" s="69">
        <f ca="1"/>
        <v>0</v>
      </c>
      <c r="AI173" s="69">
        <f ca="1"/>
        <v>0</v>
      </c>
      <c r="AJ173" s="69">
        <f ca="1"/>
        <v>0</v>
      </c>
      <c r="AK173" s="69">
        <f ca="1"/>
        <v>0</v>
      </c>
      <c r="AL173" s="69">
        <f ca="1"/>
        <v>0</v>
      </c>
      <c r="AM173" s="69">
        <f ca="1"/>
        <v>0</v>
      </c>
      <c r="AN173" s="69">
        <f ca="1"/>
        <v>0</v>
      </c>
      <c r="AO173" s="69">
        <f ca="1"/>
        <v>0</v>
      </c>
      <c r="AP173" s="69">
        <f ca="1"/>
        <v>0</v>
      </c>
      <c r="AQ173" s="69">
        <f ca="1"/>
        <v>0</v>
      </c>
      <c r="AR173" s="69">
        <f ca="1"/>
        <v>0</v>
      </c>
      <c r="AS173" s="69">
        <f ca="1"/>
        <v>0</v>
      </c>
      <c r="AT173" s="69">
        <f ca="1"/>
        <v>0</v>
      </c>
      <c r="AU173" s="69">
        <f ca="1"/>
        <v>11081595.89890971</v>
      </c>
      <c r="AV173" s="69">
        <f ca="1"/>
        <v>0</v>
      </c>
      <c r="AW173" s="69">
        <f ca="1"/>
        <v>0</v>
      </c>
      <c r="AX173" s="69">
        <f ca="1"/>
        <v>0</v>
      </c>
      <c r="AY173" s="69">
        <f ca="1"/>
        <v>991692016.9934299</v>
      </c>
      <c r="AZ173" s="69">
        <f ca="1"/>
        <v>0</v>
      </c>
      <c r="BA173" s="69">
        <f ca="1"/>
        <v>3767742.6056293016</v>
      </c>
      <c r="BB173" s="69">
        <f ca="1"/>
        <v>0</v>
      </c>
      <c r="BC173" s="69">
        <f ca="1"/>
        <v>11081595.89890971</v>
      </c>
      <c r="BD173" s="69">
        <f ca="1"/>
        <v>0</v>
      </c>
      <c r="BE173" s="69">
        <f ca="1"/>
        <v>0</v>
      </c>
    </row>
    <row r="174" spans="2:58" s="39" customFormat="1">
      <c r="B174" s="139" t="str">
        <v>Analogue Premium Rentals</v>
      </c>
      <c r="C174" s="138" t="s">
        <v>105</v>
      </c>
      <c r="D174" s="69">
        <f ca="1"/>
        <v>0</v>
      </c>
      <c r="E174" s="69">
        <f ca="1"/>
        <v>0</v>
      </c>
      <c r="F174" s="69">
        <f ca="1"/>
        <v>0</v>
      </c>
      <c r="G174" s="69">
        <f ca="1"/>
        <v>0</v>
      </c>
      <c r="H174" s="69">
        <f ca="1"/>
        <v>0</v>
      </c>
      <c r="I174" s="69">
        <f ca="1"/>
        <v>0</v>
      </c>
      <c r="J174" s="69">
        <f ca="1"/>
        <v>0</v>
      </c>
      <c r="K174" s="69">
        <f ca="1"/>
        <v>0</v>
      </c>
      <c r="L174" s="69">
        <f ca="1"/>
        <v>0</v>
      </c>
      <c r="M174" s="69">
        <f ca="1"/>
        <v>0</v>
      </c>
      <c r="N174" s="69">
        <f ca="1"/>
        <v>3490485.51885213</v>
      </c>
      <c r="O174" s="69">
        <f ca="1"/>
        <v>2477974.8652036232</v>
      </c>
      <c r="P174" s="69">
        <f ca="1"/>
        <v>3490485.51885213</v>
      </c>
      <c r="Q174" s="69">
        <f ca="1"/>
        <v>2477974.8652036232</v>
      </c>
      <c r="R174" s="69">
        <f ca="1"/>
        <v>3595200.0844176942</v>
      </c>
      <c r="S174" s="69">
        <f ca="1"/>
        <v>2477974.8652036232</v>
      </c>
      <c r="T174" s="69">
        <f ca="1"/>
        <v>3490485.51885213</v>
      </c>
      <c r="U174" s="69">
        <f ca="1"/>
        <v>3490485.51885213</v>
      </c>
      <c r="V174" s="69">
        <f ca="1"/>
        <v>2477974.8652036232</v>
      </c>
      <c r="W174" s="69">
        <f ca="1"/>
        <v>3490485.51885213</v>
      </c>
      <c r="X174" s="69">
        <f ca="1"/>
        <v>3490485.51885213</v>
      </c>
      <c r="Y174" s="69">
        <f ca="1"/>
        <v>0</v>
      </c>
      <c r="Z174" s="69">
        <f ca="1"/>
        <v>0</v>
      </c>
      <c r="AA174" s="69">
        <f ca="1"/>
        <v>0</v>
      </c>
      <c r="AB174" s="69">
        <f ca="1"/>
        <v>0</v>
      </c>
      <c r="AC174" s="69">
        <f ca="1"/>
        <v>0</v>
      </c>
      <c r="AD174" s="69">
        <f ca="1"/>
        <v>0</v>
      </c>
      <c r="AE174" s="69">
        <f ca="1"/>
        <v>3490485.51885213</v>
      </c>
      <c r="AF174" s="69">
        <f ca="1"/>
        <v>0</v>
      </c>
      <c r="AG174" s="69">
        <f ca="1"/>
        <v>0</v>
      </c>
      <c r="AH174" s="69">
        <f ca="1"/>
        <v>0</v>
      </c>
      <c r="AI174" s="69">
        <f ca="1"/>
        <v>0</v>
      </c>
      <c r="AJ174" s="69">
        <f ca="1"/>
        <v>0</v>
      </c>
      <c r="AK174" s="69">
        <f ca="1"/>
        <v>0</v>
      </c>
      <c r="AL174" s="69">
        <f ca="1"/>
        <v>0</v>
      </c>
      <c r="AM174" s="69">
        <f ca="1"/>
        <v>0</v>
      </c>
      <c r="AN174" s="69">
        <f ca="1"/>
        <v>0</v>
      </c>
      <c r="AO174" s="69">
        <f ca="1"/>
        <v>0</v>
      </c>
      <c r="AP174" s="69">
        <f ca="1"/>
        <v>0</v>
      </c>
      <c r="AQ174" s="69">
        <f ca="1"/>
        <v>0</v>
      </c>
      <c r="AR174" s="69">
        <f ca="1"/>
        <v>0</v>
      </c>
      <c r="AS174" s="69">
        <f ca="1"/>
        <v>0</v>
      </c>
      <c r="AT174" s="69">
        <f ca="1"/>
        <v>0</v>
      </c>
      <c r="AU174" s="69">
        <f ca="1"/>
        <v>3490485.51885213</v>
      </c>
      <c r="AV174" s="69">
        <f ca="1"/>
        <v>0</v>
      </c>
      <c r="AW174" s="69">
        <f ca="1"/>
        <v>0</v>
      </c>
      <c r="AX174" s="69">
        <f ca="1"/>
        <v>0</v>
      </c>
      <c r="AY174" s="69">
        <f ca="1"/>
        <v>399695496.76375741</v>
      </c>
      <c r="AZ174" s="69">
        <f ca="1"/>
        <v>0</v>
      </c>
      <c r="BA174" s="69">
        <f ca="1"/>
        <v>1500908.773106416</v>
      </c>
      <c r="BB174" s="69">
        <f ca="1"/>
        <v>0</v>
      </c>
      <c r="BC174" s="69">
        <f ca="1"/>
        <v>3490485.51885213</v>
      </c>
      <c r="BD174" s="69">
        <f ca="1"/>
        <v>0</v>
      </c>
      <c r="BE174" s="69">
        <f ca="1"/>
        <v>0</v>
      </c>
    </row>
    <row r="175" spans="2:58" s="39" customFormat="1">
      <c r="B175" s="139" t="str">
        <v>WLR Connections</v>
      </c>
      <c r="C175" s="138" t="s">
        <v>105</v>
      </c>
      <c r="D175" s="69">
        <f ca="1"/>
        <v>0</v>
      </c>
      <c r="E175" s="69">
        <f ca="1"/>
        <v>0</v>
      </c>
      <c r="F175" s="69">
        <f ca="1"/>
        <v>0</v>
      </c>
      <c r="G175" s="69">
        <f ca="1"/>
        <v>0</v>
      </c>
      <c r="H175" s="69">
        <f ca="1"/>
        <v>0</v>
      </c>
      <c r="I175" s="69">
        <f ca="1"/>
        <v>0</v>
      </c>
      <c r="J175" s="69">
        <f ca="1"/>
        <v>199859.61935430401</v>
      </c>
      <c r="K175" s="69">
        <f ca="1"/>
        <v>378681.38403973391</v>
      </c>
      <c r="L175" s="69">
        <f ca="1"/>
        <v>525946.36672185268</v>
      </c>
      <c r="M175" s="69">
        <f ca="1"/>
        <v>594319.39439569344</v>
      </c>
      <c r="N175" s="69">
        <f ca="1"/>
        <v>0</v>
      </c>
      <c r="O175" s="69">
        <f ca="1"/>
        <v>0</v>
      </c>
      <c r="P175" s="69">
        <f ca="1"/>
        <v>0</v>
      </c>
      <c r="Q175" s="69">
        <f ca="1"/>
        <v>0</v>
      </c>
      <c r="R175" s="69">
        <f ca="1"/>
        <v>0</v>
      </c>
      <c r="S175" s="69">
        <f ca="1"/>
        <v>0</v>
      </c>
      <c r="T175" s="69">
        <f ca="1"/>
        <v>0</v>
      </c>
      <c r="U175" s="69">
        <f ca="1"/>
        <v>0</v>
      </c>
      <c r="V175" s="69">
        <f ca="1"/>
        <v>0</v>
      </c>
      <c r="W175" s="69">
        <f ca="1"/>
        <v>0</v>
      </c>
      <c r="X175" s="69">
        <f ca="1"/>
        <v>0</v>
      </c>
      <c r="Y175" s="69">
        <f ca="1"/>
        <v>0</v>
      </c>
      <c r="Z175" s="69">
        <f ca="1"/>
        <v>0</v>
      </c>
      <c r="AA175" s="69">
        <f ca="1"/>
        <v>0</v>
      </c>
      <c r="AB175" s="69">
        <f ca="1"/>
        <v>525946.36672185268</v>
      </c>
      <c r="AC175" s="69">
        <f ca="1"/>
        <v>0</v>
      </c>
      <c r="AD175" s="69">
        <f ca="1"/>
        <v>0</v>
      </c>
      <c r="AE175" s="69">
        <f ca="1"/>
        <v>0</v>
      </c>
      <c r="AF175" s="69">
        <f ca="1"/>
        <v>0</v>
      </c>
      <c r="AG175" s="69">
        <f ca="1"/>
        <v>0</v>
      </c>
      <c r="AH175" s="69">
        <f ca="1"/>
        <v>0</v>
      </c>
      <c r="AI175" s="69">
        <f ca="1"/>
        <v>0</v>
      </c>
      <c r="AJ175" s="69">
        <f ca="1"/>
        <v>0</v>
      </c>
      <c r="AK175" s="69">
        <f ca="1"/>
        <v>0</v>
      </c>
      <c r="AL175" s="69">
        <f ca="1"/>
        <v>0</v>
      </c>
      <c r="AM175" s="69">
        <f ca="1"/>
        <v>0</v>
      </c>
      <c r="AN175" s="69">
        <f ca="1"/>
        <v>0</v>
      </c>
      <c r="AO175" s="69">
        <f ca="1"/>
        <v>0</v>
      </c>
      <c r="AP175" s="69">
        <f ca="1"/>
        <v>0</v>
      </c>
      <c r="AQ175" s="69">
        <f ca="1"/>
        <v>0</v>
      </c>
      <c r="AR175" s="69">
        <f ca="1"/>
        <v>0</v>
      </c>
      <c r="AS175" s="69">
        <f ca="1"/>
        <v>0</v>
      </c>
      <c r="AT175" s="69">
        <f ca="1"/>
        <v>0</v>
      </c>
      <c r="AU175" s="69">
        <f ca="1"/>
        <v>0</v>
      </c>
      <c r="AV175" s="69">
        <f ca="1"/>
        <v>0</v>
      </c>
      <c r="AW175" s="69">
        <f ca="1"/>
        <v>0</v>
      </c>
      <c r="AX175" s="69">
        <f ca="1"/>
        <v>0</v>
      </c>
      <c r="AY175" s="69">
        <f ca="1"/>
        <v>33381815.895835988</v>
      </c>
      <c r="AZ175" s="69">
        <f ca="1"/>
        <v>0</v>
      </c>
      <c r="BA175" s="69">
        <f ca="1"/>
        <v>99929.809677152007</v>
      </c>
      <c r="BB175" s="69">
        <f ca="1"/>
        <v>0</v>
      </c>
      <c r="BC175" s="69">
        <f ca="1"/>
        <v>0</v>
      </c>
      <c r="BD175" s="69">
        <f ca="1"/>
        <v>0</v>
      </c>
      <c r="BE175" s="69">
        <f ca="1"/>
        <v>0</v>
      </c>
    </row>
    <row r="176" spans="2:58" s="39" customFormat="1">
      <c r="B176" s="139" t="str">
        <v>WLR Premium Connections</v>
      </c>
      <c r="C176" s="138" t="s">
        <v>105</v>
      </c>
      <c r="D176" s="69">
        <f ca="1"/>
        <v>0</v>
      </c>
      <c r="E176" s="69">
        <f ca="1"/>
        <v>0</v>
      </c>
      <c r="F176" s="69">
        <f ca="1"/>
        <v>0</v>
      </c>
      <c r="G176" s="69">
        <f ca="1"/>
        <v>0</v>
      </c>
      <c r="H176" s="69">
        <f ca="1"/>
        <v>0</v>
      </c>
      <c r="I176" s="69">
        <f ca="1"/>
        <v>0</v>
      </c>
      <c r="J176" s="69">
        <f ca="1"/>
        <v>0</v>
      </c>
      <c r="K176" s="69">
        <f ca="1"/>
        <v>225122.92594427807</v>
      </c>
      <c r="L176" s="69">
        <f ca="1"/>
        <v>225122.92594427807</v>
      </c>
      <c r="M176" s="69">
        <f ca="1"/>
        <v>227374.15520372085</v>
      </c>
      <c r="N176" s="69">
        <f ca="1"/>
        <v>0</v>
      </c>
      <c r="O176" s="69">
        <f ca="1"/>
        <v>0</v>
      </c>
      <c r="P176" s="69">
        <f ca="1"/>
        <v>0</v>
      </c>
      <c r="Q176" s="69">
        <f ca="1"/>
        <v>0</v>
      </c>
      <c r="R176" s="69">
        <f ca="1"/>
        <v>0</v>
      </c>
      <c r="S176" s="69">
        <f ca="1"/>
        <v>0</v>
      </c>
      <c r="T176" s="69">
        <f ca="1"/>
        <v>0</v>
      </c>
      <c r="U176" s="69">
        <f ca="1"/>
        <v>0</v>
      </c>
      <c r="V176" s="69">
        <f ca="1"/>
        <v>0</v>
      </c>
      <c r="W176" s="69">
        <f ca="1"/>
        <v>0</v>
      </c>
      <c r="X176" s="69">
        <f ca="1"/>
        <v>0</v>
      </c>
      <c r="Y176" s="69">
        <f ca="1"/>
        <v>0</v>
      </c>
      <c r="Z176" s="69">
        <f ca="1"/>
        <v>0</v>
      </c>
      <c r="AA176" s="69">
        <f ca="1"/>
        <v>0</v>
      </c>
      <c r="AB176" s="69">
        <f ca="1"/>
        <v>225122.92594427807</v>
      </c>
      <c r="AC176" s="69">
        <f ca="1"/>
        <v>0</v>
      </c>
      <c r="AD176" s="69">
        <f ca="1"/>
        <v>0</v>
      </c>
      <c r="AE176" s="69">
        <f ca="1"/>
        <v>0</v>
      </c>
      <c r="AF176" s="69">
        <f ca="1"/>
        <v>0</v>
      </c>
      <c r="AG176" s="69">
        <f ca="1"/>
        <v>0</v>
      </c>
      <c r="AH176" s="69">
        <f ca="1"/>
        <v>0</v>
      </c>
      <c r="AI176" s="69">
        <f ca="1"/>
        <v>0</v>
      </c>
      <c r="AJ176" s="69">
        <f ca="1"/>
        <v>0</v>
      </c>
      <c r="AK176" s="69">
        <f ca="1"/>
        <v>0</v>
      </c>
      <c r="AL176" s="69">
        <f ca="1"/>
        <v>0</v>
      </c>
      <c r="AM176" s="69">
        <f ca="1"/>
        <v>0</v>
      </c>
      <c r="AN176" s="69">
        <f ca="1"/>
        <v>0</v>
      </c>
      <c r="AO176" s="69">
        <f ca="1"/>
        <v>0</v>
      </c>
      <c r="AP176" s="69">
        <f ca="1"/>
        <v>0</v>
      </c>
      <c r="AQ176" s="69">
        <f ca="1"/>
        <v>0</v>
      </c>
      <c r="AR176" s="69">
        <f ca="1"/>
        <v>0</v>
      </c>
      <c r="AS176" s="69">
        <f ca="1"/>
        <v>0</v>
      </c>
      <c r="AT176" s="69">
        <f ca="1"/>
        <v>0</v>
      </c>
      <c r="AU176" s="69">
        <f ca="1"/>
        <v>0</v>
      </c>
      <c r="AV176" s="69">
        <f ca="1"/>
        <v>0</v>
      </c>
      <c r="AW176" s="69">
        <f ca="1"/>
        <v>0</v>
      </c>
      <c r="AX176" s="69">
        <f ca="1"/>
        <v>0</v>
      </c>
      <c r="AY176" s="69">
        <f ca="1"/>
        <v>9353857.5729847532</v>
      </c>
      <c r="AZ176" s="69">
        <f ca="1"/>
        <v>0</v>
      </c>
      <c r="BA176" s="69">
        <f ca="1"/>
        <v>36019.668151084494</v>
      </c>
      <c r="BB176" s="69">
        <f ca="1"/>
        <v>0</v>
      </c>
      <c r="BC176" s="69">
        <f ca="1"/>
        <v>0</v>
      </c>
      <c r="BD176" s="69">
        <f ca="1"/>
        <v>0</v>
      </c>
      <c r="BE176" s="69">
        <f ca="1"/>
        <v>0</v>
      </c>
    </row>
    <row r="177" spans="2:57" s="39" customFormat="1">
      <c r="B177" s="139" t="str">
        <v>WLR Transfers</v>
      </c>
      <c r="C177" s="138" t="s">
        <v>105</v>
      </c>
      <c r="D177" s="69">
        <f ca="1"/>
        <v>0</v>
      </c>
      <c r="E177" s="69">
        <f ca="1"/>
        <v>0</v>
      </c>
      <c r="F177" s="69">
        <f ca="1"/>
        <v>0</v>
      </c>
      <c r="G177" s="69">
        <f ca="1"/>
        <v>0</v>
      </c>
      <c r="H177" s="69">
        <f ca="1"/>
        <v>0</v>
      </c>
      <c r="I177" s="69">
        <f ca="1"/>
        <v>0</v>
      </c>
      <c r="J177" s="69">
        <f ca="1"/>
        <v>0</v>
      </c>
      <c r="K177" s="69">
        <f ca="1"/>
        <v>918181.20041523734</v>
      </c>
      <c r="L177" s="69">
        <f ca="1"/>
        <v>0</v>
      </c>
      <c r="M177" s="69">
        <f ca="1"/>
        <v>0</v>
      </c>
      <c r="N177" s="69">
        <f ca="1"/>
        <v>0</v>
      </c>
      <c r="O177" s="69">
        <f ca="1"/>
        <v>0</v>
      </c>
      <c r="P177" s="69">
        <f ca="1"/>
        <v>0</v>
      </c>
      <c r="Q177" s="69">
        <f ca="1"/>
        <v>0</v>
      </c>
      <c r="R177" s="69">
        <f ca="1"/>
        <v>0</v>
      </c>
      <c r="S177" s="69">
        <f ca="1"/>
        <v>0</v>
      </c>
      <c r="T177" s="69">
        <f ca="1"/>
        <v>0</v>
      </c>
      <c r="U177" s="69">
        <f ca="1"/>
        <v>0</v>
      </c>
      <c r="V177" s="69">
        <f ca="1"/>
        <v>0</v>
      </c>
      <c r="W177" s="69">
        <f ca="1"/>
        <v>0</v>
      </c>
      <c r="X177" s="69">
        <f ca="1"/>
        <v>0</v>
      </c>
      <c r="Y177" s="69">
        <f ca="1"/>
        <v>0</v>
      </c>
      <c r="Z177" s="69">
        <f ca="1"/>
        <v>0</v>
      </c>
      <c r="AA177" s="69">
        <f ca="1"/>
        <v>0</v>
      </c>
      <c r="AB177" s="69">
        <f ca="1"/>
        <v>918181.20041523734</v>
      </c>
      <c r="AC177" s="69">
        <f ca="1"/>
        <v>0</v>
      </c>
      <c r="AD177" s="69">
        <f ca="1"/>
        <v>0</v>
      </c>
      <c r="AE177" s="69">
        <f ca="1"/>
        <v>0</v>
      </c>
      <c r="AF177" s="69">
        <f ca="1"/>
        <v>0</v>
      </c>
      <c r="AG177" s="69">
        <f ca="1"/>
        <v>0</v>
      </c>
      <c r="AH177" s="69">
        <f ca="1"/>
        <v>0</v>
      </c>
      <c r="AI177" s="69">
        <f ca="1"/>
        <v>0</v>
      </c>
      <c r="AJ177" s="69">
        <f ca="1"/>
        <v>0</v>
      </c>
      <c r="AK177" s="69">
        <f ca="1"/>
        <v>0</v>
      </c>
      <c r="AL177" s="69">
        <f ca="1"/>
        <v>0</v>
      </c>
      <c r="AM177" s="69">
        <f ca="1"/>
        <v>0</v>
      </c>
      <c r="AN177" s="69">
        <f ca="1"/>
        <v>0</v>
      </c>
      <c r="AO177" s="69">
        <f ca="1"/>
        <v>0</v>
      </c>
      <c r="AP177" s="69">
        <f ca="1"/>
        <v>0</v>
      </c>
      <c r="AQ177" s="69">
        <f ca="1"/>
        <v>0</v>
      </c>
      <c r="AR177" s="69">
        <f ca="1"/>
        <v>0</v>
      </c>
      <c r="AS177" s="69">
        <f ca="1"/>
        <v>0</v>
      </c>
      <c r="AT177" s="69">
        <f ca="1"/>
        <v>0</v>
      </c>
      <c r="AU177" s="69">
        <f ca="1"/>
        <v>0</v>
      </c>
      <c r="AV177" s="69">
        <f ca="1"/>
        <v>0</v>
      </c>
      <c r="AW177" s="69">
        <f ca="1"/>
        <v>0</v>
      </c>
      <c r="AX177" s="69">
        <f ca="1"/>
        <v>0</v>
      </c>
      <c r="AY177" s="69">
        <f ca="1"/>
        <v>6950631.6871433472</v>
      </c>
      <c r="AZ177" s="69">
        <f ca="1"/>
        <v>0</v>
      </c>
      <c r="BA177" s="69">
        <f ca="1"/>
        <v>27545.436012457118</v>
      </c>
      <c r="BB177" s="69">
        <f ca="1"/>
        <v>0</v>
      </c>
      <c r="BC177" s="69">
        <f ca="1"/>
        <v>0</v>
      </c>
      <c r="BD177" s="69">
        <f ca="1"/>
        <v>0</v>
      </c>
      <c r="BE177" s="69">
        <f ca="1"/>
        <v>0</v>
      </c>
    </row>
    <row r="178" spans="2:57" s="39" customFormat="1">
      <c r="B178" s="139" t="str">
        <v>WLR Premium Transfers</v>
      </c>
      <c r="C178" s="138" t="s">
        <v>105</v>
      </c>
      <c r="D178" s="69">
        <f ca="1"/>
        <v>0</v>
      </c>
      <c r="E178" s="69">
        <f ca="1"/>
        <v>0</v>
      </c>
      <c r="F178" s="69">
        <f ca="1"/>
        <v>0</v>
      </c>
      <c r="G178" s="69">
        <f ca="1"/>
        <v>0</v>
      </c>
      <c r="H178" s="69">
        <f ca="1"/>
        <v>0</v>
      </c>
      <c r="I178" s="69">
        <f ca="1"/>
        <v>0</v>
      </c>
      <c r="J178" s="69">
        <f ca="1"/>
        <v>0</v>
      </c>
      <c r="K178" s="69">
        <f ca="1"/>
        <v>247675.52077393216</v>
      </c>
      <c r="L178" s="69">
        <f ca="1"/>
        <v>247675.52077393216</v>
      </c>
      <c r="M178" s="69">
        <f ca="1"/>
        <v>0</v>
      </c>
      <c r="N178" s="69">
        <f ca="1"/>
        <v>0</v>
      </c>
      <c r="O178" s="69">
        <f ca="1"/>
        <v>0</v>
      </c>
      <c r="P178" s="69">
        <f ca="1"/>
        <v>0</v>
      </c>
      <c r="Q178" s="69">
        <f ca="1"/>
        <v>0</v>
      </c>
      <c r="R178" s="69">
        <f ca="1"/>
        <v>0</v>
      </c>
      <c r="S178" s="69">
        <f ca="1"/>
        <v>0</v>
      </c>
      <c r="T178" s="69">
        <f ca="1"/>
        <v>0</v>
      </c>
      <c r="U178" s="69">
        <f ca="1"/>
        <v>0</v>
      </c>
      <c r="V178" s="69">
        <f ca="1"/>
        <v>0</v>
      </c>
      <c r="W178" s="69">
        <f ca="1"/>
        <v>0</v>
      </c>
      <c r="X178" s="69">
        <f ca="1"/>
        <v>0</v>
      </c>
      <c r="Y178" s="69">
        <f ca="1"/>
        <v>0</v>
      </c>
      <c r="Z178" s="69">
        <f ca="1"/>
        <v>0</v>
      </c>
      <c r="AA178" s="69">
        <f ca="1"/>
        <v>0</v>
      </c>
      <c r="AB178" s="69">
        <f ca="1"/>
        <v>247675.52077393216</v>
      </c>
      <c r="AC178" s="69">
        <f ca="1"/>
        <v>0</v>
      </c>
      <c r="AD178" s="69">
        <f ca="1"/>
        <v>0</v>
      </c>
      <c r="AE178" s="69">
        <f ca="1"/>
        <v>0</v>
      </c>
      <c r="AF178" s="69">
        <f ca="1"/>
        <v>0</v>
      </c>
      <c r="AG178" s="69">
        <f ca="1"/>
        <v>0</v>
      </c>
      <c r="AH178" s="69">
        <f ca="1"/>
        <v>0</v>
      </c>
      <c r="AI178" s="69">
        <f ca="1"/>
        <v>0</v>
      </c>
      <c r="AJ178" s="69">
        <f ca="1"/>
        <v>0</v>
      </c>
      <c r="AK178" s="69">
        <f ca="1"/>
        <v>0</v>
      </c>
      <c r="AL178" s="69">
        <f ca="1"/>
        <v>0</v>
      </c>
      <c r="AM178" s="69">
        <f ca="1"/>
        <v>0</v>
      </c>
      <c r="AN178" s="69">
        <f ca="1"/>
        <v>0</v>
      </c>
      <c r="AO178" s="69">
        <f ca="1"/>
        <v>0</v>
      </c>
      <c r="AP178" s="69">
        <f ca="1"/>
        <v>0</v>
      </c>
      <c r="AQ178" s="69">
        <f ca="1"/>
        <v>0</v>
      </c>
      <c r="AR178" s="69">
        <f ca="1"/>
        <v>0</v>
      </c>
      <c r="AS178" s="69">
        <f ca="1"/>
        <v>0</v>
      </c>
      <c r="AT178" s="69">
        <f ca="1"/>
        <v>0</v>
      </c>
      <c r="AU178" s="69">
        <f ca="1"/>
        <v>0</v>
      </c>
      <c r="AV178" s="69">
        <f ca="1"/>
        <v>0</v>
      </c>
      <c r="AW178" s="69">
        <f ca="1"/>
        <v>0</v>
      </c>
      <c r="AX178" s="69">
        <f ca="1"/>
        <v>0</v>
      </c>
      <c r="AY178" s="69">
        <f ca="1"/>
        <v>2387592.0202607061</v>
      </c>
      <c r="AZ178" s="69">
        <f ca="1"/>
        <v>0</v>
      </c>
      <c r="BA178" s="69">
        <f ca="1"/>
        <v>12383.776038696609</v>
      </c>
      <c r="BB178" s="69">
        <f ca="1"/>
        <v>0</v>
      </c>
      <c r="BC178" s="69">
        <f ca="1"/>
        <v>0</v>
      </c>
      <c r="BD178" s="69">
        <f ca="1"/>
        <v>0</v>
      </c>
      <c r="BE178" s="69">
        <f ca="1"/>
        <v>0</v>
      </c>
    </row>
    <row r="179" spans="2:57" s="39" customFormat="1">
      <c r="B179" s="139" t="str">
        <v>WLR Conversions</v>
      </c>
      <c r="C179" s="138" t="s">
        <v>105</v>
      </c>
      <c r="D179" s="69">
        <f ca="1"/>
        <v>0</v>
      </c>
      <c r="E179" s="69">
        <f ca="1"/>
        <v>0</v>
      </c>
      <c r="F179" s="69">
        <f ca="1"/>
        <v>0</v>
      </c>
      <c r="G179" s="69">
        <f ca="1"/>
        <v>0</v>
      </c>
      <c r="H179" s="69">
        <f ca="1"/>
        <v>0</v>
      </c>
      <c r="I179" s="69">
        <f ca="1"/>
        <v>0</v>
      </c>
      <c r="J179" s="69">
        <f ca="1"/>
        <v>613365.56674467225</v>
      </c>
      <c r="K179" s="69">
        <f ca="1"/>
        <v>0</v>
      </c>
      <c r="L179" s="69">
        <f ca="1"/>
        <v>451004.09319461195</v>
      </c>
      <c r="M179" s="69">
        <f ca="1"/>
        <v>649445.89420024119</v>
      </c>
      <c r="N179" s="69">
        <f ca="1"/>
        <v>0</v>
      </c>
      <c r="O179" s="69">
        <f ca="1"/>
        <v>0</v>
      </c>
      <c r="P179" s="69">
        <f ca="1"/>
        <v>0</v>
      </c>
      <c r="Q179" s="69">
        <f ca="1"/>
        <v>0</v>
      </c>
      <c r="R179" s="69">
        <f ca="1"/>
        <v>0</v>
      </c>
      <c r="S179" s="69">
        <f ca="1"/>
        <v>0</v>
      </c>
      <c r="T179" s="69">
        <f ca="1"/>
        <v>0</v>
      </c>
      <c r="U179" s="69">
        <f ca="1"/>
        <v>0</v>
      </c>
      <c r="V179" s="69">
        <f ca="1"/>
        <v>0</v>
      </c>
      <c r="W179" s="69">
        <f ca="1"/>
        <v>0</v>
      </c>
      <c r="X179" s="69">
        <f ca="1"/>
        <v>0</v>
      </c>
      <c r="Y179" s="69">
        <f ca="1"/>
        <v>0</v>
      </c>
      <c r="Z179" s="69">
        <f ca="1"/>
        <v>0</v>
      </c>
      <c r="AA179" s="69">
        <f ca="1"/>
        <v>0</v>
      </c>
      <c r="AB179" s="69">
        <f ca="1"/>
        <v>451004.09319461195</v>
      </c>
      <c r="AC179" s="69">
        <f ca="1"/>
        <v>0</v>
      </c>
      <c r="AD179" s="69">
        <f ca="1"/>
        <v>0</v>
      </c>
      <c r="AE179" s="69">
        <f ca="1"/>
        <v>0</v>
      </c>
      <c r="AF179" s="69">
        <f ca="1"/>
        <v>0</v>
      </c>
      <c r="AG179" s="69">
        <f ca="1"/>
        <v>0</v>
      </c>
      <c r="AH179" s="69">
        <f ca="1"/>
        <v>0</v>
      </c>
      <c r="AI179" s="69">
        <f ca="1"/>
        <v>0</v>
      </c>
      <c r="AJ179" s="69">
        <f ca="1"/>
        <v>0</v>
      </c>
      <c r="AK179" s="69">
        <f ca="1"/>
        <v>0</v>
      </c>
      <c r="AL179" s="69">
        <f ca="1"/>
        <v>0</v>
      </c>
      <c r="AM179" s="69">
        <f ca="1"/>
        <v>0</v>
      </c>
      <c r="AN179" s="69">
        <f ca="1"/>
        <v>0</v>
      </c>
      <c r="AO179" s="69">
        <f ca="1"/>
        <v>0</v>
      </c>
      <c r="AP179" s="69">
        <f ca="1"/>
        <v>0</v>
      </c>
      <c r="AQ179" s="69">
        <f ca="1"/>
        <v>0</v>
      </c>
      <c r="AR179" s="69">
        <f ca="1"/>
        <v>0</v>
      </c>
      <c r="AS179" s="69">
        <f ca="1"/>
        <v>0</v>
      </c>
      <c r="AT179" s="69">
        <f ca="1"/>
        <v>0</v>
      </c>
      <c r="AU179" s="69">
        <f ca="1"/>
        <v>0</v>
      </c>
      <c r="AV179" s="69">
        <f ca="1"/>
        <v>0</v>
      </c>
      <c r="AW179" s="69">
        <f ca="1"/>
        <v>0</v>
      </c>
      <c r="AX179" s="69">
        <f ca="1"/>
        <v>0</v>
      </c>
      <c r="AY179" s="69">
        <f ca="1"/>
        <v>13872885.906666264</v>
      </c>
      <c r="AZ179" s="69">
        <f ca="1"/>
        <v>0</v>
      </c>
      <c r="BA179" s="69">
        <f ca="1"/>
        <v>54120.491183353435</v>
      </c>
      <c r="BB179" s="69">
        <f ca="1"/>
        <v>0</v>
      </c>
      <c r="BC179" s="69">
        <f ca="1"/>
        <v>0</v>
      </c>
      <c r="BD179" s="69">
        <f ca="1"/>
        <v>0</v>
      </c>
      <c r="BE179" s="69">
        <f ca="1"/>
        <v>0</v>
      </c>
    </row>
    <row r="180" spans="2:57" s="39" customFormat="1">
      <c r="B180" s="139" t="str">
        <v>Metallic Path Facility (MPF) New Provide Services</v>
      </c>
      <c r="C180" s="138" t="s">
        <v>105</v>
      </c>
      <c r="D180" s="69">
        <f ca="1"/>
        <v>0</v>
      </c>
      <c r="E180" s="69">
        <f ca="1"/>
        <v>0</v>
      </c>
      <c r="F180" s="69">
        <f ca="1"/>
        <v>0</v>
      </c>
      <c r="G180" s="69">
        <f ca="1"/>
        <v>0</v>
      </c>
      <c r="H180" s="69">
        <f ca="1"/>
        <v>0</v>
      </c>
      <c r="I180" s="69">
        <f ca="1"/>
        <v>0</v>
      </c>
      <c r="J180" s="69">
        <f ca="1"/>
        <v>3316344.2106363694</v>
      </c>
      <c r="K180" s="69">
        <f ca="1"/>
        <v>0</v>
      </c>
      <c r="L180" s="69">
        <f ca="1"/>
        <v>2438488.3901738008</v>
      </c>
      <c r="M180" s="69">
        <f ca="1"/>
        <v>3511423.2818502728</v>
      </c>
      <c r="N180" s="69">
        <f ca="1"/>
        <v>0</v>
      </c>
      <c r="O180" s="69">
        <f ca="1"/>
        <v>0</v>
      </c>
      <c r="P180" s="69">
        <f ca="1"/>
        <v>0</v>
      </c>
      <c r="Q180" s="69">
        <f ca="1"/>
        <v>0</v>
      </c>
      <c r="R180" s="69">
        <f ca="1"/>
        <v>0</v>
      </c>
      <c r="S180" s="69">
        <f ca="1"/>
        <v>0</v>
      </c>
      <c r="T180" s="69">
        <f ca="1"/>
        <v>0</v>
      </c>
      <c r="U180" s="69">
        <f ca="1"/>
        <v>0</v>
      </c>
      <c r="V180" s="69">
        <f ca="1"/>
        <v>0</v>
      </c>
      <c r="W180" s="69">
        <f ca="1"/>
        <v>0</v>
      </c>
      <c r="X180" s="69">
        <f ca="1"/>
        <v>0</v>
      </c>
      <c r="Y180" s="69">
        <f ca="1"/>
        <v>0</v>
      </c>
      <c r="Z180" s="69">
        <f ca="1"/>
        <v>0</v>
      </c>
      <c r="AA180" s="69">
        <f ca="1"/>
        <v>0</v>
      </c>
      <c r="AB180" s="69">
        <f ca="1"/>
        <v>0</v>
      </c>
      <c r="AC180" s="69">
        <f ca="1"/>
        <v>2462873.2740755389</v>
      </c>
      <c r="AD180" s="69">
        <f ca="1"/>
        <v>0</v>
      </c>
      <c r="AE180" s="69">
        <f ca="1"/>
        <v>0</v>
      </c>
      <c r="AF180" s="69">
        <f ca="1"/>
        <v>0</v>
      </c>
      <c r="AG180" s="69">
        <f ca="1"/>
        <v>0</v>
      </c>
      <c r="AH180" s="69">
        <f ca="1"/>
        <v>35480006.077028804</v>
      </c>
      <c r="AI180" s="69">
        <f ca="1"/>
        <v>0</v>
      </c>
      <c r="AJ180" s="69">
        <f ca="1"/>
        <v>0</v>
      </c>
      <c r="AK180" s="69">
        <f ca="1"/>
        <v>0</v>
      </c>
      <c r="AL180" s="69">
        <f ca="1"/>
        <v>0</v>
      </c>
      <c r="AM180" s="69">
        <f ca="1"/>
        <v>0</v>
      </c>
      <c r="AN180" s="69">
        <f ca="1"/>
        <v>0</v>
      </c>
      <c r="AO180" s="69">
        <f ca="1"/>
        <v>0</v>
      </c>
      <c r="AP180" s="69">
        <f ca="1"/>
        <v>0</v>
      </c>
      <c r="AQ180" s="69">
        <f ca="1"/>
        <v>0</v>
      </c>
      <c r="AR180" s="69">
        <f ca="1"/>
        <v>0</v>
      </c>
      <c r="AS180" s="69">
        <f ca="1"/>
        <v>0</v>
      </c>
      <c r="AT180" s="69">
        <f ca="1"/>
        <v>0</v>
      </c>
      <c r="AU180" s="69">
        <f ca="1"/>
        <v>0</v>
      </c>
      <c r="AV180" s="69">
        <f ca="1"/>
        <v>0</v>
      </c>
      <c r="AW180" s="69">
        <f ca="1"/>
        <v>0</v>
      </c>
      <c r="AX180" s="69">
        <f ca="1"/>
        <v>0</v>
      </c>
      <c r="AY180" s="69">
        <f ca="1"/>
        <v>111536458.96654965</v>
      </c>
      <c r="AZ180" s="69">
        <f ca="1"/>
        <v>0</v>
      </c>
      <c r="BA180" s="69">
        <f ca="1"/>
        <v>390158.14242780814</v>
      </c>
      <c r="BB180" s="69">
        <f ca="1"/>
        <v>0</v>
      </c>
      <c r="BC180" s="69">
        <f ca="1"/>
        <v>0</v>
      </c>
      <c r="BD180" s="69">
        <f ca="1"/>
        <v>0</v>
      </c>
      <c r="BE180" s="69">
        <f ca="1"/>
        <v>0</v>
      </c>
    </row>
    <row r="181" spans="2:57" s="39" customFormat="1">
      <c r="B181" s="139" t="str">
        <v>Metallic Path Facility (MPF) Single Migrations</v>
      </c>
      <c r="C181" s="138" t="s">
        <v>105</v>
      </c>
      <c r="D181" s="69">
        <f ca="1"/>
        <v>0</v>
      </c>
      <c r="E181" s="69">
        <f ca="1"/>
        <v>0</v>
      </c>
      <c r="F181" s="69">
        <f ca="1"/>
        <v>0</v>
      </c>
      <c r="G181" s="69">
        <f ca="1"/>
        <v>0</v>
      </c>
      <c r="H181" s="69">
        <f ca="1"/>
        <v>0</v>
      </c>
      <c r="I181" s="69">
        <f ca="1"/>
        <v>0</v>
      </c>
      <c r="J181" s="69">
        <f ca="1"/>
        <v>945233.53249742207</v>
      </c>
      <c r="K181" s="69">
        <f ca="1"/>
        <v>0</v>
      </c>
      <c r="L181" s="69">
        <f ca="1"/>
        <v>0</v>
      </c>
      <c r="M181" s="69">
        <f ca="1"/>
        <v>1007785.7515597513</v>
      </c>
      <c r="N181" s="69">
        <f ca="1"/>
        <v>0</v>
      </c>
      <c r="O181" s="69">
        <f ca="1"/>
        <v>0</v>
      </c>
      <c r="P181" s="69">
        <f ca="1"/>
        <v>0</v>
      </c>
      <c r="Q181" s="69">
        <f ca="1"/>
        <v>0</v>
      </c>
      <c r="R181" s="69">
        <f ca="1"/>
        <v>0</v>
      </c>
      <c r="S181" s="69">
        <f ca="1"/>
        <v>0</v>
      </c>
      <c r="T181" s="69">
        <f ca="1"/>
        <v>0</v>
      </c>
      <c r="U181" s="69">
        <f ca="1"/>
        <v>0</v>
      </c>
      <c r="V181" s="69">
        <f ca="1"/>
        <v>0</v>
      </c>
      <c r="W181" s="69">
        <f ca="1"/>
        <v>0</v>
      </c>
      <c r="X181" s="69">
        <f ca="1"/>
        <v>0</v>
      </c>
      <c r="Y181" s="69">
        <f ca="1"/>
        <v>0</v>
      </c>
      <c r="Z181" s="69">
        <f ca="1"/>
        <v>0</v>
      </c>
      <c r="AA181" s="69">
        <f ca="1"/>
        <v>0</v>
      </c>
      <c r="AB181" s="69">
        <f ca="1"/>
        <v>0</v>
      </c>
      <c r="AC181" s="69">
        <f ca="1"/>
        <v>701974.90281058545</v>
      </c>
      <c r="AD181" s="69">
        <f ca="1"/>
        <v>0</v>
      </c>
      <c r="AE181" s="69">
        <f ca="1"/>
        <v>0</v>
      </c>
      <c r="AF181" s="69">
        <f ca="1"/>
        <v>0</v>
      </c>
      <c r="AG181" s="69">
        <f ca="1"/>
        <v>0</v>
      </c>
      <c r="AH181" s="69">
        <f ca="1"/>
        <v>7964982.5606032768</v>
      </c>
      <c r="AI181" s="69">
        <f ca="1"/>
        <v>0</v>
      </c>
      <c r="AJ181" s="69">
        <f ca="1"/>
        <v>0</v>
      </c>
      <c r="AK181" s="69">
        <f ca="1"/>
        <v>0</v>
      </c>
      <c r="AL181" s="69">
        <f ca="1"/>
        <v>0</v>
      </c>
      <c r="AM181" s="69">
        <f ca="1"/>
        <v>0</v>
      </c>
      <c r="AN181" s="69">
        <f ca="1"/>
        <v>0</v>
      </c>
      <c r="AO181" s="69">
        <f ca="1"/>
        <v>0</v>
      </c>
      <c r="AP181" s="69">
        <f ca="1"/>
        <v>0</v>
      </c>
      <c r="AQ181" s="69">
        <f ca="1"/>
        <v>0</v>
      </c>
      <c r="AR181" s="69">
        <f ca="1"/>
        <v>0</v>
      </c>
      <c r="AS181" s="69">
        <f ca="1"/>
        <v>0</v>
      </c>
      <c r="AT181" s="69">
        <f ca="1"/>
        <v>0</v>
      </c>
      <c r="AU181" s="69">
        <f ca="1"/>
        <v>0</v>
      </c>
      <c r="AV181" s="69">
        <f ca="1"/>
        <v>0</v>
      </c>
      <c r="AW181" s="69">
        <f ca="1"/>
        <v>0</v>
      </c>
      <c r="AX181" s="69">
        <f ca="1"/>
        <v>0</v>
      </c>
      <c r="AY181" s="69">
        <f ca="1"/>
        <v>0</v>
      </c>
      <c r="AZ181" s="69">
        <f ca="1"/>
        <v>0</v>
      </c>
      <c r="BA181" s="69">
        <f ca="1"/>
        <v>90353.205312253573</v>
      </c>
      <c r="BB181" s="69">
        <f ca="1"/>
        <v>0</v>
      </c>
      <c r="BC181" s="69">
        <f ca="1"/>
        <v>0</v>
      </c>
      <c r="BD181" s="69">
        <f ca="1"/>
        <v>0</v>
      </c>
      <c r="BE181" s="69">
        <f ca="1"/>
        <v>0</v>
      </c>
    </row>
    <row r="182" spans="2:57" s="39" customFormat="1">
      <c r="B182" s="139" t="str">
        <v>Metallic Path Facility (MPF) Bulk Migrations</v>
      </c>
      <c r="C182" s="138" t="s">
        <v>105</v>
      </c>
      <c r="D182" s="69">
        <v>0</v>
      </c>
      <c r="E182" s="69">
        <v>0</v>
      </c>
      <c r="F182" s="69">
        <v>0</v>
      </c>
      <c r="G182" s="69">
        <v>0</v>
      </c>
      <c r="H182" s="69">
        <v>0</v>
      </c>
      <c r="I182" s="69">
        <v>0</v>
      </c>
      <c r="J182" s="69">
        <v>0</v>
      </c>
      <c r="K182" s="69">
        <v>0</v>
      </c>
      <c r="L182" s="69">
        <v>0</v>
      </c>
      <c r="M182" s="69">
        <v>0</v>
      </c>
      <c r="N182" s="69">
        <v>0</v>
      </c>
      <c r="O182" s="69">
        <v>0</v>
      </c>
      <c r="P182" s="69">
        <v>0</v>
      </c>
      <c r="Q182" s="69">
        <v>0</v>
      </c>
      <c r="R182" s="69">
        <v>0</v>
      </c>
      <c r="S182" s="69">
        <v>0</v>
      </c>
      <c r="T182" s="69">
        <v>0</v>
      </c>
      <c r="U182" s="69">
        <v>0</v>
      </c>
      <c r="V182" s="69">
        <v>0</v>
      </c>
      <c r="W182" s="69">
        <v>0</v>
      </c>
      <c r="X182" s="69">
        <v>0</v>
      </c>
      <c r="Y182" s="69">
        <v>0</v>
      </c>
      <c r="Z182" s="69">
        <v>0</v>
      </c>
      <c r="AA182" s="69">
        <v>0</v>
      </c>
      <c r="AB182" s="69">
        <v>0</v>
      </c>
      <c r="AC182" s="69">
        <v>0</v>
      </c>
      <c r="AD182" s="69">
        <v>0</v>
      </c>
      <c r="AE182" s="69">
        <v>0</v>
      </c>
      <c r="AF182" s="69">
        <v>0</v>
      </c>
      <c r="AG182" s="69">
        <v>0</v>
      </c>
      <c r="AH182" s="69">
        <v>0</v>
      </c>
      <c r="AI182" s="69">
        <v>0</v>
      </c>
      <c r="AJ182" s="69">
        <v>0</v>
      </c>
      <c r="AK182" s="69">
        <v>0</v>
      </c>
      <c r="AL182" s="69">
        <v>0</v>
      </c>
      <c r="AM182" s="69">
        <v>0</v>
      </c>
      <c r="AN182" s="69">
        <v>0</v>
      </c>
      <c r="AO182" s="69">
        <v>0</v>
      </c>
      <c r="AP182" s="69">
        <v>0</v>
      </c>
      <c r="AQ182" s="69">
        <v>0</v>
      </c>
      <c r="AR182" s="69">
        <v>0</v>
      </c>
      <c r="AS182" s="69">
        <v>0</v>
      </c>
      <c r="AT182" s="69">
        <v>0</v>
      </c>
      <c r="AU182" s="69">
        <v>0</v>
      </c>
      <c r="AV182" s="69">
        <v>0</v>
      </c>
      <c r="AW182" s="69">
        <v>0</v>
      </c>
      <c r="AX182" s="69">
        <v>0</v>
      </c>
      <c r="AY182" s="69">
        <v>0</v>
      </c>
      <c r="AZ182" s="69">
        <v>0</v>
      </c>
      <c r="BA182" s="69">
        <v>0</v>
      </c>
      <c r="BB182" s="69">
        <v>0</v>
      </c>
      <c r="BC182" s="69">
        <v>0</v>
      </c>
      <c r="BD182" s="69">
        <v>0</v>
      </c>
      <c r="BE182" s="69">
        <v>0</v>
      </c>
    </row>
    <row r="183" spans="2:57" s="39" customFormat="1">
      <c r="B183" s="139" t="str">
        <v>Metallic Path Facility (MPF) Rentals</v>
      </c>
      <c r="C183" s="138" t="s">
        <v>105</v>
      </c>
      <c r="D183" s="69">
        <f ca="1"/>
        <v>9958271.9721943215</v>
      </c>
      <c r="E183" s="69">
        <f ca="1"/>
        <v>0</v>
      </c>
      <c r="F183" s="69">
        <f ca="1"/>
        <v>0</v>
      </c>
      <c r="G183" s="69">
        <f ca="1"/>
        <v>0</v>
      </c>
      <c r="H183" s="69">
        <f ca="1"/>
        <v>0</v>
      </c>
      <c r="I183" s="69">
        <f ca="1"/>
        <v>0</v>
      </c>
      <c r="J183" s="69">
        <f ca="1"/>
        <v>13543249.882184278</v>
      </c>
      <c r="K183" s="69">
        <f ca="1"/>
        <v>0</v>
      </c>
      <c r="L183" s="69">
        <f ca="1"/>
        <v>0</v>
      </c>
      <c r="M183" s="69">
        <f ca="1"/>
        <v>0</v>
      </c>
      <c r="N183" s="69">
        <f ca="1"/>
        <v>9958271.9721943215</v>
      </c>
      <c r="O183" s="69">
        <f ca="1"/>
        <v>11352430.048301525</v>
      </c>
      <c r="P183" s="69">
        <f ca="1"/>
        <v>9958271.9721943215</v>
      </c>
      <c r="Q183" s="69">
        <f ca="1"/>
        <v>11352430.048301525</v>
      </c>
      <c r="R183" s="69">
        <f ca="1"/>
        <v>20514040.262720302</v>
      </c>
      <c r="S183" s="69">
        <f ca="1"/>
        <v>11352430.048301525</v>
      </c>
      <c r="T183" s="69">
        <f ca="1"/>
        <v>9958271.9721943215</v>
      </c>
      <c r="U183" s="69">
        <f ca="1"/>
        <v>9958271.9721943215</v>
      </c>
      <c r="V183" s="69">
        <f ca="1"/>
        <v>11352430.048301525</v>
      </c>
      <c r="W183" s="69">
        <f ca="1"/>
        <v>0</v>
      </c>
      <c r="X183" s="69">
        <f ca="1"/>
        <v>0</v>
      </c>
      <c r="Y183" s="69">
        <f ca="1"/>
        <v>0</v>
      </c>
      <c r="Z183" s="69">
        <f ca="1"/>
        <v>0</v>
      </c>
      <c r="AA183" s="69">
        <f ca="1"/>
        <v>0</v>
      </c>
      <c r="AB183" s="69">
        <f ca="1"/>
        <v>0</v>
      </c>
      <c r="AC183" s="69">
        <f ca="1"/>
        <v>0</v>
      </c>
      <c r="AD183" s="69">
        <f ca="1"/>
        <v>0</v>
      </c>
      <c r="AE183" s="69">
        <f ca="1"/>
        <v>0</v>
      </c>
      <c r="AF183" s="69">
        <f ca="1"/>
        <v>10057854.691916265</v>
      </c>
      <c r="AG183" s="69">
        <f ca="1"/>
        <v>0</v>
      </c>
      <c r="AH183" s="69">
        <f ca="1"/>
        <v>34555203.743514299</v>
      </c>
      <c r="AI183" s="69">
        <f ca="1"/>
        <v>0</v>
      </c>
      <c r="AJ183" s="69">
        <f ca="1"/>
        <v>0</v>
      </c>
      <c r="AK183" s="69">
        <f ca="1"/>
        <v>0</v>
      </c>
      <c r="AL183" s="69">
        <f ca="1"/>
        <v>0</v>
      </c>
      <c r="AM183" s="69">
        <f ca="1"/>
        <v>0</v>
      </c>
      <c r="AN183" s="69">
        <f ca="1"/>
        <v>0</v>
      </c>
      <c r="AO183" s="69">
        <f ca="1"/>
        <v>0</v>
      </c>
      <c r="AP183" s="69">
        <f ca="1"/>
        <v>0</v>
      </c>
      <c r="AQ183" s="69">
        <f ca="1"/>
        <v>0</v>
      </c>
      <c r="AR183" s="69">
        <f ca="1"/>
        <v>0</v>
      </c>
      <c r="AS183" s="69">
        <f ca="1"/>
        <v>0</v>
      </c>
      <c r="AT183" s="69">
        <f ca="1"/>
        <v>0</v>
      </c>
      <c r="AU183" s="69">
        <f ca="1"/>
        <v>0</v>
      </c>
      <c r="AV183" s="69">
        <f ca="1"/>
        <v>0</v>
      </c>
      <c r="AW183" s="69">
        <f ca="1"/>
        <v>0</v>
      </c>
      <c r="AX183" s="69">
        <f ca="1"/>
        <v>0</v>
      </c>
      <c r="AY183" s="69">
        <f ca="1"/>
        <v>871149632.1275593</v>
      </c>
      <c r="AZ183" s="69">
        <f ca="1"/>
        <v>0</v>
      </c>
      <c r="BA183" s="69">
        <f ca="1"/>
        <v>3584977.9099899554</v>
      </c>
      <c r="BB183" s="69">
        <f ca="1"/>
        <v>0</v>
      </c>
      <c r="BC183" s="69">
        <f ca="1"/>
        <v>9958271.9721943215</v>
      </c>
      <c r="BD183" s="69">
        <f ca="1"/>
        <v>0</v>
      </c>
      <c r="BE183" s="69">
        <f ca="1"/>
        <v>0</v>
      </c>
    </row>
    <row r="184" spans="2:57" s="39" customFormat="1">
      <c r="B184" s="139" t="str">
        <v>Hard Ceases</v>
      </c>
      <c r="C184" s="138" t="s">
        <v>105</v>
      </c>
      <c r="D184" s="69">
        <f ca="1"/>
        <v>0</v>
      </c>
      <c r="E184" s="69">
        <f ca="1"/>
        <v>0</v>
      </c>
      <c r="F184" s="69">
        <f ca="1"/>
        <v>0</v>
      </c>
      <c r="G184" s="69">
        <f ca="1"/>
        <v>0</v>
      </c>
      <c r="H184" s="69">
        <f ca="1"/>
        <v>0</v>
      </c>
      <c r="I184" s="69">
        <f ca="1"/>
        <v>0</v>
      </c>
      <c r="J184" s="69">
        <f ca="1"/>
        <v>1256726.6837206241</v>
      </c>
      <c r="K184" s="69">
        <f ca="1"/>
        <v>0</v>
      </c>
      <c r="L184" s="69">
        <f ca="1"/>
        <v>0</v>
      </c>
      <c r="M184" s="69">
        <f ca="1"/>
        <v>1430529.3101926255</v>
      </c>
      <c r="N184" s="69">
        <f ca="1"/>
        <v>0</v>
      </c>
      <c r="O184" s="69">
        <f ca="1"/>
        <v>0</v>
      </c>
      <c r="P184" s="69">
        <f ca="1"/>
        <v>0</v>
      </c>
      <c r="Q184" s="69">
        <f ca="1"/>
        <v>0</v>
      </c>
      <c r="R184" s="69">
        <f ca="1"/>
        <v>0</v>
      </c>
      <c r="S184" s="69">
        <f ca="1"/>
        <v>0</v>
      </c>
      <c r="T184" s="69">
        <f ca="1"/>
        <v>0</v>
      </c>
      <c r="U184" s="69">
        <f ca="1"/>
        <v>0</v>
      </c>
      <c r="V184" s="69">
        <f ca="1"/>
        <v>0</v>
      </c>
      <c r="W184" s="69">
        <f ca="1"/>
        <v>0</v>
      </c>
      <c r="X184" s="69">
        <f ca="1"/>
        <v>0</v>
      </c>
      <c r="Y184" s="69">
        <f ca="1"/>
        <v>0</v>
      </c>
      <c r="Z184" s="69">
        <f ca="1"/>
        <v>0</v>
      </c>
      <c r="AA184" s="69">
        <f ca="1"/>
        <v>0</v>
      </c>
      <c r="AB184" s="69">
        <f ca="1"/>
        <v>0</v>
      </c>
      <c r="AC184" s="69">
        <f ca="1"/>
        <v>1323573.8477483168</v>
      </c>
      <c r="AD184" s="69">
        <f ca="1"/>
        <v>0</v>
      </c>
      <c r="AE184" s="69">
        <f ca="1"/>
        <v>0</v>
      </c>
      <c r="AF184" s="69">
        <f ca="1"/>
        <v>0</v>
      </c>
      <c r="AG184" s="69">
        <f ca="1"/>
        <v>0</v>
      </c>
      <c r="AH184" s="69">
        <f ca="1"/>
        <v>0</v>
      </c>
      <c r="AI184" s="69">
        <f ca="1"/>
        <v>0</v>
      </c>
      <c r="AJ184" s="69">
        <f ca="1"/>
        <v>0</v>
      </c>
      <c r="AK184" s="69">
        <f ca="1"/>
        <v>0</v>
      </c>
      <c r="AL184" s="69">
        <f ca="1"/>
        <v>0</v>
      </c>
      <c r="AM184" s="69">
        <f ca="1"/>
        <v>0</v>
      </c>
      <c r="AN184" s="69">
        <f ca="1"/>
        <v>0</v>
      </c>
      <c r="AO184" s="69">
        <f ca="1"/>
        <v>0</v>
      </c>
      <c r="AP184" s="69">
        <f ca="1"/>
        <v>0</v>
      </c>
      <c r="AQ184" s="69">
        <f ca="1"/>
        <v>0</v>
      </c>
      <c r="AR184" s="69">
        <f ca="1"/>
        <v>0</v>
      </c>
      <c r="AS184" s="69">
        <f ca="1"/>
        <v>0</v>
      </c>
      <c r="AT184" s="69">
        <f ca="1"/>
        <v>0</v>
      </c>
      <c r="AU184" s="69">
        <f ca="1"/>
        <v>0</v>
      </c>
      <c r="AV184" s="69">
        <f ca="1"/>
        <v>0</v>
      </c>
      <c r="AW184" s="69">
        <f ca="1"/>
        <v>0</v>
      </c>
      <c r="AX184" s="69">
        <f ca="1"/>
        <v>0</v>
      </c>
      <c r="AY184" s="69">
        <f ca="1"/>
        <v>32474352.28465315</v>
      </c>
      <c r="AZ184" s="69">
        <f ca="1"/>
        <v>0</v>
      </c>
      <c r="BA184" s="69">
        <f ca="1"/>
        <v>280758.08891630964</v>
      </c>
      <c r="BB184" s="69">
        <f ca="1"/>
        <v>0</v>
      </c>
      <c r="BC184" s="69">
        <f ca="1"/>
        <v>0</v>
      </c>
      <c r="BD184" s="69">
        <f ca="1"/>
        <v>0</v>
      </c>
      <c r="BE184" s="69">
        <f ca="1"/>
        <v>0</v>
      </c>
    </row>
    <row r="185" spans="2:57" s="39" customFormat="1">
      <c r="B185" s="139" t="str">
        <v>Co-mingling New Provide Services</v>
      </c>
      <c r="C185" s="138" t="s">
        <v>105</v>
      </c>
      <c r="D185" s="69">
        <v>0</v>
      </c>
      <c r="E185" s="69">
        <v>0</v>
      </c>
      <c r="F185" s="69">
        <v>0</v>
      </c>
      <c r="G185" s="69">
        <v>10881.769040439169</v>
      </c>
      <c r="H185" s="69">
        <v>0</v>
      </c>
      <c r="I185" s="69">
        <v>0</v>
      </c>
      <c r="J185" s="69">
        <v>14779.201375049714</v>
      </c>
      <c r="K185" s="69">
        <v>0</v>
      </c>
      <c r="L185" s="69">
        <v>0</v>
      </c>
      <c r="M185" s="69">
        <v>0</v>
      </c>
      <c r="N185" s="69">
        <v>0</v>
      </c>
      <c r="O185" s="69">
        <v>0</v>
      </c>
      <c r="P185" s="69">
        <v>0</v>
      </c>
      <c r="Q185" s="69">
        <v>0</v>
      </c>
      <c r="R185" s="69">
        <v>0</v>
      </c>
      <c r="S185" s="69">
        <v>0</v>
      </c>
      <c r="T185" s="69">
        <v>0</v>
      </c>
      <c r="U185" s="69">
        <v>0</v>
      </c>
      <c r="V185" s="69">
        <v>0</v>
      </c>
      <c r="W185" s="69">
        <v>0</v>
      </c>
      <c r="X185" s="69">
        <v>0</v>
      </c>
      <c r="Y185" s="69">
        <v>0</v>
      </c>
      <c r="Z185" s="69">
        <v>0</v>
      </c>
      <c r="AA185" s="69">
        <v>0</v>
      </c>
      <c r="AB185" s="69">
        <v>0</v>
      </c>
      <c r="AC185" s="69">
        <v>11036.976522790917</v>
      </c>
      <c r="AD185" s="69">
        <v>0</v>
      </c>
      <c r="AE185" s="69">
        <v>0</v>
      </c>
      <c r="AF185" s="69">
        <v>0</v>
      </c>
      <c r="AG185" s="69">
        <v>0</v>
      </c>
      <c r="AH185" s="69">
        <v>0</v>
      </c>
      <c r="AI185" s="69">
        <v>0</v>
      </c>
      <c r="AJ185" s="69">
        <v>0</v>
      </c>
      <c r="AK185" s="69">
        <v>0</v>
      </c>
      <c r="AL185" s="69">
        <v>0</v>
      </c>
      <c r="AM185" s="69">
        <v>0</v>
      </c>
      <c r="AN185" s="69">
        <v>0</v>
      </c>
      <c r="AO185" s="69">
        <v>0</v>
      </c>
      <c r="AP185" s="69">
        <v>0</v>
      </c>
      <c r="AQ185" s="69">
        <v>0</v>
      </c>
      <c r="AR185" s="69">
        <v>0</v>
      </c>
      <c r="AS185" s="69">
        <v>0</v>
      </c>
      <c r="AT185" s="69">
        <v>0</v>
      </c>
      <c r="AU185" s="69">
        <v>0</v>
      </c>
      <c r="AV185" s="69">
        <v>0</v>
      </c>
      <c r="AW185" s="69">
        <v>0</v>
      </c>
      <c r="AX185" s="69">
        <v>0</v>
      </c>
      <c r="AY185" s="69">
        <v>0</v>
      </c>
      <c r="AZ185" s="69">
        <v>0</v>
      </c>
      <c r="BA185" s="69">
        <v>54357.109374745269</v>
      </c>
      <c r="BB185" s="69">
        <v>0</v>
      </c>
      <c r="BC185" s="69">
        <v>0</v>
      </c>
      <c r="BD185" s="69">
        <v>0</v>
      </c>
      <c r="BE185" s="69">
        <v>0</v>
      </c>
    </row>
    <row r="186" spans="2:57" s="39" customFormat="1">
      <c r="B186" s="139" t="str">
        <v>Co-mingling Rental Services</v>
      </c>
      <c r="C186" s="138" t="s">
        <v>105</v>
      </c>
      <c r="D186" s="69">
        <f ca="1"/>
        <v>0</v>
      </c>
      <c r="E186" s="69">
        <f ca="1"/>
        <v>0</v>
      </c>
      <c r="F186" s="69">
        <f ca="1"/>
        <v>0</v>
      </c>
      <c r="G186" s="69">
        <f ca="1"/>
        <v>0</v>
      </c>
      <c r="H186" s="69">
        <f ca="1"/>
        <v>644503.16711954656</v>
      </c>
      <c r="I186" s="69">
        <f ca="1"/>
        <v>0</v>
      </c>
      <c r="J186" s="69">
        <f ca="1"/>
        <v>875395.20128825901</v>
      </c>
      <c r="K186" s="69">
        <f ca="1"/>
        <v>0</v>
      </c>
      <c r="L186" s="69">
        <f ca="1"/>
        <v>0</v>
      </c>
      <c r="M186" s="69">
        <f ca="1"/>
        <v>0</v>
      </c>
      <c r="N186" s="69">
        <f ca="1"/>
        <v>0</v>
      </c>
      <c r="O186" s="69">
        <f ca="1"/>
        <v>0</v>
      </c>
      <c r="P186" s="69">
        <f ca="1"/>
        <v>0</v>
      </c>
      <c r="Q186" s="69">
        <f ca="1"/>
        <v>0</v>
      </c>
      <c r="R186" s="69">
        <f ca="1"/>
        <v>0</v>
      </c>
      <c r="S186" s="69">
        <f ca="1"/>
        <v>0</v>
      </c>
      <c r="T186" s="69">
        <f ca="1"/>
        <v>0</v>
      </c>
      <c r="U186" s="69">
        <f ca="1"/>
        <v>0</v>
      </c>
      <c r="V186" s="69">
        <f ca="1"/>
        <v>0</v>
      </c>
      <c r="W186" s="69">
        <f ca="1"/>
        <v>0</v>
      </c>
      <c r="X186" s="69">
        <f ca="1"/>
        <v>0</v>
      </c>
      <c r="Y186" s="69">
        <f ca="1"/>
        <v>0</v>
      </c>
      <c r="Z186" s="69">
        <f ca="1"/>
        <v>0</v>
      </c>
      <c r="AA186" s="69">
        <f ca="1"/>
        <v>0</v>
      </c>
      <c r="AB186" s="69">
        <f ca="1"/>
        <v>0</v>
      </c>
      <c r="AC186" s="69">
        <f ca="1"/>
        <v>0</v>
      </c>
      <c r="AD186" s="69">
        <f ca="1"/>
        <v>0</v>
      </c>
      <c r="AE186" s="69">
        <f ca="1"/>
        <v>0</v>
      </c>
      <c r="AF186" s="69">
        <f ca="1"/>
        <v>649574.0024233982</v>
      </c>
      <c r="AG186" s="69">
        <f ca="1"/>
        <v>0</v>
      </c>
      <c r="AH186" s="69">
        <f ca="1"/>
        <v>0</v>
      </c>
      <c r="AI186" s="69">
        <f ca="1"/>
        <v>0</v>
      </c>
      <c r="AJ186" s="69">
        <f ca="1"/>
        <v>0</v>
      </c>
      <c r="AK186" s="69">
        <f ca="1"/>
        <v>0</v>
      </c>
      <c r="AL186" s="69">
        <f ca="1"/>
        <v>0</v>
      </c>
      <c r="AM186" s="69">
        <f ca="1"/>
        <v>0</v>
      </c>
      <c r="AN186" s="69">
        <f ca="1"/>
        <v>0</v>
      </c>
      <c r="AO186" s="69">
        <f ca="1"/>
        <v>0</v>
      </c>
      <c r="AP186" s="69">
        <f ca="1"/>
        <v>0</v>
      </c>
      <c r="AQ186" s="69">
        <f ca="1"/>
        <v>0</v>
      </c>
      <c r="AR186" s="69">
        <f ca="1"/>
        <v>0</v>
      </c>
      <c r="AS186" s="69">
        <f ca="1"/>
        <v>0</v>
      </c>
      <c r="AT186" s="69">
        <f ca="1"/>
        <v>0</v>
      </c>
      <c r="AU186" s="69">
        <f ca="1"/>
        <v>0</v>
      </c>
      <c r="AV186" s="69">
        <f ca="1"/>
        <v>0</v>
      </c>
      <c r="AW186" s="69">
        <f ca="1"/>
        <v>0</v>
      </c>
      <c r="AX186" s="69">
        <f ca="1"/>
        <v>0</v>
      </c>
      <c r="AY186" s="69">
        <f ca="1"/>
        <v>0</v>
      </c>
      <c r="AZ186" s="69">
        <f ca="1"/>
        <v>0</v>
      </c>
      <c r="BA186" s="69">
        <f ca="1"/>
        <v>366283.33678155195</v>
      </c>
      <c r="BB186" s="69">
        <f ca="1"/>
        <v>13172339.840972006</v>
      </c>
      <c r="BC186" s="69">
        <f ca="1"/>
        <v>0</v>
      </c>
      <c r="BD186" s="69">
        <f ca="1"/>
        <v>0</v>
      </c>
      <c r="BE186" s="69">
        <f ca="1"/>
        <v>0</v>
      </c>
    </row>
    <row r="187" spans="2:57" s="39" customFormat="1">
      <c r="B187" s="139" t="str">
        <v>Tie cables</v>
      </c>
      <c r="C187" s="138" t="s">
        <v>105</v>
      </c>
      <c r="D187" s="69">
        <f ca="1"/>
        <v>0</v>
      </c>
      <c r="E187" s="69">
        <f ca="1"/>
        <v>0</v>
      </c>
      <c r="F187" s="69">
        <f ca="1"/>
        <v>0</v>
      </c>
      <c r="G187" s="69">
        <f ca="1"/>
        <v>0</v>
      </c>
      <c r="H187" s="69">
        <f ca="1"/>
        <v>0</v>
      </c>
      <c r="I187" s="69">
        <f ca="1"/>
        <v>568228.03158589196</v>
      </c>
      <c r="J187" s="69">
        <f ca="1"/>
        <v>635518.19322106335</v>
      </c>
      <c r="K187" s="69">
        <f ca="1"/>
        <v>0</v>
      </c>
      <c r="L187" s="69">
        <f ca="1"/>
        <v>0</v>
      </c>
      <c r="M187" s="69">
        <f ca="1"/>
        <v>0</v>
      </c>
      <c r="N187" s="69">
        <f ca="1"/>
        <v>0</v>
      </c>
      <c r="O187" s="69">
        <f ca="1"/>
        <v>0</v>
      </c>
      <c r="P187" s="69">
        <f ca="1"/>
        <v>0</v>
      </c>
      <c r="Q187" s="69">
        <f ca="1"/>
        <v>0</v>
      </c>
      <c r="R187" s="69">
        <f ca="1"/>
        <v>0</v>
      </c>
      <c r="S187" s="69">
        <f ca="1"/>
        <v>0</v>
      </c>
      <c r="T187" s="69">
        <f ca="1"/>
        <v>0</v>
      </c>
      <c r="U187" s="69">
        <f ca="1"/>
        <v>0</v>
      </c>
      <c r="V187" s="69">
        <f ca="1"/>
        <v>0</v>
      </c>
      <c r="W187" s="69">
        <f ca="1"/>
        <v>0</v>
      </c>
      <c r="X187" s="69">
        <f ca="1"/>
        <v>0</v>
      </c>
      <c r="Y187" s="69">
        <f ca="1"/>
        <v>0</v>
      </c>
      <c r="Z187" s="69">
        <f ca="1"/>
        <v>0</v>
      </c>
      <c r="AA187" s="69">
        <f ca="1"/>
        <v>0</v>
      </c>
      <c r="AB187" s="69">
        <f ca="1"/>
        <v>0</v>
      </c>
      <c r="AC187" s="69">
        <f ca="1"/>
        <v>471031.13144619996</v>
      </c>
      <c r="AD187" s="69">
        <f ca="1"/>
        <v>0</v>
      </c>
      <c r="AE187" s="69">
        <f ca="1"/>
        <v>0</v>
      </c>
      <c r="AF187" s="69">
        <f ca="1"/>
        <v>239253.90803616506</v>
      </c>
      <c r="AG187" s="69">
        <f ca="1"/>
        <v>0</v>
      </c>
      <c r="AH187" s="69">
        <f ca="1"/>
        <v>0</v>
      </c>
      <c r="AI187" s="69">
        <f ca="1"/>
        <v>0</v>
      </c>
      <c r="AJ187" s="69">
        <f ca="1"/>
        <v>0</v>
      </c>
      <c r="AK187" s="69">
        <f ca="1"/>
        <v>0</v>
      </c>
      <c r="AL187" s="69">
        <f ca="1"/>
        <v>0</v>
      </c>
      <c r="AM187" s="69">
        <f ca="1"/>
        <v>0</v>
      </c>
      <c r="AN187" s="69">
        <f ca="1"/>
        <v>0</v>
      </c>
      <c r="AO187" s="69">
        <f ca="1"/>
        <v>0</v>
      </c>
      <c r="AP187" s="69">
        <f ca="1"/>
        <v>0</v>
      </c>
      <c r="AQ187" s="69">
        <f ca="1"/>
        <v>0</v>
      </c>
      <c r="AR187" s="69">
        <f ca="1"/>
        <v>0</v>
      </c>
      <c r="AS187" s="69">
        <f ca="1"/>
        <v>0</v>
      </c>
      <c r="AT187" s="69">
        <f ca="1"/>
        <v>0</v>
      </c>
      <c r="AU187" s="69">
        <f ca="1"/>
        <v>0</v>
      </c>
      <c r="AV187" s="69">
        <f ca="1"/>
        <v>0</v>
      </c>
      <c r="AW187" s="69">
        <f ca="1"/>
        <v>0</v>
      </c>
      <c r="AX187" s="69">
        <f ca="1"/>
        <v>0</v>
      </c>
      <c r="AY187" s="69">
        <f ca="1"/>
        <v>35432008.443230815</v>
      </c>
      <c r="AZ187" s="69">
        <f ca="1"/>
        <v>0</v>
      </c>
      <c r="BA187" s="69">
        <f ca="1"/>
        <v>97196.90013969205</v>
      </c>
      <c r="BB187" s="69">
        <f ca="1"/>
        <v>0</v>
      </c>
      <c r="BC187" s="69">
        <f ca="1"/>
        <v>0</v>
      </c>
      <c r="BD187" s="69">
        <f ca="1"/>
        <v>0</v>
      </c>
      <c r="BE187" s="69">
        <f ca="1"/>
        <v>0</v>
      </c>
    </row>
    <row r="188" spans="2:57" s="39" customFormat="1">
      <c r="B188" s="139" t="str">
        <v>Other LLU Ancillary Services</v>
      </c>
      <c r="C188" s="138" t="s">
        <v>105</v>
      </c>
      <c r="D188" s="69">
        <v>0</v>
      </c>
      <c r="E188" s="69">
        <v>0</v>
      </c>
      <c r="F188" s="69">
        <v>0</v>
      </c>
      <c r="G188" s="69">
        <v>0</v>
      </c>
      <c r="H188" s="69">
        <v>0</v>
      </c>
      <c r="I188" s="69">
        <v>0</v>
      </c>
      <c r="J188" s="69">
        <v>2013075.4338129114</v>
      </c>
      <c r="K188" s="69">
        <v>0</v>
      </c>
      <c r="L188" s="69">
        <v>0</v>
      </c>
      <c r="M188" s="69">
        <v>44406.075745873037</v>
      </c>
      <c r="N188" s="69">
        <v>0</v>
      </c>
      <c r="O188" s="69">
        <v>0</v>
      </c>
      <c r="P188" s="69">
        <v>0</v>
      </c>
      <c r="Q188" s="69">
        <v>0</v>
      </c>
      <c r="R188" s="69">
        <v>0</v>
      </c>
      <c r="S188" s="69">
        <v>0</v>
      </c>
      <c r="T188" s="69">
        <v>0</v>
      </c>
      <c r="U188" s="69">
        <v>0</v>
      </c>
      <c r="V188" s="69">
        <v>0</v>
      </c>
      <c r="W188" s="69">
        <v>0</v>
      </c>
      <c r="X188" s="69">
        <v>0</v>
      </c>
      <c r="Y188" s="69">
        <v>0</v>
      </c>
      <c r="Z188" s="69">
        <v>0</v>
      </c>
      <c r="AA188" s="69">
        <v>0</v>
      </c>
      <c r="AB188" s="69">
        <v>0</v>
      </c>
      <c r="AC188" s="69">
        <v>1495004.5501110591</v>
      </c>
      <c r="AD188" s="69">
        <v>0</v>
      </c>
      <c r="AE188" s="69">
        <v>0</v>
      </c>
      <c r="AF188" s="69">
        <v>0</v>
      </c>
      <c r="AG188" s="69">
        <v>0</v>
      </c>
      <c r="AH188" s="69">
        <v>9813742.7398379426</v>
      </c>
      <c r="AI188" s="69">
        <v>0</v>
      </c>
      <c r="AJ188" s="69">
        <v>0</v>
      </c>
      <c r="AK188" s="69">
        <v>0</v>
      </c>
      <c r="AL188" s="69">
        <v>0</v>
      </c>
      <c r="AM188" s="69">
        <v>0</v>
      </c>
      <c r="AN188" s="69">
        <v>0</v>
      </c>
      <c r="AO188" s="69">
        <v>0</v>
      </c>
      <c r="AP188" s="69">
        <v>0</v>
      </c>
      <c r="AQ188" s="69">
        <v>0</v>
      </c>
      <c r="AR188" s="69">
        <v>0</v>
      </c>
      <c r="AS188" s="69">
        <v>0</v>
      </c>
      <c r="AT188" s="69">
        <v>0</v>
      </c>
      <c r="AU188" s="69">
        <v>0</v>
      </c>
      <c r="AV188" s="69">
        <v>0</v>
      </c>
      <c r="AW188" s="69">
        <v>0</v>
      </c>
      <c r="AX188" s="69">
        <v>0</v>
      </c>
      <c r="AY188" s="69">
        <v>34488718.829294726</v>
      </c>
      <c r="AZ188" s="69">
        <v>0</v>
      </c>
      <c r="BA188" s="69">
        <v>103614.17674037044</v>
      </c>
      <c r="BB188" s="69">
        <v>0</v>
      </c>
      <c r="BC188" s="69">
        <v>0</v>
      </c>
      <c r="BD188" s="69">
        <v>0</v>
      </c>
      <c r="BE188" s="69">
        <v>0</v>
      </c>
    </row>
    <row r="189" spans="2:57" s="39" customFormat="1">
      <c r="B189" s="139" t="str">
        <v>Shared Metallic Path Facility (SMPF) New Provides</v>
      </c>
      <c r="C189" s="138" t="s">
        <v>105</v>
      </c>
      <c r="D189" s="69">
        <v>0</v>
      </c>
      <c r="E189" s="69">
        <v>0</v>
      </c>
      <c r="F189" s="69">
        <v>0</v>
      </c>
      <c r="G189" s="69">
        <v>0</v>
      </c>
      <c r="H189" s="69">
        <v>0</v>
      </c>
      <c r="I189" s="69">
        <v>0</v>
      </c>
      <c r="J189" s="69">
        <v>280412.93375474325</v>
      </c>
      <c r="K189" s="69">
        <v>0</v>
      </c>
      <c r="L189" s="69">
        <v>0</v>
      </c>
      <c r="M189" s="69">
        <v>937380.37855157023</v>
      </c>
      <c r="N189" s="69">
        <v>0</v>
      </c>
      <c r="O189" s="69">
        <v>0</v>
      </c>
      <c r="P189" s="69">
        <v>0</v>
      </c>
      <c r="Q189" s="69">
        <v>0</v>
      </c>
      <c r="R189" s="69">
        <v>0</v>
      </c>
      <c r="S189" s="69">
        <v>0</v>
      </c>
      <c r="T189" s="69">
        <v>0</v>
      </c>
      <c r="U189" s="69">
        <v>0</v>
      </c>
      <c r="V189" s="69">
        <v>0</v>
      </c>
      <c r="W189" s="69">
        <v>0</v>
      </c>
      <c r="X189" s="69">
        <v>0</v>
      </c>
      <c r="Y189" s="69">
        <v>0</v>
      </c>
      <c r="Z189" s="69">
        <v>0</v>
      </c>
      <c r="AA189" s="69">
        <v>0</v>
      </c>
      <c r="AB189" s="69">
        <v>0</v>
      </c>
      <c r="AC189" s="69">
        <v>769132.61829872429</v>
      </c>
      <c r="AD189" s="69">
        <v>0</v>
      </c>
      <c r="AE189" s="69">
        <v>0</v>
      </c>
      <c r="AF189" s="69">
        <v>0</v>
      </c>
      <c r="AG189" s="69">
        <v>0</v>
      </c>
      <c r="AH189" s="69">
        <v>8396364.4164277408</v>
      </c>
      <c r="AI189" s="69">
        <v>0</v>
      </c>
      <c r="AJ189" s="69">
        <v>0</v>
      </c>
      <c r="AK189" s="69">
        <v>0</v>
      </c>
      <c r="AL189" s="69">
        <v>0</v>
      </c>
      <c r="AM189" s="69">
        <v>0</v>
      </c>
      <c r="AN189" s="69">
        <v>0</v>
      </c>
      <c r="AO189" s="69">
        <v>0</v>
      </c>
      <c r="AP189" s="69">
        <v>0</v>
      </c>
      <c r="AQ189" s="69">
        <v>0</v>
      </c>
      <c r="AR189" s="69">
        <v>0</v>
      </c>
      <c r="AS189" s="69">
        <v>0</v>
      </c>
      <c r="AT189" s="69">
        <v>0</v>
      </c>
      <c r="AU189" s="69">
        <v>0</v>
      </c>
      <c r="AV189" s="69">
        <v>0</v>
      </c>
      <c r="AW189" s="69">
        <v>0</v>
      </c>
      <c r="AX189" s="69">
        <v>0</v>
      </c>
      <c r="AY189" s="69">
        <v>0</v>
      </c>
      <c r="AZ189" s="69">
        <v>0</v>
      </c>
      <c r="BA189" s="69">
        <v>208306.75078923785</v>
      </c>
      <c r="BB189" s="69">
        <v>0</v>
      </c>
      <c r="BC189" s="69">
        <v>0</v>
      </c>
      <c r="BD189" s="69">
        <v>0</v>
      </c>
      <c r="BE189" s="69">
        <v>0</v>
      </c>
    </row>
    <row r="190" spans="2:57" s="39" customFormat="1">
      <c r="B190" s="139" t="str">
        <v>Shared Metallic Path Facility (SMPF) Single Migrations</v>
      </c>
      <c r="C190" s="138" t="s">
        <v>105</v>
      </c>
      <c r="D190" s="69">
        <v>0</v>
      </c>
      <c r="E190" s="69">
        <v>0</v>
      </c>
      <c r="F190" s="69">
        <v>0</v>
      </c>
      <c r="G190" s="69">
        <v>0</v>
      </c>
      <c r="H190" s="69">
        <v>0</v>
      </c>
      <c r="I190" s="69">
        <v>0</v>
      </c>
      <c r="J190" s="69">
        <v>8110.9715418972555</v>
      </c>
      <c r="K190" s="69">
        <v>0</v>
      </c>
      <c r="L190" s="69">
        <v>0</v>
      </c>
      <c r="M190" s="69">
        <v>32212.144123534817</v>
      </c>
      <c r="N190" s="69">
        <v>0</v>
      </c>
      <c r="O190" s="69">
        <v>0</v>
      </c>
      <c r="P190" s="69">
        <v>0</v>
      </c>
      <c r="Q190" s="69">
        <v>0</v>
      </c>
      <c r="R190" s="69">
        <v>0</v>
      </c>
      <c r="S190" s="69">
        <v>0</v>
      </c>
      <c r="T190" s="69">
        <v>0</v>
      </c>
      <c r="U190" s="69">
        <v>0</v>
      </c>
      <c r="V190" s="69">
        <v>0</v>
      </c>
      <c r="W190" s="69">
        <v>0</v>
      </c>
      <c r="X190" s="69">
        <v>0</v>
      </c>
      <c r="Y190" s="69">
        <v>0</v>
      </c>
      <c r="Z190" s="69">
        <v>0</v>
      </c>
      <c r="AA190" s="69">
        <v>0</v>
      </c>
      <c r="AB190" s="69">
        <v>0</v>
      </c>
      <c r="AC190" s="69">
        <v>22247.236229203903</v>
      </c>
      <c r="AD190" s="69">
        <v>0</v>
      </c>
      <c r="AE190" s="69">
        <v>0</v>
      </c>
      <c r="AF190" s="69">
        <v>0</v>
      </c>
      <c r="AG190" s="69">
        <v>0</v>
      </c>
      <c r="AH190" s="69">
        <v>269515.99723504315</v>
      </c>
      <c r="AI190" s="69">
        <v>0</v>
      </c>
      <c r="AJ190" s="69">
        <v>0</v>
      </c>
      <c r="AK190" s="69">
        <v>0</v>
      </c>
      <c r="AL190" s="69">
        <v>0</v>
      </c>
      <c r="AM190" s="69">
        <v>0</v>
      </c>
      <c r="AN190" s="69">
        <v>0</v>
      </c>
      <c r="AO190" s="69">
        <v>0</v>
      </c>
      <c r="AP190" s="69">
        <v>0</v>
      </c>
      <c r="AQ190" s="69">
        <v>0</v>
      </c>
      <c r="AR190" s="69">
        <v>0</v>
      </c>
      <c r="AS190" s="69">
        <v>0</v>
      </c>
      <c r="AT190" s="69">
        <v>0</v>
      </c>
      <c r="AU190" s="69">
        <v>0</v>
      </c>
      <c r="AV190" s="69">
        <v>0</v>
      </c>
      <c r="AW190" s="69">
        <v>0</v>
      </c>
      <c r="AX190" s="69">
        <v>0</v>
      </c>
      <c r="AY190" s="69">
        <v>0</v>
      </c>
      <c r="AZ190" s="69">
        <v>0</v>
      </c>
      <c r="BA190" s="69">
        <v>6488.7772335178061</v>
      </c>
      <c r="BB190" s="69">
        <v>0</v>
      </c>
      <c r="BC190" s="69">
        <v>0</v>
      </c>
      <c r="BD190" s="69">
        <v>0</v>
      </c>
      <c r="BE190" s="69">
        <v>0</v>
      </c>
    </row>
    <row r="191" spans="2:57" s="39" customFormat="1">
      <c r="B191" s="139" t="str">
        <v>Shared Metallic Path Facility (SMPF) Bulk Migrations</v>
      </c>
      <c r="C191" s="138" t="s">
        <v>105</v>
      </c>
      <c r="D191" s="69">
        <v>0</v>
      </c>
      <c r="E191" s="69">
        <v>0</v>
      </c>
      <c r="F191" s="69">
        <v>0</v>
      </c>
      <c r="G191" s="69">
        <v>0</v>
      </c>
      <c r="H191" s="69">
        <v>0</v>
      </c>
      <c r="I191" s="69">
        <v>0</v>
      </c>
      <c r="J191" s="69">
        <v>5.5288799999999956</v>
      </c>
      <c r="K191" s="69">
        <v>0</v>
      </c>
      <c r="L191" s="69">
        <v>0</v>
      </c>
      <c r="M191" s="69">
        <v>14.53305599999999</v>
      </c>
      <c r="N191" s="69">
        <v>0</v>
      </c>
      <c r="O191" s="69">
        <v>0</v>
      </c>
      <c r="P191" s="69">
        <v>0</v>
      </c>
      <c r="Q191" s="69">
        <v>0</v>
      </c>
      <c r="R191" s="69">
        <v>0</v>
      </c>
      <c r="S191" s="69">
        <v>0</v>
      </c>
      <c r="T191" s="69">
        <v>0</v>
      </c>
      <c r="U191" s="69">
        <v>0</v>
      </c>
      <c r="V191" s="69">
        <v>0</v>
      </c>
      <c r="W191" s="69">
        <v>0</v>
      </c>
      <c r="X191" s="69">
        <v>0</v>
      </c>
      <c r="Y191" s="69">
        <v>0</v>
      </c>
      <c r="Z191" s="69">
        <v>0</v>
      </c>
      <c r="AA191" s="69">
        <v>0</v>
      </c>
      <c r="AB191" s="69">
        <v>0</v>
      </c>
      <c r="AC191" s="69">
        <v>15.164927999999989</v>
      </c>
      <c r="AD191" s="69">
        <v>0</v>
      </c>
      <c r="AE191" s="69">
        <v>0</v>
      </c>
      <c r="AF191" s="69">
        <v>0</v>
      </c>
      <c r="AG191" s="69">
        <v>0</v>
      </c>
      <c r="AH191" s="69">
        <v>139.4857439999999</v>
      </c>
      <c r="AI191" s="69">
        <v>0</v>
      </c>
      <c r="AJ191" s="69">
        <v>0</v>
      </c>
      <c r="AK191" s="69">
        <v>0</v>
      </c>
      <c r="AL191" s="69">
        <v>0</v>
      </c>
      <c r="AM191" s="69">
        <v>0</v>
      </c>
      <c r="AN191" s="69">
        <v>0</v>
      </c>
      <c r="AO191" s="69">
        <v>0</v>
      </c>
      <c r="AP191" s="69">
        <v>0</v>
      </c>
      <c r="AQ191" s="69">
        <v>0</v>
      </c>
      <c r="AR191" s="69">
        <v>0</v>
      </c>
      <c r="AS191" s="69">
        <v>0</v>
      </c>
      <c r="AT191" s="69">
        <v>0</v>
      </c>
      <c r="AU191" s="69">
        <v>0</v>
      </c>
      <c r="AV191" s="69">
        <v>0</v>
      </c>
      <c r="AW191" s="69">
        <v>0</v>
      </c>
      <c r="AX191" s="69">
        <v>0</v>
      </c>
      <c r="AY191" s="69">
        <v>0</v>
      </c>
      <c r="AZ191" s="69">
        <v>0</v>
      </c>
      <c r="BA191" s="69">
        <v>3.4752959999999975</v>
      </c>
      <c r="BB191" s="69">
        <v>0</v>
      </c>
      <c r="BC191" s="69">
        <v>0</v>
      </c>
      <c r="BD191" s="69">
        <v>0</v>
      </c>
      <c r="BE191" s="69">
        <v>0</v>
      </c>
    </row>
    <row r="192" spans="2:57" s="39" customFormat="1">
      <c r="B192" s="139" t="str">
        <v>Shared Metallic Path Facility (SMPF) Rentals</v>
      </c>
      <c r="C192" s="138" t="s">
        <v>105</v>
      </c>
      <c r="D192" s="69">
        <v>0</v>
      </c>
      <c r="E192" s="69">
        <v>0</v>
      </c>
      <c r="F192" s="69">
        <v>0</v>
      </c>
      <c r="G192" s="69">
        <v>0</v>
      </c>
      <c r="H192" s="69">
        <v>0</v>
      </c>
      <c r="I192" s="69">
        <v>0</v>
      </c>
      <c r="J192" s="69">
        <v>1353171.7056245429</v>
      </c>
      <c r="K192" s="69">
        <v>0</v>
      </c>
      <c r="L192" s="69">
        <v>0</v>
      </c>
      <c r="M192" s="69">
        <v>0</v>
      </c>
      <c r="N192" s="69">
        <v>0</v>
      </c>
      <c r="O192" s="69">
        <v>1626550.3234592034</v>
      </c>
      <c r="P192" s="69">
        <v>0</v>
      </c>
      <c r="Q192" s="69">
        <v>1626550.3234592034</v>
      </c>
      <c r="R192" s="69">
        <v>3324936.190963163</v>
      </c>
      <c r="S192" s="69">
        <v>1626550.3234592034</v>
      </c>
      <c r="T192" s="69">
        <v>0</v>
      </c>
      <c r="U192" s="69">
        <v>0</v>
      </c>
      <c r="V192" s="69">
        <v>1626550.3234592034</v>
      </c>
      <c r="W192" s="69">
        <v>0</v>
      </c>
      <c r="X192" s="69">
        <v>0</v>
      </c>
      <c r="Y192" s="69">
        <v>0</v>
      </c>
      <c r="Z192" s="69">
        <v>0</v>
      </c>
      <c r="AA192" s="69">
        <v>0</v>
      </c>
      <c r="AB192" s="69">
        <v>0</v>
      </c>
      <c r="AC192" s="69">
        <v>0</v>
      </c>
      <c r="AD192" s="69">
        <v>0</v>
      </c>
      <c r="AE192" s="69">
        <v>0</v>
      </c>
      <c r="AF192" s="69">
        <v>618592.77971407678</v>
      </c>
      <c r="AG192" s="69">
        <v>0</v>
      </c>
      <c r="AH192" s="69">
        <v>115986.1461963894</v>
      </c>
      <c r="AI192" s="69">
        <v>0</v>
      </c>
      <c r="AJ192" s="69">
        <v>0</v>
      </c>
      <c r="AK192" s="69">
        <v>0</v>
      </c>
      <c r="AL192" s="69">
        <v>0</v>
      </c>
      <c r="AM192" s="69">
        <v>0</v>
      </c>
      <c r="AN192" s="69">
        <v>0</v>
      </c>
      <c r="AO192" s="69">
        <v>0</v>
      </c>
      <c r="AP192" s="69">
        <v>0</v>
      </c>
      <c r="AQ192" s="69">
        <v>0</v>
      </c>
      <c r="AR192" s="69">
        <v>0</v>
      </c>
      <c r="AS192" s="69">
        <v>0</v>
      </c>
      <c r="AT192" s="69">
        <v>0</v>
      </c>
      <c r="AU192" s="69">
        <v>0</v>
      </c>
      <c r="AV192" s="69">
        <v>0</v>
      </c>
      <c r="AW192" s="69">
        <v>0</v>
      </c>
      <c r="AX192" s="69">
        <v>0</v>
      </c>
      <c r="AY192" s="69">
        <v>0</v>
      </c>
      <c r="AZ192" s="69">
        <v>0</v>
      </c>
      <c r="BA192" s="69">
        <v>115986.1461963894</v>
      </c>
      <c r="BB192" s="69">
        <v>0</v>
      </c>
      <c r="BC192" s="69">
        <v>0</v>
      </c>
      <c r="BD192" s="69">
        <v>0</v>
      </c>
      <c r="BE192" s="69">
        <v>0</v>
      </c>
    </row>
    <row r="193" spans="2:58" s="39" customFormat="1">
      <c r="B193" s="139" t="str">
        <v>WLR Simultaneously Provided Conversions</v>
      </c>
      <c r="C193" s="138" t="s">
        <v>105</v>
      </c>
      <c r="D193" s="69">
        <f ca="1"/>
        <v>0</v>
      </c>
      <c r="E193" s="69">
        <f ca="1"/>
        <v>0</v>
      </c>
      <c r="F193" s="69">
        <f ca="1"/>
        <v>0</v>
      </c>
      <c r="G193" s="69">
        <f ca="1"/>
        <v>0</v>
      </c>
      <c r="H193" s="69">
        <f ca="1"/>
        <v>0</v>
      </c>
      <c r="I193" s="69">
        <f ca="1"/>
        <v>0</v>
      </c>
      <c r="J193" s="69">
        <f ca="1"/>
        <v>222123.21675214215</v>
      </c>
      <c r="K193" s="69">
        <f ca="1"/>
        <v>163325.89467069274</v>
      </c>
      <c r="L193" s="69">
        <f ca="1"/>
        <v>163325.89467069274</v>
      </c>
      <c r="M193" s="69">
        <f ca="1"/>
        <v>269487.72620664298</v>
      </c>
      <c r="N193" s="69">
        <f ca="1"/>
        <v>0</v>
      </c>
      <c r="O193" s="69">
        <f ca="1"/>
        <v>0</v>
      </c>
      <c r="P193" s="69">
        <f ca="1"/>
        <v>0</v>
      </c>
      <c r="Q193" s="69">
        <f ca="1"/>
        <v>0</v>
      </c>
      <c r="R193" s="69">
        <f ca="1"/>
        <v>0</v>
      </c>
      <c r="S193" s="69">
        <f ca="1"/>
        <v>0</v>
      </c>
      <c r="T193" s="69">
        <f ca="1"/>
        <v>0</v>
      </c>
      <c r="U193" s="69">
        <f ca="1"/>
        <v>0</v>
      </c>
      <c r="V193" s="69">
        <f ca="1"/>
        <v>0</v>
      </c>
      <c r="W193" s="69">
        <f ca="1"/>
        <v>0</v>
      </c>
      <c r="X193" s="69">
        <f ca="1"/>
        <v>0</v>
      </c>
      <c r="Y193" s="69">
        <f ca="1"/>
        <v>0</v>
      </c>
      <c r="Z193" s="69">
        <f ca="1"/>
        <v>0</v>
      </c>
      <c r="AA193" s="69">
        <f ca="1"/>
        <v>0</v>
      </c>
      <c r="AB193" s="69">
        <f ca="1"/>
        <v>163325.89467069274</v>
      </c>
      <c r="AC193" s="69">
        <f ca="1"/>
        <v>0</v>
      </c>
      <c r="AD193" s="69">
        <f ca="1"/>
        <v>0</v>
      </c>
      <c r="AE193" s="69">
        <f ca="1"/>
        <v>0</v>
      </c>
      <c r="AF193" s="69">
        <f ca="1"/>
        <v>0</v>
      </c>
      <c r="AG193" s="69">
        <f ca="1"/>
        <v>0</v>
      </c>
      <c r="AH193" s="69">
        <f ca="1"/>
        <v>0</v>
      </c>
      <c r="AI193" s="69">
        <f ca="1"/>
        <v>0</v>
      </c>
      <c r="AJ193" s="69">
        <f ca="1"/>
        <v>0</v>
      </c>
      <c r="AK193" s="69">
        <f ca="1"/>
        <v>0</v>
      </c>
      <c r="AL193" s="69">
        <f ca="1"/>
        <v>0</v>
      </c>
      <c r="AM193" s="69">
        <f ca="1"/>
        <v>0</v>
      </c>
      <c r="AN193" s="69">
        <f ca="1"/>
        <v>0</v>
      </c>
      <c r="AO193" s="69">
        <f ca="1"/>
        <v>0</v>
      </c>
      <c r="AP193" s="69">
        <f ca="1"/>
        <v>0</v>
      </c>
      <c r="AQ193" s="69">
        <f ca="1"/>
        <v>0</v>
      </c>
      <c r="AR193" s="69">
        <f ca="1"/>
        <v>0</v>
      </c>
      <c r="AS193" s="69">
        <f ca="1"/>
        <v>0</v>
      </c>
      <c r="AT193" s="69">
        <f ca="1"/>
        <v>0</v>
      </c>
      <c r="AU193" s="69">
        <f ca="1"/>
        <v>0</v>
      </c>
      <c r="AV193" s="69">
        <f ca="1"/>
        <v>0</v>
      </c>
      <c r="AW193" s="69">
        <f ca="1"/>
        <v>0</v>
      </c>
      <c r="AX193" s="69">
        <f ca="1"/>
        <v>0</v>
      </c>
      <c r="AY193" s="69">
        <f ca="1"/>
        <v>0</v>
      </c>
      <c r="AZ193" s="69">
        <f ca="1"/>
        <v>0</v>
      </c>
      <c r="BA193" s="69">
        <f ca="1"/>
        <v>0</v>
      </c>
      <c r="BB193" s="69">
        <f ca="1"/>
        <v>0</v>
      </c>
      <c r="BC193" s="69">
        <f ca="1"/>
        <v>0</v>
      </c>
      <c r="BD193" s="69">
        <f ca="1"/>
        <v>0</v>
      </c>
      <c r="BE193" s="69">
        <f ca="1"/>
        <v>0</v>
      </c>
    </row>
    <row r="194" spans="2:58" s="39" customFormat="1">
      <c r="B194" s="139" t="str">
        <v>WLR Simultaneously Provided Connections</v>
      </c>
      <c r="C194" s="138" t="s">
        <v>105</v>
      </c>
      <c r="D194" s="69">
        <f ca="1"/>
        <v>0</v>
      </c>
      <c r="E194" s="69">
        <f ca="1"/>
        <v>0</v>
      </c>
      <c r="F194" s="69">
        <f ca="1"/>
        <v>0</v>
      </c>
      <c r="G194" s="69">
        <f ca="1"/>
        <v>0</v>
      </c>
      <c r="H194" s="69">
        <f ca="1"/>
        <v>0</v>
      </c>
      <c r="I194" s="69">
        <f ca="1"/>
        <v>0</v>
      </c>
      <c r="J194" s="69">
        <f ca="1"/>
        <v>248953.21521093778</v>
      </c>
      <c r="K194" s="69">
        <f ca="1"/>
        <v>183053.83471392482</v>
      </c>
      <c r="L194" s="69">
        <f ca="1"/>
        <v>183053.83471392482</v>
      </c>
      <c r="M194" s="69">
        <f ca="1"/>
        <v>201359.21818531732</v>
      </c>
      <c r="N194" s="69">
        <f ca="1"/>
        <v>0</v>
      </c>
      <c r="O194" s="69">
        <f ca="1"/>
        <v>0</v>
      </c>
      <c r="P194" s="69">
        <f ca="1"/>
        <v>0</v>
      </c>
      <c r="Q194" s="69">
        <f ca="1"/>
        <v>0</v>
      </c>
      <c r="R194" s="69">
        <f ca="1"/>
        <v>0</v>
      </c>
      <c r="S194" s="69">
        <f ca="1"/>
        <v>0</v>
      </c>
      <c r="T194" s="69">
        <f ca="1"/>
        <v>0</v>
      </c>
      <c r="U194" s="69">
        <f ca="1"/>
        <v>0</v>
      </c>
      <c r="V194" s="69">
        <f ca="1"/>
        <v>0</v>
      </c>
      <c r="W194" s="69">
        <f ca="1"/>
        <v>0</v>
      </c>
      <c r="X194" s="69">
        <f ca="1"/>
        <v>0</v>
      </c>
      <c r="Y194" s="69">
        <f ca="1"/>
        <v>0</v>
      </c>
      <c r="Z194" s="69">
        <f ca="1"/>
        <v>0</v>
      </c>
      <c r="AA194" s="69">
        <f ca="1"/>
        <v>0</v>
      </c>
      <c r="AB194" s="69">
        <f ca="1"/>
        <v>183053.83471392482</v>
      </c>
      <c r="AC194" s="69">
        <f ca="1"/>
        <v>0</v>
      </c>
      <c r="AD194" s="69">
        <f ca="1"/>
        <v>0</v>
      </c>
      <c r="AE194" s="69">
        <f ca="1"/>
        <v>0</v>
      </c>
      <c r="AF194" s="69">
        <f ca="1"/>
        <v>0</v>
      </c>
      <c r="AG194" s="69">
        <f ca="1"/>
        <v>0</v>
      </c>
      <c r="AH194" s="69">
        <f ca="1"/>
        <v>0</v>
      </c>
      <c r="AI194" s="69">
        <f ca="1"/>
        <v>0</v>
      </c>
      <c r="AJ194" s="69">
        <f ca="1"/>
        <v>0</v>
      </c>
      <c r="AK194" s="69">
        <f ca="1"/>
        <v>0</v>
      </c>
      <c r="AL194" s="69">
        <f ca="1"/>
        <v>0</v>
      </c>
      <c r="AM194" s="69">
        <f ca="1"/>
        <v>0</v>
      </c>
      <c r="AN194" s="69">
        <f ca="1"/>
        <v>0</v>
      </c>
      <c r="AO194" s="69">
        <f ca="1"/>
        <v>0</v>
      </c>
      <c r="AP194" s="69">
        <f ca="1"/>
        <v>0</v>
      </c>
      <c r="AQ194" s="69">
        <f ca="1"/>
        <v>0</v>
      </c>
      <c r="AR194" s="69">
        <f ca="1"/>
        <v>0</v>
      </c>
      <c r="AS194" s="69">
        <f ca="1"/>
        <v>0</v>
      </c>
      <c r="AT194" s="69">
        <f ca="1"/>
        <v>0</v>
      </c>
      <c r="AU194" s="69">
        <f ca="1"/>
        <v>0</v>
      </c>
      <c r="AV194" s="69">
        <f ca="1"/>
        <v>0</v>
      </c>
      <c r="AW194" s="69">
        <f ca="1"/>
        <v>0</v>
      </c>
      <c r="AX194" s="69">
        <f ca="1"/>
        <v>0</v>
      </c>
      <c r="AY194" s="69">
        <f ca="1"/>
        <v>3465209.0911345966</v>
      </c>
      <c r="AZ194" s="69">
        <f ca="1"/>
        <v>0</v>
      </c>
      <c r="BA194" s="69">
        <f ca="1"/>
        <v>12813.768429974738</v>
      </c>
      <c r="BB194" s="69">
        <f ca="1"/>
        <v>0</v>
      </c>
      <c r="BC194" s="69">
        <f ca="1"/>
        <v>0</v>
      </c>
      <c r="BD194" s="69">
        <f ca="1"/>
        <v>0</v>
      </c>
      <c r="BE194" s="69">
        <f ca="1"/>
        <v>0</v>
      </c>
    </row>
    <row r="195" spans="2:58" s="39" customFormat="1">
      <c r="B195" s="139" t="str">
        <v>GEA FTTC Rentals</v>
      </c>
      <c r="C195" s="138" t="s">
        <v>105</v>
      </c>
      <c r="D195" s="69">
        <f ca="1"/>
        <v>0</v>
      </c>
      <c r="E195" s="69">
        <f ca="1"/>
        <v>0</v>
      </c>
      <c r="F195" s="69">
        <f ca="1"/>
        <v>0</v>
      </c>
      <c r="G195" s="69">
        <f ca="1"/>
        <v>0</v>
      </c>
      <c r="H195" s="69">
        <f ca="1"/>
        <v>0</v>
      </c>
      <c r="I195" s="69">
        <f ca="1"/>
        <v>0</v>
      </c>
      <c r="J195" s="69">
        <f ca="1"/>
        <v>0</v>
      </c>
      <c r="K195" s="69">
        <f ca="1"/>
        <v>0</v>
      </c>
      <c r="L195" s="69">
        <f ca="1"/>
        <v>0</v>
      </c>
      <c r="M195" s="69">
        <f ca="1"/>
        <v>0</v>
      </c>
      <c r="N195" s="69">
        <f ca="1"/>
        <v>0</v>
      </c>
      <c r="O195" s="69">
        <f ca="1"/>
        <v>0</v>
      </c>
      <c r="P195" s="69">
        <f ca="1"/>
        <v>0</v>
      </c>
      <c r="Q195" s="69">
        <f ca="1"/>
        <v>0</v>
      </c>
      <c r="R195" s="69">
        <f ca="1"/>
        <v>0</v>
      </c>
      <c r="S195" s="69">
        <f ca="1"/>
        <v>0</v>
      </c>
      <c r="T195" s="69">
        <f ca="1"/>
        <v>0</v>
      </c>
      <c r="U195" s="69">
        <f ca="1"/>
        <v>0</v>
      </c>
      <c r="V195" s="69">
        <f ca="1"/>
        <v>0</v>
      </c>
      <c r="W195" s="69">
        <f ca="1"/>
        <v>0</v>
      </c>
      <c r="X195" s="69">
        <f ca="1"/>
        <v>0</v>
      </c>
      <c r="Y195" s="69">
        <f ca="1"/>
        <v>8289926.3566835001</v>
      </c>
      <c r="Z195" s="69">
        <f ca="1"/>
        <v>8289926.3566835001</v>
      </c>
      <c r="AA195" s="69">
        <f ca="1"/>
        <v>0</v>
      </c>
      <c r="AB195" s="69">
        <f ca="1"/>
        <v>0</v>
      </c>
      <c r="AC195" s="69">
        <f ca="1"/>
        <v>0</v>
      </c>
      <c r="AD195" s="69">
        <f ca="1"/>
        <v>0</v>
      </c>
      <c r="AE195" s="69">
        <f ca="1"/>
        <v>0</v>
      </c>
      <c r="AF195" s="69">
        <f ca="1"/>
        <v>0</v>
      </c>
      <c r="AG195" s="69">
        <f ca="1"/>
        <v>8289926.3566835001</v>
      </c>
      <c r="AH195" s="69">
        <f ca="1"/>
        <v>0</v>
      </c>
      <c r="AI195" s="69">
        <f ca="1"/>
        <v>0</v>
      </c>
      <c r="AJ195" s="69">
        <f ca="1"/>
        <v>8289926.3566835001</v>
      </c>
      <c r="AK195" s="69">
        <f ca="1"/>
        <v>8289926.3566835001</v>
      </c>
      <c r="AL195" s="69">
        <f ca="1"/>
        <v>8289926.3566835001</v>
      </c>
      <c r="AM195" s="69">
        <f ca="1"/>
        <v>8289926.3566835001</v>
      </c>
      <c r="AN195" s="69">
        <f ca="1"/>
        <v>8289926.3566835001</v>
      </c>
      <c r="AO195" s="69">
        <f ca="1"/>
        <v>8289926.3566835001</v>
      </c>
      <c r="AP195" s="69">
        <f ca="1"/>
        <v>0</v>
      </c>
      <c r="AQ195" s="69">
        <f ca="1"/>
        <v>0</v>
      </c>
      <c r="AR195" s="69">
        <f ca="1"/>
        <v>0</v>
      </c>
      <c r="AS195" s="69">
        <f ca="1"/>
        <v>8289926.3566835001</v>
      </c>
      <c r="AT195" s="69">
        <f ca="1"/>
        <v>8289926.3566835001</v>
      </c>
      <c r="AU195" s="69">
        <f ca="1"/>
        <v>0</v>
      </c>
      <c r="AV195" s="69">
        <f ca="1"/>
        <v>0</v>
      </c>
      <c r="AW195" s="69">
        <f ca="1"/>
        <v>0</v>
      </c>
      <c r="AX195" s="69">
        <f ca="1"/>
        <v>0</v>
      </c>
      <c r="AY195" s="69">
        <f ca="1"/>
        <v>782651947.33448923</v>
      </c>
      <c r="AZ195" s="69">
        <f ca="1"/>
        <v>0</v>
      </c>
      <c r="BA195" s="69">
        <f ca="1"/>
        <v>4476560.2326090904</v>
      </c>
      <c r="BB195" s="69">
        <f ca="1"/>
        <v>0</v>
      </c>
      <c r="BC195" s="69">
        <f ca="1"/>
        <v>0</v>
      </c>
      <c r="BD195" s="69">
        <f ca="1"/>
        <v>0</v>
      </c>
      <c r="BE195" s="69">
        <f ca="1"/>
        <v>0</v>
      </c>
    </row>
    <row r="196" spans="2:58" s="39" customFormat="1">
      <c r="B196" s="139" t="str">
        <v>GEA FTTC Connections</v>
      </c>
      <c r="C196" s="138" t="s">
        <v>105</v>
      </c>
      <c r="D196" s="69">
        <f ca="1"/>
        <v>0</v>
      </c>
      <c r="E196" s="69">
        <f ca="1"/>
        <v>0</v>
      </c>
      <c r="F196" s="69">
        <f ca="1"/>
        <v>0</v>
      </c>
      <c r="G196" s="69">
        <f ca="1"/>
        <v>0</v>
      </c>
      <c r="H196" s="69">
        <f ca="1"/>
        <v>0</v>
      </c>
      <c r="I196" s="69">
        <f ca="1"/>
        <v>0</v>
      </c>
      <c r="J196" s="69">
        <f ca="1"/>
        <v>0</v>
      </c>
      <c r="K196" s="69">
        <f ca="1"/>
        <v>0</v>
      </c>
      <c r="L196" s="69">
        <f ca="1"/>
        <v>2417754.8018857399</v>
      </c>
      <c r="M196" s="69">
        <f ca="1"/>
        <v>0</v>
      </c>
      <c r="N196" s="69">
        <f ca="1"/>
        <v>0</v>
      </c>
      <c r="O196" s="69">
        <f ca="1"/>
        <v>0</v>
      </c>
      <c r="P196" s="69">
        <f ca="1"/>
        <v>0</v>
      </c>
      <c r="Q196" s="69">
        <f ca="1"/>
        <v>0</v>
      </c>
      <c r="R196" s="69">
        <f ca="1"/>
        <v>0</v>
      </c>
      <c r="S196" s="69">
        <f ca="1"/>
        <v>0</v>
      </c>
      <c r="T196" s="69">
        <f ca="1"/>
        <v>0</v>
      </c>
      <c r="U196" s="69">
        <f ca="1"/>
        <v>0</v>
      </c>
      <c r="V196" s="69">
        <f ca="1"/>
        <v>0</v>
      </c>
      <c r="W196" s="69">
        <f ca="1"/>
        <v>0</v>
      </c>
      <c r="X196" s="69">
        <f ca="1"/>
        <v>0</v>
      </c>
      <c r="Y196" s="69">
        <f ca="1"/>
        <v>0</v>
      </c>
      <c r="Z196" s="69">
        <f ca="1"/>
        <v>2417754.8018857399</v>
      </c>
      <c r="AA196" s="69">
        <f ca="1"/>
        <v>0</v>
      </c>
      <c r="AB196" s="69">
        <f ca="1"/>
        <v>0</v>
      </c>
      <c r="AC196" s="69">
        <f ca="1"/>
        <v>0</v>
      </c>
      <c r="AD196" s="69">
        <f ca="1"/>
        <v>2417754.8018857399</v>
      </c>
      <c r="AE196" s="69">
        <f ca="1"/>
        <v>0</v>
      </c>
      <c r="AF196" s="69">
        <f ca="1"/>
        <v>0</v>
      </c>
      <c r="AG196" s="69">
        <f ca="1"/>
        <v>0</v>
      </c>
      <c r="AH196" s="69">
        <f ca="1"/>
        <v>0</v>
      </c>
      <c r="AI196" s="69">
        <f ca="1"/>
        <v>0</v>
      </c>
      <c r="AJ196" s="69">
        <f ca="1"/>
        <v>0</v>
      </c>
      <c r="AK196" s="69">
        <f ca="1"/>
        <v>0</v>
      </c>
      <c r="AL196" s="69">
        <f ca="1"/>
        <v>0</v>
      </c>
      <c r="AM196" s="69">
        <f ca="1"/>
        <v>0</v>
      </c>
      <c r="AN196" s="69">
        <f ca="1"/>
        <v>0</v>
      </c>
      <c r="AO196" s="69">
        <f ca="1"/>
        <v>0</v>
      </c>
      <c r="AP196" s="69">
        <f ca="1"/>
        <v>0</v>
      </c>
      <c r="AQ196" s="69">
        <f ca="1"/>
        <v>0</v>
      </c>
      <c r="AR196" s="69">
        <f ca="1"/>
        <v>2417754.8018857399</v>
      </c>
      <c r="AS196" s="69">
        <f ca="1"/>
        <v>2417754.8018857399</v>
      </c>
      <c r="AT196" s="69">
        <f ca="1"/>
        <v>2417754.8018857399</v>
      </c>
      <c r="AU196" s="69">
        <f ca="1"/>
        <v>0</v>
      </c>
      <c r="AV196" s="69">
        <f ca="1"/>
        <v>0</v>
      </c>
      <c r="AW196" s="69">
        <f ca="1"/>
        <v>0</v>
      </c>
      <c r="AX196" s="69">
        <f ca="1"/>
        <v>0</v>
      </c>
      <c r="AY196" s="69">
        <f ca="1"/>
        <v>143687167.87606952</v>
      </c>
      <c r="AZ196" s="69">
        <f ca="1"/>
        <v>0</v>
      </c>
      <c r="BA196" s="69">
        <f ca="1"/>
        <v>797859.08462229418</v>
      </c>
      <c r="BB196" s="69">
        <f ca="1"/>
        <v>0</v>
      </c>
      <c r="BC196" s="69">
        <f ca="1"/>
        <v>0</v>
      </c>
      <c r="BD196" s="69">
        <f ca="1"/>
        <v>0</v>
      </c>
      <c r="BE196" s="69">
        <f ca="1"/>
        <v>0</v>
      </c>
    </row>
    <row r="197" spans="2:58" s="39" customFormat="1">
      <c r="B197" s="139" t="str">
        <v>GEA CP to CP Migration</v>
      </c>
      <c r="C197" s="138" t="s">
        <v>105</v>
      </c>
      <c r="D197" s="69">
        <v>0</v>
      </c>
      <c r="E197" s="69">
        <v>0</v>
      </c>
      <c r="F197" s="69">
        <v>0</v>
      </c>
      <c r="G197" s="69">
        <v>0</v>
      </c>
      <c r="H197" s="69">
        <v>0</v>
      </c>
      <c r="I197" s="69">
        <v>0</v>
      </c>
      <c r="J197" s="69">
        <v>0</v>
      </c>
      <c r="K197" s="69">
        <v>0</v>
      </c>
      <c r="L197" s="69">
        <v>608649.21669951815</v>
      </c>
      <c r="M197" s="69">
        <v>0</v>
      </c>
      <c r="N197" s="69">
        <v>0</v>
      </c>
      <c r="O197" s="69">
        <v>0</v>
      </c>
      <c r="P197" s="69">
        <v>0</v>
      </c>
      <c r="Q197" s="69">
        <v>0</v>
      </c>
      <c r="R197" s="69">
        <v>0</v>
      </c>
      <c r="S197" s="69">
        <v>0</v>
      </c>
      <c r="T197" s="69">
        <v>0</v>
      </c>
      <c r="U197" s="69">
        <v>0</v>
      </c>
      <c r="V197" s="69">
        <v>0</v>
      </c>
      <c r="W197" s="69">
        <v>0</v>
      </c>
      <c r="X197" s="69">
        <v>0</v>
      </c>
      <c r="Y197" s="69">
        <v>0</v>
      </c>
      <c r="Z197" s="69">
        <v>608649.21669951815</v>
      </c>
      <c r="AA197" s="69">
        <v>0</v>
      </c>
      <c r="AB197" s="69">
        <v>0</v>
      </c>
      <c r="AC197" s="69">
        <v>0</v>
      </c>
      <c r="AD197" s="69">
        <v>608649.21669951815</v>
      </c>
      <c r="AE197" s="69">
        <v>0</v>
      </c>
      <c r="AF197" s="69">
        <v>0</v>
      </c>
      <c r="AG197" s="69">
        <v>0</v>
      </c>
      <c r="AH197" s="69">
        <v>0</v>
      </c>
      <c r="AI197" s="69">
        <v>0</v>
      </c>
      <c r="AJ197" s="69">
        <v>0</v>
      </c>
      <c r="AK197" s="69">
        <v>0</v>
      </c>
      <c r="AL197" s="69">
        <v>0</v>
      </c>
      <c r="AM197" s="69">
        <v>0</v>
      </c>
      <c r="AN197" s="69">
        <v>0</v>
      </c>
      <c r="AO197" s="69">
        <v>0</v>
      </c>
      <c r="AP197" s="69">
        <v>0</v>
      </c>
      <c r="AQ197" s="69">
        <v>0</v>
      </c>
      <c r="AR197" s="69">
        <v>0</v>
      </c>
      <c r="AS197" s="69">
        <v>0</v>
      </c>
      <c r="AT197" s="69">
        <v>0</v>
      </c>
      <c r="AU197" s="69">
        <v>0</v>
      </c>
      <c r="AV197" s="69">
        <v>0</v>
      </c>
      <c r="AW197" s="69">
        <v>0</v>
      </c>
      <c r="AX197" s="69">
        <v>0</v>
      </c>
      <c r="AY197" s="69">
        <v>6695141.3836947</v>
      </c>
      <c r="AZ197" s="69">
        <v>0</v>
      </c>
      <c r="BA197" s="69">
        <v>36518.953001971087</v>
      </c>
      <c r="BB197" s="69">
        <v>0</v>
      </c>
      <c r="BC197" s="69">
        <v>0</v>
      </c>
      <c r="BD197" s="69">
        <v>0</v>
      </c>
      <c r="BE197" s="69">
        <v>0</v>
      </c>
    </row>
    <row r="198" spans="2:58" s="39" customFormat="1">
      <c r="B198" s="139" t="str">
        <v>GEA Other</v>
      </c>
      <c r="C198" s="138" t="s">
        <v>105</v>
      </c>
      <c r="D198" s="69">
        <v>0</v>
      </c>
      <c r="E198" s="69">
        <v>0</v>
      </c>
      <c r="F198" s="69">
        <v>0</v>
      </c>
      <c r="G198" s="69">
        <v>0</v>
      </c>
      <c r="H198" s="69">
        <v>0</v>
      </c>
      <c r="I198" s="69">
        <v>0</v>
      </c>
      <c r="J198" s="69">
        <v>0</v>
      </c>
      <c r="K198" s="69">
        <v>0</v>
      </c>
      <c r="L198" s="69">
        <v>0</v>
      </c>
      <c r="M198" s="69">
        <v>0</v>
      </c>
      <c r="N198" s="69">
        <v>0</v>
      </c>
      <c r="O198" s="69">
        <v>0</v>
      </c>
      <c r="P198" s="69">
        <v>0</v>
      </c>
      <c r="Q198" s="69">
        <v>0</v>
      </c>
      <c r="R198" s="69">
        <v>0</v>
      </c>
      <c r="S198" s="69">
        <v>0</v>
      </c>
      <c r="T198" s="69">
        <v>0</v>
      </c>
      <c r="U198" s="69">
        <v>0</v>
      </c>
      <c r="V198" s="69">
        <v>0</v>
      </c>
      <c r="W198" s="69">
        <v>0</v>
      </c>
      <c r="X198" s="69">
        <v>0</v>
      </c>
      <c r="Y198" s="69">
        <v>0</v>
      </c>
      <c r="Z198" s="69">
        <v>0</v>
      </c>
      <c r="AA198" s="69">
        <v>0</v>
      </c>
      <c r="AB198" s="69">
        <v>0</v>
      </c>
      <c r="AC198" s="69">
        <v>0</v>
      </c>
      <c r="AD198" s="69">
        <v>4459290.7864638194</v>
      </c>
      <c r="AE198" s="69">
        <v>0</v>
      </c>
      <c r="AF198" s="69">
        <v>0</v>
      </c>
      <c r="AG198" s="69">
        <v>4459290.7864638194</v>
      </c>
      <c r="AH198" s="69">
        <v>0</v>
      </c>
      <c r="AI198" s="69">
        <v>0</v>
      </c>
      <c r="AJ198" s="69">
        <v>0</v>
      </c>
      <c r="AK198" s="69">
        <v>0</v>
      </c>
      <c r="AL198" s="69">
        <v>0</v>
      </c>
      <c r="AM198" s="69">
        <v>0</v>
      </c>
      <c r="AN198" s="69">
        <v>0</v>
      </c>
      <c r="AO198" s="69">
        <v>0</v>
      </c>
      <c r="AP198" s="69">
        <v>0</v>
      </c>
      <c r="AQ198" s="69">
        <v>0</v>
      </c>
      <c r="AR198" s="69">
        <v>0</v>
      </c>
      <c r="AS198" s="69">
        <v>0</v>
      </c>
      <c r="AT198" s="69">
        <v>0</v>
      </c>
      <c r="AU198" s="69">
        <v>0</v>
      </c>
      <c r="AV198" s="69">
        <v>0</v>
      </c>
      <c r="AW198" s="69">
        <v>0</v>
      </c>
      <c r="AX198" s="69">
        <v>0</v>
      </c>
      <c r="AY198" s="69">
        <v>50161122.814931653</v>
      </c>
      <c r="AZ198" s="69">
        <v>0</v>
      </c>
      <c r="BA198" s="69">
        <v>637041.54092340288</v>
      </c>
      <c r="BB198" s="69">
        <v>0</v>
      </c>
      <c r="BC198" s="69">
        <v>0</v>
      </c>
      <c r="BD198" s="69">
        <v>0</v>
      </c>
      <c r="BE198" s="69">
        <v>0</v>
      </c>
    </row>
    <row r="199" spans="2:58" s="39" customFormat="1">
      <c r="B199" s="139" t="str">
        <v/>
      </c>
      <c r="C199" s="138" t="s">
        <v>105</v>
      </c>
      <c r="D199" s="69">
        <v>0</v>
      </c>
      <c r="E199" s="69">
        <v>0</v>
      </c>
      <c r="F199" s="69">
        <v>0</v>
      </c>
      <c r="G199" s="69">
        <v>0</v>
      </c>
      <c r="H199" s="69">
        <v>0</v>
      </c>
      <c r="I199" s="69">
        <v>0</v>
      </c>
      <c r="J199" s="69">
        <v>0</v>
      </c>
      <c r="K199" s="69">
        <v>0</v>
      </c>
      <c r="L199" s="69">
        <v>0</v>
      </c>
      <c r="M199" s="69">
        <v>0</v>
      </c>
      <c r="N199" s="69">
        <v>0</v>
      </c>
      <c r="O199" s="69">
        <v>0</v>
      </c>
      <c r="P199" s="69">
        <v>0</v>
      </c>
      <c r="Q199" s="69">
        <v>0</v>
      </c>
      <c r="R199" s="69">
        <v>0</v>
      </c>
      <c r="S199" s="69">
        <v>0</v>
      </c>
      <c r="T199" s="69">
        <v>0</v>
      </c>
      <c r="U199" s="69">
        <v>0</v>
      </c>
      <c r="V199" s="69">
        <v>0</v>
      </c>
      <c r="W199" s="69">
        <v>0</v>
      </c>
      <c r="X199" s="69">
        <v>0</v>
      </c>
      <c r="Y199" s="69">
        <v>0</v>
      </c>
      <c r="Z199" s="69">
        <v>0</v>
      </c>
      <c r="AA199" s="69">
        <v>0</v>
      </c>
      <c r="AB199" s="69">
        <v>0</v>
      </c>
      <c r="AC199" s="69">
        <v>0</v>
      </c>
      <c r="AD199" s="69">
        <v>0</v>
      </c>
      <c r="AE199" s="69">
        <v>0</v>
      </c>
      <c r="AF199" s="69">
        <v>0</v>
      </c>
      <c r="AG199" s="69">
        <v>0</v>
      </c>
      <c r="AH199" s="69">
        <v>0</v>
      </c>
      <c r="AI199" s="69">
        <v>0</v>
      </c>
      <c r="AJ199" s="69">
        <v>0</v>
      </c>
      <c r="AK199" s="69">
        <v>0</v>
      </c>
      <c r="AL199" s="69">
        <v>0</v>
      </c>
      <c r="AM199" s="69">
        <v>0</v>
      </c>
      <c r="AN199" s="69">
        <v>0</v>
      </c>
      <c r="AO199" s="69">
        <v>0</v>
      </c>
      <c r="AP199" s="69">
        <v>0</v>
      </c>
      <c r="AQ199" s="69">
        <v>0</v>
      </c>
      <c r="AR199" s="69">
        <v>0</v>
      </c>
      <c r="AS199" s="69">
        <v>0</v>
      </c>
      <c r="AT199" s="69">
        <v>0</v>
      </c>
      <c r="AU199" s="69">
        <v>0</v>
      </c>
      <c r="AV199" s="69">
        <v>0</v>
      </c>
      <c r="AW199" s="69">
        <v>0</v>
      </c>
      <c r="AX199" s="69">
        <v>0</v>
      </c>
      <c r="AY199" s="69">
        <v>0</v>
      </c>
      <c r="AZ199" s="69">
        <v>0</v>
      </c>
      <c r="BA199" s="69">
        <v>0</v>
      </c>
      <c r="BB199" s="69">
        <v>0</v>
      </c>
      <c r="BC199" s="69">
        <v>0</v>
      </c>
      <c r="BD199" s="69">
        <v>0</v>
      </c>
      <c r="BE199" s="69">
        <v>0</v>
      </c>
    </row>
    <row r="200" spans="2:58" s="39" customFormat="1">
      <c r="B200" s="139" t="str">
        <v/>
      </c>
      <c r="C200" s="138" t="s">
        <v>105</v>
      </c>
      <c r="D200" s="69">
        <v>0</v>
      </c>
      <c r="E200" s="69">
        <v>0</v>
      </c>
      <c r="F200" s="69">
        <v>0</v>
      </c>
      <c r="G200" s="69">
        <v>0</v>
      </c>
      <c r="H200" s="69">
        <v>0</v>
      </c>
      <c r="I200" s="69">
        <v>0</v>
      </c>
      <c r="J200" s="69">
        <v>0</v>
      </c>
      <c r="K200" s="69">
        <v>0</v>
      </c>
      <c r="L200" s="69">
        <v>0</v>
      </c>
      <c r="M200" s="69">
        <v>0</v>
      </c>
      <c r="N200" s="69">
        <v>0</v>
      </c>
      <c r="O200" s="69">
        <v>0</v>
      </c>
      <c r="P200" s="69">
        <v>0</v>
      </c>
      <c r="Q200" s="69">
        <v>0</v>
      </c>
      <c r="R200" s="69">
        <v>0</v>
      </c>
      <c r="S200" s="69">
        <v>0</v>
      </c>
      <c r="T200" s="69">
        <v>0</v>
      </c>
      <c r="U200" s="69">
        <v>0</v>
      </c>
      <c r="V200" s="69">
        <v>0</v>
      </c>
      <c r="W200" s="69">
        <v>0</v>
      </c>
      <c r="X200" s="69">
        <v>0</v>
      </c>
      <c r="Y200" s="69">
        <v>0</v>
      </c>
      <c r="Z200" s="69">
        <v>0</v>
      </c>
      <c r="AA200" s="69">
        <v>0</v>
      </c>
      <c r="AB200" s="69">
        <v>0</v>
      </c>
      <c r="AC200" s="69">
        <v>0</v>
      </c>
      <c r="AD200" s="69">
        <v>0</v>
      </c>
      <c r="AE200" s="69">
        <v>0</v>
      </c>
      <c r="AF200" s="69">
        <v>0</v>
      </c>
      <c r="AG200" s="69">
        <v>0</v>
      </c>
      <c r="AH200" s="69">
        <v>0</v>
      </c>
      <c r="AI200" s="69">
        <v>0</v>
      </c>
      <c r="AJ200" s="69">
        <v>0</v>
      </c>
      <c r="AK200" s="69">
        <v>0</v>
      </c>
      <c r="AL200" s="69">
        <v>0</v>
      </c>
      <c r="AM200" s="69">
        <v>0</v>
      </c>
      <c r="AN200" s="69">
        <v>0</v>
      </c>
      <c r="AO200" s="69">
        <v>0</v>
      </c>
      <c r="AP200" s="69">
        <v>0</v>
      </c>
      <c r="AQ200" s="69">
        <v>0</v>
      </c>
      <c r="AR200" s="69">
        <v>0</v>
      </c>
      <c r="AS200" s="69">
        <v>0</v>
      </c>
      <c r="AT200" s="69">
        <v>0</v>
      </c>
      <c r="AU200" s="69">
        <v>0</v>
      </c>
      <c r="AV200" s="69">
        <v>0</v>
      </c>
      <c r="AW200" s="69">
        <v>0</v>
      </c>
      <c r="AX200" s="69">
        <v>0</v>
      </c>
      <c r="AY200" s="69">
        <v>0</v>
      </c>
      <c r="AZ200" s="69">
        <v>0</v>
      </c>
      <c r="BA200" s="69">
        <v>0</v>
      </c>
      <c r="BB200" s="69">
        <v>0</v>
      </c>
      <c r="BC200" s="69">
        <v>0</v>
      </c>
      <c r="BD200" s="69">
        <v>0</v>
      </c>
      <c r="BE200" s="69">
        <v>0</v>
      </c>
    </row>
    <row r="201" spans="2:58" s="39" customFormat="1">
      <c r="B201" s="139" t="str">
        <v/>
      </c>
      <c r="C201" s="138" t="s">
        <v>105</v>
      </c>
      <c r="D201" s="69">
        <v>0</v>
      </c>
      <c r="E201" s="69">
        <v>0</v>
      </c>
      <c r="F201" s="69">
        <v>0</v>
      </c>
      <c r="G201" s="69">
        <v>0</v>
      </c>
      <c r="H201" s="69">
        <v>0</v>
      </c>
      <c r="I201" s="69">
        <v>0</v>
      </c>
      <c r="J201" s="69">
        <v>0</v>
      </c>
      <c r="K201" s="69">
        <v>0</v>
      </c>
      <c r="L201" s="69">
        <v>0</v>
      </c>
      <c r="M201" s="69">
        <v>0</v>
      </c>
      <c r="N201" s="69">
        <v>0</v>
      </c>
      <c r="O201" s="69">
        <v>0</v>
      </c>
      <c r="P201" s="69">
        <v>0</v>
      </c>
      <c r="Q201" s="69">
        <v>0</v>
      </c>
      <c r="R201" s="69">
        <v>0</v>
      </c>
      <c r="S201" s="69">
        <v>0</v>
      </c>
      <c r="T201" s="69">
        <v>0</v>
      </c>
      <c r="U201" s="69">
        <v>0</v>
      </c>
      <c r="V201" s="69">
        <v>0</v>
      </c>
      <c r="W201" s="69">
        <v>0</v>
      </c>
      <c r="X201" s="69">
        <v>0</v>
      </c>
      <c r="Y201" s="69">
        <v>0</v>
      </c>
      <c r="Z201" s="69">
        <v>0</v>
      </c>
      <c r="AA201" s="69">
        <v>0</v>
      </c>
      <c r="AB201" s="69">
        <v>0</v>
      </c>
      <c r="AC201" s="69">
        <v>0</v>
      </c>
      <c r="AD201" s="69">
        <v>0</v>
      </c>
      <c r="AE201" s="69">
        <v>0</v>
      </c>
      <c r="AF201" s="69">
        <v>0</v>
      </c>
      <c r="AG201" s="69">
        <v>0</v>
      </c>
      <c r="AH201" s="69">
        <v>0</v>
      </c>
      <c r="AI201" s="69">
        <v>0</v>
      </c>
      <c r="AJ201" s="69">
        <v>0</v>
      </c>
      <c r="AK201" s="69">
        <v>0</v>
      </c>
      <c r="AL201" s="69">
        <v>0</v>
      </c>
      <c r="AM201" s="69">
        <v>0</v>
      </c>
      <c r="AN201" s="69">
        <v>0</v>
      </c>
      <c r="AO201" s="69">
        <v>0</v>
      </c>
      <c r="AP201" s="69">
        <v>0</v>
      </c>
      <c r="AQ201" s="69">
        <v>0</v>
      </c>
      <c r="AR201" s="69">
        <v>0</v>
      </c>
      <c r="AS201" s="69">
        <v>0</v>
      </c>
      <c r="AT201" s="69">
        <v>0</v>
      </c>
      <c r="AU201" s="69">
        <v>0</v>
      </c>
      <c r="AV201" s="69">
        <v>0</v>
      </c>
      <c r="AW201" s="69">
        <v>0</v>
      </c>
      <c r="AX201" s="69">
        <v>0</v>
      </c>
      <c r="AY201" s="69">
        <v>0</v>
      </c>
      <c r="AZ201" s="69">
        <v>0</v>
      </c>
      <c r="BA201" s="69">
        <v>0</v>
      </c>
      <c r="BB201" s="69">
        <v>0</v>
      </c>
      <c r="BC201" s="69">
        <v>0</v>
      </c>
      <c r="BD201" s="69">
        <v>0</v>
      </c>
      <c r="BE201" s="69">
        <v>0</v>
      </c>
    </row>
    <row r="202" spans="2:58" s="39" customFormat="1">
      <c r="B202" s="139" t="str">
        <v/>
      </c>
      <c r="C202" s="138" t="s">
        <v>105</v>
      </c>
      <c r="D202" s="69">
        <v>0</v>
      </c>
      <c r="E202" s="69">
        <v>0</v>
      </c>
      <c r="F202" s="69">
        <v>0</v>
      </c>
      <c r="G202" s="69">
        <v>0</v>
      </c>
      <c r="H202" s="69">
        <v>0</v>
      </c>
      <c r="I202" s="69">
        <v>0</v>
      </c>
      <c r="J202" s="69">
        <v>0</v>
      </c>
      <c r="K202" s="69">
        <v>0</v>
      </c>
      <c r="L202" s="69">
        <v>0</v>
      </c>
      <c r="M202" s="69">
        <v>0</v>
      </c>
      <c r="N202" s="69">
        <v>0</v>
      </c>
      <c r="O202" s="69">
        <v>0</v>
      </c>
      <c r="P202" s="69">
        <v>0</v>
      </c>
      <c r="Q202" s="69">
        <v>0</v>
      </c>
      <c r="R202" s="69">
        <v>0</v>
      </c>
      <c r="S202" s="69">
        <v>0</v>
      </c>
      <c r="T202" s="69">
        <v>0</v>
      </c>
      <c r="U202" s="69">
        <v>0</v>
      </c>
      <c r="V202" s="69">
        <v>0</v>
      </c>
      <c r="W202" s="69">
        <v>0</v>
      </c>
      <c r="X202" s="69">
        <v>0</v>
      </c>
      <c r="Y202" s="69">
        <v>0</v>
      </c>
      <c r="Z202" s="69">
        <v>0</v>
      </c>
      <c r="AA202" s="69">
        <v>0</v>
      </c>
      <c r="AB202" s="69">
        <v>0</v>
      </c>
      <c r="AC202" s="69">
        <v>0</v>
      </c>
      <c r="AD202" s="69">
        <v>0</v>
      </c>
      <c r="AE202" s="69">
        <v>0</v>
      </c>
      <c r="AF202" s="69">
        <v>0</v>
      </c>
      <c r="AG202" s="69">
        <v>0</v>
      </c>
      <c r="AH202" s="69">
        <v>0</v>
      </c>
      <c r="AI202" s="69">
        <v>0</v>
      </c>
      <c r="AJ202" s="69">
        <v>0</v>
      </c>
      <c r="AK202" s="69">
        <v>0</v>
      </c>
      <c r="AL202" s="69">
        <v>0</v>
      </c>
      <c r="AM202" s="69">
        <v>0</v>
      </c>
      <c r="AN202" s="69">
        <v>0</v>
      </c>
      <c r="AO202" s="69">
        <v>0</v>
      </c>
      <c r="AP202" s="69">
        <v>0</v>
      </c>
      <c r="AQ202" s="69">
        <v>0</v>
      </c>
      <c r="AR202" s="69">
        <v>0</v>
      </c>
      <c r="AS202" s="69">
        <v>0</v>
      </c>
      <c r="AT202" s="69">
        <v>0</v>
      </c>
      <c r="AU202" s="69">
        <v>0</v>
      </c>
      <c r="AV202" s="69">
        <v>0</v>
      </c>
      <c r="AW202" s="69">
        <v>0</v>
      </c>
      <c r="AX202" s="69">
        <v>0</v>
      </c>
      <c r="AY202" s="69">
        <v>0</v>
      </c>
      <c r="AZ202" s="69">
        <v>0</v>
      </c>
      <c r="BA202" s="69">
        <v>0</v>
      </c>
      <c r="BB202" s="69">
        <v>0</v>
      </c>
      <c r="BC202" s="69">
        <v>0</v>
      </c>
      <c r="BD202" s="69">
        <v>0</v>
      </c>
      <c r="BE202" s="69">
        <v>0</v>
      </c>
    </row>
    <row r="203" spans="2:58" s="39" customFormat="1">
      <c r="B203" s="139" t="str">
        <v/>
      </c>
      <c r="C203" s="138" t="s">
        <v>105</v>
      </c>
      <c r="D203" s="69">
        <v>0</v>
      </c>
      <c r="E203" s="69">
        <v>0</v>
      </c>
      <c r="F203" s="69">
        <v>0</v>
      </c>
      <c r="G203" s="69">
        <v>0</v>
      </c>
      <c r="H203" s="69">
        <v>0</v>
      </c>
      <c r="I203" s="69">
        <v>0</v>
      </c>
      <c r="J203" s="69">
        <v>0</v>
      </c>
      <c r="K203" s="69">
        <v>0</v>
      </c>
      <c r="L203" s="69">
        <v>0</v>
      </c>
      <c r="M203" s="69">
        <v>0</v>
      </c>
      <c r="N203" s="69">
        <v>0</v>
      </c>
      <c r="O203" s="69">
        <v>0</v>
      </c>
      <c r="P203" s="69">
        <v>0</v>
      </c>
      <c r="Q203" s="69">
        <v>0</v>
      </c>
      <c r="R203" s="69">
        <v>0</v>
      </c>
      <c r="S203" s="69">
        <v>0</v>
      </c>
      <c r="T203" s="69">
        <v>0</v>
      </c>
      <c r="U203" s="69">
        <v>0</v>
      </c>
      <c r="V203" s="69">
        <v>0</v>
      </c>
      <c r="W203" s="69">
        <v>0</v>
      </c>
      <c r="X203" s="69">
        <v>0</v>
      </c>
      <c r="Y203" s="69">
        <v>0</v>
      </c>
      <c r="Z203" s="69">
        <v>0</v>
      </c>
      <c r="AA203" s="69">
        <v>0</v>
      </c>
      <c r="AB203" s="69">
        <v>0</v>
      </c>
      <c r="AC203" s="69">
        <v>0</v>
      </c>
      <c r="AD203" s="69">
        <v>0</v>
      </c>
      <c r="AE203" s="69">
        <v>0</v>
      </c>
      <c r="AF203" s="69">
        <v>0</v>
      </c>
      <c r="AG203" s="69">
        <v>0</v>
      </c>
      <c r="AH203" s="69">
        <v>0</v>
      </c>
      <c r="AI203" s="69">
        <v>0</v>
      </c>
      <c r="AJ203" s="69">
        <v>0</v>
      </c>
      <c r="AK203" s="69">
        <v>0</v>
      </c>
      <c r="AL203" s="69">
        <v>0</v>
      </c>
      <c r="AM203" s="69">
        <v>0</v>
      </c>
      <c r="AN203" s="69">
        <v>0</v>
      </c>
      <c r="AO203" s="69">
        <v>0</v>
      </c>
      <c r="AP203" s="69">
        <v>0</v>
      </c>
      <c r="AQ203" s="69">
        <v>0</v>
      </c>
      <c r="AR203" s="69">
        <v>0</v>
      </c>
      <c r="AS203" s="69">
        <v>0</v>
      </c>
      <c r="AT203" s="69">
        <v>0</v>
      </c>
      <c r="AU203" s="69">
        <v>0</v>
      </c>
      <c r="AV203" s="69">
        <v>0</v>
      </c>
      <c r="AW203" s="69">
        <v>0</v>
      </c>
      <c r="AX203" s="69">
        <v>0</v>
      </c>
      <c r="AY203" s="69">
        <v>0</v>
      </c>
      <c r="AZ203" s="69">
        <v>0</v>
      </c>
      <c r="BA203" s="69">
        <v>0</v>
      </c>
      <c r="BB203" s="69">
        <v>0</v>
      </c>
      <c r="BC203" s="69">
        <v>0</v>
      </c>
      <c r="BD203" s="69">
        <v>0</v>
      </c>
      <c r="BE203" s="69">
        <v>0</v>
      </c>
    </row>
    <row r="204" spans="2:58" s="39" customFormat="1">
      <c r="B204" s="139" t="str">
        <v/>
      </c>
      <c r="C204" s="138" t="s">
        <v>105</v>
      </c>
      <c r="D204" s="69">
        <v>0</v>
      </c>
      <c r="E204" s="69">
        <v>0</v>
      </c>
      <c r="F204" s="69">
        <v>0</v>
      </c>
      <c r="G204" s="69">
        <v>0</v>
      </c>
      <c r="H204" s="69">
        <v>0</v>
      </c>
      <c r="I204" s="69">
        <v>0</v>
      </c>
      <c r="J204" s="69">
        <v>0</v>
      </c>
      <c r="K204" s="69">
        <v>0</v>
      </c>
      <c r="L204" s="69">
        <v>0</v>
      </c>
      <c r="M204" s="69">
        <v>0</v>
      </c>
      <c r="N204" s="69">
        <v>0</v>
      </c>
      <c r="O204" s="69">
        <v>0</v>
      </c>
      <c r="P204" s="69">
        <v>0</v>
      </c>
      <c r="Q204" s="69">
        <v>0</v>
      </c>
      <c r="R204" s="69">
        <v>0</v>
      </c>
      <c r="S204" s="69">
        <v>0</v>
      </c>
      <c r="T204" s="69">
        <v>0</v>
      </c>
      <c r="U204" s="69">
        <v>0</v>
      </c>
      <c r="V204" s="69">
        <v>0</v>
      </c>
      <c r="W204" s="69">
        <v>0</v>
      </c>
      <c r="X204" s="69">
        <v>0</v>
      </c>
      <c r="Y204" s="69">
        <v>0</v>
      </c>
      <c r="Z204" s="69">
        <v>0</v>
      </c>
      <c r="AA204" s="69">
        <v>0</v>
      </c>
      <c r="AB204" s="69">
        <v>0</v>
      </c>
      <c r="AC204" s="69">
        <v>0</v>
      </c>
      <c r="AD204" s="69">
        <v>0</v>
      </c>
      <c r="AE204" s="69">
        <v>0</v>
      </c>
      <c r="AF204" s="69">
        <v>0</v>
      </c>
      <c r="AG204" s="69">
        <v>0</v>
      </c>
      <c r="AH204" s="69">
        <v>0</v>
      </c>
      <c r="AI204" s="69">
        <v>0</v>
      </c>
      <c r="AJ204" s="69">
        <v>0</v>
      </c>
      <c r="AK204" s="69">
        <v>0</v>
      </c>
      <c r="AL204" s="69">
        <v>0</v>
      </c>
      <c r="AM204" s="69">
        <v>0</v>
      </c>
      <c r="AN204" s="69">
        <v>0</v>
      </c>
      <c r="AO204" s="69">
        <v>0</v>
      </c>
      <c r="AP204" s="69">
        <v>0</v>
      </c>
      <c r="AQ204" s="69">
        <v>0</v>
      </c>
      <c r="AR204" s="69">
        <v>0</v>
      </c>
      <c r="AS204" s="69">
        <v>0</v>
      </c>
      <c r="AT204" s="69">
        <v>0</v>
      </c>
      <c r="AU204" s="69">
        <v>0</v>
      </c>
      <c r="AV204" s="69">
        <v>0</v>
      </c>
      <c r="AW204" s="69">
        <v>0</v>
      </c>
      <c r="AX204" s="69">
        <v>0</v>
      </c>
      <c r="AY204" s="69">
        <v>0</v>
      </c>
      <c r="AZ204" s="69">
        <v>0</v>
      </c>
      <c r="BA204" s="69">
        <v>0</v>
      </c>
      <c r="BB204" s="69">
        <v>0</v>
      </c>
      <c r="BC204" s="69">
        <v>0</v>
      </c>
      <c r="BD204" s="69">
        <v>0</v>
      </c>
      <c r="BE204" s="69">
        <v>0</v>
      </c>
    </row>
    <row r="205" spans="2:58" s="39" customFormat="1" ht="12">
      <c r="B205" s="63" t="s">
        <v>117</v>
      </c>
      <c r="C205" s="63" t="s">
        <v>105</v>
      </c>
      <c r="D205" s="70">
        <f t="shared" ref="D205:AI205" ca="1" si="11">IFERROR(SUM(D173:D204),0)*IF(D172="WLA tie cables",INDEX($D$11:$I$11,MATCH(RIGHT($B171,7),model_years,0)),1)*IF(D172="Co-mingling power &amp; vent",INDEX($D$17:$I$17,MATCH(RIGHT($B171,7),model_years,0)),1)</f>
        <v>9958271.9721943215</v>
      </c>
      <c r="E205" s="70">
        <f t="shared" ca="1" si="11"/>
        <v>0</v>
      </c>
      <c r="F205" s="70">
        <f t="shared" ca="1" si="11"/>
        <v>0</v>
      </c>
      <c r="G205" s="70">
        <f t="shared" ca="1" si="11"/>
        <v>10881.769040439169</v>
      </c>
      <c r="H205" s="70">
        <f t="shared" ca="1" si="11"/>
        <v>644503.16711954656</v>
      </c>
      <c r="I205" s="70">
        <f t="shared" ca="1" si="11"/>
        <v>764719.73173928529</v>
      </c>
      <c r="J205" s="70">
        <f t="shared" ca="1" si="11"/>
        <v>25526325.096599214</v>
      </c>
      <c r="K205" s="70">
        <f t="shared" ca="1" si="11"/>
        <v>2116040.7605577991</v>
      </c>
      <c r="L205" s="70">
        <f t="shared" ca="1" si="11"/>
        <v>7261021.0447783517</v>
      </c>
      <c r="M205" s="70">
        <f t="shared" ca="1" si="11"/>
        <v>8905737.8632712457</v>
      </c>
      <c r="N205" s="70">
        <f t="shared" ca="1" si="11"/>
        <v>24530353.389956161</v>
      </c>
      <c r="O205" s="70">
        <f t="shared" ca="1" si="11"/>
        <v>23324031.595118731</v>
      </c>
      <c r="P205" s="70">
        <f t="shared" ca="1" si="11"/>
        <v>24530353.389956161</v>
      </c>
      <c r="Q205" s="70">
        <f t="shared" ca="1" si="11"/>
        <v>23324031.595118731</v>
      </c>
      <c r="R205" s="70">
        <f t="shared" ca="1" si="11"/>
        <v>38848220.313978165</v>
      </c>
      <c r="S205" s="70">
        <f t="shared" ca="1" si="11"/>
        <v>23324031.595118731</v>
      </c>
      <c r="T205" s="70">
        <f t="shared" ca="1" si="11"/>
        <v>24530353.389956161</v>
      </c>
      <c r="U205" s="70">
        <f t="shared" ca="1" si="11"/>
        <v>24530353.389956161</v>
      </c>
      <c r="V205" s="70">
        <f t="shared" ca="1" si="11"/>
        <v>23324031.595118731</v>
      </c>
      <c r="W205" s="70">
        <f t="shared" ca="1" si="11"/>
        <v>14572081.41776184</v>
      </c>
      <c r="X205" s="70">
        <f t="shared" ca="1" si="11"/>
        <v>14572081.41776184</v>
      </c>
      <c r="Y205" s="70">
        <f t="shared" ca="1" si="11"/>
        <v>8289926.3566835001</v>
      </c>
      <c r="Z205" s="70">
        <f t="shared" ca="1" si="11"/>
        <v>11316330.375268757</v>
      </c>
      <c r="AA205" s="70">
        <f t="shared" ca="1" si="11"/>
        <v>0</v>
      </c>
      <c r="AB205" s="70">
        <f t="shared" ca="1" si="11"/>
        <v>2714309.8364345296</v>
      </c>
      <c r="AC205" s="70">
        <f t="shared" ca="1" si="11"/>
        <v>7256889.7021704204</v>
      </c>
      <c r="AD205" s="70">
        <f t="shared" ca="1" si="11"/>
        <v>7485694.8050490776</v>
      </c>
      <c r="AE205" s="70">
        <f t="shared" ca="1" si="11"/>
        <v>14572081.41776184</v>
      </c>
      <c r="AF205" s="70">
        <f t="shared" ca="1" si="11"/>
        <v>11565275.382089905</v>
      </c>
      <c r="AG205" s="70">
        <f t="shared" ca="1" si="11"/>
        <v>12749217.14314732</v>
      </c>
      <c r="AH205" s="70">
        <f t="shared" ca="1" si="11"/>
        <v>96595941.166587502</v>
      </c>
      <c r="AI205" s="70">
        <f t="shared" ca="1" si="11"/>
        <v>0</v>
      </c>
      <c r="AJ205" s="70">
        <f t="shared" ref="AJ205:BE205" ca="1" si="12">IFERROR(SUM(AJ173:AJ204),0)*IF(AJ172="WLA tie cables",INDEX($D$11:$I$11,MATCH(RIGHT($B171,7),model_years,0)),1)*IF(AJ172="Co-mingling power &amp; vent",INDEX($D$17:$I$17,MATCH(RIGHT($B171,7),model_years,0)),1)</f>
        <v>8289926.3566835001</v>
      </c>
      <c r="AK205" s="70">
        <f t="shared" ca="1" si="12"/>
        <v>8289926.3566835001</v>
      </c>
      <c r="AL205" s="70">
        <f t="shared" ca="1" si="12"/>
        <v>8289926.3566835001</v>
      </c>
      <c r="AM205" s="70">
        <f t="shared" ca="1" si="12"/>
        <v>8289926.3566835001</v>
      </c>
      <c r="AN205" s="70">
        <f t="shared" ca="1" si="12"/>
        <v>8289926.3566835001</v>
      </c>
      <c r="AO205" s="70">
        <f t="shared" ca="1" si="12"/>
        <v>8289926.3566835001</v>
      </c>
      <c r="AP205" s="70">
        <f t="shared" ca="1" si="12"/>
        <v>0</v>
      </c>
      <c r="AQ205" s="70">
        <f t="shared" ca="1" si="12"/>
        <v>0</v>
      </c>
      <c r="AR205" s="70">
        <f t="shared" ca="1" si="12"/>
        <v>2417754.8018857399</v>
      </c>
      <c r="AS205" s="70">
        <f t="shared" ca="1" si="12"/>
        <v>10707681.158569239</v>
      </c>
      <c r="AT205" s="70">
        <f t="shared" ca="1" si="12"/>
        <v>10707681.158569239</v>
      </c>
      <c r="AU205" s="70">
        <f t="shared" ca="1" si="12"/>
        <v>14572081.41776184</v>
      </c>
      <c r="AV205" s="70">
        <f t="shared" ca="1" si="12"/>
        <v>0</v>
      </c>
      <c r="AW205" s="70">
        <f t="shared" ca="1" si="12"/>
        <v>0</v>
      </c>
      <c r="AX205" s="70">
        <f t="shared" ca="1" si="12"/>
        <v>0</v>
      </c>
      <c r="AY205" s="70">
        <f t="shared" ca="1" si="12"/>
        <v>3529076055.9916859</v>
      </c>
      <c r="AZ205" s="70">
        <f t="shared" ca="1" si="12"/>
        <v>0</v>
      </c>
      <c r="BA205" s="70">
        <f t="shared" ca="1" si="12"/>
        <v>16757928.158583026</v>
      </c>
      <c r="BB205" s="70">
        <f t="shared" ca="1" si="12"/>
        <v>30287537.550196856</v>
      </c>
      <c r="BC205" s="70">
        <f t="shared" ca="1" si="12"/>
        <v>24530353.389956161</v>
      </c>
      <c r="BD205" s="70">
        <f t="shared" ca="1" si="12"/>
        <v>0</v>
      </c>
      <c r="BE205" s="70">
        <f t="shared" ca="1" si="12"/>
        <v>0</v>
      </c>
      <c r="BF205" s="52" t="s">
        <v>116</v>
      </c>
    </row>
    <row r="208" spans="2:58" ht="15.5">
      <c r="B208" s="50" t="s">
        <v>426</v>
      </c>
      <c r="C208" s="61"/>
      <c r="D208" s="61"/>
      <c r="E208" s="61"/>
      <c r="F208" s="61"/>
      <c r="G208" s="61"/>
      <c r="H208" s="61"/>
      <c r="I208" s="61"/>
      <c r="J208" s="61"/>
      <c r="K208" s="61"/>
      <c r="L208" s="61"/>
      <c r="M208" s="61"/>
      <c r="N208" s="61"/>
      <c r="O208" s="61"/>
      <c r="P208" s="61"/>
      <c r="Q208" s="61"/>
      <c r="R208" s="61"/>
      <c r="S208" s="61"/>
      <c r="T208" s="61"/>
      <c r="U208" s="61"/>
      <c r="V208" s="61"/>
      <c r="W208" s="61"/>
      <c r="X208" s="61"/>
      <c r="Y208" s="61"/>
      <c r="Z208" s="61"/>
      <c r="AA208" s="61"/>
      <c r="AB208" s="61"/>
      <c r="AC208" s="61"/>
      <c r="AD208" s="61"/>
      <c r="AE208" s="61"/>
      <c r="AF208" s="61"/>
      <c r="AG208" s="61"/>
      <c r="AH208" s="61"/>
      <c r="AI208" s="61"/>
      <c r="AJ208" s="61"/>
      <c r="AK208" s="61"/>
      <c r="AL208" s="61"/>
      <c r="AM208" s="61"/>
      <c r="AN208" s="61"/>
      <c r="AO208" s="61"/>
      <c r="AP208" s="61"/>
      <c r="AQ208" s="61"/>
      <c r="AR208" s="61"/>
      <c r="AS208" s="61"/>
      <c r="AT208" s="61"/>
      <c r="AU208" s="61"/>
      <c r="AV208" s="61"/>
      <c r="AW208" s="61"/>
      <c r="AX208" s="61"/>
      <c r="AY208" s="61"/>
      <c r="AZ208" s="61"/>
      <c r="BA208" s="61"/>
      <c r="BB208" s="61"/>
      <c r="BC208" s="61"/>
      <c r="BD208" s="61"/>
      <c r="BE208" s="61"/>
      <c r="BF208" s="39"/>
    </row>
    <row r="209" spans="2:58" ht="46">
      <c r="B209" s="61" t="s">
        <v>102</v>
      </c>
      <c r="C209" s="61" t="s">
        <v>78</v>
      </c>
      <c r="D209" s="135" t="str">
        <f t="array" ref="D209:BE209">TRANSPOSE(Component_list)</f>
        <v>MPF Line Testing Systems</v>
      </c>
      <c r="E209" s="135" t="str">
        <v>Openreach time related charges</v>
      </c>
      <c r="F209" s="135" t="str">
        <v>Co-mingling electricity</v>
      </c>
      <c r="G209" s="135" t="str">
        <v>Co-mingling set up</v>
      </c>
      <c r="H209" s="135" t="str">
        <v>Co-mingling rentals</v>
      </c>
      <c r="I209" s="135" t="str">
        <v>WLA tie cables</v>
      </c>
      <c r="J209" s="135" t="str">
        <v>Local Loop Unbundling systems development</v>
      </c>
      <c r="K209" s="135" t="str">
        <v>Wholesale Access specific</v>
      </c>
      <c r="L209" s="135" t="str">
        <v>Routeing &amp; records</v>
      </c>
      <c r="M209" s="135" t="str">
        <v>MDF Hardware jumpering</v>
      </c>
      <c r="N209" s="135" t="str">
        <v>E side copper capital</v>
      </c>
      <c r="O209" s="135" t="str">
        <v>E side copper current</v>
      </c>
      <c r="P209" s="135" t="str">
        <v>D side copper capital</v>
      </c>
      <c r="Q209" s="135" t="str">
        <v>D side copper current</v>
      </c>
      <c r="R209" s="135" t="str">
        <v>Local exchanges general frames equipment</v>
      </c>
      <c r="S209" s="135" t="str">
        <v>Local exchanges general frames maintenance</v>
      </c>
      <c r="T209" s="135" t="str">
        <v>Analogue line test equipment</v>
      </c>
      <c r="U209" s="135" t="str">
        <v>Dropwire capital &amp; analogue NTE</v>
      </c>
      <c r="V209" s="135" t="str">
        <v>Analogue line drop maintenance</v>
      </c>
      <c r="W209" s="135" t="str">
        <v>Analogue line cards</v>
      </c>
      <c r="X209" s="135" t="str">
        <v>Pair gain</v>
      </c>
      <c r="Y209" s="135" t="str">
        <v>NGA E-side Copper Capital</v>
      </c>
      <c r="Z209" s="135" t="str">
        <v>FTTC Development</v>
      </c>
      <c r="AA209" s="135" t="str">
        <v>FTTP Development</v>
      </c>
      <c r="AB209" s="135" t="str">
        <v>OR Service Centre - Provision Analogue/ISDN2</v>
      </c>
      <c r="AC209" s="135" t="str">
        <v>OR Service Centre - Provision WLA</v>
      </c>
      <c r="AD209" s="135" t="str">
        <v>Service Centre - Provision  NGA</v>
      </c>
      <c r="AE209" s="135" t="str">
        <v>OR Service Centre - Assurance Analogue/ISDN2</v>
      </c>
      <c r="AF209" s="135" t="str">
        <v>OR Service Centre - Assurance WLA</v>
      </c>
      <c r="AG209" s="135" t="str">
        <v>Service Centre - Assurance  NGA</v>
      </c>
      <c r="AH209" s="135" t="str">
        <v>Service Level Guarantees</v>
      </c>
      <c r="AI209" s="135" t="str">
        <v>Other WLA</v>
      </c>
      <c r="AJ209" s="135" t="str">
        <v>GEA Access Fibre Spine</v>
      </c>
      <c r="AK209" s="135" t="str">
        <v>GEA Distribution Fibre</v>
      </c>
      <c r="AL209" s="135" t="str">
        <v>GEA Electronics</v>
      </c>
      <c r="AM209" s="135" t="str">
        <v>GEA DSLAM &amp; Cabinets</v>
      </c>
      <c r="AN209" s="135" t="str">
        <v>GEA Customer Site Installation</v>
      </c>
      <c r="AO209" s="135" t="str">
        <v>GEA FTTC Repairs</v>
      </c>
      <c r="AP209" s="135" t="str">
        <v>GEA FTTP Repairs</v>
      </c>
      <c r="AQ209" s="135" t="str">
        <v>GEA FTTP Provisions</v>
      </c>
      <c r="AR209" s="135" t="str">
        <v>GEA FTTC Provisions</v>
      </c>
      <c r="AS209" s="135" t="str">
        <v>Fibre Rollout Funding</v>
      </c>
      <c r="AT209" s="135" t="str">
        <v>BDUK Funding</v>
      </c>
      <c r="AU209" s="135" t="str">
        <v>Combi Card and MSAN Access - Voice</v>
      </c>
      <c r="AV209" s="135" t="str">
        <v>iNode features</v>
      </c>
      <c r="AW209" s="135" t="str">
        <v>Caller Display</v>
      </c>
      <c r="AX209" s="135" t="str">
        <v>Network Features</v>
      </c>
      <c r="AY209" s="135" t="str">
        <v>Ofcom Licence Fee Openreach</v>
      </c>
      <c r="AZ209" s="135" t="str">
        <v>Special Fault Investigation</v>
      </c>
      <c r="BA209" s="135" t="str">
        <v>Openreach sales product management</v>
      </c>
      <c r="BB209" s="135" t="str">
        <v>Co-mingling power &amp; vent</v>
      </c>
      <c r="BC209" s="135" t="str">
        <v>Openreach copper</v>
      </c>
      <c r="BD209" s="135">
        <v>0</v>
      </c>
      <c r="BE209" s="135">
        <v>0</v>
      </c>
      <c r="BF209" s="39"/>
    </row>
    <row r="210" spans="2:58">
      <c r="B210" s="139" t="str">
        <f t="array" ref="B210:B241">Service_list</f>
        <v>Analogue Core WLR Rentals</v>
      </c>
      <c r="C210" s="138" t="s">
        <v>105</v>
      </c>
      <c r="D210" s="69">
        <f t="array" ref="D210:BE241" ca="1">Service_volume_20_21_comm*usage_factor_2021</f>
        <v>0</v>
      </c>
      <c r="E210" s="69">
        <f ca="1"/>
        <v>0</v>
      </c>
      <c r="F210" s="69">
        <f ca="1"/>
        <v>0</v>
      </c>
      <c r="G210" s="69">
        <f ca="1"/>
        <v>0</v>
      </c>
      <c r="H210" s="69">
        <f ca="1"/>
        <v>0</v>
      </c>
      <c r="I210" s="69">
        <f ca="1"/>
        <v>0</v>
      </c>
      <c r="J210" s="69">
        <f ca="1"/>
        <v>0</v>
      </c>
      <c r="K210" s="69">
        <f ca="1"/>
        <v>0</v>
      </c>
      <c r="L210" s="69">
        <f ca="1"/>
        <v>0</v>
      </c>
      <c r="M210" s="69">
        <f ca="1"/>
        <v>0</v>
      </c>
      <c r="N210" s="69">
        <f ca="1"/>
        <v>10476802.105598489</v>
      </c>
      <c r="O210" s="69">
        <f ca="1"/>
        <v>8338996.8451228477</v>
      </c>
      <c r="P210" s="69">
        <f ca="1"/>
        <v>10476802.105598489</v>
      </c>
      <c r="Q210" s="69">
        <f ca="1"/>
        <v>8338996.8451228477</v>
      </c>
      <c r="R210" s="69">
        <f ca="1"/>
        <v>10791106.168766445</v>
      </c>
      <c r="S210" s="69">
        <f ca="1"/>
        <v>8338996.8451228477</v>
      </c>
      <c r="T210" s="69">
        <f ca="1"/>
        <v>10476802.105598489</v>
      </c>
      <c r="U210" s="69">
        <f ca="1"/>
        <v>10476802.105598489</v>
      </c>
      <c r="V210" s="69">
        <f ca="1"/>
        <v>8338996.8451228477</v>
      </c>
      <c r="W210" s="69">
        <f ca="1"/>
        <v>10476802.105598489</v>
      </c>
      <c r="X210" s="69">
        <f ca="1"/>
        <v>10476802.105598489</v>
      </c>
      <c r="Y210" s="69">
        <f ca="1"/>
        <v>0</v>
      </c>
      <c r="Z210" s="69">
        <f ca="1"/>
        <v>0</v>
      </c>
      <c r="AA210" s="69">
        <f ca="1"/>
        <v>0</v>
      </c>
      <c r="AB210" s="69">
        <f ca="1"/>
        <v>0</v>
      </c>
      <c r="AC210" s="69">
        <f ca="1"/>
        <v>0</v>
      </c>
      <c r="AD210" s="69">
        <f ca="1"/>
        <v>0</v>
      </c>
      <c r="AE210" s="69">
        <f ca="1"/>
        <v>10476802.105598489</v>
      </c>
      <c r="AF210" s="69">
        <f ca="1"/>
        <v>0</v>
      </c>
      <c r="AG210" s="69">
        <f ca="1"/>
        <v>0</v>
      </c>
      <c r="AH210" s="69">
        <f ca="1"/>
        <v>0</v>
      </c>
      <c r="AI210" s="69">
        <f ca="1"/>
        <v>0</v>
      </c>
      <c r="AJ210" s="69">
        <f ca="1"/>
        <v>0</v>
      </c>
      <c r="AK210" s="69">
        <f ca="1"/>
        <v>0</v>
      </c>
      <c r="AL210" s="69">
        <f ca="1"/>
        <v>0</v>
      </c>
      <c r="AM210" s="69">
        <f ca="1"/>
        <v>0</v>
      </c>
      <c r="AN210" s="69">
        <f ca="1"/>
        <v>0</v>
      </c>
      <c r="AO210" s="69">
        <f ca="1"/>
        <v>0</v>
      </c>
      <c r="AP210" s="69">
        <f ca="1"/>
        <v>0</v>
      </c>
      <c r="AQ210" s="69">
        <f ca="1"/>
        <v>0</v>
      </c>
      <c r="AR210" s="69">
        <f ca="1"/>
        <v>0</v>
      </c>
      <c r="AS210" s="69">
        <f ca="1"/>
        <v>0</v>
      </c>
      <c r="AT210" s="69">
        <f ca="1"/>
        <v>0</v>
      </c>
      <c r="AU210" s="69">
        <f ca="1"/>
        <v>10476802.105598489</v>
      </c>
      <c r="AV210" s="69">
        <f ca="1"/>
        <v>0</v>
      </c>
      <c r="AW210" s="69">
        <f ca="1"/>
        <v>0</v>
      </c>
      <c r="AX210" s="69">
        <f ca="1"/>
        <v>0</v>
      </c>
      <c r="AY210" s="69">
        <f ca="1"/>
        <v>937569020.43000877</v>
      </c>
      <c r="AZ210" s="69">
        <f ca="1"/>
        <v>0</v>
      </c>
      <c r="BA210" s="69">
        <f ca="1"/>
        <v>3562112.7159034866</v>
      </c>
      <c r="BB210" s="69">
        <f ca="1"/>
        <v>0</v>
      </c>
      <c r="BC210" s="69">
        <f ca="1"/>
        <v>10476802.105598489</v>
      </c>
      <c r="BD210" s="69">
        <f ca="1"/>
        <v>0</v>
      </c>
      <c r="BE210" s="69">
        <f ca="1"/>
        <v>0</v>
      </c>
      <c r="BF210" s="39"/>
    </row>
    <row r="211" spans="2:58">
      <c r="B211" s="139" t="str">
        <v>Analogue Premium Rentals</v>
      </c>
      <c r="C211" s="138" t="s">
        <v>105</v>
      </c>
      <c r="D211" s="69">
        <f ca="1"/>
        <v>0</v>
      </c>
      <c r="E211" s="69">
        <f ca="1"/>
        <v>0</v>
      </c>
      <c r="F211" s="69">
        <f ca="1"/>
        <v>0</v>
      </c>
      <c r="G211" s="69">
        <f ca="1"/>
        <v>0</v>
      </c>
      <c r="H211" s="69">
        <f ca="1"/>
        <v>0</v>
      </c>
      <c r="I211" s="69">
        <f ca="1"/>
        <v>0</v>
      </c>
      <c r="J211" s="69">
        <f ca="1"/>
        <v>0</v>
      </c>
      <c r="K211" s="69">
        <f ca="1"/>
        <v>0</v>
      </c>
      <c r="L211" s="69">
        <f ca="1"/>
        <v>0</v>
      </c>
      <c r="M211" s="69">
        <f ca="1"/>
        <v>0</v>
      </c>
      <c r="N211" s="69">
        <f ca="1"/>
        <v>3299987.3273730343</v>
      </c>
      <c r="O211" s="69">
        <f ca="1"/>
        <v>2626620.5693819495</v>
      </c>
      <c r="P211" s="69">
        <f ca="1"/>
        <v>3299987.3273730343</v>
      </c>
      <c r="Q211" s="69">
        <f ca="1"/>
        <v>2626620.5693819495</v>
      </c>
      <c r="R211" s="69">
        <f ca="1"/>
        <v>3398986.9471942256</v>
      </c>
      <c r="S211" s="69">
        <f ca="1"/>
        <v>2626620.5693819495</v>
      </c>
      <c r="T211" s="69">
        <f ca="1"/>
        <v>3299987.3273730343</v>
      </c>
      <c r="U211" s="69">
        <f ca="1"/>
        <v>3299987.3273730343</v>
      </c>
      <c r="V211" s="69">
        <f ca="1"/>
        <v>2626620.5693819495</v>
      </c>
      <c r="W211" s="69">
        <f ca="1"/>
        <v>3299987.3273730343</v>
      </c>
      <c r="X211" s="69">
        <f ca="1"/>
        <v>3299987.3273730343</v>
      </c>
      <c r="Y211" s="69">
        <f ca="1"/>
        <v>0</v>
      </c>
      <c r="Z211" s="69">
        <f ca="1"/>
        <v>0</v>
      </c>
      <c r="AA211" s="69">
        <f ca="1"/>
        <v>0</v>
      </c>
      <c r="AB211" s="69">
        <f ca="1"/>
        <v>0</v>
      </c>
      <c r="AC211" s="69">
        <f ca="1"/>
        <v>0</v>
      </c>
      <c r="AD211" s="69">
        <f ca="1"/>
        <v>0</v>
      </c>
      <c r="AE211" s="69">
        <f ca="1"/>
        <v>3299987.3273730343</v>
      </c>
      <c r="AF211" s="69">
        <f ca="1"/>
        <v>0</v>
      </c>
      <c r="AG211" s="69">
        <f ca="1"/>
        <v>0</v>
      </c>
      <c r="AH211" s="69">
        <f ca="1"/>
        <v>0</v>
      </c>
      <c r="AI211" s="69">
        <f ca="1"/>
        <v>0</v>
      </c>
      <c r="AJ211" s="69">
        <f ca="1"/>
        <v>0</v>
      </c>
      <c r="AK211" s="69">
        <f ca="1"/>
        <v>0</v>
      </c>
      <c r="AL211" s="69">
        <f ca="1"/>
        <v>0</v>
      </c>
      <c r="AM211" s="69">
        <f ca="1"/>
        <v>0</v>
      </c>
      <c r="AN211" s="69">
        <f ca="1"/>
        <v>0</v>
      </c>
      <c r="AO211" s="69">
        <f ca="1"/>
        <v>0</v>
      </c>
      <c r="AP211" s="69">
        <f ca="1"/>
        <v>0</v>
      </c>
      <c r="AQ211" s="69">
        <f ca="1"/>
        <v>0</v>
      </c>
      <c r="AR211" s="69">
        <f ca="1"/>
        <v>0</v>
      </c>
      <c r="AS211" s="69">
        <f ca="1"/>
        <v>0</v>
      </c>
      <c r="AT211" s="69">
        <f ca="1"/>
        <v>0</v>
      </c>
      <c r="AU211" s="69">
        <f ca="1"/>
        <v>3299987.3273730343</v>
      </c>
      <c r="AV211" s="69">
        <f ca="1"/>
        <v>0</v>
      </c>
      <c r="AW211" s="69">
        <f ca="1"/>
        <v>0</v>
      </c>
      <c r="AX211" s="69">
        <f ca="1"/>
        <v>0</v>
      </c>
      <c r="AY211" s="69">
        <f ca="1"/>
        <v>377881548.85748619</v>
      </c>
      <c r="AZ211" s="69">
        <f ca="1"/>
        <v>0</v>
      </c>
      <c r="BA211" s="69">
        <f ca="1"/>
        <v>1418994.5507704047</v>
      </c>
      <c r="BB211" s="69">
        <f ca="1"/>
        <v>0</v>
      </c>
      <c r="BC211" s="69">
        <f ca="1"/>
        <v>3299987.3273730343</v>
      </c>
      <c r="BD211" s="69">
        <f ca="1"/>
        <v>0</v>
      </c>
      <c r="BE211" s="69">
        <f ca="1"/>
        <v>0</v>
      </c>
      <c r="BF211" s="39"/>
    </row>
    <row r="212" spans="2:58">
      <c r="B212" s="139" t="str">
        <v>WLR Connections</v>
      </c>
      <c r="C212" s="138" t="s">
        <v>105</v>
      </c>
      <c r="D212" s="69">
        <f ca="1"/>
        <v>0</v>
      </c>
      <c r="E212" s="69">
        <f ca="1"/>
        <v>0</v>
      </c>
      <c r="F212" s="69">
        <f ca="1"/>
        <v>0</v>
      </c>
      <c r="G212" s="69">
        <f ca="1"/>
        <v>0</v>
      </c>
      <c r="H212" s="69">
        <f ca="1"/>
        <v>0</v>
      </c>
      <c r="I212" s="69">
        <f ca="1"/>
        <v>0</v>
      </c>
      <c r="J212" s="69">
        <f ca="1"/>
        <v>188951.997526033</v>
      </c>
      <c r="K212" s="69">
        <f ca="1"/>
        <v>358014.31110195722</v>
      </c>
      <c r="L212" s="69">
        <f ca="1"/>
        <v>497242.09875271842</v>
      </c>
      <c r="M212" s="69">
        <f ca="1"/>
        <v>561883.57159057178</v>
      </c>
      <c r="N212" s="69">
        <f ca="1"/>
        <v>0</v>
      </c>
      <c r="O212" s="69">
        <f ca="1"/>
        <v>0</v>
      </c>
      <c r="P212" s="69">
        <f ca="1"/>
        <v>0</v>
      </c>
      <c r="Q212" s="69">
        <f ca="1"/>
        <v>0</v>
      </c>
      <c r="R212" s="69">
        <f ca="1"/>
        <v>0</v>
      </c>
      <c r="S212" s="69">
        <f ca="1"/>
        <v>0</v>
      </c>
      <c r="T212" s="69">
        <f ca="1"/>
        <v>0</v>
      </c>
      <c r="U212" s="69">
        <f ca="1"/>
        <v>0</v>
      </c>
      <c r="V212" s="69">
        <f ca="1"/>
        <v>0</v>
      </c>
      <c r="W212" s="69">
        <f ca="1"/>
        <v>0</v>
      </c>
      <c r="X212" s="69">
        <f ca="1"/>
        <v>0</v>
      </c>
      <c r="Y212" s="69">
        <f ca="1"/>
        <v>0</v>
      </c>
      <c r="Z212" s="69">
        <f ca="1"/>
        <v>0</v>
      </c>
      <c r="AA212" s="69">
        <f ca="1"/>
        <v>0</v>
      </c>
      <c r="AB212" s="69">
        <f ca="1"/>
        <v>497242.09875271842</v>
      </c>
      <c r="AC212" s="69">
        <f ca="1"/>
        <v>0</v>
      </c>
      <c r="AD212" s="69">
        <f ca="1"/>
        <v>0</v>
      </c>
      <c r="AE212" s="69">
        <f ca="1"/>
        <v>0</v>
      </c>
      <c r="AF212" s="69">
        <f ca="1"/>
        <v>0</v>
      </c>
      <c r="AG212" s="69">
        <f ca="1"/>
        <v>0</v>
      </c>
      <c r="AH212" s="69">
        <f ca="1"/>
        <v>0</v>
      </c>
      <c r="AI212" s="69">
        <f ca="1"/>
        <v>0</v>
      </c>
      <c r="AJ212" s="69">
        <f ca="1"/>
        <v>0</v>
      </c>
      <c r="AK212" s="69">
        <f ca="1"/>
        <v>0</v>
      </c>
      <c r="AL212" s="69">
        <f ca="1"/>
        <v>0</v>
      </c>
      <c r="AM212" s="69">
        <f ca="1"/>
        <v>0</v>
      </c>
      <c r="AN212" s="69">
        <f ca="1"/>
        <v>0</v>
      </c>
      <c r="AO212" s="69">
        <f ca="1"/>
        <v>0</v>
      </c>
      <c r="AP212" s="69">
        <f ca="1"/>
        <v>0</v>
      </c>
      <c r="AQ212" s="69">
        <f ca="1"/>
        <v>0</v>
      </c>
      <c r="AR212" s="69">
        <f ca="1"/>
        <v>0</v>
      </c>
      <c r="AS212" s="69">
        <f ca="1"/>
        <v>0</v>
      </c>
      <c r="AT212" s="69">
        <f ca="1"/>
        <v>0</v>
      </c>
      <c r="AU212" s="69">
        <f ca="1"/>
        <v>0</v>
      </c>
      <c r="AV212" s="69">
        <f ca="1"/>
        <v>0</v>
      </c>
      <c r="AW212" s="69">
        <f ca="1"/>
        <v>0</v>
      </c>
      <c r="AX212" s="69">
        <f ca="1"/>
        <v>0</v>
      </c>
      <c r="AY212" s="69">
        <f ca="1"/>
        <v>31559956.007835038</v>
      </c>
      <c r="AZ212" s="69">
        <f ca="1"/>
        <v>0</v>
      </c>
      <c r="BA212" s="69">
        <f ca="1"/>
        <v>94475.998763016498</v>
      </c>
      <c r="BB212" s="69">
        <f ca="1"/>
        <v>0</v>
      </c>
      <c r="BC212" s="69">
        <f ca="1"/>
        <v>0</v>
      </c>
      <c r="BD212" s="69">
        <f ca="1"/>
        <v>0</v>
      </c>
      <c r="BE212" s="69">
        <f ca="1"/>
        <v>0</v>
      </c>
      <c r="BF212" s="39"/>
    </row>
    <row r="213" spans="2:58">
      <c r="B213" s="139" t="str">
        <v>WLR Premium Connections</v>
      </c>
      <c r="C213" s="138" t="s">
        <v>105</v>
      </c>
      <c r="D213" s="69">
        <f ca="1"/>
        <v>0</v>
      </c>
      <c r="E213" s="69">
        <f ca="1"/>
        <v>0</v>
      </c>
      <c r="F213" s="69">
        <f ca="1"/>
        <v>0</v>
      </c>
      <c r="G213" s="69">
        <f ca="1"/>
        <v>0</v>
      </c>
      <c r="H213" s="69">
        <f ca="1"/>
        <v>0</v>
      </c>
      <c r="I213" s="69">
        <f ca="1"/>
        <v>0</v>
      </c>
      <c r="J213" s="69">
        <f ca="1"/>
        <v>0</v>
      </c>
      <c r="K213" s="69">
        <f ca="1"/>
        <v>212836.52337327687</v>
      </c>
      <c r="L213" s="69">
        <f ca="1"/>
        <v>212836.52337327687</v>
      </c>
      <c r="M213" s="69">
        <f ca="1"/>
        <v>214964.88860700963</v>
      </c>
      <c r="N213" s="69">
        <f ca="1"/>
        <v>0</v>
      </c>
      <c r="O213" s="69">
        <f ca="1"/>
        <v>0</v>
      </c>
      <c r="P213" s="69">
        <f ca="1"/>
        <v>0</v>
      </c>
      <c r="Q213" s="69">
        <f ca="1"/>
        <v>0</v>
      </c>
      <c r="R213" s="69">
        <f ca="1"/>
        <v>0</v>
      </c>
      <c r="S213" s="69">
        <f ca="1"/>
        <v>0</v>
      </c>
      <c r="T213" s="69">
        <f ca="1"/>
        <v>0</v>
      </c>
      <c r="U213" s="69">
        <f ca="1"/>
        <v>0</v>
      </c>
      <c r="V213" s="69">
        <f ca="1"/>
        <v>0</v>
      </c>
      <c r="W213" s="69">
        <f ca="1"/>
        <v>0</v>
      </c>
      <c r="X213" s="69">
        <f ca="1"/>
        <v>0</v>
      </c>
      <c r="Y213" s="69">
        <f ca="1"/>
        <v>0</v>
      </c>
      <c r="Z213" s="69">
        <f ca="1"/>
        <v>0</v>
      </c>
      <c r="AA213" s="69">
        <f ca="1"/>
        <v>0</v>
      </c>
      <c r="AB213" s="69">
        <f ca="1"/>
        <v>212836.52337327687</v>
      </c>
      <c r="AC213" s="69">
        <f ca="1"/>
        <v>0</v>
      </c>
      <c r="AD213" s="69">
        <f ca="1"/>
        <v>0</v>
      </c>
      <c r="AE213" s="69">
        <f ca="1"/>
        <v>0</v>
      </c>
      <c r="AF213" s="69">
        <f ca="1"/>
        <v>0</v>
      </c>
      <c r="AG213" s="69">
        <f ca="1"/>
        <v>0</v>
      </c>
      <c r="AH213" s="69">
        <f ca="1"/>
        <v>0</v>
      </c>
      <c r="AI213" s="69">
        <f ca="1"/>
        <v>0</v>
      </c>
      <c r="AJ213" s="69">
        <f ca="1"/>
        <v>0</v>
      </c>
      <c r="AK213" s="69">
        <f ca="1"/>
        <v>0</v>
      </c>
      <c r="AL213" s="69">
        <f ca="1"/>
        <v>0</v>
      </c>
      <c r="AM213" s="69">
        <f ca="1"/>
        <v>0</v>
      </c>
      <c r="AN213" s="69">
        <f ca="1"/>
        <v>0</v>
      </c>
      <c r="AO213" s="69">
        <f ca="1"/>
        <v>0</v>
      </c>
      <c r="AP213" s="69">
        <f ca="1"/>
        <v>0</v>
      </c>
      <c r="AQ213" s="69">
        <f ca="1"/>
        <v>0</v>
      </c>
      <c r="AR213" s="69">
        <f ca="1"/>
        <v>0</v>
      </c>
      <c r="AS213" s="69">
        <f ca="1"/>
        <v>0</v>
      </c>
      <c r="AT213" s="69">
        <f ca="1"/>
        <v>0</v>
      </c>
      <c r="AU213" s="69">
        <f ca="1"/>
        <v>0</v>
      </c>
      <c r="AV213" s="69">
        <f ca="1"/>
        <v>0</v>
      </c>
      <c r="AW213" s="69">
        <f ca="1"/>
        <v>0</v>
      </c>
      <c r="AX213" s="69">
        <f ca="1"/>
        <v>0</v>
      </c>
      <c r="AY213" s="69">
        <f ca="1"/>
        <v>8843357.546159653</v>
      </c>
      <c r="AZ213" s="69">
        <f ca="1"/>
        <v>0</v>
      </c>
      <c r="BA213" s="69">
        <f ca="1"/>
        <v>34053.843739724296</v>
      </c>
      <c r="BB213" s="69">
        <f ca="1"/>
        <v>0</v>
      </c>
      <c r="BC213" s="69">
        <f ca="1"/>
        <v>0</v>
      </c>
      <c r="BD213" s="69">
        <f ca="1"/>
        <v>0</v>
      </c>
      <c r="BE213" s="69">
        <f ca="1"/>
        <v>0</v>
      </c>
      <c r="BF213" s="39"/>
    </row>
    <row r="214" spans="2:58">
      <c r="B214" s="139" t="str">
        <v>WLR Transfers</v>
      </c>
      <c r="C214" s="138" t="s">
        <v>105</v>
      </c>
      <c r="D214" s="69">
        <f ca="1"/>
        <v>0</v>
      </c>
      <c r="E214" s="69">
        <f ca="1"/>
        <v>0</v>
      </c>
      <c r="F214" s="69">
        <f ca="1"/>
        <v>0</v>
      </c>
      <c r="G214" s="69">
        <f ca="1"/>
        <v>0</v>
      </c>
      <c r="H214" s="69">
        <f ca="1"/>
        <v>0</v>
      </c>
      <c r="I214" s="69">
        <f ca="1"/>
        <v>0</v>
      </c>
      <c r="J214" s="69">
        <f ca="1"/>
        <v>0</v>
      </c>
      <c r="K214" s="69">
        <f ca="1"/>
        <v>868070.16079495871</v>
      </c>
      <c r="L214" s="69">
        <f ca="1"/>
        <v>0</v>
      </c>
      <c r="M214" s="69">
        <f ca="1"/>
        <v>0</v>
      </c>
      <c r="N214" s="69">
        <f ca="1"/>
        <v>0</v>
      </c>
      <c r="O214" s="69">
        <f ca="1"/>
        <v>0</v>
      </c>
      <c r="P214" s="69">
        <f ca="1"/>
        <v>0</v>
      </c>
      <c r="Q214" s="69">
        <f ca="1"/>
        <v>0</v>
      </c>
      <c r="R214" s="69">
        <f ca="1"/>
        <v>0</v>
      </c>
      <c r="S214" s="69">
        <f ca="1"/>
        <v>0</v>
      </c>
      <c r="T214" s="69">
        <f ca="1"/>
        <v>0</v>
      </c>
      <c r="U214" s="69">
        <f ca="1"/>
        <v>0</v>
      </c>
      <c r="V214" s="69">
        <f ca="1"/>
        <v>0</v>
      </c>
      <c r="W214" s="69">
        <f ca="1"/>
        <v>0</v>
      </c>
      <c r="X214" s="69">
        <f ca="1"/>
        <v>0</v>
      </c>
      <c r="Y214" s="69">
        <f ca="1"/>
        <v>0</v>
      </c>
      <c r="Z214" s="69">
        <f ca="1"/>
        <v>0</v>
      </c>
      <c r="AA214" s="69">
        <f ca="1"/>
        <v>0</v>
      </c>
      <c r="AB214" s="69">
        <f ca="1"/>
        <v>868070.16079495871</v>
      </c>
      <c r="AC214" s="69">
        <f ca="1"/>
        <v>0</v>
      </c>
      <c r="AD214" s="69">
        <f ca="1"/>
        <v>0</v>
      </c>
      <c r="AE214" s="69">
        <f ca="1"/>
        <v>0</v>
      </c>
      <c r="AF214" s="69">
        <f ca="1"/>
        <v>0</v>
      </c>
      <c r="AG214" s="69">
        <f ca="1"/>
        <v>0</v>
      </c>
      <c r="AH214" s="69">
        <f ca="1"/>
        <v>0</v>
      </c>
      <c r="AI214" s="69">
        <f ca="1"/>
        <v>0</v>
      </c>
      <c r="AJ214" s="69">
        <f ca="1"/>
        <v>0</v>
      </c>
      <c r="AK214" s="69">
        <f ca="1"/>
        <v>0</v>
      </c>
      <c r="AL214" s="69">
        <f ca="1"/>
        <v>0</v>
      </c>
      <c r="AM214" s="69">
        <f ca="1"/>
        <v>0</v>
      </c>
      <c r="AN214" s="69">
        <f ca="1"/>
        <v>0</v>
      </c>
      <c r="AO214" s="69">
        <f ca="1"/>
        <v>0</v>
      </c>
      <c r="AP214" s="69">
        <f ca="1"/>
        <v>0</v>
      </c>
      <c r="AQ214" s="69">
        <f ca="1"/>
        <v>0</v>
      </c>
      <c r="AR214" s="69">
        <f ca="1"/>
        <v>0</v>
      </c>
      <c r="AS214" s="69">
        <f ca="1"/>
        <v>0</v>
      </c>
      <c r="AT214" s="69">
        <f ca="1"/>
        <v>0</v>
      </c>
      <c r="AU214" s="69">
        <f ca="1"/>
        <v>0</v>
      </c>
      <c r="AV214" s="69">
        <f ca="1"/>
        <v>0</v>
      </c>
      <c r="AW214" s="69">
        <f ca="1"/>
        <v>0</v>
      </c>
      <c r="AX214" s="69">
        <f ca="1"/>
        <v>0</v>
      </c>
      <c r="AY214" s="69">
        <f ca="1"/>
        <v>6571291.1172178378</v>
      </c>
      <c r="AZ214" s="69">
        <f ca="1"/>
        <v>0</v>
      </c>
      <c r="BA214" s="69">
        <f ca="1"/>
        <v>26042.10482384876</v>
      </c>
      <c r="BB214" s="69">
        <f ca="1"/>
        <v>0</v>
      </c>
      <c r="BC214" s="69">
        <f ca="1"/>
        <v>0</v>
      </c>
      <c r="BD214" s="69">
        <f ca="1"/>
        <v>0</v>
      </c>
      <c r="BE214" s="69">
        <f ca="1"/>
        <v>0</v>
      </c>
      <c r="BF214" s="39"/>
    </row>
    <row r="215" spans="2:58">
      <c r="B215" s="139" t="str">
        <v>WLR Premium Transfers</v>
      </c>
      <c r="C215" s="138" t="s">
        <v>105</v>
      </c>
      <c r="D215" s="69">
        <f ca="1"/>
        <v>0</v>
      </c>
      <c r="E215" s="69">
        <f ca="1"/>
        <v>0</v>
      </c>
      <c r="F215" s="69">
        <f ca="1"/>
        <v>0</v>
      </c>
      <c r="G215" s="69">
        <f ca="1"/>
        <v>0</v>
      </c>
      <c r="H215" s="69">
        <f ca="1"/>
        <v>0</v>
      </c>
      <c r="I215" s="69">
        <f ca="1"/>
        <v>0</v>
      </c>
      <c r="J215" s="69">
        <f ca="1"/>
        <v>0</v>
      </c>
      <c r="K215" s="69">
        <f ca="1"/>
        <v>234158.27839425509</v>
      </c>
      <c r="L215" s="69">
        <f ca="1"/>
        <v>234158.27839425509</v>
      </c>
      <c r="M215" s="69">
        <f ca="1"/>
        <v>0</v>
      </c>
      <c r="N215" s="69">
        <f ca="1"/>
        <v>0</v>
      </c>
      <c r="O215" s="69">
        <f ca="1"/>
        <v>0</v>
      </c>
      <c r="P215" s="69">
        <f ca="1"/>
        <v>0</v>
      </c>
      <c r="Q215" s="69">
        <f ca="1"/>
        <v>0</v>
      </c>
      <c r="R215" s="69">
        <f ca="1"/>
        <v>0</v>
      </c>
      <c r="S215" s="69">
        <f ca="1"/>
        <v>0</v>
      </c>
      <c r="T215" s="69">
        <f ca="1"/>
        <v>0</v>
      </c>
      <c r="U215" s="69">
        <f ca="1"/>
        <v>0</v>
      </c>
      <c r="V215" s="69">
        <f ca="1"/>
        <v>0</v>
      </c>
      <c r="W215" s="69">
        <f ca="1"/>
        <v>0</v>
      </c>
      <c r="X215" s="69">
        <f ca="1"/>
        <v>0</v>
      </c>
      <c r="Y215" s="69">
        <f ca="1"/>
        <v>0</v>
      </c>
      <c r="Z215" s="69">
        <f ca="1"/>
        <v>0</v>
      </c>
      <c r="AA215" s="69">
        <f ca="1"/>
        <v>0</v>
      </c>
      <c r="AB215" s="69">
        <f ca="1"/>
        <v>234158.27839425509</v>
      </c>
      <c r="AC215" s="69">
        <f ca="1"/>
        <v>0</v>
      </c>
      <c r="AD215" s="69">
        <f ca="1"/>
        <v>0</v>
      </c>
      <c r="AE215" s="69">
        <f ca="1"/>
        <v>0</v>
      </c>
      <c r="AF215" s="69">
        <f ca="1"/>
        <v>0</v>
      </c>
      <c r="AG215" s="69">
        <f ca="1"/>
        <v>0</v>
      </c>
      <c r="AH215" s="69">
        <f ca="1"/>
        <v>0</v>
      </c>
      <c r="AI215" s="69">
        <f ca="1"/>
        <v>0</v>
      </c>
      <c r="AJ215" s="69">
        <f ca="1"/>
        <v>0</v>
      </c>
      <c r="AK215" s="69">
        <f ca="1"/>
        <v>0</v>
      </c>
      <c r="AL215" s="69">
        <f ca="1"/>
        <v>0</v>
      </c>
      <c r="AM215" s="69">
        <f ca="1"/>
        <v>0</v>
      </c>
      <c r="AN215" s="69">
        <f ca="1"/>
        <v>0</v>
      </c>
      <c r="AO215" s="69">
        <f ca="1"/>
        <v>0</v>
      </c>
      <c r="AP215" s="69">
        <f ca="1"/>
        <v>0</v>
      </c>
      <c r="AQ215" s="69">
        <f ca="1"/>
        <v>0</v>
      </c>
      <c r="AR215" s="69">
        <f ca="1"/>
        <v>0</v>
      </c>
      <c r="AS215" s="69">
        <f ca="1"/>
        <v>0</v>
      </c>
      <c r="AT215" s="69">
        <f ca="1"/>
        <v>0</v>
      </c>
      <c r="AU215" s="69">
        <f ca="1"/>
        <v>0</v>
      </c>
      <c r="AV215" s="69">
        <f ca="1"/>
        <v>0</v>
      </c>
      <c r="AW215" s="69">
        <f ca="1"/>
        <v>0</v>
      </c>
      <c r="AX215" s="69">
        <f ca="1"/>
        <v>0</v>
      </c>
      <c r="AY215" s="69">
        <f ca="1"/>
        <v>2257285.8037206191</v>
      </c>
      <c r="AZ215" s="69">
        <f ca="1"/>
        <v>0</v>
      </c>
      <c r="BA215" s="69">
        <f ca="1"/>
        <v>11707.913919712755</v>
      </c>
      <c r="BB215" s="69">
        <f ca="1"/>
        <v>0</v>
      </c>
      <c r="BC215" s="69">
        <f ca="1"/>
        <v>0</v>
      </c>
      <c r="BD215" s="69">
        <f ca="1"/>
        <v>0</v>
      </c>
      <c r="BE215" s="69">
        <f ca="1"/>
        <v>0</v>
      </c>
      <c r="BF215" s="39"/>
    </row>
    <row r="216" spans="2:58">
      <c r="B216" s="139" t="str">
        <v>WLR Conversions</v>
      </c>
      <c r="C216" s="138" t="s">
        <v>105</v>
      </c>
      <c r="D216" s="69">
        <f ca="1"/>
        <v>0</v>
      </c>
      <c r="E216" s="69">
        <f ca="1"/>
        <v>0</v>
      </c>
      <c r="F216" s="69">
        <f ca="1"/>
        <v>0</v>
      </c>
      <c r="G216" s="69">
        <f ca="1"/>
        <v>0</v>
      </c>
      <c r="H216" s="69">
        <f ca="1"/>
        <v>0</v>
      </c>
      <c r="I216" s="69">
        <f ca="1"/>
        <v>0</v>
      </c>
      <c r="J216" s="69">
        <f ca="1"/>
        <v>651800.52174163703</v>
      </c>
      <c r="K216" s="69">
        <f ca="1"/>
        <v>0</v>
      </c>
      <c r="L216" s="69">
        <f ca="1"/>
        <v>479265.08951590955</v>
      </c>
      <c r="M216" s="69">
        <f ca="1"/>
        <v>690141.72890290979</v>
      </c>
      <c r="N216" s="69">
        <f ca="1"/>
        <v>0</v>
      </c>
      <c r="O216" s="69">
        <f ca="1"/>
        <v>0</v>
      </c>
      <c r="P216" s="69">
        <f ca="1"/>
        <v>0</v>
      </c>
      <c r="Q216" s="69">
        <f ca="1"/>
        <v>0</v>
      </c>
      <c r="R216" s="69">
        <f ca="1"/>
        <v>0</v>
      </c>
      <c r="S216" s="69">
        <f ca="1"/>
        <v>0</v>
      </c>
      <c r="T216" s="69">
        <f ca="1"/>
        <v>0</v>
      </c>
      <c r="U216" s="69">
        <f ca="1"/>
        <v>0</v>
      </c>
      <c r="V216" s="69">
        <f ca="1"/>
        <v>0</v>
      </c>
      <c r="W216" s="69">
        <f ca="1"/>
        <v>0</v>
      </c>
      <c r="X216" s="69">
        <f ca="1"/>
        <v>0</v>
      </c>
      <c r="Y216" s="69">
        <f ca="1"/>
        <v>0</v>
      </c>
      <c r="Z216" s="69">
        <f ca="1"/>
        <v>0</v>
      </c>
      <c r="AA216" s="69">
        <f ca="1"/>
        <v>0</v>
      </c>
      <c r="AB216" s="69">
        <f ca="1"/>
        <v>479265.08951590955</v>
      </c>
      <c r="AC216" s="69">
        <f ca="1"/>
        <v>0</v>
      </c>
      <c r="AD216" s="69">
        <f ca="1"/>
        <v>0</v>
      </c>
      <c r="AE216" s="69">
        <f ca="1"/>
        <v>0</v>
      </c>
      <c r="AF216" s="69">
        <f ca="1"/>
        <v>0</v>
      </c>
      <c r="AG216" s="69">
        <f ca="1"/>
        <v>0</v>
      </c>
      <c r="AH216" s="69">
        <f ca="1"/>
        <v>0</v>
      </c>
      <c r="AI216" s="69">
        <f ca="1"/>
        <v>0</v>
      </c>
      <c r="AJ216" s="69">
        <f ca="1"/>
        <v>0</v>
      </c>
      <c r="AK216" s="69">
        <f ca="1"/>
        <v>0</v>
      </c>
      <c r="AL216" s="69">
        <f ca="1"/>
        <v>0</v>
      </c>
      <c r="AM216" s="69">
        <f ca="1"/>
        <v>0</v>
      </c>
      <c r="AN216" s="69">
        <f ca="1"/>
        <v>0</v>
      </c>
      <c r="AO216" s="69">
        <f ca="1"/>
        <v>0</v>
      </c>
      <c r="AP216" s="69">
        <f ca="1"/>
        <v>0</v>
      </c>
      <c r="AQ216" s="69">
        <f ca="1"/>
        <v>0</v>
      </c>
      <c r="AR216" s="69">
        <f ca="1"/>
        <v>0</v>
      </c>
      <c r="AS216" s="69">
        <f ca="1"/>
        <v>0</v>
      </c>
      <c r="AT216" s="69">
        <f ca="1"/>
        <v>0</v>
      </c>
      <c r="AU216" s="69">
        <f ca="1"/>
        <v>0</v>
      </c>
      <c r="AV216" s="69">
        <f ca="1"/>
        <v>0</v>
      </c>
      <c r="AW216" s="69">
        <f ca="1"/>
        <v>0</v>
      </c>
      <c r="AX216" s="69">
        <f ca="1"/>
        <v>0</v>
      </c>
      <c r="AY216" s="69">
        <f ca="1"/>
        <v>14742194.153509378</v>
      </c>
      <c r="AZ216" s="69">
        <f ca="1"/>
        <v>0</v>
      </c>
      <c r="BA216" s="69">
        <f ca="1"/>
        <v>57511.810741909147</v>
      </c>
      <c r="BB216" s="69">
        <f ca="1"/>
        <v>0</v>
      </c>
      <c r="BC216" s="69">
        <f ca="1"/>
        <v>0</v>
      </c>
      <c r="BD216" s="69">
        <f ca="1"/>
        <v>0</v>
      </c>
      <c r="BE216" s="69">
        <f ca="1"/>
        <v>0</v>
      </c>
      <c r="BF216" s="39"/>
    </row>
    <row r="217" spans="2:58">
      <c r="B217" s="139" t="str">
        <v>Metallic Path Facility (MPF) New Provide Services</v>
      </c>
      <c r="C217" s="138" t="s">
        <v>105</v>
      </c>
      <c r="D217" s="69">
        <f ca="1"/>
        <v>0</v>
      </c>
      <c r="E217" s="69">
        <f ca="1"/>
        <v>0</v>
      </c>
      <c r="F217" s="69">
        <f ca="1"/>
        <v>0</v>
      </c>
      <c r="G217" s="69">
        <f ca="1"/>
        <v>0</v>
      </c>
      <c r="H217" s="69">
        <f ca="1"/>
        <v>0</v>
      </c>
      <c r="I217" s="69">
        <f ca="1"/>
        <v>0</v>
      </c>
      <c r="J217" s="69">
        <f ca="1"/>
        <v>3525331.8988716914</v>
      </c>
      <c r="K217" s="69">
        <f ca="1"/>
        <v>0</v>
      </c>
      <c r="L217" s="69">
        <f ca="1"/>
        <v>2592155.8079938907</v>
      </c>
      <c r="M217" s="69">
        <f ca="1"/>
        <v>3732704.3635112024</v>
      </c>
      <c r="N217" s="69">
        <f ca="1"/>
        <v>0</v>
      </c>
      <c r="O217" s="69">
        <f ca="1"/>
        <v>0</v>
      </c>
      <c r="P217" s="69">
        <f ca="1"/>
        <v>0</v>
      </c>
      <c r="Q217" s="69">
        <f ca="1"/>
        <v>0</v>
      </c>
      <c r="R217" s="69">
        <f ca="1"/>
        <v>0</v>
      </c>
      <c r="S217" s="69">
        <f ca="1"/>
        <v>0</v>
      </c>
      <c r="T217" s="69">
        <f ca="1"/>
        <v>0</v>
      </c>
      <c r="U217" s="69">
        <f ca="1"/>
        <v>0</v>
      </c>
      <c r="V217" s="69">
        <f ca="1"/>
        <v>0</v>
      </c>
      <c r="W217" s="69">
        <f ca="1"/>
        <v>0</v>
      </c>
      <c r="X217" s="69">
        <f ca="1"/>
        <v>0</v>
      </c>
      <c r="Y217" s="69">
        <f ca="1"/>
        <v>0</v>
      </c>
      <c r="Z217" s="69">
        <f ca="1"/>
        <v>0</v>
      </c>
      <c r="AA217" s="69">
        <f ca="1"/>
        <v>0</v>
      </c>
      <c r="AB217" s="69">
        <f ca="1"/>
        <v>0</v>
      </c>
      <c r="AC217" s="69">
        <f ca="1"/>
        <v>2618077.3660738296</v>
      </c>
      <c r="AD217" s="69">
        <f ca="1"/>
        <v>0</v>
      </c>
      <c r="AE217" s="69">
        <f ca="1"/>
        <v>0</v>
      </c>
      <c r="AF217" s="69">
        <f ca="1"/>
        <v>0</v>
      </c>
      <c r="AG217" s="69">
        <f ca="1"/>
        <v>0</v>
      </c>
      <c r="AH217" s="69">
        <f ca="1"/>
        <v>37715867.006311111</v>
      </c>
      <c r="AI217" s="69">
        <f ca="1"/>
        <v>0</v>
      </c>
      <c r="AJ217" s="69">
        <f ca="1"/>
        <v>0</v>
      </c>
      <c r="AK217" s="69">
        <f ca="1"/>
        <v>0</v>
      </c>
      <c r="AL217" s="69">
        <f ca="1"/>
        <v>0</v>
      </c>
      <c r="AM217" s="69">
        <f ca="1"/>
        <v>0</v>
      </c>
      <c r="AN217" s="69">
        <f ca="1"/>
        <v>0</v>
      </c>
      <c r="AO217" s="69">
        <f ca="1"/>
        <v>0</v>
      </c>
      <c r="AP217" s="69">
        <f ca="1"/>
        <v>0</v>
      </c>
      <c r="AQ217" s="69">
        <f ca="1"/>
        <v>0</v>
      </c>
      <c r="AR217" s="69">
        <f ca="1"/>
        <v>0</v>
      </c>
      <c r="AS217" s="69">
        <f ca="1"/>
        <v>0</v>
      </c>
      <c r="AT217" s="69">
        <f ca="1"/>
        <v>0</v>
      </c>
      <c r="AU217" s="69">
        <f ca="1"/>
        <v>0</v>
      </c>
      <c r="AV217" s="69">
        <f ca="1"/>
        <v>0</v>
      </c>
      <c r="AW217" s="69">
        <f ca="1"/>
        <v>0</v>
      </c>
      <c r="AX217" s="69">
        <f ca="1"/>
        <v>0</v>
      </c>
      <c r="AY217" s="69">
        <f ca="1"/>
        <v>118565206.65764056</v>
      </c>
      <c r="AZ217" s="69">
        <f ca="1"/>
        <v>0</v>
      </c>
      <c r="BA217" s="69">
        <f ca="1"/>
        <v>414744.9292790225</v>
      </c>
      <c r="BB217" s="69">
        <f ca="1"/>
        <v>0</v>
      </c>
      <c r="BC217" s="69">
        <f ca="1"/>
        <v>0</v>
      </c>
      <c r="BD217" s="69">
        <f ca="1"/>
        <v>0</v>
      </c>
      <c r="BE217" s="69">
        <f ca="1"/>
        <v>0</v>
      </c>
      <c r="BF217" s="39"/>
    </row>
    <row r="218" spans="2:58">
      <c r="B218" s="139" t="str">
        <v>Metallic Path Facility (MPF) Single Migrations</v>
      </c>
      <c r="C218" s="138" t="s">
        <v>105</v>
      </c>
      <c r="D218" s="69">
        <f ca="1"/>
        <v>0</v>
      </c>
      <c r="E218" s="69">
        <f ca="1"/>
        <v>0</v>
      </c>
      <c r="F218" s="69">
        <f ca="1"/>
        <v>0</v>
      </c>
      <c r="G218" s="69">
        <f ca="1"/>
        <v>0</v>
      </c>
      <c r="H218" s="69">
        <f ca="1"/>
        <v>0</v>
      </c>
      <c r="I218" s="69">
        <f ca="1"/>
        <v>0</v>
      </c>
      <c r="J218" s="69">
        <f ca="1"/>
        <v>959499.09100736468</v>
      </c>
      <c r="K218" s="69">
        <f ca="1"/>
        <v>0</v>
      </c>
      <c r="L218" s="69">
        <f ca="1"/>
        <v>0</v>
      </c>
      <c r="M218" s="69">
        <f ca="1"/>
        <v>1022995.354382852</v>
      </c>
      <c r="N218" s="69">
        <f ca="1"/>
        <v>0</v>
      </c>
      <c r="O218" s="69">
        <f ca="1"/>
        <v>0</v>
      </c>
      <c r="P218" s="69">
        <f ca="1"/>
        <v>0</v>
      </c>
      <c r="Q218" s="69">
        <f ca="1"/>
        <v>0</v>
      </c>
      <c r="R218" s="69">
        <f ca="1"/>
        <v>0</v>
      </c>
      <c r="S218" s="69">
        <f ca="1"/>
        <v>0</v>
      </c>
      <c r="T218" s="69">
        <f ca="1"/>
        <v>0</v>
      </c>
      <c r="U218" s="69">
        <f ca="1"/>
        <v>0</v>
      </c>
      <c r="V218" s="69">
        <f ca="1"/>
        <v>0</v>
      </c>
      <c r="W218" s="69">
        <f ca="1"/>
        <v>0</v>
      </c>
      <c r="X218" s="69">
        <f ca="1"/>
        <v>0</v>
      </c>
      <c r="Y218" s="69">
        <f ca="1"/>
        <v>0</v>
      </c>
      <c r="Z218" s="69">
        <f ca="1"/>
        <v>0</v>
      </c>
      <c r="AA218" s="69">
        <f ca="1"/>
        <v>0</v>
      </c>
      <c r="AB218" s="69">
        <f ca="1"/>
        <v>0</v>
      </c>
      <c r="AC218" s="69">
        <f ca="1"/>
        <v>712569.17788046936</v>
      </c>
      <c r="AD218" s="69">
        <f ca="1"/>
        <v>0</v>
      </c>
      <c r="AE218" s="69">
        <f ca="1"/>
        <v>0</v>
      </c>
      <c r="AF218" s="69">
        <f ca="1"/>
        <v>0</v>
      </c>
      <c r="AG218" s="69">
        <f ca="1"/>
        <v>0</v>
      </c>
      <c r="AH218" s="69">
        <f ca="1"/>
        <v>8085190.8698120583</v>
      </c>
      <c r="AI218" s="69">
        <f ca="1"/>
        <v>0</v>
      </c>
      <c r="AJ218" s="69">
        <f ca="1"/>
        <v>0</v>
      </c>
      <c r="AK218" s="69">
        <f ca="1"/>
        <v>0</v>
      </c>
      <c r="AL218" s="69">
        <f ca="1"/>
        <v>0</v>
      </c>
      <c r="AM218" s="69">
        <f ca="1"/>
        <v>0</v>
      </c>
      <c r="AN218" s="69">
        <f ca="1"/>
        <v>0</v>
      </c>
      <c r="AO218" s="69">
        <f ca="1"/>
        <v>0</v>
      </c>
      <c r="AP218" s="69">
        <f ca="1"/>
        <v>0</v>
      </c>
      <c r="AQ218" s="69">
        <f ca="1"/>
        <v>0</v>
      </c>
      <c r="AR218" s="69">
        <f ca="1"/>
        <v>0</v>
      </c>
      <c r="AS218" s="69">
        <f ca="1"/>
        <v>0</v>
      </c>
      <c r="AT218" s="69">
        <f ca="1"/>
        <v>0</v>
      </c>
      <c r="AU218" s="69">
        <f ca="1"/>
        <v>0</v>
      </c>
      <c r="AV218" s="69">
        <f ca="1"/>
        <v>0</v>
      </c>
      <c r="AW218" s="69">
        <f ca="1"/>
        <v>0</v>
      </c>
      <c r="AX218" s="69">
        <f ca="1"/>
        <v>0</v>
      </c>
      <c r="AY218" s="69">
        <f ca="1"/>
        <v>0</v>
      </c>
      <c r="AZ218" s="69">
        <f ca="1"/>
        <v>0</v>
      </c>
      <c r="BA218" s="69">
        <f ca="1"/>
        <v>91716.824875703969</v>
      </c>
      <c r="BB218" s="69">
        <f ca="1"/>
        <v>0</v>
      </c>
      <c r="BC218" s="69">
        <f ca="1"/>
        <v>0</v>
      </c>
      <c r="BD218" s="69">
        <f ca="1"/>
        <v>0</v>
      </c>
      <c r="BE218" s="69">
        <f ca="1"/>
        <v>0</v>
      </c>
      <c r="BF218" s="39"/>
    </row>
    <row r="219" spans="2:58">
      <c r="B219" s="139" t="str">
        <v>Metallic Path Facility (MPF) Bulk Migrations</v>
      </c>
      <c r="C219" s="138" t="s">
        <v>105</v>
      </c>
      <c r="D219" s="69">
        <v>0</v>
      </c>
      <c r="E219" s="69">
        <v>0</v>
      </c>
      <c r="F219" s="69">
        <v>0</v>
      </c>
      <c r="G219" s="69">
        <v>0</v>
      </c>
      <c r="H219" s="69">
        <v>0</v>
      </c>
      <c r="I219" s="69">
        <v>0</v>
      </c>
      <c r="J219" s="69">
        <v>0</v>
      </c>
      <c r="K219" s="69">
        <v>0</v>
      </c>
      <c r="L219" s="69">
        <v>0</v>
      </c>
      <c r="M219" s="69">
        <v>0</v>
      </c>
      <c r="N219" s="69">
        <v>0</v>
      </c>
      <c r="O219" s="69">
        <v>0</v>
      </c>
      <c r="P219" s="69">
        <v>0</v>
      </c>
      <c r="Q219" s="69">
        <v>0</v>
      </c>
      <c r="R219" s="69">
        <v>0</v>
      </c>
      <c r="S219" s="69">
        <v>0</v>
      </c>
      <c r="T219" s="69">
        <v>0</v>
      </c>
      <c r="U219" s="69">
        <v>0</v>
      </c>
      <c r="V219" s="69">
        <v>0</v>
      </c>
      <c r="W219" s="69">
        <v>0</v>
      </c>
      <c r="X219" s="69">
        <v>0</v>
      </c>
      <c r="Y219" s="69">
        <v>0</v>
      </c>
      <c r="Z219" s="69">
        <v>0</v>
      </c>
      <c r="AA219" s="69">
        <v>0</v>
      </c>
      <c r="AB219" s="69">
        <v>0</v>
      </c>
      <c r="AC219" s="69">
        <v>0</v>
      </c>
      <c r="AD219" s="69">
        <v>0</v>
      </c>
      <c r="AE219" s="69">
        <v>0</v>
      </c>
      <c r="AF219" s="69">
        <v>0</v>
      </c>
      <c r="AG219" s="69">
        <v>0</v>
      </c>
      <c r="AH219" s="69">
        <v>0</v>
      </c>
      <c r="AI219" s="69">
        <v>0</v>
      </c>
      <c r="AJ219" s="69">
        <v>0</v>
      </c>
      <c r="AK219" s="69">
        <v>0</v>
      </c>
      <c r="AL219" s="69">
        <v>0</v>
      </c>
      <c r="AM219" s="69">
        <v>0</v>
      </c>
      <c r="AN219" s="69">
        <v>0</v>
      </c>
      <c r="AO219" s="69">
        <v>0</v>
      </c>
      <c r="AP219" s="69">
        <v>0</v>
      </c>
      <c r="AQ219" s="69">
        <v>0</v>
      </c>
      <c r="AR219" s="69">
        <v>0</v>
      </c>
      <c r="AS219" s="69">
        <v>0</v>
      </c>
      <c r="AT219" s="69">
        <v>0</v>
      </c>
      <c r="AU219" s="69">
        <v>0</v>
      </c>
      <c r="AV219" s="69">
        <v>0</v>
      </c>
      <c r="AW219" s="69">
        <v>0</v>
      </c>
      <c r="AX219" s="69">
        <v>0</v>
      </c>
      <c r="AY219" s="69">
        <v>0</v>
      </c>
      <c r="AZ219" s="69">
        <v>0</v>
      </c>
      <c r="BA219" s="69">
        <v>0</v>
      </c>
      <c r="BB219" s="69">
        <v>0</v>
      </c>
      <c r="BC219" s="69">
        <v>0</v>
      </c>
      <c r="BD219" s="69">
        <v>0</v>
      </c>
      <c r="BE219" s="69">
        <v>0</v>
      </c>
      <c r="BF219" s="39"/>
    </row>
    <row r="220" spans="2:58">
      <c r="B220" s="139" t="str">
        <v>Metallic Path Facility (MPF) Rentals</v>
      </c>
      <c r="C220" s="138" t="s">
        <v>105</v>
      </c>
      <c r="D220" s="69">
        <f ca="1"/>
        <v>10582281.137120513</v>
      </c>
      <c r="E220" s="69">
        <f ca="1"/>
        <v>0</v>
      </c>
      <c r="F220" s="69">
        <f ca="1"/>
        <v>0</v>
      </c>
      <c r="G220" s="69">
        <f ca="1"/>
        <v>0</v>
      </c>
      <c r="H220" s="69">
        <f ca="1"/>
        <v>0</v>
      </c>
      <c r="I220" s="69">
        <f ca="1"/>
        <v>0</v>
      </c>
      <c r="J220" s="69">
        <f ca="1"/>
        <v>14391902.346483899</v>
      </c>
      <c r="K220" s="69">
        <f ca="1"/>
        <v>0</v>
      </c>
      <c r="L220" s="69">
        <f ca="1"/>
        <v>0</v>
      </c>
      <c r="M220" s="69">
        <f ca="1"/>
        <v>0</v>
      </c>
      <c r="N220" s="69">
        <f ca="1"/>
        <v>10582281.137120513</v>
      </c>
      <c r="O220" s="69">
        <f ca="1"/>
        <v>12063800.496317385</v>
      </c>
      <c r="P220" s="69">
        <f ca="1"/>
        <v>10582281.137120513</v>
      </c>
      <c r="Q220" s="69">
        <f ca="1"/>
        <v>12063800.496317385</v>
      </c>
      <c r="R220" s="69">
        <f ca="1"/>
        <v>21799499.142468259</v>
      </c>
      <c r="S220" s="69">
        <f ca="1"/>
        <v>12063800.496317385</v>
      </c>
      <c r="T220" s="69">
        <f ca="1"/>
        <v>10582281.137120513</v>
      </c>
      <c r="U220" s="69">
        <f ca="1"/>
        <v>10582281.137120513</v>
      </c>
      <c r="V220" s="69">
        <f ca="1"/>
        <v>12063800.496317385</v>
      </c>
      <c r="W220" s="69">
        <f ca="1"/>
        <v>0</v>
      </c>
      <c r="X220" s="69">
        <f ca="1"/>
        <v>0</v>
      </c>
      <c r="Y220" s="69">
        <f ca="1"/>
        <v>0</v>
      </c>
      <c r="Z220" s="69">
        <f ca="1"/>
        <v>0</v>
      </c>
      <c r="AA220" s="69">
        <f ca="1"/>
        <v>0</v>
      </c>
      <c r="AB220" s="69">
        <f ca="1"/>
        <v>0</v>
      </c>
      <c r="AC220" s="69">
        <f ca="1"/>
        <v>0</v>
      </c>
      <c r="AD220" s="69">
        <f ca="1"/>
        <v>0</v>
      </c>
      <c r="AE220" s="69">
        <f ca="1"/>
        <v>0</v>
      </c>
      <c r="AF220" s="69">
        <f ca="1"/>
        <v>10688103.948491719</v>
      </c>
      <c r="AG220" s="69">
        <f ca="1"/>
        <v>0</v>
      </c>
      <c r="AH220" s="69">
        <f ca="1"/>
        <v>36720515.545808181</v>
      </c>
      <c r="AI220" s="69">
        <f ca="1"/>
        <v>0</v>
      </c>
      <c r="AJ220" s="69">
        <f ca="1"/>
        <v>0</v>
      </c>
      <c r="AK220" s="69">
        <f ca="1"/>
        <v>0</v>
      </c>
      <c r="AL220" s="69">
        <f ca="1"/>
        <v>0</v>
      </c>
      <c r="AM220" s="69">
        <f ca="1"/>
        <v>0</v>
      </c>
      <c r="AN220" s="69">
        <f ca="1"/>
        <v>0</v>
      </c>
      <c r="AO220" s="69">
        <f ca="1"/>
        <v>0</v>
      </c>
      <c r="AP220" s="69">
        <f ca="1"/>
        <v>0</v>
      </c>
      <c r="AQ220" s="69">
        <f ca="1"/>
        <v>0</v>
      </c>
      <c r="AR220" s="69">
        <f ca="1"/>
        <v>0</v>
      </c>
      <c r="AS220" s="69">
        <f ca="1"/>
        <v>0</v>
      </c>
      <c r="AT220" s="69">
        <f ca="1"/>
        <v>0</v>
      </c>
      <c r="AU220" s="69">
        <f ca="1"/>
        <v>0</v>
      </c>
      <c r="AV220" s="69">
        <f ca="1"/>
        <v>0</v>
      </c>
      <c r="AW220" s="69">
        <f ca="1"/>
        <v>0</v>
      </c>
      <c r="AX220" s="69">
        <f ca="1"/>
        <v>0</v>
      </c>
      <c r="AY220" s="69">
        <f ca="1"/>
        <v>925737953.87530255</v>
      </c>
      <c r="AZ220" s="69">
        <f ca="1"/>
        <v>0</v>
      </c>
      <c r="BA220" s="69">
        <f ca="1"/>
        <v>3809621.2093633846</v>
      </c>
      <c r="BB220" s="69">
        <f ca="1"/>
        <v>0</v>
      </c>
      <c r="BC220" s="69">
        <f ca="1"/>
        <v>10582281.137120513</v>
      </c>
      <c r="BD220" s="69">
        <f ca="1"/>
        <v>0</v>
      </c>
      <c r="BE220" s="69">
        <f ca="1"/>
        <v>0</v>
      </c>
      <c r="BF220" s="39"/>
    </row>
    <row r="221" spans="2:58">
      <c r="B221" s="139" t="str">
        <v>Hard Ceases</v>
      </c>
      <c r="C221" s="138" t="s">
        <v>105</v>
      </c>
      <c r="D221" s="69">
        <f ca="1"/>
        <v>0</v>
      </c>
      <c r="E221" s="69">
        <f ca="1"/>
        <v>0</v>
      </c>
      <c r="F221" s="69">
        <f ca="1"/>
        <v>0</v>
      </c>
      <c r="G221" s="69">
        <f ca="1"/>
        <v>0</v>
      </c>
      <c r="H221" s="69">
        <f ca="1"/>
        <v>0</v>
      </c>
      <c r="I221" s="69">
        <f ca="1"/>
        <v>0</v>
      </c>
      <c r="J221" s="69">
        <f ca="1"/>
        <v>1246376.976633982</v>
      </c>
      <c r="K221" s="69">
        <f ca="1"/>
        <v>0</v>
      </c>
      <c r="L221" s="69">
        <f ca="1"/>
        <v>0</v>
      </c>
      <c r="M221" s="69">
        <f ca="1"/>
        <v>1418748.2606365541</v>
      </c>
      <c r="N221" s="69">
        <f ca="1"/>
        <v>0</v>
      </c>
      <c r="O221" s="69">
        <f ca="1"/>
        <v>0</v>
      </c>
      <c r="P221" s="69">
        <f ca="1"/>
        <v>0</v>
      </c>
      <c r="Q221" s="69">
        <f ca="1"/>
        <v>0</v>
      </c>
      <c r="R221" s="69">
        <f ca="1"/>
        <v>0</v>
      </c>
      <c r="S221" s="69">
        <f ca="1"/>
        <v>0</v>
      </c>
      <c r="T221" s="69">
        <f ca="1"/>
        <v>0</v>
      </c>
      <c r="U221" s="69">
        <f ca="1"/>
        <v>0</v>
      </c>
      <c r="V221" s="69">
        <f ca="1"/>
        <v>0</v>
      </c>
      <c r="W221" s="69">
        <f ca="1"/>
        <v>0</v>
      </c>
      <c r="X221" s="69">
        <f ca="1"/>
        <v>0</v>
      </c>
      <c r="Y221" s="69">
        <f ca="1"/>
        <v>0</v>
      </c>
      <c r="Z221" s="69">
        <f ca="1"/>
        <v>0</v>
      </c>
      <c r="AA221" s="69">
        <f ca="1"/>
        <v>0</v>
      </c>
      <c r="AB221" s="69">
        <f ca="1"/>
        <v>0</v>
      </c>
      <c r="AC221" s="69">
        <f ca="1"/>
        <v>1312673.6243272789</v>
      </c>
      <c r="AD221" s="69">
        <f ca="1"/>
        <v>0</v>
      </c>
      <c r="AE221" s="69">
        <f ca="1"/>
        <v>0</v>
      </c>
      <c r="AF221" s="69">
        <f ca="1"/>
        <v>0</v>
      </c>
      <c r="AG221" s="69">
        <f ca="1"/>
        <v>0</v>
      </c>
      <c r="AH221" s="69">
        <f ca="1"/>
        <v>0</v>
      </c>
      <c r="AI221" s="69">
        <f ca="1"/>
        <v>0</v>
      </c>
      <c r="AJ221" s="69">
        <f ca="1"/>
        <v>0</v>
      </c>
      <c r="AK221" s="69">
        <f ca="1"/>
        <v>0</v>
      </c>
      <c r="AL221" s="69">
        <f ca="1"/>
        <v>0</v>
      </c>
      <c r="AM221" s="69">
        <f ca="1"/>
        <v>0</v>
      </c>
      <c r="AN221" s="69">
        <f ca="1"/>
        <v>0</v>
      </c>
      <c r="AO221" s="69">
        <f ca="1"/>
        <v>0</v>
      </c>
      <c r="AP221" s="69">
        <f ca="1"/>
        <v>0</v>
      </c>
      <c r="AQ221" s="69">
        <f ca="1"/>
        <v>0</v>
      </c>
      <c r="AR221" s="69">
        <f ca="1"/>
        <v>0</v>
      </c>
      <c r="AS221" s="69">
        <f ca="1"/>
        <v>0</v>
      </c>
      <c r="AT221" s="69">
        <f ca="1"/>
        <v>0</v>
      </c>
      <c r="AU221" s="69">
        <f ca="1"/>
        <v>0</v>
      </c>
      <c r="AV221" s="69">
        <f ca="1"/>
        <v>0</v>
      </c>
      <c r="AW221" s="69">
        <f ca="1"/>
        <v>0</v>
      </c>
      <c r="AX221" s="69">
        <f ca="1"/>
        <v>0</v>
      </c>
      <c r="AY221" s="69">
        <f ca="1"/>
        <v>32206911.44940364</v>
      </c>
      <c r="AZ221" s="69">
        <f ca="1"/>
        <v>0</v>
      </c>
      <c r="BA221" s="69">
        <f ca="1"/>
        <v>278445.92031184706</v>
      </c>
      <c r="BB221" s="69">
        <f ca="1"/>
        <v>0</v>
      </c>
      <c r="BC221" s="69">
        <f ca="1"/>
        <v>0</v>
      </c>
      <c r="BD221" s="69">
        <f ca="1"/>
        <v>0</v>
      </c>
      <c r="BE221" s="69">
        <f ca="1"/>
        <v>0</v>
      </c>
      <c r="BF221" s="39"/>
    </row>
    <row r="222" spans="2:58">
      <c r="B222" s="139" t="str">
        <v>Co-mingling New Provide Services</v>
      </c>
      <c r="C222" s="138" t="s">
        <v>105</v>
      </c>
      <c r="D222" s="69">
        <v>0</v>
      </c>
      <c r="E222" s="69">
        <v>0</v>
      </c>
      <c r="F222" s="69">
        <v>0</v>
      </c>
      <c r="G222" s="69">
        <v>10890.436782220333</v>
      </c>
      <c r="H222" s="69">
        <v>0</v>
      </c>
      <c r="I222" s="69">
        <v>0</v>
      </c>
      <c r="J222" s="69">
        <v>14790.973569513195</v>
      </c>
      <c r="K222" s="69">
        <v>0</v>
      </c>
      <c r="L222" s="69">
        <v>0</v>
      </c>
      <c r="M222" s="69">
        <v>0</v>
      </c>
      <c r="N222" s="69">
        <v>0</v>
      </c>
      <c r="O222" s="69">
        <v>0</v>
      </c>
      <c r="P222" s="69">
        <v>0</v>
      </c>
      <c r="Q222" s="69">
        <v>0</v>
      </c>
      <c r="R222" s="69">
        <v>0</v>
      </c>
      <c r="S222" s="69">
        <v>0</v>
      </c>
      <c r="T222" s="69">
        <v>0</v>
      </c>
      <c r="U222" s="69">
        <v>0</v>
      </c>
      <c r="V222" s="69">
        <v>0</v>
      </c>
      <c r="W222" s="69">
        <v>0</v>
      </c>
      <c r="X222" s="69">
        <v>0</v>
      </c>
      <c r="Y222" s="69">
        <v>0</v>
      </c>
      <c r="Z222" s="69">
        <v>0</v>
      </c>
      <c r="AA222" s="69">
        <v>0</v>
      </c>
      <c r="AB222" s="69">
        <v>0</v>
      </c>
      <c r="AC222" s="69">
        <v>11045.767893218723</v>
      </c>
      <c r="AD222" s="69">
        <v>0</v>
      </c>
      <c r="AE222" s="69">
        <v>0</v>
      </c>
      <c r="AF222" s="69">
        <v>0</v>
      </c>
      <c r="AG222" s="69">
        <v>0</v>
      </c>
      <c r="AH222" s="69">
        <v>0</v>
      </c>
      <c r="AI222" s="69">
        <v>0</v>
      </c>
      <c r="AJ222" s="69">
        <v>0</v>
      </c>
      <c r="AK222" s="69">
        <v>0</v>
      </c>
      <c r="AL222" s="69">
        <v>0</v>
      </c>
      <c r="AM222" s="69">
        <v>0</v>
      </c>
      <c r="AN222" s="69">
        <v>0</v>
      </c>
      <c r="AO222" s="69">
        <v>0</v>
      </c>
      <c r="AP222" s="69">
        <v>0</v>
      </c>
      <c r="AQ222" s="69">
        <v>0</v>
      </c>
      <c r="AR222" s="69">
        <v>0</v>
      </c>
      <c r="AS222" s="69">
        <v>0</v>
      </c>
      <c r="AT222" s="69">
        <v>0</v>
      </c>
      <c r="AU222" s="69">
        <v>0</v>
      </c>
      <c r="AV222" s="69">
        <v>0</v>
      </c>
      <c r="AW222" s="69">
        <v>0</v>
      </c>
      <c r="AX222" s="69">
        <v>0</v>
      </c>
      <c r="AY222" s="69">
        <v>0</v>
      </c>
      <c r="AZ222" s="69">
        <v>0</v>
      </c>
      <c r="BA222" s="69">
        <v>54400.406874102206</v>
      </c>
      <c r="BB222" s="69">
        <v>0</v>
      </c>
      <c r="BC222" s="69">
        <v>0</v>
      </c>
      <c r="BD222" s="69">
        <v>0</v>
      </c>
      <c r="BE222" s="69">
        <v>0</v>
      </c>
      <c r="BF222" s="39"/>
    </row>
    <row r="223" spans="2:58">
      <c r="B223" s="139" t="str">
        <v>Co-mingling Rental Services</v>
      </c>
      <c r="C223" s="138" t="s">
        <v>105</v>
      </c>
      <c r="D223" s="69">
        <f ca="1"/>
        <v>0</v>
      </c>
      <c r="E223" s="69">
        <f ca="1"/>
        <v>0</v>
      </c>
      <c r="F223" s="69">
        <f ca="1"/>
        <v>0</v>
      </c>
      <c r="G223" s="69">
        <f ca="1"/>
        <v>0</v>
      </c>
      <c r="H223" s="69">
        <f ca="1"/>
        <v>680267.99004320242</v>
      </c>
      <c r="I223" s="69">
        <f ca="1"/>
        <v>0</v>
      </c>
      <c r="J223" s="69">
        <f ca="1"/>
        <v>923972.70402143849</v>
      </c>
      <c r="K223" s="69">
        <f ca="1"/>
        <v>0</v>
      </c>
      <c r="L223" s="69">
        <f ca="1"/>
        <v>0</v>
      </c>
      <c r="M223" s="69">
        <f ca="1"/>
        <v>0</v>
      </c>
      <c r="N223" s="69">
        <f ca="1"/>
        <v>0</v>
      </c>
      <c r="O223" s="69">
        <f ca="1"/>
        <v>0</v>
      </c>
      <c r="P223" s="69">
        <f ca="1"/>
        <v>0</v>
      </c>
      <c r="Q223" s="69">
        <f ca="1"/>
        <v>0</v>
      </c>
      <c r="R223" s="69">
        <f ca="1"/>
        <v>0</v>
      </c>
      <c r="S223" s="69">
        <f ca="1"/>
        <v>0</v>
      </c>
      <c r="T223" s="69">
        <f ca="1"/>
        <v>0</v>
      </c>
      <c r="U223" s="69">
        <f ca="1"/>
        <v>0</v>
      </c>
      <c r="V223" s="69">
        <f ca="1"/>
        <v>0</v>
      </c>
      <c r="W223" s="69">
        <f ca="1"/>
        <v>0</v>
      </c>
      <c r="X223" s="69">
        <f ca="1"/>
        <v>0</v>
      </c>
      <c r="Y223" s="69">
        <f ca="1"/>
        <v>0</v>
      </c>
      <c r="Z223" s="69">
        <f ca="1"/>
        <v>0</v>
      </c>
      <c r="AA223" s="69">
        <f ca="1"/>
        <v>0</v>
      </c>
      <c r="AB223" s="69">
        <f ca="1"/>
        <v>0</v>
      </c>
      <c r="AC223" s="69">
        <f ca="1"/>
        <v>0</v>
      </c>
      <c r="AD223" s="69">
        <f ca="1"/>
        <v>0</v>
      </c>
      <c r="AE223" s="69">
        <f ca="1"/>
        <v>0</v>
      </c>
      <c r="AF223" s="69">
        <f ca="1"/>
        <v>685620.21655809775</v>
      </c>
      <c r="AG223" s="69">
        <f ca="1"/>
        <v>0</v>
      </c>
      <c r="AH223" s="69">
        <f ca="1"/>
        <v>0</v>
      </c>
      <c r="AI223" s="69">
        <f ca="1"/>
        <v>0</v>
      </c>
      <c r="AJ223" s="69">
        <f ca="1"/>
        <v>0</v>
      </c>
      <c r="AK223" s="69">
        <f ca="1"/>
        <v>0</v>
      </c>
      <c r="AL223" s="69">
        <f ca="1"/>
        <v>0</v>
      </c>
      <c r="AM223" s="69">
        <f ca="1"/>
        <v>0</v>
      </c>
      <c r="AN223" s="69">
        <f ca="1"/>
        <v>0</v>
      </c>
      <c r="AO223" s="69">
        <f ca="1"/>
        <v>0</v>
      </c>
      <c r="AP223" s="69">
        <f ca="1"/>
        <v>0</v>
      </c>
      <c r="AQ223" s="69">
        <f ca="1"/>
        <v>0</v>
      </c>
      <c r="AR223" s="69">
        <f ca="1"/>
        <v>0</v>
      </c>
      <c r="AS223" s="69">
        <f ca="1"/>
        <v>0</v>
      </c>
      <c r="AT223" s="69">
        <f ca="1"/>
        <v>0</v>
      </c>
      <c r="AU223" s="69">
        <f ca="1"/>
        <v>0</v>
      </c>
      <c r="AV223" s="69">
        <f ca="1"/>
        <v>0</v>
      </c>
      <c r="AW223" s="69">
        <f ca="1"/>
        <v>0</v>
      </c>
      <c r="AX223" s="69">
        <f ca="1"/>
        <v>0</v>
      </c>
      <c r="AY223" s="69">
        <f ca="1"/>
        <v>0</v>
      </c>
      <c r="AZ223" s="69">
        <f ca="1"/>
        <v>0</v>
      </c>
      <c r="BA223" s="69">
        <f ca="1"/>
        <v>386609.16192594275</v>
      </c>
      <c r="BB223" s="69">
        <f ca="1"/>
        <v>13903300.410193224</v>
      </c>
      <c r="BC223" s="69">
        <f ca="1"/>
        <v>0</v>
      </c>
      <c r="BD223" s="69">
        <f ca="1"/>
        <v>0</v>
      </c>
      <c r="BE223" s="69">
        <f ca="1"/>
        <v>0</v>
      </c>
      <c r="BF223" s="39"/>
    </row>
    <row r="224" spans="2:58">
      <c r="B224" s="139" t="str">
        <v>Tie cables</v>
      </c>
      <c r="C224" s="138" t="s">
        <v>105</v>
      </c>
      <c r="D224" s="69">
        <f ca="1"/>
        <v>0</v>
      </c>
      <c r="E224" s="69">
        <f ca="1"/>
        <v>0</v>
      </c>
      <c r="F224" s="69">
        <f ca="1"/>
        <v>0</v>
      </c>
      <c r="G224" s="69">
        <f ca="1"/>
        <v>0</v>
      </c>
      <c r="H224" s="69">
        <f ca="1"/>
        <v>0</v>
      </c>
      <c r="I224" s="69">
        <f ca="1"/>
        <v>523175.49912656937</v>
      </c>
      <c r="J224" s="69">
        <f ca="1"/>
        <v>585130.49244418938</v>
      </c>
      <c r="K224" s="69">
        <f ca="1"/>
        <v>0</v>
      </c>
      <c r="L224" s="69">
        <f ca="1"/>
        <v>0</v>
      </c>
      <c r="M224" s="69">
        <f ca="1"/>
        <v>0</v>
      </c>
      <c r="N224" s="69">
        <f ca="1"/>
        <v>0</v>
      </c>
      <c r="O224" s="69">
        <f ca="1"/>
        <v>0</v>
      </c>
      <c r="P224" s="69">
        <f ca="1"/>
        <v>0</v>
      </c>
      <c r="Q224" s="69">
        <f ca="1"/>
        <v>0</v>
      </c>
      <c r="R224" s="69">
        <f ca="1"/>
        <v>0</v>
      </c>
      <c r="S224" s="69">
        <f ca="1"/>
        <v>0</v>
      </c>
      <c r="T224" s="69">
        <f ca="1"/>
        <v>0</v>
      </c>
      <c r="U224" s="69">
        <f ca="1"/>
        <v>0</v>
      </c>
      <c r="V224" s="69">
        <f ca="1"/>
        <v>0</v>
      </c>
      <c r="W224" s="69">
        <f ca="1"/>
        <v>0</v>
      </c>
      <c r="X224" s="69">
        <f ca="1"/>
        <v>0</v>
      </c>
      <c r="Y224" s="69">
        <f ca="1"/>
        <v>0</v>
      </c>
      <c r="Z224" s="69">
        <f ca="1"/>
        <v>0</v>
      </c>
      <c r="AA224" s="69">
        <f ca="1"/>
        <v>0</v>
      </c>
      <c r="AB224" s="69">
        <f ca="1"/>
        <v>0</v>
      </c>
      <c r="AC224" s="69">
        <f ca="1"/>
        <v>433684.95322334039</v>
      </c>
      <c r="AD224" s="69">
        <f ca="1"/>
        <v>0</v>
      </c>
      <c r="AE224" s="69">
        <f ca="1"/>
        <v>0</v>
      </c>
      <c r="AF224" s="69">
        <f ca="1"/>
        <v>220284.42068487129</v>
      </c>
      <c r="AG224" s="69">
        <f ca="1"/>
        <v>0</v>
      </c>
      <c r="AH224" s="69">
        <f ca="1"/>
        <v>0</v>
      </c>
      <c r="AI224" s="69">
        <f ca="1"/>
        <v>0</v>
      </c>
      <c r="AJ224" s="69">
        <f ca="1"/>
        <v>0</v>
      </c>
      <c r="AK224" s="69">
        <f ca="1"/>
        <v>0</v>
      </c>
      <c r="AL224" s="69">
        <f ca="1"/>
        <v>0</v>
      </c>
      <c r="AM224" s="69">
        <f ca="1"/>
        <v>0</v>
      </c>
      <c r="AN224" s="69">
        <f ca="1"/>
        <v>0</v>
      </c>
      <c r="AO224" s="69">
        <f ca="1"/>
        <v>0</v>
      </c>
      <c r="AP224" s="69">
        <f ca="1"/>
        <v>0</v>
      </c>
      <c r="AQ224" s="69">
        <f ca="1"/>
        <v>0</v>
      </c>
      <c r="AR224" s="69">
        <f ca="1"/>
        <v>0</v>
      </c>
      <c r="AS224" s="69">
        <f ca="1"/>
        <v>0</v>
      </c>
      <c r="AT224" s="69">
        <f ca="1"/>
        <v>0</v>
      </c>
      <c r="AU224" s="69">
        <f ca="1"/>
        <v>0</v>
      </c>
      <c r="AV224" s="69">
        <f ca="1"/>
        <v>0</v>
      </c>
      <c r="AW224" s="69">
        <f ca="1"/>
        <v>0</v>
      </c>
      <c r="AX224" s="69">
        <f ca="1"/>
        <v>0</v>
      </c>
      <c r="AY224" s="69">
        <f ca="1"/>
        <v>32622745.92580016</v>
      </c>
      <c r="AZ224" s="69">
        <f ca="1"/>
        <v>0</v>
      </c>
      <c r="BA224" s="69">
        <f ca="1"/>
        <v>89490.545903228965</v>
      </c>
      <c r="BB224" s="69">
        <f ca="1"/>
        <v>0</v>
      </c>
      <c r="BC224" s="69">
        <f ca="1"/>
        <v>0</v>
      </c>
      <c r="BD224" s="69">
        <f ca="1"/>
        <v>0</v>
      </c>
      <c r="BE224" s="69">
        <f ca="1"/>
        <v>0</v>
      </c>
      <c r="BF224" s="39"/>
    </row>
    <row r="225" spans="2:58">
      <c r="B225" s="139" t="str">
        <v>Other LLU Ancillary Services</v>
      </c>
      <c r="C225" s="138" t="s">
        <v>105</v>
      </c>
      <c r="D225" s="69">
        <v>0</v>
      </c>
      <c r="E225" s="69">
        <v>0</v>
      </c>
      <c r="F225" s="69">
        <v>0</v>
      </c>
      <c r="G225" s="69">
        <v>0</v>
      </c>
      <c r="H225" s="69">
        <v>0</v>
      </c>
      <c r="I225" s="69">
        <v>0</v>
      </c>
      <c r="J225" s="69">
        <v>2072965.2982966101</v>
      </c>
      <c r="K225" s="69">
        <v>0</v>
      </c>
      <c r="L225" s="69">
        <v>0</v>
      </c>
      <c r="M225" s="69">
        <v>45727.175697719336</v>
      </c>
      <c r="N225" s="69">
        <v>0</v>
      </c>
      <c r="O225" s="69">
        <v>0</v>
      </c>
      <c r="P225" s="69">
        <v>0</v>
      </c>
      <c r="Q225" s="69">
        <v>0</v>
      </c>
      <c r="R225" s="69">
        <v>0</v>
      </c>
      <c r="S225" s="69">
        <v>0</v>
      </c>
      <c r="T225" s="69">
        <v>0</v>
      </c>
      <c r="U225" s="69">
        <v>0</v>
      </c>
      <c r="V225" s="69">
        <v>0</v>
      </c>
      <c r="W225" s="69">
        <v>0</v>
      </c>
      <c r="X225" s="69">
        <v>0</v>
      </c>
      <c r="Y225" s="69">
        <v>0</v>
      </c>
      <c r="Z225" s="69">
        <v>0</v>
      </c>
      <c r="AA225" s="69">
        <v>0</v>
      </c>
      <c r="AB225" s="69">
        <v>0</v>
      </c>
      <c r="AC225" s="69">
        <v>1539481.5818232177</v>
      </c>
      <c r="AD225" s="69">
        <v>0</v>
      </c>
      <c r="AE225" s="69">
        <v>0</v>
      </c>
      <c r="AF225" s="69">
        <v>0</v>
      </c>
      <c r="AG225" s="69">
        <v>0</v>
      </c>
      <c r="AH225" s="69">
        <v>10105705.829195974</v>
      </c>
      <c r="AI225" s="69">
        <v>0</v>
      </c>
      <c r="AJ225" s="69">
        <v>0</v>
      </c>
      <c r="AK225" s="69">
        <v>0</v>
      </c>
      <c r="AL225" s="69">
        <v>0</v>
      </c>
      <c r="AM225" s="69">
        <v>0</v>
      </c>
      <c r="AN225" s="69">
        <v>0</v>
      </c>
      <c r="AO225" s="69">
        <v>0</v>
      </c>
      <c r="AP225" s="69">
        <v>0</v>
      </c>
      <c r="AQ225" s="69">
        <v>0</v>
      </c>
      <c r="AR225" s="69">
        <v>0</v>
      </c>
      <c r="AS225" s="69">
        <v>0</v>
      </c>
      <c r="AT225" s="69">
        <v>0</v>
      </c>
      <c r="AU225" s="69">
        <v>0</v>
      </c>
      <c r="AV225" s="69">
        <v>0</v>
      </c>
      <c r="AW225" s="69">
        <v>0</v>
      </c>
      <c r="AX225" s="69">
        <v>0</v>
      </c>
      <c r="AY225" s="69">
        <v>35514773.125228688</v>
      </c>
      <c r="AZ225" s="69">
        <v>0</v>
      </c>
      <c r="BA225" s="69">
        <v>106696.74329467847</v>
      </c>
      <c r="BB225" s="69">
        <v>0</v>
      </c>
      <c r="BC225" s="69">
        <v>0</v>
      </c>
      <c r="BD225" s="69">
        <v>0</v>
      </c>
      <c r="BE225" s="69">
        <v>0</v>
      </c>
      <c r="BF225" s="39"/>
    </row>
    <row r="226" spans="2:58">
      <c r="B226" s="139" t="str">
        <v>Shared Metallic Path Facility (SMPF) New Provides</v>
      </c>
      <c r="C226" s="138" t="s">
        <v>105</v>
      </c>
      <c r="D226" s="69">
        <v>0</v>
      </c>
      <c r="E226" s="69">
        <v>0</v>
      </c>
      <c r="F226" s="69">
        <v>0</v>
      </c>
      <c r="G226" s="69">
        <v>0</v>
      </c>
      <c r="H226" s="69">
        <v>0</v>
      </c>
      <c r="I226" s="69">
        <v>0</v>
      </c>
      <c r="J226" s="69">
        <v>226457.73279431873</v>
      </c>
      <c r="K226" s="69">
        <v>0</v>
      </c>
      <c r="L226" s="69">
        <v>0</v>
      </c>
      <c r="M226" s="69">
        <v>757015.84962672251</v>
      </c>
      <c r="N226" s="69">
        <v>0</v>
      </c>
      <c r="O226" s="69">
        <v>0</v>
      </c>
      <c r="P226" s="69">
        <v>0</v>
      </c>
      <c r="Q226" s="69">
        <v>0</v>
      </c>
      <c r="R226" s="69">
        <v>0</v>
      </c>
      <c r="S226" s="69">
        <v>0</v>
      </c>
      <c r="T226" s="69">
        <v>0</v>
      </c>
      <c r="U226" s="69">
        <v>0</v>
      </c>
      <c r="V226" s="69">
        <v>0</v>
      </c>
      <c r="W226" s="69">
        <v>0</v>
      </c>
      <c r="X226" s="69">
        <v>0</v>
      </c>
      <c r="Y226" s="69">
        <v>0</v>
      </c>
      <c r="Z226" s="69">
        <v>0</v>
      </c>
      <c r="AA226" s="69">
        <v>0</v>
      </c>
      <c r="AB226" s="69">
        <v>0</v>
      </c>
      <c r="AC226" s="69">
        <v>621141.20995013136</v>
      </c>
      <c r="AD226" s="69">
        <v>0</v>
      </c>
      <c r="AE226" s="69">
        <v>0</v>
      </c>
      <c r="AF226" s="69">
        <v>0</v>
      </c>
      <c r="AG226" s="69">
        <v>0</v>
      </c>
      <c r="AH226" s="69">
        <v>6780791.5419556014</v>
      </c>
      <c r="AI226" s="69">
        <v>0</v>
      </c>
      <c r="AJ226" s="69">
        <v>0</v>
      </c>
      <c r="AK226" s="69">
        <v>0</v>
      </c>
      <c r="AL226" s="69">
        <v>0</v>
      </c>
      <c r="AM226" s="69">
        <v>0</v>
      </c>
      <c r="AN226" s="69">
        <v>0</v>
      </c>
      <c r="AO226" s="69">
        <v>0</v>
      </c>
      <c r="AP226" s="69">
        <v>0</v>
      </c>
      <c r="AQ226" s="69">
        <v>0</v>
      </c>
      <c r="AR226" s="69">
        <v>0</v>
      </c>
      <c r="AS226" s="69">
        <v>0</v>
      </c>
      <c r="AT226" s="69">
        <v>0</v>
      </c>
      <c r="AU226" s="69">
        <v>0</v>
      </c>
      <c r="AV226" s="69">
        <v>0</v>
      </c>
      <c r="AW226" s="69">
        <v>0</v>
      </c>
      <c r="AX226" s="69">
        <v>0</v>
      </c>
      <c r="AY226" s="69">
        <v>0</v>
      </c>
      <c r="AZ226" s="69">
        <v>0</v>
      </c>
      <c r="BA226" s="69">
        <v>168225.74436149391</v>
      </c>
      <c r="BB226" s="69">
        <v>0</v>
      </c>
      <c r="BC226" s="69">
        <v>0</v>
      </c>
      <c r="BD226" s="69">
        <v>0</v>
      </c>
      <c r="BE226" s="69">
        <v>0</v>
      </c>
      <c r="BF226" s="39"/>
    </row>
    <row r="227" spans="2:58">
      <c r="B227" s="139" t="str">
        <v>Shared Metallic Path Facility (SMPF) Single Migrations</v>
      </c>
      <c r="C227" s="138" t="s">
        <v>105</v>
      </c>
      <c r="D227" s="69">
        <v>0</v>
      </c>
      <c r="E227" s="69">
        <v>0</v>
      </c>
      <c r="F227" s="69">
        <v>0</v>
      </c>
      <c r="G227" s="69">
        <v>0</v>
      </c>
      <c r="H227" s="69">
        <v>0</v>
      </c>
      <c r="I227" s="69">
        <v>0</v>
      </c>
      <c r="J227" s="69">
        <v>5628.2022731570823</v>
      </c>
      <c r="K227" s="69">
        <v>0</v>
      </c>
      <c r="L227" s="69">
        <v>0</v>
      </c>
      <c r="M227" s="69">
        <v>22352.003313395271</v>
      </c>
      <c r="N227" s="69">
        <v>0</v>
      </c>
      <c r="O227" s="69">
        <v>0</v>
      </c>
      <c r="P227" s="69">
        <v>0</v>
      </c>
      <c r="Q227" s="69">
        <v>0</v>
      </c>
      <c r="R227" s="69">
        <v>0</v>
      </c>
      <c r="S227" s="69">
        <v>0</v>
      </c>
      <c r="T227" s="69">
        <v>0</v>
      </c>
      <c r="U227" s="69">
        <v>0</v>
      </c>
      <c r="V227" s="69">
        <v>0</v>
      </c>
      <c r="W227" s="69">
        <v>0</v>
      </c>
      <c r="X227" s="69">
        <v>0</v>
      </c>
      <c r="Y227" s="69">
        <v>0</v>
      </c>
      <c r="Z227" s="69">
        <v>0</v>
      </c>
      <c r="AA227" s="69">
        <v>0</v>
      </c>
      <c r="AB227" s="69">
        <v>0</v>
      </c>
      <c r="AC227" s="69">
        <v>15437.354806373713</v>
      </c>
      <c r="AD227" s="69">
        <v>0</v>
      </c>
      <c r="AE227" s="69">
        <v>0</v>
      </c>
      <c r="AF227" s="69">
        <v>0</v>
      </c>
      <c r="AG227" s="69">
        <v>0</v>
      </c>
      <c r="AH227" s="69">
        <v>187017.12124804824</v>
      </c>
      <c r="AI227" s="69">
        <v>0</v>
      </c>
      <c r="AJ227" s="69">
        <v>0</v>
      </c>
      <c r="AK227" s="69">
        <v>0</v>
      </c>
      <c r="AL227" s="69">
        <v>0</v>
      </c>
      <c r="AM227" s="69">
        <v>0</v>
      </c>
      <c r="AN227" s="69">
        <v>0</v>
      </c>
      <c r="AO227" s="69">
        <v>0</v>
      </c>
      <c r="AP227" s="69">
        <v>0</v>
      </c>
      <c r="AQ227" s="69">
        <v>0</v>
      </c>
      <c r="AR227" s="69">
        <v>0</v>
      </c>
      <c r="AS227" s="69">
        <v>0</v>
      </c>
      <c r="AT227" s="69">
        <v>0</v>
      </c>
      <c r="AU227" s="69">
        <v>0</v>
      </c>
      <c r="AV227" s="69">
        <v>0</v>
      </c>
      <c r="AW227" s="69">
        <v>0</v>
      </c>
      <c r="AX227" s="69">
        <v>0</v>
      </c>
      <c r="AY227" s="69">
        <v>0</v>
      </c>
      <c r="AZ227" s="69">
        <v>0</v>
      </c>
      <c r="BA227" s="69">
        <v>4502.5618185256671</v>
      </c>
      <c r="BB227" s="69">
        <v>0</v>
      </c>
      <c r="BC227" s="69">
        <v>0</v>
      </c>
      <c r="BD227" s="69">
        <v>0</v>
      </c>
      <c r="BE227" s="69">
        <v>0</v>
      </c>
      <c r="BF227" s="39"/>
    </row>
    <row r="228" spans="2:58">
      <c r="B228" s="139" t="str">
        <v>Shared Metallic Path Facility (SMPF) Bulk Migrations</v>
      </c>
      <c r="C228" s="138" t="s">
        <v>105</v>
      </c>
      <c r="D228" s="69">
        <v>0</v>
      </c>
      <c r="E228" s="69">
        <v>0</v>
      </c>
      <c r="F228" s="69">
        <v>0</v>
      </c>
      <c r="G228" s="69">
        <v>0</v>
      </c>
      <c r="H228" s="69">
        <v>0</v>
      </c>
      <c r="I228" s="69">
        <v>0</v>
      </c>
      <c r="J228" s="69">
        <v>1.1057759999999988</v>
      </c>
      <c r="K228" s="69">
        <v>0</v>
      </c>
      <c r="L228" s="69">
        <v>0</v>
      </c>
      <c r="M228" s="69">
        <v>2.9066111999999973</v>
      </c>
      <c r="N228" s="69">
        <v>0</v>
      </c>
      <c r="O228" s="69">
        <v>0</v>
      </c>
      <c r="P228" s="69">
        <v>0</v>
      </c>
      <c r="Q228" s="69">
        <v>0</v>
      </c>
      <c r="R228" s="69">
        <v>0</v>
      </c>
      <c r="S228" s="69">
        <v>0</v>
      </c>
      <c r="T228" s="69">
        <v>0</v>
      </c>
      <c r="U228" s="69">
        <v>0</v>
      </c>
      <c r="V228" s="69">
        <v>0</v>
      </c>
      <c r="W228" s="69">
        <v>0</v>
      </c>
      <c r="X228" s="69">
        <v>0</v>
      </c>
      <c r="Y228" s="69">
        <v>0</v>
      </c>
      <c r="Z228" s="69">
        <v>0</v>
      </c>
      <c r="AA228" s="69">
        <v>0</v>
      </c>
      <c r="AB228" s="69">
        <v>0</v>
      </c>
      <c r="AC228" s="69">
        <v>3.0329855999999968</v>
      </c>
      <c r="AD228" s="69">
        <v>0</v>
      </c>
      <c r="AE228" s="69">
        <v>0</v>
      </c>
      <c r="AF228" s="69">
        <v>0</v>
      </c>
      <c r="AG228" s="69">
        <v>0</v>
      </c>
      <c r="AH228" s="69">
        <v>27.897148799999972</v>
      </c>
      <c r="AI228" s="69">
        <v>0</v>
      </c>
      <c r="AJ228" s="69">
        <v>0</v>
      </c>
      <c r="AK228" s="69">
        <v>0</v>
      </c>
      <c r="AL228" s="69">
        <v>0</v>
      </c>
      <c r="AM228" s="69">
        <v>0</v>
      </c>
      <c r="AN228" s="69">
        <v>0</v>
      </c>
      <c r="AO228" s="69">
        <v>0</v>
      </c>
      <c r="AP228" s="69">
        <v>0</v>
      </c>
      <c r="AQ228" s="69">
        <v>0</v>
      </c>
      <c r="AR228" s="69">
        <v>0</v>
      </c>
      <c r="AS228" s="69">
        <v>0</v>
      </c>
      <c r="AT228" s="69">
        <v>0</v>
      </c>
      <c r="AU228" s="69">
        <v>0</v>
      </c>
      <c r="AV228" s="69">
        <v>0</v>
      </c>
      <c r="AW228" s="69">
        <v>0</v>
      </c>
      <c r="AX228" s="69">
        <v>0</v>
      </c>
      <c r="AY228" s="69">
        <v>0</v>
      </c>
      <c r="AZ228" s="69">
        <v>0</v>
      </c>
      <c r="BA228" s="69">
        <v>0.69505919999999932</v>
      </c>
      <c r="BB228" s="69">
        <v>0</v>
      </c>
      <c r="BC228" s="69">
        <v>0</v>
      </c>
      <c r="BD228" s="69">
        <v>0</v>
      </c>
      <c r="BE228" s="69">
        <v>0</v>
      </c>
      <c r="BF228" s="39"/>
    </row>
    <row r="229" spans="2:58">
      <c r="B229" s="139" t="str">
        <v>Shared Metallic Path Facility (SMPF) Rentals</v>
      </c>
      <c r="C229" s="138" t="s">
        <v>105</v>
      </c>
      <c r="D229" s="69">
        <v>0</v>
      </c>
      <c r="E229" s="69">
        <v>0</v>
      </c>
      <c r="F229" s="69">
        <v>0</v>
      </c>
      <c r="G229" s="69">
        <v>0</v>
      </c>
      <c r="H229" s="69">
        <v>0</v>
      </c>
      <c r="I229" s="69">
        <v>0</v>
      </c>
      <c r="J229" s="69">
        <v>1104938.7418513112</v>
      </c>
      <c r="K229" s="69">
        <v>0</v>
      </c>
      <c r="L229" s="69">
        <v>0</v>
      </c>
      <c r="M229" s="69">
        <v>0</v>
      </c>
      <c r="N229" s="69">
        <v>0</v>
      </c>
      <c r="O229" s="69">
        <v>1604983.5177132802</v>
      </c>
      <c r="P229" s="69">
        <v>0</v>
      </c>
      <c r="Q229" s="69">
        <v>1604983.5177132802</v>
      </c>
      <c r="R229" s="69">
        <v>2714992.3371203649</v>
      </c>
      <c r="S229" s="69">
        <v>1604983.5177132802</v>
      </c>
      <c r="T229" s="69">
        <v>0</v>
      </c>
      <c r="U229" s="69">
        <v>0</v>
      </c>
      <c r="V229" s="69">
        <v>1604983.5177132802</v>
      </c>
      <c r="W229" s="69">
        <v>0</v>
      </c>
      <c r="X229" s="69">
        <v>0</v>
      </c>
      <c r="Y229" s="69">
        <v>0</v>
      </c>
      <c r="Z229" s="69">
        <v>0</v>
      </c>
      <c r="AA229" s="69">
        <v>0</v>
      </c>
      <c r="AB229" s="69">
        <v>0</v>
      </c>
      <c r="AC229" s="69">
        <v>0</v>
      </c>
      <c r="AD229" s="69">
        <v>0</v>
      </c>
      <c r="AE229" s="69">
        <v>0</v>
      </c>
      <c r="AF229" s="69">
        <v>505114.85341774236</v>
      </c>
      <c r="AG229" s="69">
        <v>0</v>
      </c>
      <c r="AH229" s="69">
        <v>94709.035015826681</v>
      </c>
      <c r="AI229" s="69">
        <v>0</v>
      </c>
      <c r="AJ229" s="69">
        <v>0</v>
      </c>
      <c r="AK229" s="69">
        <v>0</v>
      </c>
      <c r="AL229" s="69">
        <v>0</v>
      </c>
      <c r="AM229" s="69">
        <v>0</v>
      </c>
      <c r="AN229" s="69">
        <v>0</v>
      </c>
      <c r="AO229" s="69">
        <v>0</v>
      </c>
      <c r="AP229" s="69">
        <v>0</v>
      </c>
      <c r="AQ229" s="69">
        <v>0</v>
      </c>
      <c r="AR229" s="69">
        <v>0</v>
      </c>
      <c r="AS229" s="69">
        <v>0</v>
      </c>
      <c r="AT229" s="69">
        <v>0</v>
      </c>
      <c r="AU229" s="69">
        <v>0</v>
      </c>
      <c r="AV229" s="69">
        <v>0</v>
      </c>
      <c r="AW229" s="69">
        <v>0</v>
      </c>
      <c r="AX229" s="69">
        <v>0</v>
      </c>
      <c r="AY229" s="69">
        <v>0</v>
      </c>
      <c r="AZ229" s="69">
        <v>0</v>
      </c>
      <c r="BA229" s="69">
        <v>94709.035015826681</v>
      </c>
      <c r="BB229" s="69">
        <v>0</v>
      </c>
      <c r="BC229" s="69">
        <v>0</v>
      </c>
      <c r="BD229" s="69">
        <v>0</v>
      </c>
      <c r="BE229" s="69">
        <v>0</v>
      </c>
      <c r="BF229" s="39"/>
    </row>
    <row r="230" spans="2:58">
      <c r="B230" s="139" t="str">
        <v>WLR Simultaneously Provided Conversions</v>
      </c>
      <c r="C230" s="138" t="s">
        <v>105</v>
      </c>
      <c r="D230" s="69">
        <f ca="1"/>
        <v>0</v>
      </c>
      <c r="E230" s="69">
        <f ca="1"/>
        <v>0</v>
      </c>
      <c r="F230" s="69">
        <f ca="1"/>
        <v>0</v>
      </c>
      <c r="G230" s="69">
        <f ca="1"/>
        <v>0</v>
      </c>
      <c r="H230" s="69">
        <f ca="1"/>
        <v>0</v>
      </c>
      <c r="I230" s="69">
        <f ca="1"/>
        <v>0</v>
      </c>
      <c r="J230" s="69">
        <f ca="1"/>
        <v>236041.98934474101</v>
      </c>
      <c r="K230" s="69">
        <f ca="1"/>
        <v>173560.28628289778</v>
      </c>
      <c r="L230" s="69">
        <f ca="1"/>
        <v>173560.28628289778</v>
      </c>
      <c r="M230" s="69">
        <f ca="1"/>
        <v>286374.47236678132</v>
      </c>
      <c r="N230" s="69">
        <f ca="1"/>
        <v>0</v>
      </c>
      <c r="O230" s="69">
        <f ca="1"/>
        <v>0</v>
      </c>
      <c r="P230" s="69">
        <f ca="1"/>
        <v>0</v>
      </c>
      <c r="Q230" s="69">
        <f ca="1"/>
        <v>0</v>
      </c>
      <c r="R230" s="69">
        <f ca="1"/>
        <v>0</v>
      </c>
      <c r="S230" s="69">
        <f ca="1"/>
        <v>0</v>
      </c>
      <c r="T230" s="69">
        <f ca="1"/>
        <v>0</v>
      </c>
      <c r="U230" s="69">
        <f ca="1"/>
        <v>0</v>
      </c>
      <c r="V230" s="69">
        <f ca="1"/>
        <v>0</v>
      </c>
      <c r="W230" s="69">
        <f ca="1"/>
        <v>0</v>
      </c>
      <c r="X230" s="69">
        <f ca="1"/>
        <v>0</v>
      </c>
      <c r="Y230" s="69">
        <f ca="1"/>
        <v>0</v>
      </c>
      <c r="Z230" s="69">
        <f ca="1"/>
        <v>0</v>
      </c>
      <c r="AA230" s="69">
        <f ca="1"/>
        <v>0</v>
      </c>
      <c r="AB230" s="69">
        <f ca="1"/>
        <v>173560.28628289778</v>
      </c>
      <c r="AC230" s="69">
        <f ca="1"/>
        <v>0</v>
      </c>
      <c r="AD230" s="69">
        <f ca="1"/>
        <v>0</v>
      </c>
      <c r="AE230" s="69">
        <f ca="1"/>
        <v>0</v>
      </c>
      <c r="AF230" s="69">
        <f ca="1"/>
        <v>0</v>
      </c>
      <c r="AG230" s="69">
        <f ca="1"/>
        <v>0</v>
      </c>
      <c r="AH230" s="69">
        <f ca="1"/>
        <v>0</v>
      </c>
      <c r="AI230" s="69">
        <f ca="1"/>
        <v>0</v>
      </c>
      <c r="AJ230" s="69">
        <f ca="1"/>
        <v>0</v>
      </c>
      <c r="AK230" s="69">
        <f ca="1"/>
        <v>0</v>
      </c>
      <c r="AL230" s="69">
        <f ca="1"/>
        <v>0</v>
      </c>
      <c r="AM230" s="69">
        <f ca="1"/>
        <v>0</v>
      </c>
      <c r="AN230" s="69">
        <f ca="1"/>
        <v>0</v>
      </c>
      <c r="AO230" s="69">
        <f ca="1"/>
        <v>0</v>
      </c>
      <c r="AP230" s="69">
        <f ca="1"/>
        <v>0</v>
      </c>
      <c r="AQ230" s="69">
        <f ca="1"/>
        <v>0</v>
      </c>
      <c r="AR230" s="69">
        <f ca="1"/>
        <v>0</v>
      </c>
      <c r="AS230" s="69">
        <f ca="1"/>
        <v>0</v>
      </c>
      <c r="AT230" s="69">
        <f ca="1"/>
        <v>0</v>
      </c>
      <c r="AU230" s="69">
        <f ca="1"/>
        <v>0</v>
      </c>
      <c r="AV230" s="69">
        <f ca="1"/>
        <v>0</v>
      </c>
      <c r="AW230" s="69">
        <f ca="1"/>
        <v>0</v>
      </c>
      <c r="AX230" s="69">
        <f ca="1"/>
        <v>0</v>
      </c>
      <c r="AY230" s="69">
        <f ca="1"/>
        <v>0</v>
      </c>
      <c r="AZ230" s="69">
        <f ca="1"/>
        <v>0</v>
      </c>
      <c r="BA230" s="69">
        <f ca="1"/>
        <v>0</v>
      </c>
      <c r="BB230" s="69">
        <f ca="1"/>
        <v>0</v>
      </c>
      <c r="BC230" s="69">
        <f ca="1"/>
        <v>0</v>
      </c>
      <c r="BD230" s="69">
        <f ca="1"/>
        <v>0</v>
      </c>
      <c r="BE230" s="69">
        <f ca="1"/>
        <v>0</v>
      </c>
      <c r="BF230" s="39"/>
    </row>
    <row r="231" spans="2:58">
      <c r="B231" s="139" t="str">
        <v>WLR Simultaneously Provided Connections</v>
      </c>
      <c r="C231" s="138" t="s">
        <v>105</v>
      </c>
      <c r="D231" s="69">
        <f ca="1"/>
        <v>0</v>
      </c>
      <c r="E231" s="69">
        <f ca="1"/>
        <v>0</v>
      </c>
      <c r="F231" s="69">
        <f ca="1"/>
        <v>0</v>
      </c>
      <c r="G231" s="69">
        <f ca="1"/>
        <v>0</v>
      </c>
      <c r="H231" s="69">
        <f ca="1"/>
        <v>0</v>
      </c>
      <c r="I231" s="69">
        <f ca="1"/>
        <v>0</v>
      </c>
      <c r="J231" s="69">
        <f ca="1"/>
        <v>205505.06259665068</v>
      </c>
      <c r="K231" s="69">
        <f ca="1"/>
        <v>151106.66367400784</v>
      </c>
      <c r="L231" s="69">
        <f ca="1"/>
        <v>151106.66367400784</v>
      </c>
      <c r="M231" s="69">
        <f ca="1"/>
        <v>166217.33004140863</v>
      </c>
      <c r="N231" s="69">
        <f ca="1"/>
        <v>0</v>
      </c>
      <c r="O231" s="69">
        <f ca="1"/>
        <v>0</v>
      </c>
      <c r="P231" s="69">
        <f ca="1"/>
        <v>0</v>
      </c>
      <c r="Q231" s="69">
        <f ca="1"/>
        <v>0</v>
      </c>
      <c r="R231" s="69">
        <f ca="1"/>
        <v>0</v>
      </c>
      <c r="S231" s="69">
        <f ca="1"/>
        <v>0</v>
      </c>
      <c r="T231" s="69">
        <f ca="1"/>
        <v>0</v>
      </c>
      <c r="U231" s="69">
        <f ca="1"/>
        <v>0</v>
      </c>
      <c r="V231" s="69">
        <f ca="1"/>
        <v>0</v>
      </c>
      <c r="W231" s="69">
        <f ca="1"/>
        <v>0</v>
      </c>
      <c r="X231" s="69">
        <f ca="1"/>
        <v>0</v>
      </c>
      <c r="Y231" s="69">
        <f ca="1"/>
        <v>0</v>
      </c>
      <c r="Z231" s="69">
        <f ca="1"/>
        <v>0</v>
      </c>
      <c r="AA231" s="69">
        <f ca="1"/>
        <v>0</v>
      </c>
      <c r="AB231" s="69">
        <f ca="1"/>
        <v>151106.66367400784</v>
      </c>
      <c r="AC231" s="69">
        <f ca="1"/>
        <v>0</v>
      </c>
      <c r="AD231" s="69">
        <f ca="1"/>
        <v>0</v>
      </c>
      <c r="AE231" s="69">
        <f ca="1"/>
        <v>0</v>
      </c>
      <c r="AF231" s="69">
        <f ca="1"/>
        <v>0</v>
      </c>
      <c r="AG231" s="69">
        <f ca="1"/>
        <v>0</v>
      </c>
      <c r="AH231" s="69">
        <f ca="1"/>
        <v>0</v>
      </c>
      <c r="AI231" s="69">
        <f ca="1"/>
        <v>0</v>
      </c>
      <c r="AJ231" s="69">
        <f ca="1"/>
        <v>0</v>
      </c>
      <c r="AK231" s="69">
        <f ca="1"/>
        <v>0</v>
      </c>
      <c r="AL231" s="69">
        <f ca="1"/>
        <v>0</v>
      </c>
      <c r="AM231" s="69">
        <f ca="1"/>
        <v>0</v>
      </c>
      <c r="AN231" s="69">
        <f ca="1"/>
        <v>0</v>
      </c>
      <c r="AO231" s="69">
        <f ca="1"/>
        <v>0</v>
      </c>
      <c r="AP231" s="69">
        <f ca="1"/>
        <v>0</v>
      </c>
      <c r="AQ231" s="69">
        <f ca="1"/>
        <v>0</v>
      </c>
      <c r="AR231" s="69">
        <f ca="1"/>
        <v>0</v>
      </c>
      <c r="AS231" s="69">
        <f ca="1"/>
        <v>0</v>
      </c>
      <c r="AT231" s="69">
        <f ca="1"/>
        <v>0</v>
      </c>
      <c r="AU231" s="69">
        <f ca="1"/>
        <v>0</v>
      </c>
      <c r="AV231" s="69">
        <f ca="1"/>
        <v>0</v>
      </c>
      <c r="AW231" s="69">
        <f ca="1"/>
        <v>0</v>
      </c>
      <c r="AX231" s="69">
        <f ca="1"/>
        <v>0</v>
      </c>
      <c r="AY231" s="69">
        <f ca="1"/>
        <v>2860449.1433489681</v>
      </c>
      <c r="AZ231" s="69">
        <f ca="1"/>
        <v>0</v>
      </c>
      <c r="BA231" s="69">
        <f ca="1"/>
        <v>10577.46645718055</v>
      </c>
      <c r="BB231" s="69">
        <f ca="1"/>
        <v>0</v>
      </c>
      <c r="BC231" s="69">
        <f ca="1"/>
        <v>0</v>
      </c>
      <c r="BD231" s="69">
        <f ca="1"/>
        <v>0</v>
      </c>
      <c r="BE231" s="69">
        <f ca="1"/>
        <v>0</v>
      </c>
      <c r="BF231" s="39"/>
    </row>
    <row r="232" spans="2:58">
      <c r="B232" s="139" t="str">
        <v>GEA FTTC Rentals</v>
      </c>
      <c r="C232" s="138" t="s">
        <v>105</v>
      </c>
      <c r="D232" s="69">
        <f ca="1"/>
        <v>0</v>
      </c>
      <c r="E232" s="69">
        <f ca="1"/>
        <v>0</v>
      </c>
      <c r="F232" s="69">
        <f ca="1"/>
        <v>0</v>
      </c>
      <c r="G232" s="69">
        <f ca="1"/>
        <v>0</v>
      </c>
      <c r="H232" s="69">
        <f ca="1"/>
        <v>0</v>
      </c>
      <c r="I232" s="69">
        <f ca="1"/>
        <v>0</v>
      </c>
      <c r="J232" s="69">
        <f ca="1"/>
        <v>0</v>
      </c>
      <c r="K232" s="69">
        <f ca="1"/>
        <v>0</v>
      </c>
      <c r="L232" s="69">
        <f ca="1"/>
        <v>0</v>
      </c>
      <c r="M232" s="69">
        <f ca="1"/>
        <v>0</v>
      </c>
      <c r="N232" s="69">
        <f ca="1"/>
        <v>0</v>
      </c>
      <c r="O232" s="69">
        <f ca="1"/>
        <v>0</v>
      </c>
      <c r="P232" s="69">
        <f ca="1"/>
        <v>0</v>
      </c>
      <c r="Q232" s="69">
        <f ca="1"/>
        <v>0</v>
      </c>
      <c r="R232" s="69">
        <f ca="1"/>
        <v>0</v>
      </c>
      <c r="S232" s="69">
        <f ca="1"/>
        <v>0</v>
      </c>
      <c r="T232" s="69">
        <f ca="1"/>
        <v>0</v>
      </c>
      <c r="U232" s="69">
        <f ca="1"/>
        <v>0</v>
      </c>
      <c r="V232" s="69">
        <f ca="1"/>
        <v>0</v>
      </c>
      <c r="W232" s="69">
        <f ca="1"/>
        <v>0</v>
      </c>
      <c r="X232" s="69">
        <f ca="1"/>
        <v>0</v>
      </c>
      <c r="Y232" s="69">
        <f ca="1"/>
        <v>9449677.3299123179</v>
      </c>
      <c r="Z232" s="69">
        <f ca="1"/>
        <v>9449677.3299123179</v>
      </c>
      <c r="AA232" s="69">
        <f ca="1"/>
        <v>0</v>
      </c>
      <c r="AB232" s="69">
        <f ca="1"/>
        <v>0</v>
      </c>
      <c r="AC232" s="69">
        <f ca="1"/>
        <v>0</v>
      </c>
      <c r="AD232" s="69">
        <f ca="1"/>
        <v>0</v>
      </c>
      <c r="AE232" s="69">
        <f ca="1"/>
        <v>0</v>
      </c>
      <c r="AF232" s="69">
        <f ca="1"/>
        <v>0</v>
      </c>
      <c r="AG232" s="69">
        <f ca="1"/>
        <v>9449677.3299123179</v>
      </c>
      <c r="AH232" s="69">
        <f ca="1"/>
        <v>0</v>
      </c>
      <c r="AI232" s="69">
        <f ca="1"/>
        <v>0</v>
      </c>
      <c r="AJ232" s="69">
        <f ca="1"/>
        <v>9449677.3299123179</v>
      </c>
      <c r="AK232" s="69">
        <f ca="1"/>
        <v>9449677.3299123179</v>
      </c>
      <c r="AL232" s="69">
        <f ca="1"/>
        <v>9449677.3299123179</v>
      </c>
      <c r="AM232" s="69">
        <f ca="1"/>
        <v>9449677.3299123179</v>
      </c>
      <c r="AN232" s="69">
        <f ca="1"/>
        <v>9449677.3299123179</v>
      </c>
      <c r="AO232" s="69">
        <f ca="1"/>
        <v>9449677.3299123179</v>
      </c>
      <c r="AP232" s="69">
        <f ca="1"/>
        <v>0</v>
      </c>
      <c r="AQ232" s="69">
        <f ca="1"/>
        <v>0</v>
      </c>
      <c r="AR232" s="69">
        <f ca="1"/>
        <v>0</v>
      </c>
      <c r="AS232" s="69">
        <f ca="1"/>
        <v>9449677.3299123179</v>
      </c>
      <c r="AT232" s="69">
        <f ca="1"/>
        <v>9449677.3299123179</v>
      </c>
      <c r="AU232" s="69">
        <f ca="1"/>
        <v>0</v>
      </c>
      <c r="AV232" s="69">
        <f ca="1"/>
        <v>0</v>
      </c>
      <c r="AW232" s="69">
        <f ca="1"/>
        <v>0</v>
      </c>
      <c r="AX232" s="69">
        <f ca="1"/>
        <v>0</v>
      </c>
      <c r="AY232" s="69">
        <f ca="1"/>
        <v>892144036.71702194</v>
      </c>
      <c r="AZ232" s="69">
        <f ca="1"/>
        <v>0</v>
      </c>
      <c r="BA232" s="69">
        <f ca="1"/>
        <v>5102825.7581526516</v>
      </c>
      <c r="BB232" s="69">
        <f ca="1"/>
        <v>0</v>
      </c>
      <c r="BC232" s="69">
        <f ca="1"/>
        <v>0</v>
      </c>
      <c r="BD232" s="69">
        <f ca="1"/>
        <v>0</v>
      </c>
      <c r="BE232" s="69">
        <f ca="1"/>
        <v>0</v>
      </c>
      <c r="BF232" s="39"/>
    </row>
    <row r="233" spans="2:58">
      <c r="B233" s="139" t="str">
        <v>GEA FTTC Connections</v>
      </c>
      <c r="C233" s="138" t="s">
        <v>105</v>
      </c>
      <c r="D233" s="69">
        <f ca="1"/>
        <v>0</v>
      </c>
      <c r="E233" s="69">
        <f ca="1"/>
        <v>0</v>
      </c>
      <c r="F233" s="69">
        <f ca="1"/>
        <v>0</v>
      </c>
      <c r="G233" s="69">
        <f ca="1"/>
        <v>0</v>
      </c>
      <c r="H233" s="69">
        <f ca="1"/>
        <v>0</v>
      </c>
      <c r="I233" s="69">
        <f ca="1"/>
        <v>0</v>
      </c>
      <c r="J233" s="69">
        <f ca="1"/>
        <v>0</v>
      </c>
      <c r="K233" s="69">
        <f ca="1"/>
        <v>0</v>
      </c>
      <c r="L233" s="69">
        <f ca="1"/>
        <v>1877004.3727564705</v>
      </c>
      <c r="M233" s="69">
        <f ca="1"/>
        <v>0</v>
      </c>
      <c r="N233" s="69">
        <f ca="1"/>
        <v>0</v>
      </c>
      <c r="O233" s="69">
        <f ca="1"/>
        <v>0</v>
      </c>
      <c r="P233" s="69">
        <f ca="1"/>
        <v>0</v>
      </c>
      <c r="Q233" s="69">
        <f ca="1"/>
        <v>0</v>
      </c>
      <c r="R233" s="69">
        <f ca="1"/>
        <v>0</v>
      </c>
      <c r="S233" s="69">
        <f ca="1"/>
        <v>0</v>
      </c>
      <c r="T233" s="69">
        <f ca="1"/>
        <v>0</v>
      </c>
      <c r="U233" s="69">
        <f ca="1"/>
        <v>0</v>
      </c>
      <c r="V233" s="69">
        <f ca="1"/>
        <v>0</v>
      </c>
      <c r="W233" s="69">
        <f ca="1"/>
        <v>0</v>
      </c>
      <c r="X233" s="69">
        <f ca="1"/>
        <v>0</v>
      </c>
      <c r="Y233" s="69">
        <f ca="1"/>
        <v>0</v>
      </c>
      <c r="Z233" s="69">
        <f ca="1"/>
        <v>1877004.3727564705</v>
      </c>
      <c r="AA233" s="69">
        <f ca="1"/>
        <v>0</v>
      </c>
      <c r="AB233" s="69">
        <f ca="1"/>
        <v>0</v>
      </c>
      <c r="AC233" s="69">
        <f ca="1"/>
        <v>0</v>
      </c>
      <c r="AD233" s="69">
        <f ca="1"/>
        <v>1877004.3727564705</v>
      </c>
      <c r="AE233" s="69">
        <f ca="1"/>
        <v>0</v>
      </c>
      <c r="AF233" s="69">
        <f ca="1"/>
        <v>0</v>
      </c>
      <c r="AG233" s="69">
        <f ca="1"/>
        <v>0</v>
      </c>
      <c r="AH233" s="69">
        <f ca="1"/>
        <v>0</v>
      </c>
      <c r="AI233" s="69">
        <f ca="1"/>
        <v>0</v>
      </c>
      <c r="AJ233" s="69">
        <f ca="1"/>
        <v>0</v>
      </c>
      <c r="AK233" s="69">
        <f ca="1"/>
        <v>0</v>
      </c>
      <c r="AL233" s="69">
        <f ca="1"/>
        <v>0</v>
      </c>
      <c r="AM233" s="69">
        <f ca="1"/>
        <v>0</v>
      </c>
      <c r="AN233" s="69">
        <f ca="1"/>
        <v>0</v>
      </c>
      <c r="AO233" s="69">
        <f ca="1"/>
        <v>0</v>
      </c>
      <c r="AP233" s="69">
        <f ca="1"/>
        <v>0</v>
      </c>
      <c r="AQ233" s="69">
        <f ca="1"/>
        <v>0</v>
      </c>
      <c r="AR233" s="69">
        <f ca="1"/>
        <v>1877004.3727564705</v>
      </c>
      <c r="AS233" s="69">
        <f ca="1"/>
        <v>1877004.3727564705</v>
      </c>
      <c r="AT233" s="69">
        <f ca="1"/>
        <v>1877004.3727564705</v>
      </c>
      <c r="AU233" s="69">
        <f ca="1"/>
        <v>0</v>
      </c>
      <c r="AV233" s="69">
        <f ca="1"/>
        <v>0</v>
      </c>
      <c r="AW233" s="69">
        <f ca="1"/>
        <v>0</v>
      </c>
      <c r="AX233" s="69">
        <f ca="1"/>
        <v>0</v>
      </c>
      <c r="AY233" s="69">
        <f ca="1"/>
        <v>111550369.87291704</v>
      </c>
      <c r="AZ233" s="69">
        <f ca="1"/>
        <v>0</v>
      </c>
      <c r="BA233" s="69">
        <f ca="1"/>
        <v>619411.44300963532</v>
      </c>
      <c r="BB233" s="69">
        <f ca="1"/>
        <v>0</v>
      </c>
      <c r="BC233" s="69">
        <f ca="1"/>
        <v>0</v>
      </c>
      <c r="BD233" s="69">
        <f ca="1"/>
        <v>0</v>
      </c>
      <c r="BE233" s="69">
        <f ca="1"/>
        <v>0</v>
      </c>
      <c r="BF233" s="39"/>
    </row>
    <row r="234" spans="2:58">
      <c r="B234" s="139" t="str">
        <v>GEA CP to CP Migration</v>
      </c>
      <c r="C234" s="138" t="s">
        <v>105</v>
      </c>
      <c r="D234" s="69">
        <v>0</v>
      </c>
      <c r="E234" s="69">
        <v>0</v>
      </c>
      <c r="F234" s="69">
        <v>0</v>
      </c>
      <c r="G234" s="69">
        <v>0</v>
      </c>
      <c r="H234" s="69">
        <v>0</v>
      </c>
      <c r="I234" s="69">
        <v>0</v>
      </c>
      <c r="J234" s="69">
        <v>0</v>
      </c>
      <c r="K234" s="69">
        <v>0</v>
      </c>
      <c r="L234" s="69">
        <v>734175.03800666961</v>
      </c>
      <c r="M234" s="69">
        <v>0</v>
      </c>
      <c r="N234" s="69">
        <v>0</v>
      </c>
      <c r="O234" s="69">
        <v>0</v>
      </c>
      <c r="P234" s="69">
        <v>0</v>
      </c>
      <c r="Q234" s="69">
        <v>0</v>
      </c>
      <c r="R234" s="69">
        <v>0</v>
      </c>
      <c r="S234" s="69">
        <v>0</v>
      </c>
      <c r="T234" s="69">
        <v>0</v>
      </c>
      <c r="U234" s="69">
        <v>0</v>
      </c>
      <c r="V234" s="69">
        <v>0</v>
      </c>
      <c r="W234" s="69">
        <v>0</v>
      </c>
      <c r="X234" s="69">
        <v>0</v>
      </c>
      <c r="Y234" s="69">
        <v>0</v>
      </c>
      <c r="Z234" s="69">
        <v>734175.03800666961</v>
      </c>
      <c r="AA234" s="69">
        <v>0</v>
      </c>
      <c r="AB234" s="69">
        <v>0</v>
      </c>
      <c r="AC234" s="69">
        <v>0</v>
      </c>
      <c r="AD234" s="69">
        <v>734175.03800666961</v>
      </c>
      <c r="AE234" s="69">
        <v>0</v>
      </c>
      <c r="AF234" s="69">
        <v>0</v>
      </c>
      <c r="AG234" s="69">
        <v>0</v>
      </c>
      <c r="AH234" s="69">
        <v>0</v>
      </c>
      <c r="AI234" s="69">
        <v>0</v>
      </c>
      <c r="AJ234" s="69">
        <v>0</v>
      </c>
      <c r="AK234" s="69">
        <v>0</v>
      </c>
      <c r="AL234" s="69">
        <v>0</v>
      </c>
      <c r="AM234" s="69">
        <v>0</v>
      </c>
      <c r="AN234" s="69">
        <v>0</v>
      </c>
      <c r="AO234" s="69">
        <v>0</v>
      </c>
      <c r="AP234" s="69">
        <v>0</v>
      </c>
      <c r="AQ234" s="69">
        <v>0</v>
      </c>
      <c r="AR234" s="69">
        <v>0</v>
      </c>
      <c r="AS234" s="69">
        <v>0</v>
      </c>
      <c r="AT234" s="69">
        <v>0</v>
      </c>
      <c r="AU234" s="69">
        <v>0</v>
      </c>
      <c r="AV234" s="69">
        <v>0</v>
      </c>
      <c r="AW234" s="69">
        <v>0</v>
      </c>
      <c r="AX234" s="69">
        <v>0</v>
      </c>
      <c r="AY234" s="69">
        <v>8075925.4180733655</v>
      </c>
      <c r="AZ234" s="69">
        <v>0</v>
      </c>
      <c r="BA234" s="69">
        <v>44050.502280400178</v>
      </c>
      <c r="BB234" s="69">
        <v>0</v>
      </c>
      <c r="BC234" s="69">
        <v>0</v>
      </c>
      <c r="BD234" s="69">
        <v>0</v>
      </c>
      <c r="BE234" s="69">
        <v>0</v>
      </c>
      <c r="BF234" s="39"/>
    </row>
    <row r="235" spans="2:58">
      <c r="B235" s="139" t="str">
        <v>GEA Other</v>
      </c>
      <c r="C235" s="138" t="s">
        <v>105</v>
      </c>
      <c r="D235" s="69">
        <v>0</v>
      </c>
      <c r="E235" s="69">
        <v>0</v>
      </c>
      <c r="F235" s="69">
        <v>0</v>
      </c>
      <c r="G235" s="69">
        <v>0</v>
      </c>
      <c r="H235" s="69">
        <v>0</v>
      </c>
      <c r="I235" s="69">
        <v>0</v>
      </c>
      <c r="J235" s="69">
        <v>0</v>
      </c>
      <c r="K235" s="69">
        <v>0</v>
      </c>
      <c r="L235" s="69">
        <v>0</v>
      </c>
      <c r="M235" s="69">
        <v>0</v>
      </c>
      <c r="N235" s="69">
        <v>0</v>
      </c>
      <c r="O235" s="69">
        <v>0</v>
      </c>
      <c r="P235" s="69">
        <v>0</v>
      </c>
      <c r="Q235" s="69">
        <v>0</v>
      </c>
      <c r="R235" s="69">
        <v>0</v>
      </c>
      <c r="S235" s="69">
        <v>0</v>
      </c>
      <c r="T235" s="69">
        <v>0</v>
      </c>
      <c r="U235" s="69">
        <v>0</v>
      </c>
      <c r="V235" s="69">
        <v>0</v>
      </c>
      <c r="W235" s="69">
        <v>0</v>
      </c>
      <c r="X235" s="69">
        <v>0</v>
      </c>
      <c r="Y235" s="69">
        <v>0</v>
      </c>
      <c r="Z235" s="69">
        <v>0</v>
      </c>
      <c r="AA235" s="69">
        <v>0</v>
      </c>
      <c r="AB235" s="69">
        <v>0</v>
      </c>
      <c r="AC235" s="69">
        <v>0</v>
      </c>
      <c r="AD235" s="69">
        <v>4594582.9112298414</v>
      </c>
      <c r="AE235" s="69">
        <v>0</v>
      </c>
      <c r="AF235" s="69">
        <v>0</v>
      </c>
      <c r="AG235" s="69">
        <v>4594582.9112298414</v>
      </c>
      <c r="AH235" s="69">
        <v>0</v>
      </c>
      <c r="AI235" s="69">
        <v>0</v>
      </c>
      <c r="AJ235" s="69">
        <v>0</v>
      </c>
      <c r="AK235" s="69">
        <v>0</v>
      </c>
      <c r="AL235" s="69">
        <v>0</v>
      </c>
      <c r="AM235" s="69">
        <v>0</v>
      </c>
      <c r="AN235" s="69">
        <v>0</v>
      </c>
      <c r="AO235" s="69">
        <v>0</v>
      </c>
      <c r="AP235" s="69">
        <v>0</v>
      </c>
      <c r="AQ235" s="69">
        <v>0</v>
      </c>
      <c r="AR235" s="69">
        <v>0</v>
      </c>
      <c r="AS235" s="69">
        <v>0</v>
      </c>
      <c r="AT235" s="69">
        <v>0</v>
      </c>
      <c r="AU235" s="69">
        <v>0</v>
      </c>
      <c r="AV235" s="69">
        <v>0</v>
      </c>
      <c r="AW235" s="69">
        <v>0</v>
      </c>
      <c r="AX235" s="69">
        <v>0</v>
      </c>
      <c r="AY235" s="69">
        <v>51682980.2607124</v>
      </c>
      <c r="AZ235" s="69">
        <v>0</v>
      </c>
      <c r="BA235" s="69">
        <v>656368.98731854884</v>
      </c>
      <c r="BB235" s="69">
        <v>0</v>
      </c>
      <c r="BC235" s="69">
        <v>0</v>
      </c>
      <c r="BD235" s="69">
        <v>0</v>
      </c>
      <c r="BE235" s="69">
        <v>0</v>
      </c>
      <c r="BF235" s="39"/>
    </row>
    <row r="236" spans="2:58">
      <c r="B236" s="139" t="str">
        <v/>
      </c>
      <c r="C236" s="138" t="s">
        <v>105</v>
      </c>
      <c r="D236" s="69">
        <v>0</v>
      </c>
      <c r="E236" s="69">
        <v>0</v>
      </c>
      <c r="F236" s="69">
        <v>0</v>
      </c>
      <c r="G236" s="69">
        <v>0</v>
      </c>
      <c r="H236" s="69">
        <v>0</v>
      </c>
      <c r="I236" s="69">
        <v>0</v>
      </c>
      <c r="J236" s="69">
        <v>0</v>
      </c>
      <c r="K236" s="69">
        <v>0</v>
      </c>
      <c r="L236" s="69">
        <v>0</v>
      </c>
      <c r="M236" s="69">
        <v>0</v>
      </c>
      <c r="N236" s="69">
        <v>0</v>
      </c>
      <c r="O236" s="69">
        <v>0</v>
      </c>
      <c r="P236" s="69">
        <v>0</v>
      </c>
      <c r="Q236" s="69">
        <v>0</v>
      </c>
      <c r="R236" s="69">
        <v>0</v>
      </c>
      <c r="S236" s="69">
        <v>0</v>
      </c>
      <c r="T236" s="69">
        <v>0</v>
      </c>
      <c r="U236" s="69">
        <v>0</v>
      </c>
      <c r="V236" s="69">
        <v>0</v>
      </c>
      <c r="W236" s="69">
        <v>0</v>
      </c>
      <c r="X236" s="69">
        <v>0</v>
      </c>
      <c r="Y236" s="69">
        <v>0</v>
      </c>
      <c r="Z236" s="69">
        <v>0</v>
      </c>
      <c r="AA236" s="69">
        <v>0</v>
      </c>
      <c r="AB236" s="69">
        <v>0</v>
      </c>
      <c r="AC236" s="69">
        <v>0</v>
      </c>
      <c r="AD236" s="69">
        <v>0</v>
      </c>
      <c r="AE236" s="69">
        <v>0</v>
      </c>
      <c r="AF236" s="69">
        <v>0</v>
      </c>
      <c r="AG236" s="69">
        <v>0</v>
      </c>
      <c r="AH236" s="69">
        <v>0</v>
      </c>
      <c r="AI236" s="69">
        <v>0</v>
      </c>
      <c r="AJ236" s="69">
        <v>0</v>
      </c>
      <c r="AK236" s="69">
        <v>0</v>
      </c>
      <c r="AL236" s="69">
        <v>0</v>
      </c>
      <c r="AM236" s="69">
        <v>0</v>
      </c>
      <c r="AN236" s="69">
        <v>0</v>
      </c>
      <c r="AO236" s="69">
        <v>0</v>
      </c>
      <c r="AP236" s="69">
        <v>0</v>
      </c>
      <c r="AQ236" s="69">
        <v>0</v>
      </c>
      <c r="AR236" s="69">
        <v>0</v>
      </c>
      <c r="AS236" s="69">
        <v>0</v>
      </c>
      <c r="AT236" s="69">
        <v>0</v>
      </c>
      <c r="AU236" s="69">
        <v>0</v>
      </c>
      <c r="AV236" s="69">
        <v>0</v>
      </c>
      <c r="AW236" s="69">
        <v>0</v>
      </c>
      <c r="AX236" s="69">
        <v>0</v>
      </c>
      <c r="AY236" s="69">
        <v>0</v>
      </c>
      <c r="AZ236" s="69">
        <v>0</v>
      </c>
      <c r="BA236" s="69">
        <v>0</v>
      </c>
      <c r="BB236" s="69">
        <v>0</v>
      </c>
      <c r="BC236" s="69">
        <v>0</v>
      </c>
      <c r="BD236" s="69">
        <v>0</v>
      </c>
      <c r="BE236" s="69">
        <v>0</v>
      </c>
      <c r="BF236" s="39"/>
    </row>
    <row r="237" spans="2:58">
      <c r="B237" s="139" t="str">
        <v/>
      </c>
      <c r="C237" s="138" t="s">
        <v>105</v>
      </c>
      <c r="D237" s="69">
        <v>0</v>
      </c>
      <c r="E237" s="69">
        <v>0</v>
      </c>
      <c r="F237" s="69">
        <v>0</v>
      </c>
      <c r="G237" s="69">
        <v>0</v>
      </c>
      <c r="H237" s="69">
        <v>0</v>
      </c>
      <c r="I237" s="69">
        <v>0</v>
      </c>
      <c r="J237" s="69">
        <v>0</v>
      </c>
      <c r="K237" s="69">
        <v>0</v>
      </c>
      <c r="L237" s="69">
        <v>0</v>
      </c>
      <c r="M237" s="69">
        <v>0</v>
      </c>
      <c r="N237" s="69">
        <v>0</v>
      </c>
      <c r="O237" s="69">
        <v>0</v>
      </c>
      <c r="P237" s="69">
        <v>0</v>
      </c>
      <c r="Q237" s="69">
        <v>0</v>
      </c>
      <c r="R237" s="69">
        <v>0</v>
      </c>
      <c r="S237" s="69">
        <v>0</v>
      </c>
      <c r="T237" s="69">
        <v>0</v>
      </c>
      <c r="U237" s="69">
        <v>0</v>
      </c>
      <c r="V237" s="69">
        <v>0</v>
      </c>
      <c r="W237" s="69">
        <v>0</v>
      </c>
      <c r="X237" s="69">
        <v>0</v>
      </c>
      <c r="Y237" s="69">
        <v>0</v>
      </c>
      <c r="Z237" s="69">
        <v>0</v>
      </c>
      <c r="AA237" s="69">
        <v>0</v>
      </c>
      <c r="AB237" s="69">
        <v>0</v>
      </c>
      <c r="AC237" s="69">
        <v>0</v>
      </c>
      <c r="AD237" s="69">
        <v>0</v>
      </c>
      <c r="AE237" s="69">
        <v>0</v>
      </c>
      <c r="AF237" s="69">
        <v>0</v>
      </c>
      <c r="AG237" s="69">
        <v>0</v>
      </c>
      <c r="AH237" s="69">
        <v>0</v>
      </c>
      <c r="AI237" s="69">
        <v>0</v>
      </c>
      <c r="AJ237" s="69">
        <v>0</v>
      </c>
      <c r="AK237" s="69">
        <v>0</v>
      </c>
      <c r="AL237" s="69">
        <v>0</v>
      </c>
      <c r="AM237" s="69">
        <v>0</v>
      </c>
      <c r="AN237" s="69">
        <v>0</v>
      </c>
      <c r="AO237" s="69">
        <v>0</v>
      </c>
      <c r="AP237" s="69">
        <v>0</v>
      </c>
      <c r="AQ237" s="69">
        <v>0</v>
      </c>
      <c r="AR237" s="69">
        <v>0</v>
      </c>
      <c r="AS237" s="69">
        <v>0</v>
      </c>
      <c r="AT237" s="69">
        <v>0</v>
      </c>
      <c r="AU237" s="69">
        <v>0</v>
      </c>
      <c r="AV237" s="69">
        <v>0</v>
      </c>
      <c r="AW237" s="69">
        <v>0</v>
      </c>
      <c r="AX237" s="69">
        <v>0</v>
      </c>
      <c r="AY237" s="69">
        <v>0</v>
      </c>
      <c r="AZ237" s="69">
        <v>0</v>
      </c>
      <c r="BA237" s="69">
        <v>0</v>
      </c>
      <c r="BB237" s="69">
        <v>0</v>
      </c>
      <c r="BC237" s="69">
        <v>0</v>
      </c>
      <c r="BD237" s="69">
        <v>0</v>
      </c>
      <c r="BE237" s="69">
        <v>0</v>
      </c>
      <c r="BF237" s="39"/>
    </row>
    <row r="238" spans="2:58">
      <c r="B238" s="139" t="str">
        <v/>
      </c>
      <c r="C238" s="138" t="s">
        <v>105</v>
      </c>
      <c r="D238" s="69">
        <v>0</v>
      </c>
      <c r="E238" s="69">
        <v>0</v>
      </c>
      <c r="F238" s="69">
        <v>0</v>
      </c>
      <c r="G238" s="69">
        <v>0</v>
      </c>
      <c r="H238" s="69">
        <v>0</v>
      </c>
      <c r="I238" s="69">
        <v>0</v>
      </c>
      <c r="J238" s="69">
        <v>0</v>
      </c>
      <c r="K238" s="69">
        <v>0</v>
      </c>
      <c r="L238" s="69">
        <v>0</v>
      </c>
      <c r="M238" s="69">
        <v>0</v>
      </c>
      <c r="N238" s="69">
        <v>0</v>
      </c>
      <c r="O238" s="69">
        <v>0</v>
      </c>
      <c r="P238" s="69">
        <v>0</v>
      </c>
      <c r="Q238" s="69">
        <v>0</v>
      </c>
      <c r="R238" s="69">
        <v>0</v>
      </c>
      <c r="S238" s="69">
        <v>0</v>
      </c>
      <c r="T238" s="69">
        <v>0</v>
      </c>
      <c r="U238" s="69">
        <v>0</v>
      </c>
      <c r="V238" s="69">
        <v>0</v>
      </c>
      <c r="W238" s="69">
        <v>0</v>
      </c>
      <c r="X238" s="69">
        <v>0</v>
      </c>
      <c r="Y238" s="69">
        <v>0</v>
      </c>
      <c r="Z238" s="69">
        <v>0</v>
      </c>
      <c r="AA238" s="69">
        <v>0</v>
      </c>
      <c r="AB238" s="69">
        <v>0</v>
      </c>
      <c r="AC238" s="69">
        <v>0</v>
      </c>
      <c r="AD238" s="69">
        <v>0</v>
      </c>
      <c r="AE238" s="69">
        <v>0</v>
      </c>
      <c r="AF238" s="69">
        <v>0</v>
      </c>
      <c r="AG238" s="69">
        <v>0</v>
      </c>
      <c r="AH238" s="69">
        <v>0</v>
      </c>
      <c r="AI238" s="69">
        <v>0</v>
      </c>
      <c r="AJ238" s="69">
        <v>0</v>
      </c>
      <c r="AK238" s="69">
        <v>0</v>
      </c>
      <c r="AL238" s="69">
        <v>0</v>
      </c>
      <c r="AM238" s="69">
        <v>0</v>
      </c>
      <c r="AN238" s="69">
        <v>0</v>
      </c>
      <c r="AO238" s="69">
        <v>0</v>
      </c>
      <c r="AP238" s="69">
        <v>0</v>
      </c>
      <c r="AQ238" s="69">
        <v>0</v>
      </c>
      <c r="AR238" s="69">
        <v>0</v>
      </c>
      <c r="AS238" s="69">
        <v>0</v>
      </c>
      <c r="AT238" s="69">
        <v>0</v>
      </c>
      <c r="AU238" s="69">
        <v>0</v>
      </c>
      <c r="AV238" s="69">
        <v>0</v>
      </c>
      <c r="AW238" s="69">
        <v>0</v>
      </c>
      <c r="AX238" s="69">
        <v>0</v>
      </c>
      <c r="AY238" s="69">
        <v>0</v>
      </c>
      <c r="AZ238" s="69">
        <v>0</v>
      </c>
      <c r="BA238" s="69">
        <v>0</v>
      </c>
      <c r="BB238" s="69">
        <v>0</v>
      </c>
      <c r="BC238" s="69">
        <v>0</v>
      </c>
      <c r="BD238" s="69">
        <v>0</v>
      </c>
      <c r="BE238" s="69">
        <v>0</v>
      </c>
      <c r="BF238" s="39"/>
    </row>
    <row r="239" spans="2:58">
      <c r="B239" s="139" t="str">
        <v/>
      </c>
      <c r="C239" s="138" t="s">
        <v>105</v>
      </c>
      <c r="D239" s="69">
        <v>0</v>
      </c>
      <c r="E239" s="69">
        <v>0</v>
      </c>
      <c r="F239" s="69">
        <v>0</v>
      </c>
      <c r="G239" s="69">
        <v>0</v>
      </c>
      <c r="H239" s="69">
        <v>0</v>
      </c>
      <c r="I239" s="69">
        <v>0</v>
      </c>
      <c r="J239" s="69">
        <v>0</v>
      </c>
      <c r="K239" s="69">
        <v>0</v>
      </c>
      <c r="L239" s="69">
        <v>0</v>
      </c>
      <c r="M239" s="69">
        <v>0</v>
      </c>
      <c r="N239" s="69">
        <v>0</v>
      </c>
      <c r="O239" s="69">
        <v>0</v>
      </c>
      <c r="P239" s="69">
        <v>0</v>
      </c>
      <c r="Q239" s="69">
        <v>0</v>
      </c>
      <c r="R239" s="69">
        <v>0</v>
      </c>
      <c r="S239" s="69">
        <v>0</v>
      </c>
      <c r="T239" s="69">
        <v>0</v>
      </c>
      <c r="U239" s="69">
        <v>0</v>
      </c>
      <c r="V239" s="69">
        <v>0</v>
      </c>
      <c r="W239" s="69">
        <v>0</v>
      </c>
      <c r="X239" s="69">
        <v>0</v>
      </c>
      <c r="Y239" s="69">
        <v>0</v>
      </c>
      <c r="Z239" s="69">
        <v>0</v>
      </c>
      <c r="AA239" s="69">
        <v>0</v>
      </c>
      <c r="AB239" s="69">
        <v>0</v>
      </c>
      <c r="AC239" s="69">
        <v>0</v>
      </c>
      <c r="AD239" s="69">
        <v>0</v>
      </c>
      <c r="AE239" s="69">
        <v>0</v>
      </c>
      <c r="AF239" s="69">
        <v>0</v>
      </c>
      <c r="AG239" s="69">
        <v>0</v>
      </c>
      <c r="AH239" s="69">
        <v>0</v>
      </c>
      <c r="AI239" s="69">
        <v>0</v>
      </c>
      <c r="AJ239" s="69">
        <v>0</v>
      </c>
      <c r="AK239" s="69">
        <v>0</v>
      </c>
      <c r="AL239" s="69">
        <v>0</v>
      </c>
      <c r="AM239" s="69">
        <v>0</v>
      </c>
      <c r="AN239" s="69">
        <v>0</v>
      </c>
      <c r="AO239" s="69">
        <v>0</v>
      </c>
      <c r="AP239" s="69">
        <v>0</v>
      </c>
      <c r="AQ239" s="69">
        <v>0</v>
      </c>
      <c r="AR239" s="69">
        <v>0</v>
      </c>
      <c r="AS239" s="69">
        <v>0</v>
      </c>
      <c r="AT239" s="69">
        <v>0</v>
      </c>
      <c r="AU239" s="69">
        <v>0</v>
      </c>
      <c r="AV239" s="69">
        <v>0</v>
      </c>
      <c r="AW239" s="69">
        <v>0</v>
      </c>
      <c r="AX239" s="69">
        <v>0</v>
      </c>
      <c r="AY239" s="69">
        <v>0</v>
      </c>
      <c r="AZ239" s="69">
        <v>0</v>
      </c>
      <c r="BA239" s="69">
        <v>0</v>
      </c>
      <c r="BB239" s="69">
        <v>0</v>
      </c>
      <c r="BC239" s="69">
        <v>0</v>
      </c>
      <c r="BD239" s="69">
        <v>0</v>
      </c>
      <c r="BE239" s="69">
        <v>0</v>
      </c>
      <c r="BF239" s="39"/>
    </row>
    <row r="240" spans="2:58">
      <c r="B240" s="139" t="str">
        <v/>
      </c>
      <c r="C240" s="138" t="s">
        <v>105</v>
      </c>
      <c r="D240" s="69">
        <v>0</v>
      </c>
      <c r="E240" s="69">
        <v>0</v>
      </c>
      <c r="F240" s="69">
        <v>0</v>
      </c>
      <c r="G240" s="69">
        <v>0</v>
      </c>
      <c r="H240" s="69">
        <v>0</v>
      </c>
      <c r="I240" s="69">
        <v>0</v>
      </c>
      <c r="J240" s="69">
        <v>0</v>
      </c>
      <c r="K240" s="69">
        <v>0</v>
      </c>
      <c r="L240" s="69">
        <v>0</v>
      </c>
      <c r="M240" s="69">
        <v>0</v>
      </c>
      <c r="N240" s="69">
        <v>0</v>
      </c>
      <c r="O240" s="69">
        <v>0</v>
      </c>
      <c r="P240" s="69">
        <v>0</v>
      </c>
      <c r="Q240" s="69">
        <v>0</v>
      </c>
      <c r="R240" s="69">
        <v>0</v>
      </c>
      <c r="S240" s="69">
        <v>0</v>
      </c>
      <c r="T240" s="69">
        <v>0</v>
      </c>
      <c r="U240" s="69">
        <v>0</v>
      </c>
      <c r="V240" s="69">
        <v>0</v>
      </c>
      <c r="W240" s="69">
        <v>0</v>
      </c>
      <c r="X240" s="69">
        <v>0</v>
      </c>
      <c r="Y240" s="69">
        <v>0</v>
      </c>
      <c r="Z240" s="69">
        <v>0</v>
      </c>
      <c r="AA240" s="69">
        <v>0</v>
      </c>
      <c r="AB240" s="69">
        <v>0</v>
      </c>
      <c r="AC240" s="69">
        <v>0</v>
      </c>
      <c r="AD240" s="69">
        <v>0</v>
      </c>
      <c r="AE240" s="69">
        <v>0</v>
      </c>
      <c r="AF240" s="69">
        <v>0</v>
      </c>
      <c r="AG240" s="69">
        <v>0</v>
      </c>
      <c r="AH240" s="69">
        <v>0</v>
      </c>
      <c r="AI240" s="69">
        <v>0</v>
      </c>
      <c r="AJ240" s="69">
        <v>0</v>
      </c>
      <c r="AK240" s="69">
        <v>0</v>
      </c>
      <c r="AL240" s="69">
        <v>0</v>
      </c>
      <c r="AM240" s="69">
        <v>0</v>
      </c>
      <c r="AN240" s="69">
        <v>0</v>
      </c>
      <c r="AO240" s="69">
        <v>0</v>
      </c>
      <c r="AP240" s="69">
        <v>0</v>
      </c>
      <c r="AQ240" s="69">
        <v>0</v>
      </c>
      <c r="AR240" s="69">
        <v>0</v>
      </c>
      <c r="AS240" s="69">
        <v>0</v>
      </c>
      <c r="AT240" s="69">
        <v>0</v>
      </c>
      <c r="AU240" s="69">
        <v>0</v>
      </c>
      <c r="AV240" s="69">
        <v>0</v>
      </c>
      <c r="AW240" s="69">
        <v>0</v>
      </c>
      <c r="AX240" s="69">
        <v>0</v>
      </c>
      <c r="AY240" s="69">
        <v>0</v>
      </c>
      <c r="AZ240" s="69">
        <v>0</v>
      </c>
      <c r="BA240" s="69">
        <v>0</v>
      </c>
      <c r="BB240" s="69">
        <v>0</v>
      </c>
      <c r="BC240" s="69">
        <v>0</v>
      </c>
      <c r="BD240" s="69">
        <v>0</v>
      </c>
      <c r="BE240" s="69">
        <v>0</v>
      </c>
      <c r="BF240" s="39"/>
    </row>
    <row r="241" spans="2:58">
      <c r="B241" s="139" t="str">
        <v/>
      </c>
      <c r="C241" s="138" t="s">
        <v>105</v>
      </c>
      <c r="D241" s="69">
        <v>0</v>
      </c>
      <c r="E241" s="69">
        <v>0</v>
      </c>
      <c r="F241" s="69">
        <v>0</v>
      </c>
      <c r="G241" s="69">
        <v>0</v>
      </c>
      <c r="H241" s="69">
        <v>0</v>
      </c>
      <c r="I241" s="69">
        <v>0</v>
      </c>
      <c r="J241" s="69">
        <v>0</v>
      </c>
      <c r="K241" s="69">
        <v>0</v>
      </c>
      <c r="L241" s="69">
        <v>0</v>
      </c>
      <c r="M241" s="69">
        <v>0</v>
      </c>
      <c r="N241" s="69">
        <v>0</v>
      </c>
      <c r="O241" s="69">
        <v>0</v>
      </c>
      <c r="P241" s="69">
        <v>0</v>
      </c>
      <c r="Q241" s="69">
        <v>0</v>
      </c>
      <c r="R241" s="69">
        <v>0</v>
      </c>
      <c r="S241" s="69">
        <v>0</v>
      </c>
      <c r="T241" s="69">
        <v>0</v>
      </c>
      <c r="U241" s="69">
        <v>0</v>
      </c>
      <c r="V241" s="69">
        <v>0</v>
      </c>
      <c r="W241" s="69">
        <v>0</v>
      </c>
      <c r="X241" s="69">
        <v>0</v>
      </c>
      <c r="Y241" s="69">
        <v>0</v>
      </c>
      <c r="Z241" s="69">
        <v>0</v>
      </c>
      <c r="AA241" s="69">
        <v>0</v>
      </c>
      <c r="AB241" s="69">
        <v>0</v>
      </c>
      <c r="AC241" s="69">
        <v>0</v>
      </c>
      <c r="AD241" s="69">
        <v>0</v>
      </c>
      <c r="AE241" s="69">
        <v>0</v>
      </c>
      <c r="AF241" s="69">
        <v>0</v>
      </c>
      <c r="AG241" s="69">
        <v>0</v>
      </c>
      <c r="AH241" s="69">
        <v>0</v>
      </c>
      <c r="AI241" s="69">
        <v>0</v>
      </c>
      <c r="AJ241" s="69">
        <v>0</v>
      </c>
      <c r="AK241" s="69">
        <v>0</v>
      </c>
      <c r="AL241" s="69">
        <v>0</v>
      </c>
      <c r="AM241" s="69">
        <v>0</v>
      </c>
      <c r="AN241" s="69">
        <v>0</v>
      </c>
      <c r="AO241" s="69">
        <v>0</v>
      </c>
      <c r="AP241" s="69">
        <v>0</v>
      </c>
      <c r="AQ241" s="69">
        <v>0</v>
      </c>
      <c r="AR241" s="69">
        <v>0</v>
      </c>
      <c r="AS241" s="69">
        <v>0</v>
      </c>
      <c r="AT241" s="69">
        <v>0</v>
      </c>
      <c r="AU241" s="69">
        <v>0</v>
      </c>
      <c r="AV241" s="69">
        <v>0</v>
      </c>
      <c r="AW241" s="69">
        <v>0</v>
      </c>
      <c r="AX241" s="69">
        <v>0</v>
      </c>
      <c r="AY241" s="69">
        <v>0</v>
      </c>
      <c r="AZ241" s="69">
        <v>0</v>
      </c>
      <c r="BA241" s="69">
        <v>0</v>
      </c>
      <c r="BB241" s="69">
        <v>0</v>
      </c>
      <c r="BC241" s="69">
        <v>0</v>
      </c>
      <c r="BD241" s="69">
        <v>0</v>
      </c>
      <c r="BE241" s="69">
        <v>0</v>
      </c>
      <c r="BF241" s="39"/>
    </row>
    <row r="242" spans="2:58" ht="12">
      <c r="B242" s="63" t="s">
        <v>117</v>
      </c>
      <c r="C242" s="63" t="s">
        <v>105</v>
      </c>
      <c r="D242" s="70">
        <f t="shared" ref="D242:AI242" ca="1" si="13">IFERROR(SUM(D210:D241),0)*IF(D209="WLA tie cables",INDEX($D$11:$I$11,MATCH(RIGHT($B208,7),model_years,0)),1)*IF(D209="Co-mingling power &amp; vent",INDEX($D$17:$I$17,MATCH(RIGHT($B208,7),model_years,0)),1)</f>
        <v>10582281.137120513</v>
      </c>
      <c r="E242" s="70">
        <f t="shared" ca="1" si="13"/>
        <v>0</v>
      </c>
      <c r="F242" s="70">
        <f t="shared" ca="1" si="13"/>
        <v>0</v>
      </c>
      <c r="G242" s="70">
        <f t="shared" ca="1" si="13"/>
        <v>10890.436782220333</v>
      </c>
      <c r="H242" s="70">
        <f t="shared" ca="1" si="13"/>
        <v>680267.99004320242</v>
      </c>
      <c r="I242" s="70">
        <f t="shared" ca="1" si="13"/>
        <v>682750.98437186482</v>
      </c>
      <c r="J242" s="70">
        <f t="shared" ca="1" si="13"/>
        <v>26339295.135232538</v>
      </c>
      <c r="K242" s="70">
        <f t="shared" ca="1" si="13"/>
        <v>1997746.2236213535</v>
      </c>
      <c r="L242" s="70">
        <f t="shared" ca="1" si="13"/>
        <v>6951504.1587500973</v>
      </c>
      <c r="M242" s="70">
        <f t="shared" ca="1" si="13"/>
        <v>8919127.9052883293</v>
      </c>
      <c r="N242" s="70">
        <f t="shared" ca="1" si="13"/>
        <v>24359070.570092037</v>
      </c>
      <c r="O242" s="70">
        <f t="shared" ca="1" si="13"/>
        <v>24634401.428535461</v>
      </c>
      <c r="P242" s="70">
        <f t="shared" ca="1" si="13"/>
        <v>24359070.570092037</v>
      </c>
      <c r="Q242" s="70">
        <f t="shared" ca="1" si="13"/>
        <v>24634401.428535461</v>
      </c>
      <c r="R242" s="70">
        <f t="shared" ca="1" si="13"/>
        <v>38704584.595549293</v>
      </c>
      <c r="S242" s="70">
        <f t="shared" ca="1" si="13"/>
        <v>24634401.428535461</v>
      </c>
      <c r="T242" s="70">
        <f t="shared" ca="1" si="13"/>
        <v>24359070.570092037</v>
      </c>
      <c r="U242" s="70">
        <f t="shared" ca="1" si="13"/>
        <v>24359070.570092037</v>
      </c>
      <c r="V242" s="70">
        <f t="shared" ca="1" si="13"/>
        <v>24634401.428535461</v>
      </c>
      <c r="W242" s="70">
        <f t="shared" ca="1" si="13"/>
        <v>13776789.432971522</v>
      </c>
      <c r="X242" s="70">
        <f t="shared" ca="1" si="13"/>
        <v>13776789.432971522</v>
      </c>
      <c r="Y242" s="70">
        <f t="shared" ca="1" si="13"/>
        <v>9449677.3299123179</v>
      </c>
      <c r="Z242" s="70">
        <f t="shared" ca="1" si="13"/>
        <v>12060856.740675457</v>
      </c>
      <c r="AA242" s="70">
        <f t="shared" ca="1" si="13"/>
        <v>0</v>
      </c>
      <c r="AB242" s="70">
        <f t="shared" ca="1" si="13"/>
        <v>2616239.1007880243</v>
      </c>
      <c r="AC242" s="70">
        <f t="shared" ca="1" si="13"/>
        <v>7264114.0689634588</v>
      </c>
      <c r="AD242" s="70">
        <f t="shared" ca="1" si="13"/>
        <v>7205762.3219929812</v>
      </c>
      <c r="AE242" s="70">
        <f t="shared" ca="1" si="13"/>
        <v>13776789.432971522</v>
      </c>
      <c r="AF242" s="70">
        <f t="shared" ca="1" si="13"/>
        <v>12099123.439152431</v>
      </c>
      <c r="AG242" s="70">
        <f t="shared" ca="1" si="13"/>
        <v>14044260.241142159</v>
      </c>
      <c r="AH242" s="70">
        <f t="shared" ca="1" si="13"/>
        <v>99689824.846495613</v>
      </c>
      <c r="AI242" s="70">
        <f t="shared" ca="1" si="13"/>
        <v>0</v>
      </c>
      <c r="AJ242" s="70">
        <f t="shared" ref="AJ242:BE242" ca="1" si="14">IFERROR(SUM(AJ210:AJ241),0)*IF(AJ209="WLA tie cables",INDEX($D$11:$I$11,MATCH(RIGHT($B208,7),model_years,0)),1)*IF(AJ209="Co-mingling power &amp; vent",INDEX($D$17:$I$17,MATCH(RIGHT($B208,7),model_years,0)),1)</f>
        <v>9449677.3299123179</v>
      </c>
      <c r="AK242" s="70">
        <f t="shared" ca="1" si="14"/>
        <v>9449677.3299123179</v>
      </c>
      <c r="AL242" s="70">
        <f t="shared" ca="1" si="14"/>
        <v>9449677.3299123179</v>
      </c>
      <c r="AM242" s="70">
        <f t="shared" ca="1" si="14"/>
        <v>9449677.3299123179</v>
      </c>
      <c r="AN242" s="70">
        <f t="shared" ca="1" si="14"/>
        <v>9449677.3299123179</v>
      </c>
      <c r="AO242" s="70">
        <f t="shared" ca="1" si="14"/>
        <v>9449677.3299123179</v>
      </c>
      <c r="AP242" s="70">
        <f t="shared" ca="1" si="14"/>
        <v>0</v>
      </c>
      <c r="AQ242" s="70">
        <f t="shared" ca="1" si="14"/>
        <v>0</v>
      </c>
      <c r="AR242" s="70">
        <f t="shared" ca="1" si="14"/>
        <v>1877004.3727564705</v>
      </c>
      <c r="AS242" s="70">
        <f t="shared" ca="1" si="14"/>
        <v>11326681.702668788</v>
      </c>
      <c r="AT242" s="70">
        <f t="shared" ca="1" si="14"/>
        <v>11326681.702668788</v>
      </c>
      <c r="AU242" s="70">
        <f t="shared" ca="1" si="14"/>
        <v>13776789.432971522</v>
      </c>
      <c r="AV242" s="70">
        <f t="shared" ca="1" si="14"/>
        <v>0</v>
      </c>
      <c r="AW242" s="70">
        <f t="shared" ca="1" si="14"/>
        <v>0</v>
      </c>
      <c r="AX242" s="70">
        <f t="shared" ca="1" si="14"/>
        <v>0</v>
      </c>
      <c r="AY242" s="70">
        <f t="shared" ca="1" si="14"/>
        <v>3590386006.3613877</v>
      </c>
      <c r="AZ242" s="70">
        <f t="shared" ca="1" si="14"/>
        <v>0</v>
      </c>
      <c r="BA242" s="70">
        <f t="shared" ca="1" si="14"/>
        <v>17137296.873963479</v>
      </c>
      <c r="BB242" s="70">
        <f t="shared" ca="1" si="14"/>
        <v>31968256.082764506</v>
      </c>
      <c r="BC242" s="70">
        <f t="shared" ca="1" si="14"/>
        <v>24359070.570092037</v>
      </c>
      <c r="BD242" s="70">
        <f t="shared" ca="1" si="14"/>
        <v>0</v>
      </c>
      <c r="BE242" s="70">
        <f t="shared" ca="1" si="14"/>
        <v>0</v>
      </c>
      <c r="BF242" s="52" t="s">
        <v>427</v>
      </c>
    </row>
  </sheetData>
  <pageMargins left="0.7" right="0.7" top="0.75" bottom="0.75" header="0.3" footer="0.3"/>
  <pageSetup paperSize="9" orientation="portrait" r:id="rId1"/>
  <headerFooter>
    <oddHeader>&amp;L&amp;"Calibri"&amp;10 Classification: HIGHLY SENSITIVE&amp;1#</oddHead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F7941D"/>
  </sheetPr>
  <dimension ref="B1:J183"/>
  <sheetViews>
    <sheetView topLeftCell="A2" zoomScale="55" zoomScaleNormal="55" workbookViewId="0">
      <selection activeCell="I68" sqref="I68"/>
    </sheetView>
  </sheetViews>
  <sheetFormatPr defaultRowHeight="11.5"/>
  <cols>
    <col min="1" max="1" width="5.59765625" customWidth="1"/>
    <col min="2" max="2" width="41.59765625" customWidth="1"/>
    <col min="3" max="3" width="8.59765625" customWidth="1"/>
    <col min="4" max="4" width="22.69921875" style="39" customWidth="1"/>
    <col min="5" max="9" width="22.69921875" customWidth="1"/>
  </cols>
  <sheetData>
    <row r="1" spans="2:10" s="55" customFormat="1" ht="33" customHeight="1">
      <c r="C1" s="55" t="s">
        <v>614</v>
      </c>
    </row>
    <row r="2" spans="2:10" s="57" customFormat="1"/>
    <row r="3" spans="2:10" s="57" customFormat="1" ht="15.5">
      <c r="B3" s="50" t="s">
        <v>106</v>
      </c>
      <c r="C3" s="50"/>
      <c r="D3" s="50"/>
      <c r="E3" s="50"/>
      <c r="F3" s="50"/>
      <c r="G3" s="50"/>
      <c r="H3" s="50"/>
      <c r="I3" s="50"/>
      <c r="J3" s="65"/>
    </row>
    <row r="4" spans="2:10" s="57" customFormat="1">
      <c r="B4" s="61" t="s">
        <v>118</v>
      </c>
      <c r="C4" s="61" t="s">
        <v>78</v>
      </c>
      <c r="D4" s="64" t="str">
        <f t="array" ref="D4:I4">model_years</f>
        <v>2015/16</v>
      </c>
      <c r="E4" s="64" t="str">
        <v>2016/17</v>
      </c>
      <c r="F4" s="64" t="str">
        <v>2017/18</v>
      </c>
      <c r="G4" s="64" t="str">
        <v>2018/19</v>
      </c>
      <c r="H4" s="64" t="str">
        <v>2019/20</v>
      </c>
      <c r="I4" s="64" t="str">
        <v>2020/21</v>
      </c>
    </row>
    <row r="5" spans="2:10" s="57" customFormat="1" ht="12">
      <c r="B5" s="139" t="str">
        <f t="array" ref="B5:B58">Component_list</f>
        <v>MPF Line Testing Systems</v>
      </c>
      <c r="C5" s="138" t="s">
        <v>78</v>
      </c>
      <c r="D5" s="95">
        <f t="array" ref="D5:D58">TRANSPOSE(Component_volume_totals_2015_16)</f>
        <v>8958911.5501860008</v>
      </c>
      <c r="E5" s="95">
        <f t="array" aca="1" ref="E5:E58" ca="1">TRANSPOSE(Component_volume_totals_2016_17)</f>
        <v>9130336.2586665358</v>
      </c>
      <c r="F5" s="95">
        <f t="array" aca="1" ref="F5:F58" ca="1">TRANSPOSE(Component_volume_totals_2017_18)</f>
        <v>9341133.3521679714</v>
      </c>
      <c r="G5" s="95">
        <f t="array" aca="1" ref="G5:G58" ca="1">TRANSPOSE(Component_volume_totals_2018_19)</f>
        <v>9612955.0566396955</v>
      </c>
      <c r="H5" s="95">
        <f t="array" aca="1" ref="H5:H58" ca="1">TRANSPOSE(Component_volume_totals_2019_20)</f>
        <v>9958271.9721943215</v>
      </c>
      <c r="I5" s="95">
        <f t="array" aca="1" ref="I5:I58" ca="1">TRANSPOSE(Component_volume_totals_2020_21)</f>
        <v>10582281.137120513</v>
      </c>
      <c r="J5" s="52"/>
    </row>
    <row r="6" spans="2:10" s="57" customFormat="1" ht="12">
      <c r="B6" s="139" t="str">
        <v>Openreach time related charges</v>
      </c>
      <c r="C6" s="138" t="s">
        <v>78</v>
      </c>
      <c r="D6" s="95">
        <v>0</v>
      </c>
      <c r="E6" s="95">
        <f ca="1"/>
        <v>0</v>
      </c>
      <c r="F6" s="95">
        <f ca="1"/>
        <v>0</v>
      </c>
      <c r="G6" s="95">
        <f ca="1"/>
        <v>0</v>
      </c>
      <c r="H6" s="95">
        <f ca="1"/>
        <v>0</v>
      </c>
      <c r="I6" s="95">
        <f ca="1"/>
        <v>0</v>
      </c>
      <c r="J6" s="52"/>
    </row>
    <row r="7" spans="2:10" s="57" customFormat="1" ht="12">
      <c r="B7" s="139" t="str">
        <v>Co-mingling electricity</v>
      </c>
      <c r="C7" s="138" t="s">
        <v>78</v>
      </c>
      <c r="D7" s="95">
        <v>0</v>
      </c>
      <c r="E7" s="95">
        <f ca="1"/>
        <v>0</v>
      </c>
      <c r="F7" s="95">
        <f ca="1"/>
        <v>0</v>
      </c>
      <c r="G7" s="95">
        <f ca="1"/>
        <v>0</v>
      </c>
      <c r="H7" s="95">
        <f ca="1"/>
        <v>0</v>
      </c>
      <c r="I7" s="95">
        <f ca="1"/>
        <v>0</v>
      </c>
      <c r="J7" s="52"/>
    </row>
    <row r="8" spans="2:10" s="57" customFormat="1" ht="12">
      <c r="B8" s="139" t="str">
        <v>Co-mingling set up</v>
      </c>
      <c r="C8" s="138" t="s">
        <v>78</v>
      </c>
      <c r="D8" s="95">
        <v>11194.153692219017</v>
      </c>
      <c r="E8" s="95">
        <f ca="1"/>
        <v>10845.445567522214</v>
      </c>
      <c r="F8" s="95">
        <f ca="1"/>
        <v>10926.390408386565</v>
      </c>
      <c r="G8" s="95">
        <f ca="1"/>
        <v>10941.105929589612</v>
      </c>
      <c r="H8" s="95">
        <f ca="1"/>
        <v>10881.769040439169</v>
      </c>
      <c r="I8" s="95">
        <f ca="1"/>
        <v>10890.436782220333</v>
      </c>
      <c r="J8" s="52"/>
    </row>
    <row r="9" spans="2:10" s="57" customFormat="1" ht="12">
      <c r="B9" s="139" t="str">
        <v>Co-mingling rentals</v>
      </c>
      <c r="C9" s="138" t="s">
        <v>78</v>
      </c>
      <c r="D9" s="95">
        <v>613888.14383023931</v>
      </c>
      <c r="E9" s="95">
        <f ca="1"/>
        <v>610822.70629331237</v>
      </c>
      <c r="F9" s="95">
        <f ca="1"/>
        <v>615663.28556883358</v>
      </c>
      <c r="G9" s="95">
        <f ca="1"/>
        <v>627203.03123398928</v>
      </c>
      <c r="H9" s="95">
        <f ca="1"/>
        <v>644503.16711954656</v>
      </c>
      <c r="I9" s="95">
        <f ca="1"/>
        <v>680267.99004320242</v>
      </c>
      <c r="J9" s="52"/>
    </row>
    <row r="10" spans="2:10" s="57" customFormat="1" ht="12">
      <c r="B10" s="139" t="str">
        <v>WLA tie cables</v>
      </c>
      <c r="C10" s="138" t="s">
        <v>78</v>
      </c>
      <c r="D10" s="95">
        <v>1168544.4468575954</v>
      </c>
      <c r="E10" s="95">
        <f ca="1"/>
        <v>1049942.3540237669</v>
      </c>
      <c r="F10" s="95">
        <f ca="1"/>
        <v>951284.15106328367</v>
      </c>
      <c r="G10" s="95">
        <f ca="1"/>
        <v>855787.82120965142</v>
      </c>
      <c r="H10" s="95">
        <f ca="1"/>
        <v>764719.73173928529</v>
      </c>
      <c r="I10" s="95">
        <f ca="1"/>
        <v>682750.98437186482</v>
      </c>
      <c r="J10" s="52"/>
    </row>
    <row r="11" spans="2:10" s="57" customFormat="1" ht="12">
      <c r="B11" s="139" t="str">
        <v>Local Loop Unbundling systems development</v>
      </c>
      <c r="C11" s="138" t="s">
        <v>78</v>
      </c>
      <c r="D11" s="95">
        <v>25592671.553071428</v>
      </c>
      <c r="E11" s="95">
        <f ca="1"/>
        <v>25360607.830662992</v>
      </c>
      <c r="F11" s="95">
        <f ca="1"/>
        <v>25145230.509542424</v>
      </c>
      <c r="G11" s="95">
        <f ca="1"/>
        <v>25318330.725738473</v>
      </c>
      <c r="H11" s="95">
        <f ca="1"/>
        <v>25526325.096599214</v>
      </c>
      <c r="I11" s="95">
        <f ca="1"/>
        <v>26339295.135232538</v>
      </c>
      <c r="J11" s="52"/>
    </row>
    <row r="12" spans="2:10" s="57" customFormat="1" ht="12">
      <c r="B12" s="139" t="str">
        <v>Wholesale Access specific</v>
      </c>
      <c r="C12" s="138" t="s">
        <v>78</v>
      </c>
      <c r="D12" s="95">
        <v>2355711.073165</v>
      </c>
      <c r="E12" s="95">
        <f ca="1"/>
        <v>2368952.6903614127</v>
      </c>
      <c r="F12" s="95">
        <f ca="1"/>
        <v>2291905.2975527714</v>
      </c>
      <c r="G12" s="95">
        <f ca="1"/>
        <v>2206089.7448301786</v>
      </c>
      <c r="H12" s="95">
        <f ca="1"/>
        <v>2116040.7605577991</v>
      </c>
      <c r="I12" s="95">
        <f ca="1"/>
        <v>1997746.2236213535</v>
      </c>
      <c r="J12" s="52"/>
    </row>
    <row r="13" spans="2:10" s="57" customFormat="1" ht="12">
      <c r="B13" s="139" t="str">
        <v>Routeing &amp; records</v>
      </c>
      <c r="C13" s="138" t="s">
        <v>78</v>
      </c>
      <c r="D13" s="95">
        <v>5760156.8064786959</v>
      </c>
      <c r="E13" s="95">
        <f ca="1"/>
        <v>6532605.3682583543</v>
      </c>
      <c r="F13" s="95">
        <f ca="1"/>
        <v>6756463.2134221448</v>
      </c>
      <c r="G13" s="95">
        <f ca="1"/>
        <v>7031496.245269957</v>
      </c>
      <c r="H13" s="95">
        <f ca="1"/>
        <v>7261021.0447783517</v>
      </c>
      <c r="I13" s="95">
        <f ca="1"/>
        <v>6951504.1587500973</v>
      </c>
      <c r="J13" s="52"/>
    </row>
    <row r="14" spans="2:10" s="57" customFormat="1" ht="12">
      <c r="B14" s="139" t="str">
        <v>MDF Hardware jumpering</v>
      </c>
      <c r="C14" s="138" t="s">
        <v>78</v>
      </c>
      <c r="D14" s="95">
        <v>9782437.0481873192</v>
      </c>
      <c r="E14" s="95">
        <f ca="1"/>
        <v>9547494.4171037599</v>
      </c>
      <c r="F14" s="95">
        <f ca="1"/>
        <v>9273730.9902995992</v>
      </c>
      <c r="G14" s="95">
        <f ca="1"/>
        <v>9054670.2529477105</v>
      </c>
      <c r="H14" s="95">
        <f ca="1"/>
        <v>8905737.8632712457</v>
      </c>
      <c r="I14" s="95">
        <f ca="1"/>
        <v>8919127.9052883293</v>
      </c>
      <c r="J14" s="52"/>
    </row>
    <row r="15" spans="2:10" s="57" customFormat="1" ht="12">
      <c r="B15" s="139" t="str">
        <v>E side copper capital</v>
      </c>
      <c r="C15" s="138" t="s">
        <v>78</v>
      </c>
      <c r="D15" s="95">
        <v>25053943.330185004</v>
      </c>
      <c r="E15" s="95">
        <f ca="1"/>
        <v>24998483.730822802</v>
      </c>
      <c r="F15" s="95">
        <f ca="1"/>
        <v>24871023.094454952</v>
      </c>
      <c r="G15" s="95">
        <f ca="1"/>
        <v>24694885.142883979</v>
      </c>
      <c r="H15" s="95">
        <f ca="1"/>
        <v>24530353.389956161</v>
      </c>
      <c r="I15" s="95">
        <f ca="1"/>
        <v>24359070.570092037</v>
      </c>
      <c r="J15" s="52"/>
    </row>
    <row r="16" spans="2:10" s="57" customFormat="1" ht="12">
      <c r="B16" s="139" t="str">
        <v>E side copper current</v>
      </c>
      <c r="C16" s="138" t="s">
        <v>78</v>
      </c>
      <c r="D16" s="95">
        <v>26288262.685190771</v>
      </c>
      <c r="E16" s="95">
        <f ca="1"/>
        <v>26141599.100654259</v>
      </c>
      <c r="F16" s="95">
        <f ca="1"/>
        <v>25937657.038626455</v>
      </c>
      <c r="G16" s="95">
        <f ca="1"/>
        <v>24264081.815799948</v>
      </c>
      <c r="H16" s="95">
        <f ca="1"/>
        <v>23324031.595118731</v>
      </c>
      <c r="I16" s="95">
        <f ca="1"/>
        <v>24634401.428535461</v>
      </c>
      <c r="J16" s="52"/>
    </row>
    <row r="17" spans="2:10" s="57" customFormat="1" ht="12">
      <c r="B17" s="139" t="str">
        <v>D side copper capital</v>
      </c>
      <c r="C17" s="138" t="s">
        <v>78</v>
      </c>
      <c r="D17" s="95">
        <v>25053943.330185004</v>
      </c>
      <c r="E17" s="95">
        <f ca="1"/>
        <v>24998483.730822802</v>
      </c>
      <c r="F17" s="95">
        <f ca="1"/>
        <v>24871023.094454952</v>
      </c>
      <c r="G17" s="95">
        <f ca="1"/>
        <v>24694885.142883979</v>
      </c>
      <c r="H17" s="95">
        <f ca="1"/>
        <v>24530353.389956161</v>
      </c>
      <c r="I17" s="95">
        <f ca="1"/>
        <v>24359070.570092037</v>
      </c>
      <c r="J17" s="52"/>
    </row>
    <row r="18" spans="2:10" s="57" customFormat="1" ht="12">
      <c r="B18" s="139" t="str">
        <v>D side copper current</v>
      </c>
      <c r="C18" s="138" t="s">
        <v>78</v>
      </c>
      <c r="D18" s="95">
        <v>26288262.685190771</v>
      </c>
      <c r="E18" s="95">
        <f ca="1"/>
        <v>26141599.100654259</v>
      </c>
      <c r="F18" s="95">
        <f ca="1"/>
        <v>25937657.038626455</v>
      </c>
      <c r="G18" s="95">
        <f ca="1"/>
        <v>24264081.815799948</v>
      </c>
      <c r="H18" s="95">
        <f ca="1"/>
        <v>23324031.595118731</v>
      </c>
      <c r="I18" s="95">
        <f ca="1"/>
        <v>24634401.428535461</v>
      </c>
      <c r="J18" s="52"/>
    </row>
    <row r="19" spans="2:10" s="57" customFormat="1" ht="12">
      <c r="B19" s="139" t="str">
        <v>Local exchanges general frames equipment</v>
      </c>
      <c r="C19" s="138" t="s">
        <v>78</v>
      </c>
      <c r="D19" s="95">
        <v>41112893.85344851</v>
      </c>
      <c r="E19" s="95">
        <f ca="1"/>
        <v>40481078.901495926</v>
      </c>
      <c r="F19" s="95">
        <f ca="1"/>
        <v>39863141.476803929</v>
      </c>
      <c r="G19" s="95">
        <f ca="1"/>
        <v>39297416.479231901</v>
      </c>
      <c r="H19" s="95">
        <f ca="1"/>
        <v>38848220.313978165</v>
      </c>
      <c r="I19" s="95">
        <f ca="1"/>
        <v>38704584.595549293</v>
      </c>
      <c r="J19" s="52"/>
    </row>
    <row r="20" spans="2:10" s="57" customFormat="1" ht="12">
      <c r="B20" s="139" t="str">
        <v>Local exchanges general frames maintenance</v>
      </c>
      <c r="C20" s="138" t="s">
        <v>78</v>
      </c>
      <c r="D20" s="95">
        <v>26288262.685190771</v>
      </c>
      <c r="E20" s="95">
        <f ca="1"/>
        <v>26141599.100654259</v>
      </c>
      <c r="F20" s="95">
        <f ca="1"/>
        <v>25937657.038626455</v>
      </c>
      <c r="G20" s="95">
        <f ca="1"/>
        <v>24264081.815799948</v>
      </c>
      <c r="H20" s="95">
        <f ca="1"/>
        <v>23324031.595118731</v>
      </c>
      <c r="I20" s="95">
        <f ca="1"/>
        <v>24634401.428535461</v>
      </c>
      <c r="J20" s="52"/>
    </row>
    <row r="21" spans="2:10" s="57" customFormat="1" ht="12">
      <c r="B21" s="139" t="str">
        <v>Analogue line test equipment</v>
      </c>
      <c r="C21" s="138" t="s">
        <v>78</v>
      </c>
      <c r="D21" s="95">
        <v>25053943.330185004</v>
      </c>
      <c r="E21" s="95">
        <f ca="1"/>
        <v>24998483.730822802</v>
      </c>
      <c r="F21" s="95">
        <f ca="1"/>
        <v>24871023.094454952</v>
      </c>
      <c r="G21" s="95">
        <f ca="1"/>
        <v>24694885.142883979</v>
      </c>
      <c r="H21" s="95">
        <f ca="1"/>
        <v>24530353.389956161</v>
      </c>
      <c r="I21" s="95">
        <f ca="1"/>
        <v>24359070.570092037</v>
      </c>
      <c r="J21" s="52"/>
    </row>
    <row r="22" spans="2:10" s="57" customFormat="1" ht="12">
      <c r="B22" s="139" t="str">
        <v>Dropwire capital &amp; analogue NTE</v>
      </c>
      <c r="C22" s="138" t="s">
        <v>78</v>
      </c>
      <c r="D22" s="95">
        <v>25053943.330185004</v>
      </c>
      <c r="E22" s="95">
        <f ca="1"/>
        <v>24998483.730822802</v>
      </c>
      <c r="F22" s="95">
        <f ca="1"/>
        <v>24871023.094454952</v>
      </c>
      <c r="G22" s="95">
        <f ca="1"/>
        <v>24694885.142883979</v>
      </c>
      <c r="H22" s="95">
        <f ca="1"/>
        <v>24530353.389956161</v>
      </c>
      <c r="I22" s="95">
        <f ca="1"/>
        <v>24359070.570092037</v>
      </c>
      <c r="J22" s="52"/>
    </row>
    <row r="23" spans="2:10" s="57" customFormat="1" ht="12">
      <c r="B23" s="139" t="str">
        <v>Analogue line drop maintenance</v>
      </c>
      <c r="C23" s="138" t="s">
        <v>78</v>
      </c>
      <c r="D23" s="95">
        <v>24836877.014890842</v>
      </c>
      <c r="E23" s="95">
        <f ca="1"/>
        <v>24864428.279461525</v>
      </c>
      <c r="F23" s="95">
        <f ca="1"/>
        <v>24824964.820669852</v>
      </c>
      <c r="G23" s="95">
        <f ca="1"/>
        <v>24264081.815799948</v>
      </c>
      <c r="H23" s="95">
        <f ca="1"/>
        <v>23324031.595118731</v>
      </c>
      <c r="I23" s="95">
        <f ca="1"/>
        <v>24634401.428535461</v>
      </c>
      <c r="J23" s="52"/>
    </row>
    <row r="24" spans="2:10" s="57" customFormat="1" ht="12">
      <c r="B24" s="139" t="str">
        <v>Analogue line cards</v>
      </c>
      <c r="C24" s="138" t="s">
        <v>78</v>
      </c>
      <c r="D24" s="95">
        <v>16095031.779999001</v>
      </c>
      <c r="E24" s="95">
        <f ca="1"/>
        <v>15868147.472156264</v>
      </c>
      <c r="F24" s="95">
        <f ca="1"/>
        <v>15529889.74228698</v>
      </c>
      <c r="G24" s="95">
        <f ca="1"/>
        <v>15081930.086244285</v>
      </c>
      <c r="H24" s="95">
        <f ca="1"/>
        <v>14572081.41776184</v>
      </c>
      <c r="I24" s="95">
        <f ca="1"/>
        <v>13776789.432971522</v>
      </c>
      <c r="J24" s="52"/>
    </row>
    <row r="25" spans="2:10" s="57" customFormat="1" ht="12">
      <c r="B25" s="139" t="str">
        <v>Pair gain</v>
      </c>
      <c r="C25" s="138" t="s">
        <v>78</v>
      </c>
      <c r="D25" s="95">
        <v>16095031.779999001</v>
      </c>
      <c r="E25" s="95">
        <f ca="1"/>
        <v>15868147.472156264</v>
      </c>
      <c r="F25" s="95">
        <f ca="1"/>
        <v>15529889.74228698</v>
      </c>
      <c r="G25" s="95">
        <f ca="1"/>
        <v>15081930.086244285</v>
      </c>
      <c r="H25" s="95">
        <f ca="1"/>
        <v>14572081.41776184</v>
      </c>
      <c r="I25" s="95">
        <f ca="1"/>
        <v>13776789.432971522</v>
      </c>
      <c r="J25" s="52"/>
    </row>
    <row r="26" spans="2:10" s="57" customFormat="1" ht="12">
      <c r="B26" s="139" t="str">
        <v>NGA E-side Copper Capital</v>
      </c>
      <c r="C26" s="138" t="s">
        <v>78</v>
      </c>
      <c r="D26" s="95">
        <v>3486479.1838012151</v>
      </c>
      <c r="E26" s="95">
        <f ca="1"/>
        <v>4802856.883807919</v>
      </c>
      <c r="F26" s="95">
        <f ca="1"/>
        <v>5971247.6660594987</v>
      </c>
      <c r="G26" s="95">
        <f ca="1"/>
        <v>7128523.5827423623</v>
      </c>
      <c r="H26" s="95">
        <f ca="1"/>
        <v>8289926.3566835001</v>
      </c>
      <c r="I26" s="95">
        <f ca="1"/>
        <v>9449677.3299123179</v>
      </c>
      <c r="J26" s="52"/>
    </row>
    <row r="27" spans="2:10" s="57" customFormat="1" ht="12">
      <c r="B27" s="139" t="str">
        <v>FTTC Development</v>
      </c>
      <c r="C27" s="138" t="s">
        <v>78</v>
      </c>
      <c r="D27" s="95">
        <v>5190706.5433929106</v>
      </c>
      <c r="E27" s="95">
        <f ca="1"/>
        <v>7157882.6370532466</v>
      </c>
      <c r="F27" s="95">
        <f ca="1"/>
        <v>8547826.1904040202</v>
      </c>
      <c r="G27" s="95">
        <f ca="1"/>
        <v>9963003.0103052482</v>
      </c>
      <c r="H27" s="95">
        <f ca="1"/>
        <v>11316330.375268757</v>
      </c>
      <c r="I27" s="95">
        <f ca="1"/>
        <v>12060856.740675457</v>
      </c>
      <c r="J27" s="52"/>
    </row>
    <row r="28" spans="2:10" s="57" customFormat="1" ht="12">
      <c r="B28" s="139" t="str">
        <v>FTTP Development</v>
      </c>
      <c r="C28" s="138" t="s">
        <v>78</v>
      </c>
      <c r="D28" s="95">
        <v>0</v>
      </c>
      <c r="E28" s="95">
        <f ca="1"/>
        <v>0</v>
      </c>
      <c r="F28" s="95">
        <f ca="1"/>
        <v>0</v>
      </c>
      <c r="G28" s="95">
        <f ca="1"/>
        <v>0</v>
      </c>
      <c r="H28" s="95">
        <f ca="1"/>
        <v>0</v>
      </c>
      <c r="I28" s="95">
        <f ca="1"/>
        <v>0</v>
      </c>
      <c r="J28" s="52"/>
    </row>
    <row r="29" spans="2:10" s="57" customFormat="1" ht="12">
      <c r="B29" s="139" t="str">
        <v>OR Service Centre - Provision Analogue/ISDN2</v>
      </c>
      <c r="C29" s="138" t="s">
        <v>78</v>
      </c>
      <c r="D29" s="95">
        <v>2930022.8259859998</v>
      </c>
      <c r="E29" s="95">
        <f ca="1"/>
        <v>2942823.0618631057</v>
      </c>
      <c r="F29" s="95">
        <f ca="1"/>
        <v>2871904.1198117626</v>
      </c>
      <c r="G29" s="95">
        <f ca="1"/>
        <v>2793872.1413252363</v>
      </c>
      <c r="H29" s="95">
        <f ca="1"/>
        <v>2714309.8364345296</v>
      </c>
      <c r="I29" s="95">
        <f ca="1"/>
        <v>2616239.1007880243</v>
      </c>
      <c r="J29" s="52"/>
    </row>
    <row r="30" spans="2:10" s="57" customFormat="1" ht="12">
      <c r="B30" s="139" t="str">
        <v>OR Service Centre - Provision WLA</v>
      </c>
      <c r="C30" s="138" t="s">
        <v>78</v>
      </c>
      <c r="D30" s="95">
        <v>8072329.2350242678</v>
      </c>
      <c r="E30" s="95">
        <f ca="1"/>
        <v>7746297.9848921243</v>
      </c>
      <c r="F30" s="95">
        <f ca="1"/>
        <v>7460525.7982933819</v>
      </c>
      <c r="G30" s="95">
        <f ca="1"/>
        <v>7388314.3917048154</v>
      </c>
      <c r="H30" s="95">
        <f ca="1"/>
        <v>7256889.7021704204</v>
      </c>
      <c r="I30" s="95">
        <f ca="1"/>
        <v>7264114.0689634588</v>
      </c>
      <c r="J30" s="52"/>
    </row>
    <row r="31" spans="2:10" s="57" customFormat="1" ht="12">
      <c r="B31" s="139" t="str">
        <v>Service Centre - Provision  NGA</v>
      </c>
      <c r="C31" s="138" t="s">
        <v>78</v>
      </c>
      <c r="D31" s="95">
        <v>4174135.2963666888</v>
      </c>
      <c r="E31" s="95">
        <f ca="1"/>
        <v>5545397.8380627958</v>
      </c>
      <c r="F31" s="95">
        <f ca="1"/>
        <v>6402193.5868171044</v>
      </c>
      <c r="G31" s="95">
        <f ca="1"/>
        <v>7073729.0492560798</v>
      </c>
      <c r="H31" s="95">
        <f ca="1"/>
        <v>7485694.8050490776</v>
      </c>
      <c r="I31" s="95">
        <f ca="1"/>
        <v>7205762.3219929812</v>
      </c>
      <c r="J31" s="52"/>
    </row>
    <row r="32" spans="2:10" s="57" customFormat="1" ht="12">
      <c r="B32" s="139" t="str">
        <v>OR Service Centre - Assurance Analogue/ISDN2</v>
      </c>
      <c r="C32" s="138" t="s">
        <v>78</v>
      </c>
      <c r="D32" s="95">
        <v>16095031.779999001</v>
      </c>
      <c r="E32" s="95">
        <f ca="1"/>
        <v>15868147.472156264</v>
      </c>
      <c r="F32" s="95">
        <f ca="1"/>
        <v>15529889.74228698</v>
      </c>
      <c r="G32" s="95">
        <f ca="1"/>
        <v>15081930.086244285</v>
      </c>
      <c r="H32" s="95">
        <f ca="1"/>
        <v>14572081.41776184</v>
      </c>
      <c r="I32" s="95">
        <f ca="1"/>
        <v>13776789.432971522</v>
      </c>
      <c r="J32" s="52"/>
    </row>
    <row r="33" spans="2:10" s="57" customFormat="1" ht="12">
      <c r="B33" s="139" t="str">
        <v>OR Service Centre - Assurance WLA</v>
      </c>
      <c r="C33" s="138" t="s">
        <v>78</v>
      </c>
      <c r="D33" s="95">
        <v>11135316.184141412</v>
      </c>
      <c r="E33" s="95">
        <f ca="1"/>
        <v>11139488.271452656</v>
      </c>
      <c r="F33" s="95">
        <f ca="1"/>
        <v>11201222.307572803</v>
      </c>
      <c r="G33" s="95">
        <f ca="1"/>
        <v>11339787.627716437</v>
      </c>
      <c r="H33" s="95">
        <f ca="1"/>
        <v>11565275.382089905</v>
      </c>
      <c r="I33" s="95">
        <f ca="1"/>
        <v>12099123.439152431</v>
      </c>
      <c r="J33" s="52"/>
    </row>
    <row r="34" spans="2:10" s="57" customFormat="1" ht="12">
      <c r="B34" s="139" t="str">
        <v>Service Centre - Assurance  NGA</v>
      </c>
      <c r="C34" s="138" t="s">
        <v>78</v>
      </c>
      <c r="D34" s="95">
        <v>5956387.1205762085</v>
      </c>
      <c r="E34" s="95">
        <f ca="1"/>
        <v>7993228.9686253872</v>
      </c>
      <c r="F34" s="95">
        <f ca="1"/>
        <v>9796862.7285320796</v>
      </c>
      <c r="G34" s="95">
        <f ca="1"/>
        <v>11367773.204435555</v>
      </c>
      <c r="H34" s="95">
        <f ca="1"/>
        <v>12749217.14314732</v>
      </c>
      <c r="I34" s="95">
        <f ca="1"/>
        <v>14044260.241142159</v>
      </c>
      <c r="J34" s="52"/>
    </row>
    <row r="35" spans="2:10" s="57" customFormat="1" ht="12">
      <c r="B35" s="139" t="str">
        <v>Service Level Guarantees</v>
      </c>
      <c r="C35" s="138" t="s">
        <v>78</v>
      </c>
      <c r="D35" s="95">
        <v>96766530.852256432</v>
      </c>
      <c r="E35" s="95">
        <f ca="1"/>
        <v>95787538.10593915</v>
      </c>
      <c r="F35" s="95">
        <f ca="1"/>
        <v>94916766.692185566</v>
      </c>
      <c r="G35" s="95">
        <f ca="1"/>
        <v>95750674.084102228</v>
      </c>
      <c r="H35" s="95">
        <f ca="1"/>
        <v>96595941.166587502</v>
      </c>
      <c r="I35" s="95">
        <f ca="1"/>
        <v>99689824.846495613</v>
      </c>
      <c r="J35" s="52"/>
    </row>
    <row r="36" spans="2:10" s="57" customFormat="1" ht="12">
      <c r="B36" s="139" t="str">
        <v>Other WLA</v>
      </c>
      <c r="C36" s="138" t="s">
        <v>78</v>
      </c>
      <c r="D36" s="95">
        <v>0</v>
      </c>
      <c r="E36" s="95">
        <f ca="1"/>
        <v>0</v>
      </c>
      <c r="F36" s="95">
        <f ca="1"/>
        <v>0</v>
      </c>
      <c r="G36" s="95">
        <f ca="1"/>
        <v>0</v>
      </c>
      <c r="H36" s="95">
        <f ca="1"/>
        <v>0</v>
      </c>
      <c r="I36" s="95">
        <f ca="1"/>
        <v>0</v>
      </c>
      <c r="J36" s="52"/>
    </row>
    <row r="37" spans="2:10" s="57" customFormat="1" ht="12">
      <c r="B37" s="139" t="str">
        <v>GEA Access Fibre Spine</v>
      </c>
      <c r="C37" s="138" t="s">
        <v>78</v>
      </c>
      <c r="D37" s="95">
        <v>3486479.1838012151</v>
      </c>
      <c r="E37" s="95">
        <f ca="1"/>
        <v>4802856.883807919</v>
      </c>
      <c r="F37" s="95">
        <f ca="1"/>
        <v>5971247.6660594987</v>
      </c>
      <c r="G37" s="95">
        <f ca="1"/>
        <v>7128523.5827423623</v>
      </c>
      <c r="H37" s="95">
        <f ca="1"/>
        <v>8289926.3566835001</v>
      </c>
      <c r="I37" s="95">
        <f ca="1"/>
        <v>9449677.3299123179</v>
      </c>
      <c r="J37" s="52"/>
    </row>
    <row r="38" spans="2:10" s="57" customFormat="1" ht="12">
      <c r="B38" s="139" t="str">
        <v>GEA Distribution Fibre</v>
      </c>
      <c r="C38" s="138" t="s">
        <v>78</v>
      </c>
      <c r="D38" s="95">
        <v>3486479.1838012151</v>
      </c>
      <c r="E38" s="95">
        <f ca="1"/>
        <v>4802856.883807919</v>
      </c>
      <c r="F38" s="95">
        <f ca="1"/>
        <v>5971247.6660594987</v>
      </c>
      <c r="G38" s="95">
        <f ca="1"/>
        <v>7128523.5827423623</v>
      </c>
      <c r="H38" s="95">
        <f ca="1"/>
        <v>8289926.3566835001</v>
      </c>
      <c r="I38" s="95">
        <f ca="1"/>
        <v>9449677.3299123179</v>
      </c>
      <c r="J38" s="52"/>
    </row>
    <row r="39" spans="2:10" s="57" customFormat="1" ht="12">
      <c r="B39" s="139" t="str">
        <v>GEA Electronics</v>
      </c>
      <c r="C39" s="138" t="s">
        <v>78</v>
      </c>
      <c r="D39" s="95">
        <v>3486479.1838012151</v>
      </c>
      <c r="E39" s="95">
        <f ca="1"/>
        <v>4802856.883807919</v>
      </c>
      <c r="F39" s="95">
        <f ca="1"/>
        <v>5971247.6660594987</v>
      </c>
      <c r="G39" s="95">
        <f ca="1"/>
        <v>7128523.5827423623</v>
      </c>
      <c r="H39" s="95">
        <f ca="1"/>
        <v>8289926.3566835001</v>
      </c>
      <c r="I39" s="95">
        <f ca="1"/>
        <v>9449677.3299123179</v>
      </c>
      <c r="J39" s="52"/>
    </row>
    <row r="40" spans="2:10" s="57" customFormat="1" ht="12">
      <c r="B40" s="139" t="str">
        <v>GEA DSLAM &amp; Cabinets</v>
      </c>
      <c r="C40" s="138" t="s">
        <v>78</v>
      </c>
      <c r="D40" s="95">
        <v>3486479.1838012151</v>
      </c>
      <c r="E40" s="95">
        <f ca="1"/>
        <v>4802856.883807919</v>
      </c>
      <c r="F40" s="95">
        <f ca="1"/>
        <v>5971247.6660594987</v>
      </c>
      <c r="G40" s="95">
        <f ca="1"/>
        <v>7128523.5827423623</v>
      </c>
      <c r="H40" s="95">
        <f ca="1"/>
        <v>8289926.3566835001</v>
      </c>
      <c r="I40" s="95">
        <f ca="1"/>
        <v>9449677.3299123179</v>
      </c>
      <c r="J40" s="52"/>
    </row>
    <row r="41" spans="2:10" s="57" customFormat="1" ht="12">
      <c r="B41" s="139" t="str">
        <v>GEA Customer Site Installation</v>
      </c>
      <c r="C41" s="138" t="s">
        <v>78</v>
      </c>
      <c r="D41" s="95">
        <v>3486479.1838012151</v>
      </c>
      <c r="E41" s="95">
        <f ca="1"/>
        <v>4802856.883807919</v>
      </c>
      <c r="F41" s="95">
        <f ca="1"/>
        <v>5971247.6660594987</v>
      </c>
      <c r="G41" s="95">
        <f ca="1"/>
        <v>7128523.5827423623</v>
      </c>
      <c r="H41" s="95">
        <f ca="1"/>
        <v>8289926.3566835001</v>
      </c>
      <c r="I41" s="95">
        <f ca="1"/>
        <v>9449677.3299123179</v>
      </c>
      <c r="J41" s="52"/>
    </row>
    <row r="42" spans="2:10" s="57" customFormat="1" ht="12">
      <c r="B42" s="139" t="str">
        <v>GEA FTTC Repairs</v>
      </c>
      <c r="C42" s="138" t="s">
        <v>78</v>
      </c>
      <c r="D42" s="95">
        <v>3486479.1838012151</v>
      </c>
      <c r="E42" s="95">
        <f ca="1"/>
        <v>4802856.883807919</v>
      </c>
      <c r="F42" s="95">
        <f ca="1"/>
        <v>5971247.6660594987</v>
      </c>
      <c r="G42" s="95">
        <f ca="1"/>
        <v>7128523.5827423623</v>
      </c>
      <c r="H42" s="95">
        <f ca="1"/>
        <v>8289926.3566835001</v>
      </c>
      <c r="I42" s="95">
        <f ca="1"/>
        <v>9449677.3299123179</v>
      </c>
      <c r="J42" s="52"/>
    </row>
    <row r="43" spans="2:10" s="57" customFormat="1" ht="12">
      <c r="B43" s="139" t="str">
        <v>GEA FTTP Repairs</v>
      </c>
      <c r="C43" s="138" t="s">
        <v>78</v>
      </c>
      <c r="D43" s="95">
        <v>0</v>
      </c>
      <c r="E43" s="95">
        <f ca="1"/>
        <v>0</v>
      </c>
      <c r="F43" s="95">
        <f ca="1"/>
        <v>0</v>
      </c>
      <c r="G43" s="95">
        <f ca="1"/>
        <v>0</v>
      </c>
      <c r="H43" s="95">
        <f ca="1"/>
        <v>0</v>
      </c>
      <c r="I43" s="95">
        <f ca="1"/>
        <v>0</v>
      </c>
      <c r="J43" s="52"/>
    </row>
    <row r="44" spans="2:10" s="57" customFormat="1" ht="12">
      <c r="B44" s="139" t="str">
        <v>GEA FTTP Provisions</v>
      </c>
      <c r="C44" s="138" t="s">
        <v>78</v>
      </c>
      <c r="D44" s="95">
        <v>0</v>
      </c>
      <c r="E44" s="95">
        <f ca="1"/>
        <v>0</v>
      </c>
      <c r="F44" s="95">
        <f ca="1"/>
        <v>0</v>
      </c>
      <c r="G44" s="95">
        <f ca="1"/>
        <v>0</v>
      </c>
      <c r="H44" s="95">
        <f ca="1"/>
        <v>0</v>
      </c>
      <c r="I44" s="95">
        <f ca="1"/>
        <v>0</v>
      </c>
      <c r="J44" s="52"/>
    </row>
    <row r="45" spans="2:10" s="57" customFormat="1" ht="12">
      <c r="B45" s="139" t="str">
        <v>GEA FTTC Provisions</v>
      </c>
      <c r="C45" s="138" t="s">
        <v>78</v>
      </c>
      <c r="D45" s="95">
        <v>1591131.63</v>
      </c>
      <c r="E45" s="95">
        <f ca="1"/>
        <v>2137426.023738842</v>
      </c>
      <c r="F45" s="95">
        <f ca="1"/>
        <v>2238503.8542276709</v>
      </c>
      <c r="G45" s="95">
        <f ca="1"/>
        <v>2355065.9510669094</v>
      </c>
      <c r="H45" s="95">
        <f ca="1"/>
        <v>2417754.8018857399</v>
      </c>
      <c r="I45" s="95">
        <f ca="1"/>
        <v>1877004.3727564705</v>
      </c>
      <c r="J45" s="52"/>
    </row>
    <row r="46" spans="2:10" s="57" customFormat="1" ht="12">
      <c r="B46" s="139" t="str">
        <v>Fibre Rollout Funding</v>
      </c>
      <c r="C46" s="138" t="s">
        <v>78</v>
      </c>
      <c r="D46" s="95">
        <v>5077610.813801215</v>
      </c>
      <c r="E46" s="95">
        <f ca="1"/>
        <v>6940282.9075467605</v>
      </c>
      <c r="F46" s="95">
        <f ca="1"/>
        <v>8209751.5202871691</v>
      </c>
      <c r="G46" s="95">
        <f ca="1"/>
        <v>9483589.5338092707</v>
      </c>
      <c r="H46" s="95">
        <f ca="1"/>
        <v>10707681.158569239</v>
      </c>
      <c r="I46" s="95">
        <f ca="1"/>
        <v>11326681.702668788</v>
      </c>
      <c r="J46" s="52"/>
    </row>
    <row r="47" spans="2:10" s="57" customFormat="1" ht="12">
      <c r="B47" s="139" t="str">
        <v>BDUK Funding</v>
      </c>
      <c r="C47" s="138" t="s">
        <v>78</v>
      </c>
      <c r="D47" s="95">
        <v>5077610.813801215</v>
      </c>
      <c r="E47" s="95">
        <f ca="1"/>
        <v>6940282.9075467605</v>
      </c>
      <c r="F47" s="95">
        <f ca="1"/>
        <v>8209751.5202871691</v>
      </c>
      <c r="G47" s="95">
        <f ca="1"/>
        <v>9483589.5338092707</v>
      </c>
      <c r="H47" s="95">
        <f ca="1"/>
        <v>10707681.158569239</v>
      </c>
      <c r="I47" s="95">
        <f ca="1"/>
        <v>11326681.702668788</v>
      </c>
      <c r="J47" s="52"/>
    </row>
    <row r="48" spans="2:10" s="57" customFormat="1" ht="12">
      <c r="B48" s="139" t="str">
        <v>Combi Card and MSAN Access - Voice</v>
      </c>
      <c r="C48" s="138" t="s">
        <v>78</v>
      </c>
      <c r="D48" s="95">
        <v>16095031.779999001</v>
      </c>
      <c r="E48" s="95">
        <f ca="1"/>
        <v>15868147.472156264</v>
      </c>
      <c r="F48" s="95">
        <f ca="1"/>
        <v>15529889.74228698</v>
      </c>
      <c r="G48" s="95">
        <f ca="1"/>
        <v>15081930.086244285</v>
      </c>
      <c r="H48" s="95">
        <f ca="1"/>
        <v>14572081.41776184</v>
      </c>
      <c r="I48" s="95">
        <f ca="1"/>
        <v>13776789.432971522</v>
      </c>
      <c r="J48" s="52"/>
    </row>
    <row r="49" spans="2:10" s="57" customFormat="1" ht="12">
      <c r="B49" s="139" t="str">
        <v>iNode features</v>
      </c>
      <c r="C49" s="138" t="s">
        <v>78</v>
      </c>
      <c r="D49" s="95">
        <v>0</v>
      </c>
      <c r="E49" s="95">
        <f ca="1"/>
        <v>0</v>
      </c>
      <c r="F49" s="95">
        <f ca="1"/>
        <v>0</v>
      </c>
      <c r="G49" s="95">
        <f ca="1"/>
        <v>0</v>
      </c>
      <c r="H49" s="95">
        <f ca="1"/>
        <v>0</v>
      </c>
      <c r="I49" s="95">
        <f ca="1"/>
        <v>0</v>
      </c>
      <c r="J49" s="52"/>
    </row>
    <row r="50" spans="2:10" s="57" customFormat="1" ht="12">
      <c r="B50" s="139" t="str">
        <v>Caller Display</v>
      </c>
      <c r="C50" s="138" t="s">
        <v>78</v>
      </c>
      <c r="D50" s="95">
        <v>0</v>
      </c>
      <c r="E50" s="95">
        <f ca="1"/>
        <v>0</v>
      </c>
      <c r="F50" s="95">
        <f ca="1"/>
        <v>0</v>
      </c>
      <c r="G50" s="95">
        <f ca="1"/>
        <v>0</v>
      </c>
      <c r="H50" s="95">
        <f ca="1"/>
        <v>0</v>
      </c>
      <c r="I50" s="95">
        <f ca="1"/>
        <v>0</v>
      </c>
      <c r="J50" s="52"/>
    </row>
    <row r="51" spans="2:10" s="57" customFormat="1" ht="12">
      <c r="B51" s="139" t="str">
        <v>Network Features</v>
      </c>
      <c r="C51" s="138" t="s">
        <v>78</v>
      </c>
      <c r="D51" s="95">
        <v>0</v>
      </c>
      <c r="E51" s="95">
        <f ca="1"/>
        <v>0</v>
      </c>
      <c r="F51" s="95">
        <f ca="1"/>
        <v>0</v>
      </c>
      <c r="G51" s="95">
        <f ca="1"/>
        <v>0</v>
      </c>
      <c r="H51" s="95">
        <f ca="1"/>
        <v>0</v>
      </c>
      <c r="I51" s="95">
        <f ca="1"/>
        <v>0</v>
      </c>
      <c r="J51" s="52"/>
    </row>
    <row r="52" spans="2:10" s="57" customFormat="1" ht="12">
      <c r="B52" s="139" t="str">
        <v>Ofcom Licence Fee Openreach</v>
      </c>
      <c r="C52" s="138" t="s">
        <v>78</v>
      </c>
      <c r="D52" s="95">
        <v>3066286681.9402885</v>
      </c>
      <c r="E52" s="95">
        <f ca="1"/>
        <v>3223083459.468688</v>
      </c>
      <c r="F52" s="95">
        <f ca="1"/>
        <v>3328878468.2419066</v>
      </c>
      <c r="G52" s="95">
        <f ca="1"/>
        <v>3432061221.6399684</v>
      </c>
      <c r="H52" s="95">
        <f ca="1"/>
        <v>3529076055.9916859</v>
      </c>
      <c r="I52" s="95">
        <f ca="1"/>
        <v>3590386006.3613877</v>
      </c>
      <c r="J52" s="52"/>
    </row>
    <row r="53" spans="2:10" s="57" customFormat="1" ht="12">
      <c r="B53" s="139" t="str">
        <v>Special Fault Investigation</v>
      </c>
      <c r="C53" s="138" t="s">
        <v>78</v>
      </c>
      <c r="D53" s="95">
        <v>0</v>
      </c>
      <c r="E53" s="95">
        <f ca="1"/>
        <v>0</v>
      </c>
      <c r="F53" s="95">
        <f ca="1"/>
        <v>0</v>
      </c>
      <c r="G53" s="95">
        <f ca="1"/>
        <v>0</v>
      </c>
      <c r="H53" s="95">
        <f ca="1"/>
        <v>0</v>
      </c>
      <c r="I53" s="95">
        <f ca="1"/>
        <v>0</v>
      </c>
      <c r="J53" s="52"/>
    </row>
    <row r="54" spans="2:10" s="57" customFormat="1" ht="12">
      <c r="B54" s="139" t="str">
        <v>Openreach sales product management</v>
      </c>
      <c r="C54" s="138" t="s">
        <v>78</v>
      </c>
      <c r="D54" s="95">
        <v>14096428.066213254</v>
      </c>
      <c r="E54" s="95">
        <f ca="1"/>
        <v>14979042.150334479</v>
      </c>
      <c r="F54" s="95">
        <f ca="1"/>
        <v>15599799.460234962</v>
      </c>
      <c r="G54" s="95">
        <f ca="1"/>
        <v>16195979.550403943</v>
      </c>
      <c r="H54" s="95">
        <f ca="1"/>
        <v>16757928.158583026</v>
      </c>
      <c r="I54" s="95">
        <f ca="1"/>
        <v>17137296.873963479</v>
      </c>
      <c r="J54" s="52"/>
    </row>
    <row r="55" spans="2:10" s="57" customFormat="1" ht="12">
      <c r="B55" s="139" t="str">
        <v>Co-mingling power &amp; vent</v>
      </c>
      <c r="C55" s="138" t="s">
        <v>78</v>
      </c>
      <c r="D55" s="95">
        <v>28848826.749722149</v>
      </c>
      <c r="E55" s="95">
        <f ca="1"/>
        <v>28704770.74000166</v>
      </c>
      <c r="F55" s="95">
        <f ca="1"/>
        <v>28932247.087755371</v>
      </c>
      <c r="G55" s="95">
        <f ca="1"/>
        <v>29474541.521644935</v>
      </c>
      <c r="H55" s="95">
        <f ca="1"/>
        <v>30287537.550196856</v>
      </c>
      <c r="I55" s="95">
        <f ca="1"/>
        <v>31968256.082764506</v>
      </c>
      <c r="J55" s="52"/>
    </row>
    <row r="56" spans="2:10" s="57" customFormat="1" ht="12">
      <c r="B56" s="139" t="str">
        <v>Openreach copper</v>
      </c>
      <c r="C56" s="138" t="s">
        <v>78</v>
      </c>
      <c r="D56" s="95">
        <v>25053943.330185004</v>
      </c>
      <c r="E56" s="95">
        <f ca="1"/>
        <v>24998483.730822802</v>
      </c>
      <c r="F56" s="95">
        <f ca="1"/>
        <v>24871023.094454952</v>
      </c>
      <c r="G56" s="95">
        <f ca="1"/>
        <v>24694885.142883979</v>
      </c>
      <c r="H56" s="95">
        <f ca="1"/>
        <v>24530353.389956161</v>
      </c>
      <c r="I56" s="95">
        <f ca="1"/>
        <v>24359070.570092037</v>
      </c>
      <c r="J56" s="52"/>
    </row>
    <row r="57" spans="2:10" s="57" customFormat="1" ht="12">
      <c r="B57" s="139">
        <v>0</v>
      </c>
      <c r="C57" s="138" t="s">
        <v>78</v>
      </c>
      <c r="D57" s="95">
        <v>0</v>
      </c>
      <c r="E57" s="95">
        <f ca="1"/>
        <v>0</v>
      </c>
      <c r="F57" s="95">
        <f ca="1"/>
        <v>0</v>
      </c>
      <c r="G57" s="95">
        <f ca="1"/>
        <v>0</v>
      </c>
      <c r="H57" s="95">
        <f ca="1"/>
        <v>0</v>
      </c>
      <c r="I57" s="95">
        <f ca="1"/>
        <v>0</v>
      </c>
      <c r="J57" s="52"/>
    </row>
    <row r="58" spans="2:10" s="57" customFormat="1" ht="12">
      <c r="B58" s="139">
        <v>0</v>
      </c>
      <c r="C58" s="138" t="s">
        <v>78</v>
      </c>
      <c r="D58" s="95">
        <v>0</v>
      </c>
      <c r="E58" s="95">
        <f ca="1"/>
        <v>0</v>
      </c>
      <c r="F58" s="95">
        <f ca="1"/>
        <v>0</v>
      </c>
      <c r="G58" s="95">
        <f ca="1"/>
        <v>0</v>
      </c>
      <c r="H58" s="95">
        <f ca="1"/>
        <v>0</v>
      </c>
      <c r="I58" s="95">
        <f ca="1"/>
        <v>0</v>
      </c>
      <c r="J58" s="52"/>
    </row>
    <row r="59" spans="2:10" s="57" customFormat="1" ht="12">
      <c r="D59" s="52"/>
      <c r="E59" s="52"/>
      <c r="F59" s="52"/>
      <c r="G59" s="52"/>
      <c r="H59" s="52"/>
      <c r="I59" s="52"/>
      <c r="J59" s="52" t="s">
        <v>165</v>
      </c>
    </row>
    <row r="60" spans="2:10" s="57" customFormat="1" ht="12">
      <c r="D60" s="52"/>
      <c r="E60" s="52"/>
      <c r="F60" s="52"/>
      <c r="G60" s="52"/>
      <c r="H60" s="52"/>
      <c r="I60" s="52"/>
      <c r="J60" s="52"/>
    </row>
    <row r="61" spans="2:10" s="57" customFormat="1" ht="15.5">
      <c r="B61" s="50" t="s">
        <v>119</v>
      </c>
      <c r="C61" s="50"/>
      <c r="D61" s="50"/>
      <c r="E61" s="50"/>
      <c r="F61" s="50"/>
      <c r="G61" s="50"/>
      <c r="H61" s="50"/>
      <c r="I61" s="50"/>
      <c r="J61" s="65"/>
    </row>
    <row r="62" spans="2:10" s="57" customFormat="1">
      <c r="B62" s="61" t="s">
        <v>118</v>
      </c>
      <c r="C62" s="61" t="s">
        <v>78</v>
      </c>
      <c r="D62" s="323" t="str">
        <f t="array" ref="D62:I62">model_years</f>
        <v>2015/16</v>
      </c>
      <c r="E62" s="323" t="str">
        <v>2016/17</v>
      </c>
      <c r="F62" s="323" t="str">
        <v>2017/18</v>
      </c>
      <c r="G62" s="323" t="str">
        <v>2018/19</v>
      </c>
      <c r="H62" s="323" t="str">
        <v>2019/20</v>
      </c>
      <c r="I62" s="323" t="str">
        <v>2020/21</v>
      </c>
    </row>
    <row r="63" spans="2:10" s="57" customFormat="1">
      <c r="B63" s="139" t="str">
        <f>B5</f>
        <v>MPF Line Testing Systems</v>
      </c>
      <c r="C63" s="138" t="s">
        <v>93</v>
      </c>
      <c r="D63" s="91"/>
      <c r="E63" s="68">
        <f t="shared" ref="E63:I72" ca="1" si="0">IF(D5=0,1,E5/D5)</f>
        <v>1.0191345463698629</v>
      </c>
      <c r="F63" s="68">
        <f t="shared" ca="1" si="0"/>
        <v>1.0230875498480514</v>
      </c>
      <c r="G63" s="68">
        <f t="shared" ca="1" si="0"/>
        <v>1.0290994351781346</v>
      </c>
      <c r="H63" s="68">
        <f t="shared" ca="1" si="0"/>
        <v>1.0359220357860837</v>
      </c>
      <c r="I63" s="68">
        <f t="shared" ca="1" si="0"/>
        <v>1.0626623943058155</v>
      </c>
    </row>
    <row r="64" spans="2:10" s="57" customFormat="1">
      <c r="B64" s="139" t="str">
        <f t="shared" ref="B64:B116" si="1">B6</f>
        <v>Openreach time related charges</v>
      </c>
      <c r="C64" s="138" t="s">
        <v>93</v>
      </c>
      <c r="D64" s="91"/>
      <c r="E64" s="68">
        <f t="shared" si="0"/>
        <v>1</v>
      </c>
      <c r="F64" s="68">
        <f t="shared" ca="1" si="0"/>
        <v>1</v>
      </c>
      <c r="G64" s="68">
        <f t="shared" ca="1" si="0"/>
        <v>1</v>
      </c>
      <c r="H64" s="68">
        <f t="shared" ca="1" si="0"/>
        <v>1</v>
      </c>
      <c r="I64" s="68">
        <f t="shared" ca="1" si="0"/>
        <v>1</v>
      </c>
    </row>
    <row r="65" spans="2:10" s="57" customFormat="1">
      <c r="B65" s="139" t="str">
        <f t="shared" si="1"/>
        <v>Co-mingling electricity</v>
      </c>
      <c r="C65" s="138" t="s">
        <v>93</v>
      </c>
      <c r="D65" s="91"/>
      <c r="E65" s="68">
        <f t="shared" si="0"/>
        <v>1</v>
      </c>
      <c r="F65" s="68">
        <f t="shared" ca="1" si="0"/>
        <v>1</v>
      </c>
      <c r="G65" s="68">
        <f t="shared" ca="1" si="0"/>
        <v>1</v>
      </c>
      <c r="H65" s="68">
        <f t="shared" ca="1" si="0"/>
        <v>1</v>
      </c>
      <c r="I65" s="68">
        <f t="shared" ca="1" si="0"/>
        <v>1</v>
      </c>
    </row>
    <row r="66" spans="2:10" s="57" customFormat="1">
      <c r="B66" s="139" t="str">
        <f t="shared" si="1"/>
        <v>Co-mingling set up</v>
      </c>
      <c r="C66" s="138" t="s">
        <v>93</v>
      </c>
      <c r="D66" s="91"/>
      <c r="E66" s="68">
        <f t="shared" ca="1" si="0"/>
        <v>0.9688490854883306</v>
      </c>
      <c r="F66" s="68">
        <f t="shared" ca="1" si="0"/>
        <v>1.0074634868950658</v>
      </c>
      <c r="G66" s="68">
        <f t="shared" ca="1" si="0"/>
        <v>1.0013467870589496</v>
      </c>
      <c r="H66" s="68">
        <f t="shared" ca="1" si="0"/>
        <v>0.99457670097225093</v>
      </c>
      <c r="I66" s="68">
        <f t="shared" ca="1" si="0"/>
        <v>1.0007965379295363</v>
      </c>
      <c r="J66" s="53"/>
    </row>
    <row r="67" spans="2:10" s="57" customFormat="1">
      <c r="B67" s="139" t="str">
        <f t="shared" si="1"/>
        <v>Co-mingling rentals</v>
      </c>
      <c r="C67" s="138" t="s">
        <v>93</v>
      </c>
      <c r="D67" s="91"/>
      <c r="E67" s="68">
        <f t="shared" ca="1" si="0"/>
        <v>0.99500652102873222</v>
      </c>
      <c r="F67" s="68">
        <f t="shared" ca="1" si="0"/>
        <v>1.0079246878441954</v>
      </c>
      <c r="G67" s="68">
        <f t="shared" ca="1" si="0"/>
        <v>1.0187435988723832</v>
      </c>
      <c r="H67" s="68">
        <f t="shared" ca="1" si="0"/>
        <v>1.0275829915099743</v>
      </c>
      <c r="I67" s="68">
        <f t="shared" ca="1" si="0"/>
        <v>1.0554920825036411</v>
      </c>
    </row>
    <row r="68" spans="2:10" s="57" customFormat="1">
      <c r="B68" s="139" t="str">
        <f t="shared" si="1"/>
        <v>WLA tie cables</v>
      </c>
      <c r="C68" s="138" t="s">
        <v>93</v>
      </c>
      <c r="D68" s="91"/>
      <c r="E68" s="68">
        <f t="shared" ca="1" si="0"/>
        <v>0.89850442304289868</v>
      </c>
      <c r="F68" s="68">
        <f t="shared" ca="1" si="0"/>
        <v>0.90603464791910848</v>
      </c>
      <c r="G68" s="68">
        <f t="shared" ca="1" si="0"/>
        <v>0.8996132441112441</v>
      </c>
      <c r="H68" s="68">
        <f t="shared" ca="1" si="0"/>
        <v>0.89358566783336335</v>
      </c>
      <c r="I68" s="68">
        <f t="shared" ca="1" si="0"/>
        <v>0.89281204084927945</v>
      </c>
    </row>
    <row r="69" spans="2:10" s="57" customFormat="1">
      <c r="B69" s="139" t="str">
        <f t="shared" si="1"/>
        <v>Local Loop Unbundling systems development</v>
      </c>
      <c r="C69" s="138" t="s">
        <v>93</v>
      </c>
      <c r="D69" s="91"/>
      <c r="E69" s="68">
        <f t="shared" ca="1" si="0"/>
        <v>0.99093241508893648</v>
      </c>
      <c r="F69" s="68">
        <f t="shared" ca="1" si="0"/>
        <v>0.99150740697704576</v>
      </c>
      <c r="G69" s="68">
        <f t="shared" ca="1" si="0"/>
        <v>1.0068840178709182</v>
      </c>
      <c r="H69" s="68">
        <f t="shared" ca="1" si="0"/>
        <v>1.0082151692034458</v>
      </c>
      <c r="I69" s="68">
        <f t="shared" ca="1" si="0"/>
        <v>1.0318482991796432</v>
      </c>
    </row>
    <row r="70" spans="2:10" s="57" customFormat="1">
      <c r="B70" s="139" t="str">
        <f t="shared" si="1"/>
        <v>Wholesale Access specific</v>
      </c>
      <c r="C70" s="138" t="s">
        <v>93</v>
      </c>
      <c r="D70" s="91"/>
      <c r="E70" s="68">
        <f t="shared" ca="1" si="0"/>
        <v>1.0056210701504331</v>
      </c>
      <c r="F70" s="68">
        <f t="shared" ca="1" si="0"/>
        <v>0.96747617919001716</v>
      </c>
      <c r="G70" s="68">
        <f t="shared" ca="1" si="0"/>
        <v>0.9625571122793668</v>
      </c>
      <c r="H70" s="68">
        <f t="shared" ca="1" si="0"/>
        <v>0.95918163144386892</v>
      </c>
      <c r="I70" s="68">
        <f t="shared" ca="1" si="0"/>
        <v>0.94409628626186648</v>
      </c>
    </row>
    <row r="71" spans="2:10" s="57" customFormat="1">
      <c r="B71" s="139" t="str">
        <f t="shared" si="1"/>
        <v>Routeing &amp; records</v>
      </c>
      <c r="C71" s="138" t="s">
        <v>93</v>
      </c>
      <c r="D71" s="91"/>
      <c r="E71" s="68">
        <f t="shared" ca="1" si="0"/>
        <v>1.1341020023814026</v>
      </c>
      <c r="F71" s="68">
        <f t="shared" ca="1" si="0"/>
        <v>1.0342677741183488</v>
      </c>
      <c r="G71" s="68">
        <f t="shared" ca="1" si="0"/>
        <v>1.0407066571903243</v>
      </c>
      <c r="H71" s="68">
        <f t="shared" ca="1" si="0"/>
        <v>1.0326423838543317</v>
      </c>
      <c r="I71" s="68">
        <f t="shared" ca="1" si="0"/>
        <v>0.95737281518405204</v>
      </c>
    </row>
    <row r="72" spans="2:10" s="57" customFormat="1">
      <c r="B72" s="139" t="str">
        <f t="shared" si="1"/>
        <v>MDF Hardware jumpering</v>
      </c>
      <c r="C72" s="138" t="s">
        <v>93</v>
      </c>
      <c r="D72" s="91"/>
      <c r="E72" s="68">
        <f t="shared" ca="1" si="0"/>
        <v>0.975983220753044</v>
      </c>
      <c r="F72" s="68">
        <f t="shared" ca="1" si="0"/>
        <v>0.97132614957975461</v>
      </c>
      <c r="G72" s="68">
        <f t="shared" ca="1" si="0"/>
        <v>0.97637835973665532</v>
      </c>
      <c r="H72" s="68">
        <f t="shared" ca="1" si="0"/>
        <v>0.98355187041427816</v>
      </c>
      <c r="I72" s="68">
        <f t="shared" ca="1" si="0"/>
        <v>1.0015035297717785</v>
      </c>
    </row>
    <row r="73" spans="2:10" s="57" customFormat="1">
      <c r="B73" s="139" t="str">
        <f t="shared" si="1"/>
        <v>E side copper capital</v>
      </c>
      <c r="C73" s="138" t="s">
        <v>93</v>
      </c>
      <c r="D73" s="91"/>
      <c r="E73" s="68">
        <f t="shared" ref="E73:I82" ca="1" si="2">IF(D15=0,1,E15/D15)</f>
        <v>0.99778639240013833</v>
      </c>
      <c r="F73" s="68">
        <f t="shared" ca="1" si="2"/>
        <v>0.9949012653031154</v>
      </c>
      <c r="G73" s="68">
        <f t="shared" ca="1" si="2"/>
        <v>0.99291794507600117</v>
      </c>
      <c r="H73" s="68">
        <f t="shared" ca="1" si="2"/>
        <v>0.99333741574516987</v>
      </c>
      <c r="I73" s="68">
        <f t="shared" ca="1" si="2"/>
        <v>0.99301751519265702</v>
      </c>
    </row>
    <row r="74" spans="2:10" s="57" customFormat="1">
      <c r="B74" s="139" t="str">
        <f t="shared" si="1"/>
        <v>E side copper current</v>
      </c>
      <c r="C74" s="138" t="s">
        <v>93</v>
      </c>
      <c r="D74" s="91"/>
      <c r="E74" s="68">
        <f t="shared" ca="1" si="2"/>
        <v>0.99442094799900438</v>
      </c>
      <c r="F74" s="68">
        <f t="shared" ca="1" si="2"/>
        <v>0.99219856209857105</v>
      </c>
      <c r="G74" s="68">
        <f t="shared" ca="1" si="2"/>
        <v>0.93547700856965554</v>
      </c>
      <c r="H74" s="68">
        <f t="shared" ca="1" si="2"/>
        <v>0.96125753993835084</v>
      </c>
      <c r="I74" s="68">
        <f t="shared" ca="1" si="2"/>
        <v>1.056181103514324</v>
      </c>
    </row>
    <row r="75" spans="2:10" s="57" customFormat="1">
      <c r="B75" s="139" t="str">
        <f t="shared" si="1"/>
        <v>D side copper capital</v>
      </c>
      <c r="C75" s="138" t="s">
        <v>93</v>
      </c>
      <c r="D75" s="91"/>
      <c r="E75" s="68">
        <f t="shared" ca="1" si="2"/>
        <v>0.99778639240013833</v>
      </c>
      <c r="F75" s="68">
        <f t="shared" ca="1" si="2"/>
        <v>0.9949012653031154</v>
      </c>
      <c r="G75" s="68">
        <f t="shared" ca="1" si="2"/>
        <v>0.99291794507600117</v>
      </c>
      <c r="H75" s="68">
        <f t="shared" ca="1" si="2"/>
        <v>0.99333741574516987</v>
      </c>
      <c r="I75" s="68">
        <f t="shared" ca="1" si="2"/>
        <v>0.99301751519265702</v>
      </c>
    </row>
    <row r="76" spans="2:10" s="57" customFormat="1">
      <c r="B76" s="139" t="str">
        <f t="shared" si="1"/>
        <v>D side copper current</v>
      </c>
      <c r="C76" s="138" t="s">
        <v>93</v>
      </c>
      <c r="D76" s="91"/>
      <c r="E76" s="68">
        <f t="shared" ca="1" si="2"/>
        <v>0.99442094799900438</v>
      </c>
      <c r="F76" s="68">
        <f t="shared" ca="1" si="2"/>
        <v>0.99219856209857105</v>
      </c>
      <c r="G76" s="68">
        <f t="shared" ca="1" si="2"/>
        <v>0.93547700856965554</v>
      </c>
      <c r="H76" s="68">
        <f t="shared" ca="1" si="2"/>
        <v>0.96125753993835084</v>
      </c>
      <c r="I76" s="68">
        <f t="shared" ca="1" si="2"/>
        <v>1.056181103514324</v>
      </c>
    </row>
    <row r="77" spans="2:10" s="57" customFormat="1">
      <c r="B77" s="139" t="str">
        <f t="shared" si="1"/>
        <v>Local exchanges general frames equipment</v>
      </c>
      <c r="C77" s="138" t="s">
        <v>93</v>
      </c>
      <c r="D77" s="91"/>
      <c r="E77" s="68">
        <f t="shared" ca="1" si="2"/>
        <v>0.98463219460530416</v>
      </c>
      <c r="F77" s="68">
        <f t="shared" ca="1" si="2"/>
        <v>0.9847351542631646</v>
      </c>
      <c r="G77" s="68">
        <f t="shared" ca="1" si="2"/>
        <v>0.98580831874725128</v>
      </c>
      <c r="H77" s="68">
        <f t="shared" ca="1" si="2"/>
        <v>0.98856932069590042</v>
      </c>
      <c r="I77" s="68">
        <f t="shared" ca="1" si="2"/>
        <v>0.99630264353764519</v>
      </c>
    </row>
    <row r="78" spans="2:10" s="57" customFormat="1">
      <c r="B78" s="139" t="str">
        <f t="shared" si="1"/>
        <v>Local exchanges general frames maintenance</v>
      </c>
      <c r="C78" s="138" t="s">
        <v>93</v>
      </c>
      <c r="D78" s="91"/>
      <c r="E78" s="68">
        <f t="shared" ca="1" si="2"/>
        <v>0.99442094799900438</v>
      </c>
      <c r="F78" s="68">
        <f t="shared" ca="1" si="2"/>
        <v>0.99219856209857105</v>
      </c>
      <c r="G78" s="68">
        <f t="shared" ca="1" si="2"/>
        <v>0.93547700856965554</v>
      </c>
      <c r="H78" s="68">
        <f t="shared" ca="1" si="2"/>
        <v>0.96125753993835084</v>
      </c>
      <c r="I78" s="68">
        <f t="shared" ca="1" si="2"/>
        <v>1.056181103514324</v>
      </c>
    </row>
    <row r="79" spans="2:10" s="57" customFormat="1">
      <c r="B79" s="139" t="str">
        <f t="shared" si="1"/>
        <v>Analogue line test equipment</v>
      </c>
      <c r="C79" s="138" t="s">
        <v>93</v>
      </c>
      <c r="D79" s="91"/>
      <c r="E79" s="68">
        <f t="shared" ca="1" si="2"/>
        <v>0.99778639240013833</v>
      </c>
      <c r="F79" s="68">
        <f t="shared" ca="1" si="2"/>
        <v>0.9949012653031154</v>
      </c>
      <c r="G79" s="68">
        <f t="shared" ca="1" si="2"/>
        <v>0.99291794507600117</v>
      </c>
      <c r="H79" s="68">
        <f t="shared" ca="1" si="2"/>
        <v>0.99333741574516987</v>
      </c>
      <c r="I79" s="68">
        <f t="shared" ca="1" si="2"/>
        <v>0.99301751519265702</v>
      </c>
    </row>
    <row r="80" spans="2:10" s="57" customFormat="1">
      <c r="B80" s="139" t="str">
        <f t="shared" si="1"/>
        <v>Dropwire capital &amp; analogue NTE</v>
      </c>
      <c r="C80" s="138" t="s">
        <v>93</v>
      </c>
      <c r="D80" s="91"/>
      <c r="E80" s="68">
        <f t="shared" ca="1" si="2"/>
        <v>0.99778639240013833</v>
      </c>
      <c r="F80" s="68">
        <f t="shared" ca="1" si="2"/>
        <v>0.9949012653031154</v>
      </c>
      <c r="G80" s="68">
        <f t="shared" ca="1" si="2"/>
        <v>0.99291794507600117</v>
      </c>
      <c r="H80" s="68">
        <f t="shared" ca="1" si="2"/>
        <v>0.99333741574516987</v>
      </c>
      <c r="I80" s="68">
        <f t="shared" ca="1" si="2"/>
        <v>0.99301751519265702</v>
      </c>
    </row>
    <row r="81" spans="2:9" s="57" customFormat="1">
      <c r="B81" s="139" t="str">
        <f t="shared" si="1"/>
        <v>Analogue line drop maintenance</v>
      </c>
      <c r="C81" s="138" t="s">
        <v>93</v>
      </c>
      <c r="D81" s="91"/>
      <c r="E81" s="68">
        <f t="shared" ca="1" si="2"/>
        <v>1.0011092886015487</v>
      </c>
      <c r="F81" s="68">
        <f t="shared" ca="1" si="2"/>
        <v>0.99841285476793884</v>
      </c>
      <c r="G81" s="68">
        <f t="shared" ca="1" si="2"/>
        <v>0.97740649346649222</v>
      </c>
      <c r="H81" s="68">
        <f t="shared" ca="1" si="2"/>
        <v>0.96125753993835084</v>
      </c>
      <c r="I81" s="68">
        <f t="shared" ca="1" si="2"/>
        <v>1.056181103514324</v>
      </c>
    </row>
    <row r="82" spans="2:9" s="57" customFormat="1">
      <c r="B82" s="139" t="str">
        <f t="shared" si="1"/>
        <v>Analogue line cards</v>
      </c>
      <c r="C82" s="138" t="s">
        <v>93</v>
      </c>
      <c r="D82" s="91"/>
      <c r="E82" s="68">
        <f t="shared" ca="1" si="2"/>
        <v>0.98590345698324855</v>
      </c>
      <c r="F82" s="68">
        <f t="shared" ca="1" si="2"/>
        <v>0.97868322496606341</v>
      </c>
      <c r="G82" s="68">
        <f t="shared" ca="1" si="2"/>
        <v>0.97115500087402895</v>
      </c>
      <c r="H82" s="68">
        <f t="shared" ca="1" si="2"/>
        <v>0.96619473332876271</v>
      </c>
      <c r="I82" s="68">
        <f t="shared" ca="1" si="2"/>
        <v>0.94542358349570155</v>
      </c>
    </row>
    <row r="83" spans="2:9" s="57" customFormat="1">
      <c r="B83" s="139" t="str">
        <f t="shared" si="1"/>
        <v>Pair gain</v>
      </c>
      <c r="C83" s="138" t="s">
        <v>93</v>
      </c>
      <c r="D83" s="91"/>
      <c r="E83" s="68">
        <f t="shared" ref="E83:I92" ca="1" si="3">IF(D25=0,1,E25/D25)</f>
        <v>0.98590345698324855</v>
      </c>
      <c r="F83" s="68">
        <f t="shared" ca="1" si="3"/>
        <v>0.97868322496606341</v>
      </c>
      <c r="G83" s="68">
        <f t="shared" ca="1" si="3"/>
        <v>0.97115500087402895</v>
      </c>
      <c r="H83" s="68">
        <f t="shared" ca="1" si="3"/>
        <v>0.96619473332876271</v>
      </c>
      <c r="I83" s="68">
        <f t="shared" ca="1" si="3"/>
        <v>0.94542358349570155</v>
      </c>
    </row>
    <row r="84" spans="2:9" s="57" customFormat="1">
      <c r="B84" s="139" t="str">
        <f t="shared" si="1"/>
        <v>NGA E-side Copper Capital</v>
      </c>
      <c r="C84" s="138" t="s">
        <v>93</v>
      </c>
      <c r="D84" s="91"/>
      <c r="E84" s="68">
        <f t="shared" ca="1" si="3"/>
        <v>1.3775664877400737</v>
      </c>
      <c r="F84" s="68">
        <f t="shared" ca="1" si="3"/>
        <v>1.2432699558861782</v>
      </c>
      <c r="G84" s="68">
        <f t="shared" ca="1" si="3"/>
        <v>1.1938080584499629</v>
      </c>
      <c r="H84" s="68">
        <f t="shared" ca="1" si="3"/>
        <v>1.1629233263326517</v>
      </c>
      <c r="I84" s="68">
        <f t="shared" ca="1" si="3"/>
        <v>1.1398988270014974</v>
      </c>
    </row>
    <row r="85" spans="2:9" s="57" customFormat="1">
      <c r="B85" s="139" t="str">
        <f t="shared" si="1"/>
        <v>FTTC Development</v>
      </c>
      <c r="C85" s="138" t="s">
        <v>93</v>
      </c>
      <c r="D85" s="91"/>
      <c r="E85" s="68">
        <f t="shared" ca="1" si="3"/>
        <v>1.3789804099336522</v>
      </c>
      <c r="F85" s="68">
        <f t="shared" ca="1" si="3"/>
        <v>1.1941836187919093</v>
      </c>
      <c r="G85" s="68">
        <f t="shared" ca="1" si="3"/>
        <v>1.165559849765071</v>
      </c>
      <c r="H85" s="68">
        <f t="shared" ca="1" si="3"/>
        <v>1.1358352861645924</v>
      </c>
      <c r="I85" s="68">
        <f t="shared" ca="1" si="3"/>
        <v>1.0657922083146161</v>
      </c>
    </row>
    <row r="86" spans="2:9" s="57" customFormat="1">
      <c r="B86" s="139" t="str">
        <f t="shared" si="1"/>
        <v>FTTP Development</v>
      </c>
      <c r="C86" s="138" t="s">
        <v>93</v>
      </c>
      <c r="D86" s="91"/>
      <c r="E86" s="68">
        <f t="shared" si="3"/>
        <v>1</v>
      </c>
      <c r="F86" s="68">
        <f t="shared" ca="1" si="3"/>
        <v>1</v>
      </c>
      <c r="G86" s="68">
        <f t="shared" ca="1" si="3"/>
        <v>1</v>
      </c>
      <c r="H86" s="68">
        <f t="shared" ca="1" si="3"/>
        <v>1</v>
      </c>
      <c r="I86" s="68">
        <f t="shared" ca="1" si="3"/>
        <v>1</v>
      </c>
    </row>
    <row r="87" spans="2:9" s="57" customFormat="1">
      <c r="B87" s="139" t="str">
        <f t="shared" si="1"/>
        <v>OR Service Centre - Provision Analogue/ISDN2</v>
      </c>
      <c r="C87" s="138" t="s">
        <v>93</v>
      </c>
      <c r="D87" s="91"/>
      <c r="E87" s="68">
        <f t="shared" ca="1" si="3"/>
        <v>1.0043686471530469</v>
      </c>
      <c r="F87" s="68">
        <f t="shared" ca="1" si="3"/>
        <v>0.97590105128289828</v>
      </c>
      <c r="G87" s="68">
        <f t="shared" ca="1" si="3"/>
        <v>0.97282918397302176</v>
      </c>
      <c r="H87" s="68">
        <f t="shared" ca="1" si="3"/>
        <v>0.97152256765301814</v>
      </c>
      <c r="I87" s="68">
        <f t="shared" ca="1" si="3"/>
        <v>0.96386899744086352</v>
      </c>
    </row>
    <row r="88" spans="2:9" s="57" customFormat="1">
      <c r="B88" s="139" t="str">
        <f t="shared" si="1"/>
        <v>OR Service Centre - Provision WLA</v>
      </c>
      <c r="C88" s="138" t="s">
        <v>93</v>
      </c>
      <c r="D88" s="91"/>
      <c r="E88" s="68">
        <f t="shared" ca="1" si="3"/>
        <v>0.95961125461563712</v>
      </c>
      <c r="F88" s="68">
        <f t="shared" ca="1" si="3"/>
        <v>0.96310854718523686</v>
      </c>
      <c r="G88" s="68">
        <f t="shared" ca="1" si="3"/>
        <v>0.99032086899222505</v>
      </c>
      <c r="H88" s="68">
        <f t="shared" ca="1" si="3"/>
        <v>0.98221181685474146</v>
      </c>
      <c r="I88" s="68">
        <f t="shared" ca="1" si="3"/>
        <v>1.0009955183404369</v>
      </c>
    </row>
    <row r="89" spans="2:9" s="57" customFormat="1">
      <c r="B89" s="139" t="str">
        <f t="shared" si="1"/>
        <v>Service Centre - Provision  NGA</v>
      </c>
      <c r="C89" s="138" t="s">
        <v>93</v>
      </c>
      <c r="D89" s="91"/>
      <c r="E89" s="68">
        <f t="shared" ca="1" si="3"/>
        <v>1.3285141578639537</v>
      </c>
      <c r="F89" s="68">
        <f t="shared" ca="1" si="3"/>
        <v>1.1545057313784393</v>
      </c>
      <c r="G89" s="68">
        <f t="shared" ca="1" si="3"/>
        <v>1.1048914646726318</v>
      </c>
      <c r="H89" s="68">
        <f t="shared" ca="1" si="3"/>
        <v>1.0582388373832785</v>
      </c>
      <c r="I89" s="68">
        <f t="shared" ca="1" si="3"/>
        <v>0.96260434196872646</v>
      </c>
    </row>
    <row r="90" spans="2:9" s="57" customFormat="1">
      <c r="B90" s="139" t="str">
        <f t="shared" si="1"/>
        <v>OR Service Centre - Assurance Analogue/ISDN2</v>
      </c>
      <c r="C90" s="138" t="s">
        <v>93</v>
      </c>
      <c r="D90" s="91"/>
      <c r="E90" s="68">
        <f t="shared" ca="1" si="3"/>
        <v>0.98590345698324855</v>
      </c>
      <c r="F90" s="68">
        <f t="shared" ca="1" si="3"/>
        <v>0.97868322496606341</v>
      </c>
      <c r="G90" s="68">
        <f t="shared" ca="1" si="3"/>
        <v>0.97115500087402895</v>
      </c>
      <c r="H90" s="68">
        <f t="shared" ca="1" si="3"/>
        <v>0.96619473332876271</v>
      </c>
      <c r="I90" s="68">
        <f t="shared" ca="1" si="3"/>
        <v>0.94542358349570155</v>
      </c>
    </row>
    <row r="91" spans="2:9" s="57" customFormat="1">
      <c r="B91" s="139" t="str">
        <f t="shared" si="1"/>
        <v>OR Service Centre - Assurance WLA</v>
      </c>
      <c r="C91" s="138" t="s">
        <v>93</v>
      </c>
      <c r="D91" s="91"/>
      <c r="E91" s="68">
        <f t="shared" ca="1" si="3"/>
        <v>1.0003746716520887</v>
      </c>
      <c r="F91" s="68">
        <f t="shared" ca="1" si="3"/>
        <v>1.0055419095218543</v>
      </c>
      <c r="G91" s="68">
        <f t="shared" ca="1" si="3"/>
        <v>1.0123705535287837</v>
      </c>
      <c r="H91" s="68">
        <f t="shared" ca="1" si="3"/>
        <v>1.0198846540849087</v>
      </c>
      <c r="I91" s="68">
        <f t="shared" ca="1" si="3"/>
        <v>1.0461595629524956</v>
      </c>
    </row>
    <row r="92" spans="2:9" s="57" customFormat="1">
      <c r="B92" s="139" t="str">
        <f t="shared" si="1"/>
        <v>Service Centre - Assurance  NGA</v>
      </c>
      <c r="C92" s="138" t="s">
        <v>93</v>
      </c>
      <c r="D92" s="91"/>
      <c r="E92" s="68">
        <f t="shared" ca="1" si="3"/>
        <v>1.3419592794788224</v>
      </c>
      <c r="F92" s="68">
        <f t="shared" ca="1" si="3"/>
        <v>1.2256452013305541</v>
      </c>
      <c r="G92" s="68">
        <f t="shared" ca="1" si="3"/>
        <v>1.1603483196032138</v>
      </c>
      <c r="H92" s="68">
        <f t="shared" ca="1" si="3"/>
        <v>1.1215228271947528</v>
      </c>
      <c r="I92" s="68">
        <f t="shared" ca="1" si="3"/>
        <v>1.1015782446446858</v>
      </c>
    </row>
    <row r="93" spans="2:9" s="57" customFormat="1">
      <c r="B93" s="139" t="str">
        <f t="shared" si="1"/>
        <v>Service Level Guarantees</v>
      </c>
      <c r="C93" s="138" t="s">
        <v>93</v>
      </c>
      <c r="D93" s="91"/>
      <c r="E93" s="68">
        <f t="shared" ref="E93:I102" ca="1" si="4">IF(D35=0,1,E35/D35)</f>
        <v>0.98988294054054693</v>
      </c>
      <c r="F93" s="68">
        <f t="shared" ca="1" si="4"/>
        <v>0.99090934550598297</v>
      </c>
      <c r="G93" s="68">
        <f t="shared" ca="1" si="4"/>
        <v>1.0087856700241489</v>
      </c>
      <c r="H93" s="68">
        <f t="shared" ca="1" si="4"/>
        <v>1.0088277924993283</v>
      </c>
      <c r="I93" s="68">
        <f t="shared" ca="1" si="4"/>
        <v>1.0320291271304294</v>
      </c>
    </row>
    <row r="94" spans="2:9" s="57" customFormat="1">
      <c r="B94" s="139" t="str">
        <f t="shared" si="1"/>
        <v>Other WLA</v>
      </c>
      <c r="C94" s="138" t="s">
        <v>93</v>
      </c>
      <c r="D94" s="91"/>
      <c r="E94" s="68">
        <f t="shared" si="4"/>
        <v>1</v>
      </c>
      <c r="F94" s="68">
        <f t="shared" ca="1" si="4"/>
        <v>1</v>
      </c>
      <c r="G94" s="68">
        <f t="shared" ca="1" si="4"/>
        <v>1</v>
      </c>
      <c r="H94" s="68">
        <f t="shared" ca="1" si="4"/>
        <v>1</v>
      </c>
      <c r="I94" s="68">
        <f t="shared" ca="1" si="4"/>
        <v>1</v>
      </c>
    </row>
    <row r="95" spans="2:9" s="57" customFormat="1">
      <c r="B95" s="139" t="str">
        <f t="shared" si="1"/>
        <v>GEA Access Fibre Spine</v>
      </c>
      <c r="C95" s="138" t="s">
        <v>93</v>
      </c>
      <c r="D95" s="91"/>
      <c r="E95" s="68">
        <f t="shared" ca="1" si="4"/>
        <v>1.3775664877400737</v>
      </c>
      <c r="F95" s="68">
        <f t="shared" ca="1" si="4"/>
        <v>1.2432699558861782</v>
      </c>
      <c r="G95" s="68">
        <f t="shared" ca="1" si="4"/>
        <v>1.1938080584499629</v>
      </c>
      <c r="H95" s="68">
        <f t="shared" ca="1" si="4"/>
        <v>1.1629233263326517</v>
      </c>
      <c r="I95" s="68">
        <f t="shared" ca="1" si="4"/>
        <v>1.1398988270014974</v>
      </c>
    </row>
    <row r="96" spans="2:9" s="57" customFormat="1">
      <c r="B96" s="139" t="str">
        <f t="shared" si="1"/>
        <v>GEA Distribution Fibre</v>
      </c>
      <c r="C96" s="138" t="s">
        <v>93</v>
      </c>
      <c r="D96" s="91"/>
      <c r="E96" s="68">
        <f t="shared" ca="1" si="4"/>
        <v>1.3775664877400737</v>
      </c>
      <c r="F96" s="68">
        <f t="shared" ca="1" si="4"/>
        <v>1.2432699558861782</v>
      </c>
      <c r="G96" s="68">
        <f t="shared" ca="1" si="4"/>
        <v>1.1938080584499629</v>
      </c>
      <c r="H96" s="68">
        <f t="shared" ca="1" si="4"/>
        <v>1.1629233263326517</v>
      </c>
      <c r="I96" s="68">
        <f t="shared" ca="1" si="4"/>
        <v>1.1398988270014974</v>
      </c>
    </row>
    <row r="97" spans="2:9" s="57" customFormat="1">
      <c r="B97" s="139" t="str">
        <f t="shared" si="1"/>
        <v>GEA Electronics</v>
      </c>
      <c r="C97" s="138" t="s">
        <v>93</v>
      </c>
      <c r="D97" s="91"/>
      <c r="E97" s="68">
        <f t="shared" ca="1" si="4"/>
        <v>1.3775664877400737</v>
      </c>
      <c r="F97" s="68">
        <f t="shared" ca="1" si="4"/>
        <v>1.2432699558861782</v>
      </c>
      <c r="G97" s="68">
        <f t="shared" ca="1" si="4"/>
        <v>1.1938080584499629</v>
      </c>
      <c r="H97" s="68">
        <f t="shared" ca="1" si="4"/>
        <v>1.1629233263326517</v>
      </c>
      <c r="I97" s="68">
        <f t="shared" ca="1" si="4"/>
        <v>1.1398988270014974</v>
      </c>
    </row>
    <row r="98" spans="2:9" s="57" customFormat="1">
      <c r="B98" s="139" t="str">
        <f t="shared" si="1"/>
        <v>GEA DSLAM &amp; Cabinets</v>
      </c>
      <c r="C98" s="138" t="s">
        <v>93</v>
      </c>
      <c r="D98" s="91"/>
      <c r="E98" s="68">
        <f t="shared" ca="1" si="4"/>
        <v>1.3775664877400737</v>
      </c>
      <c r="F98" s="68">
        <f t="shared" ca="1" si="4"/>
        <v>1.2432699558861782</v>
      </c>
      <c r="G98" s="68">
        <f t="shared" ca="1" si="4"/>
        <v>1.1938080584499629</v>
      </c>
      <c r="H98" s="68">
        <f t="shared" ca="1" si="4"/>
        <v>1.1629233263326517</v>
      </c>
      <c r="I98" s="68">
        <f t="shared" ca="1" si="4"/>
        <v>1.1398988270014974</v>
      </c>
    </row>
    <row r="99" spans="2:9" s="57" customFormat="1">
      <c r="B99" s="139" t="str">
        <f t="shared" si="1"/>
        <v>GEA Customer Site Installation</v>
      </c>
      <c r="C99" s="138" t="s">
        <v>93</v>
      </c>
      <c r="D99" s="91"/>
      <c r="E99" s="68">
        <f t="shared" ca="1" si="4"/>
        <v>1.3775664877400737</v>
      </c>
      <c r="F99" s="68">
        <f t="shared" ca="1" si="4"/>
        <v>1.2432699558861782</v>
      </c>
      <c r="G99" s="68">
        <f t="shared" ca="1" si="4"/>
        <v>1.1938080584499629</v>
      </c>
      <c r="H99" s="68">
        <f t="shared" ca="1" si="4"/>
        <v>1.1629233263326517</v>
      </c>
      <c r="I99" s="68">
        <f t="shared" ca="1" si="4"/>
        <v>1.1398988270014974</v>
      </c>
    </row>
    <row r="100" spans="2:9" s="57" customFormat="1">
      <c r="B100" s="139" t="str">
        <f t="shared" si="1"/>
        <v>GEA FTTC Repairs</v>
      </c>
      <c r="C100" s="138" t="s">
        <v>93</v>
      </c>
      <c r="D100" s="91"/>
      <c r="E100" s="68">
        <f t="shared" ca="1" si="4"/>
        <v>1.3775664877400737</v>
      </c>
      <c r="F100" s="68">
        <f t="shared" ca="1" si="4"/>
        <v>1.2432699558861782</v>
      </c>
      <c r="G100" s="68">
        <f t="shared" ca="1" si="4"/>
        <v>1.1938080584499629</v>
      </c>
      <c r="H100" s="68">
        <f t="shared" ca="1" si="4"/>
        <v>1.1629233263326517</v>
      </c>
      <c r="I100" s="68">
        <f t="shared" ca="1" si="4"/>
        <v>1.1398988270014974</v>
      </c>
    </row>
    <row r="101" spans="2:9" s="57" customFormat="1">
      <c r="B101" s="139" t="str">
        <f t="shared" si="1"/>
        <v>GEA FTTP Repairs</v>
      </c>
      <c r="C101" s="138" t="s">
        <v>93</v>
      </c>
      <c r="D101" s="91"/>
      <c r="E101" s="68">
        <f t="shared" si="4"/>
        <v>1</v>
      </c>
      <c r="F101" s="68">
        <f t="shared" ca="1" si="4"/>
        <v>1</v>
      </c>
      <c r="G101" s="68">
        <f t="shared" ca="1" si="4"/>
        <v>1</v>
      </c>
      <c r="H101" s="68">
        <f t="shared" ca="1" si="4"/>
        <v>1</v>
      </c>
      <c r="I101" s="68">
        <f t="shared" ca="1" si="4"/>
        <v>1</v>
      </c>
    </row>
    <row r="102" spans="2:9" s="57" customFormat="1">
      <c r="B102" s="139" t="str">
        <f t="shared" si="1"/>
        <v>GEA FTTP Provisions</v>
      </c>
      <c r="C102" s="138" t="s">
        <v>93</v>
      </c>
      <c r="D102" s="91"/>
      <c r="E102" s="68">
        <f t="shared" si="4"/>
        <v>1</v>
      </c>
      <c r="F102" s="68">
        <f t="shared" ca="1" si="4"/>
        <v>1</v>
      </c>
      <c r="G102" s="68">
        <f t="shared" ca="1" si="4"/>
        <v>1</v>
      </c>
      <c r="H102" s="68">
        <f t="shared" ca="1" si="4"/>
        <v>1</v>
      </c>
      <c r="I102" s="68">
        <f t="shared" ca="1" si="4"/>
        <v>1</v>
      </c>
    </row>
    <row r="103" spans="2:9" s="57" customFormat="1">
      <c r="B103" s="139" t="str">
        <f t="shared" si="1"/>
        <v>GEA FTTC Provisions</v>
      </c>
      <c r="C103" s="138" t="s">
        <v>93</v>
      </c>
      <c r="D103" s="91"/>
      <c r="E103" s="68">
        <f t="shared" ref="E103:I112" ca="1" si="5">IF(D45=0,1,E45/D45)</f>
        <v>1.3433370209219222</v>
      </c>
      <c r="F103" s="68">
        <f t="shared" ca="1" si="5"/>
        <v>1.0472895105450344</v>
      </c>
      <c r="G103" s="68">
        <f t="shared" ca="1" si="5"/>
        <v>1.0520714300397997</v>
      </c>
      <c r="H103" s="68">
        <f t="shared" ca="1" si="5"/>
        <v>1.0266187241127709</v>
      </c>
      <c r="I103" s="68">
        <f t="shared" ca="1" si="5"/>
        <v>0.77634190666997804</v>
      </c>
    </row>
    <row r="104" spans="2:9" s="57" customFormat="1">
      <c r="B104" s="139" t="str">
        <f t="shared" si="1"/>
        <v>Fibre Rollout Funding</v>
      </c>
      <c r="C104" s="138" t="s">
        <v>93</v>
      </c>
      <c r="D104" s="91"/>
      <c r="E104" s="68">
        <f t="shared" ca="1" si="5"/>
        <v>1.366840264457194</v>
      </c>
      <c r="F104" s="68">
        <f t="shared" ca="1" si="5"/>
        <v>1.1829130929749285</v>
      </c>
      <c r="G104" s="68">
        <f t="shared" ca="1" si="5"/>
        <v>1.1551615795404175</v>
      </c>
      <c r="H104" s="68">
        <f t="shared" ca="1" si="5"/>
        <v>1.1290747158969763</v>
      </c>
      <c r="I104" s="68">
        <f t="shared" ca="1" si="5"/>
        <v>1.0578090190521008</v>
      </c>
    </row>
    <row r="105" spans="2:9" s="57" customFormat="1">
      <c r="B105" s="139" t="str">
        <f t="shared" si="1"/>
        <v>BDUK Funding</v>
      </c>
      <c r="C105" s="138" t="s">
        <v>93</v>
      </c>
      <c r="D105" s="91"/>
      <c r="E105" s="68">
        <f t="shared" ca="1" si="5"/>
        <v>1.366840264457194</v>
      </c>
      <c r="F105" s="68">
        <f t="shared" ca="1" si="5"/>
        <v>1.1829130929749285</v>
      </c>
      <c r="G105" s="68">
        <f t="shared" ca="1" si="5"/>
        <v>1.1551615795404175</v>
      </c>
      <c r="H105" s="68">
        <f t="shared" ca="1" si="5"/>
        <v>1.1290747158969763</v>
      </c>
      <c r="I105" s="68">
        <f t="shared" ca="1" si="5"/>
        <v>1.0578090190521008</v>
      </c>
    </row>
    <row r="106" spans="2:9" s="57" customFormat="1">
      <c r="B106" s="139" t="str">
        <f t="shared" si="1"/>
        <v>Combi Card and MSAN Access - Voice</v>
      </c>
      <c r="C106" s="138" t="s">
        <v>93</v>
      </c>
      <c r="D106" s="91"/>
      <c r="E106" s="68">
        <f t="shared" ca="1" si="5"/>
        <v>0.98590345698324855</v>
      </c>
      <c r="F106" s="68">
        <f t="shared" ca="1" si="5"/>
        <v>0.97868322496606341</v>
      </c>
      <c r="G106" s="68">
        <f t="shared" ca="1" si="5"/>
        <v>0.97115500087402895</v>
      </c>
      <c r="H106" s="68">
        <f t="shared" ca="1" si="5"/>
        <v>0.96619473332876271</v>
      </c>
      <c r="I106" s="68">
        <f t="shared" ca="1" si="5"/>
        <v>0.94542358349570155</v>
      </c>
    </row>
    <row r="107" spans="2:9" s="57" customFormat="1">
      <c r="B107" s="139" t="str">
        <f t="shared" si="1"/>
        <v>iNode features</v>
      </c>
      <c r="C107" s="138" t="s">
        <v>93</v>
      </c>
      <c r="D107" s="91"/>
      <c r="E107" s="68">
        <f t="shared" si="5"/>
        <v>1</v>
      </c>
      <c r="F107" s="68">
        <f t="shared" ca="1" si="5"/>
        <v>1</v>
      </c>
      <c r="G107" s="68">
        <f t="shared" ca="1" si="5"/>
        <v>1</v>
      </c>
      <c r="H107" s="68">
        <f t="shared" ca="1" si="5"/>
        <v>1</v>
      </c>
      <c r="I107" s="68">
        <f t="shared" ca="1" si="5"/>
        <v>1</v>
      </c>
    </row>
    <row r="108" spans="2:9" s="57" customFormat="1">
      <c r="B108" s="139" t="str">
        <f t="shared" si="1"/>
        <v>Caller Display</v>
      </c>
      <c r="C108" s="138" t="s">
        <v>93</v>
      </c>
      <c r="D108" s="91"/>
      <c r="E108" s="68">
        <f t="shared" si="5"/>
        <v>1</v>
      </c>
      <c r="F108" s="68">
        <f t="shared" ca="1" si="5"/>
        <v>1</v>
      </c>
      <c r="G108" s="68">
        <f t="shared" ca="1" si="5"/>
        <v>1</v>
      </c>
      <c r="H108" s="68">
        <f t="shared" ca="1" si="5"/>
        <v>1</v>
      </c>
      <c r="I108" s="68">
        <f t="shared" ca="1" si="5"/>
        <v>1</v>
      </c>
    </row>
    <row r="109" spans="2:9" s="57" customFormat="1">
      <c r="B109" s="139" t="str">
        <f t="shared" si="1"/>
        <v>Network Features</v>
      </c>
      <c r="C109" s="138" t="s">
        <v>93</v>
      </c>
      <c r="D109" s="91"/>
      <c r="E109" s="68">
        <f t="shared" si="5"/>
        <v>1</v>
      </c>
      <c r="F109" s="68">
        <f t="shared" ca="1" si="5"/>
        <v>1</v>
      </c>
      <c r="G109" s="68">
        <f t="shared" ca="1" si="5"/>
        <v>1</v>
      </c>
      <c r="H109" s="68">
        <f t="shared" ca="1" si="5"/>
        <v>1</v>
      </c>
      <c r="I109" s="68">
        <f t="shared" ca="1" si="5"/>
        <v>1</v>
      </c>
    </row>
    <row r="110" spans="2:9" s="57" customFormat="1">
      <c r="B110" s="139" t="str">
        <f t="shared" si="1"/>
        <v>Ofcom Licence Fee Openreach</v>
      </c>
      <c r="C110" s="138" t="s">
        <v>93</v>
      </c>
      <c r="D110" s="91"/>
      <c r="E110" s="68">
        <f t="shared" ca="1" si="5"/>
        <v>1.0511357201046776</v>
      </c>
      <c r="F110" s="68">
        <f t="shared" ca="1" si="5"/>
        <v>1.0328241604983628</v>
      </c>
      <c r="G110" s="68">
        <f t="shared" ca="1" si="5"/>
        <v>1.0309962512547224</v>
      </c>
      <c r="H110" s="68">
        <f t="shared" ca="1" si="5"/>
        <v>1.0282672213828867</v>
      </c>
      <c r="I110" s="68">
        <f t="shared" ca="1" si="5"/>
        <v>1.0173728050619961</v>
      </c>
    </row>
    <row r="111" spans="2:9" s="57" customFormat="1">
      <c r="B111" s="139" t="str">
        <f t="shared" si="1"/>
        <v>Special Fault Investigation</v>
      </c>
      <c r="C111" s="138" t="s">
        <v>93</v>
      </c>
      <c r="D111" s="91"/>
      <c r="E111" s="68">
        <f t="shared" si="5"/>
        <v>1</v>
      </c>
      <c r="F111" s="68">
        <f t="shared" ca="1" si="5"/>
        <v>1</v>
      </c>
      <c r="G111" s="68">
        <f t="shared" ca="1" si="5"/>
        <v>1</v>
      </c>
      <c r="H111" s="68">
        <f t="shared" ca="1" si="5"/>
        <v>1</v>
      </c>
      <c r="I111" s="68">
        <f t="shared" ca="1" si="5"/>
        <v>1</v>
      </c>
    </row>
    <row r="112" spans="2:9" s="57" customFormat="1">
      <c r="B112" s="139" t="str">
        <f t="shared" si="1"/>
        <v>Openreach sales product management</v>
      </c>
      <c r="C112" s="138" t="s">
        <v>93</v>
      </c>
      <c r="D112" s="91"/>
      <c r="E112" s="68">
        <f t="shared" ca="1" si="5"/>
        <v>1.0626126051206335</v>
      </c>
      <c r="F112" s="68">
        <f t="shared" ca="1" si="5"/>
        <v>1.0414417226195349</v>
      </c>
      <c r="G112" s="68">
        <f t="shared" ca="1" si="5"/>
        <v>1.0382171637326933</v>
      </c>
      <c r="H112" s="68">
        <f t="shared" ca="1" si="5"/>
        <v>1.0346967965988243</v>
      </c>
      <c r="I112" s="68">
        <f t="shared" ca="1" si="5"/>
        <v>1.0226381633690289</v>
      </c>
    </row>
    <row r="113" spans="2:9" s="57" customFormat="1">
      <c r="B113" s="139" t="str">
        <f t="shared" si="1"/>
        <v>Co-mingling power &amp; vent</v>
      </c>
      <c r="C113" s="138" t="s">
        <v>93</v>
      </c>
      <c r="D113" s="91"/>
      <c r="E113" s="68">
        <f t="shared" ref="E113:I116" ca="1" si="6">IF(D55=0,1,E55/D55)</f>
        <v>0.9950065210287321</v>
      </c>
      <c r="F113" s="68">
        <f t="shared" ca="1" si="6"/>
        <v>1.0079246878441956</v>
      </c>
      <c r="G113" s="68">
        <f t="shared" ca="1" si="6"/>
        <v>1.0187435988723832</v>
      </c>
      <c r="H113" s="68">
        <f t="shared" ca="1" si="6"/>
        <v>1.0275829915099743</v>
      </c>
      <c r="I113" s="68">
        <f t="shared" ca="1" si="6"/>
        <v>1.0554920825036411</v>
      </c>
    </row>
    <row r="114" spans="2:9" s="57" customFormat="1">
      <c r="B114" s="139" t="str">
        <f t="shared" si="1"/>
        <v>Openreach copper</v>
      </c>
      <c r="C114" s="138" t="s">
        <v>93</v>
      </c>
      <c r="D114" s="91"/>
      <c r="E114" s="68">
        <f t="shared" ca="1" si="6"/>
        <v>0.99778639240013833</v>
      </c>
      <c r="F114" s="68">
        <f t="shared" ca="1" si="6"/>
        <v>0.9949012653031154</v>
      </c>
      <c r="G114" s="68">
        <f t="shared" ca="1" si="6"/>
        <v>0.99291794507600117</v>
      </c>
      <c r="H114" s="68">
        <f t="shared" ca="1" si="6"/>
        <v>0.99333741574516987</v>
      </c>
      <c r="I114" s="68">
        <f t="shared" ca="1" si="6"/>
        <v>0.99301751519265702</v>
      </c>
    </row>
    <row r="115" spans="2:9" s="57" customFormat="1">
      <c r="B115" s="139">
        <f t="shared" si="1"/>
        <v>0</v>
      </c>
      <c r="C115" s="138" t="s">
        <v>93</v>
      </c>
      <c r="D115" s="91"/>
      <c r="E115" s="68">
        <f t="shared" si="6"/>
        <v>1</v>
      </c>
      <c r="F115" s="68">
        <f t="shared" ca="1" si="6"/>
        <v>1</v>
      </c>
      <c r="G115" s="68">
        <f t="shared" ca="1" si="6"/>
        <v>1</v>
      </c>
      <c r="H115" s="68">
        <f t="shared" ca="1" si="6"/>
        <v>1</v>
      </c>
      <c r="I115" s="68">
        <f t="shared" ca="1" si="6"/>
        <v>1</v>
      </c>
    </row>
    <row r="116" spans="2:9" s="57" customFormat="1">
      <c r="B116" s="139">
        <f t="shared" si="1"/>
        <v>0</v>
      </c>
      <c r="C116" s="138" t="s">
        <v>93</v>
      </c>
      <c r="D116" s="91"/>
      <c r="E116" s="68">
        <f t="shared" si="6"/>
        <v>1</v>
      </c>
      <c r="F116" s="68">
        <f t="shared" ca="1" si="6"/>
        <v>1</v>
      </c>
      <c r="G116" s="68">
        <f t="shared" ca="1" si="6"/>
        <v>1</v>
      </c>
      <c r="H116" s="68">
        <f t="shared" ca="1" si="6"/>
        <v>1</v>
      </c>
      <c r="I116" s="68">
        <f t="shared" ca="1" si="6"/>
        <v>1</v>
      </c>
    </row>
    <row r="117" spans="2:9" s="57" customFormat="1">
      <c r="D117" s="66"/>
      <c r="E117" s="66"/>
      <c r="F117" s="66"/>
      <c r="G117" s="66"/>
      <c r="H117" s="66"/>
      <c r="I117" s="66"/>
    </row>
    <row r="118" spans="2:9" s="57" customFormat="1">
      <c r="D118" s="66"/>
      <c r="E118" s="66"/>
      <c r="F118" s="66"/>
      <c r="G118" s="66"/>
      <c r="H118" s="66"/>
      <c r="I118" s="66"/>
    </row>
    <row r="119" spans="2:9" s="57" customFormat="1" ht="15.5">
      <c r="B119" s="50" t="s">
        <v>120</v>
      </c>
      <c r="C119" s="50"/>
      <c r="D119" s="50"/>
      <c r="E119" s="50"/>
      <c r="F119" s="50"/>
      <c r="G119" s="50"/>
      <c r="H119" s="50"/>
      <c r="I119" s="50"/>
    </row>
    <row r="120" spans="2:9" s="57" customFormat="1">
      <c r="B120" s="61" t="s">
        <v>118</v>
      </c>
      <c r="C120" s="61" t="s">
        <v>78</v>
      </c>
      <c r="D120" s="323" t="str">
        <f t="array" ref="D120:I120">model_years</f>
        <v>2015/16</v>
      </c>
      <c r="E120" s="323" t="str">
        <v>2016/17</v>
      </c>
      <c r="F120" s="323" t="str">
        <v>2017/18</v>
      </c>
      <c r="G120" s="323" t="str">
        <v>2018/19</v>
      </c>
      <c r="H120" s="323" t="str">
        <v>2019/20</v>
      </c>
      <c r="I120" s="323" t="str">
        <v>2020/21</v>
      </c>
    </row>
    <row r="121" spans="2:9" s="57" customFormat="1">
      <c r="B121" s="139" t="str">
        <f>B63</f>
        <v>MPF Line Testing Systems</v>
      </c>
      <c r="C121" s="138" t="s">
        <v>93</v>
      </c>
      <c r="D121" s="91"/>
      <c r="E121" s="68">
        <f t="shared" ref="E121:I130" ca="1" si="7">IFERROR(IF(E63=0,0,E63-dec_factor),0)</f>
        <v>1.9134546369862893E-2</v>
      </c>
      <c r="F121" s="68">
        <f t="shared" ca="1" si="7"/>
        <v>2.3087549848051392E-2</v>
      </c>
      <c r="G121" s="68">
        <f t="shared" ca="1" si="7"/>
        <v>2.9099435178134625E-2</v>
      </c>
      <c r="H121" s="68">
        <f t="shared" ca="1" si="7"/>
        <v>3.5922035786083661E-2</v>
      </c>
      <c r="I121" s="68">
        <f t="shared" ca="1" si="7"/>
        <v>6.266239430581555E-2</v>
      </c>
    </row>
    <row r="122" spans="2:9" s="57" customFormat="1">
      <c r="B122" s="139" t="str">
        <f t="shared" ref="B122:B174" si="8">B64</f>
        <v>Openreach time related charges</v>
      </c>
      <c r="C122" s="138" t="s">
        <v>93</v>
      </c>
      <c r="D122" s="91"/>
      <c r="E122" s="68">
        <f t="shared" si="7"/>
        <v>0</v>
      </c>
      <c r="F122" s="68">
        <f t="shared" ca="1" si="7"/>
        <v>0</v>
      </c>
      <c r="G122" s="68">
        <f t="shared" ca="1" si="7"/>
        <v>0</v>
      </c>
      <c r="H122" s="68">
        <f t="shared" ca="1" si="7"/>
        <v>0</v>
      </c>
      <c r="I122" s="68">
        <f t="shared" ca="1" si="7"/>
        <v>0</v>
      </c>
    </row>
    <row r="123" spans="2:9" s="57" customFormat="1">
      <c r="B123" s="139" t="str">
        <f t="shared" si="8"/>
        <v>Co-mingling electricity</v>
      </c>
      <c r="C123" s="138" t="s">
        <v>93</v>
      </c>
      <c r="D123" s="91"/>
      <c r="E123" s="68">
        <f t="shared" si="7"/>
        <v>0</v>
      </c>
      <c r="F123" s="68">
        <f t="shared" ca="1" si="7"/>
        <v>0</v>
      </c>
      <c r="G123" s="68">
        <f t="shared" ca="1" si="7"/>
        <v>0</v>
      </c>
      <c r="H123" s="68">
        <f t="shared" ca="1" si="7"/>
        <v>0</v>
      </c>
      <c r="I123" s="68">
        <f t="shared" ca="1" si="7"/>
        <v>0</v>
      </c>
    </row>
    <row r="124" spans="2:9" s="57" customFormat="1">
      <c r="B124" s="139" t="str">
        <f t="shared" si="8"/>
        <v>Co-mingling set up</v>
      </c>
      <c r="C124" s="138" t="s">
        <v>93</v>
      </c>
      <c r="D124" s="91"/>
      <c r="E124" s="68">
        <f t="shared" ca="1" si="7"/>
        <v>-3.1150914511669403E-2</v>
      </c>
      <c r="F124" s="68">
        <f t="shared" ca="1" si="7"/>
        <v>7.4634868950658184E-3</v>
      </c>
      <c r="G124" s="68">
        <f t="shared" ca="1" si="7"/>
        <v>1.3467870589496389E-3</v>
      </c>
      <c r="H124" s="68">
        <f t="shared" ca="1" si="7"/>
        <v>-5.4232990277490734E-3</v>
      </c>
      <c r="I124" s="68">
        <f t="shared" ca="1" si="7"/>
        <v>7.9653792953626734E-4</v>
      </c>
    </row>
    <row r="125" spans="2:9" s="57" customFormat="1">
      <c r="B125" s="139" t="str">
        <f t="shared" si="8"/>
        <v>Co-mingling rentals</v>
      </c>
      <c r="C125" s="138" t="s">
        <v>93</v>
      </c>
      <c r="D125" s="91"/>
      <c r="E125" s="68">
        <f t="shared" ca="1" si="7"/>
        <v>-4.9934789712677841E-3</v>
      </c>
      <c r="F125" s="68">
        <f t="shared" ca="1" si="7"/>
        <v>7.9246878441954216E-3</v>
      </c>
      <c r="G125" s="68">
        <f t="shared" ca="1" si="7"/>
        <v>1.8743598872383194E-2</v>
      </c>
      <c r="H125" s="68">
        <f t="shared" ca="1" si="7"/>
        <v>2.7582991509974342E-2</v>
      </c>
      <c r="I125" s="68">
        <f t="shared" ca="1" si="7"/>
        <v>5.5492082503641127E-2</v>
      </c>
    </row>
    <row r="126" spans="2:9" s="57" customFormat="1">
      <c r="B126" s="139" t="str">
        <f t="shared" si="8"/>
        <v>WLA tie cables</v>
      </c>
      <c r="C126" s="138" t="s">
        <v>93</v>
      </c>
      <c r="D126" s="91"/>
      <c r="E126" s="68">
        <f t="shared" ca="1" si="7"/>
        <v>-0.10149557695710132</v>
      </c>
      <c r="F126" s="68">
        <f t="shared" ca="1" si="7"/>
        <v>-9.3965352080891518E-2</v>
      </c>
      <c r="G126" s="68">
        <f t="shared" ca="1" si="7"/>
        <v>-0.1003867558887559</v>
      </c>
      <c r="H126" s="68">
        <f t="shared" ca="1" si="7"/>
        <v>-0.10641433216663665</v>
      </c>
      <c r="I126" s="68">
        <f t="shared" ca="1" si="7"/>
        <v>-0.10718795915072055</v>
      </c>
    </row>
    <row r="127" spans="2:9" s="57" customFormat="1">
      <c r="B127" s="139" t="str">
        <f t="shared" si="8"/>
        <v>Local Loop Unbundling systems development</v>
      </c>
      <c r="C127" s="138" t="s">
        <v>93</v>
      </c>
      <c r="D127" s="91"/>
      <c r="E127" s="68">
        <f t="shared" ca="1" si="7"/>
        <v>-9.0675849110635198E-3</v>
      </c>
      <c r="F127" s="68">
        <f t="shared" ca="1" si="7"/>
        <v>-8.4925930229542423E-3</v>
      </c>
      <c r="G127" s="68">
        <f t="shared" ca="1" si="7"/>
        <v>6.884017870918191E-3</v>
      </c>
      <c r="H127" s="68">
        <f t="shared" ca="1" si="7"/>
        <v>8.2151692034457824E-3</v>
      </c>
      <c r="I127" s="68">
        <f t="shared" ca="1" si="7"/>
        <v>3.1848299179643158E-2</v>
      </c>
    </row>
    <row r="128" spans="2:9" s="57" customFormat="1">
      <c r="B128" s="139" t="str">
        <f t="shared" si="8"/>
        <v>Wholesale Access specific</v>
      </c>
      <c r="C128" s="138" t="s">
        <v>93</v>
      </c>
      <c r="D128" s="91"/>
      <c r="E128" s="68">
        <f t="shared" ca="1" si="7"/>
        <v>5.6210701504331162E-3</v>
      </c>
      <c r="F128" s="68">
        <f t="shared" ca="1" si="7"/>
        <v>-3.252382080998284E-2</v>
      </c>
      <c r="G128" s="68">
        <f t="shared" ca="1" si="7"/>
        <v>-3.74428877206332E-2</v>
      </c>
      <c r="H128" s="68">
        <f t="shared" ca="1" si="7"/>
        <v>-4.0818368556131079E-2</v>
      </c>
      <c r="I128" s="68">
        <f t="shared" ca="1" si="7"/>
        <v>-5.590371373813352E-2</v>
      </c>
    </row>
    <row r="129" spans="2:9" s="57" customFormat="1">
      <c r="B129" s="139" t="str">
        <f t="shared" si="8"/>
        <v>Routeing &amp; records</v>
      </c>
      <c r="C129" s="138" t="s">
        <v>93</v>
      </c>
      <c r="D129" s="91"/>
      <c r="E129" s="68">
        <f t="shared" ca="1" si="7"/>
        <v>0.13410200238140257</v>
      </c>
      <c r="F129" s="68">
        <f t="shared" ca="1" si="7"/>
        <v>3.4267774118348804E-2</v>
      </c>
      <c r="G129" s="68">
        <f t="shared" ca="1" si="7"/>
        <v>4.0706657190324291E-2</v>
      </c>
      <c r="H129" s="68">
        <f t="shared" ca="1" si="7"/>
        <v>3.2642383854331714E-2</v>
      </c>
      <c r="I129" s="68">
        <f t="shared" ca="1" si="7"/>
        <v>-4.262718481594796E-2</v>
      </c>
    </row>
    <row r="130" spans="2:9" s="57" customFormat="1">
      <c r="B130" s="139" t="str">
        <f t="shared" si="8"/>
        <v>MDF Hardware jumpering</v>
      </c>
      <c r="C130" s="138" t="s">
        <v>93</v>
      </c>
      <c r="D130" s="91"/>
      <c r="E130" s="68">
        <f t="shared" ca="1" si="7"/>
        <v>-2.4016779246955999E-2</v>
      </c>
      <c r="F130" s="68">
        <f t="shared" ca="1" si="7"/>
        <v>-2.8673850420245395E-2</v>
      </c>
      <c r="G130" s="68">
        <f t="shared" ca="1" si="7"/>
        <v>-2.3621640263344679E-2</v>
      </c>
      <c r="H130" s="68">
        <f t="shared" ca="1" si="7"/>
        <v>-1.6448129585721838E-2</v>
      </c>
      <c r="I130" s="68">
        <f t="shared" ca="1" si="7"/>
        <v>1.5035297717784779E-3</v>
      </c>
    </row>
    <row r="131" spans="2:9" s="57" customFormat="1">
      <c r="B131" s="139" t="str">
        <f t="shared" si="8"/>
        <v>E side copper capital</v>
      </c>
      <c r="C131" s="138" t="s">
        <v>93</v>
      </c>
      <c r="D131" s="91"/>
      <c r="E131" s="68">
        <f t="shared" ref="E131:I140" ca="1" si="9">IFERROR(IF(E73=0,0,E73-dec_factor),0)</f>
        <v>-2.2136075998616667E-3</v>
      </c>
      <c r="F131" s="68">
        <f t="shared" ca="1" si="9"/>
        <v>-5.0987346968845992E-3</v>
      </c>
      <c r="G131" s="68">
        <f t="shared" ca="1" si="9"/>
        <v>-7.0820549239988262E-3</v>
      </c>
      <c r="H131" s="68">
        <f t="shared" ca="1" si="9"/>
        <v>-6.6625842548301284E-3</v>
      </c>
      <c r="I131" s="68">
        <f t="shared" ca="1" si="9"/>
        <v>-6.9824848073429813E-3</v>
      </c>
    </row>
    <row r="132" spans="2:9" s="57" customFormat="1">
      <c r="B132" s="139" t="str">
        <f t="shared" si="8"/>
        <v>E side copper current</v>
      </c>
      <c r="C132" s="138" t="s">
        <v>93</v>
      </c>
      <c r="D132" s="91"/>
      <c r="E132" s="68">
        <f t="shared" ca="1" si="9"/>
        <v>-5.5790520009956213E-3</v>
      </c>
      <c r="F132" s="68">
        <f t="shared" ca="1" si="9"/>
        <v>-7.8014379014289537E-3</v>
      </c>
      <c r="G132" s="68">
        <f t="shared" ca="1" si="9"/>
        <v>-6.4522991430344456E-2</v>
      </c>
      <c r="H132" s="68">
        <f t="shared" ca="1" si="9"/>
        <v>-3.8742460061649164E-2</v>
      </c>
      <c r="I132" s="68">
        <f t="shared" ca="1" si="9"/>
        <v>5.6181103514324038E-2</v>
      </c>
    </row>
    <row r="133" spans="2:9" s="57" customFormat="1">
      <c r="B133" s="139" t="str">
        <f t="shared" si="8"/>
        <v>D side copper capital</v>
      </c>
      <c r="C133" s="138" t="s">
        <v>93</v>
      </c>
      <c r="D133" s="91"/>
      <c r="E133" s="68">
        <f t="shared" ca="1" si="9"/>
        <v>-2.2136075998616667E-3</v>
      </c>
      <c r="F133" s="68">
        <f t="shared" ca="1" si="9"/>
        <v>-5.0987346968845992E-3</v>
      </c>
      <c r="G133" s="68">
        <f t="shared" ca="1" si="9"/>
        <v>-7.0820549239988262E-3</v>
      </c>
      <c r="H133" s="68">
        <f t="shared" ca="1" si="9"/>
        <v>-6.6625842548301284E-3</v>
      </c>
      <c r="I133" s="68">
        <f t="shared" ca="1" si="9"/>
        <v>-6.9824848073429813E-3</v>
      </c>
    </row>
    <row r="134" spans="2:9" s="57" customFormat="1">
      <c r="B134" s="139" t="str">
        <f t="shared" si="8"/>
        <v>D side copper current</v>
      </c>
      <c r="C134" s="138" t="s">
        <v>93</v>
      </c>
      <c r="D134" s="91"/>
      <c r="E134" s="68">
        <f t="shared" ca="1" si="9"/>
        <v>-5.5790520009956213E-3</v>
      </c>
      <c r="F134" s="68">
        <f t="shared" ca="1" si="9"/>
        <v>-7.8014379014289537E-3</v>
      </c>
      <c r="G134" s="68">
        <f t="shared" ca="1" si="9"/>
        <v>-6.4522991430344456E-2</v>
      </c>
      <c r="H134" s="68">
        <f t="shared" ca="1" si="9"/>
        <v>-3.8742460061649164E-2</v>
      </c>
      <c r="I134" s="68">
        <f t="shared" ca="1" si="9"/>
        <v>5.6181103514324038E-2</v>
      </c>
    </row>
    <row r="135" spans="2:9" s="57" customFormat="1">
      <c r="B135" s="139" t="str">
        <f t="shared" si="8"/>
        <v>Local exchanges general frames equipment</v>
      </c>
      <c r="C135" s="138" t="s">
        <v>93</v>
      </c>
      <c r="D135" s="91"/>
      <c r="E135" s="68">
        <f t="shared" ca="1" si="9"/>
        <v>-1.5367805394695844E-2</v>
      </c>
      <c r="F135" s="68">
        <f t="shared" ca="1" si="9"/>
        <v>-1.5264845736835397E-2</v>
      </c>
      <c r="G135" s="68">
        <f t="shared" ca="1" si="9"/>
        <v>-1.4191681252748722E-2</v>
      </c>
      <c r="H135" s="68">
        <f t="shared" ca="1" si="9"/>
        <v>-1.1430679304099578E-2</v>
      </c>
      <c r="I135" s="68">
        <f t="shared" ca="1" si="9"/>
        <v>-3.6973564623548061E-3</v>
      </c>
    </row>
    <row r="136" spans="2:9" s="57" customFormat="1">
      <c r="B136" s="139" t="str">
        <f t="shared" si="8"/>
        <v>Local exchanges general frames maintenance</v>
      </c>
      <c r="C136" s="138" t="s">
        <v>93</v>
      </c>
      <c r="D136" s="91"/>
      <c r="E136" s="68">
        <f t="shared" ca="1" si="9"/>
        <v>-5.5790520009956213E-3</v>
      </c>
      <c r="F136" s="68">
        <f t="shared" ca="1" si="9"/>
        <v>-7.8014379014289537E-3</v>
      </c>
      <c r="G136" s="68">
        <f t="shared" ca="1" si="9"/>
        <v>-6.4522991430344456E-2</v>
      </c>
      <c r="H136" s="68">
        <f t="shared" ca="1" si="9"/>
        <v>-3.8742460061649164E-2</v>
      </c>
      <c r="I136" s="68">
        <f t="shared" ca="1" si="9"/>
        <v>5.6181103514324038E-2</v>
      </c>
    </row>
    <row r="137" spans="2:9" s="57" customFormat="1">
      <c r="B137" s="139" t="str">
        <f t="shared" si="8"/>
        <v>Analogue line test equipment</v>
      </c>
      <c r="C137" s="138" t="s">
        <v>93</v>
      </c>
      <c r="D137" s="91"/>
      <c r="E137" s="68">
        <f t="shared" ca="1" si="9"/>
        <v>-2.2136075998616667E-3</v>
      </c>
      <c r="F137" s="68">
        <f t="shared" ca="1" si="9"/>
        <v>-5.0987346968845992E-3</v>
      </c>
      <c r="G137" s="68">
        <f t="shared" ca="1" si="9"/>
        <v>-7.0820549239988262E-3</v>
      </c>
      <c r="H137" s="68">
        <f t="shared" ca="1" si="9"/>
        <v>-6.6625842548301284E-3</v>
      </c>
      <c r="I137" s="68">
        <f t="shared" ca="1" si="9"/>
        <v>-6.9824848073429813E-3</v>
      </c>
    </row>
    <row r="138" spans="2:9" s="57" customFormat="1">
      <c r="B138" s="139" t="str">
        <f t="shared" si="8"/>
        <v>Dropwire capital &amp; analogue NTE</v>
      </c>
      <c r="C138" s="138" t="s">
        <v>93</v>
      </c>
      <c r="D138" s="91"/>
      <c r="E138" s="68">
        <f t="shared" ca="1" si="9"/>
        <v>-2.2136075998616667E-3</v>
      </c>
      <c r="F138" s="68">
        <f t="shared" ca="1" si="9"/>
        <v>-5.0987346968845992E-3</v>
      </c>
      <c r="G138" s="68">
        <f t="shared" ca="1" si="9"/>
        <v>-7.0820549239988262E-3</v>
      </c>
      <c r="H138" s="68">
        <f t="shared" ca="1" si="9"/>
        <v>-6.6625842548301284E-3</v>
      </c>
      <c r="I138" s="68">
        <f t="shared" ca="1" si="9"/>
        <v>-6.9824848073429813E-3</v>
      </c>
    </row>
    <row r="139" spans="2:9" s="57" customFormat="1">
      <c r="B139" s="139" t="str">
        <f t="shared" si="8"/>
        <v>Analogue line drop maintenance</v>
      </c>
      <c r="C139" s="138" t="s">
        <v>93</v>
      </c>
      <c r="D139" s="91"/>
      <c r="E139" s="68">
        <f t="shared" ca="1" si="9"/>
        <v>1.1092886015486858E-3</v>
      </c>
      <c r="F139" s="68">
        <f t="shared" ca="1" si="9"/>
        <v>-1.5871452320611601E-3</v>
      </c>
      <c r="G139" s="68">
        <f t="shared" ca="1" si="9"/>
        <v>-2.2593506533507779E-2</v>
      </c>
      <c r="H139" s="68">
        <f t="shared" ca="1" si="9"/>
        <v>-3.8742460061649164E-2</v>
      </c>
      <c r="I139" s="68">
        <f t="shared" ca="1" si="9"/>
        <v>5.6181103514324038E-2</v>
      </c>
    </row>
    <row r="140" spans="2:9" s="57" customFormat="1">
      <c r="B140" s="139" t="str">
        <f t="shared" si="8"/>
        <v>Analogue line cards</v>
      </c>
      <c r="C140" s="138" t="s">
        <v>93</v>
      </c>
      <c r="D140" s="91"/>
      <c r="E140" s="68">
        <f t="shared" ca="1" si="9"/>
        <v>-1.409654301675145E-2</v>
      </c>
      <c r="F140" s="68">
        <f t="shared" ca="1" si="9"/>
        <v>-2.1316775033936586E-2</v>
      </c>
      <c r="G140" s="68">
        <f t="shared" ca="1" si="9"/>
        <v>-2.8844999125971049E-2</v>
      </c>
      <c r="H140" s="68">
        <f t="shared" ca="1" si="9"/>
        <v>-3.3805266671237288E-2</v>
      </c>
      <c r="I140" s="68">
        <f t="shared" ca="1" si="9"/>
        <v>-5.4576416504298453E-2</v>
      </c>
    </row>
    <row r="141" spans="2:9" s="57" customFormat="1">
      <c r="B141" s="139" t="str">
        <f t="shared" si="8"/>
        <v>Pair gain</v>
      </c>
      <c r="C141" s="138" t="s">
        <v>93</v>
      </c>
      <c r="D141" s="91"/>
      <c r="E141" s="68">
        <f t="shared" ref="E141:I150" ca="1" si="10">IFERROR(IF(E83=0,0,E83-dec_factor),0)</f>
        <v>-1.409654301675145E-2</v>
      </c>
      <c r="F141" s="68">
        <f t="shared" ca="1" si="10"/>
        <v>-2.1316775033936586E-2</v>
      </c>
      <c r="G141" s="68">
        <f t="shared" ca="1" si="10"/>
        <v>-2.8844999125971049E-2</v>
      </c>
      <c r="H141" s="68">
        <f t="shared" ca="1" si="10"/>
        <v>-3.3805266671237288E-2</v>
      </c>
      <c r="I141" s="68">
        <f t="shared" ca="1" si="10"/>
        <v>-5.4576416504298453E-2</v>
      </c>
    </row>
    <row r="142" spans="2:9" s="57" customFormat="1">
      <c r="B142" s="139" t="str">
        <f t="shared" si="8"/>
        <v>NGA E-side Copper Capital</v>
      </c>
      <c r="C142" s="138" t="s">
        <v>93</v>
      </c>
      <c r="D142" s="91"/>
      <c r="E142" s="68">
        <f t="shared" ca="1" si="10"/>
        <v>0.37756648774007373</v>
      </c>
      <c r="F142" s="68">
        <f t="shared" ca="1" si="10"/>
        <v>0.24326995588617817</v>
      </c>
      <c r="G142" s="68">
        <f t="shared" ca="1" si="10"/>
        <v>0.19380805844996285</v>
      </c>
      <c r="H142" s="68">
        <f t="shared" ca="1" si="10"/>
        <v>0.16292332633265172</v>
      </c>
      <c r="I142" s="68">
        <f t="shared" ca="1" si="10"/>
        <v>0.13989882700149736</v>
      </c>
    </row>
    <row r="143" spans="2:9" s="57" customFormat="1">
      <c r="B143" s="139" t="str">
        <f t="shared" si="8"/>
        <v>FTTC Development</v>
      </c>
      <c r="C143" s="138" t="s">
        <v>93</v>
      </c>
      <c r="D143" s="91"/>
      <c r="E143" s="68">
        <f t="shared" ca="1" si="10"/>
        <v>0.37898040993365223</v>
      </c>
      <c r="F143" s="68">
        <f t="shared" ca="1" si="10"/>
        <v>0.19418361879190926</v>
      </c>
      <c r="G143" s="68">
        <f t="shared" ca="1" si="10"/>
        <v>0.16555984976507099</v>
      </c>
      <c r="H143" s="68">
        <f t="shared" ca="1" si="10"/>
        <v>0.13583528616459239</v>
      </c>
      <c r="I143" s="68">
        <f t="shared" ca="1" si="10"/>
        <v>6.5792208314616074E-2</v>
      </c>
    </row>
    <row r="144" spans="2:9" s="57" customFormat="1">
      <c r="B144" s="139" t="str">
        <f t="shared" si="8"/>
        <v>FTTP Development</v>
      </c>
      <c r="C144" s="138" t="s">
        <v>93</v>
      </c>
      <c r="D144" s="91"/>
      <c r="E144" s="68">
        <f t="shared" si="10"/>
        <v>0</v>
      </c>
      <c r="F144" s="68">
        <f t="shared" ca="1" si="10"/>
        <v>0</v>
      </c>
      <c r="G144" s="68">
        <f t="shared" ca="1" si="10"/>
        <v>0</v>
      </c>
      <c r="H144" s="68">
        <f t="shared" ca="1" si="10"/>
        <v>0</v>
      </c>
      <c r="I144" s="68">
        <f t="shared" ca="1" si="10"/>
        <v>0</v>
      </c>
    </row>
    <row r="145" spans="2:9" s="57" customFormat="1">
      <c r="B145" s="139" t="str">
        <f t="shared" si="8"/>
        <v>OR Service Centre - Provision Analogue/ISDN2</v>
      </c>
      <c r="C145" s="138" t="s">
        <v>93</v>
      </c>
      <c r="D145" s="91"/>
      <c r="E145" s="68">
        <f t="shared" ca="1" si="10"/>
        <v>4.3686471530468562E-3</v>
      </c>
      <c r="F145" s="68">
        <f t="shared" ca="1" si="10"/>
        <v>-2.409894871710172E-2</v>
      </c>
      <c r="G145" s="68">
        <f t="shared" ca="1" si="10"/>
        <v>-2.7170816026978239E-2</v>
      </c>
      <c r="H145" s="68">
        <f t="shared" ca="1" si="10"/>
        <v>-2.8477432346981857E-2</v>
      </c>
      <c r="I145" s="68">
        <f t="shared" ca="1" si="10"/>
        <v>-3.6131002559136483E-2</v>
      </c>
    </row>
    <row r="146" spans="2:9" s="57" customFormat="1">
      <c r="B146" s="139" t="str">
        <f t="shared" si="8"/>
        <v>OR Service Centre - Provision WLA</v>
      </c>
      <c r="C146" s="138" t="s">
        <v>93</v>
      </c>
      <c r="D146" s="91"/>
      <c r="E146" s="68">
        <f t="shared" ca="1" si="10"/>
        <v>-4.0388745384362879E-2</v>
      </c>
      <c r="F146" s="68">
        <f t="shared" ca="1" si="10"/>
        <v>-3.6891452814763137E-2</v>
      </c>
      <c r="G146" s="68">
        <f t="shared" ca="1" si="10"/>
        <v>-9.6791310077749548E-3</v>
      </c>
      <c r="H146" s="68">
        <f t="shared" ca="1" si="10"/>
        <v>-1.778818314525854E-2</v>
      </c>
      <c r="I146" s="68">
        <f t="shared" ca="1" si="10"/>
        <v>9.9551834043687393E-4</v>
      </c>
    </row>
    <row r="147" spans="2:9" s="57" customFormat="1">
      <c r="B147" s="139" t="str">
        <f t="shared" si="8"/>
        <v>Service Centre - Provision  NGA</v>
      </c>
      <c r="C147" s="138" t="s">
        <v>93</v>
      </c>
      <c r="D147" s="91"/>
      <c r="E147" s="68">
        <f t="shared" ca="1" si="10"/>
        <v>0.32851415786395366</v>
      </c>
      <c r="F147" s="68">
        <f t="shared" ca="1" si="10"/>
        <v>0.15450573137843926</v>
      </c>
      <c r="G147" s="68">
        <f t="shared" ca="1" si="10"/>
        <v>0.10489146467263177</v>
      </c>
      <c r="H147" s="68">
        <f t="shared" ca="1" si="10"/>
        <v>5.8238837383278508E-2</v>
      </c>
      <c r="I147" s="68">
        <f t="shared" ca="1" si="10"/>
        <v>-3.7395658031273538E-2</v>
      </c>
    </row>
    <row r="148" spans="2:9" s="57" customFormat="1">
      <c r="B148" s="139" t="str">
        <f t="shared" si="8"/>
        <v>OR Service Centre - Assurance Analogue/ISDN2</v>
      </c>
      <c r="C148" s="138" t="s">
        <v>93</v>
      </c>
      <c r="D148" s="91"/>
      <c r="E148" s="68">
        <f t="shared" ca="1" si="10"/>
        <v>-1.409654301675145E-2</v>
      </c>
      <c r="F148" s="68">
        <f t="shared" ca="1" si="10"/>
        <v>-2.1316775033936586E-2</v>
      </c>
      <c r="G148" s="68">
        <f t="shared" ca="1" si="10"/>
        <v>-2.8844999125971049E-2</v>
      </c>
      <c r="H148" s="68">
        <f t="shared" ca="1" si="10"/>
        <v>-3.3805266671237288E-2</v>
      </c>
      <c r="I148" s="68">
        <f t="shared" ca="1" si="10"/>
        <v>-5.4576416504298453E-2</v>
      </c>
    </row>
    <row r="149" spans="2:9" s="57" customFormat="1">
      <c r="B149" s="139" t="str">
        <f t="shared" si="8"/>
        <v>OR Service Centre - Assurance WLA</v>
      </c>
      <c r="C149" s="138" t="s">
        <v>93</v>
      </c>
      <c r="D149" s="91"/>
      <c r="E149" s="68">
        <f t="shared" ca="1" si="10"/>
        <v>3.7467165208870945E-4</v>
      </c>
      <c r="F149" s="68">
        <f t="shared" ca="1" si="10"/>
        <v>5.5419095218542935E-3</v>
      </c>
      <c r="G149" s="68">
        <f t="shared" ca="1" si="10"/>
        <v>1.237055352878369E-2</v>
      </c>
      <c r="H149" s="68">
        <f t="shared" ca="1" si="10"/>
        <v>1.9884654084908693E-2</v>
      </c>
      <c r="I149" s="68">
        <f t="shared" ca="1" si="10"/>
        <v>4.615956295249557E-2</v>
      </c>
    </row>
    <row r="150" spans="2:9" s="57" customFormat="1">
      <c r="B150" s="139" t="str">
        <f t="shared" si="8"/>
        <v>Service Centre - Assurance  NGA</v>
      </c>
      <c r="C150" s="138" t="s">
        <v>93</v>
      </c>
      <c r="D150" s="91"/>
      <c r="E150" s="68">
        <f t="shared" ca="1" si="10"/>
        <v>0.34195927947882243</v>
      </c>
      <c r="F150" s="68">
        <f t="shared" ca="1" si="10"/>
        <v>0.2256452013305541</v>
      </c>
      <c r="G150" s="68">
        <f t="shared" ca="1" si="10"/>
        <v>0.16034831960321383</v>
      </c>
      <c r="H150" s="68">
        <f t="shared" ca="1" si="10"/>
        <v>0.12152282719475282</v>
      </c>
      <c r="I150" s="68">
        <f t="shared" ca="1" si="10"/>
        <v>0.10157824464468579</v>
      </c>
    </row>
    <row r="151" spans="2:9" s="57" customFormat="1">
      <c r="B151" s="139" t="str">
        <f t="shared" si="8"/>
        <v>Service Level Guarantees</v>
      </c>
      <c r="C151" s="138" t="s">
        <v>93</v>
      </c>
      <c r="D151" s="91"/>
      <c r="E151" s="68">
        <f t="shared" ref="E151:I160" ca="1" si="11">IFERROR(IF(E93=0,0,E93-dec_factor),0)</f>
        <v>-1.0117059459453071E-2</v>
      </c>
      <c r="F151" s="68">
        <f t="shared" ca="1" si="11"/>
        <v>-9.0906544940170253E-3</v>
      </c>
      <c r="G151" s="68">
        <f t="shared" ca="1" si="11"/>
        <v>8.7856700241488728E-3</v>
      </c>
      <c r="H151" s="68">
        <f t="shared" ca="1" si="11"/>
        <v>8.8277924993283019E-3</v>
      </c>
      <c r="I151" s="68">
        <f t="shared" ca="1" si="11"/>
        <v>3.202912713042938E-2</v>
      </c>
    </row>
    <row r="152" spans="2:9" s="57" customFormat="1">
      <c r="B152" s="139" t="str">
        <f t="shared" si="8"/>
        <v>Other WLA</v>
      </c>
      <c r="C152" s="138" t="s">
        <v>93</v>
      </c>
      <c r="D152" s="91"/>
      <c r="E152" s="68">
        <f t="shared" si="11"/>
        <v>0</v>
      </c>
      <c r="F152" s="68">
        <f t="shared" ca="1" si="11"/>
        <v>0</v>
      </c>
      <c r="G152" s="68">
        <f t="shared" ca="1" si="11"/>
        <v>0</v>
      </c>
      <c r="H152" s="68">
        <f t="shared" ca="1" si="11"/>
        <v>0</v>
      </c>
      <c r="I152" s="68">
        <f t="shared" ca="1" si="11"/>
        <v>0</v>
      </c>
    </row>
    <row r="153" spans="2:9" s="57" customFormat="1">
      <c r="B153" s="139" t="str">
        <f t="shared" si="8"/>
        <v>GEA Access Fibre Spine</v>
      </c>
      <c r="C153" s="138" t="s">
        <v>93</v>
      </c>
      <c r="D153" s="91"/>
      <c r="E153" s="68">
        <f t="shared" ca="1" si="11"/>
        <v>0.37756648774007373</v>
      </c>
      <c r="F153" s="68">
        <f t="shared" ca="1" si="11"/>
        <v>0.24326995588617817</v>
      </c>
      <c r="G153" s="68">
        <f t="shared" ca="1" si="11"/>
        <v>0.19380805844996285</v>
      </c>
      <c r="H153" s="68">
        <f t="shared" ca="1" si="11"/>
        <v>0.16292332633265172</v>
      </c>
      <c r="I153" s="68">
        <f t="shared" ca="1" si="11"/>
        <v>0.13989882700149736</v>
      </c>
    </row>
    <row r="154" spans="2:9">
      <c r="B154" s="139" t="str">
        <f t="shared" si="8"/>
        <v>GEA Distribution Fibre</v>
      </c>
      <c r="C154" s="138" t="s">
        <v>93</v>
      </c>
      <c r="D154" s="91"/>
      <c r="E154" s="68">
        <f t="shared" ca="1" si="11"/>
        <v>0.37756648774007373</v>
      </c>
      <c r="F154" s="68">
        <f t="shared" ca="1" si="11"/>
        <v>0.24326995588617817</v>
      </c>
      <c r="G154" s="68">
        <f t="shared" ca="1" si="11"/>
        <v>0.19380805844996285</v>
      </c>
      <c r="H154" s="68">
        <f t="shared" ca="1" si="11"/>
        <v>0.16292332633265172</v>
      </c>
      <c r="I154" s="68">
        <f t="shared" ca="1" si="11"/>
        <v>0.13989882700149736</v>
      </c>
    </row>
    <row r="155" spans="2:9">
      <c r="B155" s="139" t="str">
        <f t="shared" si="8"/>
        <v>GEA Electronics</v>
      </c>
      <c r="C155" s="138" t="s">
        <v>93</v>
      </c>
      <c r="D155" s="91"/>
      <c r="E155" s="68">
        <f t="shared" ca="1" si="11"/>
        <v>0.37756648774007373</v>
      </c>
      <c r="F155" s="68">
        <f t="shared" ca="1" si="11"/>
        <v>0.24326995588617817</v>
      </c>
      <c r="G155" s="68">
        <f t="shared" ca="1" si="11"/>
        <v>0.19380805844996285</v>
      </c>
      <c r="H155" s="68">
        <f t="shared" ca="1" si="11"/>
        <v>0.16292332633265172</v>
      </c>
      <c r="I155" s="68">
        <f t="shared" ca="1" si="11"/>
        <v>0.13989882700149736</v>
      </c>
    </row>
    <row r="156" spans="2:9">
      <c r="B156" s="139" t="str">
        <f t="shared" si="8"/>
        <v>GEA DSLAM &amp; Cabinets</v>
      </c>
      <c r="C156" s="138" t="s">
        <v>93</v>
      </c>
      <c r="D156" s="91"/>
      <c r="E156" s="68">
        <f t="shared" ca="1" si="11"/>
        <v>0.37756648774007373</v>
      </c>
      <c r="F156" s="68">
        <f t="shared" ca="1" si="11"/>
        <v>0.24326995588617817</v>
      </c>
      <c r="G156" s="68">
        <f t="shared" ca="1" si="11"/>
        <v>0.19380805844996285</v>
      </c>
      <c r="H156" s="68">
        <f t="shared" ca="1" si="11"/>
        <v>0.16292332633265172</v>
      </c>
      <c r="I156" s="68">
        <f t="shared" ca="1" si="11"/>
        <v>0.13989882700149736</v>
      </c>
    </row>
    <row r="157" spans="2:9">
      <c r="B157" s="139" t="str">
        <f t="shared" si="8"/>
        <v>GEA Customer Site Installation</v>
      </c>
      <c r="C157" s="138" t="s">
        <v>93</v>
      </c>
      <c r="D157" s="91"/>
      <c r="E157" s="68">
        <f t="shared" ca="1" si="11"/>
        <v>0.37756648774007373</v>
      </c>
      <c r="F157" s="68">
        <f t="shared" ca="1" si="11"/>
        <v>0.24326995588617817</v>
      </c>
      <c r="G157" s="68">
        <f t="shared" ca="1" si="11"/>
        <v>0.19380805844996285</v>
      </c>
      <c r="H157" s="68">
        <f t="shared" ca="1" si="11"/>
        <v>0.16292332633265172</v>
      </c>
      <c r="I157" s="68">
        <f t="shared" ca="1" si="11"/>
        <v>0.13989882700149736</v>
      </c>
    </row>
    <row r="158" spans="2:9">
      <c r="B158" s="139" t="str">
        <f t="shared" si="8"/>
        <v>GEA FTTC Repairs</v>
      </c>
      <c r="C158" s="138" t="s">
        <v>93</v>
      </c>
      <c r="D158" s="91"/>
      <c r="E158" s="68">
        <f t="shared" ca="1" si="11"/>
        <v>0.37756648774007373</v>
      </c>
      <c r="F158" s="68">
        <f t="shared" ca="1" si="11"/>
        <v>0.24326995588617817</v>
      </c>
      <c r="G158" s="68">
        <f t="shared" ca="1" si="11"/>
        <v>0.19380805844996285</v>
      </c>
      <c r="H158" s="68">
        <f t="shared" ca="1" si="11"/>
        <v>0.16292332633265172</v>
      </c>
      <c r="I158" s="68">
        <f t="shared" ca="1" si="11"/>
        <v>0.13989882700149736</v>
      </c>
    </row>
    <row r="159" spans="2:9">
      <c r="B159" s="139" t="str">
        <f t="shared" si="8"/>
        <v>GEA FTTP Repairs</v>
      </c>
      <c r="C159" s="138" t="s">
        <v>93</v>
      </c>
      <c r="D159" s="91"/>
      <c r="E159" s="68">
        <f t="shared" si="11"/>
        <v>0</v>
      </c>
      <c r="F159" s="68">
        <f t="shared" ca="1" si="11"/>
        <v>0</v>
      </c>
      <c r="G159" s="68">
        <f t="shared" ca="1" si="11"/>
        <v>0</v>
      </c>
      <c r="H159" s="68">
        <f t="shared" ca="1" si="11"/>
        <v>0</v>
      </c>
      <c r="I159" s="68">
        <f t="shared" ca="1" si="11"/>
        <v>0</v>
      </c>
    </row>
    <row r="160" spans="2:9">
      <c r="B160" s="139" t="str">
        <f t="shared" si="8"/>
        <v>GEA FTTP Provisions</v>
      </c>
      <c r="C160" s="138" t="s">
        <v>93</v>
      </c>
      <c r="D160" s="91"/>
      <c r="E160" s="68">
        <f t="shared" si="11"/>
        <v>0</v>
      </c>
      <c r="F160" s="68">
        <f t="shared" ca="1" si="11"/>
        <v>0</v>
      </c>
      <c r="G160" s="68">
        <f t="shared" ca="1" si="11"/>
        <v>0</v>
      </c>
      <c r="H160" s="68">
        <f t="shared" ca="1" si="11"/>
        <v>0</v>
      </c>
      <c r="I160" s="68">
        <f t="shared" ca="1" si="11"/>
        <v>0</v>
      </c>
    </row>
    <row r="161" spans="2:9">
      <c r="B161" s="139" t="str">
        <f t="shared" si="8"/>
        <v>GEA FTTC Provisions</v>
      </c>
      <c r="C161" s="138" t="s">
        <v>93</v>
      </c>
      <c r="D161" s="91"/>
      <c r="E161" s="68">
        <f t="shared" ref="E161:I170" ca="1" si="12">IFERROR(IF(E103=0,0,E103-dec_factor),0)</f>
        <v>0.3433370209219222</v>
      </c>
      <c r="F161" s="68">
        <f t="shared" ca="1" si="12"/>
        <v>4.7289510545034386E-2</v>
      </c>
      <c r="G161" s="68">
        <f t="shared" ca="1" si="12"/>
        <v>5.2071430039799749E-2</v>
      </c>
      <c r="H161" s="68">
        <f t="shared" ca="1" si="12"/>
        <v>2.6618724112770886E-2</v>
      </c>
      <c r="I161" s="68">
        <f t="shared" ca="1" si="12"/>
        <v>-0.22365809333002196</v>
      </c>
    </row>
    <row r="162" spans="2:9">
      <c r="B162" s="139" t="str">
        <f t="shared" si="8"/>
        <v>Fibre Rollout Funding</v>
      </c>
      <c r="C162" s="138" t="s">
        <v>93</v>
      </c>
      <c r="D162" s="91"/>
      <c r="E162" s="68">
        <f t="shared" ca="1" si="12"/>
        <v>0.36684026445719398</v>
      </c>
      <c r="F162" s="68">
        <f t="shared" ca="1" si="12"/>
        <v>0.18291309297492853</v>
      </c>
      <c r="G162" s="68">
        <f t="shared" ca="1" si="12"/>
        <v>0.15516157954041754</v>
      </c>
      <c r="H162" s="68">
        <f t="shared" ca="1" si="12"/>
        <v>0.12907471589697628</v>
      </c>
      <c r="I162" s="68">
        <f t="shared" ca="1" si="12"/>
        <v>5.7809019052100785E-2</v>
      </c>
    </row>
    <row r="163" spans="2:9">
      <c r="B163" s="139" t="str">
        <f t="shared" si="8"/>
        <v>BDUK Funding</v>
      </c>
      <c r="C163" s="138" t="s">
        <v>93</v>
      </c>
      <c r="D163" s="91"/>
      <c r="E163" s="68">
        <f t="shared" ca="1" si="12"/>
        <v>0.36684026445719398</v>
      </c>
      <c r="F163" s="68">
        <f t="shared" ca="1" si="12"/>
        <v>0.18291309297492853</v>
      </c>
      <c r="G163" s="68">
        <f t="shared" ca="1" si="12"/>
        <v>0.15516157954041754</v>
      </c>
      <c r="H163" s="68">
        <f t="shared" ca="1" si="12"/>
        <v>0.12907471589697628</v>
      </c>
      <c r="I163" s="68">
        <f t="shared" ca="1" si="12"/>
        <v>5.7809019052100785E-2</v>
      </c>
    </row>
    <row r="164" spans="2:9">
      <c r="B164" s="139" t="str">
        <f t="shared" si="8"/>
        <v>Combi Card and MSAN Access - Voice</v>
      </c>
      <c r="C164" s="138" t="s">
        <v>93</v>
      </c>
      <c r="D164" s="91"/>
      <c r="E164" s="68">
        <f t="shared" ca="1" si="12"/>
        <v>-1.409654301675145E-2</v>
      </c>
      <c r="F164" s="68">
        <f t="shared" ca="1" si="12"/>
        <v>-2.1316775033936586E-2</v>
      </c>
      <c r="G164" s="68">
        <f t="shared" ca="1" si="12"/>
        <v>-2.8844999125971049E-2</v>
      </c>
      <c r="H164" s="68">
        <f t="shared" ca="1" si="12"/>
        <v>-3.3805266671237288E-2</v>
      </c>
      <c r="I164" s="68">
        <f t="shared" ca="1" si="12"/>
        <v>-5.4576416504298453E-2</v>
      </c>
    </row>
    <row r="165" spans="2:9">
      <c r="B165" s="139" t="str">
        <f t="shared" si="8"/>
        <v>iNode features</v>
      </c>
      <c r="C165" s="138" t="s">
        <v>93</v>
      </c>
      <c r="D165" s="91"/>
      <c r="E165" s="68">
        <f t="shared" si="12"/>
        <v>0</v>
      </c>
      <c r="F165" s="68">
        <f t="shared" ca="1" si="12"/>
        <v>0</v>
      </c>
      <c r="G165" s="68">
        <f t="shared" ca="1" si="12"/>
        <v>0</v>
      </c>
      <c r="H165" s="68">
        <f t="shared" ca="1" si="12"/>
        <v>0</v>
      </c>
      <c r="I165" s="68">
        <f t="shared" ca="1" si="12"/>
        <v>0</v>
      </c>
    </row>
    <row r="166" spans="2:9">
      <c r="B166" s="139" t="str">
        <f t="shared" si="8"/>
        <v>Caller Display</v>
      </c>
      <c r="C166" s="138" t="s">
        <v>93</v>
      </c>
      <c r="D166" s="91"/>
      <c r="E166" s="68">
        <f t="shared" si="12"/>
        <v>0</v>
      </c>
      <c r="F166" s="68">
        <f t="shared" ca="1" si="12"/>
        <v>0</v>
      </c>
      <c r="G166" s="68">
        <f t="shared" ca="1" si="12"/>
        <v>0</v>
      </c>
      <c r="H166" s="68">
        <f t="shared" ca="1" si="12"/>
        <v>0</v>
      </c>
      <c r="I166" s="68">
        <f t="shared" ca="1" si="12"/>
        <v>0</v>
      </c>
    </row>
    <row r="167" spans="2:9">
      <c r="B167" s="139" t="str">
        <f t="shared" si="8"/>
        <v>Network Features</v>
      </c>
      <c r="C167" s="138" t="s">
        <v>93</v>
      </c>
      <c r="D167" s="91"/>
      <c r="E167" s="68">
        <f t="shared" si="12"/>
        <v>0</v>
      </c>
      <c r="F167" s="68">
        <f t="shared" ca="1" si="12"/>
        <v>0</v>
      </c>
      <c r="G167" s="68">
        <f t="shared" ca="1" si="12"/>
        <v>0</v>
      </c>
      <c r="H167" s="68">
        <f t="shared" ca="1" si="12"/>
        <v>0</v>
      </c>
      <c r="I167" s="68">
        <f t="shared" ca="1" si="12"/>
        <v>0</v>
      </c>
    </row>
    <row r="168" spans="2:9">
      <c r="B168" s="139" t="str">
        <f t="shared" si="8"/>
        <v>Ofcom Licence Fee Openreach</v>
      </c>
      <c r="C168" s="138" t="s">
        <v>93</v>
      </c>
      <c r="D168" s="91"/>
      <c r="E168" s="68">
        <f t="shared" ca="1" si="12"/>
        <v>5.1135720104677596E-2</v>
      </c>
      <c r="F168" s="68">
        <f t="shared" ca="1" si="12"/>
        <v>3.2824160498362787E-2</v>
      </c>
      <c r="G168" s="68">
        <f t="shared" ca="1" si="12"/>
        <v>3.0996251254722385E-2</v>
      </c>
      <c r="H168" s="68">
        <f t="shared" ca="1" si="12"/>
        <v>2.8267221382886731E-2</v>
      </c>
      <c r="I168" s="68">
        <f t="shared" ca="1" si="12"/>
        <v>1.7372805061996122E-2</v>
      </c>
    </row>
    <row r="169" spans="2:9">
      <c r="B169" s="139" t="str">
        <f t="shared" si="8"/>
        <v>Special Fault Investigation</v>
      </c>
      <c r="C169" s="138" t="s">
        <v>93</v>
      </c>
      <c r="D169" s="91"/>
      <c r="E169" s="68">
        <f t="shared" si="12"/>
        <v>0</v>
      </c>
      <c r="F169" s="68">
        <f t="shared" ca="1" si="12"/>
        <v>0</v>
      </c>
      <c r="G169" s="68">
        <f t="shared" ca="1" si="12"/>
        <v>0</v>
      </c>
      <c r="H169" s="68">
        <f t="shared" ca="1" si="12"/>
        <v>0</v>
      </c>
      <c r="I169" s="68">
        <f t="shared" ca="1" si="12"/>
        <v>0</v>
      </c>
    </row>
    <row r="170" spans="2:9">
      <c r="B170" s="139" t="str">
        <f t="shared" si="8"/>
        <v>Openreach sales product management</v>
      </c>
      <c r="C170" s="138" t="s">
        <v>93</v>
      </c>
      <c r="D170" s="91"/>
      <c r="E170" s="68">
        <f t="shared" ca="1" si="12"/>
        <v>6.2612605120633491E-2</v>
      </c>
      <c r="F170" s="68">
        <f t="shared" ca="1" si="12"/>
        <v>4.1441722619534938E-2</v>
      </c>
      <c r="G170" s="68">
        <f t="shared" ca="1" si="12"/>
        <v>3.8217163732693349E-2</v>
      </c>
      <c r="H170" s="68">
        <f t="shared" ca="1" si="12"/>
        <v>3.4696796598824298E-2</v>
      </c>
      <c r="I170" s="68">
        <f t="shared" ca="1" si="12"/>
        <v>2.2638163369028907E-2</v>
      </c>
    </row>
    <row r="171" spans="2:9">
      <c r="B171" s="139" t="str">
        <f t="shared" si="8"/>
        <v>Co-mingling power &amp; vent</v>
      </c>
      <c r="C171" s="138" t="s">
        <v>93</v>
      </c>
      <c r="D171" s="91"/>
      <c r="E171" s="68">
        <f t="shared" ref="E171:I174" ca="1" si="13">IFERROR(IF(E113=0,0,E113-dec_factor),0)</f>
        <v>-4.9934789712678951E-3</v>
      </c>
      <c r="F171" s="68">
        <f t="shared" ca="1" si="13"/>
        <v>7.9246878441956436E-3</v>
      </c>
      <c r="G171" s="68">
        <f t="shared" ca="1" si="13"/>
        <v>1.8743598872383194E-2</v>
      </c>
      <c r="H171" s="68">
        <f t="shared" ca="1" si="13"/>
        <v>2.7582991509974342E-2</v>
      </c>
      <c r="I171" s="68">
        <f t="shared" ca="1" si="13"/>
        <v>5.5492082503641127E-2</v>
      </c>
    </row>
    <row r="172" spans="2:9">
      <c r="B172" s="139" t="str">
        <f t="shared" si="8"/>
        <v>Openreach copper</v>
      </c>
      <c r="C172" s="138" t="s">
        <v>93</v>
      </c>
      <c r="D172" s="91"/>
      <c r="E172" s="68">
        <f t="shared" ca="1" si="13"/>
        <v>-2.2136075998616667E-3</v>
      </c>
      <c r="F172" s="68">
        <f t="shared" ca="1" si="13"/>
        <v>-5.0987346968845992E-3</v>
      </c>
      <c r="G172" s="68">
        <f t="shared" ca="1" si="13"/>
        <v>-7.0820549239988262E-3</v>
      </c>
      <c r="H172" s="68">
        <f t="shared" ca="1" si="13"/>
        <v>-6.6625842548301284E-3</v>
      </c>
      <c r="I172" s="68">
        <f t="shared" ca="1" si="13"/>
        <v>-6.9824848073429813E-3</v>
      </c>
    </row>
    <row r="173" spans="2:9">
      <c r="B173" s="139">
        <f t="shared" si="8"/>
        <v>0</v>
      </c>
      <c r="C173" s="138" t="s">
        <v>93</v>
      </c>
      <c r="D173" s="91"/>
      <c r="E173" s="68">
        <f t="shared" si="13"/>
        <v>0</v>
      </c>
      <c r="F173" s="68">
        <f t="shared" ca="1" si="13"/>
        <v>0</v>
      </c>
      <c r="G173" s="68">
        <f t="shared" ca="1" si="13"/>
        <v>0</v>
      </c>
      <c r="H173" s="68">
        <f t="shared" ca="1" si="13"/>
        <v>0</v>
      </c>
      <c r="I173" s="68">
        <f t="shared" ca="1" si="13"/>
        <v>0</v>
      </c>
    </row>
    <row r="174" spans="2:9">
      <c r="B174" s="139">
        <f t="shared" si="8"/>
        <v>0</v>
      </c>
      <c r="C174" s="138" t="s">
        <v>93</v>
      </c>
      <c r="D174" s="91"/>
      <c r="E174" s="68">
        <f t="shared" si="13"/>
        <v>0</v>
      </c>
      <c r="F174" s="68">
        <f t="shared" ca="1" si="13"/>
        <v>0</v>
      </c>
      <c r="G174" s="68">
        <f t="shared" ca="1" si="13"/>
        <v>0</v>
      </c>
      <c r="H174" s="68">
        <f t="shared" ca="1" si="13"/>
        <v>0</v>
      </c>
      <c r="I174" s="68">
        <f t="shared" ca="1" si="13"/>
        <v>0</v>
      </c>
    </row>
    <row r="175" spans="2:9" ht="12">
      <c r="B175" s="57"/>
      <c r="E175" s="52" t="s">
        <v>121</v>
      </c>
      <c r="F175" s="52" t="s">
        <v>122</v>
      </c>
      <c r="G175" s="52" t="s">
        <v>123</v>
      </c>
      <c r="H175" s="52" t="s">
        <v>124</v>
      </c>
      <c r="I175" s="52" t="s">
        <v>428</v>
      </c>
    </row>
    <row r="176" spans="2:9">
      <c r="B176" s="57"/>
    </row>
    <row r="177" spans="2:2">
      <c r="B177" s="57"/>
    </row>
    <row r="178" spans="2:2">
      <c r="B178" s="57"/>
    </row>
    <row r="179" spans="2:2">
      <c r="B179" s="57"/>
    </row>
    <row r="180" spans="2:2">
      <c r="B180" s="57"/>
    </row>
    <row r="181" spans="2:2">
      <c r="B181" s="57"/>
    </row>
    <row r="182" spans="2:2">
      <c r="B182" s="57"/>
    </row>
    <row r="183" spans="2:2">
      <c r="B183" s="57"/>
    </row>
  </sheetData>
  <conditionalFormatting sqref="E63:I116">
    <cfRule type="cellIs" dxfId="302" priority="2" operator="lessThan">
      <formula>0</formula>
    </cfRule>
  </conditionalFormatting>
  <conditionalFormatting sqref="E121:I174">
    <cfRule type="cellIs" dxfId="301" priority="1" operator="lessThan">
      <formula>0</formula>
    </cfRule>
  </conditionalFormatting>
  <pageMargins left="0.7" right="0.7" top="0.75" bottom="0.75" header="0.3" footer="0.3"/>
  <pageSetup paperSize="9" orientation="portrait" r:id="rId1"/>
  <headerFooter>
    <oddHeader>&amp;L&amp;"Calibri"&amp;10 Classification: HIGHLY SENSITIVE&amp;1#</oddHead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rgb="FFFF0000"/>
  </sheetPr>
  <dimension ref="A1:AM189"/>
  <sheetViews>
    <sheetView zoomScale="85" zoomScaleNormal="85" workbookViewId="0">
      <selection activeCell="F74" sqref="F74"/>
    </sheetView>
  </sheetViews>
  <sheetFormatPr defaultColWidth="9.09765625" defaultRowHeight="11.5"/>
  <cols>
    <col min="1" max="1" width="10" style="39" customWidth="1"/>
    <col min="2" max="2" width="11.3984375" style="39" customWidth="1"/>
    <col min="3" max="3" width="47.3984375" style="39" customWidth="1"/>
    <col min="4" max="4" width="9.09765625" style="39"/>
    <col min="5" max="8" width="16.3984375" style="39" customWidth="1"/>
    <col min="9" max="9" width="22.3984375" style="39" customWidth="1"/>
    <col min="10" max="13" width="20.3984375" style="39" customWidth="1"/>
    <col min="14" max="15" width="21.59765625" style="39" customWidth="1"/>
    <col min="16" max="38" width="15.3984375" style="39" customWidth="1"/>
    <col min="39" max="16384" width="9.09765625" style="39"/>
  </cols>
  <sheetData>
    <row r="1" spans="1:15" s="57" customFormat="1" ht="35.25" customHeight="1">
      <c r="D1" s="56" t="s">
        <v>555</v>
      </c>
      <c r="G1" s="142"/>
      <c r="H1" s="142"/>
    </row>
    <row r="3" spans="1:15" ht="31.5" customHeight="1">
      <c r="A3" s="22" t="s">
        <v>570</v>
      </c>
      <c r="B3" s="347"/>
      <c r="C3" s="347"/>
      <c r="D3" s="347"/>
      <c r="E3" s="245" t="s">
        <v>844</v>
      </c>
      <c r="F3" s="245" t="s">
        <v>845</v>
      </c>
      <c r="G3" s="244" t="s">
        <v>846</v>
      </c>
      <c r="H3" s="245" t="s">
        <v>182</v>
      </c>
      <c r="J3" s="348" t="s">
        <v>551</v>
      </c>
      <c r="K3" s="348" t="s">
        <v>550</v>
      </c>
      <c r="L3" s="348" t="s">
        <v>524</v>
      </c>
      <c r="M3" s="348" t="s">
        <v>525</v>
      </c>
      <c r="N3" s="348" t="s">
        <v>549</v>
      </c>
      <c r="O3" s="348" t="s">
        <v>548</v>
      </c>
    </row>
    <row r="4" spans="1:15" ht="12" customHeight="1">
      <c r="A4" s="22"/>
      <c r="B4" s="61" t="s">
        <v>314</v>
      </c>
      <c r="C4" s="61" t="s">
        <v>126</v>
      </c>
      <c r="D4" s="61" t="s">
        <v>78</v>
      </c>
      <c r="E4" s="61"/>
      <c r="F4" s="61"/>
      <c r="G4" s="61"/>
      <c r="H4" s="61"/>
      <c r="J4" s="348"/>
      <c r="K4" s="348"/>
      <c r="L4" s="348"/>
      <c r="M4" s="350"/>
      <c r="N4" s="348"/>
      <c r="O4" s="348"/>
    </row>
    <row r="5" spans="1:15" ht="12">
      <c r="A5" s="249" t="b">
        <f>$A74="Adjusted"</f>
        <v>1</v>
      </c>
      <c r="B5" s="139" t="str">
        <f t="array" ref="B5:B58">Comp_code</f>
        <v>CF187</v>
      </c>
      <c r="C5" s="139" t="str">
        <f t="array" ref="C5:C58">Component_list</f>
        <v>MPF Line Testing Systems</v>
      </c>
      <c r="D5" s="139" t="s">
        <v>127</v>
      </c>
      <c r="E5" s="89">
        <f>IF($B5=0,0,INDEX([4]!BY1516_GRC,MATCH($B5,[4]!COMPONENT_CODE_LIST,0)))</f>
        <v>341083433.57938141</v>
      </c>
      <c r="F5" s="89">
        <f t="shared" ref="F5:F36" si="0">IF($A5=TRUE,INDEX(F$63:F$70,MATCH($B5,$B$63:$B$70,0)),J5)</f>
        <v>170541716.7896907</v>
      </c>
      <c r="G5" s="89">
        <f t="shared" ref="G5:G36" si="1">IF($A5=TRUE,INDEX(G$63:G$70,MATCH($B5,$B$63:$B$70,0)),K5)</f>
        <v>47677268.790658928</v>
      </c>
      <c r="H5" s="89">
        <f>IF($B5=0,0,INDEX([4]!BY1516_NCA_total,MATCH($B5,[4]!COMPONENT_CODE_LIST,0)))</f>
        <v>-2124143.3076878437</v>
      </c>
      <c r="I5" s="216"/>
      <c r="J5" s="136">
        <f>IF($B5=0,0,INDEX([4]!BY1516_NRC,MATCH($B5,[4]!COMPONENT_CODE_LIST,0)))</f>
        <v>61033967.429606736</v>
      </c>
      <c r="K5" s="136">
        <f>IF($B5=0,0,INDEX([4]!BY1516_OCM_depn,MATCH($B5,[4]!COMPONENT_CODE_LIST,0)))</f>
        <v>22670293.095737562</v>
      </c>
      <c r="L5" s="224">
        <f>IF(OR($C5=0,$K5&lt;1),"",$E5/$K5)</f>
        <v>15.045391435345469</v>
      </c>
      <c r="M5" s="225">
        <f>IF(OR($C5=0,$E5&lt;1),"",$J5/$E5)</f>
        <v>0.17894145953999291</v>
      </c>
      <c r="N5" s="223">
        <f>IF(M5="","",1-M5)</f>
        <v>0.82105854046000704</v>
      </c>
      <c r="O5" s="243">
        <f>IF(M5="","",N5*L5)</f>
        <v>12.353147132554241</v>
      </c>
    </row>
    <row r="6" spans="1:15" ht="12">
      <c r="A6" s="249" t="b">
        <f t="shared" ref="A6:A58" si="2">$A75="Adjusted"</f>
        <v>0</v>
      </c>
      <c r="B6" s="139" t="str">
        <v>CK981</v>
      </c>
      <c r="C6" s="139" t="str">
        <v>Openreach time related charges</v>
      </c>
      <c r="D6" s="139" t="s">
        <v>127</v>
      </c>
      <c r="E6" s="89">
        <f>IF($B6=0,0,INDEX([4]!BY1516_GRC,MATCH($B6,[4]!COMPONENT_CODE_LIST,0)))</f>
        <v>15446212.215684069</v>
      </c>
      <c r="F6" s="89">
        <f t="shared" si="0"/>
        <v>5522942.9945967402</v>
      </c>
      <c r="G6" s="89">
        <f t="shared" si="1"/>
        <v>1202617.841514057</v>
      </c>
      <c r="H6" s="89">
        <f>IF($B6=0,0,INDEX([4]!BY1516_NCA_total,MATCH($B6,[4]!COMPONENT_CODE_LIST,0)))</f>
        <v>-11207322.70904387</v>
      </c>
      <c r="I6" s="216"/>
      <c r="J6" s="136">
        <f>IF($B6=0,0,INDEX([4]!BY1516_NRC,MATCH($B6,[4]!COMPONENT_CODE_LIST,0)))</f>
        <v>5522942.9945967402</v>
      </c>
      <c r="K6" s="136">
        <f>IF($B6=0,0,INDEX([4]!BY1516_OCM_depn,MATCH($B6,[4]!COMPONENT_CODE_LIST,0)))</f>
        <v>1202617.841514057</v>
      </c>
      <c r="L6" s="224">
        <f t="shared" ref="L6:L58" si="3">IF(OR($C6=0,$K6&lt;1),"",$E6/$K6)</f>
        <v>12.843824266100848</v>
      </c>
      <c r="M6" s="225">
        <f t="shared" ref="M6:M58" si="4">IF(OR($C6=0,$E6&lt;1),"",$J6/$E6)</f>
        <v>0.3575596992632763</v>
      </c>
      <c r="N6" s="223">
        <f t="shared" ref="N6:N58" si="5">IF(M6="","",1-M6)</f>
        <v>0.64244030073672365</v>
      </c>
      <c r="O6" s="243">
        <f t="shared" ref="O6:O58" si="6">IF(M6="","",N6*L6)</f>
        <v>8.2513903241234576</v>
      </c>
    </row>
    <row r="7" spans="1:15" ht="12">
      <c r="A7" s="249" t="b">
        <f t="shared" si="2"/>
        <v>0</v>
      </c>
      <c r="B7" s="139" t="str">
        <v>CL120</v>
      </c>
      <c r="C7" s="139" t="str">
        <v>Co-mingling electricity</v>
      </c>
      <c r="D7" s="139" t="s">
        <v>127</v>
      </c>
      <c r="E7" s="89">
        <f>IF($B7=0,0,INDEX([4]!BY1516_GRC,MATCH($B7,[4]!COMPONENT_CODE_LIST,0)))</f>
        <v>17653071.707586795</v>
      </c>
      <c r="F7" s="89">
        <f t="shared" si="0"/>
        <v>2361370.8317213962</v>
      </c>
      <c r="G7" s="89">
        <f t="shared" si="1"/>
        <v>959076.72111874924</v>
      </c>
      <c r="H7" s="89">
        <f>IF($B7=0,0,INDEX([4]!BY1516_NCA_total,MATCH($B7,[4]!COMPONENT_CODE_LIST,0)))</f>
        <v>-12046960.906378796</v>
      </c>
      <c r="I7" s="216"/>
      <c r="J7" s="136">
        <f>IF($B7=0,0,INDEX([4]!BY1516_NRC,MATCH($B7,[4]!COMPONENT_CODE_LIST,0)))</f>
        <v>2361370.8317213962</v>
      </c>
      <c r="K7" s="136">
        <f>IF($B7=0,0,INDEX([4]!BY1516_OCM_depn,MATCH($B7,[4]!COMPONENT_CODE_LIST,0)))</f>
        <v>959076.72111874924</v>
      </c>
      <c r="L7" s="224">
        <f t="shared" si="3"/>
        <v>18.40631861754995</v>
      </c>
      <c r="M7" s="225">
        <f t="shared" si="4"/>
        <v>0.13376543588765605</v>
      </c>
      <c r="N7" s="223">
        <f t="shared" si="5"/>
        <v>0.8662345641123439</v>
      </c>
      <c r="O7" s="243">
        <f t="shared" si="6"/>
        <v>15.9441893845863</v>
      </c>
    </row>
    <row r="8" spans="1:15" ht="12">
      <c r="A8" s="249" t="b">
        <f t="shared" si="2"/>
        <v>0</v>
      </c>
      <c r="B8" s="139" t="str">
        <v>CL131</v>
      </c>
      <c r="C8" s="139" t="str">
        <v>Co-mingling set up</v>
      </c>
      <c r="D8" s="139" t="s">
        <v>127</v>
      </c>
      <c r="E8" s="89">
        <f>IF($B8=0,0,INDEX([4]!BY1516_GRC,MATCH($B8,[4]!COMPONENT_CODE_LIST,0)))</f>
        <v>46380370.53832835</v>
      </c>
      <c r="F8" s="89">
        <f t="shared" si="0"/>
        <v>24214968.411015943</v>
      </c>
      <c r="G8" s="89">
        <f t="shared" si="1"/>
        <v>479830.2769301869</v>
      </c>
      <c r="H8" s="89">
        <f>IF($B8=0,0,INDEX([4]!BY1516_NCA_total,MATCH($B8,[4]!COMPONENT_CODE_LIST,0)))</f>
        <v>-1845611.7036196585</v>
      </c>
      <c r="I8" s="216"/>
      <c r="J8" s="136">
        <f>IF($B8=0,0,INDEX([4]!BY1516_NRC,MATCH($B8,[4]!COMPONENT_CODE_LIST,0)))</f>
        <v>24214968.411015943</v>
      </c>
      <c r="K8" s="136">
        <f>IF($B8=0,0,INDEX([4]!BY1516_OCM_depn,MATCH($B8,[4]!COMPONENT_CODE_LIST,0)))</f>
        <v>479830.2769301869</v>
      </c>
      <c r="L8" s="224">
        <f t="shared" si="3"/>
        <v>96.659949920326682</v>
      </c>
      <c r="M8" s="225">
        <f t="shared" si="4"/>
        <v>0.52209519091713374</v>
      </c>
      <c r="N8" s="223">
        <f t="shared" si="5"/>
        <v>0.47790480908286626</v>
      </c>
      <c r="O8" s="243">
        <f t="shared" si="6"/>
        <v>46.194254912633134</v>
      </c>
    </row>
    <row r="9" spans="1:15" ht="12">
      <c r="A9" s="249" t="b">
        <f t="shared" si="2"/>
        <v>0</v>
      </c>
      <c r="B9" s="139" t="str">
        <v>CL132</v>
      </c>
      <c r="C9" s="139" t="str">
        <v>Co-mingling rentals</v>
      </c>
      <c r="D9" s="139" t="s">
        <v>127</v>
      </c>
      <c r="E9" s="89">
        <f>IF($B9=0,0,INDEX([4]!BY1516_GRC,MATCH($B9,[4]!COMPONENT_CODE_LIST,0)))</f>
        <v>57385855.816270232</v>
      </c>
      <c r="F9" s="89">
        <f t="shared" si="0"/>
        <v>44676206.538881801</v>
      </c>
      <c r="G9" s="89">
        <f t="shared" si="1"/>
        <v>7235081.4030546211</v>
      </c>
      <c r="H9" s="89">
        <f>IF($B9=0,0,INDEX([4]!BY1516_NCA_total,MATCH($B9,[4]!COMPONENT_CODE_LIST,0)))</f>
        <v>-1651350.2929073898</v>
      </c>
      <c r="I9" s="216"/>
      <c r="J9" s="136">
        <f>IF($B9=0,0,INDEX([4]!BY1516_NRC,MATCH($B9,[4]!COMPONENT_CODE_LIST,0)))</f>
        <v>44676206.538881801</v>
      </c>
      <c r="K9" s="136">
        <f>IF($B9=0,0,INDEX([4]!BY1516_OCM_depn,MATCH($B9,[4]!COMPONENT_CODE_LIST,0)))</f>
        <v>7235081.4030546211</v>
      </c>
      <c r="L9" s="224">
        <f t="shared" si="3"/>
        <v>7.9316116321845618</v>
      </c>
      <c r="M9" s="225">
        <f t="shared" si="4"/>
        <v>0.77852296360133832</v>
      </c>
      <c r="N9" s="223">
        <f t="shared" si="5"/>
        <v>0.22147703639866168</v>
      </c>
      <c r="O9" s="243">
        <f t="shared" si="6"/>
        <v>1.7566698381613886</v>
      </c>
    </row>
    <row r="10" spans="1:15" ht="12">
      <c r="A10" s="249" t="b">
        <f t="shared" si="2"/>
        <v>0</v>
      </c>
      <c r="B10" s="139" t="str">
        <v>CL133</v>
      </c>
      <c r="C10" s="139" t="str">
        <v>WLA tie cables</v>
      </c>
      <c r="D10" s="139" t="s">
        <v>127</v>
      </c>
      <c r="E10" s="89">
        <f>IF($B10=0,0,INDEX([4]!BY1516_GRC,MATCH($B10,[4]!COMPONENT_CODE_LIST,0)))</f>
        <v>169749543.61547607</v>
      </c>
      <c r="F10" s="89">
        <f t="shared" si="0"/>
        <v>57306062.42406252</v>
      </c>
      <c r="G10" s="89">
        <f t="shared" si="1"/>
        <v>9756798.6743314136</v>
      </c>
      <c r="H10" s="89">
        <f>IF($B10=0,0,INDEX([4]!BY1516_NCA_total,MATCH($B10,[4]!COMPONENT_CODE_LIST,0)))</f>
        <v>-604095.61414806079</v>
      </c>
      <c r="J10" s="136">
        <f>IF($B10=0,0,INDEX([4]!BY1516_NRC,MATCH($B10,[4]!COMPONENT_CODE_LIST,0)))</f>
        <v>57306062.42406252</v>
      </c>
      <c r="K10" s="136">
        <f>IF($B10=0,0,INDEX([4]!BY1516_OCM_depn,MATCH($B10,[4]!COMPONENT_CODE_LIST,0)))</f>
        <v>9756798.6743314136</v>
      </c>
      <c r="L10" s="224">
        <f t="shared" si="3"/>
        <v>17.398077923044589</v>
      </c>
      <c r="M10" s="225">
        <f t="shared" si="4"/>
        <v>0.33759184975409812</v>
      </c>
      <c r="N10" s="223">
        <f t="shared" si="5"/>
        <v>0.66240815024590183</v>
      </c>
      <c r="O10" s="243">
        <f t="shared" si="6"/>
        <v>11.524628614838027</v>
      </c>
    </row>
    <row r="11" spans="1:15" ht="12">
      <c r="A11" s="249" t="b">
        <f t="shared" si="2"/>
        <v>0</v>
      </c>
      <c r="B11" s="139" t="str">
        <v>CL139</v>
      </c>
      <c r="C11" s="139" t="str">
        <v>Local Loop Unbundling systems development</v>
      </c>
      <c r="D11" s="139" t="s">
        <v>127</v>
      </c>
      <c r="E11" s="89">
        <f>IF($B11=0,0,INDEX([4]!BY1516_GRC,MATCH($B11,[4]!COMPONENT_CODE_LIST,0)))</f>
        <v>21610548.94919502</v>
      </c>
      <c r="F11" s="89">
        <f t="shared" si="0"/>
        <v>7131598.9553062394</v>
      </c>
      <c r="G11" s="89">
        <f t="shared" si="1"/>
        <v>1700293.9392265177</v>
      </c>
      <c r="H11" s="89">
        <f>IF($B11=0,0,INDEX([4]!BY1516_NCA_total,MATCH($B11,[4]!COMPONENT_CODE_LIST,0)))</f>
        <v>379114.16181710723</v>
      </c>
      <c r="J11" s="136">
        <f>IF($B11=0,0,INDEX([4]!BY1516_NRC,MATCH($B11,[4]!COMPONENT_CODE_LIST,0)))</f>
        <v>7131598.9553062394</v>
      </c>
      <c r="K11" s="136">
        <f>IF($B11=0,0,INDEX([4]!BY1516_OCM_depn,MATCH($B11,[4]!COMPONENT_CODE_LIST,0)))</f>
        <v>1700293.9392265177</v>
      </c>
      <c r="L11" s="224">
        <f t="shared" si="3"/>
        <v>12.70989000820993</v>
      </c>
      <c r="M11" s="225">
        <f t="shared" si="4"/>
        <v>0.33000545113741253</v>
      </c>
      <c r="N11" s="223">
        <f t="shared" si="5"/>
        <v>0.66999454886258747</v>
      </c>
      <c r="O11" s="243">
        <f t="shared" si="6"/>
        <v>8.5155570221437209</v>
      </c>
    </row>
    <row r="12" spans="1:15" ht="12">
      <c r="A12" s="249" t="b">
        <f t="shared" si="2"/>
        <v>0</v>
      </c>
      <c r="B12" s="139" t="str">
        <v>CL144</v>
      </c>
      <c r="C12" s="139" t="str">
        <v>Wholesale Access specific</v>
      </c>
      <c r="D12" s="139" t="s">
        <v>127</v>
      </c>
      <c r="E12" s="89">
        <f>IF($B12=0,0,INDEX([4]!BY1516_GRC,MATCH($B12,[4]!COMPONENT_CODE_LIST,0)))</f>
        <v>102466936.77702488</v>
      </c>
      <c r="F12" s="89">
        <f t="shared" si="0"/>
        <v>36413458.805241182</v>
      </c>
      <c r="G12" s="89">
        <f t="shared" si="1"/>
        <v>9188557.2778908834</v>
      </c>
      <c r="H12" s="89">
        <f>IF($B12=0,0,INDEX([4]!BY1516_NCA_total,MATCH($B12,[4]!COMPONENT_CODE_LIST,0)))</f>
        <v>2037070.8362680806</v>
      </c>
      <c r="J12" s="136">
        <f>IF($B12=0,0,INDEX([4]!BY1516_NRC,MATCH($B12,[4]!COMPONENT_CODE_LIST,0)))</f>
        <v>36413458.805241182</v>
      </c>
      <c r="K12" s="136">
        <f>IF($B12=0,0,INDEX([4]!BY1516_OCM_depn,MATCH($B12,[4]!COMPONENT_CODE_LIST,0)))</f>
        <v>9188557.2778908834</v>
      </c>
      <c r="L12" s="224">
        <f t="shared" si="3"/>
        <v>11.15158056679654</v>
      </c>
      <c r="M12" s="225">
        <f t="shared" si="4"/>
        <v>0.35536788695537352</v>
      </c>
      <c r="N12" s="223">
        <f t="shared" si="5"/>
        <v>0.64463211304462642</v>
      </c>
      <c r="O12" s="243">
        <f t="shared" si="6"/>
        <v>7.1886669445614464</v>
      </c>
    </row>
    <row r="13" spans="1:15" ht="12">
      <c r="A13" s="249" t="b">
        <f t="shared" si="2"/>
        <v>0</v>
      </c>
      <c r="B13" s="139" t="str">
        <v>CL160</v>
      </c>
      <c r="C13" s="139" t="str">
        <v>Routeing &amp; records</v>
      </c>
      <c r="D13" s="139" t="s">
        <v>127</v>
      </c>
      <c r="E13" s="89">
        <f>IF($B13=0,0,INDEX([4]!BY1516_GRC,MATCH($B13,[4]!COMPONENT_CODE_LIST,0)))</f>
        <v>4181177.5666140681</v>
      </c>
      <c r="F13" s="89">
        <f t="shared" si="0"/>
        <v>1460662.1051391468</v>
      </c>
      <c r="G13" s="89">
        <f t="shared" si="1"/>
        <v>287360.90907259111</v>
      </c>
      <c r="H13" s="89">
        <f>IF($B13=0,0,INDEX([4]!BY1516_NCA_total,MATCH($B13,[4]!COMPONENT_CODE_LIST,0)))</f>
        <v>-1042871.8401703937</v>
      </c>
      <c r="J13" s="136">
        <f>IF($B13=0,0,INDEX([4]!BY1516_NRC,MATCH($B13,[4]!COMPONENT_CODE_LIST,0)))</f>
        <v>1460662.1051391468</v>
      </c>
      <c r="K13" s="136">
        <f>IF($B13=0,0,INDEX([4]!BY1516_OCM_depn,MATCH($B13,[4]!COMPONENT_CODE_LIST,0)))</f>
        <v>287360.90907259111</v>
      </c>
      <c r="L13" s="224">
        <f t="shared" si="3"/>
        <v>14.550265657594535</v>
      </c>
      <c r="M13" s="225">
        <f t="shared" si="4"/>
        <v>0.34934228022322333</v>
      </c>
      <c r="N13" s="223">
        <f t="shared" si="5"/>
        <v>0.65065771977677667</v>
      </c>
      <c r="O13" s="243">
        <f t="shared" si="6"/>
        <v>9.4672426749168022</v>
      </c>
    </row>
    <row r="14" spans="1:15" ht="12">
      <c r="A14" s="249" t="b">
        <f t="shared" si="2"/>
        <v>0</v>
      </c>
      <c r="B14" s="139" t="str">
        <v>CL161</v>
      </c>
      <c r="C14" s="139" t="str">
        <v>MDF Hardware jumpering</v>
      </c>
      <c r="D14" s="139" t="s">
        <v>127</v>
      </c>
      <c r="E14" s="89">
        <f>IF($B14=0,0,INDEX([4]!BY1516_GRC,MATCH($B14,[4]!COMPONENT_CODE_LIST,0)))</f>
        <v>38979890.400032304</v>
      </c>
      <c r="F14" s="89">
        <f t="shared" si="0"/>
        <v>15077922.785046643</v>
      </c>
      <c r="G14" s="89">
        <f t="shared" si="1"/>
        <v>2598974.2859724853</v>
      </c>
      <c r="H14" s="89">
        <f>IF($B14=0,0,INDEX([4]!BY1516_NCA_total,MATCH($B14,[4]!COMPONENT_CODE_LIST,0)))</f>
        <v>-19481671.926178459</v>
      </c>
      <c r="J14" s="136">
        <f>IF($B14=0,0,INDEX([4]!BY1516_NRC,MATCH($B14,[4]!COMPONENT_CODE_LIST,0)))</f>
        <v>15077922.785046643</v>
      </c>
      <c r="K14" s="136">
        <f>IF($B14=0,0,INDEX([4]!BY1516_OCM_depn,MATCH($B14,[4]!COMPONENT_CODE_LIST,0)))</f>
        <v>2598974.2859724853</v>
      </c>
      <c r="L14" s="224">
        <f t="shared" si="3"/>
        <v>14.998182402349853</v>
      </c>
      <c r="M14" s="225">
        <f t="shared" si="4"/>
        <v>0.38681285735565196</v>
      </c>
      <c r="N14" s="223">
        <f t="shared" si="5"/>
        <v>0.61318714264434804</v>
      </c>
      <c r="O14" s="243">
        <f t="shared" si="6"/>
        <v>9.1966926121556494</v>
      </c>
    </row>
    <row r="15" spans="1:15" ht="12">
      <c r="A15" s="249" t="b">
        <f t="shared" si="2"/>
        <v>0</v>
      </c>
      <c r="B15" s="139" t="str">
        <v>CL171</v>
      </c>
      <c r="C15" s="139" t="str">
        <v>E side copper capital</v>
      </c>
      <c r="D15" s="139" t="s">
        <v>127</v>
      </c>
      <c r="E15" s="89">
        <f>IF($B15=0,0,INDEX([4]!BY1516_GRC,MATCH($B15,[4]!COMPONENT_CODE_LIST,0)))</f>
        <v>1931142475.017909</v>
      </c>
      <c r="F15" s="89">
        <f t="shared" si="0"/>
        <v>818681694.38568318</v>
      </c>
      <c r="G15" s="89">
        <f t="shared" si="1"/>
        <v>64693811.397033513</v>
      </c>
      <c r="H15" s="89">
        <f>IF($B15=0,0,INDEX([4]!BY1516_NCA_total,MATCH($B15,[4]!COMPONENT_CODE_LIST,0)))</f>
        <v>-9789310.0162458476</v>
      </c>
      <c r="I15" s="216"/>
      <c r="J15" s="136">
        <f>IF($B15=0,0,INDEX([4]!BY1516_NRC,MATCH($B15,[4]!COMPONENT_CODE_LIST,0)))</f>
        <v>818681694.38568318</v>
      </c>
      <c r="K15" s="136">
        <f>IF($B15=0,0,INDEX([4]!BY1516_OCM_depn,MATCH($B15,[4]!COMPONENT_CODE_LIST,0)))</f>
        <v>64693811.397033513</v>
      </c>
      <c r="L15" s="224">
        <f t="shared" si="3"/>
        <v>29.850497803665657</v>
      </c>
      <c r="M15" s="225">
        <f t="shared" si="4"/>
        <v>0.42393645470311087</v>
      </c>
      <c r="N15" s="223">
        <f t="shared" si="5"/>
        <v>0.57606354529688919</v>
      </c>
      <c r="O15" s="243">
        <f t="shared" si="6"/>
        <v>17.195783593656643</v>
      </c>
    </row>
    <row r="16" spans="1:15" ht="12">
      <c r="A16" s="249" t="b">
        <f t="shared" si="2"/>
        <v>0</v>
      </c>
      <c r="B16" s="139" t="str">
        <v>CL172</v>
      </c>
      <c r="C16" s="139" t="str">
        <v>E side copper current</v>
      </c>
      <c r="D16" s="139" t="s">
        <v>127</v>
      </c>
      <c r="E16" s="89">
        <f>IF($B16=0,0,INDEX([4]!BY1516_GRC,MATCH($B16,[4]!COMPONENT_CODE_LIST,0)))</f>
        <v>28187031.550409861</v>
      </c>
      <c r="F16" s="89">
        <f t="shared" si="0"/>
        <v>10993570.075764427</v>
      </c>
      <c r="G16" s="89">
        <f t="shared" si="1"/>
        <v>2054627.5112960935</v>
      </c>
      <c r="H16" s="89">
        <f>IF($B16=0,0,INDEX([4]!BY1516_NCA_total,MATCH($B16,[4]!COMPONENT_CODE_LIST,0)))</f>
        <v>-11286729.855762852</v>
      </c>
      <c r="J16" s="136">
        <f>IF($B16=0,0,INDEX([4]!BY1516_NRC,MATCH($B16,[4]!COMPONENT_CODE_LIST,0)))</f>
        <v>10993570.075764427</v>
      </c>
      <c r="K16" s="136">
        <f>IF($B16=0,0,INDEX([4]!BY1516_OCM_depn,MATCH($B16,[4]!COMPONENT_CODE_LIST,0)))</f>
        <v>2054627.5112960935</v>
      </c>
      <c r="L16" s="224">
        <f t="shared" si="3"/>
        <v>13.718803722543853</v>
      </c>
      <c r="M16" s="225">
        <f t="shared" si="4"/>
        <v>0.39002227162883252</v>
      </c>
      <c r="N16" s="223">
        <f t="shared" si="5"/>
        <v>0.60997772837116748</v>
      </c>
      <c r="O16" s="243">
        <f t="shared" si="6"/>
        <v>8.3681647306472158</v>
      </c>
    </row>
    <row r="17" spans="1:15" ht="12">
      <c r="A17" s="249" t="b">
        <f t="shared" si="2"/>
        <v>0</v>
      </c>
      <c r="B17" s="139" t="str">
        <v>CL173</v>
      </c>
      <c r="C17" s="139" t="str">
        <v>D side copper capital</v>
      </c>
      <c r="D17" s="139" t="s">
        <v>127</v>
      </c>
      <c r="E17" s="89">
        <f>IF($B17=0,0,INDEX([4]!BY1516_GRC,MATCH($B17,[4]!COMPONENT_CODE_LIST,0)))</f>
        <v>12753689587.333599</v>
      </c>
      <c r="F17" s="89">
        <f t="shared" si="0"/>
        <v>4914664642.5942039</v>
      </c>
      <c r="G17" s="89">
        <f t="shared" si="1"/>
        <v>439386938.98189867</v>
      </c>
      <c r="H17" s="89">
        <f>IF($B17=0,0,INDEX([4]!BY1516_NCA_total,MATCH($B17,[4]!COMPONENT_CODE_LIST,0)))</f>
        <v>-74276137.541127652</v>
      </c>
      <c r="J17" s="136">
        <f>IF($B17=0,0,INDEX([4]!BY1516_NRC,MATCH($B17,[4]!COMPONENT_CODE_LIST,0)))</f>
        <v>4914664642.5942039</v>
      </c>
      <c r="K17" s="136">
        <f>IF($B17=0,0,INDEX([4]!BY1516_OCM_depn,MATCH($B17,[4]!COMPONENT_CODE_LIST,0)))</f>
        <v>439386938.98189867</v>
      </c>
      <c r="L17" s="224">
        <f t="shared" si="3"/>
        <v>29.026100814205154</v>
      </c>
      <c r="M17" s="225">
        <f t="shared" si="4"/>
        <v>0.38535238049663934</v>
      </c>
      <c r="N17" s="223">
        <f t="shared" si="5"/>
        <v>0.61464761950336066</v>
      </c>
      <c r="O17" s="243">
        <f t="shared" si="6"/>
        <v>17.840823768915758</v>
      </c>
    </row>
    <row r="18" spans="1:15" ht="12">
      <c r="A18" s="249" t="b">
        <f t="shared" si="2"/>
        <v>0</v>
      </c>
      <c r="B18" s="139" t="str">
        <v>CL174</v>
      </c>
      <c r="C18" s="139" t="str">
        <v>D side copper current</v>
      </c>
      <c r="D18" s="139" t="s">
        <v>127</v>
      </c>
      <c r="E18" s="89">
        <f>IF($B18=0,0,INDEX([4]!BY1516_GRC,MATCH($B18,[4]!COMPONENT_CODE_LIST,0)))</f>
        <v>72786025.909847081</v>
      </c>
      <c r="F18" s="89">
        <f t="shared" si="0"/>
        <v>25082975.071569867</v>
      </c>
      <c r="G18" s="89">
        <f t="shared" si="1"/>
        <v>4749371.6549832886</v>
      </c>
      <c r="H18" s="89">
        <f>IF($B18=0,0,INDEX([4]!BY1516_NCA_total,MATCH($B18,[4]!COMPONENT_CODE_LIST,0)))</f>
        <v>-36395606.520928703</v>
      </c>
      <c r="J18" s="136">
        <f>IF($B18=0,0,INDEX([4]!BY1516_NRC,MATCH($B18,[4]!COMPONENT_CODE_LIST,0)))</f>
        <v>25082975.071569867</v>
      </c>
      <c r="K18" s="136">
        <f>IF($B18=0,0,INDEX([4]!BY1516_OCM_depn,MATCH($B18,[4]!COMPONENT_CODE_LIST,0)))</f>
        <v>4749371.6549832886</v>
      </c>
      <c r="L18" s="224">
        <f t="shared" si="3"/>
        <v>15.325401168273741</v>
      </c>
      <c r="M18" s="225">
        <f t="shared" si="4"/>
        <v>0.34461250986058356</v>
      </c>
      <c r="N18" s="223">
        <f t="shared" si="5"/>
        <v>0.65538749013941644</v>
      </c>
      <c r="O18" s="243">
        <f t="shared" si="6"/>
        <v>10.044076207054607</v>
      </c>
    </row>
    <row r="19" spans="1:15" ht="12">
      <c r="A19" s="249" t="b">
        <f t="shared" si="2"/>
        <v>1</v>
      </c>
      <c r="B19" s="139" t="str">
        <v>CL175</v>
      </c>
      <c r="C19" s="139" t="str">
        <v>Local exchanges general frames equipment</v>
      </c>
      <c r="D19" s="139" t="s">
        <v>127</v>
      </c>
      <c r="E19" s="89">
        <f>IF($B19=0,0,INDEX([4]!BY1516_GRC,MATCH($B19,[4]!COMPONENT_CODE_LIST,0)))</f>
        <v>140893542.78153473</v>
      </c>
      <c r="F19" s="89">
        <f t="shared" si="0"/>
        <v>70446771.390767366</v>
      </c>
      <c r="G19" s="89">
        <f t="shared" si="1"/>
        <v>11255460.777913131</v>
      </c>
      <c r="H19" s="89">
        <f>IF($B19=0,0,INDEX([4]!BY1516_NCA_total,MATCH($B19,[4]!COMPONENT_CODE_LIST,0)))</f>
        <v>-5814782.0366778113</v>
      </c>
      <c r="J19" s="136">
        <f>IF($B19=0,0,INDEX([4]!BY1516_NRC,MATCH($B19,[4]!COMPONENT_CODE_LIST,0)))</f>
        <v>29457231.586544152</v>
      </c>
      <c r="K19" s="136">
        <f>IF($B19=0,0,INDEX([4]!BY1516_OCM_depn,MATCH($B19,[4]!COMPONENT_CODE_LIST,0)))</f>
        <v>4257586.8654575218</v>
      </c>
      <c r="L19" s="224">
        <f t="shared" si="3"/>
        <v>33.092347198979404</v>
      </c>
      <c r="M19" s="225">
        <f t="shared" si="4"/>
        <v>0.2090743905291646</v>
      </c>
      <c r="N19" s="223">
        <f t="shared" si="5"/>
        <v>0.79092560947083546</v>
      </c>
      <c r="O19" s="243">
        <f t="shared" si="6"/>
        <v>26.17358487717328</v>
      </c>
    </row>
    <row r="20" spans="1:15" ht="12">
      <c r="A20" s="249" t="b">
        <f t="shared" si="2"/>
        <v>0</v>
      </c>
      <c r="B20" s="139" t="str">
        <v>CL176</v>
      </c>
      <c r="C20" s="139" t="str">
        <v>Local exchanges general frames maintenance</v>
      </c>
      <c r="D20" s="139" t="s">
        <v>127</v>
      </c>
      <c r="E20" s="89">
        <f>IF($B20=0,0,INDEX([4]!BY1516_GRC,MATCH($B20,[4]!COMPONENT_CODE_LIST,0)))</f>
        <v>11387223.232153963</v>
      </c>
      <c r="F20" s="89">
        <f t="shared" si="0"/>
        <v>3357862.9662245424</v>
      </c>
      <c r="G20" s="89">
        <f t="shared" si="1"/>
        <v>715193.93865727331</v>
      </c>
      <c r="H20" s="89">
        <f>IF($B20=0,0,INDEX([4]!BY1516_NCA_total,MATCH($B20,[4]!COMPONENT_CODE_LIST,0)))</f>
        <v>-4369576.8885948686</v>
      </c>
      <c r="J20" s="136">
        <f>IF($B20=0,0,INDEX([4]!BY1516_NRC,MATCH($B20,[4]!COMPONENT_CODE_LIST,0)))</f>
        <v>3357862.9662245424</v>
      </c>
      <c r="K20" s="136">
        <f>IF($B20=0,0,INDEX([4]!BY1516_OCM_depn,MATCH($B20,[4]!COMPONENT_CODE_LIST,0)))</f>
        <v>715193.93865727331</v>
      </c>
      <c r="L20" s="224">
        <f t="shared" si="3"/>
        <v>15.921867645484635</v>
      </c>
      <c r="M20" s="225">
        <f t="shared" si="4"/>
        <v>0.29487987525729586</v>
      </c>
      <c r="N20" s="223">
        <f t="shared" si="5"/>
        <v>0.70512012474270414</v>
      </c>
      <c r="O20" s="243">
        <f t="shared" si="6"/>
        <v>11.226829300320951</v>
      </c>
    </row>
    <row r="21" spans="1:15" ht="12">
      <c r="A21" s="249" t="b">
        <f t="shared" si="2"/>
        <v>1</v>
      </c>
      <c r="B21" s="139" t="str">
        <v>CL177</v>
      </c>
      <c r="C21" s="139" t="str">
        <v>Analogue line test equipment</v>
      </c>
      <c r="D21" s="139" t="s">
        <v>127</v>
      </c>
      <c r="E21" s="89">
        <f>IF($B21=0,0,INDEX([4]!BY1516_GRC,MATCH($B21,[4]!COMPONENT_CODE_LIST,0)))</f>
        <v>27811956.156391434</v>
      </c>
      <c r="F21" s="89">
        <f t="shared" si="0"/>
        <v>13905978.078195717</v>
      </c>
      <c r="G21" s="89">
        <f t="shared" si="1"/>
        <v>4296923.9594330797</v>
      </c>
      <c r="H21" s="89">
        <f>IF($B21=0,0,INDEX([4]!BY1516_NCA_total,MATCH($B21,[4]!COMPONENT_CODE_LIST,0)))</f>
        <v>-332346.6221921423</v>
      </c>
      <c r="J21" s="136">
        <f>IF($B21=0,0,INDEX([4]!BY1516_NRC,MATCH($B21,[4]!COMPONENT_CODE_LIST,0)))</f>
        <v>5762413.9868969098</v>
      </c>
      <c r="K21" s="136">
        <f>IF($B21=0,0,INDEX([4]!BY1516_OCM_depn,MATCH($B21,[4]!COMPONENT_CODE_LIST,0)))</f>
        <v>1847518.180489941</v>
      </c>
      <c r="L21" s="224">
        <f t="shared" si="3"/>
        <v>15.053684694467265</v>
      </c>
      <c r="M21" s="225">
        <f t="shared" si="4"/>
        <v>0.20719197004676193</v>
      </c>
      <c r="N21" s="223">
        <f t="shared" si="5"/>
        <v>0.79280802995323807</v>
      </c>
      <c r="O21" s="243">
        <f t="shared" si="6"/>
        <v>11.934682106157805</v>
      </c>
    </row>
    <row r="22" spans="1:15" ht="12">
      <c r="A22" s="249" t="b">
        <f t="shared" si="2"/>
        <v>0</v>
      </c>
      <c r="B22" s="139" t="str">
        <v>CL178</v>
      </c>
      <c r="C22" s="139" t="str">
        <v>Dropwire capital &amp; analogue NTE</v>
      </c>
      <c r="D22" s="139" t="s">
        <v>127</v>
      </c>
      <c r="E22" s="89">
        <f>IF($B22=0,0,INDEX([4]!BY1516_GRC,MATCH($B22,[4]!COMPONENT_CODE_LIST,0)))</f>
        <v>2560887578.7563829</v>
      </c>
      <c r="F22" s="89">
        <f t="shared" si="0"/>
        <v>1128141508.7480869</v>
      </c>
      <c r="G22" s="89">
        <f t="shared" si="1"/>
        <v>233712626.97453231</v>
      </c>
      <c r="H22" s="89">
        <f>IF($B22=0,0,INDEX([4]!BY1516_NCA_total,MATCH($B22,[4]!COMPONENT_CODE_LIST,0)))</f>
        <v>9027202.8199187275</v>
      </c>
      <c r="J22" s="136">
        <f>IF($B22=0,0,INDEX([4]!BY1516_NRC,MATCH($B22,[4]!COMPONENT_CODE_LIST,0)))</f>
        <v>1128141508.7480869</v>
      </c>
      <c r="K22" s="136">
        <f>IF($B22=0,0,INDEX([4]!BY1516_OCM_depn,MATCH($B22,[4]!COMPONENT_CODE_LIST,0)))</f>
        <v>233712626.97453231</v>
      </c>
      <c r="L22" s="224">
        <f t="shared" si="3"/>
        <v>10.957420708960852</v>
      </c>
      <c r="M22" s="225">
        <f t="shared" si="4"/>
        <v>0.44052754135186772</v>
      </c>
      <c r="N22" s="223">
        <f t="shared" si="5"/>
        <v>0.55947245864813233</v>
      </c>
      <c r="O22" s="243">
        <f t="shared" si="6"/>
        <v>6.1303751044842887</v>
      </c>
    </row>
    <row r="23" spans="1:15" ht="12">
      <c r="A23" s="249" t="b">
        <f t="shared" si="2"/>
        <v>0</v>
      </c>
      <c r="B23" s="139" t="str">
        <v>CL180</v>
      </c>
      <c r="C23" s="139" t="str">
        <v>Analogue line drop maintenance</v>
      </c>
      <c r="D23" s="139" t="s">
        <v>127</v>
      </c>
      <c r="E23" s="89">
        <f>IF($B23=0,0,INDEX([4]!BY1516_GRC,MATCH($B23,[4]!COMPONENT_CODE_LIST,0)))</f>
        <v>16197525.291403439</v>
      </c>
      <c r="F23" s="89">
        <f t="shared" si="0"/>
        <v>5701246.6149147023</v>
      </c>
      <c r="G23" s="89">
        <f t="shared" si="1"/>
        <v>1266245.2793537998</v>
      </c>
      <c r="H23" s="89">
        <f>IF($B23=0,0,INDEX([4]!BY1516_NCA_total,MATCH($B23,[4]!COMPONENT_CODE_LIST,0)))</f>
        <v>-9795861.621445274</v>
      </c>
      <c r="J23" s="136">
        <f>IF($B23=0,0,INDEX([4]!BY1516_NRC,MATCH($B23,[4]!COMPONENT_CODE_LIST,0)))</f>
        <v>5701246.6149147023</v>
      </c>
      <c r="K23" s="136">
        <f>IF($B23=0,0,INDEX([4]!BY1516_OCM_depn,MATCH($B23,[4]!COMPONENT_CODE_LIST,0)))</f>
        <v>1266245.2793537998</v>
      </c>
      <c r="L23" s="224">
        <f t="shared" si="3"/>
        <v>12.791775460493316</v>
      </c>
      <c r="M23" s="225">
        <f t="shared" si="4"/>
        <v>0.35198257217357409</v>
      </c>
      <c r="N23" s="223">
        <f t="shared" si="5"/>
        <v>0.64801742782642591</v>
      </c>
      <c r="O23" s="243">
        <f t="shared" si="6"/>
        <v>8.2892934312420739</v>
      </c>
    </row>
    <row r="24" spans="1:15" ht="12">
      <c r="A24" s="249" t="b">
        <f t="shared" si="2"/>
        <v>1</v>
      </c>
      <c r="B24" s="139" t="str">
        <v>CL183</v>
      </c>
      <c r="C24" s="139" t="str">
        <v>Analogue line cards</v>
      </c>
      <c r="D24" s="139" t="s">
        <v>127</v>
      </c>
      <c r="E24" s="89">
        <f>IF($B24=0,0,INDEX([4]!BY1516_GRC,MATCH($B24,[4]!COMPONENT_CODE_LIST,0)))</f>
        <v>2486630995.3985305</v>
      </c>
      <c r="F24" s="89">
        <f t="shared" si="0"/>
        <v>1243315497.6992652</v>
      </c>
      <c r="G24" s="89">
        <f t="shared" si="1"/>
        <v>214566096.16790283</v>
      </c>
      <c r="H24" s="89">
        <f>IF($B24=0,0,INDEX([4]!BY1516_NCA_total,MATCH($B24,[4]!COMPONENT_CODE_LIST,0)))</f>
        <v>-23431274.62688043</v>
      </c>
      <c r="J24" s="136">
        <f>IF($B24=0,0,INDEX([4]!BY1516_NRC,MATCH($B24,[4]!COMPONENT_CODE_LIST,0)))</f>
        <v>186067630.07386714</v>
      </c>
      <c r="K24" s="136">
        <f>IF($B24=0,0,INDEX([4]!BY1516_OCM_depn,MATCH($B24,[4]!COMPONENT_CODE_LIST,0)))</f>
        <v>19494682.540030479</v>
      </c>
      <c r="L24" s="224">
        <f t="shared" si="3"/>
        <v>127.55432104587852</v>
      </c>
      <c r="M24" s="225">
        <f t="shared" si="4"/>
        <v>7.4827198091788533E-2</v>
      </c>
      <c r="N24" s="223">
        <f t="shared" si="5"/>
        <v>0.9251728019082115</v>
      </c>
      <c r="O24" s="243">
        <f t="shared" si="6"/>
        <v>118.00978859751498</v>
      </c>
    </row>
    <row r="25" spans="1:15" ht="12">
      <c r="A25" s="249" t="b">
        <f t="shared" si="2"/>
        <v>0</v>
      </c>
      <c r="B25" s="139" t="str">
        <v>CL185</v>
      </c>
      <c r="C25" s="139" t="str">
        <v>Pair gain</v>
      </c>
      <c r="D25" s="139" t="s">
        <v>127</v>
      </c>
      <c r="E25" s="89">
        <f>IF($B25=0,0,INDEX([4]!BY1516_GRC,MATCH($B25,[4]!COMPONENT_CODE_LIST,0)))</f>
        <v>2020916.27870743</v>
      </c>
      <c r="F25" s="89">
        <f t="shared" si="0"/>
        <v>1441.8787608837549</v>
      </c>
      <c r="G25" s="89">
        <f t="shared" si="1"/>
        <v>2214.6258682501993</v>
      </c>
      <c r="H25" s="89">
        <f>IF($B25=0,0,INDEX([4]!BY1516_NCA_total,MATCH($B25,[4]!COMPONENT_CODE_LIST,0)))</f>
        <v>606.75533602234259</v>
      </c>
      <c r="J25" s="136">
        <f>IF($B25=0,0,INDEX([4]!BY1516_NRC,MATCH($B25,[4]!COMPONENT_CODE_LIST,0)))</f>
        <v>1441.8787608837549</v>
      </c>
      <c r="K25" s="136">
        <f>IF($B25=0,0,INDEX([4]!BY1516_OCM_depn,MATCH($B25,[4]!COMPONENT_CODE_LIST,0)))</f>
        <v>2214.6258682501993</v>
      </c>
      <c r="L25" s="224">
        <f t="shared" si="3"/>
        <v>912.53168658423488</v>
      </c>
      <c r="M25" s="225">
        <f t="shared" si="4"/>
        <v>7.1347773090628711E-4</v>
      </c>
      <c r="N25" s="223">
        <f t="shared" si="5"/>
        <v>0.99928652226909376</v>
      </c>
      <c r="O25" s="243">
        <f t="shared" si="6"/>
        <v>911.88061554711066</v>
      </c>
    </row>
    <row r="26" spans="1:15" ht="12">
      <c r="A26" s="249" t="b">
        <f t="shared" si="2"/>
        <v>0</v>
      </c>
      <c r="B26" s="139" t="str">
        <v>CL192</v>
      </c>
      <c r="C26" s="139" t="str">
        <v>NGA E-side Copper Capital</v>
      </c>
      <c r="D26" s="139" t="s">
        <v>127</v>
      </c>
      <c r="E26" s="89">
        <f>IF($B26=0,0,INDEX([4]!BY1516_GRC,MATCH($B26,[4]!COMPONENT_CODE_LIST,0)))</f>
        <v>472690802.85806531</v>
      </c>
      <c r="F26" s="89">
        <f t="shared" si="0"/>
        <v>189324838.37150553</v>
      </c>
      <c r="G26" s="89">
        <f t="shared" si="1"/>
        <v>12516219.067341659</v>
      </c>
      <c r="H26" s="89">
        <f>IF($B26=0,0,INDEX([4]!BY1516_NCA_total,MATCH($B26,[4]!COMPONENT_CODE_LIST,0)))</f>
        <v>-1167398.7498949885</v>
      </c>
      <c r="J26" s="136">
        <f>IF($B26=0,0,INDEX([4]!BY1516_NRC,MATCH($B26,[4]!COMPONENT_CODE_LIST,0)))</f>
        <v>189324838.37150553</v>
      </c>
      <c r="K26" s="136">
        <f>IF($B26=0,0,INDEX([4]!BY1516_OCM_depn,MATCH($B26,[4]!COMPONENT_CODE_LIST,0)))</f>
        <v>12516219.067341659</v>
      </c>
      <c r="L26" s="224">
        <f t="shared" si="3"/>
        <v>37.76626154550528</v>
      </c>
      <c r="M26" s="225">
        <f t="shared" si="4"/>
        <v>0.40052575008182256</v>
      </c>
      <c r="N26" s="223">
        <f t="shared" si="5"/>
        <v>0.59947424991817744</v>
      </c>
      <c r="O26" s="243">
        <f t="shared" si="6"/>
        <v>22.639901312205485</v>
      </c>
    </row>
    <row r="27" spans="1:15" ht="12">
      <c r="A27" s="249" t="b">
        <f t="shared" si="2"/>
        <v>0</v>
      </c>
      <c r="B27" s="139" t="str">
        <v>CL197</v>
      </c>
      <c r="C27" s="139" t="str">
        <v>FTTC Development</v>
      </c>
      <c r="D27" s="139" t="s">
        <v>127</v>
      </c>
      <c r="E27" s="89">
        <f>IF($B27=0,0,INDEX([4]!BY1516_GRC,MATCH($B27,[4]!COMPONENT_CODE_LIST,0)))</f>
        <v>130060528.16552532</v>
      </c>
      <c r="F27" s="89">
        <f t="shared" si="0"/>
        <v>46515876.511619925</v>
      </c>
      <c r="G27" s="89">
        <f t="shared" si="1"/>
        <v>12157243.496398605</v>
      </c>
      <c r="H27" s="89">
        <f>IF($B27=0,0,INDEX([4]!BY1516_NCA_total,MATCH($B27,[4]!COMPONENT_CODE_LIST,0)))</f>
        <v>2070150.6898212775</v>
      </c>
      <c r="J27" s="136">
        <f>IF($B27=0,0,INDEX([4]!BY1516_NRC,MATCH($B27,[4]!COMPONENT_CODE_LIST,0)))</f>
        <v>46515876.511619925</v>
      </c>
      <c r="K27" s="136">
        <f>IF($B27=0,0,INDEX([4]!BY1516_OCM_depn,MATCH($B27,[4]!COMPONENT_CODE_LIST,0)))</f>
        <v>12157243.496398605</v>
      </c>
      <c r="L27" s="224">
        <f t="shared" si="3"/>
        <v>10.698192250904057</v>
      </c>
      <c r="M27" s="225">
        <f t="shared" si="4"/>
        <v>0.35764791338091556</v>
      </c>
      <c r="N27" s="223">
        <f t="shared" si="5"/>
        <v>0.64235208661908438</v>
      </c>
      <c r="O27" s="243">
        <f t="shared" si="6"/>
        <v>6.8720061154203407</v>
      </c>
    </row>
    <row r="28" spans="1:15" ht="12">
      <c r="A28" s="249" t="b">
        <f t="shared" si="2"/>
        <v>0</v>
      </c>
      <c r="B28" s="139" t="str">
        <v>CL198</v>
      </c>
      <c r="C28" s="139" t="str">
        <v>FTTP Development</v>
      </c>
      <c r="D28" s="139" t="s">
        <v>127</v>
      </c>
      <c r="E28" s="89">
        <f>IF($B28=0,0,INDEX([4]!BY1516_GRC,MATCH($B28,[4]!COMPONENT_CODE_LIST,0)))</f>
        <v>1603347.2822434236</v>
      </c>
      <c r="F28" s="89">
        <f t="shared" si="0"/>
        <v>445821.85612256866</v>
      </c>
      <c r="G28" s="89">
        <f t="shared" si="1"/>
        <v>141696.34520866987</v>
      </c>
      <c r="H28" s="89">
        <f>IF($B28=0,0,INDEX([4]!BY1516_NCA_total,MATCH($B28,[4]!COMPONENT_CODE_LIST,0)))</f>
        <v>13919.619249181378</v>
      </c>
      <c r="J28" s="136">
        <f>IF($B28=0,0,INDEX([4]!BY1516_NRC,MATCH($B28,[4]!COMPONENT_CODE_LIST,0)))</f>
        <v>445821.85612256866</v>
      </c>
      <c r="K28" s="136">
        <f>IF($B28=0,0,INDEX([4]!BY1516_OCM_depn,MATCH($B28,[4]!COMPONENT_CODE_LIST,0)))</f>
        <v>141696.34520866987</v>
      </c>
      <c r="L28" s="224">
        <f t="shared" si="3"/>
        <v>11.315375000549562</v>
      </c>
      <c r="M28" s="225">
        <f t="shared" si="4"/>
        <v>0.27805695064313773</v>
      </c>
      <c r="N28" s="223">
        <f t="shared" si="5"/>
        <v>0.72194304935686227</v>
      </c>
      <c r="O28" s="243">
        <f t="shared" si="6"/>
        <v>8.1690563325131578</v>
      </c>
    </row>
    <row r="29" spans="1:15" ht="12">
      <c r="A29" s="249" t="b">
        <f t="shared" si="2"/>
        <v>0</v>
      </c>
      <c r="B29" s="139" t="str">
        <v>CL570</v>
      </c>
      <c r="C29" s="139" t="str">
        <v>OR Service Centre - Provision Analogue/ISDN2</v>
      </c>
      <c r="D29" s="139" t="s">
        <v>127</v>
      </c>
      <c r="E29" s="89">
        <f>IF($B29=0,0,INDEX([4]!BY1516_GRC,MATCH($B29,[4]!COMPONENT_CODE_LIST,0)))</f>
        <v>11338620.576428093</v>
      </c>
      <c r="F29" s="89">
        <f t="shared" si="0"/>
        <v>3949526.6782923914</v>
      </c>
      <c r="G29" s="89">
        <f t="shared" si="1"/>
        <v>876940.31047579763</v>
      </c>
      <c r="H29" s="89">
        <f>IF($B29=0,0,INDEX([4]!BY1516_NCA_total,MATCH($B29,[4]!COMPONENT_CODE_LIST,0)))</f>
        <v>-2609199.8467222368</v>
      </c>
      <c r="J29" s="136">
        <f>IF($B29=0,0,INDEX([4]!BY1516_NRC,MATCH($B29,[4]!COMPONENT_CODE_LIST,0)))</f>
        <v>3949526.6782923914</v>
      </c>
      <c r="K29" s="136">
        <f>IF($B29=0,0,INDEX([4]!BY1516_OCM_depn,MATCH($B29,[4]!COMPONENT_CODE_LIST,0)))</f>
        <v>876940.31047579763</v>
      </c>
      <c r="L29" s="224">
        <f t="shared" si="3"/>
        <v>12.929751821165739</v>
      </c>
      <c r="M29" s="225">
        <f t="shared" si="4"/>
        <v>0.34832514693216554</v>
      </c>
      <c r="N29" s="223">
        <f t="shared" si="5"/>
        <v>0.65167485306783446</v>
      </c>
      <c r="O29" s="243">
        <f t="shared" si="6"/>
        <v>8.4259941182617482</v>
      </c>
    </row>
    <row r="30" spans="1:15" ht="12">
      <c r="A30" s="249" t="b">
        <f t="shared" si="2"/>
        <v>0</v>
      </c>
      <c r="B30" s="139" t="str">
        <v>CL572</v>
      </c>
      <c r="C30" s="139" t="str">
        <v>OR Service Centre - Provision WLA</v>
      </c>
      <c r="D30" s="139" t="s">
        <v>127</v>
      </c>
      <c r="E30" s="89">
        <f>IF($B30=0,0,INDEX([4]!BY1516_GRC,MATCH($B30,[4]!COMPONENT_CODE_LIST,0)))</f>
        <v>14054304.377280923</v>
      </c>
      <c r="F30" s="89">
        <f t="shared" si="0"/>
        <v>5341396.6020213058</v>
      </c>
      <c r="G30" s="89">
        <f t="shared" si="1"/>
        <v>1034075.0388643604</v>
      </c>
      <c r="H30" s="89">
        <f>IF($B30=0,0,INDEX([4]!BY1516_NCA_total,MATCH($B30,[4]!COMPONENT_CODE_LIST,0)))</f>
        <v>-4842275.5331980716</v>
      </c>
      <c r="J30" s="136">
        <f>IF($B30=0,0,INDEX([4]!BY1516_NRC,MATCH($B30,[4]!COMPONENT_CODE_LIST,0)))</f>
        <v>5341396.6020213058</v>
      </c>
      <c r="K30" s="136">
        <f>IF($B30=0,0,INDEX([4]!BY1516_OCM_depn,MATCH($B30,[4]!COMPONENT_CODE_LIST,0)))</f>
        <v>1034075.0388643604</v>
      </c>
      <c r="L30" s="224">
        <f t="shared" si="3"/>
        <v>13.591184245889552</v>
      </c>
      <c r="M30" s="225">
        <f t="shared" si="4"/>
        <v>0.38005414274759736</v>
      </c>
      <c r="N30" s="223">
        <f t="shared" si="5"/>
        <v>0.61994585725240259</v>
      </c>
      <c r="O30" s="243">
        <f t="shared" si="6"/>
        <v>8.4257983683933482</v>
      </c>
    </row>
    <row r="31" spans="1:15" ht="12">
      <c r="A31" s="249" t="b">
        <f t="shared" si="2"/>
        <v>0</v>
      </c>
      <c r="B31" s="139" t="str">
        <v>CL574</v>
      </c>
      <c r="C31" s="139" t="str">
        <v>Service Centre - Provision  NGA</v>
      </c>
      <c r="D31" s="139" t="s">
        <v>127</v>
      </c>
      <c r="E31" s="89">
        <f>IF($B31=0,0,INDEX([4]!BY1516_GRC,MATCH($B31,[4]!COMPONENT_CODE_LIST,0)))</f>
        <v>10883231.961968284</v>
      </c>
      <c r="F31" s="89">
        <f t="shared" si="0"/>
        <v>4525949.371574522</v>
      </c>
      <c r="G31" s="89">
        <f t="shared" si="1"/>
        <v>706731.34824874636</v>
      </c>
      <c r="H31" s="89">
        <f>IF($B31=0,0,INDEX([4]!BY1516_NCA_total,MATCH($B31,[4]!COMPONENT_CODE_LIST,0)))</f>
        <v>-4866011.836748952</v>
      </c>
      <c r="J31" s="136">
        <f>IF($B31=0,0,INDEX([4]!BY1516_NRC,MATCH($B31,[4]!COMPONENT_CODE_LIST,0)))</f>
        <v>4525949.371574522</v>
      </c>
      <c r="K31" s="136">
        <f>IF($B31=0,0,INDEX([4]!BY1516_OCM_depn,MATCH($B31,[4]!COMPONENT_CODE_LIST,0)))</f>
        <v>706731.34824874636</v>
      </c>
      <c r="L31" s="224">
        <f t="shared" si="3"/>
        <v>15.3993904316492</v>
      </c>
      <c r="M31" s="225">
        <f t="shared" si="4"/>
        <v>0.41586445895764795</v>
      </c>
      <c r="N31" s="223">
        <f t="shared" si="5"/>
        <v>0.5841355410423521</v>
      </c>
      <c r="O31" s="243">
        <f t="shared" si="6"/>
        <v>8.9953312615138259</v>
      </c>
    </row>
    <row r="32" spans="1:15" ht="11.75" customHeight="1">
      <c r="A32" s="249" t="b">
        <f t="shared" si="2"/>
        <v>0</v>
      </c>
      <c r="B32" s="139" t="str">
        <v>CL575</v>
      </c>
      <c r="C32" s="139" t="str">
        <v>OR Service Centre - Assurance Analogue/ISDN2</v>
      </c>
      <c r="D32" s="139" t="s">
        <v>127</v>
      </c>
      <c r="E32" s="89">
        <f>IF($B32=0,0,INDEX([4]!BY1516_GRC,MATCH($B32,[4]!COMPONENT_CODE_LIST,0)))</f>
        <v>7292886.1720498903</v>
      </c>
      <c r="F32" s="89">
        <f t="shared" si="0"/>
        <v>2499038.9940677853</v>
      </c>
      <c r="G32" s="89">
        <f t="shared" si="1"/>
        <v>535885.31915068219</v>
      </c>
      <c r="H32" s="89">
        <f>IF($B32=0,0,INDEX([4]!BY1516_NCA_total,MATCH($B32,[4]!COMPONENT_CODE_LIST,0)))</f>
        <v>-1475950.9879876378</v>
      </c>
      <c r="I32" s="349"/>
      <c r="J32" s="136">
        <f>IF($B32=0,0,INDEX([4]!BY1516_NRC,MATCH($B32,[4]!COMPONENT_CODE_LIST,0)))</f>
        <v>2499038.9940677853</v>
      </c>
      <c r="K32" s="136">
        <f>IF($B32=0,0,INDEX([4]!BY1516_OCM_depn,MATCH($B32,[4]!COMPONENT_CODE_LIST,0)))</f>
        <v>535885.31915068219</v>
      </c>
      <c r="L32" s="224">
        <f t="shared" si="3"/>
        <v>13.609042665337974</v>
      </c>
      <c r="M32" s="225">
        <f t="shared" si="4"/>
        <v>0.34266803774415056</v>
      </c>
      <c r="N32" s="223">
        <f t="shared" si="5"/>
        <v>0.65733196225584944</v>
      </c>
      <c r="O32" s="243">
        <f t="shared" si="6"/>
        <v>8.9456587196301864</v>
      </c>
    </row>
    <row r="33" spans="1:15" ht="11.75" customHeight="1">
      <c r="A33" s="249" t="b">
        <f t="shared" si="2"/>
        <v>0</v>
      </c>
      <c r="B33" s="139" t="str">
        <v>CL577</v>
      </c>
      <c r="C33" s="139" t="str">
        <v>OR Service Centre - Assurance WLA</v>
      </c>
      <c r="D33" s="139" t="s">
        <v>127</v>
      </c>
      <c r="E33" s="89">
        <f>IF($B33=0,0,INDEX([4]!BY1516_GRC,MATCH($B33,[4]!COMPONENT_CODE_LIST,0)))</f>
        <v>6101342.4546161303</v>
      </c>
      <c r="F33" s="89">
        <f t="shared" si="0"/>
        <v>1906450.2827952818</v>
      </c>
      <c r="G33" s="89">
        <f t="shared" si="1"/>
        <v>377344.86509032029</v>
      </c>
      <c r="H33" s="89">
        <f>IF($B33=0,0,INDEX([4]!BY1516_NCA_total,MATCH($B33,[4]!COMPONENT_CODE_LIST,0)))</f>
        <v>-866714.78099310037</v>
      </c>
      <c r="I33" s="349"/>
      <c r="J33" s="136">
        <f>IF($B33=0,0,INDEX([4]!BY1516_NRC,MATCH($B33,[4]!COMPONENT_CODE_LIST,0)))</f>
        <v>1906450.2827952818</v>
      </c>
      <c r="K33" s="136">
        <f>IF($B33=0,0,INDEX([4]!BY1516_OCM_depn,MATCH($B33,[4]!COMPONENT_CODE_LIST,0)))</f>
        <v>377344.86509032029</v>
      </c>
      <c r="L33" s="224">
        <f t="shared" si="3"/>
        <v>16.169141332175617</v>
      </c>
      <c r="M33" s="225">
        <f t="shared" si="4"/>
        <v>0.31246406786311542</v>
      </c>
      <c r="N33" s="223">
        <f t="shared" si="5"/>
        <v>0.68753593213688458</v>
      </c>
      <c r="O33" s="243">
        <f t="shared" si="6"/>
        <v>11.11686565767039</v>
      </c>
    </row>
    <row r="34" spans="1:15" ht="11.75" customHeight="1">
      <c r="A34" s="249" t="b">
        <f t="shared" si="2"/>
        <v>0</v>
      </c>
      <c r="B34" s="139" t="str">
        <v>CL579</v>
      </c>
      <c r="C34" s="139" t="str">
        <v>Service Centre - Assurance  NGA</v>
      </c>
      <c r="D34" s="139" t="s">
        <v>127</v>
      </c>
      <c r="E34" s="89">
        <f>IF($B34=0,0,INDEX([4]!BY1516_GRC,MATCH($B34,[4]!COMPONENT_CODE_LIST,0)))</f>
        <v>5498881.4793285746</v>
      </c>
      <c r="F34" s="89">
        <f t="shared" si="0"/>
        <v>2344235.648798075</v>
      </c>
      <c r="G34" s="89">
        <f t="shared" si="1"/>
        <v>430632.02257153142</v>
      </c>
      <c r="H34" s="89">
        <f>IF($B34=0,0,INDEX([4]!BY1516_NCA_total,MATCH($B34,[4]!COMPONENT_CODE_LIST,0)))</f>
        <v>-4365187.0681217788</v>
      </c>
      <c r="J34" s="136">
        <f>IF($B34=0,0,INDEX([4]!BY1516_NRC,MATCH($B34,[4]!COMPONENT_CODE_LIST,0)))</f>
        <v>2344235.648798075</v>
      </c>
      <c r="K34" s="136">
        <f>IF($B34=0,0,INDEX([4]!BY1516_OCM_depn,MATCH($B34,[4]!COMPONENT_CODE_LIST,0)))</f>
        <v>430632.02257153142</v>
      </c>
      <c r="L34" s="224">
        <f t="shared" si="3"/>
        <v>12.769327850938364</v>
      </c>
      <c r="M34" s="225">
        <f t="shared" si="4"/>
        <v>0.42631136124874458</v>
      </c>
      <c r="N34" s="223">
        <f t="shared" si="5"/>
        <v>0.57368863875125542</v>
      </c>
      <c r="O34" s="243">
        <f t="shared" si="6"/>
        <v>7.3256183125733241</v>
      </c>
    </row>
    <row r="35" spans="1:15" ht="11.75" customHeight="1">
      <c r="A35" s="249" t="b">
        <f t="shared" si="2"/>
        <v>0</v>
      </c>
      <c r="B35" s="139" t="str">
        <v>CL590</v>
      </c>
      <c r="C35" s="139" t="str">
        <v>Service Level Guarantees</v>
      </c>
      <c r="D35" s="139" t="s">
        <v>127</v>
      </c>
      <c r="E35" s="89">
        <f>IF($B35=0,0,INDEX([4]!BY1516_GRC,MATCH($B35,[4]!COMPONENT_CODE_LIST,0)))</f>
        <v>2822800.6935291658</v>
      </c>
      <c r="F35" s="89">
        <f t="shared" si="0"/>
        <v>1003678.9509136576</v>
      </c>
      <c r="G35" s="89">
        <f t="shared" si="1"/>
        <v>265119.53912656329</v>
      </c>
      <c r="H35" s="89">
        <f>IF($B35=0,0,INDEX([4]!BY1516_NCA_total,MATCH($B35,[4]!COMPONENT_CODE_LIST,0)))</f>
        <v>-6214602.0147838369</v>
      </c>
      <c r="J35" s="136">
        <f>IF($B35=0,0,INDEX([4]!BY1516_NRC,MATCH($B35,[4]!COMPONENT_CODE_LIST,0)))</f>
        <v>1003678.9509136576</v>
      </c>
      <c r="K35" s="136">
        <f>IF($B35=0,0,INDEX([4]!BY1516_OCM_depn,MATCH($B35,[4]!COMPONENT_CODE_LIST,0)))</f>
        <v>265119.53912656329</v>
      </c>
      <c r="L35" s="224">
        <f t="shared" si="3"/>
        <v>10.647275198308231</v>
      </c>
      <c r="M35" s="225">
        <f t="shared" si="4"/>
        <v>0.35556139447408963</v>
      </c>
      <c r="N35" s="223">
        <f t="shared" si="5"/>
        <v>0.64443860552591037</v>
      </c>
      <c r="O35" s="243">
        <f t="shared" si="6"/>
        <v>6.8615151814483673</v>
      </c>
    </row>
    <row r="36" spans="1:15" ht="11.75" customHeight="1">
      <c r="A36" s="249" t="b">
        <f t="shared" si="2"/>
        <v>0</v>
      </c>
      <c r="B36" s="139" t="str">
        <v>CL600</v>
      </c>
      <c r="C36" s="139" t="str">
        <v>Other WLA</v>
      </c>
      <c r="D36" s="139" t="s">
        <v>127</v>
      </c>
      <c r="E36" s="89">
        <f>IF($B36=0,0,INDEX([4]!BY1516_GRC,MATCH($B36,[4]!COMPONENT_CODE_LIST,0)))</f>
        <v>1035528.6552909053</v>
      </c>
      <c r="F36" s="89">
        <f t="shared" si="0"/>
        <v>1037688.4197334104</v>
      </c>
      <c r="G36" s="89">
        <f t="shared" si="1"/>
        <v>25118.617441024937</v>
      </c>
      <c r="H36" s="89">
        <f>IF($B36=0,0,INDEX([4]!BY1516_NCA_total,MATCH($B36,[4]!COMPONENT_CODE_LIST,0)))</f>
        <v>-27985.951595309238</v>
      </c>
      <c r="J36" s="136">
        <f>IF($B36=0,0,INDEX([4]!BY1516_NRC,MATCH($B36,[4]!COMPONENT_CODE_LIST,0)))</f>
        <v>1037688.4197334104</v>
      </c>
      <c r="K36" s="136">
        <f>IF($B36=0,0,INDEX([4]!BY1516_OCM_depn,MATCH($B36,[4]!COMPONENT_CODE_LIST,0)))</f>
        <v>25118.617441024937</v>
      </c>
      <c r="L36" s="224">
        <f t="shared" si="3"/>
        <v>41.22554347277211</v>
      </c>
      <c r="M36" s="225">
        <f t="shared" si="4"/>
        <v>1.0020856636187421</v>
      </c>
      <c r="N36" s="223">
        <f t="shared" si="5"/>
        <v>-2.085663618742073E-3</v>
      </c>
      <c r="O36" s="243">
        <f t="shared" si="6"/>
        <v>-8.5982616184030525E-2</v>
      </c>
    </row>
    <row r="37" spans="1:15" ht="11.75" customHeight="1">
      <c r="A37" s="249" t="b">
        <f t="shared" si="2"/>
        <v>0</v>
      </c>
      <c r="B37" s="139" t="str">
        <v>CL950</v>
      </c>
      <c r="C37" s="139" t="str">
        <v>GEA Access Fibre Spine</v>
      </c>
      <c r="D37" s="139" t="s">
        <v>127</v>
      </c>
      <c r="E37" s="89">
        <f>IF($B37=0,0,INDEX([4]!BY1516_GRC,MATCH($B37,[4]!COMPONENT_CODE_LIST,0)))</f>
        <v>102281237.00983277</v>
      </c>
      <c r="F37" s="89">
        <f t="shared" ref="F37:F58" si="7">IF($A37=TRUE,INDEX(F$63:F$70,MATCH($B37,$B$63:$B$70,0)),J37)</f>
        <v>42127691.779569022</v>
      </c>
      <c r="G37" s="89">
        <f t="shared" ref="G37:G58" si="8">IF($A37=TRUE,INDEX(G$63:G$70,MATCH($B37,$B$63:$B$70,0)),K37)</f>
        <v>3825446.1016885666</v>
      </c>
      <c r="H37" s="89">
        <f>IF($B37=0,0,INDEX([4]!BY1516_NCA_total,MATCH($B37,[4]!COMPONENT_CODE_LIST,0)))</f>
        <v>-622726.37288010528</v>
      </c>
      <c r="J37" s="136">
        <f>IF($B37=0,0,INDEX([4]!BY1516_NRC,MATCH($B37,[4]!COMPONENT_CODE_LIST,0)))</f>
        <v>42127691.779569022</v>
      </c>
      <c r="K37" s="136">
        <f>IF($B37=0,0,INDEX([4]!BY1516_OCM_depn,MATCH($B37,[4]!COMPONENT_CODE_LIST,0)))</f>
        <v>3825446.1016885666</v>
      </c>
      <c r="L37" s="224">
        <f t="shared" si="3"/>
        <v>26.737074393672788</v>
      </c>
      <c r="M37" s="225">
        <f t="shared" si="4"/>
        <v>0.41188093741493459</v>
      </c>
      <c r="N37" s="223">
        <f t="shared" si="5"/>
        <v>0.58811906258506541</v>
      </c>
      <c r="O37" s="243">
        <f t="shared" si="6"/>
        <v>15.724583128673997</v>
      </c>
    </row>
    <row r="38" spans="1:15" ht="11.75" customHeight="1">
      <c r="A38" s="249" t="b">
        <f t="shared" si="2"/>
        <v>0</v>
      </c>
      <c r="B38" s="139" t="str">
        <v>CL951</v>
      </c>
      <c r="C38" s="139" t="str">
        <v>GEA Distribution Fibre</v>
      </c>
      <c r="D38" s="139" t="s">
        <v>127</v>
      </c>
      <c r="E38" s="89">
        <f>IF($B38=0,0,INDEX([4]!BY1516_GRC,MATCH($B38,[4]!COMPONENT_CODE_LIST,0)))</f>
        <v>395427973.69090223</v>
      </c>
      <c r="F38" s="89">
        <f t="shared" si="7"/>
        <v>251011172.96465841</v>
      </c>
      <c r="G38" s="89">
        <f t="shared" si="8"/>
        <v>12392048.674277533</v>
      </c>
      <c r="H38" s="89">
        <f>IF($B38=0,0,INDEX([4]!BY1516_NCA_total,MATCH($B38,[4]!COMPONENT_CODE_LIST,0)))</f>
        <v>-11558432.159228813</v>
      </c>
      <c r="J38" s="136">
        <f>IF($B38=0,0,INDEX([4]!BY1516_NRC,MATCH($B38,[4]!COMPONENT_CODE_LIST,0)))</f>
        <v>251011172.96465841</v>
      </c>
      <c r="K38" s="136">
        <f>IF($B38=0,0,INDEX([4]!BY1516_OCM_depn,MATCH($B38,[4]!COMPONENT_CODE_LIST,0)))</f>
        <v>12392048.674277533</v>
      </c>
      <c r="L38" s="224">
        <f t="shared" si="3"/>
        <v>31.909814437035045</v>
      </c>
      <c r="M38" s="225">
        <f t="shared" si="4"/>
        <v>0.63478355014121635</v>
      </c>
      <c r="N38" s="223">
        <f t="shared" si="5"/>
        <v>0.36521644985878365</v>
      </c>
      <c r="O38" s="243">
        <f t="shared" si="6"/>
        <v>11.6539891443465</v>
      </c>
    </row>
    <row r="39" spans="1:15" ht="11.75" customHeight="1">
      <c r="A39" s="249" t="b">
        <f t="shared" si="2"/>
        <v>0</v>
      </c>
      <c r="B39" s="139" t="str">
        <v>CL952</v>
      </c>
      <c r="C39" s="139" t="str">
        <v>GEA Electronics</v>
      </c>
      <c r="D39" s="139" t="s">
        <v>127</v>
      </c>
      <c r="E39" s="89">
        <f>IF($B39=0,0,INDEX([4]!BY1516_GRC,MATCH($B39,[4]!COMPONENT_CODE_LIST,0)))</f>
        <v>79142936.665052891</v>
      </c>
      <c r="F39" s="89">
        <f t="shared" si="7"/>
        <v>39275760.331048392</v>
      </c>
      <c r="G39" s="89">
        <f t="shared" si="8"/>
        <v>4794432.245430748</v>
      </c>
      <c r="H39" s="89">
        <f>IF($B39=0,0,INDEX([4]!BY1516_NCA_total,MATCH($B39,[4]!COMPONENT_CODE_LIST,0)))</f>
        <v>-5862276.3548231432</v>
      </c>
      <c r="J39" s="136">
        <f>IF($B39=0,0,INDEX([4]!BY1516_NRC,MATCH($B39,[4]!COMPONENT_CODE_LIST,0)))</f>
        <v>39275760.331048392</v>
      </c>
      <c r="K39" s="136">
        <f>IF($B39=0,0,INDEX([4]!BY1516_OCM_depn,MATCH($B39,[4]!COMPONENT_CODE_LIST,0)))</f>
        <v>4794432.245430748</v>
      </c>
      <c r="L39" s="224">
        <f t="shared" si="3"/>
        <v>16.507259382063168</v>
      </c>
      <c r="M39" s="225">
        <f t="shared" si="4"/>
        <v>0.4962636210641318</v>
      </c>
      <c r="N39" s="223">
        <f t="shared" si="5"/>
        <v>0.5037363789358682</v>
      </c>
      <c r="O39" s="243">
        <f t="shared" si="6"/>
        <v>8.3153070672756382</v>
      </c>
    </row>
    <row r="40" spans="1:15" ht="11.75" customHeight="1">
      <c r="A40" s="249" t="b">
        <f t="shared" si="2"/>
        <v>0</v>
      </c>
      <c r="B40" s="139" t="str">
        <v>CL953</v>
      </c>
      <c r="C40" s="139" t="str">
        <v>GEA DSLAM &amp; Cabinets</v>
      </c>
      <c r="D40" s="139" t="s">
        <v>127</v>
      </c>
      <c r="E40" s="89">
        <f>IF($B40=0,0,INDEX([4]!BY1516_GRC,MATCH($B40,[4]!COMPONENT_CODE_LIST,0)))</f>
        <v>476807177.2228902</v>
      </c>
      <c r="F40" s="89">
        <f t="shared" si="7"/>
        <v>227027426.67289916</v>
      </c>
      <c r="G40" s="89">
        <f t="shared" si="8"/>
        <v>40093808.598787986</v>
      </c>
      <c r="H40" s="89">
        <f>IF($B40=0,0,INDEX([4]!BY1516_NCA_total,MATCH($B40,[4]!COMPONENT_CODE_LIST,0)))</f>
        <v>-2504134.3140085246</v>
      </c>
      <c r="J40" s="136">
        <f>IF($B40=0,0,INDEX([4]!BY1516_NRC,MATCH($B40,[4]!COMPONENT_CODE_LIST,0)))</f>
        <v>227027426.67289916</v>
      </c>
      <c r="K40" s="136">
        <f>IF($B40=0,0,INDEX([4]!BY1516_OCM_depn,MATCH($B40,[4]!COMPONENT_CODE_LIST,0)))</f>
        <v>40093808.598787986</v>
      </c>
      <c r="L40" s="224">
        <f t="shared" si="3"/>
        <v>11.892289455317643</v>
      </c>
      <c r="M40" s="225">
        <f t="shared" si="4"/>
        <v>0.47614095910886844</v>
      </c>
      <c r="N40" s="223">
        <f t="shared" si="5"/>
        <v>0.52385904089113156</v>
      </c>
      <c r="O40" s="243">
        <f t="shared" si="6"/>
        <v>6.2298833480624181</v>
      </c>
    </row>
    <row r="41" spans="1:15" ht="11.75" customHeight="1">
      <c r="A41" s="249" t="b">
        <f t="shared" si="2"/>
        <v>0</v>
      </c>
      <c r="B41" s="139" t="str">
        <v>CL954</v>
      </c>
      <c r="C41" s="139" t="str">
        <v>GEA Customer Site Installation</v>
      </c>
      <c r="D41" s="139" t="s">
        <v>127</v>
      </c>
      <c r="E41" s="89">
        <f>IF($B41=0,0,INDEX([4]!BY1516_GRC,MATCH($B41,[4]!COMPONENT_CODE_LIST,0)))</f>
        <v>196968807.13148695</v>
      </c>
      <c r="F41" s="89">
        <f t="shared" si="7"/>
        <v>147999529.67149505</v>
      </c>
      <c r="G41" s="89">
        <f t="shared" si="8"/>
        <v>22710293.833889887</v>
      </c>
      <c r="H41" s="89">
        <f>IF($B41=0,0,INDEX([4]!BY1516_NCA_total,MATCH($B41,[4]!COMPONENT_CODE_LIST,0)))</f>
        <v>-15292889.901867678</v>
      </c>
      <c r="J41" s="136">
        <f>IF($B41=0,0,INDEX([4]!BY1516_NRC,MATCH($B41,[4]!COMPONENT_CODE_LIST,0)))</f>
        <v>147999529.67149505</v>
      </c>
      <c r="K41" s="136">
        <f>IF($B41=0,0,INDEX([4]!BY1516_OCM_depn,MATCH($B41,[4]!COMPONENT_CODE_LIST,0)))</f>
        <v>22710293.833889887</v>
      </c>
      <c r="L41" s="224">
        <f t="shared" si="3"/>
        <v>8.6731069431411907</v>
      </c>
      <c r="M41" s="225">
        <f t="shared" si="4"/>
        <v>0.751385622052824</v>
      </c>
      <c r="N41" s="223">
        <f t="shared" si="5"/>
        <v>0.248614377947176</v>
      </c>
      <c r="O41" s="243">
        <f t="shared" si="6"/>
        <v>2.1562590875383805</v>
      </c>
    </row>
    <row r="42" spans="1:15" ht="11.75" customHeight="1">
      <c r="A42" s="249" t="b">
        <f t="shared" si="2"/>
        <v>0</v>
      </c>
      <c r="B42" s="139" t="str">
        <v>CL955</v>
      </c>
      <c r="C42" s="139" t="str">
        <v>GEA FTTC Repairs</v>
      </c>
      <c r="D42" s="139" t="s">
        <v>127</v>
      </c>
      <c r="E42" s="89">
        <f>IF($B42=0,0,INDEX([4]!BY1516_GRC,MATCH($B42,[4]!COMPONENT_CODE_LIST,0)))</f>
        <v>2809500.3579294947</v>
      </c>
      <c r="F42" s="89">
        <f t="shared" si="7"/>
        <v>1057898.4003896131</v>
      </c>
      <c r="G42" s="89">
        <f t="shared" si="8"/>
        <v>248150.84106100438</v>
      </c>
      <c r="H42" s="89">
        <f>IF($B42=0,0,INDEX([4]!BY1516_NCA_total,MATCH($B42,[4]!COMPONENT_CODE_LIST,0)))</f>
        <v>-590890.58195637527</v>
      </c>
      <c r="J42" s="136">
        <f>IF($B42=0,0,INDEX([4]!BY1516_NRC,MATCH($B42,[4]!COMPONENT_CODE_LIST,0)))</f>
        <v>1057898.4003896131</v>
      </c>
      <c r="K42" s="136">
        <f>IF($B42=0,0,INDEX([4]!BY1516_OCM_depn,MATCH($B42,[4]!COMPONENT_CODE_LIST,0)))</f>
        <v>248150.84106100438</v>
      </c>
      <c r="L42" s="224">
        <f t="shared" si="3"/>
        <v>11.321744250058048</v>
      </c>
      <c r="M42" s="225">
        <f t="shared" si="4"/>
        <v>0.37654325168666214</v>
      </c>
      <c r="N42" s="223">
        <f t="shared" si="5"/>
        <v>0.62345674831333786</v>
      </c>
      <c r="O42" s="243">
        <f t="shared" si="6"/>
        <v>7.0586178553764203</v>
      </c>
    </row>
    <row r="43" spans="1:15" ht="11.75" customHeight="1">
      <c r="A43" s="249" t="b">
        <f t="shared" si="2"/>
        <v>0</v>
      </c>
      <c r="B43" s="139" t="str">
        <v>CL956</v>
      </c>
      <c r="C43" s="139" t="str">
        <v>GEA FTTP Repairs</v>
      </c>
      <c r="D43" s="139" t="s">
        <v>127</v>
      </c>
      <c r="E43" s="89">
        <f>IF($B43=0,0,INDEX([4]!BY1516_GRC,MATCH($B43,[4]!COMPONENT_CODE_LIST,0)))</f>
        <v>17953.956925530994</v>
      </c>
      <c r="F43" s="89">
        <f t="shared" si="7"/>
        <v>6744.1594123963914</v>
      </c>
      <c r="G43" s="89">
        <f t="shared" si="8"/>
        <v>1380.026811103419</v>
      </c>
      <c r="H43" s="89">
        <f>IF($B43=0,0,INDEX([4]!BY1516_NCA_total,MATCH($B43,[4]!COMPONENT_CODE_LIST,0)))</f>
        <v>-3914.6951683661764</v>
      </c>
      <c r="J43" s="136">
        <f>IF($B43=0,0,INDEX([4]!BY1516_NRC,MATCH($B43,[4]!COMPONENT_CODE_LIST,0)))</f>
        <v>6744.1594123963914</v>
      </c>
      <c r="K43" s="136">
        <f>IF($B43=0,0,INDEX([4]!BY1516_OCM_depn,MATCH($B43,[4]!COMPONENT_CODE_LIST,0)))</f>
        <v>1380.026811103419</v>
      </c>
      <c r="L43" s="224">
        <f t="shared" si="3"/>
        <v>13.009860954205424</v>
      </c>
      <c r="M43" s="225">
        <f t="shared" si="4"/>
        <v>0.37563638146006806</v>
      </c>
      <c r="N43" s="223">
        <f t="shared" si="5"/>
        <v>0.62436361853993194</v>
      </c>
      <c r="O43" s="243">
        <f t="shared" si="6"/>
        <v>8.1228838620690702</v>
      </c>
    </row>
    <row r="44" spans="1:15" ht="11.75" customHeight="1">
      <c r="A44" s="249" t="b">
        <f t="shared" si="2"/>
        <v>0</v>
      </c>
      <c r="B44" s="139" t="str">
        <v>CL957</v>
      </c>
      <c r="C44" s="139" t="str">
        <v>GEA FTTP Provisions</v>
      </c>
      <c r="D44" s="139" t="s">
        <v>127</v>
      </c>
      <c r="E44" s="89">
        <f>IF($B44=0,0,INDEX([4]!BY1516_GRC,MATCH($B44,[4]!COMPONENT_CODE_LIST,0)))</f>
        <v>277596.95944028714</v>
      </c>
      <c r="F44" s="89">
        <f t="shared" si="7"/>
        <v>107269.77566635616</v>
      </c>
      <c r="G44" s="89">
        <f t="shared" si="8"/>
        <v>16135.52846777798</v>
      </c>
      <c r="H44" s="89">
        <f>IF($B44=0,0,INDEX([4]!BY1516_NCA_total,MATCH($B44,[4]!COMPONENT_CODE_LIST,0)))</f>
        <v>-97888.960680340737</v>
      </c>
      <c r="J44" s="136">
        <f>IF($B44=0,0,INDEX([4]!BY1516_NRC,MATCH($B44,[4]!COMPONENT_CODE_LIST,0)))</f>
        <v>107269.77566635616</v>
      </c>
      <c r="K44" s="136">
        <f>IF($B44=0,0,INDEX([4]!BY1516_OCM_depn,MATCH($B44,[4]!COMPONENT_CODE_LIST,0)))</f>
        <v>16135.52846777798</v>
      </c>
      <c r="L44" s="224">
        <f t="shared" si="3"/>
        <v>17.204082283058622</v>
      </c>
      <c r="M44" s="225">
        <f t="shared" si="4"/>
        <v>0.38642273273684963</v>
      </c>
      <c r="N44" s="223">
        <f t="shared" si="5"/>
        <v>0.61357726726315032</v>
      </c>
      <c r="O44" s="243">
        <f t="shared" si="6"/>
        <v>10.556033793009489</v>
      </c>
    </row>
    <row r="45" spans="1:15" ht="11.75" customHeight="1">
      <c r="A45" s="249" t="b">
        <f t="shared" si="2"/>
        <v>0</v>
      </c>
      <c r="B45" s="139" t="str">
        <v>CL958</v>
      </c>
      <c r="C45" s="139" t="str">
        <v>GEA FTTC Provisions</v>
      </c>
      <c r="D45" s="139" t="s">
        <v>127</v>
      </c>
      <c r="E45" s="89">
        <f>IF($B45=0,0,INDEX([4]!BY1516_GRC,MATCH($B45,[4]!COMPONENT_CODE_LIST,0)))</f>
        <v>20375267.089540333</v>
      </c>
      <c r="F45" s="89">
        <f t="shared" si="7"/>
        <v>7567174.6677043866</v>
      </c>
      <c r="G45" s="89">
        <f t="shared" si="8"/>
        <v>1599507.8738075446</v>
      </c>
      <c r="H45" s="89">
        <f>IF($B45=0,0,INDEX([4]!BY1516_NCA_total,MATCH($B45,[4]!COMPONENT_CODE_LIST,0)))</f>
        <v>-3894563.8943726504</v>
      </c>
      <c r="J45" s="136">
        <f>IF($B45=0,0,INDEX([4]!BY1516_NRC,MATCH($B45,[4]!COMPONENT_CODE_LIST,0)))</f>
        <v>7567174.6677043866</v>
      </c>
      <c r="K45" s="136">
        <f>IF($B45=0,0,INDEX([4]!BY1516_OCM_depn,MATCH($B45,[4]!COMPONENT_CODE_LIST,0)))</f>
        <v>1599507.8738075446</v>
      </c>
      <c r="L45" s="224">
        <f t="shared" si="3"/>
        <v>12.738460012102395</v>
      </c>
      <c r="M45" s="225">
        <f t="shared" si="4"/>
        <v>0.37139020727679217</v>
      </c>
      <c r="N45" s="223">
        <f t="shared" si="5"/>
        <v>0.62860979272320783</v>
      </c>
      <c r="O45" s="243">
        <f t="shared" si="6"/>
        <v>8.007520707820559</v>
      </c>
    </row>
    <row r="46" spans="1:15" ht="11.75" customHeight="1">
      <c r="A46" s="249" t="b">
        <f t="shared" si="2"/>
        <v>0</v>
      </c>
      <c r="B46" s="139" t="str">
        <v>CL998</v>
      </c>
      <c r="C46" s="139" t="str">
        <v>Fibre Rollout Funding</v>
      </c>
      <c r="D46" s="139" t="s">
        <v>127</v>
      </c>
      <c r="E46" s="89">
        <f>IF($B46=0,0,INDEX([4]!BY1516_GRC,MATCH($B46,[4]!COMPONENT_CODE_LIST,0)))</f>
        <v>-13798150.009983063</v>
      </c>
      <c r="F46" s="89">
        <f t="shared" si="7"/>
        <v>29032489.100961089</v>
      </c>
      <c r="G46" s="89">
        <f t="shared" si="8"/>
        <v>-1493482.2590964865</v>
      </c>
      <c r="H46" s="89">
        <f>IF($B46=0,0,INDEX([4]!BY1516_NCA_total,MATCH($B46,[4]!COMPONENT_CODE_LIST,0)))</f>
        <v>1551000.4589406629</v>
      </c>
      <c r="J46" s="136">
        <f>IF($B46=0,0,INDEX([4]!BY1516_NRC,MATCH($B46,[4]!COMPONENT_CODE_LIST,0)))</f>
        <v>29032489.100961089</v>
      </c>
      <c r="K46" s="136">
        <f>IF($B46=0,0,INDEX([4]!BY1516_OCM_depn,MATCH($B46,[4]!COMPONENT_CODE_LIST,0)))</f>
        <v>-1493482.2590964865</v>
      </c>
      <c r="L46" s="224" t="str">
        <f t="shared" si="3"/>
        <v/>
      </c>
      <c r="M46" s="225" t="str">
        <f t="shared" si="4"/>
        <v/>
      </c>
      <c r="N46" s="223" t="str">
        <f t="shared" si="5"/>
        <v/>
      </c>
      <c r="O46" s="243" t="str">
        <f t="shared" si="6"/>
        <v/>
      </c>
    </row>
    <row r="47" spans="1:15" ht="11.75" customHeight="1">
      <c r="A47" s="249" t="b">
        <f t="shared" si="2"/>
        <v>0</v>
      </c>
      <c r="B47" s="139" t="str">
        <v>CL999</v>
      </c>
      <c r="C47" s="139" t="str">
        <v>BDUK Funding</v>
      </c>
      <c r="D47" s="139" t="s">
        <v>127</v>
      </c>
      <c r="E47" s="89">
        <f>IF($B47=0,0,INDEX([4]!BY1516_GRC,MATCH($B47,[4]!COMPONENT_CODE_LIST,0)))</f>
        <v>-54994773.338035345</v>
      </c>
      <c r="F47" s="89">
        <f t="shared" si="7"/>
        <v>-105874171.08359492</v>
      </c>
      <c r="G47" s="89">
        <f t="shared" si="8"/>
        <v>-427126.26174040139</v>
      </c>
      <c r="H47" s="89">
        <f>IF($B47=0,0,INDEX([4]!BY1516_NCA_total,MATCH($B47,[4]!COMPONENT_CODE_LIST,0)))</f>
        <v>-4236003.8458213918</v>
      </c>
      <c r="J47" s="136">
        <f>IF($B47=0,0,INDEX([4]!BY1516_NRC,MATCH($B47,[4]!COMPONENT_CODE_LIST,0)))</f>
        <v>-105874171.08359492</v>
      </c>
      <c r="K47" s="136">
        <f>IF($B47=0,0,INDEX([4]!BY1516_OCM_depn,MATCH($B47,[4]!COMPONENT_CODE_LIST,0)))</f>
        <v>-427126.26174040139</v>
      </c>
      <c r="L47" s="224" t="str">
        <f t="shared" si="3"/>
        <v/>
      </c>
      <c r="M47" s="225" t="str">
        <f t="shared" si="4"/>
        <v/>
      </c>
      <c r="N47" s="223" t="str">
        <f t="shared" si="5"/>
        <v/>
      </c>
      <c r="O47" s="243" t="str">
        <f t="shared" si="6"/>
        <v/>
      </c>
    </row>
    <row r="48" spans="1:15" ht="11.75" customHeight="1">
      <c r="A48" s="249" t="b">
        <f t="shared" si="2"/>
        <v>1</v>
      </c>
      <c r="B48" s="139" t="str">
        <v>CN853</v>
      </c>
      <c r="C48" s="139" t="str">
        <v>Combi Card and MSAN Access - Voice</v>
      </c>
      <c r="D48" s="139" t="s">
        <v>127</v>
      </c>
      <c r="E48" s="89">
        <f>IF($B48=0,0,INDEX([4]!BY1516_GRC,MATCH($B48,[4]!COMPONENT_CODE_LIST,0)))</f>
        <v>187875.80141628449</v>
      </c>
      <c r="F48" s="89">
        <f t="shared" si="7"/>
        <v>93937.900708142246</v>
      </c>
      <c r="G48" s="89">
        <f t="shared" si="8"/>
        <v>15691.755310896355</v>
      </c>
      <c r="H48" s="89">
        <f>IF($B48=0,0,INDEX([4]!BY1516_NCA_total,MATCH($B48,[4]!COMPONENT_CODE_LIST,0)))</f>
        <v>-3371.6789182742987</v>
      </c>
      <c r="J48" s="136">
        <f>IF($B48=0,0,INDEX([4]!BY1516_NRC,MATCH($B48,[4]!COMPONENT_CODE_LIST,0)))</f>
        <v>58354.77025549137</v>
      </c>
      <c r="K48" s="136">
        <f>IF($B48=0,0,INDEX([4]!BY1516_OCM_depn,MATCH($B48,[4]!COMPONENT_CODE_LIST,0)))</f>
        <v>19909.995285007088</v>
      </c>
      <c r="L48" s="224">
        <f t="shared" si="3"/>
        <v>9.4362554449101967</v>
      </c>
      <c r="M48" s="225">
        <f t="shared" si="4"/>
        <v>0.31060290796147927</v>
      </c>
      <c r="N48" s="223">
        <f t="shared" si="5"/>
        <v>0.68939709203852073</v>
      </c>
      <c r="O48" s="243">
        <f t="shared" si="6"/>
        <v>6.5053270634537474</v>
      </c>
    </row>
    <row r="49" spans="1:15" ht="11.75" customHeight="1">
      <c r="A49" s="249" t="b">
        <f t="shared" si="2"/>
        <v>0</v>
      </c>
      <c r="B49" s="139" t="str">
        <v>CN855</v>
      </c>
      <c r="C49" s="139" t="str">
        <v>iNode features</v>
      </c>
      <c r="D49" s="139" t="s">
        <v>127</v>
      </c>
      <c r="E49" s="89">
        <f>IF($B49=0,0,INDEX([4]!BY1516_GRC,MATCH($B49,[4]!COMPONENT_CODE_LIST,0)))</f>
        <v>15983881.226439249</v>
      </c>
      <c r="F49" s="89">
        <f t="shared" si="7"/>
        <v>7064405.0583012644</v>
      </c>
      <c r="G49" s="89">
        <f t="shared" si="8"/>
        <v>1013417.6615696269</v>
      </c>
      <c r="H49" s="89">
        <f>IF($B49=0,0,INDEX([4]!BY1516_NCA_total,MATCH($B49,[4]!COMPONENT_CODE_LIST,0)))</f>
        <v>-187949.85759123537</v>
      </c>
      <c r="J49" s="136">
        <f>IF($B49=0,0,INDEX([4]!BY1516_NRC,MATCH($B49,[4]!COMPONENT_CODE_LIST,0)))</f>
        <v>7064405.0583012644</v>
      </c>
      <c r="K49" s="136">
        <f>IF($B49=0,0,INDEX([4]!BY1516_OCM_depn,MATCH($B49,[4]!COMPONENT_CODE_LIST,0)))</f>
        <v>1013417.6615696269</v>
      </c>
      <c r="L49" s="224">
        <f t="shared" si="3"/>
        <v>15.77225445398563</v>
      </c>
      <c r="M49" s="225">
        <f t="shared" si="4"/>
        <v>0.44197056761257053</v>
      </c>
      <c r="N49" s="223">
        <f t="shared" si="5"/>
        <v>0.55802943238742952</v>
      </c>
      <c r="O49" s="243">
        <f t="shared" si="6"/>
        <v>8.8013822004277085</v>
      </c>
    </row>
    <row r="50" spans="1:15" ht="11.75" customHeight="1">
      <c r="A50" s="249" t="b">
        <f t="shared" si="2"/>
        <v>0</v>
      </c>
      <c r="B50" s="139" t="str">
        <v>CO292</v>
      </c>
      <c r="C50" s="139" t="str">
        <v>Caller Display</v>
      </c>
      <c r="D50" s="139" t="s">
        <v>127</v>
      </c>
      <c r="E50" s="89">
        <f>IF($B50=0,0,INDEX([4]!BY1516_GRC,MATCH($B50,[4]!COMPONENT_CODE_LIST,0)))</f>
        <v>174492352.24256146</v>
      </c>
      <c r="F50" s="89">
        <f t="shared" si="7"/>
        <v>11766304.955356466</v>
      </c>
      <c r="G50" s="89">
        <f t="shared" si="8"/>
        <v>1538954.1526300323</v>
      </c>
      <c r="H50" s="89">
        <f>IF($B50=0,0,INDEX([4]!BY1516_NCA_total,MATCH($B50,[4]!COMPONENT_CODE_LIST,0)))</f>
        <v>-1848700.3972032121</v>
      </c>
      <c r="J50" s="136">
        <f>IF($B50=0,0,INDEX([4]!BY1516_NRC,MATCH($B50,[4]!COMPONENT_CODE_LIST,0)))</f>
        <v>11766304.955356466</v>
      </c>
      <c r="K50" s="136">
        <f>IF($B50=0,0,INDEX([4]!BY1516_OCM_depn,MATCH($B50,[4]!COMPONENT_CODE_LIST,0)))</f>
        <v>1538954.1526300323</v>
      </c>
      <c r="L50" s="224">
        <f t="shared" si="3"/>
        <v>113.38372357900241</v>
      </c>
      <c r="M50" s="225">
        <f t="shared" si="4"/>
        <v>6.7431636998051062E-2</v>
      </c>
      <c r="N50" s="223">
        <f t="shared" si="5"/>
        <v>0.9325683630019489</v>
      </c>
      <c r="O50" s="243">
        <f t="shared" si="6"/>
        <v>105.73807348913574</v>
      </c>
    </row>
    <row r="51" spans="1:15" ht="11.75" customHeight="1">
      <c r="A51" s="249" t="b">
        <f t="shared" si="2"/>
        <v>0</v>
      </c>
      <c r="B51" s="139" t="str">
        <v>CO293</v>
      </c>
      <c r="C51" s="139" t="str">
        <v>Network Features</v>
      </c>
      <c r="D51" s="139" t="s">
        <v>127</v>
      </c>
      <c r="E51" s="89">
        <f>IF($B51=0,0,INDEX([4]!BY1516_GRC,MATCH($B51,[4]!COMPONENT_CODE_LIST,0)))</f>
        <v>60843574.119835883</v>
      </c>
      <c r="F51" s="89">
        <f t="shared" si="7"/>
        <v>4757266.1842469843</v>
      </c>
      <c r="G51" s="89">
        <f t="shared" si="8"/>
        <v>796385.56591551215</v>
      </c>
      <c r="H51" s="89">
        <f>IF($B51=0,0,INDEX([4]!BY1516_NCA_total,MATCH($B51,[4]!COMPONENT_CODE_LIST,0)))</f>
        <v>-825158.18756306567</v>
      </c>
      <c r="J51" s="136">
        <f>IF($B51=0,0,INDEX([4]!BY1516_NRC,MATCH($B51,[4]!COMPONENT_CODE_LIST,0)))</f>
        <v>4757266.1842469843</v>
      </c>
      <c r="K51" s="136">
        <f>IF($B51=0,0,INDEX([4]!BY1516_OCM_depn,MATCH($B51,[4]!COMPONENT_CODE_LIST,0)))</f>
        <v>796385.56591551215</v>
      </c>
      <c r="L51" s="224">
        <f t="shared" si="3"/>
        <v>76.399644498693391</v>
      </c>
      <c r="M51" s="225">
        <f t="shared" si="4"/>
        <v>7.8188473525194285E-2</v>
      </c>
      <c r="N51" s="223">
        <f t="shared" si="5"/>
        <v>0.92181152647480569</v>
      </c>
      <c r="O51" s="243">
        <f t="shared" si="6"/>
        <v>70.42607291747305</v>
      </c>
    </row>
    <row r="52" spans="1:15" ht="12">
      <c r="A52" s="249" t="b">
        <f t="shared" si="2"/>
        <v>0</v>
      </c>
      <c r="B52" s="139" t="str">
        <v>CO801</v>
      </c>
      <c r="C52" s="139" t="str">
        <v>Ofcom Licence Fee Openreach</v>
      </c>
      <c r="D52" s="139" t="s">
        <v>127</v>
      </c>
      <c r="E52" s="89">
        <f>IF($B52=0,0,INDEX([4]!BY1516_GRC,MATCH($B52,[4]!COMPONENT_CODE_LIST,0)))</f>
        <v>69039.84349388782</v>
      </c>
      <c r="F52" s="89">
        <f t="shared" si="7"/>
        <v>47746.008155142859</v>
      </c>
      <c r="G52" s="89">
        <f t="shared" si="8"/>
        <v>5791.0405922467071</v>
      </c>
      <c r="H52" s="89">
        <f>IF($B52=0,0,INDEX([4]!BY1516_NCA_total,MATCH($B52,[4]!COMPONENT_CODE_LIST,0)))</f>
        <v>-1505592.4124444614</v>
      </c>
      <c r="J52" s="136">
        <f>IF($B52=0,0,INDEX([4]!BY1516_NRC,MATCH($B52,[4]!COMPONENT_CODE_LIST,0)))</f>
        <v>47746.008155142859</v>
      </c>
      <c r="K52" s="136">
        <f>IF($B52=0,0,INDEX([4]!BY1516_OCM_depn,MATCH($B52,[4]!COMPONENT_CODE_LIST,0)))</f>
        <v>5791.0405922467071</v>
      </c>
      <c r="L52" s="224">
        <f t="shared" si="3"/>
        <v>11.921837257766992</v>
      </c>
      <c r="M52" s="225">
        <f t="shared" si="4"/>
        <v>0.69157179012681091</v>
      </c>
      <c r="N52" s="223">
        <f t="shared" si="5"/>
        <v>0.30842820987318909</v>
      </c>
      <c r="O52" s="243">
        <f t="shared" si="6"/>
        <v>3.6770309238125627</v>
      </c>
    </row>
    <row r="53" spans="1:15" ht="12">
      <c r="A53" s="249" t="b">
        <f t="shared" si="2"/>
        <v>0</v>
      </c>
      <c r="B53" s="139" t="str">
        <v>CO989</v>
      </c>
      <c r="C53" s="139" t="str">
        <v>Special Fault Investigation</v>
      </c>
      <c r="D53" s="139" t="s">
        <v>127</v>
      </c>
      <c r="E53" s="89">
        <f>IF($B53=0,0,INDEX([4]!BY1516_GRC,MATCH($B53,[4]!COMPONENT_CODE_LIST,0)))</f>
        <v>10618691.684454359</v>
      </c>
      <c r="F53" s="89">
        <f t="shared" si="7"/>
        <v>4360311.5647160159</v>
      </c>
      <c r="G53" s="89">
        <f t="shared" si="8"/>
        <v>741618.85027633118</v>
      </c>
      <c r="H53" s="89">
        <f>IF($B53=0,0,INDEX([4]!BY1516_NCA_total,MATCH($B53,[4]!COMPONENT_CODE_LIST,0)))</f>
        <v>-5415933.2589502931</v>
      </c>
      <c r="J53" s="136">
        <f>IF($B53=0,0,INDEX([4]!BY1516_NRC,MATCH($B53,[4]!COMPONENT_CODE_LIST,0)))</f>
        <v>4360311.5647160159</v>
      </c>
      <c r="K53" s="136">
        <f>IF($B53=0,0,INDEX([4]!BY1516_OCM_depn,MATCH($B53,[4]!COMPONENT_CODE_LIST,0)))</f>
        <v>741618.85027633118</v>
      </c>
      <c r="L53" s="224">
        <f t="shared" si="3"/>
        <v>14.31826022288643</v>
      </c>
      <c r="M53" s="225">
        <f t="shared" si="4"/>
        <v>0.41062606338777696</v>
      </c>
      <c r="N53" s="223">
        <f t="shared" si="5"/>
        <v>0.58937393661222304</v>
      </c>
      <c r="O53" s="243">
        <f t="shared" si="6"/>
        <v>8.4388093930007813</v>
      </c>
    </row>
    <row r="54" spans="1:15" ht="12">
      <c r="A54" s="249" t="b">
        <f t="shared" si="2"/>
        <v>0</v>
      </c>
      <c r="B54" s="139" t="str">
        <v>CP502</v>
      </c>
      <c r="C54" s="139" t="str">
        <v>Openreach sales product management</v>
      </c>
      <c r="D54" s="139" t="s">
        <v>127</v>
      </c>
      <c r="E54" s="89">
        <f>IF($B54=0,0,INDEX([4]!BY1516_GRC,MATCH($B54,[4]!COMPONENT_CODE_LIST,0)))</f>
        <v>5507134.2163878055</v>
      </c>
      <c r="F54" s="89">
        <f t="shared" si="7"/>
        <v>1514785.157492236</v>
      </c>
      <c r="G54" s="89">
        <f t="shared" si="8"/>
        <v>479791.05601137964</v>
      </c>
      <c r="H54" s="89">
        <f>IF($B54=0,0,INDEX([4]!BY1516_NCA_total,MATCH($B54,[4]!COMPONENT_CODE_LIST,0)))</f>
        <v>-8017830.6052451329</v>
      </c>
      <c r="J54" s="136">
        <f>IF($B54=0,0,INDEX([4]!BY1516_NRC,MATCH($B54,[4]!COMPONENT_CODE_LIST,0)))</f>
        <v>1514785.157492236</v>
      </c>
      <c r="K54" s="136">
        <f>IF($B54=0,0,INDEX([4]!BY1516_OCM_depn,MATCH($B54,[4]!COMPONENT_CODE_LIST,0)))</f>
        <v>479791.05601137964</v>
      </c>
      <c r="L54" s="224">
        <f t="shared" si="3"/>
        <v>11.478192741169373</v>
      </c>
      <c r="M54" s="225">
        <f t="shared" si="4"/>
        <v>0.27505869622436796</v>
      </c>
      <c r="N54" s="223">
        <f t="shared" si="5"/>
        <v>0.72494130377563204</v>
      </c>
      <c r="O54" s="243">
        <f t="shared" si="6"/>
        <v>8.3210160107713218</v>
      </c>
    </row>
    <row r="55" spans="1:15" ht="12">
      <c r="A55" s="249" t="b">
        <f t="shared" si="2"/>
        <v>1</v>
      </c>
      <c r="B55" s="139" t="str">
        <v>CT134</v>
      </c>
      <c r="C55" s="139" t="str">
        <v>Co-mingling power &amp; vent</v>
      </c>
      <c r="D55" s="139" t="s">
        <v>127</v>
      </c>
      <c r="E55" s="89">
        <f>IF($B55=0,0,INDEX([4]!BY1516_GRC,MATCH($B55,[4]!COMPONENT_CODE_LIST,0)))</f>
        <v>200248869.39749452</v>
      </c>
      <c r="F55" s="89">
        <f t="shared" si="7"/>
        <v>100124434.69874726</v>
      </c>
      <c r="G55" s="89">
        <f t="shared" si="8"/>
        <v>11606819.382919822</v>
      </c>
      <c r="H55" s="89">
        <f>IF($B55=0,0,INDEX([4]!BY1516_NCA_total,MATCH($B55,[4]!COMPONENT_CODE_LIST,0)))</f>
        <v>-4038491.7232827856</v>
      </c>
      <c r="J55" s="136">
        <f>IF($B55=0,0,INDEX([4]!BY1516_NRC,MATCH($B55,[4]!COMPONENT_CODE_LIST,0)))</f>
        <v>56694398.877808563</v>
      </c>
      <c r="K55" s="136">
        <f>IF($B55=0,0,INDEX([4]!BY1516_OCM_depn,MATCH($B55,[4]!COMPONENT_CODE_LIST,0)))</f>
        <v>7863611.7225939166</v>
      </c>
      <c r="L55" s="224">
        <f t="shared" si="3"/>
        <v>25.465253939501451</v>
      </c>
      <c r="M55" s="225">
        <f t="shared" si="4"/>
        <v>0.28311969524916536</v>
      </c>
      <c r="N55" s="223">
        <f t="shared" si="5"/>
        <v>0.71688030475083464</v>
      </c>
      <c r="O55" s="243">
        <f t="shared" si="6"/>
        <v>18.255539004707192</v>
      </c>
    </row>
    <row r="56" spans="1:15" ht="12">
      <c r="A56" s="249" t="b">
        <f t="shared" si="2"/>
        <v>0</v>
      </c>
      <c r="B56" s="139" t="str">
        <v>CW900</v>
      </c>
      <c r="C56" s="139" t="str">
        <v>Openreach copper</v>
      </c>
      <c r="D56" s="139" t="s">
        <v>127</v>
      </c>
      <c r="E56" s="89">
        <f>IF($B56=0,0,INDEX([4]!BY1516_GRC,MATCH($B56,[4]!COMPONENT_CODE_LIST,0)))</f>
        <v>0</v>
      </c>
      <c r="F56" s="89">
        <f t="shared" si="7"/>
        <v>0</v>
      </c>
      <c r="G56" s="89">
        <f t="shared" si="8"/>
        <v>0</v>
      </c>
      <c r="H56" s="89">
        <f>IF($B56=0,0,INDEX([4]!BY1516_NCA_total,MATCH($B56,[4]!COMPONENT_CODE_LIST,0)))</f>
        <v>226679286.31920847</v>
      </c>
      <c r="J56" s="136">
        <f>IF($B56=0,0,INDEX([4]!BY1516_NRC,MATCH($B56,[4]!COMPONENT_CODE_LIST,0)))</f>
        <v>0</v>
      </c>
      <c r="K56" s="136">
        <f>IF($B56=0,0,INDEX([4]!BY1516_OCM_depn,MATCH($B56,[4]!COMPONENT_CODE_LIST,0)))</f>
        <v>0</v>
      </c>
      <c r="L56" s="224" t="str">
        <f t="shared" si="3"/>
        <v/>
      </c>
      <c r="M56" s="225" t="str">
        <f t="shared" si="4"/>
        <v/>
      </c>
      <c r="N56" s="223" t="str">
        <f t="shared" si="5"/>
        <v/>
      </c>
      <c r="O56" s="243" t="str">
        <f t="shared" si="6"/>
        <v/>
      </c>
    </row>
    <row r="57" spans="1:15" ht="12">
      <c r="A57" s="249" t="b">
        <f t="shared" si="2"/>
        <v>0</v>
      </c>
      <c r="B57" s="139">
        <v>0</v>
      </c>
      <c r="C57" s="139">
        <v>0</v>
      </c>
      <c r="D57" s="139" t="s">
        <v>127</v>
      </c>
      <c r="E57" s="89">
        <f>IF($B57=0,0,INDEX([4]!BY1516_GRC,MATCH($B57,[4]!COMPONENT_CODE_LIST,0)))</f>
        <v>0</v>
      </c>
      <c r="F57" s="89">
        <f t="shared" si="7"/>
        <v>0</v>
      </c>
      <c r="G57" s="89">
        <f t="shared" si="8"/>
        <v>0</v>
      </c>
      <c r="H57" s="89">
        <f>IF($B57=0,0,INDEX([4]!BY1516_NCA_total,MATCH($B57,[4]!COMPONENT_CODE_LIST,0)))</f>
        <v>0</v>
      </c>
      <c r="J57" s="136">
        <f>IF($B57=0,0,INDEX([4]!BY1516_NRC,MATCH($B57,[4]!COMPONENT_CODE_LIST,0)))</f>
        <v>0</v>
      </c>
      <c r="K57" s="136">
        <f>IF($B57=0,0,INDEX([4]!BY1516_OCM_depn,MATCH($B57,[4]!COMPONENT_CODE_LIST,0)))</f>
        <v>0</v>
      </c>
      <c r="L57" s="224" t="str">
        <f t="shared" si="3"/>
        <v/>
      </c>
      <c r="M57" s="225" t="str">
        <f t="shared" si="4"/>
        <v/>
      </c>
      <c r="N57" s="223" t="str">
        <f t="shared" si="5"/>
        <v/>
      </c>
      <c r="O57" s="243" t="str">
        <f t="shared" si="6"/>
        <v/>
      </c>
    </row>
    <row r="58" spans="1:15" ht="12">
      <c r="A58" s="249" t="b">
        <f t="shared" si="2"/>
        <v>0</v>
      </c>
      <c r="B58" s="139">
        <v>0</v>
      </c>
      <c r="C58" s="139">
        <v>0</v>
      </c>
      <c r="D58" s="139" t="s">
        <v>127</v>
      </c>
      <c r="E58" s="89">
        <f>IF($B58=0,0,INDEX([4]!BY1516_GRC,MATCH($B58,[4]!COMPONENT_CODE_LIST,0)))</f>
        <v>0</v>
      </c>
      <c r="F58" s="89">
        <f t="shared" si="7"/>
        <v>0</v>
      </c>
      <c r="G58" s="89">
        <f t="shared" si="8"/>
        <v>0</v>
      </c>
      <c r="H58" s="89">
        <f>IF($B58=0,0,INDEX([4]!BY1516_NCA_total,MATCH($B58,[4]!COMPONENT_CODE_LIST,0)))</f>
        <v>0</v>
      </c>
      <c r="J58" s="136">
        <f>IF($B58=0,0,INDEX([4]!BY1516_NRC,MATCH($B58,[4]!COMPONENT_CODE_LIST,0)))</f>
        <v>0</v>
      </c>
      <c r="K58" s="136">
        <f>IF($B58=0,0,INDEX([4]!BY1516_OCM_depn,MATCH($B58,[4]!COMPONENT_CODE_LIST,0)))</f>
        <v>0</v>
      </c>
      <c r="L58" s="224" t="str">
        <f t="shared" si="3"/>
        <v/>
      </c>
      <c r="M58" s="225" t="str">
        <f t="shared" si="4"/>
        <v/>
      </c>
      <c r="N58" s="223" t="str">
        <f t="shared" si="5"/>
        <v/>
      </c>
      <c r="O58" s="243" t="str">
        <f t="shared" si="6"/>
        <v/>
      </c>
    </row>
    <row r="59" spans="1:15" ht="12">
      <c r="C59" s="53" t="s">
        <v>560</v>
      </c>
      <c r="E59" s="52" t="s">
        <v>561</v>
      </c>
      <c r="F59" s="52" t="s">
        <v>562</v>
      </c>
      <c r="G59" s="52" t="s">
        <v>563</v>
      </c>
      <c r="H59" s="52" t="s">
        <v>564</v>
      </c>
      <c r="K59" s="52" t="s">
        <v>556</v>
      </c>
    </row>
    <row r="60" spans="1:15" ht="12">
      <c r="C60" s="53"/>
      <c r="E60" s="52"/>
      <c r="F60" s="52"/>
      <c r="G60" s="52"/>
      <c r="H60" s="52"/>
      <c r="K60" s="52"/>
    </row>
    <row r="61" spans="1:15">
      <c r="C61" s="53"/>
      <c r="F61" s="53"/>
      <c r="G61" s="53"/>
      <c r="H61" s="165"/>
    </row>
    <row r="62" spans="1:15" ht="31">
      <c r="B62" s="50" t="s">
        <v>566</v>
      </c>
      <c r="C62" s="50"/>
      <c r="D62" s="61" t="s">
        <v>78</v>
      </c>
      <c r="E62" s="245" t="s">
        <v>844</v>
      </c>
      <c r="F62" s="245" t="s">
        <v>845</v>
      </c>
      <c r="G62" s="244" t="s">
        <v>846</v>
      </c>
      <c r="H62" s="53"/>
    </row>
    <row r="63" spans="1:15">
      <c r="A63" s="217" t="s">
        <v>612</v>
      </c>
      <c r="C63" s="139"/>
      <c r="D63" s="139"/>
      <c r="E63" s="53"/>
      <c r="F63" s="53"/>
      <c r="G63" s="53"/>
      <c r="H63" s="53"/>
      <c r="I63" s="53"/>
    </row>
    <row r="64" spans="1:15">
      <c r="B64" s="39" t="str">
        <f t="shared" ref="B64:B68" si="9">INDEX(Comp_code,MATCH(C64,Component_list,0))</f>
        <v>CL175</v>
      </c>
      <c r="C64" s="139" t="s">
        <v>597</v>
      </c>
      <c r="D64" s="139" t="s">
        <v>127</v>
      </c>
      <c r="E64" s="136">
        <f t="shared" ref="E64:E68" si="10">INDEX(BY1516_GRC,MATCH($B64,Comp_code,0))</f>
        <v>140893542.78153473</v>
      </c>
      <c r="F64" s="136">
        <f>E64*0.5</f>
        <v>70446771.390767366</v>
      </c>
      <c r="G64" s="136">
        <f t="shared" ref="G64:G68" si="11">$E64/INDEX(Adj_component_life_15_16,MATCH($B64,Comp_code,0))</f>
        <v>11255460.777913131</v>
      </c>
      <c r="H64" s="53"/>
    </row>
    <row r="65" spans="1:9">
      <c r="B65" s="39" t="str">
        <f t="shared" si="9"/>
        <v>CL177</v>
      </c>
      <c r="C65" s="139" t="s">
        <v>298</v>
      </c>
      <c r="D65" s="139" t="s">
        <v>127</v>
      </c>
      <c r="E65" s="136">
        <f t="shared" si="10"/>
        <v>27811956.156391434</v>
      </c>
      <c r="F65" s="136">
        <f t="shared" ref="F65" si="12">E65*0.5</f>
        <v>13905978.078195717</v>
      </c>
      <c r="G65" s="136">
        <f t="shared" si="11"/>
        <v>4296923.9594330797</v>
      </c>
      <c r="H65" s="53"/>
    </row>
    <row r="66" spans="1:9">
      <c r="B66" s="39" t="str">
        <f t="shared" si="9"/>
        <v>CL183</v>
      </c>
      <c r="C66" s="139" t="s">
        <v>299</v>
      </c>
      <c r="D66" s="139" t="s">
        <v>127</v>
      </c>
      <c r="E66" s="136">
        <f t="shared" si="10"/>
        <v>2486630995.3985305</v>
      </c>
      <c r="F66" s="136">
        <f t="shared" ref="F66:F68" si="13">E66*0.5</f>
        <v>1243315497.6992652</v>
      </c>
      <c r="G66" s="136">
        <f t="shared" si="11"/>
        <v>214566096.16790283</v>
      </c>
      <c r="H66" s="53"/>
    </row>
    <row r="67" spans="1:9">
      <c r="B67" s="39" t="str">
        <f t="shared" si="9"/>
        <v>CN853</v>
      </c>
      <c r="C67" s="139" t="s">
        <v>301</v>
      </c>
      <c r="D67" s="139" t="s">
        <v>127</v>
      </c>
      <c r="E67" s="136">
        <f t="shared" si="10"/>
        <v>187875.80141628449</v>
      </c>
      <c r="F67" s="136">
        <f t="shared" si="13"/>
        <v>93937.900708142246</v>
      </c>
      <c r="G67" s="136">
        <f t="shared" si="11"/>
        <v>15691.755310896355</v>
      </c>
      <c r="H67" s="53"/>
    </row>
    <row r="68" spans="1:9">
      <c r="B68" s="39" t="str">
        <f t="shared" si="9"/>
        <v>CF187</v>
      </c>
      <c r="C68" s="139" t="s">
        <v>598</v>
      </c>
      <c r="D68" s="139" t="s">
        <v>127</v>
      </c>
      <c r="E68" s="136">
        <f t="shared" si="10"/>
        <v>341083433.57938141</v>
      </c>
      <c r="F68" s="136">
        <f t="shared" si="13"/>
        <v>170541716.7896907</v>
      </c>
      <c r="G68" s="136">
        <f t="shared" si="11"/>
        <v>47677268.790658928</v>
      </c>
      <c r="H68" s="53"/>
    </row>
    <row r="69" spans="1:9">
      <c r="B69" s="39" t="str">
        <f>INDEX(Comp_code,MATCH(C69,Component_list,0))</f>
        <v>CT134</v>
      </c>
      <c r="C69" s="139" t="s">
        <v>300</v>
      </c>
      <c r="D69" s="139" t="s">
        <v>127</v>
      </c>
      <c r="E69" s="136">
        <f>INDEX(BY1516_GRC,MATCH($B69,Comp_code,0))</f>
        <v>200248869.39749452</v>
      </c>
      <c r="F69" s="136">
        <f>E69*0.5</f>
        <v>100124434.69874726</v>
      </c>
      <c r="G69" s="136">
        <f>$E69/INDEX(Adj_component_life_15_16,MATCH($B69,Comp_code,0))</f>
        <v>11606819.382919822</v>
      </c>
      <c r="H69" s="53"/>
    </row>
    <row r="70" spans="1:9">
      <c r="C70" s="269" t="s">
        <v>732</v>
      </c>
      <c r="D70" s="139"/>
      <c r="E70" s="247"/>
      <c r="F70" s="247"/>
      <c r="G70" s="247"/>
      <c r="H70" s="247"/>
    </row>
    <row r="71" spans="1:9">
      <c r="C71" s="139"/>
      <c r="D71" s="139"/>
      <c r="E71" s="247"/>
      <c r="F71" s="247"/>
      <c r="G71" s="247"/>
      <c r="H71" s="247"/>
    </row>
    <row r="72" spans="1:9" ht="15.5">
      <c r="B72" s="57"/>
      <c r="C72" s="50" t="s">
        <v>164</v>
      </c>
      <c r="D72" s="106" t="s">
        <v>253</v>
      </c>
      <c r="E72" s="50"/>
      <c r="F72" s="156"/>
      <c r="G72" s="57"/>
      <c r="H72" s="247"/>
    </row>
    <row r="73" spans="1:9" ht="23">
      <c r="B73" s="57"/>
      <c r="C73" s="61" t="s">
        <v>126</v>
      </c>
      <c r="D73" s="61" t="s">
        <v>78</v>
      </c>
      <c r="E73" s="246" t="s">
        <v>486</v>
      </c>
      <c r="F73" s="246" t="s">
        <v>565</v>
      </c>
      <c r="G73" s="57"/>
      <c r="H73" s="247"/>
    </row>
    <row r="74" spans="1:9" ht="13">
      <c r="A74" s="53" t="str">
        <f>IF($G74="","","Adjusted")</f>
        <v>Adjusted</v>
      </c>
      <c r="B74" s="139" t="str">
        <f t="array" ref="B74:B127">Comp_code</f>
        <v>CF187</v>
      </c>
      <c r="C74" s="139" t="str">
        <f t="array" ref="C74:C127">Component_list</f>
        <v>MPF Line Testing Systems</v>
      </c>
      <c r="D74" s="57" t="s">
        <v>129</v>
      </c>
      <c r="E74" s="200">
        <f t="array" ref="E74:E127">IFERROR(BY1516_GRC/Unadjusted_OCM_dep_2015_16,0)</f>
        <v>15.045391435345469</v>
      </c>
      <c r="F74" s="333">
        <v>7.1540052991921277</v>
      </c>
      <c r="G74" s="104">
        <f>_xlfn.IFNA(MATCH($C74,$C$64:$C$69,0),"")</f>
        <v>5</v>
      </c>
      <c r="H74" s="247"/>
    </row>
    <row r="75" spans="1:9" ht="12">
      <c r="A75" s="53" t="str">
        <f t="shared" ref="A75:A127" si="14">IF($G75="","","Adjusted")</f>
        <v/>
      </c>
      <c r="B75" s="139" t="str">
        <v>CK981</v>
      </c>
      <c r="C75" s="139" t="str">
        <v>Openreach time related charges</v>
      </c>
      <c r="D75" s="57" t="s">
        <v>129</v>
      </c>
      <c r="E75" s="200">
        <v>12.843824266100848</v>
      </c>
      <c r="F75" s="234">
        <v>13.424794343461677</v>
      </c>
      <c r="G75" s="104" t="str">
        <f t="shared" ref="G75:G127" si="15">_xlfn.IFNA(MATCH($C75,$C$64:$C$69,0),"")</f>
        <v/>
      </c>
      <c r="H75" s="247"/>
      <c r="I75" s="53"/>
    </row>
    <row r="76" spans="1:9" ht="12">
      <c r="A76" s="53" t="str">
        <f t="shared" si="14"/>
        <v/>
      </c>
      <c r="B76" s="139" t="str">
        <v>CL120</v>
      </c>
      <c r="C76" s="139" t="str">
        <v>Co-mingling electricity</v>
      </c>
      <c r="D76" s="57" t="s">
        <v>129</v>
      </c>
      <c r="E76" s="200">
        <v>18.40631861754995</v>
      </c>
      <c r="F76" s="234">
        <v>21.770914493876287</v>
      </c>
      <c r="G76" s="104" t="str">
        <f t="shared" si="15"/>
        <v/>
      </c>
      <c r="H76" s="247"/>
      <c r="I76" s="53"/>
    </row>
    <row r="77" spans="1:9" ht="12">
      <c r="A77" s="53" t="str">
        <f t="shared" si="14"/>
        <v/>
      </c>
      <c r="B77" s="139" t="str">
        <v>CL131</v>
      </c>
      <c r="C77" s="139" t="str">
        <v>Co-mingling set up</v>
      </c>
      <c r="D77" s="57" t="s">
        <v>129</v>
      </c>
      <c r="E77" s="200">
        <v>96.659949920326682</v>
      </c>
      <c r="F77" s="234">
        <v>12.372597635353113</v>
      </c>
      <c r="G77" s="104" t="str">
        <f t="shared" si="15"/>
        <v/>
      </c>
      <c r="H77" s="247"/>
      <c r="I77" s="53"/>
    </row>
    <row r="78" spans="1:9" ht="12">
      <c r="A78" s="53" t="str">
        <f t="shared" si="14"/>
        <v/>
      </c>
      <c r="B78" s="139" t="str">
        <v>CL132</v>
      </c>
      <c r="C78" s="139" t="str">
        <v>Co-mingling rentals</v>
      </c>
      <c r="D78" s="57" t="s">
        <v>129</v>
      </c>
      <c r="E78" s="200">
        <v>7.9316116321845618</v>
      </c>
      <c r="F78" s="234">
        <v>12.137265272448397</v>
      </c>
      <c r="G78" s="104" t="str">
        <f t="shared" si="15"/>
        <v/>
      </c>
      <c r="I78" s="53"/>
    </row>
    <row r="79" spans="1:9" ht="12">
      <c r="A79" s="53" t="str">
        <f t="shared" si="14"/>
        <v/>
      </c>
      <c r="B79" s="139" t="str">
        <v>CL133</v>
      </c>
      <c r="C79" s="139" t="str">
        <v>WLA tie cables</v>
      </c>
      <c r="D79" s="57" t="s">
        <v>129</v>
      </c>
      <c r="E79" s="200">
        <v>17.398077923044589</v>
      </c>
      <c r="F79" s="234">
        <v>18.709276154207295</v>
      </c>
      <c r="G79" s="104" t="str">
        <f t="shared" si="15"/>
        <v/>
      </c>
      <c r="I79" s="53"/>
    </row>
    <row r="80" spans="1:9" ht="12">
      <c r="A80" s="53" t="str">
        <f t="shared" si="14"/>
        <v/>
      </c>
      <c r="B80" s="139" t="str">
        <v>CL139</v>
      </c>
      <c r="C80" s="139" t="str">
        <v>Local Loop Unbundling systems development</v>
      </c>
      <c r="D80" s="57" t="s">
        <v>129</v>
      </c>
      <c r="E80" s="200">
        <v>12.70989000820993</v>
      </c>
      <c r="F80" s="234">
        <v>11.497625214095164</v>
      </c>
      <c r="G80" s="104" t="str">
        <f t="shared" si="15"/>
        <v/>
      </c>
      <c r="H80" s="247"/>
      <c r="I80" s="53"/>
    </row>
    <row r="81" spans="1:9" ht="12">
      <c r="A81" s="53" t="str">
        <f t="shared" si="14"/>
        <v/>
      </c>
      <c r="B81" s="139" t="str">
        <v>CL144</v>
      </c>
      <c r="C81" s="139" t="str">
        <v>Wholesale Access specific</v>
      </c>
      <c r="D81" s="57" t="s">
        <v>129</v>
      </c>
      <c r="E81" s="200">
        <v>11.15158056679654</v>
      </c>
      <c r="F81" s="234">
        <v>11.497609697400156</v>
      </c>
      <c r="G81" s="104" t="str">
        <f t="shared" si="15"/>
        <v/>
      </c>
      <c r="H81" s="247"/>
      <c r="I81" s="53"/>
    </row>
    <row r="82" spans="1:9" ht="12">
      <c r="A82" s="53" t="str">
        <f t="shared" si="14"/>
        <v/>
      </c>
      <c r="B82" s="139" t="str">
        <v>CL160</v>
      </c>
      <c r="C82" s="139" t="str">
        <v>Routeing &amp; records</v>
      </c>
      <c r="D82" s="57" t="s">
        <v>129</v>
      </c>
      <c r="E82" s="200">
        <v>14.550265657594535</v>
      </c>
      <c r="F82" s="234">
        <v>14.901111753555778</v>
      </c>
      <c r="G82" s="104" t="str">
        <f t="shared" si="15"/>
        <v/>
      </c>
      <c r="H82" s="247"/>
      <c r="I82" s="53"/>
    </row>
    <row r="83" spans="1:9" ht="12">
      <c r="A83" s="53" t="str">
        <f t="shared" si="14"/>
        <v/>
      </c>
      <c r="B83" s="139" t="str">
        <v>CL161</v>
      </c>
      <c r="C83" s="139" t="str">
        <v>MDF Hardware jumpering</v>
      </c>
      <c r="D83" s="57" t="s">
        <v>129</v>
      </c>
      <c r="E83" s="200">
        <v>14.998182402349853</v>
      </c>
      <c r="F83" s="234">
        <v>13.782797410490419</v>
      </c>
      <c r="G83" s="104" t="str">
        <f t="shared" si="15"/>
        <v/>
      </c>
      <c r="H83" s="247"/>
      <c r="I83" s="53"/>
    </row>
    <row r="84" spans="1:9" ht="12">
      <c r="A84" s="53" t="str">
        <f t="shared" si="14"/>
        <v/>
      </c>
      <c r="B84" s="139" t="str">
        <v>CL171</v>
      </c>
      <c r="C84" s="139" t="str">
        <v>E side copper capital</v>
      </c>
      <c r="D84" s="57" t="s">
        <v>129</v>
      </c>
      <c r="E84" s="200">
        <v>29.850497803665657</v>
      </c>
      <c r="F84" s="234">
        <v>27.316030933391271</v>
      </c>
      <c r="G84" s="104" t="str">
        <f t="shared" si="15"/>
        <v/>
      </c>
      <c r="H84" s="247"/>
      <c r="I84" s="53"/>
    </row>
    <row r="85" spans="1:9" ht="12">
      <c r="A85" s="53" t="str">
        <f t="shared" si="14"/>
        <v/>
      </c>
      <c r="B85" s="139" t="str">
        <v>CL172</v>
      </c>
      <c r="C85" s="139" t="str">
        <v>E side copper current</v>
      </c>
      <c r="D85" s="57" t="s">
        <v>129</v>
      </c>
      <c r="E85" s="200">
        <v>13.718803722543853</v>
      </c>
      <c r="F85" s="234">
        <v>13.799595005918995</v>
      </c>
      <c r="G85" s="104" t="str">
        <f t="shared" si="15"/>
        <v/>
      </c>
      <c r="H85" s="247"/>
      <c r="I85" s="53"/>
    </row>
    <row r="86" spans="1:9" ht="12">
      <c r="A86" s="53" t="str">
        <f t="shared" si="14"/>
        <v/>
      </c>
      <c r="B86" s="139" t="str">
        <v>CL173</v>
      </c>
      <c r="C86" s="139" t="str">
        <v>D side copper capital</v>
      </c>
      <c r="D86" s="57" t="s">
        <v>129</v>
      </c>
      <c r="E86" s="200">
        <v>29.026100814205154</v>
      </c>
      <c r="F86" s="234">
        <v>28.642996277403604</v>
      </c>
      <c r="G86" s="104" t="str">
        <f t="shared" si="15"/>
        <v/>
      </c>
      <c r="H86" s="247"/>
      <c r="I86" s="53"/>
    </row>
    <row r="87" spans="1:9" ht="12">
      <c r="A87" s="53" t="str">
        <f t="shared" si="14"/>
        <v/>
      </c>
      <c r="B87" s="139" t="str">
        <v>CL174</v>
      </c>
      <c r="C87" s="139" t="str">
        <v>D side copper current</v>
      </c>
      <c r="D87" s="57" t="s">
        <v>129</v>
      </c>
      <c r="E87" s="200">
        <v>15.325401168273741</v>
      </c>
      <c r="F87" s="234">
        <v>13.853740155847037</v>
      </c>
      <c r="G87" s="104" t="str">
        <f t="shared" si="15"/>
        <v/>
      </c>
      <c r="H87" s="247"/>
      <c r="I87" s="53"/>
    </row>
    <row r="88" spans="1:9" ht="13">
      <c r="A88" s="53" t="str">
        <f t="shared" si="14"/>
        <v>Adjusted</v>
      </c>
      <c r="B88" s="139" t="str">
        <v>CL175</v>
      </c>
      <c r="C88" s="139" t="str">
        <v>Local exchanges general frames equipment</v>
      </c>
      <c r="D88" s="57" t="s">
        <v>129</v>
      </c>
      <c r="E88" s="200">
        <v>33.092347198979404</v>
      </c>
      <c r="F88" s="333">
        <v>12.517794301057281</v>
      </c>
      <c r="G88" s="104">
        <f t="shared" si="15"/>
        <v>1</v>
      </c>
      <c r="H88" s="247"/>
      <c r="I88" s="53"/>
    </row>
    <row r="89" spans="1:9" ht="12">
      <c r="A89" s="53" t="str">
        <f t="shared" si="14"/>
        <v/>
      </c>
      <c r="B89" s="139" t="str">
        <v>CL176</v>
      </c>
      <c r="C89" s="139" t="str">
        <v>Local exchanges general frames maintenance</v>
      </c>
      <c r="D89" s="57" t="s">
        <v>129</v>
      </c>
      <c r="E89" s="200">
        <v>15.921867645484635</v>
      </c>
      <c r="F89" s="234">
        <v>14.340335269136594</v>
      </c>
      <c r="G89" s="104" t="str">
        <f t="shared" si="15"/>
        <v/>
      </c>
      <c r="H89" s="247"/>
      <c r="I89" s="53"/>
    </row>
    <row r="90" spans="1:9" ht="13">
      <c r="A90" s="53" t="str">
        <f t="shared" si="14"/>
        <v>Adjusted</v>
      </c>
      <c r="B90" s="139" t="str">
        <v>CL177</v>
      </c>
      <c r="C90" s="139" t="str">
        <v>Analogue line test equipment</v>
      </c>
      <c r="D90" s="57" t="s">
        <v>129</v>
      </c>
      <c r="E90" s="200">
        <v>15.053684694467265</v>
      </c>
      <c r="F90" s="333">
        <v>6.472526956251011</v>
      </c>
      <c r="G90" s="104">
        <f t="shared" si="15"/>
        <v>2</v>
      </c>
      <c r="H90" s="247"/>
      <c r="I90" s="53"/>
    </row>
    <row r="91" spans="1:9" ht="12">
      <c r="A91" s="53" t="str">
        <f t="shared" si="14"/>
        <v/>
      </c>
      <c r="B91" s="139" t="str">
        <v>CL178</v>
      </c>
      <c r="C91" s="139" t="str">
        <v>Dropwire capital &amp; analogue NTE</v>
      </c>
      <c r="D91" s="57" t="s">
        <v>129</v>
      </c>
      <c r="E91" s="200">
        <v>10.957420708960852</v>
      </c>
      <c r="F91" s="234">
        <v>11.232405546846088</v>
      </c>
      <c r="G91" s="104" t="str">
        <f t="shared" si="15"/>
        <v/>
      </c>
      <c r="H91" s="247"/>
      <c r="I91" s="53"/>
    </row>
    <row r="92" spans="1:9" ht="12">
      <c r="A92" s="53" t="str">
        <f t="shared" si="14"/>
        <v/>
      </c>
      <c r="B92" s="139" t="str">
        <v>CL180</v>
      </c>
      <c r="C92" s="139" t="str">
        <v>Analogue line drop maintenance</v>
      </c>
      <c r="D92" s="57" t="s">
        <v>129</v>
      </c>
      <c r="E92" s="200">
        <v>12.791775460493316</v>
      </c>
      <c r="F92" s="234">
        <v>13.529311453346065</v>
      </c>
      <c r="G92" s="104" t="str">
        <f t="shared" si="15"/>
        <v/>
      </c>
      <c r="H92" s="247"/>
      <c r="I92" s="53"/>
    </row>
    <row r="93" spans="1:9" ht="13">
      <c r="A93" s="53" t="str">
        <f t="shared" si="14"/>
        <v>Adjusted</v>
      </c>
      <c r="B93" s="139" t="str">
        <v>CL183</v>
      </c>
      <c r="C93" s="139" t="str">
        <v>Analogue line cards</v>
      </c>
      <c r="D93" s="57" t="s">
        <v>129</v>
      </c>
      <c r="E93" s="200">
        <v>127.55432104587852</v>
      </c>
      <c r="F93" s="333">
        <v>11.589114216128001</v>
      </c>
      <c r="G93" s="104">
        <f t="shared" si="15"/>
        <v>3</v>
      </c>
      <c r="H93" s="247"/>
      <c r="I93" s="53"/>
    </row>
    <row r="94" spans="1:9" ht="12">
      <c r="A94" s="53" t="str">
        <f t="shared" si="14"/>
        <v/>
      </c>
      <c r="B94" s="139" t="str">
        <v>CL185</v>
      </c>
      <c r="C94" s="139" t="str">
        <v>Pair gain</v>
      </c>
      <c r="D94" s="57" t="s">
        <v>129</v>
      </c>
      <c r="E94" s="200">
        <v>912.53168658423488</v>
      </c>
      <c r="F94" s="234">
        <v>980.49735492995194</v>
      </c>
      <c r="G94" s="104" t="str">
        <f t="shared" si="15"/>
        <v/>
      </c>
      <c r="H94" s="247"/>
      <c r="I94" s="53"/>
    </row>
    <row r="95" spans="1:9" ht="12">
      <c r="A95" s="53" t="str">
        <f t="shared" si="14"/>
        <v/>
      </c>
      <c r="B95" s="139" t="str">
        <v>CL192</v>
      </c>
      <c r="C95" s="139" t="str">
        <v>NGA E-side Copper Capital</v>
      </c>
      <c r="D95" s="57" t="s">
        <v>129</v>
      </c>
      <c r="E95" s="200">
        <v>37.76626154550528</v>
      </c>
      <c r="F95" s="234">
        <v>28.675172050619111</v>
      </c>
      <c r="G95" s="104" t="str">
        <f t="shared" si="15"/>
        <v/>
      </c>
      <c r="H95" s="247"/>
      <c r="I95" s="53"/>
    </row>
    <row r="96" spans="1:9" ht="12">
      <c r="A96" s="53" t="str">
        <f t="shared" si="14"/>
        <v/>
      </c>
      <c r="B96" s="139" t="str">
        <v>CL197</v>
      </c>
      <c r="C96" s="139" t="str">
        <v>FTTC Development</v>
      </c>
      <c r="D96" s="57" t="s">
        <v>129</v>
      </c>
      <c r="E96" s="200">
        <v>10.698192250904057</v>
      </c>
      <c r="F96" s="234">
        <v>10.712153800120507</v>
      </c>
      <c r="G96" s="104" t="str">
        <f t="shared" si="15"/>
        <v/>
      </c>
      <c r="H96" s="247"/>
      <c r="I96" s="53"/>
    </row>
    <row r="97" spans="1:9" ht="12">
      <c r="A97" s="53" t="str">
        <f t="shared" si="14"/>
        <v/>
      </c>
      <c r="B97" s="139" t="str">
        <v>CL198</v>
      </c>
      <c r="C97" s="139" t="str">
        <v>FTTP Development</v>
      </c>
      <c r="D97" s="57" t="s">
        <v>129</v>
      </c>
      <c r="E97" s="200">
        <v>11.315375000549562</v>
      </c>
      <c r="F97" s="234">
        <v>10.411804137264408</v>
      </c>
      <c r="G97" s="104" t="str">
        <f t="shared" si="15"/>
        <v/>
      </c>
      <c r="H97" s="247"/>
      <c r="I97" s="53"/>
    </row>
    <row r="98" spans="1:9" ht="12">
      <c r="A98" s="53" t="str">
        <f t="shared" si="14"/>
        <v/>
      </c>
      <c r="B98" s="139" t="str">
        <v>CL570</v>
      </c>
      <c r="C98" s="139" t="str">
        <v>OR Service Centre - Provision Analogue/ISDN2</v>
      </c>
      <c r="D98" s="57" t="s">
        <v>129</v>
      </c>
      <c r="E98" s="200">
        <v>12.929751821165739</v>
      </c>
      <c r="F98" s="234">
        <v>12.639625580242461</v>
      </c>
      <c r="G98" s="104" t="str">
        <f t="shared" si="15"/>
        <v/>
      </c>
      <c r="H98" s="247"/>
      <c r="I98" s="53"/>
    </row>
    <row r="99" spans="1:9" ht="12">
      <c r="A99" s="53" t="str">
        <f t="shared" si="14"/>
        <v/>
      </c>
      <c r="B99" s="139" t="str">
        <v>CL572</v>
      </c>
      <c r="C99" s="139" t="str">
        <v>OR Service Centre - Provision WLA</v>
      </c>
      <c r="D99" s="57" t="s">
        <v>129</v>
      </c>
      <c r="E99" s="200">
        <v>13.591184245889552</v>
      </c>
      <c r="F99" s="234">
        <v>13.552057441467635</v>
      </c>
      <c r="G99" s="104" t="str">
        <f t="shared" si="15"/>
        <v/>
      </c>
      <c r="H99" s="247"/>
      <c r="I99" s="53"/>
    </row>
    <row r="100" spans="1:9" ht="12">
      <c r="A100" s="53" t="str">
        <f t="shared" si="14"/>
        <v/>
      </c>
      <c r="B100" s="139" t="str">
        <v>CL574</v>
      </c>
      <c r="C100" s="139" t="str">
        <v>Service Centre - Provision  NGA</v>
      </c>
      <c r="D100" s="57" t="s">
        <v>129</v>
      </c>
      <c r="E100" s="200">
        <v>15.3993904316492</v>
      </c>
      <c r="F100" s="234">
        <v>15.117858650755032</v>
      </c>
      <c r="G100" s="104" t="str">
        <f t="shared" si="15"/>
        <v/>
      </c>
      <c r="H100" s="247"/>
      <c r="I100" s="53"/>
    </row>
    <row r="101" spans="1:9" ht="12">
      <c r="A101" s="53" t="str">
        <f t="shared" si="14"/>
        <v/>
      </c>
      <c r="B101" s="139" t="str">
        <v>CL575</v>
      </c>
      <c r="C101" s="139" t="str">
        <v>OR Service Centre - Assurance Analogue/ISDN2</v>
      </c>
      <c r="D101" s="57" t="s">
        <v>129</v>
      </c>
      <c r="E101" s="200">
        <v>13.609042665337974</v>
      </c>
      <c r="F101" s="234">
        <v>12.901021354032748</v>
      </c>
      <c r="G101" s="104" t="str">
        <f t="shared" si="15"/>
        <v/>
      </c>
      <c r="H101" s="247"/>
      <c r="I101" s="53"/>
    </row>
    <row r="102" spans="1:9" ht="12">
      <c r="A102" s="53" t="str">
        <f t="shared" si="14"/>
        <v/>
      </c>
      <c r="B102" s="139" t="str">
        <v>CL577</v>
      </c>
      <c r="C102" s="139" t="str">
        <v>OR Service Centre - Assurance WLA</v>
      </c>
      <c r="D102" s="57" t="s">
        <v>129</v>
      </c>
      <c r="E102" s="200">
        <v>16.169141332175617</v>
      </c>
      <c r="F102" s="234">
        <v>13.091397104013364</v>
      </c>
      <c r="G102" s="104" t="str">
        <f t="shared" si="15"/>
        <v/>
      </c>
      <c r="H102" s="247"/>
      <c r="I102" s="53"/>
    </row>
    <row r="103" spans="1:9" ht="12">
      <c r="A103" s="53" t="str">
        <f t="shared" si="14"/>
        <v/>
      </c>
      <c r="B103" s="139" t="str">
        <v>CL579</v>
      </c>
      <c r="C103" s="139" t="str">
        <v>Service Centre - Assurance  NGA</v>
      </c>
      <c r="D103" s="57" t="s">
        <v>129</v>
      </c>
      <c r="E103" s="200">
        <v>12.769327850938364</v>
      </c>
      <c r="F103" s="234">
        <v>15.502888157187185</v>
      </c>
      <c r="G103" s="104" t="str">
        <f t="shared" si="15"/>
        <v/>
      </c>
      <c r="H103" s="247"/>
      <c r="I103" s="53"/>
    </row>
    <row r="104" spans="1:9" ht="12">
      <c r="A104" s="53" t="str">
        <f t="shared" si="14"/>
        <v/>
      </c>
      <c r="B104" s="139" t="str">
        <v>CL590</v>
      </c>
      <c r="C104" s="139" t="str">
        <v>Service Level Guarantees</v>
      </c>
      <c r="D104" s="57" t="s">
        <v>129</v>
      </c>
      <c r="E104" s="200">
        <v>10.647275198308231</v>
      </c>
      <c r="F104" s="234">
        <v>10.75666217304143</v>
      </c>
      <c r="G104" s="104" t="str">
        <f t="shared" si="15"/>
        <v/>
      </c>
      <c r="H104" s="247"/>
      <c r="I104" s="53"/>
    </row>
    <row r="105" spans="1:9" ht="12">
      <c r="A105" s="53" t="str">
        <f t="shared" si="14"/>
        <v/>
      </c>
      <c r="B105" s="139" t="str">
        <v>CL600</v>
      </c>
      <c r="C105" s="139" t="str">
        <v>Other WLA</v>
      </c>
      <c r="D105" s="57" t="s">
        <v>129</v>
      </c>
      <c r="E105" s="200">
        <v>41.22554347277211</v>
      </c>
      <c r="F105" s="234">
        <v>43.739296123550893</v>
      </c>
      <c r="G105" s="104" t="str">
        <f t="shared" si="15"/>
        <v/>
      </c>
      <c r="H105" s="247"/>
      <c r="I105" s="53"/>
    </row>
    <row r="106" spans="1:9" ht="12">
      <c r="A106" s="53" t="str">
        <f t="shared" si="14"/>
        <v/>
      </c>
      <c r="B106" s="139" t="str">
        <v>CL950</v>
      </c>
      <c r="C106" s="139" t="str">
        <v>GEA Access Fibre Spine</v>
      </c>
      <c r="D106" s="57" t="s">
        <v>129</v>
      </c>
      <c r="E106" s="200">
        <v>26.737074393672788</v>
      </c>
      <c r="F106" s="234">
        <v>26.869828139217642</v>
      </c>
      <c r="G106" s="104" t="str">
        <f t="shared" si="15"/>
        <v/>
      </c>
      <c r="H106" s="247"/>
      <c r="I106" s="53"/>
    </row>
    <row r="107" spans="1:9" ht="12">
      <c r="A107" s="53" t="str">
        <f t="shared" si="14"/>
        <v/>
      </c>
      <c r="B107" s="139" t="str">
        <v>CL951</v>
      </c>
      <c r="C107" s="139" t="str">
        <v>GEA Distribution Fibre</v>
      </c>
      <c r="D107" s="57" t="s">
        <v>129</v>
      </c>
      <c r="E107" s="200">
        <v>31.909814437035045</v>
      </c>
      <c r="F107" s="234">
        <v>36.548450606785224</v>
      </c>
      <c r="G107" s="104" t="str">
        <f t="shared" si="15"/>
        <v/>
      </c>
      <c r="H107" s="247"/>
      <c r="I107" s="53"/>
    </row>
    <row r="108" spans="1:9" ht="12">
      <c r="A108" s="53" t="str">
        <f t="shared" si="14"/>
        <v/>
      </c>
      <c r="B108" s="139" t="str">
        <v>CL952</v>
      </c>
      <c r="C108" s="139" t="str">
        <v>GEA Electronics</v>
      </c>
      <c r="D108" s="57" t="s">
        <v>129</v>
      </c>
      <c r="E108" s="200">
        <v>16.507259382063168</v>
      </c>
      <c r="F108" s="234">
        <v>15.968569415354256</v>
      </c>
      <c r="G108" s="104" t="str">
        <f t="shared" si="15"/>
        <v/>
      </c>
      <c r="H108" s="247"/>
      <c r="I108" s="53"/>
    </row>
    <row r="109" spans="1:9" ht="12">
      <c r="A109" s="53" t="str">
        <f t="shared" si="14"/>
        <v/>
      </c>
      <c r="B109" s="139" t="str">
        <v>CL953</v>
      </c>
      <c r="C109" s="139" t="str">
        <v>GEA DSLAM &amp; Cabinets</v>
      </c>
      <c r="D109" s="57" t="s">
        <v>129</v>
      </c>
      <c r="E109" s="200">
        <v>11.892289455317643</v>
      </c>
      <c r="F109" s="234">
        <v>11.00378051296877</v>
      </c>
      <c r="G109" s="104" t="str">
        <f t="shared" si="15"/>
        <v/>
      </c>
      <c r="H109" s="247"/>
      <c r="I109" s="53"/>
    </row>
    <row r="110" spans="1:9" ht="12">
      <c r="A110" s="53" t="str">
        <f t="shared" si="14"/>
        <v/>
      </c>
      <c r="B110" s="139" t="str">
        <v>CL954</v>
      </c>
      <c r="C110" s="139" t="str">
        <v>GEA Customer Site Installation</v>
      </c>
      <c r="D110" s="57" t="s">
        <v>129</v>
      </c>
      <c r="E110" s="200">
        <v>8.6731069431411907</v>
      </c>
      <c r="F110" s="234">
        <v>9.6279484315226238</v>
      </c>
      <c r="G110" s="104" t="str">
        <f t="shared" si="15"/>
        <v/>
      </c>
      <c r="H110" s="247"/>
      <c r="I110" s="53"/>
    </row>
    <row r="111" spans="1:9" ht="12">
      <c r="A111" s="53" t="str">
        <f t="shared" si="14"/>
        <v/>
      </c>
      <c r="B111" s="139" t="str">
        <v>CL955</v>
      </c>
      <c r="C111" s="139" t="str">
        <v>GEA FTTC Repairs</v>
      </c>
      <c r="D111" s="57" t="s">
        <v>129</v>
      </c>
      <c r="E111" s="200">
        <v>11.321744250058048</v>
      </c>
      <c r="F111" s="234">
        <v>13.106299683888629</v>
      </c>
      <c r="G111" s="104" t="str">
        <f t="shared" si="15"/>
        <v/>
      </c>
      <c r="H111" s="247"/>
      <c r="I111" s="53"/>
    </row>
    <row r="112" spans="1:9" ht="12">
      <c r="A112" s="53" t="str">
        <f t="shared" si="14"/>
        <v/>
      </c>
      <c r="B112" s="139" t="str">
        <v>CL956</v>
      </c>
      <c r="C112" s="139" t="str">
        <v>GEA FTTP Repairs</v>
      </c>
      <c r="D112" s="57" t="s">
        <v>129</v>
      </c>
      <c r="E112" s="200">
        <v>13.009860954205424</v>
      </c>
      <c r="F112" s="234">
        <v>13.79065969086928</v>
      </c>
      <c r="G112" s="104" t="str">
        <f t="shared" si="15"/>
        <v/>
      </c>
      <c r="H112" s="247"/>
      <c r="I112" s="53"/>
    </row>
    <row r="113" spans="1:9" ht="12">
      <c r="A113" s="53" t="str">
        <f t="shared" si="14"/>
        <v/>
      </c>
      <c r="B113" s="139" t="str">
        <v>CL957</v>
      </c>
      <c r="C113" s="139" t="str">
        <v>GEA FTTP Provisions</v>
      </c>
      <c r="D113" s="57" t="s">
        <v>129</v>
      </c>
      <c r="E113" s="200">
        <v>17.204082283058622</v>
      </c>
      <c r="F113" s="234">
        <v>13.762642548299448</v>
      </c>
      <c r="G113" s="104" t="str">
        <f t="shared" si="15"/>
        <v/>
      </c>
      <c r="H113" s="247"/>
      <c r="I113" s="53"/>
    </row>
    <row r="114" spans="1:9" ht="12">
      <c r="A114" s="53" t="str">
        <f t="shared" si="14"/>
        <v/>
      </c>
      <c r="B114" s="139" t="str">
        <v>CL958</v>
      </c>
      <c r="C114" s="139" t="str">
        <v>GEA FTTC Provisions</v>
      </c>
      <c r="D114" s="57" t="s">
        <v>129</v>
      </c>
      <c r="E114" s="200">
        <v>12.738460012102395</v>
      </c>
      <c r="F114" s="234">
        <v>13.810117725290775</v>
      </c>
      <c r="G114" s="104" t="str">
        <f t="shared" si="15"/>
        <v/>
      </c>
      <c r="H114" s="247"/>
      <c r="I114" s="53"/>
    </row>
    <row r="115" spans="1:9" ht="12">
      <c r="A115" s="53" t="str">
        <f t="shared" si="14"/>
        <v/>
      </c>
      <c r="B115" s="139" t="str">
        <v>CL998</v>
      </c>
      <c r="C115" s="139" t="str">
        <v>Fibre Rollout Funding</v>
      </c>
      <c r="D115" s="57" t="s">
        <v>129</v>
      </c>
      <c r="E115" s="200">
        <v>9.2389112263914956</v>
      </c>
      <c r="F115" s="234">
        <v>-1.0668991148487157</v>
      </c>
      <c r="G115" s="104" t="str">
        <f t="shared" si="15"/>
        <v/>
      </c>
      <c r="H115" s="247"/>
      <c r="I115" s="53"/>
    </row>
    <row r="116" spans="1:9" ht="12">
      <c r="A116" s="53" t="str">
        <f t="shared" si="14"/>
        <v/>
      </c>
      <c r="B116" s="139" t="str">
        <v>CL999</v>
      </c>
      <c r="C116" s="139" t="str">
        <v>BDUK Funding</v>
      </c>
      <c r="D116" s="57" t="s">
        <v>129</v>
      </c>
      <c r="E116" s="200">
        <v>128.75530788940355</v>
      </c>
      <c r="F116" s="234">
        <v>1.5484882111911862</v>
      </c>
      <c r="G116" s="104" t="str">
        <f t="shared" si="15"/>
        <v/>
      </c>
      <c r="H116" s="247"/>
      <c r="I116" s="53"/>
    </row>
    <row r="117" spans="1:9" ht="13">
      <c r="A117" s="53" t="str">
        <f t="shared" si="14"/>
        <v>Adjusted</v>
      </c>
      <c r="B117" s="139" t="str">
        <v>CN853</v>
      </c>
      <c r="C117" s="139" t="str">
        <v>Combi Card and MSAN Access - Voice</v>
      </c>
      <c r="D117" s="57" t="s">
        <v>129</v>
      </c>
      <c r="E117" s="200">
        <v>9.4362554449101967</v>
      </c>
      <c r="F117" s="333">
        <v>11.972898996572011</v>
      </c>
      <c r="G117" s="104">
        <f t="shared" si="15"/>
        <v>4</v>
      </c>
      <c r="H117" s="247"/>
      <c r="I117" s="53"/>
    </row>
    <row r="118" spans="1:9" ht="12">
      <c r="A118" s="53" t="str">
        <f t="shared" si="14"/>
        <v/>
      </c>
      <c r="B118" s="139" t="str">
        <v>CN855</v>
      </c>
      <c r="C118" s="139" t="str">
        <v>iNode features</v>
      </c>
      <c r="D118" s="57" t="s">
        <v>129</v>
      </c>
      <c r="E118" s="200">
        <v>15.77225445398563</v>
      </c>
      <c r="F118" s="234">
        <v>13.637073732241465</v>
      </c>
      <c r="G118" s="104" t="str">
        <f t="shared" si="15"/>
        <v/>
      </c>
      <c r="H118" s="247"/>
      <c r="I118" s="53"/>
    </row>
    <row r="119" spans="1:9" ht="12">
      <c r="A119" s="53" t="str">
        <f t="shared" si="14"/>
        <v/>
      </c>
      <c r="B119" s="139" t="str">
        <v>CO292</v>
      </c>
      <c r="C119" s="139" t="str">
        <v>Caller Display</v>
      </c>
      <c r="D119" s="57" t="s">
        <v>129</v>
      </c>
      <c r="E119" s="200">
        <v>113.38372357900241</v>
      </c>
      <c r="F119" s="234">
        <v>112.52657813170205</v>
      </c>
      <c r="G119" s="104" t="str">
        <f t="shared" si="15"/>
        <v/>
      </c>
      <c r="H119" s="247"/>
      <c r="I119" s="53"/>
    </row>
    <row r="120" spans="1:9" ht="12">
      <c r="A120" s="53" t="str">
        <f t="shared" si="14"/>
        <v/>
      </c>
      <c r="B120" s="139" t="str">
        <v>CO293</v>
      </c>
      <c r="C120" s="139" t="str">
        <v>Network Features</v>
      </c>
      <c r="D120" s="57" t="s">
        <v>129</v>
      </c>
      <c r="E120" s="200">
        <v>76.399644498693391</v>
      </c>
      <c r="F120" s="234">
        <v>87.008496609072992</v>
      </c>
      <c r="G120" s="104" t="str">
        <f t="shared" si="15"/>
        <v/>
      </c>
      <c r="H120" s="247"/>
      <c r="I120" s="53"/>
    </row>
    <row r="121" spans="1:9" ht="12">
      <c r="A121" s="53" t="str">
        <f t="shared" si="14"/>
        <v/>
      </c>
      <c r="B121" s="139" t="str">
        <v>CO801</v>
      </c>
      <c r="C121" s="139" t="str">
        <v>Ofcom Licence Fee Openreach</v>
      </c>
      <c r="D121" s="57" t="s">
        <v>129</v>
      </c>
      <c r="E121" s="200">
        <v>11.921837257766992</v>
      </c>
      <c r="F121" s="234">
        <v>10.769336839917182</v>
      </c>
      <c r="G121" s="104" t="str">
        <f t="shared" si="15"/>
        <v/>
      </c>
      <c r="H121" s="247"/>
      <c r="I121" s="53"/>
    </row>
    <row r="122" spans="1:9" ht="12">
      <c r="A122" s="53" t="str">
        <f t="shared" si="14"/>
        <v/>
      </c>
      <c r="B122" s="139" t="str">
        <v>CO989</v>
      </c>
      <c r="C122" s="139" t="str">
        <v>Special Fault Investigation</v>
      </c>
      <c r="D122" s="57" t="s">
        <v>129</v>
      </c>
      <c r="E122" s="200">
        <v>14.31826022288643</v>
      </c>
      <c r="F122" s="234">
        <v>13.773145967774658</v>
      </c>
      <c r="G122" s="104" t="str">
        <f t="shared" si="15"/>
        <v/>
      </c>
      <c r="H122" s="247"/>
      <c r="I122" s="53"/>
    </row>
    <row r="123" spans="1:9" ht="12">
      <c r="A123" s="53" t="str">
        <f t="shared" si="14"/>
        <v/>
      </c>
      <c r="B123" s="139" t="str">
        <v>CP502</v>
      </c>
      <c r="C123" s="139" t="str">
        <v>Openreach sales product management</v>
      </c>
      <c r="D123" s="57" t="s">
        <v>129</v>
      </c>
      <c r="E123" s="200">
        <v>11.478192741169373</v>
      </c>
      <c r="F123" s="234">
        <v>11.242751408047587</v>
      </c>
      <c r="G123" s="104" t="str">
        <f t="shared" si="15"/>
        <v/>
      </c>
      <c r="H123" s="247"/>
      <c r="I123" s="53"/>
    </row>
    <row r="124" spans="1:9" ht="13">
      <c r="A124" s="53" t="str">
        <f t="shared" si="14"/>
        <v>Adjusted</v>
      </c>
      <c r="B124" s="139" t="str">
        <v>CT134</v>
      </c>
      <c r="C124" s="139" t="str">
        <v>Co-mingling power &amp; vent</v>
      </c>
      <c r="D124" s="57" t="s">
        <v>129</v>
      </c>
      <c r="E124" s="200">
        <v>25.465253939501451</v>
      </c>
      <c r="F124" s="333">
        <v>17.252691094010952</v>
      </c>
      <c r="G124" s="104">
        <f t="shared" si="15"/>
        <v>6</v>
      </c>
      <c r="H124" s="247"/>
      <c r="I124" s="53"/>
    </row>
    <row r="125" spans="1:9" ht="12">
      <c r="A125" s="53" t="str">
        <f t="shared" si="14"/>
        <v/>
      </c>
      <c r="B125" s="139" t="str">
        <v>CW900</v>
      </c>
      <c r="C125" s="139" t="str">
        <v>Openreach copper</v>
      </c>
      <c r="D125" s="57" t="s">
        <v>129</v>
      </c>
      <c r="E125" s="200">
        <v>0</v>
      </c>
      <c r="F125" s="234">
        <v>0</v>
      </c>
      <c r="G125" s="104" t="str">
        <f t="shared" si="15"/>
        <v/>
      </c>
      <c r="H125" s="247"/>
      <c r="I125" s="53"/>
    </row>
    <row r="126" spans="1:9" ht="12">
      <c r="A126" s="53" t="str">
        <f t="shared" si="14"/>
        <v/>
      </c>
      <c r="B126" s="139">
        <v>0</v>
      </c>
      <c r="C126" s="139">
        <v>0</v>
      </c>
      <c r="D126" s="57" t="s">
        <v>129</v>
      </c>
      <c r="E126" s="200">
        <v>0</v>
      </c>
      <c r="F126" s="234">
        <v>0</v>
      </c>
      <c r="G126" s="104" t="str">
        <f t="shared" si="15"/>
        <v/>
      </c>
      <c r="H126" s="247"/>
      <c r="I126" s="53"/>
    </row>
    <row r="127" spans="1:9" ht="12">
      <c r="A127" s="53" t="str">
        <f t="shared" si="14"/>
        <v/>
      </c>
      <c r="B127" s="139">
        <v>0</v>
      </c>
      <c r="C127" s="139">
        <v>0</v>
      </c>
      <c r="D127" s="57" t="s">
        <v>129</v>
      </c>
      <c r="E127" s="200">
        <v>0</v>
      </c>
      <c r="F127" s="234">
        <v>0</v>
      </c>
      <c r="G127" s="104" t="str">
        <f t="shared" si="15"/>
        <v/>
      </c>
      <c r="H127" s="247"/>
      <c r="I127" s="53"/>
    </row>
    <row r="128" spans="1:9" ht="12">
      <c r="B128" s="57"/>
      <c r="C128" s="57"/>
      <c r="D128" s="57"/>
      <c r="E128" s="52" t="s">
        <v>568</v>
      </c>
      <c r="F128" s="52" t="s">
        <v>569</v>
      </c>
      <c r="G128" s="57"/>
      <c r="H128" s="247"/>
      <c r="I128" s="53"/>
    </row>
    <row r="129" spans="2:38">
      <c r="B129" s="57"/>
      <c r="C129" s="57"/>
      <c r="D129" s="57"/>
      <c r="E129" s="57"/>
      <c r="F129" s="53"/>
      <c r="G129" s="66"/>
      <c r="I129" s="53"/>
    </row>
    <row r="130" spans="2:38">
      <c r="C130" s="53"/>
      <c r="G130" s="53"/>
      <c r="H130" s="165"/>
    </row>
    <row r="132" spans="2:38" ht="15.5">
      <c r="C132" s="50" t="s">
        <v>179</v>
      </c>
      <c r="D132" s="50"/>
      <c r="E132" s="97" t="s">
        <v>296</v>
      </c>
      <c r="F132" s="50"/>
      <c r="G132" s="50"/>
      <c r="H132" s="50"/>
      <c r="I132" s="50"/>
      <c r="J132" s="50"/>
      <c r="K132" s="50"/>
      <c r="L132" s="50"/>
      <c r="M132" s="50"/>
      <c r="N132" s="50"/>
      <c r="O132" s="50"/>
      <c r="P132" s="50"/>
      <c r="Q132" s="50"/>
      <c r="R132" s="50"/>
      <c r="S132" s="50"/>
      <c r="T132" s="50"/>
      <c r="U132" s="50"/>
      <c r="V132" s="50"/>
      <c r="W132" s="50"/>
      <c r="X132" s="50"/>
      <c r="Y132" s="50"/>
      <c r="Z132" s="50"/>
      <c r="AA132" s="50"/>
      <c r="AB132" s="50"/>
      <c r="AC132" s="50"/>
      <c r="AD132" s="50"/>
      <c r="AE132" s="50"/>
      <c r="AF132" s="50"/>
      <c r="AG132" s="50"/>
      <c r="AH132" s="50"/>
      <c r="AI132" s="50"/>
      <c r="AJ132" s="50"/>
      <c r="AK132" s="50"/>
      <c r="AL132" s="50"/>
    </row>
    <row r="133" spans="2:38" s="137" customFormat="1" ht="34.5">
      <c r="B133" s="61" t="s">
        <v>314</v>
      </c>
      <c r="C133" s="134" t="s">
        <v>126</v>
      </c>
      <c r="D133" s="134" t="s">
        <v>78</v>
      </c>
      <c r="E133" s="134" t="str">
        <f t="array" ref="E133:AK133">TRANSPOSE([4]!ASSET_NAME_LIST)</f>
        <v>Access: Fibre &amp; Radio</v>
      </c>
      <c r="F133" s="134" t="str">
        <v>Access: Copper</v>
      </c>
      <c r="G133" s="134" t="str">
        <v>Access: Duct</v>
      </c>
      <c r="H133" s="134" t="str">
        <v xml:space="preserve">Local Exchanges: Digital </v>
      </c>
      <c r="I133" s="134" t="str">
        <v xml:space="preserve">Main Exchanges </v>
      </c>
      <c r="J133" s="134" t="str">
        <v xml:space="preserve">International Exchanges </v>
      </c>
      <c r="K133" s="134" t="str">
        <v xml:space="preserve">Intelligent Networks </v>
      </c>
      <c r="L133" s="134" t="str">
        <v xml:space="preserve">Core Transmission: Cable &amp; Other </v>
      </c>
      <c r="M133" s="134" t="str">
        <v xml:space="preserve">Core Transmission: Duct </v>
      </c>
      <c r="N133" s="134" t="str">
        <v xml:space="preserve">International Transmission </v>
      </c>
      <c r="O133" s="134" t="str">
        <v xml:space="preserve">Telex Exchange &amp; Transmission </v>
      </c>
      <c r="P133" s="134" t="str">
        <v xml:space="preserve">Private Circuits &amp; SMDS </v>
      </c>
      <c r="Q133" s="134" t="str">
        <v xml:space="preserve">21 Century Network </v>
      </c>
      <c r="R133" s="134" t="str">
        <v xml:space="preserve">Accommodation Plant Net </v>
      </c>
      <c r="S133" s="134" t="str">
        <v xml:space="preserve">Land </v>
      </c>
      <c r="T133" s="134" t="str">
        <v xml:space="preserve">Buildings </v>
      </c>
      <c r="U133" s="134" t="str">
        <v xml:space="preserve">Accommodation Plant </v>
      </c>
      <c r="V133" s="134" t="str">
        <v xml:space="preserve">Cellular &amp; Other </v>
      </c>
      <c r="W133" s="134" t="str">
        <v xml:space="preserve">Network Power </v>
      </c>
      <c r="X133" s="134" t="str">
        <v xml:space="preserve">Capital Miscellaneous </v>
      </c>
      <c r="Y133" s="134" t="str">
        <v xml:space="preserve">Other Non-Voice Plant </v>
      </c>
      <c r="Z133" s="134" t="str">
        <v xml:space="preserve">Net Enabling Computers </v>
      </c>
      <c r="AA133" s="134" t="str">
        <v xml:space="preserve">Public Payphones </v>
      </c>
      <c r="AB133" s="134" t="str">
        <v xml:space="preserve">Apparatus </v>
      </c>
      <c r="AC133" s="134" t="str">
        <v xml:space="preserve">Motor Transport </v>
      </c>
      <c r="AD133" s="134" t="str">
        <v xml:space="preserve">General Computers </v>
      </c>
      <c r="AE133" s="134" t="str">
        <v xml:space="preserve">Office Machines </v>
      </c>
      <c r="AF133" s="134" t="str">
        <v xml:space="preserve">Materials Awaiting Install </v>
      </c>
      <c r="AG133" s="134" t="str">
        <v xml:space="preserve">Investments </v>
      </c>
      <c r="AH133" s="134" t="str">
        <v xml:space="preserve">Software </v>
      </c>
      <c r="AI133" s="134" t="str">
        <v xml:space="preserve">Goodwill </v>
      </c>
      <c r="AJ133" s="134" t="str">
        <v xml:space="preserve">Other Intangible Assets </v>
      </c>
      <c r="AK133" s="134" t="str">
        <v xml:space="preserve">IFA from Acquisition </v>
      </c>
      <c r="AL133" s="134" t="s">
        <v>210</v>
      </c>
    </row>
    <row r="134" spans="2:38" ht="12">
      <c r="B134" s="139" t="str">
        <f t="array" ref="B134:B187">Comp_code</f>
        <v>CF187</v>
      </c>
      <c r="C134" s="139" t="str">
        <f t="array" ref="C134:C187">Component_list</f>
        <v>MPF Line Testing Systems</v>
      </c>
      <c r="D134" s="139" t="s">
        <v>93</v>
      </c>
      <c r="E134" s="140">
        <f>IF($B134=0,0,(INDEX([4]!BY1516_asset_utilisation,MATCH($B134,[4]!COMPONENT_CODE_LIST,0),MATCH(E$133,[4]!ASSET_NAME_LIST,0))))</f>
        <v>2.7449977682860925E-6</v>
      </c>
      <c r="F134" s="140">
        <f>IF($B134=0,0,(INDEX([4]!BY1516_asset_utilisation,MATCH($B134,[4]!COMPONENT_CODE_LIST,0),MATCH(F$133,[4]!ASSET_NAME_LIST,0))))</f>
        <v>0.1251018600491457</v>
      </c>
      <c r="G134" s="140">
        <f>IF($B134=0,0,(INDEX([4]!BY1516_asset_utilisation,MATCH($B134,[4]!COMPONENT_CODE_LIST,0),MATCH(G$133,[4]!ASSET_NAME_LIST,0))))</f>
        <v>-1.2436051076130208E-9</v>
      </c>
      <c r="H134" s="140">
        <f>IF($B134=0,0,(INDEX([4]!BY1516_asset_utilisation,MATCH($B134,[4]!COMPONENT_CODE_LIST,0),MATCH(H$133,[4]!ASSET_NAME_LIST,0))))</f>
        <v>1.0811707917722651E-4</v>
      </c>
      <c r="I134" s="140">
        <f>IF($B134=0,0,(INDEX([4]!BY1516_asset_utilisation,MATCH($B134,[4]!COMPONENT_CODE_LIST,0),MATCH(I$133,[4]!ASSET_NAME_LIST,0))))</f>
        <v>-4.7390816568001838E-9</v>
      </c>
      <c r="J134" s="140">
        <f>IF($B134=0,0,(INDEX([4]!BY1516_asset_utilisation,MATCH($B134,[4]!COMPONENT_CODE_LIST,0),MATCH(J$133,[4]!ASSET_NAME_LIST,0))))</f>
        <v>0</v>
      </c>
      <c r="K134" s="140">
        <f>IF($B134=0,0,(INDEX([4]!BY1516_asset_utilisation,MATCH($B134,[4]!COMPONENT_CODE_LIST,0),MATCH(K$133,[4]!ASSET_NAME_LIST,0))))</f>
        <v>0</v>
      </c>
      <c r="L134" s="140">
        <f>IF($B134=0,0,(INDEX([4]!BY1516_asset_utilisation,MATCH($B134,[4]!COMPONENT_CODE_LIST,0),MATCH(L$133,[4]!ASSET_NAME_LIST,0))))</f>
        <v>7.6452515318735598E-7</v>
      </c>
      <c r="M134" s="140">
        <f>IF($B134=0,0,(INDEX([4]!BY1516_asset_utilisation,MATCH($B134,[4]!COMPONENT_CODE_LIST,0),MATCH(M$133,[4]!ASSET_NAME_LIST,0))))</f>
        <v>0</v>
      </c>
      <c r="N134" s="140">
        <f>IF($B134=0,0,(INDEX([4]!BY1516_asset_utilisation,MATCH($B134,[4]!COMPONENT_CODE_LIST,0),MATCH(N$133,[4]!ASSET_NAME_LIST,0))))</f>
        <v>2.1907723956238349E-7</v>
      </c>
      <c r="O134" s="140">
        <f>IF($B134=0,0,(INDEX([4]!BY1516_asset_utilisation,MATCH($B134,[4]!COMPONENT_CODE_LIST,0),MATCH(O$133,[4]!ASSET_NAME_LIST,0))))</f>
        <v>0</v>
      </c>
      <c r="P134" s="140">
        <f>IF($B134=0,0,(INDEX([4]!BY1516_asset_utilisation,MATCH($B134,[4]!COMPONENT_CODE_LIST,0),MATCH(P$133,[4]!ASSET_NAME_LIST,0))))</f>
        <v>7.0128240703039465E-8</v>
      </c>
      <c r="Q134" s="140">
        <f>IF($B134=0,0,(INDEX([4]!BY1516_asset_utilisation,MATCH($B134,[4]!COMPONENT_CODE_LIST,0),MATCH(Q$133,[4]!ASSET_NAME_LIST,0))))</f>
        <v>7.3437569818728696E-4</v>
      </c>
      <c r="R134" s="140">
        <f>IF($B134=0,0,(INDEX([4]!BY1516_asset_utilisation,MATCH($B134,[4]!COMPONENT_CODE_LIST,0),MATCH(R$133,[4]!ASSET_NAME_LIST,0))))</f>
        <v>1.1588920661567295E-3</v>
      </c>
      <c r="S134" s="140">
        <f>IF($B134=0,0,(INDEX([4]!BY1516_asset_utilisation,MATCH($B134,[4]!COMPONENT_CODE_LIST,0),MATCH(S$133,[4]!ASSET_NAME_LIST,0))))</f>
        <v>2.9528209853532137E-6</v>
      </c>
      <c r="T134" s="140">
        <f>IF($B134=0,0,(INDEX([4]!BY1516_asset_utilisation,MATCH($B134,[4]!COMPONENT_CODE_LIST,0),MATCH(T$133,[4]!ASSET_NAME_LIST,0))))</f>
        <v>1.8983011012953105E-3</v>
      </c>
      <c r="U134" s="140">
        <f>IF($B134=0,0,(INDEX([4]!BY1516_asset_utilisation,MATCH($B134,[4]!COMPONENT_CODE_LIST,0),MATCH(U$133,[4]!ASSET_NAME_LIST,0))))</f>
        <v>7.9242659815726151E-4</v>
      </c>
      <c r="V134" s="140">
        <f>IF($B134=0,0,(INDEX([4]!BY1516_asset_utilisation,MATCH($B134,[4]!COMPONENT_CODE_LIST,0),MATCH(V$133,[4]!ASSET_NAME_LIST,0))))</f>
        <v>0</v>
      </c>
      <c r="W134" s="140">
        <f>IF($B134=0,0,(INDEX([4]!BY1516_asset_utilisation,MATCH($B134,[4]!COMPONENT_CODE_LIST,0),MATCH(W$133,[4]!ASSET_NAME_LIST,0))))</f>
        <v>3.4529142210410534E-6</v>
      </c>
      <c r="X134" s="140">
        <f>IF($B134=0,0,(INDEX([4]!BY1516_asset_utilisation,MATCH($B134,[4]!COMPONENT_CODE_LIST,0),MATCH(X$133,[4]!ASSET_NAME_LIST,0))))</f>
        <v>0.84310900310835513</v>
      </c>
      <c r="Y134" s="140">
        <f>IF($B134=0,0,(INDEX([4]!BY1516_asset_utilisation,MATCH($B134,[4]!COMPONENT_CODE_LIST,0),MATCH(Y$133,[4]!ASSET_NAME_LIST,0))))</f>
        <v>9.8510000227448755E-8</v>
      </c>
      <c r="Z134" s="140">
        <f>IF($B134=0,0,(INDEX([4]!BY1516_asset_utilisation,MATCH($B134,[4]!COMPONENT_CODE_LIST,0),MATCH(Z$133,[4]!ASSET_NAME_LIST,0))))</f>
        <v>-1.288581488236045E-8</v>
      </c>
      <c r="AA134" s="140">
        <f>IF($B134=0,0,(INDEX([4]!BY1516_asset_utilisation,MATCH($B134,[4]!COMPONENT_CODE_LIST,0),MATCH(AA$133,[4]!ASSET_NAME_LIST,0))))</f>
        <v>5.6249565729087697E-5</v>
      </c>
      <c r="AB134" s="140">
        <f>IF($B134=0,0,(INDEX([4]!BY1516_asset_utilisation,MATCH($B134,[4]!COMPONENT_CODE_LIST,0),MATCH(AB$133,[4]!ASSET_NAME_LIST,0))))</f>
        <v>2.1872178278990806E-5</v>
      </c>
      <c r="AC134" s="140">
        <f>IF($B134=0,0,(INDEX([4]!BY1516_asset_utilisation,MATCH($B134,[4]!COMPONENT_CODE_LIST,0),MATCH(AC$133,[4]!ASSET_NAME_LIST,0))))</f>
        <v>7.7182818851903861E-4</v>
      </c>
      <c r="AD134" s="140">
        <f>IF($B134=0,0,(INDEX([4]!BY1516_asset_utilisation,MATCH($B134,[4]!COMPONENT_CODE_LIST,0),MATCH(AD$133,[4]!ASSET_NAME_LIST,0))))</f>
        <v>3.212168023540238E-3</v>
      </c>
      <c r="AE134" s="140">
        <f>IF($B134=0,0,(INDEX([4]!BY1516_asset_utilisation,MATCH($B134,[4]!COMPONENT_CODE_LIST,0),MATCH(AE$133,[4]!ASSET_NAME_LIST,0))))</f>
        <v>2.110995967985083E-5</v>
      </c>
      <c r="AF134" s="140">
        <f>IF($B134=0,0,(INDEX([4]!BY1516_asset_utilisation,MATCH($B134,[4]!COMPONENT_CODE_LIST,0),MATCH(AF$133,[4]!ASSET_NAME_LIST,0))))</f>
        <v>3.5777043912006974E-3</v>
      </c>
      <c r="AG134" s="140">
        <f>IF($B134=0,0,(INDEX([4]!BY1516_asset_utilisation,MATCH($B134,[4]!COMPONENT_CODE_LIST,0),MATCH(AG$133,[4]!ASSET_NAME_LIST,0))))</f>
        <v>7.3550895357721306E-6</v>
      </c>
      <c r="AH134" s="140">
        <f>IF($B134=0,0,(INDEX([4]!BY1516_asset_utilisation,MATCH($B134,[4]!COMPONENT_CODE_LIST,0),MATCH(AH$133,[4]!ASSET_NAME_LIST,0))))</f>
        <v>1.9418452797934953E-2</v>
      </c>
      <c r="AI134" s="140">
        <f>IF($B134=0,0,(INDEX([4]!BY1516_asset_utilisation,MATCH($B134,[4]!COMPONENT_CODE_LIST,0),MATCH(AI$133,[4]!ASSET_NAME_LIST,0))))</f>
        <v>0</v>
      </c>
      <c r="AJ134" s="140">
        <f>IF($B134=0,0,(INDEX([4]!BY1516_asset_utilisation,MATCH($B134,[4]!COMPONENT_CODE_LIST,0),MATCH(AJ$133,[4]!ASSET_NAME_LIST,0))))</f>
        <v>0</v>
      </c>
      <c r="AK134" s="140">
        <f>IF($B134=0,0,(INDEX([4]!BY1516_asset_utilisation,MATCH($B134,[4]!COMPONENT_CODE_LIST,0),MATCH(AK$133,[4]!ASSET_NAME_LIST,0))))</f>
        <v>0</v>
      </c>
      <c r="AL134" s="104" t="b">
        <f>IF(C134=0,"",ROUND(SUM(E134:AK134),2)=100%)</f>
        <v>1</v>
      </c>
    </row>
    <row r="135" spans="2:38" ht="12">
      <c r="B135" s="139" t="str">
        <v>CK981</v>
      </c>
      <c r="C135" s="139" t="str">
        <v>Openreach time related charges</v>
      </c>
      <c r="D135" s="139" t="s">
        <v>93</v>
      </c>
      <c r="E135" s="140">
        <f>IF($B135=0,0,(INDEX([4]!BY1516_asset_utilisation,MATCH($B135,[4]!COMPONENT_CODE_LIST,0),MATCH(E$133,[4]!ASSET_NAME_LIST,0))))</f>
        <v>6.0173834946719747E-4</v>
      </c>
      <c r="F135" s="140">
        <f>IF($B135=0,0,(INDEX([4]!BY1516_asset_utilisation,MATCH($B135,[4]!COMPONENT_CODE_LIST,0),MATCH(F$133,[4]!ASSET_NAME_LIST,0))))</f>
        <v>0</v>
      </c>
      <c r="G135" s="140">
        <f>IF($B135=0,0,(INDEX([4]!BY1516_asset_utilisation,MATCH($B135,[4]!COMPONENT_CODE_LIST,0),MATCH(G$133,[4]!ASSET_NAME_LIST,0))))</f>
        <v>-2.4393705763920879E-8</v>
      </c>
      <c r="H135" s="140">
        <f>IF($B135=0,0,(INDEX([4]!BY1516_asset_utilisation,MATCH($B135,[4]!COMPONENT_CODE_LIST,0),MATCH(H$133,[4]!ASSET_NAME_LIST,0))))</f>
        <v>1.4726715672322981E-3</v>
      </c>
      <c r="I135" s="140">
        <f>IF($B135=0,0,(INDEX([4]!BY1516_asset_utilisation,MATCH($B135,[4]!COMPONENT_CODE_LIST,0),MATCH(I$133,[4]!ASSET_NAME_LIST,0))))</f>
        <v>-7.2349332924925239E-5</v>
      </c>
      <c r="J135" s="140">
        <f>IF($B135=0,0,(INDEX([4]!BY1516_asset_utilisation,MATCH($B135,[4]!COMPONENT_CODE_LIST,0),MATCH(J$133,[4]!ASSET_NAME_LIST,0))))</f>
        <v>0</v>
      </c>
      <c r="K135" s="140">
        <f>IF($B135=0,0,(INDEX([4]!BY1516_asset_utilisation,MATCH($B135,[4]!COMPONENT_CODE_LIST,0),MATCH(K$133,[4]!ASSET_NAME_LIST,0))))</f>
        <v>0</v>
      </c>
      <c r="L135" s="140">
        <f>IF($B135=0,0,(INDEX([4]!BY1516_asset_utilisation,MATCH($B135,[4]!COMPONENT_CODE_LIST,0),MATCH(L$133,[4]!ASSET_NAME_LIST,0))))</f>
        <v>1.3224014043419674E-5</v>
      </c>
      <c r="M135" s="140">
        <f>IF($B135=0,0,(INDEX([4]!BY1516_asset_utilisation,MATCH($B135,[4]!COMPONENT_CODE_LIST,0),MATCH(M$133,[4]!ASSET_NAME_LIST,0))))</f>
        <v>0</v>
      </c>
      <c r="N135" s="140">
        <f>IF($B135=0,0,(INDEX([4]!BY1516_asset_utilisation,MATCH($B135,[4]!COMPONENT_CODE_LIST,0),MATCH(N$133,[4]!ASSET_NAME_LIST,0))))</f>
        <v>2.1730167468626677E-6</v>
      </c>
      <c r="O135" s="140">
        <f>IF($B135=0,0,(INDEX([4]!BY1516_asset_utilisation,MATCH($B135,[4]!COMPONENT_CODE_LIST,0),MATCH(O$133,[4]!ASSET_NAME_LIST,0))))</f>
        <v>0</v>
      </c>
      <c r="P135" s="140">
        <f>IF($B135=0,0,(INDEX([4]!BY1516_asset_utilisation,MATCH($B135,[4]!COMPONENT_CODE_LIST,0),MATCH(P$133,[4]!ASSET_NAME_LIST,0))))</f>
        <v>-8.6617279377070375E-6</v>
      </c>
      <c r="Q135" s="140">
        <f>IF($B135=0,0,(INDEX([4]!BY1516_asset_utilisation,MATCH($B135,[4]!COMPONENT_CODE_LIST,0),MATCH(Q$133,[4]!ASSET_NAME_LIST,0))))</f>
        <v>5.3106390214103724E-4</v>
      </c>
      <c r="R135" s="140">
        <f>IF($B135=0,0,(INDEX([4]!BY1516_asset_utilisation,MATCH($B135,[4]!COMPONENT_CODE_LIST,0),MATCH(R$133,[4]!ASSET_NAME_LIST,0))))</f>
        <v>3.1841166893116037E-2</v>
      </c>
      <c r="S135" s="140">
        <f>IF($B135=0,0,(INDEX([4]!BY1516_asset_utilisation,MATCH($B135,[4]!COMPONENT_CODE_LIST,0),MATCH(S$133,[4]!ASSET_NAME_LIST,0))))</f>
        <v>8.7310293191860143E-5</v>
      </c>
      <c r="T135" s="140">
        <f>IF($B135=0,0,(INDEX([4]!BY1516_asset_utilisation,MATCH($B135,[4]!COMPONENT_CODE_LIST,0),MATCH(T$133,[4]!ASSET_NAME_LIST,0))))</f>
        <v>4.1454656918156682E-2</v>
      </c>
      <c r="U135" s="140">
        <f>IF($B135=0,0,(INDEX([4]!BY1516_asset_utilisation,MATCH($B135,[4]!COMPONENT_CODE_LIST,0),MATCH(U$133,[4]!ASSET_NAME_LIST,0))))</f>
        <v>1.9355025237291126E-2</v>
      </c>
      <c r="V135" s="140">
        <f>IF($B135=0,0,(INDEX([4]!BY1516_asset_utilisation,MATCH($B135,[4]!COMPONENT_CODE_LIST,0),MATCH(V$133,[4]!ASSET_NAME_LIST,0))))</f>
        <v>0</v>
      </c>
      <c r="W135" s="140">
        <f>IF($B135=0,0,(INDEX([4]!BY1516_asset_utilisation,MATCH($B135,[4]!COMPONENT_CODE_LIST,0),MATCH(W$133,[4]!ASSET_NAME_LIST,0))))</f>
        <v>4.1250875719447444E-5</v>
      </c>
      <c r="X135" s="140">
        <f>IF($B135=0,0,(INDEX([4]!BY1516_asset_utilisation,MATCH($B135,[4]!COMPONENT_CODE_LIST,0),MATCH(X$133,[4]!ASSET_NAME_LIST,0))))</f>
        <v>0.1566001098773436</v>
      </c>
      <c r="Y135" s="140">
        <f>IF($B135=0,0,(INDEX([4]!BY1516_asset_utilisation,MATCH($B135,[4]!COMPONENT_CODE_LIST,0),MATCH(Y$133,[4]!ASSET_NAME_LIST,0))))</f>
        <v>9.6461114081789609E-6</v>
      </c>
      <c r="Z135" s="140">
        <f>IF($B135=0,0,(INDEX([4]!BY1516_asset_utilisation,MATCH($B135,[4]!COMPONENT_CODE_LIST,0),MATCH(Z$133,[4]!ASSET_NAME_LIST,0))))</f>
        <v>-1.5044129911643044E-7</v>
      </c>
      <c r="AA135" s="140">
        <f>IF($B135=0,0,(INDEX([4]!BY1516_asset_utilisation,MATCH($B135,[4]!COMPONENT_CODE_LIST,0),MATCH(AA$133,[4]!ASSET_NAME_LIST,0))))</f>
        <v>4.825110626709349E-3</v>
      </c>
      <c r="AB135" s="140">
        <f>IF($B135=0,0,(INDEX([4]!BY1516_asset_utilisation,MATCH($B135,[4]!COMPONENT_CODE_LIST,0),MATCH(AB$133,[4]!ASSET_NAME_LIST,0))))</f>
        <v>5.1199451530457971E-4</v>
      </c>
      <c r="AC135" s="140">
        <f>IF($B135=0,0,(INDEX([4]!BY1516_asset_utilisation,MATCH($B135,[4]!COMPONENT_CODE_LIST,0),MATCH(AC$133,[4]!ASSET_NAME_LIST,0))))</f>
        <v>0.32402297999505242</v>
      </c>
      <c r="AD135" s="140">
        <f>IF($B135=0,0,(INDEX([4]!BY1516_asset_utilisation,MATCH($B135,[4]!COMPONENT_CODE_LIST,0),MATCH(AD$133,[4]!ASSET_NAME_LIST,0))))</f>
        <v>0.11449796995376663</v>
      </c>
      <c r="AE135" s="140">
        <f>IF($B135=0,0,(INDEX([4]!BY1516_asset_utilisation,MATCH($B135,[4]!COMPONENT_CODE_LIST,0),MATCH(AE$133,[4]!ASSET_NAME_LIST,0))))</f>
        <v>1.3914749248837351E-3</v>
      </c>
      <c r="AF135" s="140">
        <f>IF($B135=0,0,(INDEX([4]!BY1516_asset_utilisation,MATCH($B135,[4]!COMPONENT_CODE_LIST,0),MATCH(AF$133,[4]!ASSET_NAME_LIST,0))))</f>
        <v>-1.0212623317097601E-3</v>
      </c>
      <c r="AG135" s="140">
        <f>IF($B135=0,0,(INDEX([4]!BY1516_asset_utilisation,MATCH($B135,[4]!COMPONENT_CODE_LIST,0),MATCH(AG$133,[4]!ASSET_NAME_LIST,0))))</f>
        <v>1.6264033024528292E-4</v>
      </c>
      <c r="AH135" s="140">
        <f>IF($B135=0,0,(INDEX([4]!BY1516_asset_utilisation,MATCH($B135,[4]!COMPONENT_CODE_LIST,0),MATCH(AH$133,[4]!ASSET_NAME_LIST,0))))</f>
        <v>0.30368024082575762</v>
      </c>
      <c r="AI135" s="140">
        <f>IF($B135=0,0,(INDEX([4]!BY1516_asset_utilisation,MATCH($B135,[4]!COMPONENT_CODE_LIST,0),MATCH(AI$133,[4]!ASSET_NAME_LIST,0))))</f>
        <v>0</v>
      </c>
      <c r="AJ135" s="140">
        <f>IF($B135=0,0,(INDEX([4]!BY1516_asset_utilisation,MATCH($B135,[4]!COMPONENT_CODE_LIST,0),MATCH(AJ$133,[4]!ASSET_NAME_LIST,0))))</f>
        <v>0</v>
      </c>
      <c r="AK135" s="140">
        <f>IF($B135=0,0,(INDEX([4]!BY1516_asset_utilisation,MATCH($B135,[4]!COMPONENT_CODE_LIST,0),MATCH(AK$133,[4]!ASSET_NAME_LIST,0))))</f>
        <v>0</v>
      </c>
      <c r="AL135" s="104" t="b">
        <f t="shared" ref="AL135:AL187" si="16">IF(C135=0,"",ROUND(SUM(E135:AK135),2)=100%)</f>
        <v>1</v>
      </c>
    </row>
    <row r="136" spans="2:38" ht="12">
      <c r="B136" s="139" t="str">
        <v>CL120</v>
      </c>
      <c r="C136" s="139" t="str">
        <v>Co-mingling electricity</v>
      </c>
      <c r="D136" s="139" t="s">
        <v>93</v>
      </c>
      <c r="E136" s="140">
        <f>IF($B136=0,0,(INDEX([4]!BY1516_asset_utilisation,MATCH($B136,[4]!COMPONENT_CODE_LIST,0),MATCH(E$133,[4]!ASSET_NAME_LIST,0))))</f>
        <v>6.4425726362909509E-6</v>
      </c>
      <c r="F136" s="140">
        <f>IF($B136=0,0,(INDEX([4]!BY1516_asset_utilisation,MATCH($B136,[4]!COMPONENT_CODE_LIST,0),MATCH(F$133,[4]!ASSET_NAME_LIST,0))))</f>
        <v>0</v>
      </c>
      <c r="G136" s="140">
        <f>IF($B136=0,0,(INDEX([4]!BY1516_asset_utilisation,MATCH($B136,[4]!COMPONENT_CODE_LIST,0),MATCH(G$133,[4]!ASSET_NAME_LIST,0))))</f>
        <v>-4.5204505453232844E-9</v>
      </c>
      <c r="H136" s="140">
        <f>IF($B136=0,0,(INDEX([4]!BY1516_asset_utilisation,MATCH($B136,[4]!COMPONENT_CODE_LIST,0),MATCH(H$133,[4]!ASSET_NAME_LIST,0))))</f>
        <v>2.2944853508021119E-2</v>
      </c>
      <c r="I136" s="140">
        <f>IF($B136=0,0,(INDEX([4]!BY1516_asset_utilisation,MATCH($B136,[4]!COMPONENT_CODE_LIST,0),MATCH(I$133,[4]!ASSET_NAME_LIST,0))))</f>
        <v>-3.0701263601155666E-3</v>
      </c>
      <c r="J136" s="140">
        <f>IF($B136=0,0,(INDEX([4]!BY1516_asset_utilisation,MATCH($B136,[4]!COMPONENT_CODE_LIST,0),MATCH(J$133,[4]!ASSET_NAME_LIST,0))))</f>
        <v>0</v>
      </c>
      <c r="K136" s="140">
        <f>IF($B136=0,0,(INDEX([4]!BY1516_asset_utilisation,MATCH($B136,[4]!COMPONENT_CODE_LIST,0),MATCH(K$133,[4]!ASSET_NAME_LIST,0))))</f>
        <v>0</v>
      </c>
      <c r="L136" s="140">
        <f>IF($B136=0,0,(INDEX([4]!BY1516_asset_utilisation,MATCH($B136,[4]!COMPONENT_CODE_LIST,0),MATCH(L$133,[4]!ASSET_NAME_LIST,0))))</f>
        <v>-3.1288997430228155E-7</v>
      </c>
      <c r="M136" s="140">
        <f>IF($B136=0,0,(INDEX([4]!BY1516_asset_utilisation,MATCH($B136,[4]!COMPONENT_CODE_LIST,0),MATCH(M$133,[4]!ASSET_NAME_LIST,0))))</f>
        <v>0</v>
      </c>
      <c r="N136" s="140">
        <f>IF($B136=0,0,(INDEX([4]!BY1516_asset_utilisation,MATCH($B136,[4]!COMPONENT_CODE_LIST,0),MATCH(N$133,[4]!ASSET_NAME_LIST,0))))</f>
        <v>2.7854758726274485E-7</v>
      </c>
      <c r="O136" s="140">
        <f>IF($B136=0,0,(INDEX([4]!BY1516_asset_utilisation,MATCH($B136,[4]!COMPONENT_CODE_LIST,0),MATCH(O$133,[4]!ASSET_NAME_LIST,0))))</f>
        <v>0</v>
      </c>
      <c r="P136" s="140">
        <f>IF($B136=0,0,(INDEX([4]!BY1516_asset_utilisation,MATCH($B136,[4]!COMPONENT_CODE_LIST,0),MATCH(P$133,[4]!ASSET_NAME_LIST,0))))</f>
        <v>-2.3113203853025152E-6</v>
      </c>
      <c r="Q136" s="140">
        <f>IF($B136=0,0,(INDEX([4]!BY1516_asset_utilisation,MATCH($B136,[4]!COMPONENT_CODE_LIST,0),MATCH(Q$133,[4]!ASSET_NAME_LIST,0))))</f>
        <v>3.1213211670010765E-4</v>
      </c>
      <c r="R136" s="140">
        <f>IF($B136=0,0,(INDEX([4]!BY1516_asset_utilisation,MATCH($B136,[4]!COMPONENT_CODE_LIST,0),MATCH(R$133,[4]!ASSET_NAME_LIST,0))))</f>
        <v>0.22928525953706494</v>
      </c>
      <c r="S136" s="140">
        <f>IF($B136=0,0,(INDEX([4]!BY1516_asset_utilisation,MATCH($B136,[4]!COMPONENT_CODE_LIST,0),MATCH(S$133,[4]!ASSET_NAME_LIST,0))))</f>
        <v>1.7391616158594795E-5</v>
      </c>
      <c r="T136" s="140">
        <f>IF($B136=0,0,(INDEX([4]!BY1516_asset_utilisation,MATCH($B136,[4]!COMPONENT_CODE_LIST,0),MATCH(T$133,[4]!ASSET_NAME_LIST,0))))</f>
        <v>1.3455279530285883E-2</v>
      </c>
      <c r="U136" s="140">
        <f>IF($B136=0,0,(INDEX([4]!BY1516_asset_utilisation,MATCH($B136,[4]!COMPONENT_CODE_LIST,0),MATCH(U$133,[4]!ASSET_NAME_LIST,0))))</f>
        <v>3.8439169951550089E-3</v>
      </c>
      <c r="V136" s="140">
        <f>IF($B136=0,0,(INDEX([4]!BY1516_asset_utilisation,MATCH($B136,[4]!COMPONENT_CODE_LIST,0),MATCH(V$133,[4]!ASSET_NAME_LIST,0))))</f>
        <v>0</v>
      </c>
      <c r="W136" s="140">
        <f>IF($B136=0,0,(INDEX([4]!BY1516_asset_utilisation,MATCH($B136,[4]!COMPONENT_CODE_LIST,0),MATCH(W$133,[4]!ASSET_NAME_LIST,0))))</f>
        <v>4.3965404830888586E-6</v>
      </c>
      <c r="X136" s="140">
        <f>IF($B136=0,0,(INDEX([4]!BY1516_asset_utilisation,MATCH($B136,[4]!COMPONENT_CODE_LIST,0),MATCH(X$133,[4]!ASSET_NAME_LIST,0))))</f>
        <v>3.2367915740944483E-3</v>
      </c>
      <c r="Y136" s="140">
        <f>IF($B136=0,0,(INDEX([4]!BY1516_asset_utilisation,MATCH($B136,[4]!COMPONENT_CODE_LIST,0),MATCH(Y$133,[4]!ASSET_NAME_LIST,0))))</f>
        <v>8.0673825526486139E-7</v>
      </c>
      <c r="Z136" s="140">
        <f>IF($B136=0,0,(INDEX([4]!BY1516_asset_utilisation,MATCH($B136,[4]!COMPONENT_CODE_LIST,0),MATCH(Z$133,[4]!ASSET_NAME_LIST,0))))</f>
        <v>-3.2028658909284227E-6</v>
      </c>
      <c r="AA136" s="140">
        <f>IF($B136=0,0,(INDEX([4]!BY1516_asset_utilisation,MATCH($B136,[4]!COMPONENT_CODE_LIST,0),MATCH(AA$133,[4]!ASSET_NAME_LIST,0))))</f>
        <v>-3.6509889603536471E-10</v>
      </c>
      <c r="AB136" s="140">
        <f>IF($B136=0,0,(INDEX([4]!BY1516_asset_utilisation,MATCH($B136,[4]!COMPONENT_CODE_LIST,0),MATCH(AB$133,[4]!ASSET_NAME_LIST,0))))</f>
        <v>8.2387851047553443E-5</v>
      </c>
      <c r="AC136" s="140">
        <f>IF($B136=0,0,(INDEX([4]!BY1516_asset_utilisation,MATCH($B136,[4]!COMPONENT_CODE_LIST,0),MATCH(AC$133,[4]!ASSET_NAME_LIST,0))))</f>
        <v>1.5051530925128964E-3</v>
      </c>
      <c r="AD136" s="140">
        <f>IF($B136=0,0,(INDEX([4]!BY1516_asset_utilisation,MATCH($B136,[4]!COMPONENT_CODE_LIST,0),MATCH(AD$133,[4]!ASSET_NAME_LIST,0))))</f>
        <v>0.55328105642749004</v>
      </c>
      <c r="AE136" s="140">
        <f>IF($B136=0,0,(INDEX([4]!BY1516_asset_utilisation,MATCH($B136,[4]!COMPONENT_CODE_LIST,0),MATCH(AE$133,[4]!ASSET_NAME_LIST,0))))</f>
        <v>1.4234969417124344E-3</v>
      </c>
      <c r="AF136" s="140">
        <f>IF($B136=0,0,(INDEX([4]!BY1516_asset_utilisation,MATCH($B136,[4]!COMPONENT_CODE_LIST,0),MATCH(AF$133,[4]!ASSET_NAME_LIST,0))))</f>
        <v>8.1441983256654304E-3</v>
      </c>
      <c r="AG136" s="140">
        <f>IF($B136=0,0,(INDEX([4]!BY1516_asset_utilisation,MATCH($B136,[4]!COMPONENT_CODE_LIST,0),MATCH(AG$133,[4]!ASSET_NAME_LIST,0))))</f>
        <v>3.6239846158715466E-5</v>
      </c>
      <c r="AH136" s="140">
        <f>IF($B136=0,0,(INDEX([4]!BY1516_asset_utilisation,MATCH($B136,[4]!COMPONENT_CODE_LIST,0),MATCH(AH$133,[4]!ASSET_NAME_LIST,0))))</f>
        <v>0.16549587656088635</v>
      </c>
      <c r="AI136" s="140">
        <f>IF($B136=0,0,(INDEX([4]!BY1516_asset_utilisation,MATCH($B136,[4]!COMPONENT_CODE_LIST,0),MATCH(AI$133,[4]!ASSET_NAME_LIST,0))))</f>
        <v>0</v>
      </c>
      <c r="AJ136" s="140">
        <f>IF($B136=0,0,(INDEX([4]!BY1516_asset_utilisation,MATCH($B136,[4]!COMPONENT_CODE_LIST,0),MATCH(AJ$133,[4]!ASSET_NAME_LIST,0))))</f>
        <v>0</v>
      </c>
      <c r="AK136" s="140">
        <f>IF($B136=0,0,(INDEX([4]!BY1516_asset_utilisation,MATCH($B136,[4]!COMPONENT_CODE_LIST,0),MATCH(AK$133,[4]!ASSET_NAME_LIST,0))))</f>
        <v>0</v>
      </c>
      <c r="AL136" s="104" t="b">
        <f t="shared" si="16"/>
        <v>1</v>
      </c>
    </row>
    <row r="137" spans="2:38" ht="12">
      <c r="B137" s="139" t="str">
        <v>CL131</v>
      </c>
      <c r="C137" s="139" t="str">
        <v>Co-mingling set up</v>
      </c>
      <c r="D137" s="139" t="s">
        <v>93</v>
      </c>
      <c r="E137" s="140">
        <f>IF($B137=0,0,(INDEX([4]!BY1516_asset_utilisation,MATCH($B137,[4]!COMPONENT_CODE_LIST,0),MATCH(E$133,[4]!ASSET_NAME_LIST,0))))</f>
        <v>5.8432361433248301E-6</v>
      </c>
      <c r="F137" s="140">
        <f>IF($B137=0,0,(INDEX([4]!BY1516_asset_utilisation,MATCH($B137,[4]!COMPONENT_CODE_LIST,0),MATCH(F$133,[4]!ASSET_NAME_LIST,0))))</f>
        <v>0</v>
      </c>
      <c r="G137" s="140">
        <f>IF($B137=0,0,(INDEX([4]!BY1516_asset_utilisation,MATCH($B137,[4]!COMPONENT_CODE_LIST,0),MATCH(G$133,[4]!ASSET_NAME_LIST,0))))</f>
        <v>-1.4105088771339016E-9</v>
      </c>
      <c r="H137" s="140">
        <f>IF($B137=0,0,(INDEX([4]!BY1516_asset_utilisation,MATCH($B137,[4]!COMPONENT_CODE_LIST,0),MATCH(H$133,[4]!ASSET_NAME_LIST,0))))</f>
        <v>1.6317977907773895E-3</v>
      </c>
      <c r="I137" s="140">
        <f>IF($B137=0,0,(INDEX([4]!BY1516_asset_utilisation,MATCH($B137,[4]!COMPONENT_CODE_LIST,0),MATCH(I$133,[4]!ASSET_NAME_LIST,0))))</f>
        <v>-7.5077577128141826E-5</v>
      </c>
      <c r="J137" s="140">
        <f>IF($B137=0,0,(INDEX([4]!BY1516_asset_utilisation,MATCH($B137,[4]!COMPONENT_CODE_LIST,0),MATCH(J$133,[4]!ASSET_NAME_LIST,0))))</f>
        <v>0</v>
      </c>
      <c r="K137" s="140">
        <f>IF($B137=0,0,(INDEX([4]!BY1516_asset_utilisation,MATCH($B137,[4]!COMPONENT_CODE_LIST,0),MATCH(K$133,[4]!ASSET_NAME_LIST,0))))</f>
        <v>0</v>
      </c>
      <c r="L137" s="140">
        <f>IF($B137=0,0,(INDEX([4]!BY1516_asset_utilisation,MATCH($B137,[4]!COMPONENT_CODE_LIST,0),MATCH(L$133,[4]!ASSET_NAME_LIST,0))))</f>
        <v>5.0175174405628563E-7</v>
      </c>
      <c r="M137" s="140">
        <f>IF($B137=0,0,(INDEX([4]!BY1516_asset_utilisation,MATCH($B137,[4]!COMPONENT_CODE_LIST,0),MATCH(M$133,[4]!ASSET_NAME_LIST,0))))</f>
        <v>0</v>
      </c>
      <c r="N137" s="140">
        <f>IF($B137=0,0,(INDEX([4]!BY1516_asset_utilisation,MATCH($B137,[4]!COMPONENT_CODE_LIST,0),MATCH(N$133,[4]!ASSET_NAME_LIST,0))))</f>
        <v>5.2889266589626261E-7</v>
      </c>
      <c r="O137" s="140">
        <f>IF($B137=0,0,(INDEX([4]!BY1516_asset_utilisation,MATCH($B137,[4]!COMPONENT_CODE_LIST,0),MATCH(O$133,[4]!ASSET_NAME_LIST,0))))</f>
        <v>0</v>
      </c>
      <c r="P137" s="140">
        <f>IF($B137=0,0,(INDEX([4]!BY1516_asset_utilisation,MATCH($B137,[4]!COMPONENT_CODE_LIST,0),MATCH(P$133,[4]!ASSET_NAME_LIST,0))))</f>
        <v>9.4759308472788616E-7</v>
      </c>
      <c r="Q137" s="140">
        <f>IF($B137=0,0,(INDEX([4]!BY1516_asset_utilisation,MATCH($B137,[4]!COMPONENT_CODE_LIST,0),MATCH(Q$133,[4]!ASSET_NAME_LIST,0))))</f>
        <v>1.9683326553748665E-3</v>
      </c>
      <c r="R137" s="140">
        <f>IF($B137=0,0,(INDEX([4]!BY1516_asset_utilisation,MATCH($B137,[4]!COMPONENT_CODE_LIST,0),MATCH(R$133,[4]!ASSET_NAME_LIST,0))))</f>
        <v>0.92139889398571873</v>
      </c>
      <c r="S137" s="140">
        <f>IF($B137=0,0,(INDEX([4]!BY1516_asset_utilisation,MATCH($B137,[4]!COMPONENT_CODE_LIST,0),MATCH(S$133,[4]!ASSET_NAME_LIST,0))))</f>
        <v>4.4576351349539184E-6</v>
      </c>
      <c r="T137" s="140">
        <f>IF($B137=0,0,(INDEX([4]!BY1516_asset_utilisation,MATCH($B137,[4]!COMPONENT_CODE_LIST,0),MATCH(T$133,[4]!ASSET_NAME_LIST,0))))</f>
        <v>2.6727753891886224E-3</v>
      </c>
      <c r="U137" s="140">
        <f>IF($B137=0,0,(INDEX([4]!BY1516_asset_utilisation,MATCH($B137,[4]!COMPONENT_CODE_LIST,0),MATCH(U$133,[4]!ASSET_NAME_LIST,0))))</f>
        <v>1.489106165646889E-3</v>
      </c>
      <c r="V137" s="140">
        <f>IF($B137=0,0,(INDEX([4]!BY1516_asset_utilisation,MATCH($B137,[4]!COMPONENT_CODE_LIST,0),MATCH(V$133,[4]!ASSET_NAME_LIST,0))))</f>
        <v>0</v>
      </c>
      <c r="W137" s="140">
        <f>IF($B137=0,0,(INDEX([4]!BY1516_asset_utilisation,MATCH($B137,[4]!COMPONENT_CODE_LIST,0),MATCH(W$133,[4]!ASSET_NAME_LIST,0))))</f>
        <v>9.0147213727776121E-6</v>
      </c>
      <c r="X137" s="140">
        <f>IF($B137=0,0,(INDEX([4]!BY1516_asset_utilisation,MATCH($B137,[4]!COMPONENT_CODE_LIST,0),MATCH(X$133,[4]!ASSET_NAME_LIST,0))))</f>
        <v>1.003790407052522E-3</v>
      </c>
      <c r="Y137" s="140">
        <f>IF($B137=0,0,(INDEX([4]!BY1516_asset_utilisation,MATCH($B137,[4]!COMPONENT_CODE_LIST,0),MATCH(Y$133,[4]!ASSET_NAME_LIST,0))))</f>
        <v>2.4570620598687919E-7</v>
      </c>
      <c r="Z137" s="140">
        <f>IF($B137=0,0,(INDEX([4]!BY1516_asset_utilisation,MATCH($B137,[4]!COMPONENT_CODE_LIST,0),MATCH(Z$133,[4]!ASSET_NAME_LIST,0))))</f>
        <v>-1.090733224017744E-7</v>
      </c>
      <c r="AA137" s="140">
        <f>IF($B137=0,0,(INDEX([4]!BY1516_asset_utilisation,MATCH($B137,[4]!COMPONENT_CODE_LIST,0),MATCH(AA$133,[4]!ASSET_NAME_LIST,0))))</f>
        <v>2.2202897529059891E-5</v>
      </c>
      <c r="AB137" s="140">
        <f>IF($B137=0,0,(INDEX([4]!BY1516_asset_utilisation,MATCH($B137,[4]!COMPONENT_CODE_LIST,0),MATCH(AB$133,[4]!ASSET_NAME_LIST,0))))</f>
        <v>3.1129991714770437E-5</v>
      </c>
      <c r="AC137" s="140">
        <f>IF($B137=0,0,(INDEX([4]!BY1516_asset_utilisation,MATCH($B137,[4]!COMPONENT_CODE_LIST,0),MATCH(AC$133,[4]!ASSET_NAME_LIST,0))))</f>
        <v>1.9789909140108413E-3</v>
      </c>
      <c r="AD137" s="140">
        <f>IF($B137=0,0,(INDEX([4]!BY1516_asset_utilisation,MATCH($B137,[4]!COMPONENT_CODE_LIST,0),MATCH(AD$133,[4]!ASSET_NAME_LIST,0))))</f>
        <v>2.53715562587024E-2</v>
      </c>
      <c r="AE137" s="140">
        <f>IF($B137=0,0,(INDEX([4]!BY1516_asset_utilisation,MATCH($B137,[4]!COMPONENT_CODE_LIST,0),MATCH(AE$133,[4]!ASSET_NAME_LIST,0))))</f>
        <v>1.1418332164794225E-4</v>
      </c>
      <c r="AF137" s="140">
        <f>IF($B137=0,0,(INDEX([4]!BY1516_asset_utilisation,MATCH($B137,[4]!COMPONENT_CODE_LIST,0),MATCH(AF$133,[4]!ASSET_NAME_LIST,0))))</f>
        <v>5.063008779567481E-4</v>
      </c>
      <c r="AG137" s="140">
        <f>IF($B137=0,0,(INDEX([4]!BY1516_asset_utilisation,MATCH($B137,[4]!COMPONENT_CODE_LIST,0),MATCH(AG$133,[4]!ASSET_NAME_LIST,0))))</f>
        <v>1.2411491107018718E-5</v>
      </c>
      <c r="AH137" s="140">
        <f>IF($B137=0,0,(INDEX([4]!BY1516_asset_utilisation,MATCH($B137,[4]!COMPONENT_CODE_LIST,0),MATCH(AH$133,[4]!ASSET_NAME_LIST,0))))</f>
        <v>4.185217637817959E-2</v>
      </c>
      <c r="AI137" s="140">
        <f>IF($B137=0,0,(INDEX([4]!BY1516_asset_utilisation,MATCH($B137,[4]!COMPONENT_CODE_LIST,0),MATCH(AI$133,[4]!ASSET_NAME_LIST,0))))</f>
        <v>0</v>
      </c>
      <c r="AJ137" s="140">
        <f>IF($B137=0,0,(INDEX([4]!BY1516_asset_utilisation,MATCH($B137,[4]!COMPONENT_CODE_LIST,0),MATCH(AJ$133,[4]!ASSET_NAME_LIST,0))))</f>
        <v>0</v>
      </c>
      <c r="AK137" s="140">
        <f>IF($B137=0,0,(INDEX([4]!BY1516_asset_utilisation,MATCH($B137,[4]!COMPONENT_CODE_LIST,0),MATCH(AK$133,[4]!ASSET_NAME_LIST,0))))</f>
        <v>0</v>
      </c>
      <c r="AL137" s="104" t="b">
        <f t="shared" si="16"/>
        <v>1</v>
      </c>
    </row>
    <row r="138" spans="2:38" ht="12">
      <c r="B138" s="139" t="str">
        <v>CL132</v>
      </c>
      <c r="C138" s="139" t="str">
        <v>Co-mingling rentals</v>
      </c>
      <c r="D138" s="139" t="s">
        <v>93</v>
      </c>
      <c r="E138" s="140">
        <f>IF($B138=0,0,(INDEX([4]!BY1516_asset_utilisation,MATCH($B138,[4]!COMPONENT_CODE_LIST,0),MATCH(E$133,[4]!ASSET_NAME_LIST,0))))</f>
        <v>1.8714256146427732E-5</v>
      </c>
      <c r="F138" s="140">
        <f>IF($B138=0,0,(INDEX([4]!BY1516_asset_utilisation,MATCH($B138,[4]!COMPONENT_CODE_LIST,0),MATCH(F$133,[4]!ASSET_NAME_LIST,0))))</f>
        <v>0</v>
      </c>
      <c r="G138" s="140">
        <f>IF($B138=0,0,(INDEX([4]!BY1516_asset_utilisation,MATCH($B138,[4]!COMPONENT_CODE_LIST,0),MATCH(G$133,[4]!ASSET_NAME_LIST,0))))</f>
        <v>-1.0056172663731526E-8</v>
      </c>
      <c r="H138" s="140">
        <f>IF($B138=0,0,(INDEX([4]!BY1516_asset_utilisation,MATCH($B138,[4]!COMPONENT_CODE_LIST,0),MATCH(H$133,[4]!ASSET_NAME_LIST,0))))</f>
        <v>4.8765411338913263E-4</v>
      </c>
      <c r="I138" s="140">
        <f>IF($B138=0,0,(INDEX([4]!BY1516_asset_utilisation,MATCH($B138,[4]!COMPONENT_CODE_LIST,0),MATCH(I$133,[4]!ASSET_NAME_LIST,0))))</f>
        <v>4.5572924102403589E-6</v>
      </c>
      <c r="J138" s="140">
        <f>IF($B138=0,0,(INDEX([4]!BY1516_asset_utilisation,MATCH($B138,[4]!COMPONENT_CODE_LIST,0),MATCH(J$133,[4]!ASSET_NAME_LIST,0))))</f>
        <v>0</v>
      </c>
      <c r="K138" s="140">
        <f>IF($B138=0,0,(INDEX([4]!BY1516_asset_utilisation,MATCH($B138,[4]!COMPONENT_CODE_LIST,0),MATCH(K$133,[4]!ASSET_NAME_LIST,0))))</f>
        <v>0</v>
      </c>
      <c r="L138" s="140">
        <f>IF($B138=0,0,(INDEX([4]!BY1516_asset_utilisation,MATCH($B138,[4]!COMPONENT_CODE_LIST,0),MATCH(L$133,[4]!ASSET_NAME_LIST,0))))</f>
        <v>2.7409752879056187E-7</v>
      </c>
      <c r="M138" s="140">
        <f>IF($B138=0,0,(INDEX([4]!BY1516_asset_utilisation,MATCH($B138,[4]!COMPONENT_CODE_LIST,0),MATCH(M$133,[4]!ASSET_NAME_LIST,0))))</f>
        <v>0</v>
      </c>
      <c r="N138" s="140">
        <f>IF($B138=0,0,(INDEX([4]!BY1516_asset_utilisation,MATCH($B138,[4]!COMPONENT_CODE_LIST,0),MATCH(N$133,[4]!ASSET_NAME_LIST,0))))</f>
        <v>9.6336935640096271E-7</v>
      </c>
      <c r="O138" s="140">
        <f>IF($B138=0,0,(INDEX([4]!BY1516_asset_utilisation,MATCH($B138,[4]!COMPONENT_CODE_LIST,0),MATCH(O$133,[4]!ASSET_NAME_LIST,0))))</f>
        <v>0</v>
      </c>
      <c r="P138" s="140">
        <f>IF($B138=0,0,(INDEX([4]!BY1516_asset_utilisation,MATCH($B138,[4]!COMPONENT_CODE_LIST,0),MATCH(P$133,[4]!ASSET_NAME_LIST,0))))</f>
        <v>-3.3039471963913474E-6</v>
      </c>
      <c r="Q138" s="140">
        <f>IF($B138=0,0,(INDEX([4]!BY1516_asset_utilisation,MATCH($B138,[4]!COMPONENT_CODE_LIST,0),MATCH(Q$133,[4]!ASSET_NAME_LIST,0))))</f>
        <v>2.4887252973755537E-3</v>
      </c>
      <c r="R138" s="140">
        <f>IF($B138=0,0,(INDEX([4]!BY1516_asset_utilisation,MATCH($B138,[4]!COMPONENT_CODE_LIST,0),MATCH(R$133,[4]!ASSET_NAME_LIST,0))))</f>
        <v>0.88563039787897968</v>
      </c>
      <c r="S138" s="140">
        <f>IF($B138=0,0,(INDEX([4]!BY1516_asset_utilisation,MATCH($B138,[4]!COMPONENT_CODE_LIST,0),MATCH(S$133,[4]!ASSET_NAME_LIST,0))))</f>
        <v>3.7307887242054701E-5</v>
      </c>
      <c r="T138" s="140">
        <f>IF($B138=0,0,(INDEX([4]!BY1516_asset_utilisation,MATCH($B138,[4]!COMPONENT_CODE_LIST,0),MATCH(T$133,[4]!ASSET_NAME_LIST,0))))</f>
        <v>1.8452689802259052E-2</v>
      </c>
      <c r="U138" s="140">
        <f>IF($B138=0,0,(INDEX([4]!BY1516_asset_utilisation,MATCH($B138,[4]!COMPONENT_CODE_LIST,0),MATCH(U$133,[4]!ASSET_NAME_LIST,0))))</f>
        <v>7.7476231860429557E-3</v>
      </c>
      <c r="V138" s="140">
        <f>IF($B138=0,0,(INDEX([4]!BY1516_asset_utilisation,MATCH($B138,[4]!COMPONENT_CODE_LIST,0),MATCH(V$133,[4]!ASSET_NAME_LIST,0))))</f>
        <v>0</v>
      </c>
      <c r="W138" s="140">
        <f>IF($B138=0,0,(INDEX([4]!BY1516_asset_utilisation,MATCH($B138,[4]!COMPONENT_CODE_LIST,0),MATCH(W$133,[4]!ASSET_NAME_LIST,0))))</f>
        <v>1.5225429287785454E-5</v>
      </c>
      <c r="X138" s="140">
        <f>IF($B138=0,0,(INDEX([4]!BY1516_asset_utilisation,MATCH($B138,[4]!COMPONENT_CODE_LIST,0),MATCH(X$133,[4]!ASSET_NAME_LIST,0))))</f>
        <v>2.6430967694095532E-3</v>
      </c>
      <c r="Y138" s="140">
        <f>IF($B138=0,0,(INDEX([4]!BY1516_asset_utilisation,MATCH($B138,[4]!COMPONENT_CODE_LIST,0),MATCH(Y$133,[4]!ASSET_NAME_LIST,0))))</f>
        <v>4.636942699470738E-7</v>
      </c>
      <c r="Z138" s="140">
        <f>IF($B138=0,0,(INDEX([4]!BY1516_asset_utilisation,MATCH($B138,[4]!COMPONENT_CODE_LIST,0),MATCH(Z$133,[4]!ASSET_NAME_LIST,0))))</f>
        <v>-5.1397455492384093E-8</v>
      </c>
      <c r="AA138" s="140">
        <f>IF($B138=0,0,(INDEX([4]!BY1516_asset_utilisation,MATCH($B138,[4]!COMPONENT_CODE_LIST,0),MATCH(AA$133,[4]!ASSET_NAME_LIST,0))))</f>
        <v>7.3554450094683873E-9</v>
      </c>
      <c r="AB138" s="140">
        <f>IF($B138=0,0,(INDEX([4]!BY1516_asset_utilisation,MATCH($B138,[4]!COMPONENT_CODE_LIST,0),MATCH(AB$133,[4]!ASSET_NAME_LIST,0))))</f>
        <v>2.0588491821838445E-4</v>
      </c>
      <c r="AC138" s="140">
        <f>IF($B138=0,0,(INDEX([4]!BY1516_asset_utilisation,MATCH($B138,[4]!COMPONENT_CODE_LIST,0),MATCH(AC$133,[4]!ASSET_NAME_LIST,0))))</f>
        <v>1.3890622897011157E-3</v>
      </c>
      <c r="AD138" s="140">
        <f>IF($B138=0,0,(INDEX([4]!BY1516_asset_utilisation,MATCH($B138,[4]!COMPONENT_CODE_LIST,0),MATCH(AD$133,[4]!ASSET_NAME_LIST,0))))</f>
        <v>1.3437027382369994E-2</v>
      </c>
      <c r="AE138" s="140">
        <f>IF($B138=0,0,(INDEX([4]!BY1516_asset_utilisation,MATCH($B138,[4]!COMPONENT_CODE_LIST,0),MATCH(AE$133,[4]!ASSET_NAME_LIST,0))))</f>
        <v>8.1682852321759416E-5</v>
      </c>
      <c r="AF138" s="140">
        <f>IF($B138=0,0,(INDEX([4]!BY1516_asset_utilisation,MATCH($B138,[4]!COMPONENT_CODE_LIST,0),MATCH(AF$133,[4]!ASSET_NAME_LIST,0))))</f>
        <v>5.9988910228538474E-4</v>
      </c>
      <c r="AG138" s="140">
        <f>IF($B138=0,0,(INDEX([4]!BY1516_asset_utilisation,MATCH($B138,[4]!COMPONENT_CODE_LIST,0),MATCH(AG$133,[4]!ASSET_NAME_LIST,0))))</f>
        <v>5.7070613701953318E-5</v>
      </c>
      <c r="AH138" s="140">
        <f>IF($B138=0,0,(INDEX([4]!BY1516_asset_utilisation,MATCH($B138,[4]!COMPONENT_CODE_LIST,0),MATCH(AH$133,[4]!ASSET_NAME_LIST,0))))</f>
        <v>6.670504781308334E-2</v>
      </c>
      <c r="AI138" s="140">
        <f>IF($B138=0,0,(INDEX([4]!BY1516_asset_utilisation,MATCH($B138,[4]!COMPONENT_CODE_LIST,0),MATCH(AI$133,[4]!ASSET_NAME_LIST,0))))</f>
        <v>0</v>
      </c>
      <c r="AJ138" s="140">
        <f>IF($B138=0,0,(INDEX([4]!BY1516_asset_utilisation,MATCH($B138,[4]!COMPONENT_CODE_LIST,0),MATCH(AJ$133,[4]!ASSET_NAME_LIST,0))))</f>
        <v>0</v>
      </c>
      <c r="AK138" s="140">
        <f>IF($B138=0,0,(INDEX([4]!BY1516_asset_utilisation,MATCH($B138,[4]!COMPONENT_CODE_LIST,0),MATCH(AK$133,[4]!ASSET_NAME_LIST,0))))</f>
        <v>0</v>
      </c>
      <c r="AL138" s="104" t="b">
        <f t="shared" si="16"/>
        <v>1</v>
      </c>
    </row>
    <row r="139" spans="2:38" ht="12">
      <c r="B139" s="139" t="str">
        <v>CL133</v>
      </c>
      <c r="C139" s="139" t="str">
        <v>WLA tie cables</v>
      </c>
      <c r="D139" s="139" t="s">
        <v>93</v>
      </c>
      <c r="E139" s="140">
        <f>IF($B139=0,0,(INDEX([4]!BY1516_asset_utilisation,MATCH($B139,[4]!COMPONENT_CODE_LIST,0),MATCH(E$133,[4]!ASSET_NAME_LIST,0))))</f>
        <v>4.5956375118975863E-6</v>
      </c>
      <c r="F139" s="140">
        <f>IF($B139=0,0,(INDEX([4]!BY1516_asset_utilisation,MATCH($B139,[4]!COMPONENT_CODE_LIST,0),MATCH(F$133,[4]!ASSET_NAME_LIST,0))))</f>
        <v>0.87388082083642327</v>
      </c>
      <c r="G139" s="140">
        <f>IF($B139=0,0,(INDEX([4]!BY1516_asset_utilisation,MATCH($B139,[4]!COMPONENT_CODE_LIST,0),MATCH(G$133,[4]!ASSET_NAME_LIST,0))))</f>
        <v>-4.7814506809686659E-10</v>
      </c>
      <c r="H139" s="140">
        <f>IF($B139=0,0,(INDEX([4]!BY1516_asset_utilisation,MATCH($B139,[4]!COMPONENT_CODE_LIST,0),MATCH(H$133,[4]!ASSET_NAME_LIST,0))))</f>
        <v>0.10699473173899861</v>
      </c>
      <c r="I139" s="140">
        <f>IF($B139=0,0,(INDEX([4]!BY1516_asset_utilisation,MATCH($B139,[4]!COMPONENT_CODE_LIST,0),MATCH(I$133,[4]!ASSET_NAME_LIST,0))))</f>
        <v>-9.855386843491769E-7</v>
      </c>
      <c r="J139" s="140">
        <f>IF($B139=0,0,(INDEX([4]!BY1516_asset_utilisation,MATCH($B139,[4]!COMPONENT_CODE_LIST,0),MATCH(J$133,[4]!ASSET_NAME_LIST,0))))</f>
        <v>0</v>
      </c>
      <c r="K139" s="140">
        <f>IF($B139=0,0,(INDEX([4]!BY1516_asset_utilisation,MATCH($B139,[4]!COMPONENT_CODE_LIST,0),MATCH(K$133,[4]!ASSET_NAME_LIST,0))))</f>
        <v>0</v>
      </c>
      <c r="L139" s="140">
        <f>IF($B139=0,0,(INDEX([4]!BY1516_asset_utilisation,MATCH($B139,[4]!COMPONENT_CODE_LIST,0),MATCH(L$133,[4]!ASSET_NAME_LIST,0))))</f>
        <v>3.1737929578263922E-6</v>
      </c>
      <c r="M139" s="140">
        <f>IF($B139=0,0,(INDEX([4]!BY1516_asset_utilisation,MATCH($B139,[4]!COMPONENT_CODE_LIST,0),MATCH(M$133,[4]!ASSET_NAME_LIST,0))))</f>
        <v>0</v>
      </c>
      <c r="N139" s="140">
        <f>IF($B139=0,0,(INDEX([4]!BY1516_asset_utilisation,MATCH($B139,[4]!COMPONENT_CODE_LIST,0),MATCH(N$133,[4]!ASSET_NAME_LIST,0))))</f>
        <v>5.8035907531193569E-8</v>
      </c>
      <c r="O139" s="140">
        <f>IF($B139=0,0,(INDEX([4]!BY1516_asset_utilisation,MATCH($B139,[4]!COMPONENT_CODE_LIST,0),MATCH(O$133,[4]!ASSET_NAME_LIST,0))))</f>
        <v>0</v>
      </c>
      <c r="P139" s="140">
        <f>IF($B139=0,0,(INDEX([4]!BY1516_asset_utilisation,MATCH($B139,[4]!COMPONENT_CODE_LIST,0),MATCH(P$133,[4]!ASSET_NAME_LIST,0))))</f>
        <v>-8.9260137408625794E-8</v>
      </c>
      <c r="Q139" s="140">
        <f>IF($B139=0,0,(INDEX([4]!BY1516_asset_utilisation,MATCH($B139,[4]!COMPONENT_CODE_LIST,0),MATCH(Q$133,[4]!ASSET_NAME_LIST,0))))</f>
        <v>8.2748754237573155E-5</v>
      </c>
      <c r="R139" s="140">
        <f>IF($B139=0,0,(INDEX([4]!BY1516_asset_utilisation,MATCH($B139,[4]!COMPONENT_CODE_LIST,0),MATCH(R$133,[4]!ASSET_NAME_LIST,0))))</f>
        <v>4.816656205985027E-4</v>
      </c>
      <c r="S139" s="140">
        <f>IF($B139=0,0,(INDEX([4]!BY1516_asset_utilisation,MATCH($B139,[4]!COMPONENT_CODE_LIST,0),MATCH(S$133,[4]!ASSET_NAME_LIST,0))))</f>
        <v>1.649020482732159E-6</v>
      </c>
      <c r="T139" s="140">
        <f>IF($B139=0,0,(INDEX([4]!BY1516_asset_utilisation,MATCH($B139,[4]!COMPONENT_CODE_LIST,0),MATCH(T$133,[4]!ASSET_NAME_LIST,0))))</f>
        <v>6.8688894725498645E-4</v>
      </c>
      <c r="U139" s="140">
        <f>IF($B139=0,0,(INDEX([4]!BY1516_asset_utilisation,MATCH($B139,[4]!COMPONENT_CODE_LIST,0),MATCH(U$133,[4]!ASSET_NAME_LIST,0))))</f>
        <v>3.3955520129633367E-4</v>
      </c>
      <c r="V139" s="140">
        <f>IF($B139=0,0,(INDEX([4]!BY1516_asset_utilisation,MATCH($B139,[4]!COMPONENT_CODE_LIST,0),MATCH(V$133,[4]!ASSET_NAME_LIST,0))))</f>
        <v>0</v>
      </c>
      <c r="W139" s="140">
        <f>IF($B139=0,0,(INDEX([4]!BY1516_asset_utilisation,MATCH($B139,[4]!COMPONENT_CODE_LIST,0),MATCH(W$133,[4]!ASSET_NAME_LIST,0))))</f>
        <v>1.1013548375698185E-6</v>
      </c>
      <c r="X139" s="140">
        <f>IF($B139=0,0,(INDEX([4]!BY1516_asset_utilisation,MATCH($B139,[4]!COMPONENT_CODE_LIST,0),MATCH(X$133,[4]!ASSET_NAME_LIST,0))))</f>
        <v>1.2421929297401272E-3</v>
      </c>
      <c r="Y139" s="140">
        <f>IF($B139=0,0,(INDEX([4]!BY1516_asset_utilisation,MATCH($B139,[4]!COMPONENT_CODE_LIST,0),MATCH(Y$133,[4]!ASSET_NAME_LIST,0))))</f>
        <v>1.1205630574674966E-7</v>
      </c>
      <c r="Z139" s="140">
        <f>IF($B139=0,0,(INDEX([4]!BY1516_asset_utilisation,MATCH($B139,[4]!COMPONENT_CODE_LIST,0),MATCH(Z$133,[4]!ASSET_NAME_LIST,0))))</f>
        <v>-3.7411904901990535E-9</v>
      </c>
      <c r="AA139" s="140">
        <f>IF($B139=0,0,(INDEX([4]!BY1516_asset_utilisation,MATCH($B139,[4]!COMPONENT_CODE_LIST,0),MATCH(AA$133,[4]!ASSET_NAME_LIST,0))))</f>
        <v>2.8447090981615197E-5</v>
      </c>
      <c r="AB139" s="140">
        <f>IF($B139=0,0,(INDEX([4]!BY1516_asset_utilisation,MATCH($B139,[4]!COMPONENT_CODE_LIST,0),MATCH(AB$133,[4]!ASSET_NAME_LIST,0))))</f>
        <v>8.3006683632384132E-6</v>
      </c>
      <c r="AC139" s="140">
        <f>IF($B139=0,0,(INDEX([4]!BY1516_asset_utilisation,MATCH($B139,[4]!COMPONENT_CODE_LIST,0),MATCH(AC$133,[4]!ASSET_NAME_LIST,0))))</f>
        <v>2.4056147185951824E-3</v>
      </c>
      <c r="AD139" s="140">
        <f>IF($B139=0,0,(INDEX([4]!BY1516_asset_utilisation,MATCH($B139,[4]!COMPONENT_CODE_LIST,0),MATCH(AD$133,[4]!ASSET_NAME_LIST,0))))</f>
        <v>1.4485901293606145E-3</v>
      </c>
      <c r="AE139" s="140">
        <f>IF($B139=0,0,(INDEX([4]!BY1516_asset_utilisation,MATCH($B139,[4]!COMPONENT_CODE_LIST,0),MATCH(AE$133,[4]!ASSET_NAME_LIST,0))))</f>
        <v>8.2086601886772535E-6</v>
      </c>
      <c r="AF139" s="140">
        <f>IF($B139=0,0,(INDEX([4]!BY1516_asset_utilisation,MATCH($B139,[4]!COMPONENT_CODE_LIST,0),MATCH(AF$133,[4]!ASSET_NAME_LIST,0))))</f>
        <v>2.9273421684619903E-3</v>
      </c>
      <c r="AG139" s="140">
        <f>IF($B139=0,0,(INDEX([4]!BY1516_asset_utilisation,MATCH($B139,[4]!COMPONENT_CODE_LIST,0),MATCH(AG$133,[4]!ASSET_NAME_LIST,0))))</f>
        <v>2.9160795970624919E-6</v>
      </c>
      <c r="AH139" s="140">
        <f>IF($B139=0,0,(INDEX([4]!BY1516_asset_utilisation,MATCH($B139,[4]!COMPONENT_CODE_LIST,0),MATCH(AH$133,[4]!ASSET_NAME_LIST,0))))</f>
        <v>9.452365576056259E-3</v>
      </c>
      <c r="AI139" s="140">
        <f>IF($B139=0,0,(INDEX([4]!BY1516_asset_utilisation,MATCH($B139,[4]!COMPONENT_CODE_LIST,0),MATCH(AI$133,[4]!ASSET_NAME_LIST,0))))</f>
        <v>0</v>
      </c>
      <c r="AJ139" s="140">
        <f>IF($B139=0,0,(INDEX([4]!BY1516_asset_utilisation,MATCH($B139,[4]!COMPONENT_CODE_LIST,0),MATCH(AJ$133,[4]!ASSET_NAME_LIST,0))))</f>
        <v>0</v>
      </c>
      <c r="AK139" s="140">
        <f>IF($B139=0,0,(INDEX([4]!BY1516_asset_utilisation,MATCH($B139,[4]!COMPONENT_CODE_LIST,0),MATCH(AK$133,[4]!ASSET_NAME_LIST,0))))</f>
        <v>0</v>
      </c>
      <c r="AL139" s="104" t="b">
        <f t="shared" si="16"/>
        <v>1</v>
      </c>
    </row>
    <row r="140" spans="2:38" ht="12">
      <c r="B140" s="139" t="str">
        <v>CL139</v>
      </c>
      <c r="C140" s="139" t="str">
        <v>Local Loop Unbundling systems development</v>
      </c>
      <c r="D140" s="139" t="s">
        <v>93</v>
      </c>
      <c r="E140" s="140">
        <f>IF($B140=0,0,(INDEX([4]!BY1516_asset_utilisation,MATCH($B140,[4]!COMPONENT_CODE_LIST,0),MATCH(E$133,[4]!ASSET_NAME_LIST,0))))</f>
        <v>1.682593427019396E-5</v>
      </c>
      <c r="F140" s="140">
        <f>IF($B140=0,0,(INDEX([4]!BY1516_asset_utilisation,MATCH($B140,[4]!COMPONENT_CODE_LIST,0),MATCH(F$133,[4]!ASSET_NAME_LIST,0))))</f>
        <v>0</v>
      </c>
      <c r="G140" s="140">
        <f>IF($B140=0,0,(INDEX([4]!BY1516_asset_utilisation,MATCH($B140,[4]!COMPONENT_CODE_LIST,0),MATCH(G$133,[4]!ASSET_NAME_LIST,0))))</f>
        <v>-4.2152014674352788E-9</v>
      </c>
      <c r="H140" s="140">
        <f>IF($B140=0,0,(INDEX([4]!BY1516_asset_utilisation,MATCH($B140,[4]!COMPONENT_CODE_LIST,0),MATCH(H$133,[4]!ASSET_NAME_LIST,0))))</f>
        <v>1.6652225544894095E-3</v>
      </c>
      <c r="I140" s="140">
        <f>IF($B140=0,0,(INDEX([4]!BY1516_asset_utilisation,MATCH($B140,[4]!COMPONENT_CODE_LIST,0),MATCH(I$133,[4]!ASSET_NAME_LIST,0))))</f>
        <v>-3.9753079573070393E-5</v>
      </c>
      <c r="J140" s="140">
        <f>IF($B140=0,0,(INDEX([4]!BY1516_asset_utilisation,MATCH($B140,[4]!COMPONENT_CODE_LIST,0),MATCH(J$133,[4]!ASSET_NAME_LIST,0))))</f>
        <v>0</v>
      </c>
      <c r="K140" s="140">
        <f>IF($B140=0,0,(INDEX([4]!BY1516_asset_utilisation,MATCH($B140,[4]!COMPONENT_CODE_LIST,0),MATCH(K$133,[4]!ASSET_NAME_LIST,0))))</f>
        <v>0</v>
      </c>
      <c r="L140" s="140">
        <f>IF($B140=0,0,(INDEX([4]!BY1516_asset_utilisation,MATCH($B140,[4]!COMPONENT_CODE_LIST,0),MATCH(L$133,[4]!ASSET_NAME_LIST,0))))</f>
        <v>1.4476325211852857E-6</v>
      </c>
      <c r="M140" s="140">
        <f>IF($B140=0,0,(INDEX([4]!BY1516_asset_utilisation,MATCH($B140,[4]!COMPONENT_CODE_LIST,0),MATCH(M$133,[4]!ASSET_NAME_LIST,0))))</f>
        <v>0</v>
      </c>
      <c r="N140" s="140">
        <f>IF($B140=0,0,(INDEX([4]!BY1516_asset_utilisation,MATCH($B140,[4]!COMPONENT_CODE_LIST,0),MATCH(N$133,[4]!ASSET_NAME_LIST,0))))</f>
        <v>3.0914615406795726E-6</v>
      </c>
      <c r="O140" s="140">
        <f>IF($B140=0,0,(INDEX([4]!BY1516_asset_utilisation,MATCH($B140,[4]!COMPONENT_CODE_LIST,0),MATCH(O$133,[4]!ASSET_NAME_LIST,0))))</f>
        <v>0</v>
      </c>
      <c r="P140" s="140">
        <f>IF($B140=0,0,(INDEX([4]!BY1516_asset_utilisation,MATCH($B140,[4]!COMPONENT_CODE_LIST,0),MATCH(P$133,[4]!ASSET_NAME_LIST,0))))</f>
        <v>3.5047158132337914E-6</v>
      </c>
      <c r="Q140" s="140">
        <f>IF($B140=0,0,(INDEX([4]!BY1516_asset_utilisation,MATCH($B140,[4]!COMPONENT_CODE_LIST,0),MATCH(Q$133,[4]!ASSET_NAME_LIST,0))))</f>
        <v>1.4128865055588276E-3</v>
      </c>
      <c r="R140" s="140">
        <f>IF($B140=0,0,(INDEX([4]!BY1516_asset_utilisation,MATCH($B140,[4]!COMPONENT_CODE_LIST,0),MATCH(R$133,[4]!ASSET_NAME_LIST,0))))</f>
        <v>1.3800339475626642E-2</v>
      </c>
      <c r="S140" s="140">
        <f>IF($B140=0,0,(INDEX([4]!BY1516_asset_utilisation,MATCH($B140,[4]!COMPONENT_CODE_LIST,0),MATCH(S$133,[4]!ASSET_NAME_LIST,0))))</f>
        <v>1.3470674068476795E-5</v>
      </c>
      <c r="T140" s="140">
        <f>IF($B140=0,0,(INDEX([4]!BY1516_asset_utilisation,MATCH($B140,[4]!COMPONENT_CODE_LIST,0),MATCH(T$133,[4]!ASSET_NAME_LIST,0))))</f>
        <v>6.437535224848313E-3</v>
      </c>
      <c r="U140" s="140">
        <f>IF($B140=0,0,(INDEX([4]!BY1516_asset_utilisation,MATCH($B140,[4]!COMPONENT_CODE_LIST,0),MATCH(U$133,[4]!ASSET_NAME_LIST,0))))</f>
        <v>3.3209148955769653E-3</v>
      </c>
      <c r="V140" s="140">
        <f>IF($B140=0,0,(INDEX([4]!BY1516_asset_utilisation,MATCH($B140,[4]!COMPONENT_CODE_LIST,0),MATCH(V$133,[4]!ASSET_NAME_LIST,0))))</f>
        <v>0</v>
      </c>
      <c r="W140" s="140">
        <f>IF($B140=0,0,(INDEX([4]!BY1516_asset_utilisation,MATCH($B140,[4]!COMPONENT_CODE_LIST,0),MATCH(W$133,[4]!ASSET_NAME_LIST,0))))</f>
        <v>5.6551142926611824E-5</v>
      </c>
      <c r="X140" s="140">
        <f>IF($B140=0,0,(INDEX([4]!BY1516_asset_utilisation,MATCH($B140,[4]!COMPONENT_CODE_LIST,0),MATCH(X$133,[4]!ASSET_NAME_LIST,0))))</f>
        <v>3.0370363990996235E-3</v>
      </c>
      <c r="Y140" s="140">
        <f>IF($B140=0,0,(INDEX([4]!BY1516_asset_utilisation,MATCH($B140,[4]!COMPONENT_CODE_LIST,0),MATCH(Y$133,[4]!ASSET_NAME_LIST,0))))</f>
        <v>5.1761796837288242E-7</v>
      </c>
      <c r="Z140" s="140">
        <f>IF($B140=0,0,(INDEX([4]!BY1516_asset_utilisation,MATCH($B140,[4]!COMPONENT_CODE_LIST,0),MATCH(Z$133,[4]!ASSET_NAME_LIST,0))))</f>
        <v>-1.4986389561038199E-7</v>
      </c>
      <c r="AA140" s="140">
        <f>IF($B140=0,0,(INDEX([4]!BY1516_asset_utilisation,MATCH($B140,[4]!COMPONENT_CODE_LIST,0),MATCH(AA$133,[4]!ASSET_NAME_LIST,0))))</f>
        <v>4.455966468818083E-9</v>
      </c>
      <c r="AB140" s="140">
        <f>IF($B140=0,0,(INDEX([4]!BY1516_asset_utilisation,MATCH($B140,[4]!COMPONENT_CODE_LIST,0),MATCH(AB$133,[4]!ASSET_NAME_LIST,0))))</f>
        <v>6.6807002542989039E-5</v>
      </c>
      <c r="AC140" s="140">
        <f>IF($B140=0,0,(INDEX([4]!BY1516_asset_utilisation,MATCH($B140,[4]!COMPONENT_CODE_LIST,0),MATCH(AC$133,[4]!ASSET_NAME_LIST,0))))</f>
        <v>1.5519357160444522E-3</v>
      </c>
      <c r="AD140" s="140">
        <f>IF($B140=0,0,(INDEX([4]!BY1516_asset_utilisation,MATCH($B140,[4]!COMPONENT_CODE_LIST,0),MATCH(AD$133,[4]!ASSET_NAME_LIST,0))))</f>
        <v>3.7405001181059987E-2</v>
      </c>
      <c r="AE140" s="140">
        <f>IF($B140=0,0,(INDEX([4]!BY1516_asset_utilisation,MATCH($B140,[4]!COMPONENT_CODE_LIST,0),MATCH(AE$133,[4]!ASSET_NAME_LIST,0))))</f>
        <v>3.504552561214119E-4</v>
      </c>
      <c r="AF140" s="140">
        <f>IF($B140=0,0,(INDEX([4]!BY1516_asset_utilisation,MATCH($B140,[4]!COMPONENT_CODE_LIST,0),MATCH(AF$133,[4]!ASSET_NAME_LIST,0))))</f>
        <v>5.0683639323428474E-4</v>
      </c>
      <c r="AG140" s="140">
        <f>IF($B140=0,0,(INDEX([4]!BY1516_asset_utilisation,MATCH($B140,[4]!COMPONENT_CODE_LIST,0),MATCH(AG$133,[4]!ASSET_NAME_LIST,0))))</f>
        <v>2.5975861686327951E-5</v>
      </c>
      <c r="AH140" s="140">
        <f>IF($B140=0,0,(INDEX([4]!BY1516_asset_utilisation,MATCH($B140,[4]!COMPONENT_CODE_LIST,0),MATCH(AH$133,[4]!ASSET_NAME_LIST,0))))</f>
        <v>0.93036354705770563</v>
      </c>
      <c r="AI140" s="140">
        <f>IF($B140=0,0,(INDEX([4]!BY1516_asset_utilisation,MATCH($B140,[4]!COMPONENT_CODE_LIST,0),MATCH(AI$133,[4]!ASSET_NAME_LIST,0))))</f>
        <v>0</v>
      </c>
      <c r="AJ140" s="140">
        <f>IF($B140=0,0,(INDEX([4]!BY1516_asset_utilisation,MATCH($B140,[4]!COMPONENT_CODE_LIST,0),MATCH(AJ$133,[4]!ASSET_NAME_LIST,0))))</f>
        <v>0</v>
      </c>
      <c r="AK140" s="140">
        <f>IF($B140=0,0,(INDEX([4]!BY1516_asset_utilisation,MATCH($B140,[4]!COMPONENT_CODE_LIST,0),MATCH(AK$133,[4]!ASSET_NAME_LIST,0))))</f>
        <v>0</v>
      </c>
      <c r="AL140" s="104" t="b">
        <f t="shared" si="16"/>
        <v>1</v>
      </c>
    </row>
    <row r="141" spans="2:38" ht="12">
      <c r="B141" s="139" t="str">
        <v>CL144</v>
      </c>
      <c r="C141" s="139" t="str">
        <v>Wholesale Access specific</v>
      </c>
      <c r="D141" s="139" t="s">
        <v>93</v>
      </c>
      <c r="E141" s="140">
        <f>IF($B141=0,0,(INDEX([4]!BY1516_asset_utilisation,MATCH($B141,[4]!COMPONENT_CODE_LIST,0),MATCH(E$133,[4]!ASSET_NAME_LIST,0))))</f>
        <v>1.8927983252140823E-5</v>
      </c>
      <c r="F141" s="140">
        <f>IF($B141=0,0,(INDEX([4]!BY1516_asset_utilisation,MATCH($B141,[4]!COMPONENT_CODE_LIST,0),MATCH(F$133,[4]!ASSET_NAME_LIST,0))))</f>
        <v>0</v>
      </c>
      <c r="G141" s="140">
        <f>IF($B141=0,0,(INDEX([4]!BY1516_asset_utilisation,MATCH($B141,[4]!COMPONENT_CODE_LIST,0),MATCH(G$133,[4]!ASSET_NAME_LIST,0))))</f>
        <v>-4.4514172001955474E-9</v>
      </c>
      <c r="H141" s="140">
        <f>IF($B141=0,0,(INDEX([4]!BY1516_asset_utilisation,MATCH($B141,[4]!COMPONENT_CODE_LIST,0),MATCH(H$133,[4]!ASSET_NAME_LIST,0))))</f>
        <v>1.5748486572606058E-3</v>
      </c>
      <c r="I141" s="140">
        <f>IF($B141=0,0,(INDEX([4]!BY1516_asset_utilisation,MATCH($B141,[4]!COMPONENT_CODE_LIST,0),MATCH(I$133,[4]!ASSET_NAME_LIST,0))))</f>
        <v>-4.3479338610136385E-5</v>
      </c>
      <c r="J141" s="140">
        <f>IF($B141=0,0,(INDEX([4]!BY1516_asset_utilisation,MATCH($B141,[4]!COMPONENT_CODE_LIST,0),MATCH(J$133,[4]!ASSET_NAME_LIST,0))))</f>
        <v>0</v>
      </c>
      <c r="K141" s="140">
        <f>IF($B141=0,0,(INDEX([4]!BY1516_asset_utilisation,MATCH($B141,[4]!COMPONENT_CODE_LIST,0),MATCH(K$133,[4]!ASSET_NAME_LIST,0))))</f>
        <v>0</v>
      </c>
      <c r="L141" s="140">
        <f>IF($B141=0,0,(INDEX([4]!BY1516_asset_utilisation,MATCH($B141,[4]!COMPONENT_CODE_LIST,0),MATCH(L$133,[4]!ASSET_NAME_LIST,0))))</f>
        <v>1.4842222555442367E-6</v>
      </c>
      <c r="M141" s="140">
        <f>IF($B141=0,0,(INDEX([4]!BY1516_asset_utilisation,MATCH($B141,[4]!COMPONENT_CODE_LIST,0),MATCH(M$133,[4]!ASSET_NAME_LIST,0))))</f>
        <v>0</v>
      </c>
      <c r="N141" s="140">
        <f>IF($B141=0,0,(INDEX([4]!BY1516_asset_utilisation,MATCH($B141,[4]!COMPONENT_CODE_LIST,0),MATCH(N$133,[4]!ASSET_NAME_LIST,0))))</f>
        <v>2.8599302442159061E-6</v>
      </c>
      <c r="O141" s="140">
        <f>IF($B141=0,0,(INDEX([4]!BY1516_asset_utilisation,MATCH($B141,[4]!COMPONENT_CODE_LIST,0),MATCH(O$133,[4]!ASSET_NAME_LIST,0))))</f>
        <v>0</v>
      </c>
      <c r="P141" s="140">
        <f>IF($B141=0,0,(INDEX([4]!BY1516_asset_utilisation,MATCH($B141,[4]!COMPONENT_CODE_LIST,0),MATCH(P$133,[4]!ASSET_NAME_LIST,0))))</f>
        <v>3.1882797197082587E-6</v>
      </c>
      <c r="Q141" s="140">
        <f>IF($B141=0,0,(INDEX([4]!BY1516_asset_utilisation,MATCH($B141,[4]!COMPONENT_CODE_LIST,0),MATCH(Q$133,[4]!ASSET_NAME_LIST,0))))</f>
        <v>1.4584199829871033E-3</v>
      </c>
      <c r="R141" s="140">
        <f>IF($B141=0,0,(INDEX([4]!BY1516_asset_utilisation,MATCH($B141,[4]!COMPONENT_CODE_LIST,0),MATCH(R$133,[4]!ASSET_NAME_LIST,0))))</f>
        <v>1.3274740686299196E-2</v>
      </c>
      <c r="S141" s="140">
        <f>IF($B141=0,0,(INDEX([4]!BY1516_asset_utilisation,MATCH($B141,[4]!COMPONENT_CODE_LIST,0),MATCH(S$133,[4]!ASSET_NAME_LIST,0))))</f>
        <v>1.4465313620680103E-5</v>
      </c>
      <c r="T141" s="140">
        <f>IF($B141=0,0,(INDEX([4]!BY1516_asset_utilisation,MATCH($B141,[4]!COMPONENT_CODE_LIST,0),MATCH(T$133,[4]!ASSET_NAME_LIST,0))))</f>
        <v>6.9937978377049457E-3</v>
      </c>
      <c r="U141" s="140">
        <f>IF($B141=0,0,(INDEX([4]!BY1516_asset_utilisation,MATCH($B141,[4]!COMPONENT_CODE_LIST,0),MATCH(U$133,[4]!ASSET_NAME_LIST,0))))</f>
        <v>3.2657649276765432E-3</v>
      </c>
      <c r="V141" s="140">
        <f>IF($B141=0,0,(INDEX([4]!BY1516_asset_utilisation,MATCH($B141,[4]!COMPONENT_CODE_LIST,0),MATCH(V$133,[4]!ASSET_NAME_LIST,0))))</f>
        <v>0</v>
      </c>
      <c r="W141" s="140">
        <f>IF($B141=0,0,(INDEX([4]!BY1516_asset_utilisation,MATCH($B141,[4]!COMPONENT_CODE_LIST,0),MATCH(W$133,[4]!ASSET_NAME_LIST,0))))</f>
        <v>6.1860038448044343E-5</v>
      </c>
      <c r="X141" s="140">
        <f>IF($B141=0,0,(INDEX([4]!BY1516_asset_utilisation,MATCH($B141,[4]!COMPONENT_CODE_LIST,0),MATCH(X$133,[4]!ASSET_NAME_LIST,0))))</f>
        <v>3.3328925285844193E-3</v>
      </c>
      <c r="Y141" s="140">
        <f>IF($B141=0,0,(INDEX([4]!BY1516_asset_utilisation,MATCH($B141,[4]!COMPONENT_CODE_LIST,0),MATCH(Y$133,[4]!ASSET_NAME_LIST,0))))</f>
        <v>5.738612580942179E-7</v>
      </c>
      <c r="Z141" s="140">
        <f>IF($B141=0,0,(INDEX([4]!BY1516_asset_utilisation,MATCH($B141,[4]!COMPONENT_CODE_LIST,0),MATCH(Z$133,[4]!ASSET_NAME_LIST,0))))</f>
        <v>-1.6211684317238834E-7</v>
      </c>
      <c r="AA141" s="140">
        <f>IF($B141=0,0,(INDEX([4]!BY1516_asset_utilisation,MATCH($B141,[4]!COMPONENT_CODE_LIST,0),MATCH(AA$133,[4]!ASSET_NAME_LIST,0))))</f>
        <v>4.9513536942611072E-9</v>
      </c>
      <c r="AB141" s="140">
        <f>IF($B141=0,0,(INDEX([4]!BY1516_asset_utilisation,MATCH($B141,[4]!COMPONENT_CODE_LIST,0),MATCH(AB$133,[4]!ASSET_NAME_LIST,0))))</f>
        <v>7.4076443032266621E-5</v>
      </c>
      <c r="AC141" s="140">
        <f>IF($B141=0,0,(INDEX([4]!BY1516_asset_utilisation,MATCH($B141,[4]!COMPONENT_CODE_LIST,0),MATCH(AC$133,[4]!ASSET_NAME_LIST,0))))</f>
        <v>1.5788516304696145E-3</v>
      </c>
      <c r="AD141" s="140">
        <f>IF($B141=0,0,(INDEX([4]!BY1516_asset_utilisation,MATCH($B141,[4]!COMPONENT_CODE_LIST,0),MATCH(AD$133,[4]!ASSET_NAME_LIST,0))))</f>
        <v>4.0838906234947563E-2</v>
      </c>
      <c r="AE141" s="140">
        <f>IF($B141=0,0,(INDEX([4]!BY1516_asset_utilisation,MATCH($B141,[4]!COMPONENT_CODE_LIST,0),MATCH(AE$133,[4]!ASSET_NAME_LIST,0))))</f>
        <v>3.6872029805800802E-4</v>
      </c>
      <c r="AF141" s="140">
        <f>IF($B141=0,0,(INDEX([4]!BY1516_asset_utilisation,MATCH($B141,[4]!COMPONENT_CODE_LIST,0),MATCH(AF$133,[4]!ASSET_NAME_LIST,0))))</f>
        <v>4.8335586822584038E-4</v>
      </c>
      <c r="AG141" s="140">
        <f>IF($B141=0,0,(INDEX([4]!BY1516_asset_utilisation,MATCH($B141,[4]!COMPONENT_CODE_LIST,0),MATCH(AG$133,[4]!ASSET_NAME_LIST,0))))</f>
        <v>2.7663009624969312E-5</v>
      </c>
      <c r="AH141" s="140">
        <f>IF($B141=0,0,(INDEX([4]!BY1516_asset_utilisation,MATCH($B141,[4]!COMPONENT_CODE_LIST,0),MATCH(AH$133,[4]!ASSET_NAME_LIST,0))))</f>
        <v>0.92666824322184738</v>
      </c>
      <c r="AI141" s="140">
        <f>IF($B141=0,0,(INDEX([4]!BY1516_asset_utilisation,MATCH($B141,[4]!COMPONENT_CODE_LIST,0),MATCH(AI$133,[4]!ASSET_NAME_LIST,0))))</f>
        <v>0</v>
      </c>
      <c r="AJ141" s="140">
        <f>IF($B141=0,0,(INDEX([4]!BY1516_asset_utilisation,MATCH($B141,[4]!COMPONENT_CODE_LIST,0),MATCH(AJ$133,[4]!ASSET_NAME_LIST,0))))</f>
        <v>0</v>
      </c>
      <c r="AK141" s="140">
        <f>IF($B141=0,0,(INDEX([4]!BY1516_asset_utilisation,MATCH($B141,[4]!COMPONENT_CODE_LIST,0),MATCH(AK$133,[4]!ASSET_NAME_LIST,0))))</f>
        <v>0</v>
      </c>
      <c r="AL141" s="104" t="b">
        <f t="shared" si="16"/>
        <v>1</v>
      </c>
    </row>
    <row r="142" spans="2:38" ht="12">
      <c r="B142" s="139" t="str">
        <v>CL160</v>
      </c>
      <c r="C142" s="139" t="str">
        <v>Routeing &amp; records</v>
      </c>
      <c r="D142" s="139" t="s">
        <v>93</v>
      </c>
      <c r="E142" s="140">
        <f>IF($B142=0,0,(INDEX([4]!BY1516_asset_utilisation,MATCH($B142,[4]!COMPONENT_CODE_LIST,0),MATCH(E$133,[4]!ASSET_NAME_LIST,0))))</f>
        <v>5.208678631201017E-4</v>
      </c>
      <c r="F142" s="140">
        <f>IF($B142=0,0,(INDEX([4]!BY1516_asset_utilisation,MATCH($B142,[4]!COMPONENT_CODE_LIST,0),MATCH(F$133,[4]!ASSET_NAME_LIST,0))))</f>
        <v>0</v>
      </c>
      <c r="G142" s="140">
        <f>IF($B142=0,0,(INDEX([4]!BY1516_asset_utilisation,MATCH($B142,[4]!COMPONENT_CODE_LIST,0),MATCH(G$133,[4]!ASSET_NAME_LIST,0))))</f>
        <v>-2.5570047906428388E-8</v>
      </c>
      <c r="H142" s="140">
        <f>IF($B142=0,0,(INDEX([4]!BY1516_asset_utilisation,MATCH($B142,[4]!COMPONENT_CODE_LIST,0),MATCH(H$133,[4]!ASSET_NAME_LIST,0))))</f>
        <v>2.1876395275830371E-3</v>
      </c>
      <c r="I142" s="140">
        <f>IF($B142=0,0,(INDEX([4]!BY1516_asset_utilisation,MATCH($B142,[4]!COMPONENT_CODE_LIST,0),MATCH(I$133,[4]!ASSET_NAME_LIST,0))))</f>
        <v>-7.7091099867869587E-5</v>
      </c>
      <c r="J142" s="140">
        <f>IF($B142=0,0,(INDEX([4]!BY1516_asset_utilisation,MATCH($B142,[4]!COMPONENT_CODE_LIST,0),MATCH(J$133,[4]!ASSET_NAME_LIST,0))))</f>
        <v>0</v>
      </c>
      <c r="K142" s="140">
        <f>IF($B142=0,0,(INDEX([4]!BY1516_asset_utilisation,MATCH($B142,[4]!COMPONENT_CODE_LIST,0),MATCH(K$133,[4]!ASSET_NAME_LIST,0))))</f>
        <v>0</v>
      </c>
      <c r="L142" s="140">
        <f>IF($B142=0,0,(INDEX([4]!BY1516_asset_utilisation,MATCH($B142,[4]!COMPONENT_CODE_LIST,0),MATCH(L$133,[4]!ASSET_NAME_LIST,0))))</f>
        <v>3.6724175064575977E-4</v>
      </c>
      <c r="M142" s="140">
        <f>IF($B142=0,0,(INDEX([4]!BY1516_asset_utilisation,MATCH($B142,[4]!COMPONENT_CODE_LIST,0),MATCH(M$133,[4]!ASSET_NAME_LIST,0))))</f>
        <v>0</v>
      </c>
      <c r="N142" s="140">
        <f>IF($B142=0,0,(INDEX([4]!BY1516_asset_utilisation,MATCH($B142,[4]!COMPONENT_CODE_LIST,0),MATCH(N$133,[4]!ASSET_NAME_LIST,0))))</f>
        <v>1.9730034252604864E-6</v>
      </c>
      <c r="O142" s="140">
        <f>IF($B142=0,0,(INDEX([4]!BY1516_asset_utilisation,MATCH($B142,[4]!COMPONENT_CODE_LIST,0),MATCH(O$133,[4]!ASSET_NAME_LIST,0))))</f>
        <v>0</v>
      </c>
      <c r="P142" s="140">
        <f>IF($B142=0,0,(INDEX([4]!BY1516_asset_utilisation,MATCH($B142,[4]!COMPONENT_CODE_LIST,0),MATCH(P$133,[4]!ASSET_NAME_LIST,0))))</f>
        <v>-1.0854090567476283E-5</v>
      </c>
      <c r="Q142" s="140">
        <f>IF($B142=0,0,(INDEX([4]!BY1516_asset_utilisation,MATCH($B142,[4]!COMPONENT_CODE_LIST,0),MATCH(Q$133,[4]!ASSET_NAME_LIST,0))))</f>
        <v>8.2722391078724497E-4</v>
      </c>
      <c r="R142" s="140">
        <f>IF($B142=0,0,(INDEX([4]!BY1516_asset_utilisation,MATCH($B142,[4]!COMPONENT_CODE_LIST,0),MATCH(R$133,[4]!ASSET_NAME_LIST,0))))</f>
        <v>3.320540190019574E-2</v>
      </c>
      <c r="S142" s="140">
        <f>IF($B142=0,0,(INDEX([4]!BY1516_asset_utilisation,MATCH($B142,[4]!COMPONENT_CODE_LIST,0),MATCH(S$133,[4]!ASSET_NAME_LIST,0))))</f>
        <v>8.4893755165403898E-5</v>
      </c>
      <c r="T142" s="140">
        <f>IF($B142=0,0,(INDEX([4]!BY1516_asset_utilisation,MATCH($B142,[4]!COMPONENT_CODE_LIST,0),MATCH(T$133,[4]!ASSET_NAME_LIST,0))))</f>
        <v>3.6781068128244936E-2</v>
      </c>
      <c r="U142" s="140">
        <f>IF($B142=0,0,(INDEX([4]!BY1516_asset_utilisation,MATCH($B142,[4]!COMPONENT_CODE_LIST,0),MATCH(U$133,[4]!ASSET_NAME_LIST,0))))</f>
        <v>1.8889987804899751E-2</v>
      </c>
      <c r="V142" s="140">
        <f>IF($B142=0,0,(INDEX([4]!BY1516_asset_utilisation,MATCH($B142,[4]!COMPONENT_CODE_LIST,0),MATCH(V$133,[4]!ASSET_NAME_LIST,0))))</f>
        <v>0</v>
      </c>
      <c r="W142" s="140">
        <f>IF($B142=0,0,(INDEX([4]!BY1516_asset_utilisation,MATCH($B142,[4]!COMPONENT_CODE_LIST,0),MATCH(W$133,[4]!ASSET_NAME_LIST,0))))</f>
        <v>6.0332204559090998E-5</v>
      </c>
      <c r="X142" s="140">
        <f>IF($B142=0,0,(INDEX([4]!BY1516_asset_utilisation,MATCH($B142,[4]!COMPONENT_CODE_LIST,0),MATCH(X$133,[4]!ASSET_NAME_LIST,0))))</f>
        <v>0.17455581821959756</v>
      </c>
      <c r="Y142" s="140">
        <f>IF($B142=0,0,(INDEX([4]!BY1516_asset_utilisation,MATCH($B142,[4]!COMPONENT_CODE_LIST,0),MATCH(Y$133,[4]!ASSET_NAME_LIST,0))))</f>
        <v>1.1035942049468198E-5</v>
      </c>
      <c r="Z142" s="140">
        <f>IF($B142=0,0,(INDEX([4]!BY1516_asset_utilisation,MATCH($B142,[4]!COMPONENT_CODE_LIST,0),MATCH(Z$133,[4]!ASSET_NAME_LIST,0))))</f>
        <v>-1.8328852773846137E-7</v>
      </c>
      <c r="AA142" s="140">
        <f>IF($B142=0,0,(INDEX([4]!BY1516_asset_utilisation,MATCH($B142,[4]!COMPONENT_CODE_LIST,0),MATCH(AA$133,[4]!ASSET_NAME_LIST,0))))</f>
        <v>9.4224506863221629E-3</v>
      </c>
      <c r="AB142" s="140">
        <f>IF($B142=0,0,(INDEX([4]!BY1516_asset_utilisation,MATCH($B142,[4]!COMPONENT_CODE_LIST,0),MATCH(AB$133,[4]!ASSET_NAME_LIST,0))))</f>
        <v>4.5384437805119231E-4</v>
      </c>
      <c r="AC142" s="140">
        <f>IF($B142=0,0,(INDEX([4]!BY1516_asset_utilisation,MATCH($B142,[4]!COMPONENT_CODE_LIST,0),MATCH(AC$133,[4]!ASSET_NAME_LIST,0))))</f>
        <v>0.34405561090056402</v>
      </c>
      <c r="AD142" s="140">
        <f>IF($B142=0,0,(INDEX([4]!BY1516_asset_utilisation,MATCH($B142,[4]!COMPONENT_CODE_LIST,0),MATCH(AD$133,[4]!ASSET_NAME_LIST,0))))</f>
        <v>0.11737946130644333</v>
      </c>
      <c r="AE142" s="140">
        <f>IF($B142=0,0,(INDEX([4]!BY1516_asset_utilisation,MATCH($B142,[4]!COMPONENT_CODE_LIST,0),MATCH(AE$133,[4]!ASSET_NAME_LIST,0))))</f>
        <v>4.2351496982127548E-4</v>
      </c>
      <c r="AF142" s="140">
        <f>IF($B142=0,0,(INDEX([4]!BY1516_asset_utilisation,MATCH($B142,[4]!COMPONENT_CODE_LIST,0),MATCH(AF$133,[4]!ASSET_NAME_LIST,0))))</f>
        <v>-9.1381769426862212E-4</v>
      </c>
      <c r="AG142" s="140">
        <f>IF($B142=0,0,(INDEX([4]!BY1516_asset_utilisation,MATCH($B142,[4]!COMPONENT_CODE_LIST,0),MATCH(AG$133,[4]!ASSET_NAME_LIST,0))))</f>
        <v>1.570944346291405E-4</v>
      </c>
      <c r="AH142" s="140">
        <f>IF($B142=0,0,(INDEX([4]!BY1516_asset_utilisation,MATCH($B142,[4]!COMPONENT_CODE_LIST,0),MATCH(AH$133,[4]!ASSET_NAME_LIST,0))))</f>
        <v>0.26161651105717526</v>
      </c>
      <c r="AI142" s="140">
        <f>IF($B142=0,0,(INDEX([4]!BY1516_asset_utilisation,MATCH($B142,[4]!COMPONENT_CODE_LIST,0),MATCH(AI$133,[4]!ASSET_NAME_LIST,0))))</f>
        <v>0</v>
      </c>
      <c r="AJ142" s="140">
        <f>IF($B142=0,0,(INDEX([4]!BY1516_asset_utilisation,MATCH($B142,[4]!COMPONENT_CODE_LIST,0),MATCH(AJ$133,[4]!ASSET_NAME_LIST,0))))</f>
        <v>0</v>
      </c>
      <c r="AK142" s="140">
        <f>IF($B142=0,0,(INDEX([4]!BY1516_asset_utilisation,MATCH($B142,[4]!COMPONENT_CODE_LIST,0),MATCH(AK$133,[4]!ASSET_NAME_LIST,0))))</f>
        <v>0</v>
      </c>
      <c r="AL142" s="104" t="b">
        <f t="shared" si="16"/>
        <v>1</v>
      </c>
    </row>
    <row r="143" spans="2:38" ht="12">
      <c r="B143" s="139" t="str">
        <v>CL161</v>
      </c>
      <c r="C143" s="139" t="str">
        <v>MDF Hardware jumpering</v>
      </c>
      <c r="D143" s="139" t="s">
        <v>93</v>
      </c>
      <c r="E143" s="140">
        <f>IF($B143=0,0,(INDEX([4]!BY1516_asset_utilisation,MATCH($B143,[4]!COMPONENT_CODE_LIST,0),MATCH(E$133,[4]!ASSET_NAME_LIST,0))))</f>
        <v>6.0065611192591187E-4</v>
      </c>
      <c r="F143" s="140">
        <f>IF($B143=0,0,(INDEX([4]!BY1516_asset_utilisation,MATCH($B143,[4]!COMPONENT_CODE_LIST,0),MATCH(F$133,[4]!ASSET_NAME_LIST,0))))</f>
        <v>0</v>
      </c>
      <c r="G143" s="140">
        <f>IF($B143=0,0,(INDEX([4]!BY1516_asset_utilisation,MATCH($B143,[4]!COMPONENT_CODE_LIST,0),MATCH(G$133,[4]!ASSET_NAME_LIST,0))))</f>
        <v>-2.877111981354652E-8</v>
      </c>
      <c r="H143" s="140">
        <f>IF($B143=0,0,(INDEX([4]!BY1516_asset_utilisation,MATCH($B143,[4]!COMPONENT_CODE_LIST,0),MATCH(H$133,[4]!ASSET_NAME_LIST,0))))</f>
        <v>1.6809645246713978E-3</v>
      </c>
      <c r="I143" s="140">
        <f>IF($B143=0,0,(INDEX([4]!BY1516_asset_utilisation,MATCH($B143,[4]!COMPONENT_CODE_LIST,0),MATCH(I$133,[4]!ASSET_NAME_LIST,0))))</f>
        <v>-8.3754703150155856E-5</v>
      </c>
      <c r="J143" s="140">
        <f>IF($B143=0,0,(INDEX([4]!BY1516_asset_utilisation,MATCH($B143,[4]!COMPONENT_CODE_LIST,0),MATCH(J$133,[4]!ASSET_NAME_LIST,0))))</f>
        <v>0</v>
      </c>
      <c r="K143" s="140">
        <f>IF($B143=0,0,(INDEX([4]!BY1516_asset_utilisation,MATCH($B143,[4]!COMPONENT_CODE_LIST,0),MATCH(K$133,[4]!ASSET_NAME_LIST,0))))</f>
        <v>0</v>
      </c>
      <c r="L143" s="140">
        <f>IF($B143=0,0,(INDEX([4]!BY1516_asset_utilisation,MATCH($B143,[4]!COMPONENT_CODE_LIST,0),MATCH(L$133,[4]!ASSET_NAME_LIST,0))))</f>
        <v>1.1629125125338008E-5</v>
      </c>
      <c r="M143" s="140">
        <f>IF($B143=0,0,(INDEX([4]!BY1516_asset_utilisation,MATCH($B143,[4]!COMPONENT_CODE_LIST,0),MATCH(M$133,[4]!ASSET_NAME_LIST,0))))</f>
        <v>0</v>
      </c>
      <c r="N143" s="140">
        <f>IF($B143=0,0,(INDEX([4]!BY1516_asset_utilisation,MATCH($B143,[4]!COMPONENT_CODE_LIST,0),MATCH(N$133,[4]!ASSET_NAME_LIST,0))))</f>
        <v>2.376381547635292E-6</v>
      </c>
      <c r="O143" s="140">
        <f>IF($B143=0,0,(INDEX([4]!BY1516_asset_utilisation,MATCH($B143,[4]!COMPONENT_CODE_LIST,0),MATCH(O$133,[4]!ASSET_NAME_LIST,0))))</f>
        <v>0</v>
      </c>
      <c r="P143" s="140">
        <f>IF($B143=0,0,(INDEX([4]!BY1516_asset_utilisation,MATCH($B143,[4]!COMPONENT_CODE_LIST,0),MATCH(P$133,[4]!ASSET_NAME_LIST,0))))</f>
        <v>-1.2845941586438489E-5</v>
      </c>
      <c r="Q143" s="140">
        <f>IF($B143=0,0,(INDEX([4]!BY1516_asset_utilisation,MATCH($B143,[4]!COMPONENT_CODE_LIST,0),MATCH(Q$133,[4]!ASSET_NAME_LIST,0))))</f>
        <v>6.387704694195051E-4</v>
      </c>
      <c r="R143" s="140">
        <f>IF($B143=0,0,(INDEX([4]!BY1516_asset_utilisation,MATCH($B143,[4]!COMPONENT_CODE_LIST,0),MATCH(R$133,[4]!ASSET_NAME_LIST,0))))</f>
        <v>3.4509077727678222E-2</v>
      </c>
      <c r="S143" s="140">
        <f>IF($B143=0,0,(INDEX([4]!BY1516_asset_utilisation,MATCH($B143,[4]!COMPONENT_CODE_LIST,0),MATCH(S$133,[4]!ASSET_NAME_LIST,0))))</f>
        <v>9.6610998841405486E-5</v>
      </c>
      <c r="T143" s="140">
        <f>IF($B143=0,0,(INDEX([4]!BY1516_asset_utilisation,MATCH($B143,[4]!COMPONENT_CODE_LIST,0),MATCH(T$133,[4]!ASSET_NAME_LIST,0))))</f>
        <v>4.3290714041135797E-2</v>
      </c>
      <c r="U143" s="140">
        <f>IF($B143=0,0,(INDEX([4]!BY1516_asset_utilisation,MATCH($B143,[4]!COMPONENT_CODE_LIST,0),MATCH(U$133,[4]!ASSET_NAME_LIST,0))))</f>
        <v>2.1119262073769497E-2</v>
      </c>
      <c r="V143" s="140">
        <f>IF($B143=0,0,(INDEX([4]!BY1516_asset_utilisation,MATCH($B143,[4]!COMPONENT_CODE_LIST,0),MATCH(V$133,[4]!ASSET_NAME_LIST,0))))</f>
        <v>0</v>
      </c>
      <c r="W143" s="140">
        <f>IF($B143=0,0,(INDEX([4]!BY1516_asset_utilisation,MATCH($B143,[4]!COMPONENT_CODE_LIST,0),MATCH(W$133,[4]!ASSET_NAME_LIST,0))))</f>
        <v>4.8126795762665614E-5</v>
      </c>
      <c r="X143" s="140">
        <f>IF($B143=0,0,(INDEX([4]!BY1516_asset_utilisation,MATCH($B143,[4]!COMPONENT_CODE_LIST,0),MATCH(X$133,[4]!ASSET_NAME_LIST,0))))</f>
        <v>0.16254644392812878</v>
      </c>
      <c r="Y143" s="140">
        <f>IF($B143=0,0,(INDEX([4]!BY1516_asset_utilisation,MATCH($B143,[4]!COMPONENT_CODE_LIST,0),MATCH(Y$133,[4]!ASSET_NAME_LIST,0))))</f>
        <v>1.1683962561522723E-5</v>
      </c>
      <c r="Z143" s="140">
        <f>IF($B143=0,0,(INDEX([4]!BY1516_asset_utilisation,MATCH($B143,[4]!COMPONENT_CODE_LIST,0),MATCH(Z$133,[4]!ASSET_NAME_LIST,0))))</f>
        <v>-1.6166473479272085E-7</v>
      </c>
      <c r="AA143" s="140">
        <f>IF($B143=0,0,(INDEX([4]!BY1516_asset_utilisation,MATCH($B143,[4]!COMPONENT_CODE_LIST,0),MATCH(AA$133,[4]!ASSET_NAME_LIST,0))))</f>
        <v>9.1914244175929465E-3</v>
      </c>
      <c r="AB143" s="140">
        <f>IF($B143=0,0,(INDEX([4]!BY1516_asset_utilisation,MATCH($B143,[4]!COMPONENT_CODE_LIST,0),MATCH(AB$133,[4]!ASSET_NAME_LIST,0))))</f>
        <v>5.110168237845834E-4</v>
      </c>
      <c r="AC143" s="140">
        <f>IF($B143=0,0,(INDEX([4]!BY1516_asset_utilisation,MATCH($B143,[4]!COMPONENT_CODE_LIST,0),MATCH(AC$133,[4]!ASSET_NAME_LIST,0))))</f>
        <v>0.34989785814163704</v>
      </c>
      <c r="AD143" s="140">
        <f>IF($B143=0,0,(INDEX([4]!BY1516_asset_utilisation,MATCH($B143,[4]!COMPONENT_CODE_LIST,0),MATCH(AD$133,[4]!ASSET_NAME_LIST,0))))</f>
        <v>0.1366272285917291</v>
      </c>
      <c r="AE143" s="140">
        <f>IF($B143=0,0,(INDEX([4]!BY1516_asset_utilisation,MATCH($B143,[4]!COMPONENT_CODE_LIST,0),MATCH(AE$133,[4]!ASSET_NAME_LIST,0))))</f>
        <v>3.4057800023407742E-4</v>
      </c>
      <c r="AF143" s="140">
        <f>IF($B143=0,0,(INDEX([4]!BY1516_asset_utilisation,MATCH($B143,[4]!COMPONENT_CODE_LIST,0),MATCH(AF$133,[4]!ASSET_NAME_LIST,0))))</f>
        <v>-1.1052659349253457E-3</v>
      </c>
      <c r="AG143" s="140">
        <f>IF($B143=0,0,(INDEX([4]!BY1516_asset_utilisation,MATCH($B143,[4]!COMPONENT_CODE_LIST,0),MATCH(AG$133,[4]!ASSET_NAME_LIST,0))))</f>
        <v>1.7412574634100627E-4</v>
      </c>
      <c r="AH143" s="140">
        <f>IF($B143=0,0,(INDEX([4]!BY1516_asset_utilisation,MATCH($B143,[4]!COMPONENT_CODE_LIST,0),MATCH(AH$133,[4]!ASSET_NAME_LIST,0))))</f>
        <v>0.23990350915363012</v>
      </c>
      <c r="AI143" s="140">
        <f>IF($B143=0,0,(INDEX([4]!BY1516_asset_utilisation,MATCH($B143,[4]!COMPONENT_CODE_LIST,0),MATCH(AI$133,[4]!ASSET_NAME_LIST,0))))</f>
        <v>0</v>
      </c>
      <c r="AJ143" s="140">
        <f>IF($B143=0,0,(INDEX([4]!BY1516_asset_utilisation,MATCH($B143,[4]!COMPONENT_CODE_LIST,0),MATCH(AJ$133,[4]!ASSET_NAME_LIST,0))))</f>
        <v>0</v>
      </c>
      <c r="AK143" s="140">
        <f>IF($B143=0,0,(INDEX([4]!BY1516_asset_utilisation,MATCH($B143,[4]!COMPONENT_CODE_LIST,0),MATCH(AK$133,[4]!ASSET_NAME_LIST,0))))</f>
        <v>0</v>
      </c>
      <c r="AL143" s="104" t="b">
        <f t="shared" si="16"/>
        <v>1</v>
      </c>
    </row>
    <row r="144" spans="2:38" ht="12">
      <c r="B144" s="139" t="str">
        <v>CL171</v>
      </c>
      <c r="C144" s="139" t="str">
        <v>E side copper capital</v>
      </c>
      <c r="D144" s="139" t="s">
        <v>93</v>
      </c>
      <c r="E144" s="140">
        <f>IF($B144=0,0,(INDEX([4]!BY1516_asset_utilisation,MATCH($B144,[4]!COMPONENT_CODE_LIST,0),MATCH(E$133,[4]!ASSET_NAME_LIST,0))))</f>
        <v>4.1513023889157868E-6</v>
      </c>
      <c r="F144" s="140">
        <f>IF($B144=0,0,(INDEX([4]!BY1516_asset_utilisation,MATCH($B144,[4]!COMPONENT_CODE_LIST,0),MATCH(F$133,[4]!ASSET_NAME_LIST,0))))</f>
        <v>0.67715422207791631</v>
      </c>
      <c r="G144" s="140">
        <f>IF($B144=0,0,(INDEX([4]!BY1516_asset_utilisation,MATCH($B144,[4]!COMPONENT_CODE_LIST,0),MATCH(G$133,[4]!ASSET_NAME_LIST,0))))</f>
        <v>0.27019463709609115</v>
      </c>
      <c r="H144" s="140">
        <f>IF($B144=0,0,(INDEX([4]!BY1516_asset_utilisation,MATCH($B144,[4]!COMPONENT_CODE_LIST,0),MATCH(H$133,[4]!ASSET_NAME_LIST,0))))</f>
        <v>1.1063135531620847E-4</v>
      </c>
      <c r="I144" s="140">
        <f>IF($B144=0,0,(INDEX([4]!BY1516_asset_utilisation,MATCH($B144,[4]!COMPONENT_CODE_LIST,0),MATCH(I$133,[4]!ASSET_NAME_LIST,0))))</f>
        <v>-1.0107915734270835E-5</v>
      </c>
      <c r="J144" s="140">
        <f>IF($B144=0,0,(INDEX([4]!BY1516_asset_utilisation,MATCH($B144,[4]!COMPONENT_CODE_LIST,0),MATCH(J$133,[4]!ASSET_NAME_LIST,0))))</f>
        <v>0</v>
      </c>
      <c r="K144" s="140">
        <f>IF($B144=0,0,(INDEX([4]!BY1516_asset_utilisation,MATCH($B144,[4]!COMPONENT_CODE_LIST,0),MATCH(K$133,[4]!ASSET_NAME_LIST,0))))</f>
        <v>0</v>
      </c>
      <c r="L144" s="140">
        <f>IF($B144=0,0,(INDEX([4]!BY1516_asset_utilisation,MATCH($B144,[4]!COMPONENT_CODE_LIST,0),MATCH(L$133,[4]!ASSET_NAME_LIST,0))))</f>
        <v>3.1078737269876355E-6</v>
      </c>
      <c r="M144" s="140">
        <f>IF($B144=0,0,(INDEX([4]!BY1516_asset_utilisation,MATCH($B144,[4]!COMPONENT_CODE_LIST,0),MATCH(M$133,[4]!ASSET_NAME_LIST,0))))</f>
        <v>2.5346986081482909E-2</v>
      </c>
      <c r="N144" s="140">
        <f>IF($B144=0,0,(INDEX([4]!BY1516_asset_utilisation,MATCH($B144,[4]!COMPONENT_CODE_LIST,0),MATCH(N$133,[4]!ASSET_NAME_LIST,0))))</f>
        <v>4.5576984790526539E-8</v>
      </c>
      <c r="O144" s="140">
        <f>IF($B144=0,0,(INDEX([4]!BY1516_asset_utilisation,MATCH($B144,[4]!COMPONENT_CODE_LIST,0),MATCH(O$133,[4]!ASSET_NAME_LIST,0))))</f>
        <v>0</v>
      </c>
      <c r="P144" s="140">
        <f>IF($B144=0,0,(INDEX([4]!BY1516_asset_utilisation,MATCH($B144,[4]!COMPONENT_CODE_LIST,0),MATCH(P$133,[4]!ASSET_NAME_LIST,0))))</f>
        <v>-9.0235045418509066E-7</v>
      </c>
      <c r="Q144" s="140">
        <f>IF($B144=0,0,(INDEX([4]!BY1516_asset_utilisation,MATCH($B144,[4]!COMPONENT_CODE_LIST,0),MATCH(Q$133,[4]!ASSET_NAME_LIST,0))))</f>
        <v>1.9783455891446318E-5</v>
      </c>
      <c r="R144" s="140">
        <f>IF($B144=0,0,(INDEX([4]!BY1516_asset_utilisation,MATCH($B144,[4]!COMPONENT_CODE_LIST,0),MATCH(R$133,[4]!ASSET_NAME_LIST,0))))</f>
        <v>9.6997543434147108E-4</v>
      </c>
      <c r="S144" s="140">
        <f>IF($B144=0,0,(INDEX([4]!BY1516_asset_utilisation,MATCH($B144,[4]!COMPONENT_CODE_LIST,0),MATCH(S$133,[4]!ASSET_NAME_LIST,0))))</f>
        <v>5.7445082665051323E-6</v>
      </c>
      <c r="T144" s="140">
        <f>IF($B144=0,0,(INDEX([4]!BY1516_asset_utilisation,MATCH($B144,[4]!COMPONENT_CODE_LIST,0),MATCH(T$133,[4]!ASSET_NAME_LIST,0))))</f>
        <v>3.1173511279385191E-3</v>
      </c>
      <c r="U144" s="140">
        <f>IF($B144=0,0,(INDEX([4]!BY1516_asset_utilisation,MATCH($B144,[4]!COMPONENT_CODE_LIST,0),MATCH(U$133,[4]!ASSET_NAME_LIST,0))))</f>
        <v>1.5182608281787782E-3</v>
      </c>
      <c r="V144" s="140">
        <f>IF($B144=0,0,(INDEX([4]!BY1516_asset_utilisation,MATCH($B144,[4]!COMPONENT_CODE_LIST,0),MATCH(V$133,[4]!ASSET_NAME_LIST,0))))</f>
        <v>0</v>
      </c>
      <c r="W144" s="140">
        <f>IF($B144=0,0,(INDEX([4]!BY1516_asset_utilisation,MATCH($B144,[4]!COMPONENT_CODE_LIST,0),MATCH(W$133,[4]!ASSET_NAME_LIST,0))))</f>
        <v>9.2274877706405113E-7</v>
      </c>
      <c r="X144" s="140">
        <f>IF($B144=0,0,(INDEX([4]!BY1516_asset_utilisation,MATCH($B144,[4]!COMPONENT_CODE_LIST,0),MATCH(X$133,[4]!ASSET_NAME_LIST,0))))</f>
        <v>1.1505603024733098E-3</v>
      </c>
      <c r="Y144" s="140">
        <f>IF($B144=0,0,(INDEX([4]!BY1516_asset_utilisation,MATCH($B144,[4]!COMPONENT_CODE_LIST,0),MATCH(Y$133,[4]!ASSET_NAME_LIST,0))))</f>
        <v>1.1814528012902203E-7</v>
      </c>
      <c r="Z144" s="140">
        <f>IF($B144=0,0,(INDEX([4]!BY1516_asset_utilisation,MATCH($B144,[4]!COMPONENT_CODE_LIST,0),MATCH(Z$133,[4]!ASSET_NAME_LIST,0))))</f>
        <v>-1.0738942763886101E-8</v>
      </c>
      <c r="AA144" s="140">
        <f>IF($B144=0,0,(INDEX([4]!BY1516_asset_utilisation,MATCH($B144,[4]!COMPONENT_CODE_LIST,0),MATCH(AA$133,[4]!ASSET_NAME_LIST,0))))</f>
        <v>2.2104038501459125E-5</v>
      </c>
      <c r="AB144" s="140">
        <f>IF($B144=0,0,(INDEX([4]!BY1516_asset_utilisation,MATCH($B144,[4]!COMPONENT_CODE_LIST,0),MATCH(AB$133,[4]!ASSET_NAME_LIST,0))))</f>
        <v>3.3521600704269225E-5</v>
      </c>
      <c r="AC144" s="140">
        <f>IF($B144=0,0,(INDEX([4]!BY1516_asset_utilisation,MATCH($B144,[4]!COMPONENT_CODE_LIST,0),MATCH(AC$133,[4]!ASSET_NAME_LIST,0))))</f>
        <v>2.1382086560430536E-3</v>
      </c>
      <c r="AD144" s="140">
        <f>IF($B144=0,0,(INDEX([4]!BY1516_asset_utilisation,MATCH($B144,[4]!COMPONENT_CODE_LIST,0),MATCH(AD$133,[4]!ASSET_NAME_LIST,0))))</f>
        <v>2.7559262922194896E-3</v>
      </c>
      <c r="AE144" s="140">
        <f>IF($B144=0,0,(INDEX([4]!BY1516_asset_utilisation,MATCH($B144,[4]!COMPONENT_CODE_LIST,0),MATCH(AE$133,[4]!ASSET_NAME_LIST,0))))</f>
        <v>1.138255611789252E-5</v>
      </c>
      <c r="AF144" s="140">
        <f>IF($B144=0,0,(INDEX([4]!BY1516_asset_utilisation,MATCH($B144,[4]!COMPONENT_CODE_LIST,0),MATCH(AF$133,[4]!ASSET_NAME_LIST,0))))</f>
        <v>2.6709618290554405E-3</v>
      </c>
      <c r="AG144" s="140">
        <f>IF($B144=0,0,(INDEX([4]!BY1516_asset_utilisation,MATCH($B144,[4]!COMPONENT_CODE_LIST,0),MATCH(AG$133,[4]!ASSET_NAME_LIST,0))))</f>
        <v>1.2496961477527151E-5</v>
      </c>
      <c r="AH144" s="140">
        <f>IF($B144=0,0,(INDEX([4]!BY1516_asset_utilisation,MATCH($B144,[4]!COMPONENT_CODE_LIST,0),MATCH(AH$133,[4]!ASSET_NAME_LIST,0))))</f>
        <v>1.2769921155957502E-2</v>
      </c>
      <c r="AI144" s="140">
        <f>IF($B144=0,0,(INDEX([4]!BY1516_asset_utilisation,MATCH($B144,[4]!COMPONENT_CODE_LIST,0),MATCH(AI$133,[4]!ASSET_NAME_LIST,0))))</f>
        <v>0</v>
      </c>
      <c r="AJ144" s="140">
        <f>IF($B144=0,0,(INDEX([4]!BY1516_asset_utilisation,MATCH($B144,[4]!COMPONENT_CODE_LIST,0),MATCH(AJ$133,[4]!ASSET_NAME_LIST,0))))</f>
        <v>0</v>
      </c>
      <c r="AK144" s="140">
        <f>IF($B144=0,0,(INDEX([4]!BY1516_asset_utilisation,MATCH($B144,[4]!COMPONENT_CODE_LIST,0),MATCH(AK$133,[4]!ASSET_NAME_LIST,0))))</f>
        <v>0</v>
      </c>
      <c r="AL144" s="104" t="b">
        <f t="shared" si="16"/>
        <v>1</v>
      </c>
    </row>
    <row r="145" spans="2:38" ht="12">
      <c r="B145" s="139" t="str">
        <v>CL172</v>
      </c>
      <c r="C145" s="139" t="str">
        <v>E side copper current</v>
      </c>
      <c r="D145" s="139" t="s">
        <v>93</v>
      </c>
      <c r="E145" s="140">
        <f>IF($B145=0,0,(INDEX([4]!BY1516_asset_utilisation,MATCH($B145,[4]!COMPONENT_CODE_LIST,0),MATCH(E$133,[4]!ASSET_NAME_LIST,0))))</f>
        <v>6.3986652838051903E-4</v>
      </c>
      <c r="F145" s="140">
        <f>IF($B145=0,0,(INDEX([4]!BY1516_asset_utilisation,MATCH($B145,[4]!COMPONENT_CODE_LIST,0),MATCH(F$133,[4]!ASSET_NAME_LIST,0))))</f>
        <v>0</v>
      </c>
      <c r="G145" s="140">
        <f>IF($B145=0,0,(INDEX([4]!BY1516_asset_utilisation,MATCH($B145,[4]!COMPONENT_CODE_LIST,0),MATCH(G$133,[4]!ASSET_NAME_LIST,0))))</f>
        <v>-3.2324420088398423E-8</v>
      </c>
      <c r="H145" s="140">
        <f>IF($B145=0,0,(INDEX([4]!BY1516_asset_utilisation,MATCH($B145,[4]!COMPONENT_CODE_LIST,0),MATCH(H$133,[4]!ASSET_NAME_LIST,0))))</f>
        <v>1.7789332115550054E-3</v>
      </c>
      <c r="I145" s="140">
        <f>IF($B145=0,0,(INDEX([4]!BY1516_asset_utilisation,MATCH($B145,[4]!COMPONENT_CODE_LIST,0),MATCH(I$133,[4]!ASSET_NAME_LIST,0))))</f>
        <v>-6.8638639742680084E-5</v>
      </c>
      <c r="J145" s="140">
        <f>IF($B145=0,0,(INDEX([4]!BY1516_asset_utilisation,MATCH($B145,[4]!COMPONENT_CODE_LIST,0),MATCH(J$133,[4]!ASSET_NAME_LIST,0))))</f>
        <v>0</v>
      </c>
      <c r="K145" s="140">
        <f>IF($B145=0,0,(INDEX([4]!BY1516_asset_utilisation,MATCH($B145,[4]!COMPONENT_CODE_LIST,0),MATCH(K$133,[4]!ASSET_NAME_LIST,0))))</f>
        <v>0</v>
      </c>
      <c r="L145" s="140">
        <f>IF($B145=0,0,(INDEX([4]!BY1516_asset_utilisation,MATCH($B145,[4]!COMPONENT_CODE_LIST,0),MATCH(L$133,[4]!ASSET_NAME_LIST,0))))</f>
        <v>8.7911266905447999E-5</v>
      </c>
      <c r="M145" s="140">
        <f>IF($B145=0,0,(INDEX([4]!BY1516_asset_utilisation,MATCH($B145,[4]!COMPONENT_CODE_LIST,0),MATCH(M$133,[4]!ASSET_NAME_LIST,0))))</f>
        <v>0</v>
      </c>
      <c r="N145" s="140">
        <f>IF($B145=0,0,(INDEX([4]!BY1516_asset_utilisation,MATCH($B145,[4]!COMPONENT_CODE_LIST,0),MATCH(N$133,[4]!ASSET_NAME_LIST,0))))</f>
        <v>2.4178409683331719E-6</v>
      </c>
      <c r="O145" s="140">
        <f>IF($B145=0,0,(INDEX([4]!BY1516_asset_utilisation,MATCH($B145,[4]!COMPONENT_CODE_LIST,0),MATCH(O$133,[4]!ASSET_NAME_LIST,0))))</f>
        <v>0</v>
      </c>
      <c r="P145" s="140">
        <f>IF($B145=0,0,(INDEX([4]!BY1516_asset_utilisation,MATCH($B145,[4]!COMPONENT_CODE_LIST,0),MATCH(P$133,[4]!ASSET_NAME_LIST,0))))</f>
        <v>-1.130438778877205E-5</v>
      </c>
      <c r="Q145" s="140">
        <f>IF($B145=0,0,(INDEX([4]!BY1516_asset_utilisation,MATCH($B145,[4]!COMPONENT_CODE_LIST,0),MATCH(Q$133,[4]!ASSET_NAME_LIST,0))))</f>
        <v>6.1720242890637468E-4</v>
      </c>
      <c r="R145" s="140">
        <f>IF($B145=0,0,(INDEX([4]!BY1516_asset_utilisation,MATCH($B145,[4]!COMPONENT_CODE_LIST,0),MATCH(R$133,[4]!ASSET_NAME_LIST,0))))</f>
        <v>3.0786593939188662E-2</v>
      </c>
      <c r="S145" s="140">
        <f>IF($B145=0,0,(INDEX([4]!BY1516_asset_utilisation,MATCH($B145,[4]!COMPONENT_CODE_LIST,0),MATCH(S$133,[4]!ASSET_NAME_LIST,0))))</f>
        <v>9.0694818024256198E-5</v>
      </c>
      <c r="T145" s="140">
        <f>IF($B145=0,0,(INDEX([4]!BY1516_asset_utilisation,MATCH($B145,[4]!COMPONENT_CODE_LIST,0),MATCH(T$133,[4]!ASSET_NAME_LIST,0))))</f>
        <v>4.0837001115940713E-2</v>
      </c>
      <c r="U145" s="140">
        <f>IF($B145=0,0,(INDEX([4]!BY1516_asset_utilisation,MATCH($B145,[4]!COMPONENT_CODE_LIST,0),MATCH(U$133,[4]!ASSET_NAME_LIST,0))))</f>
        <v>1.9873067024830059E-2</v>
      </c>
      <c r="V145" s="140">
        <f>IF($B145=0,0,(INDEX([4]!BY1516_asset_utilisation,MATCH($B145,[4]!COMPONENT_CODE_LIST,0),MATCH(V$133,[4]!ASSET_NAME_LIST,0))))</f>
        <v>0</v>
      </c>
      <c r="W145" s="140">
        <f>IF($B145=0,0,(INDEX([4]!BY1516_asset_utilisation,MATCH($B145,[4]!COMPONENT_CODE_LIST,0),MATCH(W$133,[4]!ASSET_NAME_LIST,0))))</f>
        <v>4.348981881132559E-5</v>
      </c>
      <c r="X145" s="140">
        <f>IF($B145=0,0,(INDEX([4]!BY1516_asset_utilisation,MATCH($B145,[4]!COMPONENT_CODE_LIST,0),MATCH(X$133,[4]!ASSET_NAME_LIST,0))))</f>
        <v>0.1824116917100001</v>
      </c>
      <c r="Y145" s="140">
        <f>IF($B145=0,0,(INDEX([4]!BY1516_asset_utilisation,MATCH($B145,[4]!COMPONENT_CODE_LIST,0),MATCH(Y$133,[4]!ASSET_NAME_LIST,0))))</f>
        <v>1.070384570318839E-5</v>
      </c>
      <c r="Z145" s="140">
        <f>IF($B145=0,0,(INDEX([4]!BY1516_asset_utilisation,MATCH($B145,[4]!COMPONENT_CODE_LIST,0),MATCH(Z$133,[4]!ASSET_NAME_LIST,0))))</f>
        <v>-1.5501150193397416E-7</v>
      </c>
      <c r="AA145" s="140">
        <f>IF($B145=0,0,(INDEX([4]!BY1516_asset_utilisation,MATCH($B145,[4]!COMPONENT_CODE_LIST,0),MATCH(AA$133,[4]!ASSET_NAME_LIST,0))))</f>
        <v>4.6556004252275469E-3</v>
      </c>
      <c r="AB145" s="140">
        <f>IF($B145=0,0,(INDEX([4]!BY1516_asset_utilisation,MATCH($B145,[4]!COMPONENT_CODE_LIST,0),MATCH(AB$133,[4]!ASSET_NAME_LIST,0))))</f>
        <v>5.1129425369631594E-4</v>
      </c>
      <c r="AC145" s="140">
        <f>IF($B145=0,0,(INDEX([4]!BY1516_asset_utilisation,MATCH($B145,[4]!COMPONENT_CODE_LIST,0),MATCH(AC$133,[4]!ASSET_NAME_LIST,0))))</f>
        <v>0.34376314895086901</v>
      </c>
      <c r="AD145" s="140">
        <f>IF($B145=0,0,(INDEX([4]!BY1516_asset_utilisation,MATCH($B145,[4]!COMPONENT_CODE_LIST,0),MATCH(AD$133,[4]!ASSET_NAME_LIST,0))))</f>
        <v>0.11987540639208354</v>
      </c>
      <c r="AE145" s="140">
        <f>IF($B145=0,0,(INDEX([4]!BY1516_asset_utilisation,MATCH($B145,[4]!COMPONENT_CODE_LIST,0),MATCH(AE$133,[4]!ASSET_NAME_LIST,0))))</f>
        <v>3.3338214656826541E-4</v>
      </c>
      <c r="AF145" s="140">
        <f>IF($B145=0,0,(INDEX([4]!BY1516_asset_utilisation,MATCH($B145,[4]!COMPONENT_CODE_LIST,0),MATCH(AF$133,[4]!ASSET_NAME_LIST,0))))</f>
        <v>-1.3471223935865571E-3</v>
      </c>
      <c r="AG145" s="140">
        <f>IF($B145=0,0,(INDEX([4]!BY1516_asset_utilisation,MATCH($B145,[4]!COMPONENT_CODE_LIST,0),MATCH(AG$133,[4]!ASSET_NAME_LIST,0))))</f>
        <v>1.7027796164864508E-4</v>
      </c>
      <c r="AH145" s="140">
        <f>IF($B145=0,0,(INDEX([4]!BY1516_asset_utilisation,MATCH($B145,[4]!COMPONENT_CODE_LIST,0),MATCH(AH$133,[4]!ASSET_NAME_LIST,0))))</f>
        <v>0.25493856907773282</v>
      </c>
      <c r="AI145" s="140">
        <f>IF($B145=0,0,(INDEX([4]!BY1516_asset_utilisation,MATCH($B145,[4]!COMPONENT_CODE_LIST,0),MATCH(AI$133,[4]!ASSET_NAME_LIST,0))))</f>
        <v>0</v>
      </c>
      <c r="AJ145" s="140">
        <f>IF($B145=0,0,(INDEX([4]!BY1516_asset_utilisation,MATCH($B145,[4]!COMPONENT_CODE_LIST,0),MATCH(AJ$133,[4]!ASSET_NAME_LIST,0))))</f>
        <v>0</v>
      </c>
      <c r="AK145" s="140">
        <f>IF($B145=0,0,(INDEX([4]!BY1516_asset_utilisation,MATCH($B145,[4]!COMPONENT_CODE_LIST,0),MATCH(AK$133,[4]!ASSET_NAME_LIST,0))))</f>
        <v>0</v>
      </c>
      <c r="AL145" s="104" t="b">
        <f t="shared" si="16"/>
        <v>1</v>
      </c>
    </row>
    <row r="146" spans="2:38" ht="12">
      <c r="B146" s="139" t="str">
        <v>CL173</v>
      </c>
      <c r="C146" s="139" t="str">
        <v>D side copper capital</v>
      </c>
      <c r="D146" s="139" t="s">
        <v>93</v>
      </c>
      <c r="E146" s="140">
        <f>IF($B146=0,0,(INDEX([4]!BY1516_asset_utilisation,MATCH($B146,[4]!COMPONENT_CODE_LIST,0),MATCH(E$133,[4]!ASSET_NAME_LIST,0))))</f>
        <v>3.5118479128412008E-6</v>
      </c>
      <c r="F146" s="140">
        <f>IF($B146=0,0,(INDEX([4]!BY1516_asset_utilisation,MATCH($B146,[4]!COMPONENT_CODE_LIST,0),MATCH(F$133,[4]!ASSET_NAME_LIST,0))))</f>
        <v>0.565916467602124</v>
      </c>
      <c r="G146" s="140">
        <f>IF($B146=0,0,(INDEX([4]!BY1516_asset_utilisation,MATCH($B146,[4]!COMPONENT_CODE_LIST,0),MATCH(G$133,[4]!ASSET_NAME_LIST,0))))</f>
        <v>0.38838229458443119</v>
      </c>
      <c r="H146" s="140">
        <f>IF($B146=0,0,(INDEX([4]!BY1516_asset_utilisation,MATCH($B146,[4]!COMPONENT_CODE_LIST,0),MATCH(H$133,[4]!ASSET_NAME_LIST,0))))</f>
        <v>3.1432424636044853E-5</v>
      </c>
      <c r="I146" s="140">
        <f>IF($B146=0,0,(INDEX([4]!BY1516_asset_utilisation,MATCH($B146,[4]!COMPONENT_CODE_LIST,0),MATCH(I$133,[4]!ASSET_NAME_LIST,0))))</f>
        <v>-1.6446994015434779E-6</v>
      </c>
      <c r="J146" s="140">
        <f>IF($B146=0,0,(INDEX([4]!BY1516_asset_utilisation,MATCH($B146,[4]!COMPONENT_CODE_LIST,0),MATCH(J$133,[4]!ASSET_NAME_LIST,0))))</f>
        <v>0</v>
      </c>
      <c r="K146" s="140">
        <f>IF($B146=0,0,(INDEX([4]!BY1516_asset_utilisation,MATCH($B146,[4]!COMPONENT_CODE_LIST,0),MATCH(K$133,[4]!ASSET_NAME_LIST,0))))</f>
        <v>0</v>
      </c>
      <c r="L146" s="140">
        <f>IF($B146=0,0,(INDEX([4]!BY1516_asset_utilisation,MATCH($B146,[4]!COMPONENT_CODE_LIST,0),MATCH(L$133,[4]!ASSET_NAME_LIST,0))))</f>
        <v>2.8017913290161133E-6</v>
      </c>
      <c r="M146" s="140">
        <f>IF($B146=0,0,(INDEX([4]!BY1516_asset_utilisation,MATCH($B146,[4]!COMPONENT_CODE_LIST,0),MATCH(M$133,[4]!ASSET_NAME_LIST,0))))</f>
        <v>2.7885939663361059E-2</v>
      </c>
      <c r="N146" s="140">
        <f>IF($B146=0,0,(INDEX([4]!BY1516_asset_utilisation,MATCH($B146,[4]!COMPONENT_CODE_LIST,0),MATCH(N$133,[4]!ASSET_NAME_LIST,0))))</f>
        <v>3.8985072366138552E-8</v>
      </c>
      <c r="O146" s="140">
        <f>IF($B146=0,0,(INDEX([4]!BY1516_asset_utilisation,MATCH($B146,[4]!COMPONENT_CODE_LIST,0),MATCH(O$133,[4]!ASSET_NAME_LIST,0))))</f>
        <v>0</v>
      </c>
      <c r="P146" s="140">
        <f>IF($B146=0,0,(INDEX([4]!BY1516_asset_utilisation,MATCH($B146,[4]!COMPONENT_CODE_LIST,0),MATCH(P$133,[4]!ASSET_NAME_LIST,0))))</f>
        <v>-9.0549313750152981E-8</v>
      </c>
      <c r="Q146" s="140">
        <f>IF($B146=0,0,(INDEX([4]!BY1516_asset_utilisation,MATCH($B146,[4]!COMPONENT_CODE_LIST,0),MATCH(Q$133,[4]!ASSET_NAME_LIST,0))))</f>
        <v>1.9063570574541435E-5</v>
      </c>
      <c r="R146" s="140">
        <f>IF($B146=0,0,(INDEX([4]!BY1516_asset_utilisation,MATCH($B146,[4]!COMPONENT_CODE_LIST,0),MATCH(R$133,[4]!ASSET_NAME_LIST,0))))</f>
        <v>3.685322512718914E-4</v>
      </c>
      <c r="S146" s="140">
        <f>IF($B146=0,0,(INDEX([4]!BY1516_asset_utilisation,MATCH($B146,[4]!COMPONENT_CODE_LIST,0),MATCH(S$133,[4]!ASSET_NAME_LIST,0))))</f>
        <v>8.7214552942619846E-7</v>
      </c>
      <c r="T146" s="140">
        <f>IF($B146=0,0,(INDEX([4]!BY1516_asset_utilisation,MATCH($B146,[4]!COMPONENT_CODE_LIST,0),MATCH(T$133,[4]!ASSET_NAME_LIST,0))))</f>
        <v>4.4213666310895201E-4</v>
      </c>
      <c r="U146" s="140">
        <f>IF($B146=0,0,(INDEX([4]!BY1516_asset_utilisation,MATCH($B146,[4]!COMPONENT_CODE_LIST,0),MATCH(U$133,[4]!ASSET_NAME_LIST,0))))</f>
        <v>2.3597685963025236E-4</v>
      </c>
      <c r="V146" s="140">
        <f>IF($B146=0,0,(INDEX([4]!BY1516_asset_utilisation,MATCH($B146,[4]!COMPONENT_CODE_LIST,0),MATCH(V$133,[4]!ASSET_NAME_LIST,0))))</f>
        <v>0</v>
      </c>
      <c r="W146" s="140">
        <f>IF($B146=0,0,(INDEX([4]!BY1516_asset_utilisation,MATCH($B146,[4]!COMPONENT_CODE_LIST,0),MATCH(W$133,[4]!ASSET_NAME_LIST,0))))</f>
        <v>6.8482108428033395E-7</v>
      </c>
      <c r="X146" s="140">
        <f>IF($B146=0,0,(INDEX([4]!BY1516_asset_utilisation,MATCH($B146,[4]!COMPONENT_CODE_LIST,0),MATCH(X$133,[4]!ASSET_NAME_LIST,0))))</f>
        <v>7.9988633277104301E-4</v>
      </c>
      <c r="Y146" s="140">
        <f>IF($B146=0,0,(INDEX([4]!BY1516_asset_utilisation,MATCH($B146,[4]!COMPONENT_CODE_LIST,0),MATCH(Y$133,[4]!ASSET_NAME_LIST,0))))</f>
        <v>8.5153373894552407E-8</v>
      </c>
      <c r="Z146" s="140">
        <f>IF($B146=0,0,(INDEX([4]!BY1516_asset_utilisation,MATCH($B146,[4]!COMPONENT_CODE_LIST,0),MATCH(Z$133,[4]!ASSET_NAME_LIST,0))))</f>
        <v>-2.8601102876209059E-9</v>
      </c>
      <c r="AA146" s="140">
        <f>IF($B146=0,0,(INDEX([4]!BY1516_asset_utilisation,MATCH($B146,[4]!COMPONENT_CODE_LIST,0),MATCH(AA$133,[4]!ASSET_NAME_LIST,0))))</f>
        <v>4.0254337788177425E-5</v>
      </c>
      <c r="AB146" s="140">
        <f>IF($B146=0,0,(INDEX([4]!BY1516_asset_utilisation,MATCH($B146,[4]!COMPONENT_CODE_LIST,0),MATCH(AB$133,[4]!ASSET_NAME_LIST,0))))</f>
        <v>4.4829246124163072E-6</v>
      </c>
      <c r="AC146" s="140">
        <f>IF($B146=0,0,(INDEX([4]!BY1516_asset_utilisation,MATCH($B146,[4]!COMPONENT_CODE_LIST,0),MATCH(AC$133,[4]!ASSET_NAME_LIST,0))))</f>
        <v>1.7345415146564418E-3</v>
      </c>
      <c r="AD146" s="140">
        <f>IF($B146=0,0,(INDEX([4]!BY1516_asset_utilisation,MATCH($B146,[4]!COMPONENT_CODE_LIST,0),MATCH(AD$133,[4]!ASSET_NAME_LIST,0))))</f>
        <v>1.1998991805427018E-3</v>
      </c>
      <c r="AE146" s="140">
        <f>IF($B146=0,0,(INDEX([4]!BY1516_asset_utilisation,MATCH($B146,[4]!COMPONENT_CODE_LIST,0),MATCH(AE$133,[4]!ASSET_NAME_LIST,0))))</f>
        <v>6.7199557936105804E-6</v>
      </c>
      <c r="AF146" s="140">
        <f>IF($B146=0,0,(INDEX([4]!BY1516_asset_utilisation,MATCH($B146,[4]!COMPONENT_CODE_LIST,0),MATCH(AF$133,[4]!ASSET_NAME_LIST,0))))</f>
        <v>8.1802080155566682E-4</v>
      </c>
      <c r="AG146" s="140">
        <f>IF($B146=0,0,(INDEX([4]!BY1516_asset_utilisation,MATCH($B146,[4]!COMPONENT_CODE_LIST,0),MATCH(AG$133,[4]!ASSET_NAME_LIST,0))))</f>
        <v>1.8387821971104042E-6</v>
      </c>
      <c r="AH146" s="140">
        <f>IF($B146=0,0,(INDEX([4]!BY1516_asset_utilisation,MATCH($B146,[4]!COMPONENT_CODE_LIST,0),MATCH(AH$133,[4]!ASSET_NAME_LIST,0))))</f>
        <v>1.2106255915468787E-2</v>
      </c>
      <c r="AI146" s="140">
        <f>IF($B146=0,0,(INDEX([4]!BY1516_asset_utilisation,MATCH($B146,[4]!COMPONENT_CODE_LIST,0),MATCH(AI$133,[4]!ASSET_NAME_LIST,0))))</f>
        <v>0</v>
      </c>
      <c r="AJ146" s="140">
        <f>IF($B146=0,0,(INDEX([4]!BY1516_asset_utilisation,MATCH($B146,[4]!COMPONENT_CODE_LIST,0),MATCH(AJ$133,[4]!ASSET_NAME_LIST,0))))</f>
        <v>0</v>
      </c>
      <c r="AK146" s="140">
        <f>IF($B146=0,0,(INDEX([4]!BY1516_asset_utilisation,MATCH($B146,[4]!COMPONENT_CODE_LIST,0),MATCH(AK$133,[4]!ASSET_NAME_LIST,0))))</f>
        <v>0</v>
      </c>
      <c r="AL146" s="104" t="b">
        <f t="shared" si="16"/>
        <v>1</v>
      </c>
    </row>
    <row r="147" spans="2:38" ht="12">
      <c r="B147" s="139" t="str">
        <v>CL174</v>
      </c>
      <c r="C147" s="139" t="str">
        <v>D side copper current</v>
      </c>
      <c r="D147" s="139" t="s">
        <v>93</v>
      </c>
      <c r="E147" s="140">
        <f>IF($B147=0,0,(INDEX([4]!BY1516_asset_utilisation,MATCH($B147,[4]!COMPONENT_CODE_LIST,0),MATCH(E$133,[4]!ASSET_NAME_LIST,0))))</f>
        <v>6.2041950287928041E-4</v>
      </c>
      <c r="F147" s="140">
        <f>IF($B147=0,0,(INDEX([4]!BY1516_asset_utilisation,MATCH($B147,[4]!COMPONENT_CODE_LIST,0),MATCH(F$133,[4]!ASSET_NAME_LIST,0))))</f>
        <v>0</v>
      </c>
      <c r="G147" s="140">
        <f>IF($B147=0,0,(INDEX([4]!BY1516_asset_utilisation,MATCH($B147,[4]!COMPONENT_CODE_LIST,0),MATCH(G$133,[4]!ASSET_NAME_LIST,0))))</f>
        <v>-2.7019123594948317E-8</v>
      </c>
      <c r="H147" s="140">
        <f>IF($B147=0,0,(INDEX([4]!BY1516_asset_utilisation,MATCH($B147,[4]!COMPONENT_CODE_LIST,0),MATCH(H$133,[4]!ASSET_NAME_LIST,0))))</f>
        <v>1.6915645048367059E-3</v>
      </c>
      <c r="I147" s="140">
        <f>IF($B147=0,0,(INDEX([4]!BY1516_asset_utilisation,MATCH($B147,[4]!COMPONENT_CODE_LIST,0),MATCH(I$133,[4]!ASSET_NAME_LIST,0))))</f>
        <v>-7.0478584109498398E-5</v>
      </c>
      <c r="J147" s="140">
        <f>IF($B147=0,0,(INDEX([4]!BY1516_asset_utilisation,MATCH($B147,[4]!COMPONENT_CODE_LIST,0),MATCH(J$133,[4]!ASSET_NAME_LIST,0))))</f>
        <v>0</v>
      </c>
      <c r="K147" s="140">
        <f>IF($B147=0,0,(INDEX([4]!BY1516_asset_utilisation,MATCH($B147,[4]!COMPONENT_CODE_LIST,0),MATCH(K$133,[4]!ASSET_NAME_LIST,0))))</f>
        <v>0</v>
      </c>
      <c r="L147" s="140">
        <f>IF($B147=0,0,(INDEX([4]!BY1516_asset_utilisation,MATCH($B147,[4]!COMPONENT_CODE_LIST,0),MATCH(L$133,[4]!ASSET_NAME_LIST,0))))</f>
        <v>1.8611630199610472E-4</v>
      </c>
      <c r="M147" s="140">
        <f>IF($B147=0,0,(INDEX([4]!BY1516_asset_utilisation,MATCH($B147,[4]!COMPONENT_CODE_LIST,0),MATCH(M$133,[4]!ASSET_NAME_LIST,0))))</f>
        <v>0</v>
      </c>
      <c r="N147" s="140">
        <f>IF($B147=0,0,(INDEX([4]!BY1516_asset_utilisation,MATCH($B147,[4]!COMPONENT_CODE_LIST,0),MATCH(N$133,[4]!ASSET_NAME_LIST,0))))</f>
        <v>2.3877021556057763E-6</v>
      </c>
      <c r="O147" s="140">
        <f>IF($B147=0,0,(INDEX([4]!BY1516_asset_utilisation,MATCH($B147,[4]!COMPONENT_CODE_LIST,0),MATCH(O$133,[4]!ASSET_NAME_LIST,0))))</f>
        <v>0</v>
      </c>
      <c r="P147" s="140">
        <f>IF($B147=0,0,(INDEX([4]!BY1516_asset_utilisation,MATCH($B147,[4]!COMPONENT_CODE_LIST,0),MATCH(P$133,[4]!ASSET_NAME_LIST,0))))</f>
        <v>-1.2341054305196651E-5</v>
      </c>
      <c r="Q147" s="140">
        <f>IF($B147=0,0,(INDEX([4]!BY1516_asset_utilisation,MATCH($B147,[4]!COMPONENT_CODE_LIST,0),MATCH(Q$133,[4]!ASSET_NAME_LIST,0))))</f>
        <v>7.3696587679442419E-4</v>
      </c>
      <c r="R147" s="140">
        <f>IF($B147=0,0,(INDEX([4]!BY1516_asset_utilisation,MATCH($B147,[4]!COMPONENT_CODE_LIST,0),MATCH(R$133,[4]!ASSET_NAME_LIST,0))))</f>
        <v>3.5676769716207507E-2</v>
      </c>
      <c r="S147" s="140">
        <f>IF($B147=0,0,(INDEX([4]!BY1516_asset_utilisation,MATCH($B147,[4]!COMPONENT_CODE_LIST,0),MATCH(S$133,[4]!ASSET_NAME_LIST,0))))</f>
        <v>8.6874281890323213E-5</v>
      </c>
      <c r="T147" s="140">
        <f>IF($B147=0,0,(INDEX([4]!BY1516_asset_utilisation,MATCH($B147,[4]!COMPONENT_CODE_LIST,0),MATCH(T$133,[4]!ASSET_NAME_LIST,0))))</f>
        <v>3.8952812082599389E-2</v>
      </c>
      <c r="U147" s="140">
        <f>IF($B147=0,0,(INDEX([4]!BY1516_asset_utilisation,MATCH($B147,[4]!COMPONENT_CODE_LIST,0),MATCH(U$133,[4]!ASSET_NAME_LIST,0))))</f>
        <v>1.7202975145314794E-2</v>
      </c>
      <c r="V147" s="140">
        <f>IF($B147=0,0,(INDEX([4]!BY1516_asset_utilisation,MATCH($B147,[4]!COMPONENT_CODE_LIST,0),MATCH(V$133,[4]!ASSET_NAME_LIST,0))))</f>
        <v>0</v>
      </c>
      <c r="W147" s="140">
        <f>IF($B147=0,0,(INDEX([4]!BY1516_asset_utilisation,MATCH($B147,[4]!COMPONENT_CODE_LIST,0),MATCH(W$133,[4]!ASSET_NAME_LIST,0))))</f>
        <v>4.8302731816609962E-5</v>
      </c>
      <c r="X147" s="140">
        <f>IF($B147=0,0,(INDEX([4]!BY1516_asset_utilisation,MATCH($B147,[4]!COMPONENT_CODE_LIST,0),MATCH(X$133,[4]!ASSET_NAME_LIST,0))))</f>
        <v>0.16271291780935715</v>
      </c>
      <c r="Y147" s="140">
        <f>IF($B147=0,0,(INDEX([4]!BY1516_asset_utilisation,MATCH($B147,[4]!COMPONENT_CODE_LIST,0),MATCH(Y$133,[4]!ASSET_NAME_LIST,0))))</f>
        <v>1.1545629386117822E-5</v>
      </c>
      <c r="Z147" s="140">
        <f>IF($B147=0,0,(INDEX([4]!BY1516_asset_utilisation,MATCH($B147,[4]!COMPONENT_CODE_LIST,0),MATCH(Z$133,[4]!ASSET_NAME_LIST,0))))</f>
        <v>-1.612896763526879E-7</v>
      </c>
      <c r="AA147" s="140">
        <f>IF($B147=0,0,(INDEX([4]!BY1516_asset_utilisation,MATCH($B147,[4]!COMPONENT_CODE_LIST,0),MATCH(AA$133,[4]!ASSET_NAME_LIST,0))))</f>
        <v>1.4114013660553166E-2</v>
      </c>
      <c r="AB147" s="140">
        <f>IF($B147=0,0,(INDEX([4]!BY1516_asset_utilisation,MATCH($B147,[4]!COMPONENT_CODE_LIST,0),MATCH(AB$133,[4]!ASSET_NAME_LIST,0))))</f>
        <v>5.2035627688862642E-4</v>
      </c>
      <c r="AC147" s="140">
        <f>IF($B147=0,0,(INDEX([4]!BY1516_asset_utilisation,MATCH($B147,[4]!COMPONENT_CODE_LIST,0),MATCH(AC$133,[4]!ASSET_NAME_LIST,0))))</f>
        <v>0.3206924098565116</v>
      </c>
      <c r="AD147" s="140">
        <f>IF($B147=0,0,(INDEX([4]!BY1516_asset_utilisation,MATCH($B147,[4]!COMPONENT_CODE_LIST,0),MATCH(AD$133,[4]!ASSET_NAME_LIST,0))))</f>
        <v>0.13054823680583055</v>
      </c>
      <c r="AE147" s="140">
        <f>IF($B147=0,0,(INDEX([4]!BY1516_asset_utilisation,MATCH($B147,[4]!COMPONENT_CODE_LIST,0),MATCH(AE$133,[4]!ASSET_NAME_LIST,0))))</f>
        <v>3.8892939576584939E-4</v>
      </c>
      <c r="AF147" s="140">
        <f>IF($B147=0,0,(INDEX([4]!BY1516_asset_utilisation,MATCH($B147,[4]!COMPONENT_CODE_LIST,0),MATCH(AF$133,[4]!ASSET_NAME_LIST,0))))</f>
        <v>-1.2835971248565778E-3</v>
      </c>
      <c r="AG147" s="140">
        <f>IF($B147=0,0,(INDEX([4]!BY1516_asset_utilisation,MATCH($B147,[4]!COMPONENT_CODE_LIST,0),MATCH(AG$133,[4]!ASSET_NAME_LIST,0))))</f>
        <v>1.6744308461495234E-4</v>
      </c>
      <c r="AH147" s="140">
        <f>IF($B147=0,0,(INDEX([4]!BY1516_asset_utilisation,MATCH($B147,[4]!COMPONENT_CODE_LIST,0),MATCH(AH$133,[4]!ASSET_NAME_LIST,0))))</f>
        <v>0.27700556470667237</v>
      </c>
      <c r="AI147" s="140">
        <f>IF($B147=0,0,(INDEX([4]!BY1516_asset_utilisation,MATCH($B147,[4]!COMPONENT_CODE_LIST,0),MATCH(AI$133,[4]!ASSET_NAME_LIST,0))))</f>
        <v>0</v>
      </c>
      <c r="AJ147" s="140">
        <f>IF($B147=0,0,(INDEX([4]!BY1516_asset_utilisation,MATCH($B147,[4]!COMPONENT_CODE_LIST,0),MATCH(AJ$133,[4]!ASSET_NAME_LIST,0))))</f>
        <v>0</v>
      </c>
      <c r="AK147" s="140">
        <f>IF($B147=0,0,(INDEX([4]!BY1516_asset_utilisation,MATCH($B147,[4]!COMPONENT_CODE_LIST,0),MATCH(AK$133,[4]!ASSET_NAME_LIST,0))))</f>
        <v>0</v>
      </c>
      <c r="AL147" s="104" t="b">
        <f t="shared" si="16"/>
        <v>1</v>
      </c>
    </row>
    <row r="148" spans="2:38" ht="12">
      <c r="B148" s="139" t="str">
        <v>CL175</v>
      </c>
      <c r="C148" s="139" t="str">
        <v>Local exchanges general frames equipment</v>
      </c>
      <c r="D148" s="139" t="s">
        <v>93</v>
      </c>
      <c r="E148" s="140">
        <f>IF($B148=0,0,(INDEX([4]!BY1516_asset_utilisation,MATCH($B148,[4]!COMPONENT_CODE_LIST,0),MATCH(E$133,[4]!ASSET_NAME_LIST,0))))</f>
        <v>3.2874792784061653E-6</v>
      </c>
      <c r="F148" s="140">
        <f>IF($B148=0,0,(INDEX([4]!BY1516_asset_utilisation,MATCH($B148,[4]!COMPONENT_CODE_LIST,0),MATCH(F$133,[4]!ASSET_NAME_LIST,0))))</f>
        <v>0</v>
      </c>
      <c r="G148" s="140">
        <f>IF($B148=0,0,(INDEX([4]!BY1516_asset_utilisation,MATCH($B148,[4]!COMPONENT_CODE_LIST,0),MATCH(G$133,[4]!ASSET_NAME_LIST,0))))</f>
        <v>-2.692839412001744E-8</v>
      </c>
      <c r="H148" s="140">
        <f>IF($B148=0,0,(INDEX([4]!BY1516_asset_utilisation,MATCH($B148,[4]!COMPONENT_CODE_LIST,0),MATCH(H$133,[4]!ASSET_NAME_LIST,0))))</f>
        <v>0.83680194367805061</v>
      </c>
      <c r="I148" s="140">
        <f>IF($B148=0,0,(INDEX([4]!BY1516_asset_utilisation,MATCH($B148,[4]!COMPONENT_CODE_LIST,0),MATCH(I$133,[4]!ASSET_NAME_LIST,0))))</f>
        <v>-1.2965465487308928E-4</v>
      </c>
      <c r="J148" s="140">
        <f>IF($B148=0,0,(INDEX([4]!BY1516_asset_utilisation,MATCH($B148,[4]!COMPONENT_CODE_LIST,0),MATCH(J$133,[4]!ASSET_NAME_LIST,0))))</f>
        <v>0</v>
      </c>
      <c r="K148" s="140">
        <f>IF($B148=0,0,(INDEX([4]!BY1516_asset_utilisation,MATCH($B148,[4]!COMPONENT_CODE_LIST,0),MATCH(K$133,[4]!ASSET_NAME_LIST,0))))</f>
        <v>0</v>
      </c>
      <c r="L148" s="140">
        <f>IF($B148=0,0,(INDEX([4]!BY1516_asset_utilisation,MATCH($B148,[4]!COMPONENT_CODE_LIST,0),MATCH(L$133,[4]!ASSET_NAME_LIST,0))))</f>
        <v>-2.1033062999893729E-6</v>
      </c>
      <c r="M148" s="140">
        <f>IF($B148=0,0,(INDEX([4]!BY1516_asset_utilisation,MATCH($B148,[4]!COMPONENT_CODE_LIST,0),MATCH(M$133,[4]!ASSET_NAME_LIST,0))))</f>
        <v>0</v>
      </c>
      <c r="N148" s="140">
        <f>IF($B148=0,0,(INDEX([4]!BY1516_asset_utilisation,MATCH($B148,[4]!COMPONENT_CODE_LIST,0),MATCH(N$133,[4]!ASSET_NAME_LIST,0))))</f>
        <v>2.1016153395546359E-7</v>
      </c>
      <c r="O148" s="140">
        <f>IF($B148=0,0,(INDEX([4]!BY1516_asset_utilisation,MATCH($B148,[4]!COMPONENT_CODE_LIST,0),MATCH(O$133,[4]!ASSET_NAME_LIST,0))))</f>
        <v>0</v>
      </c>
      <c r="P148" s="140">
        <f>IF($B148=0,0,(INDEX([4]!BY1516_asset_utilisation,MATCH($B148,[4]!COMPONENT_CODE_LIST,0),MATCH(P$133,[4]!ASSET_NAME_LIST,0))))</f>
        <v>-1.4991478170241507E-5</v>
      </c>
      <c r="Q148" s="140">
        <f>IF($B148=0,0,(INDEX([4]!BY1516_asset_utilisation,MATCH($B148,[4]!COMPONENT_CODE_LIST,0),MATCH(Q$133,[4]!ASSET_NAME_LIST,0))))</f>
        <v>5.7224398096367591E-4</v>
      </c>
      <c r="R148" s="140">
        <f>IF($B148=0,0,(INDEX([4]!BY1516_asset_utilisation,MATCH($B148,[4]!COMPONENT_CODE_LIST,0),MATCH(R$133,[4]!ASSET_NAME_LIST,0))))</f>
        <v>1.3842998501435626E-2</v>
      </c>
      <c r="S148" s="140">
        <f>IF($B148=0,0,(INDEX([4]!BY1516_asset_utilisation,MATCH($B148,[4]!COMPONENT_CODE_LIST,0),MATCH(S$133,[4]!ASSET_NAME_LIST,0))))</f>
        <v>9.9476804945314431E-5</v>
      </c>
      <c r="T148" s="140">
        <f>IF($B148=0,0,(INDEX([4]!BY1516_asset_utilisation,MATCH($B148,[4]!COMPONENT_CODE_LIST,0),MATCH(T$133,[4]!ASSET_NAME_LIST,0))))</f>
        <v>4.6012057104950772E-2</v>
      </c>
      <c r="U148" s="140">
        <f>IF($B148=0,0,(INDEX([4]!BY1516_asset_utilisation,MATCH($B148,[4]!COMPONENT_CODE_LIST,0),MATCH(U$133,[4]!ASSET_NAME_LIST,0))))</f>
        <v>2.3565880406337204E-2</v>
      </c>
      <c r="V148" s="140">
        <f>IF($B148=0,0,(INDEX([4]!BY1516_asset_utilisation,MATCH($B148,[4]!COMPONENT_CODE_LIST,0),MATCH(V$133,[4]!ASSET_NAME_LIST,0))))</f>
        <v>0</v>
      </c>
      <c r="W148" s="140">
        <f>IF($B148=0,0,(INDEX([4]!BY1516_asset_utilisation,MATCH($B148,[4]!COMPONENT_CODE_LIST,0),MATCH(W$133,[4]!ASSET_NAME_LIST,0))))</f>
        <v>4.4100946344926955E-6</v>
      </c>
      <c r="X148" s="140">
        <f>IF($B148=0,0,(INDEX([4]!BY1516_asset_utilisation,MATCH($B148,[4]!COMPONENT_CODE_LIST,0),MATCH(X$133,[4]!ASSET_NAME_LIST,0))))</f>
        <v>5.4564250762616402E-4</v>
      </c>
      <c r="Y148" s="140">
        <f>IF($B148=0,0,(INDEX([4]!BY1516_asset_utilisation,MATCH($B148,[4]!COMPONENT_CODE_LIST,0),MATCH(Y$133,[4]!ASSET_NAME_LIST,0))))</f>
        <v>1.9166686622941528E-7</v>
      </c>
      <c r="Z148" s="140">
        <f>IF($B148=0,0,(INDEX([4]!BY1516_asset_utilisation,MATCH($B148,[4]!COMPONENT_CODE_LIST,0),MATCH(Z$133,[4]!ASSET_NAME_LIST,0))))</f>
        <v>-1.6536886058640803E-7</v>
      </c>
      <c r="AA148" s="140">
        <f>IF($B148=0,0,(INDEX([4]!BY1516_asset_utilisation,MATCH($B148,[4]!COMPONENT_CODE_LIST,0),MATCH(AA$133,[4]!ASSET_NAME_LIST,0))))</f>
        <v>1.3008389320619636E-9</v>
      </c>
      <c r="AB148" s="140">
        <f>IF($B148=0,0,(INDEX([4]!BY1516_asset_utilisation,MATCH($B148,[4]!COMPONENT_CODE_LIST,0),MATCH(AB$133,[4]!ASSET_NAME_LIST,0))))</f>
        <v>5.3257130713879283E-4</v>
      </c>
      <c r="AC148" s="140">
        <f>IF($B148=0,0,(INDEX([4]!BY1516_asset_utilisation,MATCH($B148,[4]!COMPONENT_CODE_LIST,0),MATCH(AC$133,[4]!ASSET_NAME_LIST,0))))</f>
        <v>3.7576419850363237E-4</v>
      </c>
      <c r="AD148" s="140">
        <f>IF($B148=0,0,(INDEX([4]!BY1516_asset_utilisation,MATCH($B148,[4]!COMPONENT_CODE_LIST,0),MATCH(AD$133,[4]!ASSET_NAME_LIST,0))))</f>
        <v>3.537213716700708E-2</v>
      </c>
      <c r="AE148" s="140">
        <f>IF($B148=0,0,(INDEX([4]!BY1516_asset_utilisation,MATCH($B148,[4]!COMPONENT_CODE_LIST,0),MATCH(AE$133,[4]!ASSET_NAME_LIST,0))))</f>
        <v>1.1708151740919558E-4</v>
      </c>
      <c r="AF148" s="140">
        <f>IF($B148=0,0,(INDEX([4]!BY1516_asset_utilisation,MATCH($B148,[4]!COMPONENT_CODE_LIST,0),MATCH(AF$133,[4]!ASSET_NAME_LIST,0))))</f>
        <v>6.0787294950562817E-4</v>
      </c>
      <c r="AG148" s="140">
        <f>IF($B148=0,0,(INDEX([4]!BY1516_asset_utilisation,MATCH($B148,[4]!COMPONENT_CODE_LIST,0),MATCH(AG$133,[4]!ASSET_NAME_LIST,0))))</f>
        <v>2.1302312184871743E-4</v>
      </c>
      <c r="AH148" s="140">
        <f>IF($B148=0,0,(INDEX([4]!BY1516_asset_utilisation,MATCH($B148,[4]!COMPONENT_CODE_LIST,0),MATCH(AH$133,[4]!ASSET_NAME_LIST,0))))</f>
        <v>4.1480147787723784E-2</v>
      </c>
      <c r="AI148" s="140">
        <f>IF($B148=0,0,(INDEX([4]!BY1516_asset_utilisation,MATCH($B148,[4]!COMPONENT_CODE_LIST,0),MATCH(AI$133,[4]!ASSET_NAME_LIST,0))))</f>
        <v>0</v>
      </c>
      <c r="AJ148" s="140">
        <f>IF($B148=0,0,(INDEX([4]!BY1516_asset_utilisation,MATCH($B148,[4]!COMPONENT_CODE_LIST,0),MATCH(AJ$133,[4]!ASSET_NAME_LIST,0))))</f>
        <v>0</v>
      </c>
      <c r="AK148" s="140">
        <f>IF($B148=0,0,(INDEX([4]!BY1516_asset_utilisation,MATCH($B148,[4]!COMPONENT_CODE_LIST,0),MATCH(AK$133,[4]!ASSET_NAME_LIST,0))))</f>
        <v>0</v>
      </c>
      <c r="AL148" s="104" t="b">
        <f t="shared" si="16"/>
        <v>1</v>
      </c>
    </row>
    <row r="149" spans="2:38" ht="12">
      <c r="B149" s="139" t="str">
        <v>CL176</v>
      </c>
      <c r="C149" s="139" t="str">
        <v>Local exchanges general frames maintenance</v>
      </c>
      <c r="D149" s="139" t="s">
        <v>93</v>
      </c>
      <c r="E149" s="140">
        <f>IF($B149=0,0,(INDEX([4]!BY1516_asset_utilisation,MATCH($B149,[4]!COMPONENT_CODE_LIST,0),MATCH(E$133,[4]!ASSET_NAME_LIST,0))))</f>
        <v>5.1739077316011661E-4</v>
      </c>
      <c r="F149" s="140">
        <f>IF($B149=0,0,(INDEX([4]!BY1516_asset_utilisation,MATCH($B149,[4]!COMPONENT_CODE_LIST,0),MATCH(F$133,[4]!ASSET_NAME_LIST,0))))</f>
        <v>0</v>
      </c>
      <c r="G149" s="140">
        <f>IF($B149=0,0,(INDEX([4]!BY1516_asset_utilisation,MATCH($B149,[4]!COMPONENT_CODE_LIST,0),MATCH(G$133,[4]!ASSET_NAME_LIST,0))))</f>
        <v>-3.7103934425304571E-8</v>
      </c>
      <c r="H149" s="140">
        <f>IF($B149=0,0,(INDEX([4]!BY1516_asset_utilisation,MATCH($B149,[4]!COMPONENT_CODE_LIST,0),MATCH(H$133,[4]!ASSET_NAME_LIST,0))))</f>
        <v>4.0013998178514264E-3</v>
      </c>
      <c r="I149" s="140">
        <f>IF($B149=0,0,(INDEX([4]!BY1516_asset_utilisation,MATCH($B149,[4]!COMPONENT_CODE_LIST,0),MATCH(I$133,[4]!ASSET_NAME_LIST,0))))</f>
        <v>-2.8381920146266544E-4</v>
      </c>
      <c r="J149" s="140">
        <f>IF($B149=0,0,(INDEX([4]!BY1516_asset_utilisation,MATCH($B149,[4]!COMPONENT_CODE_LIST,0),MATCH(J$133,[4]!ASSET_NAME_LIST,0))))</f>
        <v>0</v>
      </c>
      <c r="K149" s="140">
        <f>IF($B149=0,0,(INDEX([4]!BY1516_asset_utilisation,MATCH($B149,[4]!COMPONENT_CODE_LIST,0),MATCH(K$133,[4]!ASSET_NAME_LIST,0))))</f>
        <v>0</v>
      </c>
      <c r="L149" s="140">
        <f>IF($B149=0,0,(INDEX([4]!BY1516_asset_utilisation,MATCH($B149,[4]!COMPONENT_CODE_LIST,0),MATCH(L$133,[4]!ASSET_NAME_LIST,0))))</f>
        <v>8.2393990875756529E-6</v>
      </c>
      <c r="M149" s="140">
        <f>IF($B149=0,0,(INDEX([4]!BY1516_asset_utilisation,MATCH($B149,[4]!COMPONENT_CODE_LIST,0),MATCH(M$133,[4]!ASSET_NAME_LIST,0))))</f>
        <v>0</v>
      </c>
      <c r="N149" s="140">
        <f>IF($B149=0,0,(INDEX([4]!BY1516_asset_utilisation,MATCH($B149,[4]!COMPONENT_CODE_LIST,0),MATCH(N$133,[4]!ASSET_NAME_LIST,0))))</f>
        <v>2.1611994689995174E-6</v>
      </c>
      <c r="O149" s="140">
        <f>IF($B149=0,0,(INDEX([4]!BY1516_asset_utilisation,MATCH($B149,[4]!COMPONENT_CODE_LIST,0),MATCH(O$133,[4]!ASSET_NAME_LIST,0))))</f>
        <v>0</v>
      </c>
      <c r="P149" s="140">
        <f>IF($B149=0,0,(INDEX([4]!BY1516_asset_utilisation,MATCH($B149,[4]!COMPONENT_CODE_LIST,0),MATCH(P$133,[4]!ASSET_NAME_LIST,0))))</f>
        <v>-1.6876237424851825E-5</v>
      </c>
      <c r="Q149" s="140">
        <f>IF($B149=0,0,(INDEX([4]!BY1516_asset_utilisation,MATCH($B149,[4]!COMPONENT_CODE_LIST,0),MATCH(Q$133,[4]!ASSET_NAME_LIST,0))))</f>
        <v>5.1779821112793814E-4</v>
      </c>
      <c r="R149" s="140">
        <f>IF($B149=0,0,(INDEX([4]!BY1516_asset_utilisation,MATCH($B149,[4]!COMPONENT_CODE_LIST,0),MATCH(R$133,[4]!ASSET_NAME_LIST,0))))</f>
        <v>5.2950992346978601E-2</v>
      </c>
      <c r="S149" s="140">
        <f>IF($B149=0,0,(INDEX([4]!BY1516_asset_utilisation,MATCH($B149,[4]!COMPONENT_CODE_LIST,0),MATCH(S$133,[4]!ASSET_NAME_LIST,0))))</f>
        <v>1.0961515989857619E-4</v>
      </c>
      <c r="T149" s="140">
        <f>IF($B149=0,0,(INDEX([4]!BY1516_asset_utilisation,MATCH($B149,[4]!COMPONENT_CODE_LIST,0),MATCH(T$133,[4]!ASSET_NAME_LIST,0))))</f>
        <v>5.9639438642578799E-2</v>
      </c>
      <c r="U149" s="140">
        <f>IF($B149=0,0,(INDEX([4]!BY1516_asset_utilisation,MATCH($B149,[4]!COMPONENT_CODE_LIST,0),MATCH(U$133,[4]!ASSET_NAME_LIST,0))))</f>
        <v>2.8024759250718317E-2</v>
      </c>
      <c r="V149" s="140">
        <f>IF($B149=0,0,(INDEX([4]!BY1516_asset_utilisation,MATCH($B149,[4]!COMPONENT_CODE_LIST,0),MATCH(V$133,[4]!ASSET_NAME_LIST,0))))</f>
        <v>0</v>
      </c>
      <c r="W149" s="140">
        <f>IF($B149=0,0,(INDEX([4]!BY1516_asset_utilisation,MATCH($B149,[4]!COMPONENT_CODE_LIST,0),MATCH(W$133,[4]!ASSET_NAME_LIST,0))))</f>
        <v>3.8834072362124222E-5</v>
      </c>
      <c r="X149" s="140">
        <f>IF($B149=0,0,(INDEX([4]!BY1516_asset_utilisation,MATCH($B149,[4]!COMPONENT_CODE_LIST,0),MATCH(X$133,[4]!ASSET_NAME_LIST,0))))</f>
        <v>0.14133535132352015</v>
      </c>
      <c r="Y149" s="140">
        <f>IF($B149=0,0,(INDEX([4]!BY1516_asset_utilisation,MATCH($B149,[4]!COMPONENT_CODE_LIST,0),MATCH(Y$133,[4]!ASSET_NAME_LIST,0))))</f>
        <v>1.07984767661689E-5</v>
      </c>
      <c r="Z149" s="140">
        <f>IF($B149=0,0,(INDEX([4]!BY1516_asset_utilisation,MATCH($B149,[4]!COMPONENT_CODE_LIST,0),MATCH(Z$133,[4]!ASSET_NAME_LIST,0))))</f>
        <v>-3.5008258637036365E-7</v>
      </c>
      <c r="AA149" s="140">
        <f>IF($B149=0,0,(INDEX([4]!BY1516_asset_utilisation,MATCH($B149,[4]!COMPONENT_CODE_LIST,0),MATCH(AA$133,[4]!ASSET_NAME_LIST,0))))</f>
        <v>5.797483568390523E-3</v>
      </c>
      <c r="AB149" s="140">
        <f>IF($B149=0,0,(INDEX([4]!BY1516_asset_utilisation,MATCH($B149,[4]!COMPONENT_CODE_LIST,0),MATCH(AB$133,[4]!ASSET_NAME_LIST,0))))</f>
        <v>5.8738737753068204E-4</v>
      </c>
      <c r="AC149" s="140">
        <f>IF($B149=0,0,(INDEX([4]!BY1516_asset_utilisation,MATCH($B149,[4]!COMPONENT_CODE_LIST,0),MATCH(AC$133,[4]!ASSET_NAME_LIST,0))))</f>
        <v>0.30996762518138454</v>
      </c>
      <c r="AD149" s="140">
        <f>IF($B149=0,0,(INDEX([4]!BY1516_asset_utilisation,MATCH($B149,[4]!COMPONENT_CODE_LIST,0),MATCH(AD$133,[4]!ASSET_NAME_LIST,0))))</f>
        <v>0.15162501793339847</v>
      </c>
      <c r="AE149" s="140">
        <f>IF($B149=0,0,(INDEX([4]!BY1516_asset_utilisation,MATCH($B149,[4]!COMPONENT_CODE_LIST,0),MATCH(AE$133,[4]!ASSET_NAME_LIST,0))))</f>
        <v>4.1425572828473291E-4</v>
      </c>
      <c r="AF149" s="140">
        <f>IF($B149=0,0,(INDEX([4]!BY1516_asset_utilisation,MATCH($B149,[4]!COMPONENT_CODE_LIST,0),MATCH(AF$133,[4]!ASSET_NAME_LIST,0))))</f>
        <v>-4.8062477303739931E-4</v>
      </c>
      <c r="AG149" s="140">
        <f>IF($B149=0,0,(INDEX([4]!BY1516_asset_utilisation,MATCH($B149,[4]!COMPONENT_CODE_LIST,0),MATCH(AG$133,[4]!ASSET_NAME_LIST,0))))</f>
        <v>2.4376874885592028E-4</v>
      </c>
      <c r="AH149" s="140">
        <f>IF($B149=0,0,(INDEX([4]!BY1516_asset_utilisation,MATCH($B149,[4]!COMPONENT_CODE_LIST,0),MATCH(AH$133,[4]!ASSET_NAME_LIST,0))))</f>
        <v>0.24498939018708202</v>
      </c>
      <c r="AI149" s="140">
        <f>IF($B149=0,0,(INDEX([4]!BY1516_asset_utilisation,MATCH($B149,[4]!COMPONENT_CODE_LIST,0),MATCH(AI$133,[4]!ASSET_NAME_LIST,0))))</f>
        <v>0</v>
      </c>
      <c r="AJ149" s="140">
        <f>IF($B149=0,0,(INDEX([4]!BY1516_asset_utilisation,MATCH($B149,[4]!COMPONENT_CODE_LIST,0),MATCH(AJ$133,[4]!ASSET_NAME_LIST,0))))</f>
        <v>0</v>
      </c>
      <c r="AK149" s="140">
        <f>IF($B149=0,0,(INDEX([4]!BY1516_asset_utilisation,MATCH($B149,[4]!COMPONENT_CODE_LIST,0),MATCH(AK$133,[4]!ASSET_NAME_LIST,0))))</f>
        <v>0</v>
      </c>
      <c r="AL149" s="104" t="b">
        <f t="shared" si="16"/>
        <v>1</v>
      </c>
    </row>
    <row r="150" spans="2:38" ht="12">
      <c r="B150" s="139" t="str">
        <v>CL177</v>
      </c>
      <c r="C150" s="139" t="str">
        <v>Analogue line test equipment</v>
      </c>
      <c r="D150" s="139" t="s">
        <v>93</v>
      </c>
      <c r="E150" s="140">
        <f>IF($B150=0,0,(INDEX([4]!BY1516_asset_utilisation,MATCH($B150,[4]!COMPONENT_CODE_LIST,0),MATCH(E$133,[4]!ASSET_NAME_LIST,0))))</f>
        <v>3.8900948350740072E-6</v>
      </c>
      <c r="F150" s="140">
        <f>IF($B150=0,0,(INDEX([4]!BY1516_asset_utilisation,MATCH($B150,[4]!COMPONENT_CODE_LIST,0),MATCH(F$133,[4]!ASSET_NAME_LIST,0))))</f>
        <v>0</v>
      </c>
      <c r="G150" s="140">
        <f>IF($B150=0,0,(INDEX([4]!BY1516_asset_utilisation,MATCH($B150,[4]!COMPONENT_CODE_LIST,0),MATCH(G$133,[4]!ASSET_NAME_LIST,0))))</f>
        <v>-7.1125142287655979E-10</v>
      </c>
      <c r="H150" s="140">
        <f>IF($B150=0,0,(INDEX([4]!BY1516_asset_utilisation,MATCH($B150,[4]!COMPONENT_CODE_LIST,0),MATCH(H$133,[4]!ASSET_NAME_LIST,0))))</f>
        <v>1.2529862367216559E-4</v>
      </c>
      <c r="I150" s="140">
        <f>IF($B150=0,0,(INDEX([4]!BY1516_asset_utilisation,MATCH($B150,[4]!COMPONENT_CODE_LIST,0),MATCH(I$133,[4]!ASSET_NAME_LIST,0))))</f>
        <v>4.1499696123944926E-7</v>
      </c>
      <c r="J150" s="140">
        <f>IF($B150=0,0,(INDEX([4]!BY1516_asset_utilisation,MATCH($B150,[4]!COMPONENT_CODE_LIST,0),MATCH(J$133,[4]!ASSET_NAME_LIST,0))))</f>
        <v>0</v>
      </c>
      <c r="K150" s="140">
        <f>IF($B150=0,0,(INDEX([4]!BY1516_asset_utilisation,MATCH($B150,[4]!COMPONENT_CODE_LIST,0),MATCH(K$133,[4]!ASSET_NAME_LIST,0))))</f>
        <v>0</v>
      </c>
      <c r="L150" s="140">
        <f>IF($B150=0,0,(INDEX([4]!BY1516_asset_utilisation,MATCH($B150,[4]!COMPONENT_CODE_LIST,0),MATCH(L$133,[4]!ASSET_NAME_LIST,0))))</f>
        <v>1.6626594547595533E-7</v>
      </c>
      <c r="M150" s="140">
        <f>IF($B150=0,0,(INDEX([4]!BY1516_asset_utilisation,MATCH($B150,[4]!COMPONENT_CODE_LIST,0),MATCH(M$133,[4]!ASSET_NAME_LIST,0))))</f>
        <v>0</v>
      </c>
      <c r="N150" s="140">
        <f>IF($B150=0,0,(INDEX([4]!BY1516_asset_utilisation,MATCH($B150,[4]!COMPONENT_CODE_LIST,0),MATCH(N$133,[4]!ASSET_NAME_LIST,0))))</f>
        <v>2.1938425078750316E-7</v>
      </c>
      <c r="O150" s="140">
        <f>IF($B150=0,0,(INDEX([4]!BY1516_asset_utilisation,MATCH($B150,[4]!COMPONENT_CODE_LIST,0),MATCH(O$133,[4]!ASSET_NAME_LIST,0))))</f>
        <v>0</v>
      </c>
      <c r="P150" s="140">
        <f>IF($B150=0,0,(INDEX([4]!BY1516_asset_utilisation,MATCH($B150,[4]!COMPONENT_CODE_LIST,0),MATCH(P$133,[4]!ASSET_NAME_LIST,0))))</f>
        <v>2.6879571000443308E-7</v>
      </c>
      <c r="Q150" s="140">
        <f>IF($B150=0,0,(INDEX([4]!BY1516_asset_utilisation,MATCH($B150,[4]!COMPONENT_CODE_LIST,0),MATCH(Q$133,[4]!ASSET_NAME_LIST,0))))</f>
        <v>6.2133058937437506E-4</v>
      </c>
      <c r="R150" s="140">
        <f>IF($B150=0,0,(INDEX([4]!BY1516_asset_utilisation,MATCH($B150,[4]!COMPONENT_CODE_LIST,0),MATCH(R$133,[4]!ASSET_NAME_LIST,0))))</f>
        <v>1.0803814157532557E-3</v>
      </c>
      <c r="S150" s="140">
        <f>IF($B150=0,0,(INDEX([4]!BY1516_asset_utilisation,MATCH($B150,[4]!COMPONENT_CODE_LIST,0),MATCH(S$133,[4]!ASSET_NAME_LIST,0))))</f>
        <v>2.0781224679283455E-6</v>
      </c>
      <c r="T150" s="140">
        <f>IF($B150=0,0,(INDEX([4]!BY1516_asset_utilisation,MATCH($B150,[4]!COMPONENT_CODE_LIST,0),MATCH(T$133,[4]!ASSET_NAME_LIST,0))))</f>
        <v>1.0569833353789658E-3</v>
      </c>
      <c r="U150" s="140">
        <f>IF($B150=0,0,(INDEX([4]!BY1516_asset_utilisation,MATCH($B150,[4]!COMPONENT_CODE_LIST,0),MATCH(U$133,[4]!ASSET_NAME_LIST,0))))</f>
        <v>5.4935909641009174E-4</v>
      </c>
      <c r="V150" s="140">
        <f>IF($B150=0,0,(INDEX([4]!BY1516_asset_utilisation,MATCH($B150,[4]!COMPONENT_CODE_LIST,0),MATCH(V$133,[4]!ASSET_NAME_LIST,0))))</f>
        <v>0</v>
      </c>
      <c r="W150" s="140">
        <f>IF($B150=0,0,(INDEX([4]!BY1516_asset_utilisation,MATCH($B150,[4]!COMPONENT_CODE_LIST,0),MATCH(W$133,[4]!ASSET_NAME_LIST,0))))</f>
        <v>3.5614083251005055E-6</v>
      </c>
      <c r="X150" s="140">
        <f>IF($B150=0,0,(INDEX([4]!BY1516_asset_utilisation,MATCH($B150,[4]!COMPONENT_CODE_LIST,0),MATCH(X$133,[4]!ASSET_NAME_LIST,0))))</f>
        <v>0.96647779836217873</v>
      </c>
      <c r="Y150" s="140">
        <f>IF($B150=0,0,(INDEX([4]!BY1516_asset_utilisation,MATCH($B150,[4]!COMPONENT_CODE_LIST,0),MATCH(Y$133,[4]!ASSET_NAME_LIST,0))))</f>
        <v>1.1097382411666813E-7</v>
      </c>
      <c r="Z150" s="140">
        <f>IF($B150=0,0,(INDEX([4]!BY1516_asset_utilisation,MATCH($B150,[4]!COMPONENT_CODE_LIST,0),MATCH(Z$133,[4]!ASSET_NAME_LIST,0))))</f>
        <v>-1.3051424032182944E-8</v>
      </c>
      <c r="AA150" s="140">
        <f>IF($B150=0,0,(INDEX([4]!BY1516_asset_utilisation,MATCH($B150,[4]!COMPONENT_CODE_LIST,0),MATCH(AA$133,[4]!ASSET_NAME_LIST,0))))</f>
        <v>1.1033835169594803E-4</v>
      </c>
      <c r="AB150" s="140">
        <f>IF($B150=0,0,(INDEX([4]!BY1516_asset_utilisation,MATCH($B150,[4]!COMPONENT_CODE_LIST,0),MATCH(AB$133,[4]!ASSET_NAME_LIST,0))))</f>
        <v>1.3204566269242771E-5</v>
      </c>
      <c r="AC150" s="140">
        <f>IF($B150=0,0,(INDEX([4]!BY1516_asset_utilisation,MATCH($B150,[4]!COMPONENT_CODE_LIST,0),MATCH(AC$133,[4]!ASSET_NAME_LIST,0))))</f>
        <v>1.1778605631724542E-3</v>
      </c>
      <c r="AD150" s="140">
        <f>IF($B150=0,0,(INDEX([4]!BY1516_asset_utilisation,MATCH($B150,[4]!COMPONENT_CODE_LIST,0),MATCH(AD$133,[4]!ASSET_NAME_LIST,0))))</f>
        <v>3.0225757075812024E-3</v>
      </c>
      <c r="AE150" s="140">
        <f>IF($B150=0,0,(INDEX([4]!BY1516_asset_utilisation,MATCH($B150,[4]!COMPONENT_CODE_LIST,0),MATCH(AE$133,[4]!ASSET_NAME_LIST,0))))</f>
        <v>2.4729418491577363E-5</v>
      </c>
      <c r="AF150" s="140">
        <f>IF($B150=0,0,(INDEX([4]!BY1516_asset_utilisation,MATCH($B150,[4]!COMPONENT_CODE_LIST,0),MATCH(AF$133,[4]!ASSET_NAME_LIST,0))))</f>
        <v>3.4302147949330118E-3</v>
      </c>
      <c r="AG150" s="140">
        <f>IF($B150=0,0,(INDEX([4]!BY1516_asset_utilisation,MATCH($B150,[4]!COMPONENT_CODE_LIST,0),MATCH(AG$133,[4]!ASSET_NAME_LIST,0))))</f>
        <v>4.9536082347295261E-6</v>
      </c>
      <c r="AH150" s="140">
        <f>IF($B150=0,0,(INDEX([4]!BY1516_asset_utilisation,MATCH($B150,[4]!COMPONENT_CODE_LIST,0),MATCH(AH$133,[4]!ASSET_NAME_LIST,0))))</f>
        <v>2.2294275287210084E-2</v>
      </c>
      <c r="AI150" s="140">
        <f>IF($B150=0,0,(INDEX([4]!BY1516_asset_utilisation,MATCH($B150,[4]!COMPONENT_CODE_LIST,0),MATCH(AI$133,[4]!ASSET_NAME_LIST,0))))</f>
        <v>0</v>
      </c>
      <c r="AJ150" s="140">
        <f>IF($B150=0,0,(INDEX([4]!BY1516_asset_utilisation,MATCH($B150,[4]!COMPONENT_CODE_LIST,0),MATCH(AJ$133,[4]!ASSET_NAME_LIST,0))))</f>
        <v>0</v>
      </c>
      <c r="AK150" s="140">
        <f>IF($B150=0,0,(INDEX([4]!BY1516_asset_utilisation,MATCH($B150,[4]!COMPONENT_CODE_LIST,0),MATCH(AK$133,[4]!ASSET_NAME_LIST,0))))</f>
        <v>0</v>
      </c>
      <c r="AL150" s="104" t="b">
        <f t="shared" si="16"/>
        <v>1</v>
      </c>
    </row>
    <row r="151" spans="2:38" ht="12">
      <c r="B151" s="139" t="str">
        <v>CL178</v>
      </c>
      <c r="C151" s="139" t="str">
        <v>Dropwire capital &amp; analogue NTE</v>
      </c>
      <c r="D151" s="139" t="s">
        <v>93</v>
      </c>
      <c r="E151" s="140">
        <f>IF($B151=0,0,(INDEX([4]!BY1516_asset_utilisation,MATCH($B151,[4]!COMPONENT_CODE_LIST,0),MATCH(E$133,[4]!ASSET_NAME_LIST,0))))</f>
        <v>2.0685645277462491E-5</v>
      </c>
      <c r="F151" s="140">
        <f>IF($B151=0,0,(INDEX([4]!BY1516_asset_utilisation,MATCH($B151,[4]!COMPONENT_CODE_LIST,0),MATCH(F$133,[4]!ASSET_NAME_LIST,0))))</f>
        <v>0.95234766997401543</v>
      </c>
      <c r="G151" s="140">
        <f>IF($B151=0,0,(INDEX([4]!BY1516_asset_utilisation,MATCH($B151,[4]!COMPONENT_CODE_LIST,0),MATCH(G$133,[4]!ASSET_NAME_LIST,0))))</f>
        <v>-1.1018249466223214E-9</v>
      </c>
      <c r="H151" s="140">
        <f>IF($B151=0,0,(INDEX([4]!BY1516_asset_utilisation,MATCH($B151,[4]!COMPONENT_CODE_LIST,0),MATCH(H$133,[4]!ASSET_NAME_LIST,0))))</f>
        <v>8.3223711955989727E-5</v>
      </c>
      <c r="I151" s="140">
        <f>IF($B151=0,0,(INDEX([4]!BY1516_asset_utilisation,MATCH($B151,[4]!COMPONENT_CODE_LIST,0),MATCH(I$133,[4]!ASSET_NAME_LIST,0))))</f>
        <v>-3.3092712046946657E-6</v>
      </c>
      <c r="J151" s="140">
        <f>IF($B151=0,0,(INDEX([4]!BY1516_asset_utilisation,MATCH($B151,[4]!COMPONENT_CODE_LIST,0),MATCH(J$133,[4]!ASSET_NAME_LIST,0))))</f>
        <v>0</v>
      </c>
      <c r="K151" s="140">
        <f>IF($B151=0,0,(INDEX([4]!BY1516_asset_utilisation,MATCH($B151,[4]!COMPONENT_CODE_LIST,0),MATCH(K$133,[4]!ASSET_NAME_LIST,0))))</f>
        <v>0</v>
      </c>
      <c r="L151" s="140">
        <f>IF($B151=0,0,(INDEX([4]!BY1516_asset_utilisation,MATCH($B151,[4]!COMPONENT_CODE_LIST,0),MATCH(L$133,[4]!ASSET_NAME_LIST,0))))</f>
        <v>6.6144317818813657E-7</v>
      </c>
      <c r="M151" s="140">
        <f>IF($B151=0,0,(INDEX([4]!BY1516_asset_utilisation,MATCH($B151,[4]!COMPONENT_CODE_LIST,0),MATCH(M$133,[4]!ASSET_NAME_LIST,0))))</f>
        <v>0</v>
      </c>
      <c r="N151" s="140">
        <f>IF($B151=0,0,(INDEX([4]!BY1516_asset_utilisation,MATCH($B151,[4]!COMPONENT_CODE_LIST,0),MATCH(N$133,[4]!ASSET_NAME_LIST,0))))</f>
        <v>1.2778694133067494E-7</v>
      </c>
      <c r="O151" s="140">
        <f>IF($B151=0,0,(INDEX([4]!BY1516_asset_utilisation,MATCH($B151,[4]!COMPONENT_CODE_LIST,0),MATCH(O$133,[4]!ASSET_NAME_LIST,0))))</f>
        <v>0</v>
      </c>
      <c r="P151" s="140">
        <f>IF($B151=0,0,(INDEX([4]!BY1516_asset_utilisation,MATCH($B151,[4]!COMPONENT_CODE_LIST,0),MATCH(P$133,[4]!ASSET_NAME_LIST,0))))</f>
        <v>-4.9140909701287939E-7</v>
      </c>
      <c r="Q151" s="140">
        <f>IF($B151=0,0,(INDEX([4]!BY1516_asset_utilisation,MATCH($B151,[4]!COMPONENT_CODE_LIST,0),MATCH(Q$133,[4]!ASSET_NAME_LIST,0))))</f>
        <v>3.4658039188471125E-5</v>
      </c>
      <c r="R151" s="140">
        <f>IF($B151=0,0,(INDEX([4]!BY1516_asset_utilisation,MATCH($B151,[4]!COMPONENT_CODE_LIST,0),MATCH(R$133,[4]!ASSET_NAME_LIST,0))))</f>
        <v>1.2944944409923203E-3</v>
      </c>
      <c r="S151" s="140">
        <f>IF($B151=0,0,(INDEX([4]!BY1516_asset_utilisation,MATCH($B151,[4]!COMPONENT_CODE_LIST,0),MATCH(S$133,[4]!ASSET_NAME_LIST,0))))</f>
        <v>3.9438905337404143E-6</v>
      </c>
      <c r="T151" s="140">
        <f>IF($B151=0,0,(INDEX([4]!BY1516_asset_utilisation,MATCH($B151,[4]!COMPONENT_CODE_LIST,0),MATCH(T$133,[4]!ASSET_NAME_LIST,0))))</f>
        <v>1.785234866212172E-3</v>
      </c>
      <c r="U151" s="140">
        <f>IF($B151=0,0,(INDEX([4]!BY1516_asset_utilisation,MATCH($B151,[4]!COMPONENT_CODE_LIST,0),MATCH(U$133,[4]!ASSET_NAME_LIST,0))))</f>
        <v>8.7550774281404484E-4</v>
      </c>
      <c r="V151" s="140">
        <f>IF($B151=0,0,(INDEX([4]!BY1516_asset_utilisation,MATCH($B151,[4]!COMPONENT_CODE_LIST,0),MATCH(V$133,[4]!ASSET_NAME_LIST,0))))</f>
        <v>0</v>
      </c>
      <c r="W151" s="140">
        <f>IF($B151=0,0,(INDEX([4]!BY1516_asset_utilisation,MATCH($B151,[4]!COMPONENT_CODE_LIST,0),MATCH(W$133,[4]!ASSET_NAME_LIST,0))))</f>
        <v>2.0473783429145111E-6</v>
      </c>
      <c r="X151" s="140">
        <f>IF($B151=0,0,(INDEX([4]!BY1516_asset_utilisation,MATCH($B151,[4]!COMPONENT_CODE_LIST,0),MATCH(X$133,[4]!ASSET_NAME_LIST,0))))</f>
        <v>6.4968057452672581E-3</v>
      </c>
      <c r="Y151" s="140">
        <f>IF($B151=0,0,(INDEX([4]!BY1516_asset_utilisation,MATCH($B151,[4]!COMPONENT_CODE_LIST,0),MATCH(Y$133,[4]!ASSET_NAME_LIST,0))))</f>
        <v>4.634778857200459E-7</v>
      </c>
      <c r="Z151" s="140">
        <f>IF($B151=0,0,(INDEX([4]!BY1516_asset_utilisation,MATCH($B151,[4]!COMPONENT_CODE_LIST,0),MATCH(Z$133,[4]!ASSET_NAME_LIST,0))))</f>
        <v>-6.6674483415335401E-9</v>
      </c>
      <c r="AA151" s="140">
        <f>IF($B151=0,0,(INDEX([4]!BY1516_asset_utilisation,MATCH($B151,[4]!COMPONENT_CODE_LIST,0),MATCH(AA$133,[4]!ASSET_NAME_LIST,0))))</f>
        <v>1.7053145808859071E-4</v>
      </c>
      <c r="AB151" s="140">
        <f>IF($B151=0,0,(INDEX([4]!BY1516_asset_utilisation,MATCH($B151,[4]!COMPONENT_CODE_LIST,0),MATCH(AB$133,[4]!ASSET_NAME_LIST,0))))</f>
        <v>2.0475346210345988E-5</v>
      </c>
      <c r="AC151" s="140">
        <f>IF($B151=0,0,(INDEX([4]!BY1516_asset_utilisation,MATCH($B151,[4]!COMPONENT_CODE_LIST,0),MATCH(AC$133,[4]!ASSET_NAME_LIST,0))))</f>
        <v>1.2265807250717858E-2</v>
      </c>
      <c r="AD151" s="140">
        <f>IF($B151=0,0,(INDEX([4]!BY1516_asset_utilisation,MATCH($B151,[4]!COMPONENT_CODE_LIST,0),MATCH(AD$133,[4]!ASSET_NAME_LIST,0))))</f>
        <v>4.6447356390503384E-3</v>
      </c>
      <c r="AE151" s="140">
        <f>IF($B151=0,0,(INDEX([4]!BY1516_asset_utilisation,MATCH($B151,[4]!COMPONENT_CODE_LIST,0),MATCH(AE$133,[4]!ASSET_NAME_LIST,0))))</f>
        <v>1.6915519286784627E-5</v>
      </c>
      <c r="AF151" s="140">
        <f>IF($B151=0,0,(INDEX([4]!BY1516_asset_utilisation,MATCH($B151,[4]!COMPONENT_CODE_LIST,0),MATCH(AF$133,[4]!ASSET_NAME_LIST,0))))</f>
        <v>4.1094667865912574E-3</v>
      </c>
      <c r="AG151" s="140">
        <f>IF($B151=0,0,(INDEX([4]!BY1516_asset_utilisation,MATCH($B151,[4]!COMPONENT_CODE_LIST,0),MATCH(AG$133,[4]!ASSET_NAME_LIST,0))))</f>
        <v>7.8832352753811143E-6</v>
      </c>
      <c r="AH151" s="140">
        <f>IF($B151=0,0,(INDEX([4]!BY1516_asset_utilisation,MATCH($B151,[4]!COMPONENT_CODE_LIST,0),MATCH(AH$133,[4]!ASSET_NAME_LIST,0))))</f>
        <v>1.5822469071749144E-2</v>
      </c>
      <c r="AI151" s="140">
        <f>IF($B151=0,0,(INDEX([4]!BY1516_asset_utilisation,MATCH($B151,[4]!COMPONENT_CODE_LIST,0),MATCH(AI$133,[4]!ASSET_NAME_LIST,0))))</f>
        <v>0</v>
      </c>
      <c r="AJ151" s="140">
        <f>IF($B151=0,0,(INDEX([4]!BY1516_asset_utilisation,MATCH($B151,[4]!COMPONENT_CODE_LIST,0),MATCH(AJ$133,[4]!ASSET_NAME_LIST,0))))</f>
        <v>0</v>
      </c>
      <c r="AK151" s="140">
        <f>IF($B151=0,0,(INDEX([4]!BY1516_asset_utilisation,MATCH($B151,[4]!COMPONENT_CODE_LIST,0),MATCH(AK$133,[4]!ASSET_NAME_LIST,0))))</f>
        <v>0</v>
      </c>
      <c r="AL151" s="104" t="b">
        <f t="shared" si="16"/>
        <v>1</v>
      </c>
    </row>
    <row r="152" spans="2:38" ht="12">
      <c r="B152" s="139" t="str">
        <v>CL180</v>
      </c>
      <c r="C152" s="139" t="str">
        <v>Analogue line drop maintenance</v>
      </c>
      <c r="D152" s="139" t="s">
        <v>93</v>
      </c>
      <c r="E152" s="140">
        <f>IF($B152=0,0,(INDEX([4]!BY1516_asset_utilisation,MATCH($B152,[4]!COMPONENT_CODE_LIST,0),MATCH(E$133,[4]!ASSET_NAME_LIST,0))))</f>
        <v>6.2511028129365873E-4</v>
      </c>
      <c r="F152" s="140">
        <f>IF($B152=0,0,(INDEX([4]!BY1516_asset_utilisation,MATCH($B152,[4]!COMPONENT_CODE_LIST,0),MATCH(F$133,[4]!ASSET_NAME_LIST,0))))</f>
        <v>0</v>
      </c>
      <c r="G152" s="140">
        <f>IF($B152=0,0,(INDEX([4]!BY1516_asset_utilisation,MATCH($B152,[4]!COMPONENT_CODE_LIST,0),MATCH(G$133,[4]!ASSET_NAME_LIST,0))))</f>
        <v>-2.9286991722932257E-8</v>
      </c>
      <c r="H152" s="140">
        <f>IF($B152=0,0,(INDEX([4]!BY1516_asset_utilisation,MATCH($B152,[4]!COMPONENT_CODE_LIST,0),MATCH(H$133,[4]!ASSET_NAME_LIST,0))))</f>
        <v>1.585758012199897E-3</v>
      </c>
      <c r="I152" s="140">
        <f>IF($B152=0,0,(INDEX([4]!BY1516_asset_utilisation,MATCH($B152,[4]!COMPONENT_CODE_LIST,0),MATCH(I$133,[4]!ASSET_NAME_LIST,0))))</f>
        <v>-6.5047392725151989E-5</v>
      </c>
      <c r="J152" s="140">
        <f>IF($B152=0,0,(INDEX([4]!BY1516_asset_utilisation,MATCH($B152,[4]!COMPONENT_CODE_LIST,0),MATCH(J$133,[4]!ASSET_NAME_LIST,0))))</f>
        <v>0</v>
      </c>
      <c r="K152" s="140">
        <f>IF($B152=0,0,(INDEX([4]!BY1516_asset_utilisation,MATCH($B152,[4]!COMPONENT_CODE_LIST,0),MATCH(K$133,[4]!ASSET_NAME_LIST,0))))</f>
        <v>0</v>
      </c>
      <c r="L152" s="140">
        <f>IF($B152=0,0,(INDEX([4]!BY1516_asset_utilisation,MATCH($B152,[4]!COMPONENT_CODE_LIST,0),MATCH(L$133,[4]!ASSET_NAME_LIST,0))))</f>
        <v>1.3918454394663509E-5</v>
      </c>
      <c r="M152" s="140">
        <f>IF($B152=0,0,(INDEX([4]!BY1516_asset_utilisation,MATCH($B152,[4]!COMPONENT_CODE_LIST,0),MATCH(M$133,[4]!ASSET_NAME_LIST,0))))</f>
        <v>0</v>
      </c>
      <c r="N152" s="140">
        <f>IF($B152=0,0,(INDEX([4]!BY1516_asset_utilisation,MATCH($B152,[4]!COMPONENT_CODE_LIST,0),MATCH(N$133,[4]!ASSET_NAME_LIST,0))))</f>
        <v>2.438141897701792E-6</v>
      </c>
      <c r="O152" s="140">
        <f>IF($B152=0,0,(INDEX([4]!BY1516_asset_utilisation,MATCH($B152,[4]!COMPONENT_CODE_LIST,0),MATCH(O$133,[4]!ASSET_NAME_LIST,0))))</f>
        <v>0</v>
      </c>
      <c r="P152" s="140">
        <f>IF($B152=0,0,(INDEX([4]!BY1516_asset_utilisation,MATCH($B152,[4]!COMPONENT_CODE_LIST,0),MATCH(P$133,[4]!ASSET_NAME_LIST,0))))</f>
        <v>-1.1301714189971124E-5</v>
      </c>
      <c r="Q152" s="140">
        <f>IF($B152=0,0,(INDEX([4]!BY1516_asset_utilisation,MATCH($B152,[4]!COMPONENT_CODE_LIST,0),MATCH(Q$133,[4]!ASSET_NAME_LIST,0))))</f>
        <v>6.1578708017059609E-4</v>
      </c>
      <c r="R152" s="140">
        <f>IF($B152=0,0,(INDEX([4]!BY1516_asset_utilisation,MATCH($B152,[4]!COMPONENT_CODE_LIST,0),MATCH(R$133,[4]!ASSET_NAME_LIST,0))))</f>
        <v>3.2812669004515634E-2</v>
      </c>
      <c r="S152" s="140">
        <f>IF($B152=0,0,(INDEX([4]!BY1516_asset_utilisation,MATCH($B152,[4]!COMPONENT_CODE_LIST,0),MATCH(S$133,[4]!ASSET_NAME_LIST,0))))</f>
        <v>7.7347731720652809E-5</v>
      </c>
      <c r="T152" s="140">
        <f>IF($B152=0,0,(INDEX([4]!BY1516_asset_utilisation,MATCH($B152,[4]!COMPONENT_CODE_LIST,0),MATCH(T$133,[4]!ASSET_NAME_LIST,0))))</f>
        <v>3.6286415523068202E-2</v>
      </c>
      <c r="U152" s="140">
        <f>IF($B152=0,0,(INDEX([4]!BY1516_asset_utilisation,MATCH($B152,[4]!COMPONENT_CODE_LIST,0),MATCH(U$133,[4]!ASSET_NAME_LIST,0))))</f>
        <v>2.029067053902308E-2</v>
      </c>
      <c r="V152" s="140">
        <f>IF($B152=0,0,(INDEX([4]!BY1516_asset_utilisation,MATCH($B152,[4]!COMPONENT_CODE_LIST,0),MATCH(V$133,[4]!ASSET_NAME_LIST,0))))</f>
        <v>0</v>
      </c>
      <c r="W152" s="140">
        <f>IF($B152=0,0,(INDEX([4]!BY1516_asset_utilisation,MATCH($B152,[4]!COMPONENT_CODE_LIST,0),MATCH(W$133,[4]!ASSET_NAME_LIST,0))))</f>
        <v>4.2081524679194418E-5</v>
      </c>
      <c r="X152" s="140">
        <f>IF($B152=0,0,(INDEX([4]!BY1516_asset_utilisation,MATCH($B152,[4]!COMPONENT_CODE_LIST,0),MATCH(X$133,[4]!ASSET_NAME_LIST,0))))</f>
        <v>0.17572713697565912</v>
      </c>
      <c r="Y152" s="140">
        <f>IF($B152=0,0,(INDEX([4]!BY1516_asset_utilisation,MATCH($B152,[4]!COMPONENT_CODE_LIST,0),MATCH(Y$133,[4]!ASSET_NAME_LIST,0))))</f>
        <v>1.0540705074948757E-5</v>
      </c>
      <c r="Z152" s="140">
        <f>IF($B152=0,0,(INDEX([4]!BY1516_asset_utilisation,MATCH($B152,[4]!COMPONENT_CODE_LIST,0),MATCH(Z$133,[4]!ASSET_NAME_LIST,0))))</f>
        <v>-1.4169130279604554E-7</v>
      </c>
      <c r="AA152" s="140">
        <f>IF($B152=0,0,(INDEX([4]!BY1516_asset_utilisation,MATCH($B152,[4]!COMPONENT_CODE_LIST,0),MATCH(AA$133,[4]!ASSET_NAME_LIST,0))))</f>
        <v>1.5233387496400351E-2</v>
      </c>
      <c r="AB152" s="140">
        <f>IF($B152=0,0,(INDEX([4]!BY1516_asset_utilisation,MATCH($B152,[4]!COMPONENT_CODE_LIST,0),MATCH(AB$133,[4]!ASSET_NAME_LIST,0))))</f>
        <v>4.7631533080787095E-4</v>
      </c>
      <c r="AC152" s="140">
        <f>IF($B152=0,0,(INDEX([4]!BY1516_asset_utilisation,MATCH($B152,[4]!COMPONENT_CODE_LIST,0),MATCH(AC$133,[4]!ASSET_NAME_LIST,0))))</f>
        <v>0.31884297168245174</v>
      </c>
      <c r="AD152" s="140">
        <f>IF($B152=0,0,(INDEX([4]!BY1516_asset_utilisation,MATCH($B152,[4]!COMPONENT_CODE_LIST,0),MATCH(AD$133,[4]!ASSET_NAME_LIST,0))))</f>
        <v>0.12923770302355</v>
      </c>
      <c r="AE152" s="140">
        <f>IF($B152=0,0,(INDEX([4]!BY1516_asset_utilisation,MATCH($B152,[4]!COMPONENT_CODE_LIST,0),MATCH(AE$133,[4]!ASSET_NAME_LIST,0))))</f>
        <v>3.2128862507433125E-4</v>
      </c>
      <c r="AF152" s="140">
        <f>IF($B152=0,0,(INDEX([4]!BY1516_asset_utilisation,MATCH($B152,[4]!COMPONENT_CODE_LIST,0),MATCH(AF$133,[4]!ASSET_NAME_LIST,0))))</f>
        <v>-1.06358289097256E-3</v>
      </c>
      <c r="AG152" s="140">
        <f>IF($B152=0,0,(INDEX([4]!BY1516_asset_utilisation,MATCH($B152,[4]!COMPONENT_CODE_LIST,0),MATCH(AG$133,[4]!ASSET_NAME_LIST,0))))</f>
        <v>1.6531589935208279E-4</v>
      </c>
      <c r="AH152" s="140">
        <f>IF($B152=0,0,(INDEX([4]!BY1516_asset_utilisation,MATCH($B152,[4]!COMPONENT_CODE_LIST,0),MATCH(AH$133,[4]!ASSET_NAME_LIST,0))))</f>
        <v>0.2687732469448485</v>
      </c>
      <c r="AI152" s="140">
        <f>IF($B152=0,0,(INDEX([4]!BY1516_asset_utilisation,MATCH($B152,[4]!COMPONENT_CODE_LIST,0),MATCH(AI$133,[4]!ASSET_NAME_LIST,0))))</f>
        <v>0</v>
      </c>
      <c r="AJ152" s="140">
        <f>IF($B152=0,0,(INDEX([4]!BY1516_asset_utilisation,MATCH($B152,[4]!COMPONENT_CODE_LIST,0),MATCH(AJ$133,[4]!ASSET_NAME_LIST,0))))</f>
        <v>0</v>
      </c>
      <c r="AK152" s="140">
        <f>IF($B152=0,0,(INDEX([4]!BY1516_asset_utilisation,MATCH($B152,[4]!COMPONENT_CODE_LIST,0),MATCH(AK$133,[4]!ASSET_NAME_LIST,0))))</f>
        <v>0</v>
      </c>
      <c r="AL152" s="104" t="b">
        <f t="shared" si="16"/>
        <v>1</v>
      </c>
    </row>
    <row r="153" spans="2:38" ht="12">
      <c r="B153" s="139" t="str">
        <v>CL183</v>
      </c>
      <c r="C153" s="139" t="str">
        <v>Analogue line cards</v>
      </c>
      <c r="D153" s="139" t="s">
        <v>93</v>
      </c>
      <c r="E153" s="140">
        <f>IF($B153=0,0,(INDEX([4]!BY1516_asset_utilisation,MATCH($B153,[4]!COMPONENT_CODE_LIST,0),MATCH(E$133,[4]!ASSET_NAME_LIST,0))))</f>
        <v>4.4083639853617168E-7</v>
      </c>
      <c r="F153" s="140">
        <f>IF($B153=0,0,(INDEX([4]!BY1516_asset_utilisation,MATCH($B153,[4]!COMPONENT_CODE_LIST,0),MATCH(F$133,[4]!ASSET_NAME_LIST,0))))</f>
        <v>0</v>
      </c>
      <c r="G153" s="140">
        <f>IF($B153=0,0,(INDEX([4]!BY1516_asset_utilisation,MATCH($B153,[4]!COMPONENT_CODE_LIST,0),MATCH(G$133,[4]!ASSET_NAME_LIST,0))))</f>
        <v>-3.643826428582637E-9</v>
      </c>
      <c r="H153" s="140">
        <f>IF($B153=0,0,(INDEX([4]!BY1516_asset_utilisation,MATCH($B153,[4]!COMPONENT_CODE_LIST,0),MATCH(H$133,[4]!ASSET_NAME_LIST,0))))</f>
        <v>0.84138054527790607</v>
      </c>
      <c r="I153" s="140">
        <f>IF($B153=0,0,(INDEX([4]!BY1516_asset_utilisation,MATCH($B153,[4]!COMPONENT_CODE_LIST,0),MATCH(I$133,[4]!ASSET_NAME_LIST,0))))</f>
        <v>-4.2058741064386691E-5</v>
      </c>
      <c r="J153" s="140">
        <f>IF($B153=0,0,(INDEX([4]!BY1516_asset_utilisation,MATCH($B153,[4]!COMPONENT_CODE_LIST,0),MATCH(J$133,[4]!ASSET_NAME_LIST,0))))</f>
        <v>0</v>
      </c>
      <c r="K153" s="140">
        <f>IF($B153=0,0,(INDEX([4]!BY1516_asset_utilisation,MATCH($B153,[4]!COMPONENT_CODE_LIST,0),MATCH(K$133,[4]!ASSET_NAME_LIST,0))))</f>
        <v>0</v>
      </c>
      <c r="L153" s="140">
        <f>IF($B153=0,0,(INDEX([4]!BY1516_asset_utilisation,MATCH($B153,[4]!COMPONENT_CODE_LIST,0),MATCH(L$133,[4]!ASSET_NAME_LIST,0))))</f>
        <v>-2.5944346024967265E-7</v>
      </c>
      <c r="M153" s="140">
        <f>IF($B153=0,0,(INDEX([4]!BY1516_asset_utilisation,MATCH($B153,[4]!COMPONENT_CODE_LIST,0),MATCH(M$133,[4]!ASSET_NAME_LIST,0))))</f>
        <v>0</v>
      </c>
      <c r="N153" s="140">
        <f>IF($B153=0,0,(INDEX([4]!BY1516_asset_utilisation,MATCH($B153,[4]!COMPONENT_CODE_LIST,0),MATCH(N$133,[4]!ASSET_NAME_LIST,0))))</f>
        <v>6.0458572933558416E-8</v>
      </c>
      <c r="O153" s="140">
        <f>IF($B153=0,0,(INDEX([4]!BY1516_asset_utilisation,MATCH($B153,[4]!COMPONENT_CODE_LIST,0),MATCH(O$133,[4]!ASSET_NAME_LIST,0))))</f>
        <v>0</v>
      </c>
      <c r="P153" s="140">
        <f>IF($B153=0,0,(INDEX([4]!BY1516_asset_utilisation,MATCH($B153,[4]!COMPONENT_CODE_LIST,0),MATCH(P$133,[4]!ASSET_NAME_LIST,0))))</f>
        <v>-1.9564345164963099E-6</v>
      </c>
      <c r="Q153" s="140">
        <f>IF($B153=0,0,(INDEX([4]!BY1516_asset_utilisation,MATCH($B153,[4]!COMPONENT_CODE_LIST,0),MATCH(Q$133,[4]!ASSET_NAME_LIST,0))))</f>
        <v>1.893702602702201E-4</v>
      </c>
      <c r="R153" s="140">
        <f>IF($B153=0,0,(INDEX([4]!BY1516_asset_utilisation,MATCH($B153,[4]!COMPONENT_CODE_LIST,0),MATCH(R$133,[4]!ASSET_NAME_LIST,0))))</f>
        <v>8.1594983442788968E-2</v>
      </c>
      <c r="S153" s="140">
        <f>IF($B153=0,0,(INDEX([4]!BY1516_asset_utilisation,MATCH($B153,[4]!COMPONENT_CODE_LIST,0),MATCH(S$133,[4]!ASSET_NAME_LIST,0))))</f>
        <v>1.2993856983452693E-5</v>
      </c>
      <c r="T153" s="140">
        <f>IF($B153=0,0,(INDEX([4]!BY1516_asset_utilisation,MATCH($B153,[4]!COMPONENT_CODE_LIST,0),MATCH(T$133,[4]!ASSET_NAME_LIST,0))))</f>
        <v>6.8410709980843394E-3</v>
      </c>
      <c r="U153" s="140">
        <f>IF($B153=0,0,(INDEX([4]!BY1516_asset_utilisation,MATCH($B153,[4]!COMPONENT_CODE_LIST,0),MATCH(U$133,[4]!ASSET_NAME_LIST,0))))</f>
        <v>2.9151566581270922E-3</v>
      </c>
      <c r="V153" s="140">
        <f>IF($B153=0,0,(INDEX([4]!BY1516_asset_utilisation,MATCH($B153,[4]!COMPONENT_CODE_LIST,0),MATCH(V$133,[4]!ASSET_NAME_LIST,0))))</f>
        <v>0</v>
      </c>
      <c r="W153" s="140">
        <f>IF($B153=0,0,(INDEX([4]!BY1516_asset_utilisation,MATCH($B153,[4]!COMPONENT_CODE_LIST,0),MATCH(W$133,[4]!ASSET_NAME_LIST,0))))</f>
        <v>4.4201347436142721E-2</v>
      </c>
      <c r="X153" s="140">
        <f>IF($B153=0,0,(INDEX([4]!BY1516_asset_utilisation,MATCH($B153,[4]!COMPONENT_CODE_LIST,0),MATCH(X$133,[4]!ASSET_NAME_LIST,0))))</f>
        <v>4.2508761078933274E-5</v>
      </c>
      <c r="Y153" s="140">
        <f>IF($B153=0,0,(INDEX([4]!BY1516_asset_utilisation,MATCH($B153,[4]!COMPONENT_CODE_LIST,0),MATCH(Y$133,[4]!ASSET_NAME_LIST,0))))</f>
        <v>4.6503044533578886E-8</v>
      </c>
      <c r="Z153" s="140">
        <f>IF($B153=0,0,(INDEX([4]!BY1516_asset_utilisation,MATCH($B153,[4]!COMPONENT_CODE_LIST,0),MATCH(Z$133,[4]!ASSET_NAME_LIST,0))))</f>
        <v>-4.8730268747849505E-8</v>
      </c>
      <c r="AA153" s="140">
        <f>IF($B153=0,0,(INDEX([4]!BY1516_asset_utilisation,MATCH($B153,[4]!COMPONENT_CODE_LIST,0),MATCH(AA$133,[4]!ASSET_NAME_LIST,0))))</f>
        <v>2.7641660967553861E-5</v>
      </c>
      <c r="AB153" s="140">
        <f>IF($B153=0,0,(INDEX([4]!BY1516_asset_utilisation,MATCH($B153,[4]!COMPONENT_CODE_LIST,0),MATCH(AB$133,[4]!ASSET_NAME_LIST,0))))</f>
        <v>7.9804737951552767E-5</v>
      </c>
      <c r="AC153" s="140">
        <f>IF($B153=0,0,(INDEX([4]!BY1516_asset_utilisation,MATCH($B153,[4]!COMPONENT_CODE_LIST,0),MATCH(AC$133,[4]!ASSET_NAME_LIST,0))))</f>
        <v>2.9735945278861826E-4</v>
      </c>
      <c r="AD153" s="140">
        <f>IF($B153=0,0,(INDEX([4]!BY1516_asset_utilisation,MATCH($B153,[4]!COMPONENT_CODE_LIST,0),MATCH(AD$133,[4]!ASSET_NAME_LIST,0))))</f>
        <v>1.0873912667914177E-2</v>
      </c>
      <c r="AE153" s="140">
        <f>IF($B153=0,0,(INDEX([4]!BY1516_asset_utilisation,MATCH($B153,[4]!COMPONENT_CODE_LIST,0),MATCH(AE$133,[4]!ASSET_NAME_LIST,0))))</f>
        <v>2.5531039886307602E-5</v>
      </c>
      <c r="AF153" s="140">
        <f>IF($B153=0,0,(INDEX([4]!BY1516_asset_utilisation,MATCH($B153,[4]!COMPONENT_CODE_LIST,0),MATCH(AF$133,[4]!ASSET_NAME_LIST,0))))</f>
        <v>1.5005886141738545E-4</v>
      </c>
      <c r="AG153" s="140">
        <f>IF($B153=0,0,(INDEX([4]!BY1516_asset_utilisation,MATCH($B153,[4]!COMPONENT_CODE_LIST,0),MATCH(AG$133,[4]!ASSET_NAME_LIST,0))))</f>
        <v>2.6940220885285485E-5</v>
      </c>
      <c r="AH153" s="140">
        <f>IF($B153=0,0,(INDEX([4]!BY1516_asset_utilisation,MATCH($B153,[4]!COMPONENT_CODE_LIST,0),MATCH(AH$133,[4]!ASSET_NAME_LIST,0))))</f>
        <v>1.1384553861927563E-2</v>
      </c>
      <c r="AI153" s="140">
        <f>IF($B153=0,0,(INDEX([4]!BY1516_asset_utilisation,MATCH($B153,[4]!COMPONENT_CODE_LIST,0),MATCH(AI$133,[4]!ASSET_NAME_LIST,0))))</f>
        <v>0</v>
      </c>
      <c r="AJ153" s="140">
        <f>IF($B153=0,0,(INDEX([4]!BY1516_asset_utilisation,MATCH($B153,[4]!COMPONENT_CODE_LIST,0),MATCH(AJ$133,[4]!ASSET_NAME_LIST,0))))</f>
        <v>0</v>
      </c>
      <c r="AK153" s="140">
        <f>IF($B153=0,0,(INDEX([4]!BY1516_asset_utilisation,MATCH($B153,[4]!COMPONENT_CODE_LIST,0),MATCH(AK$133,[4]!ASSET_NAME_LIST,0))))</f>
        <v>0</v>
      </c>
      <c r="AL153" s="104" t="b">
        <f t="shared" si="16"/>
        <v>1</v>
      </c>
    </row>
    <row r="154" spans="2:38" ht="12">
      <c r="B154" s="139" t="str">
        <v>CL185</v>
      </c>
      <c r="C154" s="139" t="str">
        <v>Pair gain</v>
      </c>
      <c r="D154" s="139" t="s">
        <v>93</v>
      </c>
      <c r="E154" s="140">
        <f>IF($B154=0,0,(INDEX([4]!BY1516_asset_utilisation,MATCH($B154,[4]!COMPONENT_CODE_LIST,0),MATCH(E$133,[4]!ASSET_NAME_LIST,0))))</f>
        <v>1.4630631796815347E-7</v>
      </c>
      <c r="F154" s="140">
        <f>IF($B154=0,0,(INDEX([4]!BY1516_asset_utilisation,MATCH($B154,[4]!COMPONENT_CODE_LIST,0),MATCH(F$133,[4]!ASSET_NAME_LIST,0))))</f>
        <v>0.9997181527475667</v>
      </c>
      <c r="G154" s="140">
        <f>IF($B154=0,0,(INDEX([4]!BY1516_asset_utilisation,MATCH($B154,[4]!COMPONENT_CODE_LIST,0),MATCH(G$133,[4]!ASSET_NAME_LIST,0))))</f>
        <v>2.602743118846947E-11</v>
      </c>
      <c r="H154" s="140">
        <f>IF($B154=0,0,(INDEX([4]!BY1516_asset_utilisation,MATCH($B154,[4]!COMPONENT_CODE_LIST,0),MATCH(H$133,[4]!ASSET_NAME_LIST,0))))</f>
        <v>7.2522068570871239E-7</v>
      </c>
      <c r="I154" s="140">
        <f>IF($B154=0,0,(INDEX([4]!BY1516_asset_utilisation,MATCH($B154,[4]!COMPONENT_CODE_LIST,0),MATCH(I$133,[4]!ASSET_NAME_LIST,0))))</f>
        <v>-3.8062741910867066E-8</v>
      </c>
      <c r="J154" s="140">
        <f>IF($B154=0,0,(INDEX([4]!BY1516_asset_utilisation,MATCH($B154,[4]!COMPONENT_CODE_LIST,0),MATCH(J$133,[4]!ASSET_NAME_LIST,0))))</f>
        <v>0</v>
      </c>
      <c r="K154" s="140">
        <f>IF($B154=0,0,(INDEX([4]!BY1516_asset_utilisation,MATCH($B154,[4]!COMPONENT_CODE_LIST,0),MATCH(K$133,[4]!ASSET_NAME_LIST,0))))</f>
        <v>0</v>
      </c>
      <c r="L154" s="140">
        <f>IF($B154=0,0,(INDEX([4]!BY1516_asset_utilisation,MATCH($B154,[4]!COMPONENT_CODE_LIST,0),MATCH(L$133,[4]!ASSET_NAME_LIST,0))))</f>
        <v>2.0769737219504995E-9</v>
      </c>
      <c r="M154" s="140">
        <f>IF($B154=0,0,(INDEX([4]!BY1516_asset_utilisation,MATCH($B154,[4]!COMPONENT_CODE_LIST,0),MATCH(M$133,[4]!ASSET_NAME_LIST,0))))</f>
        <v>0</v>
      </c>
      <c r="N154" s="140">
        <f>IF($B154=0,0,(INDEX([4]!BY1516_asset_utilisation,MATCH($B154,[4]!COMPONENT_CODE_LIST,0),MATCH(N$133,[4]!ASSET_NAME_LIST,0))))</f>
        <v>8.6618720877589167E-10</v>
      </c>
      <c r="O154" s="140">
        <f>IF($B154=0,0,(INDEX([4]!BY1516_asset_utilisation,MATCH($B154,[4]!COMPONENT_CODE_LIST,0),MATCH(O$133,[4]!ASSET_NAME_LIST,0))))</f>
        <v>0</v>
      </c>
      <c r="P154" s="140">
        <f>IF($B154=0,0,(INDEX([4]!BY1516_asset_utilisation,MATCH($B154,[4]!COMPONENT_CODE_LIST,0),MATCH(P$133,[4]!ASSET_NAME_LIST,0))))</f>
        <v>1.5235739562491265E-8</v>
      </c>
      <c r="Q154" s="140">
        <f>IF($B154=0,0,(INDEX([4]!BY1516_asset_utilisation,MATCH($B154,[4]!COMPONENT_CODE_LIST,0),MATCH(Q$133,[4]!ASSET_NAME_LIST,0))))</f>
        <v>-5.5849037404089073E-8</v>
      </c>
      <c r="R154" s="140">
        <f>IF($B154=0,0,(INDEX([4]!BY1516_asset_utilisation,MATCH($B154,[4]!COMPONENT_CODE_LIST,0),MATCH(R$133,[4]!ASSET_NAME_LIST,0))))</f>
        <v>6.0612340524488715E-6</v>
      </c>
      <c r="S154" s="140">
        <f>IF($B154=0,0,(INDEX([4]!BY1516_asset_utilisation,MATCH($B154,[4]!COMPONENT_CODE_LIST,0),MATCH(S$133,[4]!ASSET_NAME_LIST,0))))</f>
        <v>-6.6930364873406881E-8</v>
      </c>
      <c r="T154" s="140">
        <f>IF($B154=0,0,(INDEX([4]!BY1516_asset_utilisation,MATCH($B154,[4]!COMPONENT_CODE_LIST,0),MATCH(T$133,[4]!ASSET_NAME_LIST,0))))</f>
        <v>-3.5955678359686183E-5</v>
      </c>
      <c r="U154" s="140">
        <f>IF($B154=0,0,(INDEX([4]!BY1516_asset_utilisation,MATCH($B154,[4]!COMPONENT_CODE_LIST,0),MATCH(U$133,[4]!ASSET_NAME_LIST,0))))</f>
        <v>-1.5182778675681002E-5</v>
      </c>
      <c r="V154" s="140">
        <f>IF($B154=0,0,(INDEX([4]!BY1516_asset_utilisation,MATCH($B154,[4]!COMPONENT_CODE_LIST,0),MATCH(V$133,[4]!ASSET_NAME_LIST,0))))</f>
        <v>0</v>
      </c>
      <c r="W154" s="140">
        <f>IF($B154=0,0,(INDEX([4]!BY1516_asset_utilisation,MATCH($B154,[4]!COMPONENT_CODE_LIST,0),MATCH(W$133,[4]!ASSET_NAME_LIST,0))))</f>
        <v>1.7311769979378026E-8</v>
      </c>
      <c r="X154" s="140">
        <f>IF($B154=0,0,(INDEX([4]!BY1516_asset_utilisation,MATCH($B154,[4]!COMPONENT_CODE_LIST,0),MATCH(X$133,[4]!ASSET_NAME_LIST,0))))</f>
        <v>3.9150242806947653E-5</v>
      </c>
      <c r="Y154" s="140">
        <f>IF($B154=0,0,(INDEX([4]!BY1516_asset_utilisation,MATCH($B154,[4]!COMPONENT_CODE_LIST,0),MATCH(Y$133,[4]!ASSET_NAME_LIST,0))))</f>
        <v>4.0375908893160614E-9</v>
      </c>
      <c r="Z154" s="140">
        <f>IF($B154=0,0,(INDEX([4]!BY1516_asset_utilisation,MATCH($B154,[4]!COMPONENT_CODE_LIST,0),MATCH(Z$133,[4]!ASSET_NAME_LIST,0))))</f>
        <v>-7.2921906374799265E-11</v>
      </c>
      <c r="AA154" s="140">
        <f>IF($B154=0,0,(INDEX([4]!BY1516_asset_utilisation,MATCH($B154,[4]!COMPONENT_CODE_LIST,0),MATCH(AA$133,[4]!ASSET_NAME_LIST,0))))</f>
        <v>9.4423307983003037E-12</v>
      </c>
      <c r="AB154" s="140">
        <f>IF($B154=0,0,(INDEX([4]!BY1516_asset_utilisation,MATCH($B154,[4]!COMPONENT_CODE_LIST,0),MATCH(AB$133,[4]!ASSET_NAME_LIST,0))))</f>
        <v>-4.3727089406896771E-7</v>
      </c>
      <c r="AC154" s="140">
        <f>IF($B154=0,0,(INDEX([4]!BY1516_asset_utilisation,MATCH($B154,[4]!COMPONENT_CODE_LIST,0),MATCH(AC$133,[4]!ASSET_NAME_LIST,0))))</f>
        <v>4.4136047927263451E-6</v>
      </c>
      <c r="AD154" s="140">
        <f>IF($B154=0,0,(INDEX([4]!BY1516_asset_utilisation,MATCH($B154,[4]!COMPONENT_CODE_LIST,0),MATCH(AD$133,[4]!ASSET_NAME_LIST,0))))</f>
        <v>2.808950044666875E-5</v>
      </c>
      <c r="AE154" s="140">
        <f>IF($B154=0,0,(INDEX([4]!BY1516_asset_utilisation,MATCH($B154,[4]!COMPONENT_CODE_LIST,0),MATCH(AE$133,[4]!ASSET_NAME_LIST,0))))</f>
        <v>1.3839930887126479E-7</v>
      </c>
      <c r="AF154" s="140">
        <f>IF($B154=0,0,(INDEX([4]!BY1516_asset_utilisation,MATCH($B154,[4]!COMPONENT_CODE_LIST,0),MATCH(AF$133,[4]!ASSET_NAME_LIST,0))))</f>
        <v>3.4224031044598739E-4</v>
      </c>
      <c r="AG154" s="140">
        <f>IF($B154=0,0,(INDEX([4]!BY1516_asset_utilisation,MATCH($B154,[4]!COMPONENT_CODE_LIST,0),MATCH(AG$133,[4]!ASSET_NAME_LIST,0))))</f>
        <v>-1.5378316371200637E-7</v>
      </c>
      <c r="AH154" s="140">
        <f>IF($B154=0,0,(INDEX([4]!BY1516_asset_utilisation,MATCH($B154,[4]!COMPONENT_CODE_LIST,0),MATCH(AH$133,[4]!ASSET_NAME_LIST,0))))</f>
        <v>-8.7266703996257924E-5</v>
      </c>
      <c r="AI154" s="140">
        <f>IF($B154=0,0,(INDEX([4]!BY1516_asset_utilisation,MATCH($B154,[4]!COMPONENT_CODE_LIST,0),MATCH(AI$133,[4]!ASSET_NAME_LIST,0))))</f>
        <v>0</v>
      </c>
      <c r="AJ154" s="140">
        <f>IF($B154=0,0,(INDEX([4]!BY1516_asset_utilisation,MATCH($B154,[4]!COMPONENT_CODE_LIST,0),MATCH(AJ$133,[4]!ASSET_NAME_LIST,0))))</f>
        <v>0</v>
      </c>
      <c r="AK154" s="140">
        <f>IF($B154=0,0,(INDEX([4]!BY1516_asset_utilisation,MATCH($B154,[4]!COMPONENT_CODE_LIST,0),MATCH(AK$133,[4]!ASSET_NAME_LIST,0))))</f>
        <v>0</v>
      </c>
      <c r="AL154" s="104" t="b">
        <f t="shared" si="16"/>
        <v>1</v>
      </c>
    </row>
    <row r="155" spans="2:38" ht="12">
      <c r="B155" s="139" t="str">
        <v>CL192</v>
      </c>
      <c r="C155" s="139" t="str">
        <v>NGA E-side Copper Capital</v>
      </c>
      <c r="D155" s="139" t="s">
        <v>93</v>
      </c>
      <c r="E155" s="140">
        <f>IF($B155=0,0,(INDEX([4]!BY1516_asset_utilisation,MATCH($B155,[4]!COMPONENT_CODE_LIST,0),MATCH(E$133,[4]!ASSET_NAME_LIST,0))))</f>
        <v>2.757723830904802E-6</v>
      </c>
      <c r="F155" s="140">
        <f>IF($B155=0,0,(INDEX([4]!BY1516_asset_utilisation,MATCH($B155,[4]!COMPONENT_CODE_LIST,0),MATCH(F$133,[4]!ASSET_NAME_LIST,0))))</f>
        <v>0.51937034896062328</v>
      </c>
      <c r="G155" s="140">
        <f>IF($B155=0,0,(INDEX([4]!BY1516_asset_utilisation,MATCH($B155,[4]!COMPONENT_CODE_LIST,0),MATCH(G$133,[4]!ASSET_NAME_LIST,0))))</f>
        <v>0.436346413438089</v>
      </c>
      <c r="H155" s="140">
        <f>IF($B155=0,0,(INDEX([4]!BY1516_asset_utilisation,MATCH($B155,[4]!COMPONENT_CODE_LIST,0),MATCH(H$133,[4]!ASSET_NAME_LIST,0))))</f>
        <v>7.283575510287309E-4</v>
      </c>
      <c r="I155" s="140">
        <f>IF($B155=0,0,(INDEX([4]!BY1516_asset_utilisation,MATCH($B155,[4]!COMPONENT_CODE_LIST,0),MATCH(I$133,[4]!ASSET_NAME_LIST,0))))</f>
        <v>-7.3943298790317134E-5</v>
      </c>
      <c r="J155" s="140">
        <f>IF($B155=0,0,(INDEX([4]!BY1516_asset_utilisation,MATCH($B155,[4]!COMPONENT_CODE_LIST,0),MATCH(J$133,[4]!ASSET_NAME_LIST,0))))</f>
        <v>0</v>
      </c>
      <c r="K155" s="140">
        <f>IF($B155=0,0,(INDEX([4]!BY1516_asset_utilisation,MATCH($B155,[4]!COMPONENT_CODE_LIST,0),MATCH(K$133,[4]!ASSET_NAME_LIST,0))))</f>
        <v>0</v>
      </c>
      <c r="L155" s="140">
        <f>IF($B155=0,0,(INDEX([4]!BY1516_asset_utilisation,MATCH($B155,[4]!COMPONENT_CODE_LIST,0),MATCH(L$133,[4]!ASSET_NAME_LIST,0))))</f>
        <v>2.264998505789244E-6</v>
      </c>
      <c r="M155" s="140">
        <f>IF($B155=0,0,(INDEX([4]!BY1516_asset_utilisation,MATCH($B155,[4]!COMPONENT_CODE_LIST,0),MATCH(M$133,[4]!ASSET_NAME_LIST,0))))</f>
        <v>0</v>
      </c>
      <c r="N155" s="140">
        <f>IF($B155=0,0,(INDEX([4]!BY1516_asset_utilisation,MATCH($B155,[4]!COMPONENT_CODE_LIST,0),MATCH(N$133,[4]!ASSET_NAME_LIST,0))))</f>
        <v>5.8676800040536911E-8</v>
      </c>
      <c r="O155" s="140">
        <f>IF($B155=0,0,(INDEX([4]!BY1516_asset_utilisation,MATCH($B155,[4]!COMPONENT_CODE_LIST,0),MATCH(O$133,[4]!ASSET_NAME_LIST,0))))</f>
        <v>0</v>
      </c>
      <c r="P155" s="140">
        <f>IF($B155=0,0,(INDEX([4]!BY1516_asset_utilisation,MATCH($B155,[4]!COMPONENT_CODE_LIST,0),MATCH(P$133,[4]!ASSET_NAME_LIST,0))))</f>
        <v>-1.9694232520433032E-7</v>
      </c>
      <c r="Q155" s="140">
        <f>IF($B155=0,0,(INDEX([4]!BY1516_asset_utilisation,MATCH($B155,[4]!COMPONENT_CODE_LIST,0),MATCH(Q$133,[4]!ASSET_NAME_LIST,0))))</f>
        <v>2.9983824523134014E-5</v>
      </c>
      <c r="R155" s="140">
        <f>IF($B155=0,0,(INDEX([4]!BY1516_asset_utilisation,MATCH($B155,[4]!COMPONENT_CODE_LIST,0),MATCH(R$133,[4]!ASSET_NAME_LIST,0))))</f>
        <v>6.1057470212198053E-3</v>
      </c>
      <c r="S155" s="140">
        <f>IF($B155=0,0,(INDEX([4]!BY1516_asset_utilisation,MATCH($B155,[4]!COMPONENT_CODE_LIST,0),MATCH(S$133,[4]!ASSET_NAME_LIST,0))))</f>
        <v>1.4815034971789723E-6</v>
      </c>
      <c r="T155" s="140">
        <f>IF($B155=0,0,(INDEX([4]!BY1516_asset_utilisation,MATCH($B155,[4]!COMPONENT_CODE_LIST,0),MATCH(T$133,[4]!ASSET_NAME_LIST,0))))</f>
        <v>8.0857735658049603E-4</v>
      </c>
      <c r="U155" s="140">
        <f>IF($B155=0,0,(INDEX([4]!BY1516_asset_utilisation,MATCH($B155,[4]!COMPONENT_CODE_LIST,0),MATCH(U$133,[4]!ASSET_NAME_LIST,0))))</f>
        <v>3.5275974867351545E-4</v>
      </c>
      <c r="V155" s="140">
        <f>IF($B155=0,0,(INDEX([4]!BY1516_asset_utilisation,MATCH($B155,[4]!COMPONENT_CODE_LIST,0),MATCH(V$133,[4]!ASSET_NAME_LIST,0))))</f>
        <v>0</v>
      </c>
      <c r="W155" s="140">
        <f>IF($B155=0,0,(INDEX([4]!BY1516_asset_utilisation,MATCH($B155,[4]!COMPONENT_CODE_LIST,0),MATCH(W$133,[4]!ASSET_NAME_LIST,0))))</f>
        <v>1.3186183555362567E-6</v>
      </c>
      <c r="X155" s="140">
        <f>IF($B155=0,0,(INDEX([4]!BY1516_asset_utilisation,MATCH($B155,[4]!COMPONENT_CODE_LIST,0),MATCH(X$133,[4]!ASSET_NAME_LIST,0))))</f>
        <v>9.1551244163928715E-4</v>
      </c>
      <c r="Y155" s="140">
        <f>IF($B155=0,0,(INDEX([4]!BY1516_asset_utilisation,MATCH($B155,[4]!COMPONENT_CODE_LIST,0),MATCH(Y$133,[4]!ASSET_NAME_LIST,0))))</f>
        <v>9.6896627290885204E-8</v>
      </c>
      <c r="Z155" s="140">
        <f>IF($B155=0,0,(INDEX([4]!BY1516_asset_utilisation,MATCH($B155,[4]!COMPONENT_CODE_LIST,0),MATCH(Z$133,[4]!ASSET_NAME_LIST,0))))</f>
        <v>-6.3941883052324961E-8</v>
      </c>
      <c r="AA155" s="140">
        <f>IF($B155=0,0,(INDEX([4]!BY1516_asset_utilisation,MATCH($B155,[4]!COMPONENT_CODE_LIST,0),MATCH(AA$133,[4]!ASSET_NAME_LIST,0))))</f>
        <v>4.6286287191088744E-5</v>
      </c>
      <c r="AB155" s="140">
        <f>IF($B155=0,0,(INDEX([4]!BY1516_asset_utilisation,MATCH($B155,[4]!COMPONENT_CODE_LIST,0),MATCH(AB$133,[4]!ASSET_NAME_LIST,0))))</f>
        <v>7.7349615757249667E-6</v>
      </c>
      <c r="AC155" s="140">
        <f>IF($B155=0,0,(INDEX([4]!BY1516_asset_utilisation,MATCH($B155,[4]!COMPONENT_CODE_LIST,0),MATCH(AC$133,[4]!ASSET_NAME_LIST,0))))</f>
        <v>1.7545816138633849E-3</v>
      </c>
      <c r="AD155" s="140">
        <f>IF($B155=0,0,(INDEX([4]!BY1516_asset_utilisation,MATCH($B155,[4]!COMPONENT_CODE_LIST,0),MATCH(AD$133,[4]!ASSET_NAME_LIST,0))))</f>
        <v>1.5565243086450424E-2</v>
      </c>
      <c r="AE155" s="140">
        <f>IF($B155=0,0,(INDEX([4]!BY1516_asset_utilisation,MATCH($B155,[4]!COMPONENT_CODE_LIST,0),MATCH(AE$133,[4]!ASSET_NAME_LIST,0))))</f>
        <v>4.2782063836445236E-5</v>
      </c>
      <c r="AF155" s="140">
        <f>IF($B155=0,0,(INDEX([4]!BY1516_asset_utilisation,MATCH($B155,[4]!COMPONENT_CODE_LIST,0),MATCH(AF$133,[4]!ASSET_NAME_LIST,0))))</f>
        <v>2.2908248997829447E-3</v>
      </c>
      <c r="AG155" s="140">
        <f>IF($B155=0,0,(INDEX([4]!BY1516_asset_utilisation,MATCH($B155,[4]!COMPONENT_CODE_LIST,0),MATCH(AG$133,[4]!ASSET_NAME_LIST,0))))</f>
        <v>3.347368622003944E-6</v>
      </c>
      <c r="AH155" s="140">
        <f>IF($B155=0,0,(INDEX([4]!BY1516_asset_utilisation,MATCH($B155,[4]!COMPONENT_CODE_LIST,0),MATCH(AH$133,[4]!ASSET_NAME_LIST,0))))</f>
        <v>1.5697725141682533E-2</v>
      </c>
      <c r="AI155" s="140">
        <f>IF($B155=0,0,(INDEX([4]!BY1516_asset_utilisation,MATCH($B155,[4]!COMPONENT_CODE_LIST,0),MATCH(AI$133,[4]!ASSET_NAME_LIST,0))))</f>
        <v>0</v>
      </c>
      <c r="AJ155" s="140">
        <f>IF($B155=0,0,(INDEX([4]!BY1516_asset_utilisation,MATCH($B155,[4]!COMPONENT_CODE_LIST,0),MATCH(AJ$133,[4]!ASSET_NAME_LIST,0))))</f>
        <v>0</v>
      </c>
      <c r="AK155" s="140">
        <f>IF($B155=0,0,(INDEX([4]!BY1516_asset_utilisation,MATCH($B155,[4]!COMPONENT_CODE_LIST,0),MATCH(AK$133,[4]!ASSET_NAME_LIST,0))))</f>
        <v>0</v>
      </c>
      <c r="AL155" s="104" t="b">
        <f t="shared" si="16"/>
        <v>1</v>
      </c>
    </row>
    <row r="156" spans="2:38" ht="12">
      <c r="B156" s="139" t="str">
        <v>CL197</v>
      </c>
      <c r="C156" s="139" t="str">
        <v>FTTC Development</v>
      </c>
      <c r="D156" s="139" t="s">
        <v>93</v>
      </c>
      <c r="E156" s="140">
        <f>IF($B156=0,0,(INDEX([4]!BY1516_asset_utilisation,MATCH($B156,[4]!COMPONENT_CODE_LIST,0),MATCH(E$133,[4]!ASSET_NAME_LIST,0))))</f>
        <v>2.7148243661567876E-2</v>
      </c>
      <c r="F156" s="140">
        <f>IF($B156=0,0,(INDEX([4]!BY1516_asset_utilisation,MATCH($B156,[4]!COMPONENT_CODE_LIST,0),MATCH(F$133,[4]!ASSET_NAME_LIST,0))))</f>
        <v>0</v>
      </c>
      <c r="G156" s="140">
        <f>IF($B156=0,0,(INDEX([4]!BY1516_asset_utilisation,MATCH($B156,[4]!COMPONENT_CODE_LIST,0),MATCH(G$133,[4]!ASSET_NAME_LIST,0))))</f>
        <v>-3.1105670498751506E-9</v>
      </c>
      <c r="H156" s="140">
        <f>IF($B156=0,0,(INDEX([4]!BY1516_asset_utilisation,MATCH($B156,[4]!COMPONENT_CODE_LIST,0),MATCH(H$133,[4]!ASSET_NAME_LIST,0))))</f>
        <v>8.4972433270720938E-4</v>
      </c>
      <c r="I156" s="140">
        <f>IF($B156=0,0,(INDEX([4]!BY1516_asset_utilisation,MATCH($B156,[4]!COMPONENT_CODE_LIST,0),MATCH(I$133,[4]!ASSET_NAME_LIST,0))))</f>
        <v>-2.0574798628687568E-5</v>
      </c>
      <c r="J156" s="140">
        <f>IF($B156=0,0,(INDEX([4]!BY1516_asset_utilisation,MATCH($B156,[4]!COMPONENT_CODE_LIST,0),MATCH(J$133,[4]!ASSET_NAME_LIST,0))))</f>
        <v>0</v>
      </c>
      <c r="K156" s="140">
        <f>IF($B156=0,0,(INDEX([4]!BY1516_asset_utilisation,MATCH($B156,[4]!COMPONENT_CODE_LIST,0),MATCH(K$133,[4]!ASSET_NAME_LIST,0))))</f>
        <v>0</v>
      </c>
      <c r="L156" s="140">
        <f>IF($B156=0,0,(INDEX([4]!BY1516_asset_utilisation,MATCH($B156,[4]!COMPONENT_CODE_LIST,0),MATCH(L$133,[4]!ASSET_NAME_LIST,0))))</f>
        <v>-3.2922843806159011E-3</v>
      </c>
      <c r="M156" s="140">
        <f>IF($B156=0,0,(INDEX([4]!BY1516_asset_utilisation,MATCH($B156,[4]!COMPONENT_CODE_LIST,0),MATCH(M$133,[4]!ASSET_NAME_LIST,0))))</f>
        <v>0</v>
      </c>
      <c r="N156" s="140">
        <f>IF($B156=0,0,(INDEX([4]!BY1516_asset_utilisation,MATCH($B156,[4]!COMPONENT_CODE_LIST,0),MATCH(N$133,[4]!ASSET_NAME_LIST,0))))</f>
        <v>1.3950495172625905E-6</v>
      </c>
      <c r="O156" s="140">
        <f>IF($B156=0,0,(INDEX([4]!BY1516_asset_utilisation,MATCH($B156,[4]!COMPONENT_CODE_LIST,0),MATCH(O$133,[4]!ASSET_NAME_LIST,0))))</f>
        <v>0</v>
      </c>
      <c r="P156" s="140">
        <f>IF($B156=0,0,(INDEX([4]!BY1516_asset_utilisation,MATCH($B156,[4]!COMPONENT_CODE_LIST,0),MATCH(P$133,[4]!ASSET_NAME_LIST,0))))</f>
        <v>1.7732266752576517E-6</v>
      </c>
      <c r="Q156" s="140">
        <f>IF($B156=0,0,(INDEX([4]!BY1516_asset_utilisation,MATCH($B156,[4]!COMPONENT_CODE_LIST,0),MATCH(Q$133,[4]!ASSET_NAME_LIST,0))))</f>
        <v>1.1060008529123479E-3</v>
      </c>
      <c r="R156" s="140">
        <f>IF($B156=0,0,(INDEX([4]!BY1516_asset_utilisation,MATCH($B156,[4]!COMPONENT_CODE_LIST,0),MATCH(R$133,[4]!ASSET_NAME_LIST,0))))</f>
        <v>6.8741501997542876E-3</v>
      </c>
      <c r="S156" s="140">
        <f>IF($B156=0,0,(INDEX([4]!BY1516_asset_utilisation,MATCH($B156,[4]!COMPONENT_CODE_LIST,0),MATCH(S$133,[4]!ASSET_NAME_LIST,0))))</f>
        <v>8.2967540533252784E-6</v>
      </c>
      <c r="T156" s="140">
        <f>IF($B156=0,0,(INDEX([4]!BY1516_asset_utilisation,MATCH($B156,[4]!COMPONENT_CODE_LIST,0),MATCH(T$133,[4]!ASSET_NAME_LIST,0))))</f>
        <v>4.3616584909035401E-3</v>
      </c>
      <c r="U156" s="140">
        <f>IF($B156=0,0,(INDEX([4]!BY1516_asset_utilisation,MATCH($B156,[4]!COMPONENT_CODE_LIST,0),MATCH(U$133,[4]!ASSET_NAME_LIST,0))))</f>
        <v>2.1664638222761035E-3</v>
      </c>
      <c r="V156" s="140">
        <f>IF($B156=0,0,(INDEX([4]!BY1516_asset_utilisation,MATCH($B156,[4]!COMPONENT_CODE_LIST,0),MATCH(V$133,[4]!ASSET_NAME_LIST,0))))</f>
        <v>0</v>
      </c>
      <c r="W156" s="140">
        <f>IF($B156=0,0,(INDEX([4]!BY1516_asset_utilisation,MATCH($B156,[4]!COMPONENT_CODE_LIST,0),MATCH(W$133,[4]!ASSET_NAME_LIST,0))))</f>
        <v>2.5352507303377682E-5</v>
      </c>
      <c r="X156" s="140">
        <f>IF($B156=0,0,(INDEX([4]!BY1516_asset_utilisation,MATCH($B156,[4]!COMPONENT_CODE_LIST,0),MATCH(X$133,[4]!ASSET_NAME_LIST,0))))</f>
        <v>1.2603048528327648E-3</v>
      </c>
      <c r="Y156" s="140">
        <f>IF($B156=0,0,(INDEX([4]!BY1516_asset_utilisation,MATCH($B156,[4]!COMPONENT_CODE_LIST,0),MATCH(Y$133,[4]!ASSET_NAME_LIST,0))))</f>
        <v>3.1311457967962378E-7</v>
      </c>
      <c r="Z156" s="140">
        <f>IF($B156=0,0,(INDEX([4]!BY1516_asset_utilisation,MATCH($B156,[4]!COMPONENT_CODE_LIST,0),MATCH(Z$133,[4]!ASSET_NAME_LIST,0))))</f>
        <v>-8.8182909531673095E-8</v>
      </c>
      <c r="AA156" s="140">
        <f>IF($B156=0,0,(INDEX([4]!BY1516_asset_utilisation,MATCH($B156,[4]!COMPONENT_CODE_LIST,0),MATCH(AA$133,[4]!ASSET_NAME_LIST,0))))</f>
        <v>-1.5370969623574001E-3</v>
      </c>
      <c r="AB156" s="140">
        <f>IF($B156=0,0,(INDEX([4]!BY1516_asset_utilisation,MATCH($B156,[4]!COMPONENT_CODE_LIST,0),MATCH(AB$133,[4]!ASSET_NAME_LIST,0))))</f>
        <v>4.6731043249592991E-5</v>
      </c>
      <c r="AC156" s="140">
        <f>IF($B156=0,0,(INDEX([4]!BY1516_asset_utilisation,MATCH($B156,[4]!COMPONENT_CODE_LIST,0),MATCH(AC$133,[4]!ASSET_NAME_LIST,0))))</f>
        <v>-1.2939752554167667E-4</v>
      </c>
      <c r="AD156" s="140">
        <f>IF($B156=0,0,(INDEX([4]!BY1516_asset_utilisation,MATCH($B156,[4]!COMPONENT_CODE_LIST,0),MATCH(AD$133,[4]!ASSET_NAME_LIST,0))))</f>
        <v>1.8353528503198487E-2</v>
      </c>
      <c r="AE156" s="140">
        <f>IF($B156=0,0,(INDEX([4]!BY1516_asset_utilisation,MATCH($B156,[4]!COMPONENT_CODE_LIST,0),MATCH(AE$133,[4]!ASSET_NAME_LIST,0))))</f>
        <v>1.3943901834551786E-4</v>
      </c>
      <c r="AF156" s="140">
        <f>IF($B156=0,0,(INDEX([4]!BY1516_asset_utilisation,MATCH($B156,[4]!COMPONENT_CODE_LIST,0),MATCH(AF$133,[4]!ASSET_NAME_LIST,0))))</f>
        <v>7.6867386091742877E-3</v>
      </c>
      <c r="AG156" s="140">
        <f>IF($B156=0,0,(INDEX([4]!BY1516_asset_utilisation,MATCH($B156,[4]!COMPONENT_CODE_LIST,0),MATCH(AG$133,[4]!ASSET_NAME_LIST,0))))</f>
        <v>1.8503717310497522E-5</v>
      </c>
      <c r="AH156" s="140">
        <f>IF($B156=0,0,(INDEX([4]!BY1516_asset_utilisation,MATCH($B156,[4]!COMPONENT_CODE_LIST,0),MATCH(AH$133,[4]!ASSET_NAME_LIST,0))))</f>
        <v>0.93493082720425891</v>
      </c>
      <c r="AI156" s="140">
        <f>IF($B156=0,0,(INDEX([4]!BY1516_asset_utilisation,MATCH($B156,[4]!COMPONENT_CODE_LIST,0),MATCH(AI$133,[4]!ASSET_NAME_LIST,0))))</f>
        <v>0</v>
      </c>
      <c r="AJ156" s="140">
        <f>IF($B156=0,0,(INDEX([4]!BY1516_asset_utilisation,MATCH($B156,[4]!COMPONENT_CODE_LIST,0),MATCH(AJ$133,[4]!ASSET_NAME_LIST,0))))</f>
        <v>0</v>
      </c>
      <c r="AK156" s="140">
        <f>IF($B156=0,0,(INDEX([4]!BY1516_asset_utilisation,MATCH($B156,[4]!COMPONENT_CODE_LIST,0),MATCH(AK$133,[4]!ASSET_NAME_LIST,0))))</f>
        <v>0</v>
      </c>
      <c r="AL156" s="104" t="b">
        <f t="shared" si="16"/>
        <v>1</v>
      </c>
    </row>
    <row r="157" spans="2:38" ht="12">
      <c r="B157" s="139" t="str">
        <v>CL198</v>
      </c>
      <c r="C157" s="139" t="str">
        <v>FTTP Development</v>
      </c>
      <c r="D157" s="139" t="s">
        <v>93</v>
      </c>
      <c r="E157" s="140">
        <f>IF($B157=0,0,(INDEX([4]!BY1516_asset_utilisation,MATCH($B157,[4]!COMPONENT_CODE_LIST,0),MATCH(E$133,[4]!ASSET_NAME_LIST,0))))</f>
        <v>4.6905304910416257E-6</v>
      </c>
      <c r="F157" s="140">
        <f>IF($B157=0,0,(INDEX([4]!BY1516_asset_utilisation,MATCH($B157,[4]!COMPONENT_CODE_LIST,0),MATCH(F$133,[4]!ASSET_NAME_LIST,0))))</f>
        <v>0</v>
      </c>
      <c r="G157" s="140">
        <f>IF($B157=0,0,(INDEX([4]!BY1516_asset_utilisation,MATCH($B157,[4]!COMPONENT_CODE_LIST,0),MATCH(G$133,[4]!ASSET_NAME_LIST,0))))</f>
        <v>-2.4024257365634322E-9</v>
      </c>
      <c r="H157" s="140">
        <f>IF($B157=0,0,(INDEX([4]!BY1516_asset_utilisation,MATCH($B157,[4]!COMPONENT_CODE_LIST,0),MATCH(H$133,[4]!ASSET_NAME_LIST,0))))</f>
        <v>8.6782402856464208E-4</v>
      </c>
      <c r="I157" s="140">
        <f>IF($B157=0,0,(INDEX([4]!BY1516_asset_utilisation,MATCH($B157,[4]!COMPONENT_CODE_LIST,0),MATCH(I$133,[4]!ASSET_NAME_LIST,0))))</f>
        <v>-2.7444396945427296E-5</v>
      </c>
      <c r="J157" s="140">
        <f>IF($B157=0,0,(INDEX([4]!BY1516_asset_utilisation,MATCH($B157,[4]!COMPONENT_CODE_LIST,0),MATCH(J$133,[4]!ASSET_NAME_LIST,0))))</f>
        <v>0</v>
      </c>
      <c r="K157" s="140">
        <f>IF($B157=0,0,(INDEX([4]!BY1516_asset_utilisation,MATCH($B157,[4]!COMPONENT_CODE_LIST,0),MATCH(K$133,[4]!ASSET_NAME_LIST,0))))</f>
        <v>0</v>
      </c>
      <c r="L157" s="140">
        <f>IF($B157=0,0,(INDEX([4]!BY1516_asset_utilisation,MATCH($B157,[4]!COMPONENT_CODE_LIST,0),MATCH(L$133,[4]!ASSET_NAME_LIST,0))))</f>
        <v>2.4155025887329301E-7</v>
      </c>
      <c r="M157" s="140">
        <f>IF($B157=0,0,(INDEX([4]!BY1516_asset_utilisation,MATCH($B157,[4]!COMPONENT_CODE_LIST,0),MATCH(M$133,[4]!ASSET_NAME_LIST,0))))</f>
        <v>0</v>
      </c>
      <c r="N157" s="140">
        <f>IF($B157=0,0,(INDEX([4]!BY1516_asset_utilisation,MATCH($B157,[4]!COMPONENT_CODE_LIST,0),MATCH(N$133,[4]!ASSET_NAME_LIST,0))))</f>
        <v>4.3580840349342958E-7</v>
      </c>
      <c r="O157" s="140">
        <f>IF($B157=0,0,(INDEX([4]!BY1516_asset_utilisation,MATCH($B157,[4]!COMPONENT_CODE_LIST,0),MATCH(O$133,[4]!ASSET_NAME_LIST,0))))</f>
        <v>0</v>
      </c>
      <c r="P157" s="140">
        <f>IF($B157=0,0,(INDEX([4]!BY1516_asset_utilisation,MATCH($B157,[4]!COMPONENT_CODE_LIST,0),MATCH(P$133,[4]!ASSET_NAME_LIST,0))))</f>
        <v>-6.2384302376130335E-8</v>
      </c>
      <c r="Q157" s="140">
        <f>IF($B157=0,0,(INDEX([4]!BY1516_asset_utilisation,MATCH($B157,[4]!COMPONENT_CODE_LIST,0),MATCH(Q$133,[4]!ASSET_NAME_LIST,0))))</f>
        <v>1.4240833366183964E-3</v>
      </c>
      <c r="R157" s="140">
        <f>IF($B157=0,0,(INDEX([4]!BY1516_asset_utilisation,MATCH($B157,[4]!COMPONENT_CODE_LIST,0),MATCH(R$133,[4]!ASSET_NAME_LIST,0))))</f>
        <v>6.473712929420004E-3</v>
      </c>
      <c r="S157" s="140">
        <f>IF($B157=0,0,(INDEX([4]!BY1516_asset_utilisation,MATCH($B157,[4]!COMPONENT_CODE_LIST,0),MATCH(S$133,[4]!ASSET_NAME_LIST,0))))</f>
        <v>7.3796977923129841E-6</v>
      </c>
      <c r="T157" s="140">
        <f>IF($B157=0,0,(INDEX([4]!BY1516_asset_utilisation,MATCH($B157,[4]!COMPONENT_CODE_LIST,0),MATCH(T$133,[4]!ASSET_NAME_LIST,0))))</f>
        <v>3.4227663667220662E-3</v>
      </c>
      <c r="U157" s="140">
        <f>IF($B157=0,0,(INDEX([4]!BY1516_asset_utilisation,MATCH($B157,[4]!COMPONENT_CODE_LIST,0),MATCH(U$133,[4]!ASSET_NAME_LIST,0))))</f>
        <v>1.5339349843111456E-3</v>
      </c>
      <c r="V157" s="140">
        <f>IF($B157=0,0,(INDEX([4]!BY1516_asset_utilisation,MATCH($B157,[4]!COMPONENT_CODE_LIST,0),MATCH(V$133,[4]!ASSET_NAME_LIST,0))))</f>
        <v>0</v>
      </c>
      <c r="W157" s="140">
        <f>IF($B157=0,0,(INDEX([4]!BY1516_asset_utilisation,MATCH($B157,[4]!COMPONENT_CODE_LIST,0),MATCH(W$133,[4]!ASSET_NAME_LIST,0))))</f>
        <v>2.2807765928690128E-5</v>
      </c>
      <c r="X157" s="140">
        <f>IF($B157=0,0,(INDEX([4]!BY1516_asset_utilisation,MATCH($B157,[4]!COMPONENT_CODE_LIST,0),MATCH(X$133,[4]!ASSET_NAME_LIST,0))))</f>
        <v>1.4466659629171225E-3</v>
      </c>
      <c r="Y157" s="140">
        <f>IF($B157=0,0,(INDEX([4]!BY1516_asset_utilisation,MATCH($B157,[4]!COMPONENT_CODE_LIST,0),MATCH(Y$133,[4]!ASSET_NAME_LIST,0))))</f>
        <v>3.1021527960439539E-7</v>
      </c>
      <c r="Z157" s="140">
        <f>IF($B157=0,0,(INDEX([4]!BY1516_asset_utilisation,MATCH($B157,[4]!COMPONENT_CODE_LIST,0),MATCH(Z$133,[4]!ASSET_NAME_LIST,0))))</f>
        <v>-8.2820864405421025E-8</v>
      </c>
      <c r="AA157" s="140">
        <f>IF($B157=0,0,(INDEX([4]!BY1516_asset_utilisation,MATCH($B157,[4]!COMPONENT_CODE_LIST,0),MATCH(AA$133,[4]!ASSET_NAME_LIST,0))))</f>
        <v>4.0402283032678855E-9</v>
      </c>
      <c r="AB157" s="140">
        <f>IF($B157=0,0,(INDEX([4]!BY1516_asset_utilisation,MATCH($B157,[4]!COMPONENT_CODE_LIST,0),MATCH(AB$133,[4]!ASSET_NAME_LIST,0))))</f>
        <v>4.082708004067465E-5</v>
      </c>
      <c r="AC157" s="140">
        <f>IF($B157=0,0,(INDEX([4]!BY1516_asset_utilisation,MATCH($B157,[4]!COMPONENT_CODE_LIST,0),MATCH(AC$133,[4]!ASSET_NAME_LIST,0))))</f>
        <v>1.0090821350974206E-3</v>
      </c>
      <c r="AD157" s="140">
        <f>IF($B157=0,0,(INDEX([4]!BY1516_asset_utilisation,MATCH($B157,[4]!COMPONENT_CODE_LIST,0),MATCH(AD$133,[4]!ASSET_NAME_LIST,0))))</f>
        <v>2.3267847565577114E-2</v>
      </c>
      <c r="AE157" s="140">
        <f>IF($B157=0,0,(INDEX([4]!BY1516_asset_utilisation,MATCH($B157,[4]!COMPONENT_CODE_LIST,0),MATCH(AE$133,[4]!ASSET_NAME_LIST,0))))</f>
        <v>1.7816135690323698E-4</v>
      </c>
      <c r="AF157" s="140">
        <f>IF($B157=0,0,(INDEX([4]!BY1516_asset_utilisation,MATCH($B157,[4]!COMPONENT_CODE_LIST,0),MATCH(AF$133,[4]!ASSET_NAME_LIST,0))))</f>
        <v>2.3487229073956701E-4</v>
      </c>
      <c r="AG157" s="140">
        <f>IF($B157=0,0,(INDEX([4]!BY1516_asset_utilisation,MATCH($B157,[4]!COMPONENT_CODE_LIST,0),MATCH(AG$133,[4]!ASSET_NAME_LIST,0))))</f>
        <v>1.5631127451544496E-5</v>
      </c>
      <c r="AH157" s="140">
        <f>IF($B157=0,0,(INDEX([4]!BY1516_asset_utilisation,MATCH($B157,[4]!COMPONENT_CODE_LIST,0),MATCH(AH$133,[4]!ASSET_NAME_LIST,0))))</f>
        <v>0.96007631323179277</v>
      </c>
      <c r="AI157" s="140">
        <f>IF($B157=0,0,(INDEX([4]!BY1516_asset_utilisation,MATCH($B157,[4]!COMPONENT_CODE_LIST,0),MATCH(AI$133,[4]!ASSET_NAME_LIST,0))))</f>
        <v>0</v>
      </c>
      <c r="AJ157" s="140">
        <f>IF($B157=0,0,(INDEX([4]!BY1516_asset_utilisation,MATCH($B157,[4]!COMPONENT_CODE_LIST,0),MATCH(AJ$133,[4]!ASSET_NAME_LIST,0))))</f>
        <v>0</v>
      </c>
      <c r="AK157" s="140">
        <f>IF($B157=0,0,(INDEX([4]!BY1516_asset_utilisation,MATCH($B157,[4]!COMPONENT_CODE_LIST,0),MATCH(AK$133,[4]!ASSET_NAME_LIST,0))))</f>
        <v>0</v>
      </c>
      <c r="AL157" s="104" t="b">
        <f t="shared" si="16"/>
        <v>1</v>
      </c>
    </row>
    <row r="158" spans="2:38" ht="12">
      <c r="B158" s="139" t="str">
        <v>CL570</v>
      </c>
      <c r="C158" s="139" t="str">
        <v>OR Service Centre - Provision Analogue/ISDN2</v>
      </c>
      <c r="D158" s="139" t="s">
        <v>93</v>
      </c>
      <c r="E158" s="140">
        <f>IF($B158=0,0,(INDEX([4]!BY1516_asset_utilisation,MATCH($B158,[4]!COMPONENT_CODE_LIST,0),MATCH(E$133,[4]!ASSET_NAME_LIST,0))))</f>
        <v>2.3561815463479064E-4</v>
      </c>
      <c r="F158" s="140">
        <f>IF($B158=0,0,(INDEX([4]!BY1516_asset_utilisation,MATCH($B158,[4]!COMPONENT_CODE_LIST,0),MATCH(F$133,[4]!ASSET_NAME_LIST,0))))</f>
        <v>0</v>
      </c>
      <c r="G158" s="140">
        <f>IF($B158=0,0,(INDEX([4]!BY1516_asset_utilisation,MATCH($B158,[4]!COMPONENT_CODE_LIST,0),MATCH(G$133,[4]!ASSET_NAME_LIST,0))))</f>
        <v>-1.3938523395711856E-8</v>
      </c>
      <c r="H158" s="140">
        <f>IF($B158=0,0,(INDEX([4]!BY1516_asset_utilisation,MATCH($B158,[4]!COMPONENT_CODE_LIST,0),MATCH(H$133,[4]!ASSET_NAME_LIST,0))))</f>
        <v>2.4759134488353918E-3</v>
      </c>
      <c r="I158" s="140">
        <f>IF($B158=0,0,(INDEX([4]!BY1516_asset_utilisation,MATCH($B158,[4]!COMPONENT_CODE_LIST,0),MATCH(I$133,[4]!ASSET_NAME_LIST,0))))</f>
        <v>-7.9247197388441877E-5</v>
      </c>
      <c r="J158" s="140">
        <f>IF($B158=0,0,(INDEX([4]!BY1516_asset_utilisation,MATCH($B158,[4]!COMPONENT_CODE_LIST,0),MATCH(J$133,[4]!ASSET_NAME_LIST,0))))</f>
        <v>0</v>
      </c>
      <c r="K158" s="140">
        <f>IF($B158=0,0,(INDEX([4]!BY1516_asset_utilisation,MATCH($B158,[4]!COMPONENT_CODE_LIST,0),MATCH(K$133,[4]!ASSET_NAME_LIST,0))))</f>
        <v>0</v>
      </c>
      <c r="L158" s="140">
        <f>IF($B158=0,0,(INDEX([4]!BY1516_asset_utilisation,MATCH($B158,[4]!COMPONENT_CODE_LIST,0),MATCH(L$133,[4]!ASSET_NAME_LIST,0))))</f>
        <v>9.6381131626682063E-7</v>
      </c>
      <c r="M158" s="140">
        <f>IF($B158=0,0,(INDEX([4]!BY1516_asset_utilisation,MATCH($B158,[4]!COMPONENT_CODE_LIST,0),MATCH(M$133,[4]!ASSET_NAME_LIST,0))))</f>
        <v>0</v>
      </c>
      <c r="N158" s="140">
        <f>IF($B158=0,0,(INDEX([4]!BY1516_asset_utilisation,MATCH($B158,[4]!COMPONENT_CODE_LIST,0),MATCH(N$133,[4]!ASSET_NAME_LIST,0))))</f>
        <v>3.9201019714070303E-6</v>
      </c>
      <c r="O158" s="140">
        <f>IF($B158=0,0,(INDEX([4]!BY1516_asset_utilisation,MATCH($B158,[4]!COMPONENT_CODE_LIST,0),MATCH(O$133,[4]!ASSET_NAME_LIST,0))))</f>
        <v>0</v>
      </c>
      <c r="P158" s="140">
        <f>IF($B158=0,0,(INDEX([4]!BY1516_asset_utilisation,MATCH($B158,[4]!COMPONENT_CODE_LIST,0),MATCH(P$133,[4]!ASSET_NAME_LIST,0))))</f>
        <v>8.8391808489587552E-8</v>
      </c>
      <c r="Q158" s="140">
        <f>IF($B158=0,0,(INDEX([4]!BY1516_asset_utilisation,MATCH($B158,[4]!COMPONENT_CODE_LIST,0),MATCH(Q$133,[4]!ASSET_NAME_LIST,0))))</f>
        <v>1.4237627655061763E-3</v>
      </c>
      <c r="R158" s="140">
        <f>IF($B158=0,0,(INDEX([4]!BY1516_asset_utilisation,MATCH($B158,[4]!COMPONENT_CODE_LIST,0),MATCH(R$133,[4]!ASSET_NAME_LIST,0))))</f>
        <v>2.3368822514350508E-2</v>
      </c>
      <c r="S158" s="140">
        <f>IF($B158=0,0,(INDEX([4]!BY1516_asset_utilisation,MATCH($B158,[4]!COMPONENT_CODE_LIST,0),MATCH(S$133,[4]!ASSET_NAME_LIST,0))))</f>
        <v>4.2242359961375648E-5</v>
      </c>
      <c r="T158" s="140">
        <f>IF($B158=0,0,(INDEX([4]!BY1516_asset_utilisation,MATCH($B158,[4]!COMPONENT_CODE_LIST,0),MATCH(T$133,[4]!ASSET_NAME_LIST,0))))</f>
        <v>2.1387012372668445E-2</v>
      </c>
      <c r="U158" s="140">
        <f>IF($B158=0,0,(INDEX([4]!BY1516_asset_utilisation,MATCH($B158,[4]!COMPONENT_CODE_LIST,0),MATCH(U$133,[4]!ASSET_NAME_LIST,0))))</f>
        <v>9.7084217531612331E-3</v>
      </c>
      <c r="V158" s="140">
        <f>IF($B158=0,0,(INDEX([4]!BY1516_asset_utilisation,MATCH($B158,[4]!COMPONENT_CODE_LIST,0),MATCH(V$133,[4]!ASSET_NAME_LIST,0))))</f>
        <v>0</v>
      </c>
      <c r="W158" s="140">
        <f>IF($B158=0,0,(INDEX([4]!BY1516_asset_utilisation,MATCH($B158,[4]!COMPONENT_CODE_LIST,0),MATCH(W$133,[4]!ASSET_NAME_LIST,0))))</f>
        <v>8.1089414131166394E-5</v>
      </c>
      <c r="X158" s="140">
        <f>IF($B158=0,0,(INDEX([4]!BY1516_asset_utilisation,MATCH($B158,[4]!COMPONENT_CODE_LIST,0),MATCH(X$133,[4]!ASSET_NAME_LIST,0))))</f>
        <v>5.5745540106155116E-2</v>
      </c>
      <c r="Y158" s="140">
        <f>IF($B158=0,0,(INDEX([4]!BY1516_asset_utilisation,MATCH($B158,[4]!COMPONENT_CODE_LIST,0),MATCH(Y$133,[4]!ASSET_NAME_LIST,0))))</f>
        <v>4.438723483992118E-6</v>
      </c>
      <c r="Z158" s="140">
        <f>IF($B158=0,0,(INDEX([4]!BY1516_asset_utilisation,MATCH($B158,[4]!COMPONENT_CODE_LIST,0),MATCH(Z$133,[4]!ASSET_NAME_LIST,0))))</f>
        <v>-2.3823198044454311E-7</v>
      </c>
      <c r="AA158" s="140">
        <f>IF($B158=0,0,(INDEX([4]!BY1516_asset_utilisation,MATCH($B158,[4]!COMPONENT_CODE_LIST,0),MATCH(AA$133,[4]!ASSET_NAME_LIST,0))))</f>
        <v>6.4330001692156941E-7</v>
      </c>
      <c r="AB158" s="140">
        <f>IF($B158=0,0,(INDEX([4]!BY1516_asset_utilisation,MATCH($B158,[4]!COMPONENT_CODE_LIST,0),MATCH(AB$133,[4]!ASSET_NAME_LIST,0))))</f>
        <v>2.6902043843631495E-4</v>
      </c>
      <c r="AC158" s="140">
        <f>IF($B158=0,0,(INDEX([4]!BY1516_asset_utilisation,MATCH($B158,[4]!COMPONENT_CODE_LIST,0),MATCH(AC$133,[4]!ASSET_NAME_LIST,0))))</f>
        <v>8.1748350815454285E-2</v>
      </c>
      <c r="AD158" s="140">
        <f>IF($B158=0,0,(INDEX([4]!BY1516_asset_utilisation,MATCH($B158,[4]!COMPONENT_CODE_LIST,0),MATCH(AD$133,[4]!ASSET_NAME_LIST,0))))</f>
        <v>7.7615202172429551E-2</v>
      </c>
      <c r="AE158" s="140">
        <f>IF($B158=0,0,(INDEX([4]!BY1516_asset_utilisation,MATCH($B158,[4]!COMPONENT_CODE_LIST,0),MATCH(AE$133,[4]!ASSET_NAME_LIST,0))))</f>
        <v>5.5932684395609356E-4</v>
      </c>
      <c r="AF158" s="140">
        <f>IF($B158=0,0,(INDEX([4]!BY1516_asset_utilisation,MATCH($B158,[4]!COMPONENT_CODE_LIST,0),MATCH(AF$133,[4]!ASSET_NAME_LIST,0))))</f>
        <v>-8.6870486257016339E-4</v>
      </c>
      <c r="AG158" s="140">
        <f>IF($B158=0,0,(INDEX([4]!BY1516_asset_utilisation,MATCH($B158,[4]!COMPONENT_CODE_LIST,0),MATCH(AG$133,[4]!ASSET_NAME_LIST,0))))</f>
        <v>9.6752244850958598E-5</v>
      </c>
      <c r="AH158" s="140">
        <f>IF($B158=0,0,(INDEX([4]!BY1516_asset_utilisation,MATCH($B158,[4]!COMPONENT_CODE_LIST,0),MATCH(AH$133,[4]!ASSET_NAME_LIST,0))))</f>
        <v>0.72618107449733393</v>
      </c>
      <c r="AI158" s="140">
        <f>IF($B158=0,0,(INDEX([4]!BY1516_asset_utilisation,MATCH($B158,[4]!COMPONENT_CODE_LIST,0),MATCH(AI$133,[4]!ASSET_NAME_LIST,0))))</f>
        <v>0</v>
      </c>
      <c r="AJ158" s="140">
        <f>IF($B158=0,0,(INDEX([4]!BY1516_asset_utilisation,MATCH($B158,[4]!COMPONENT_CODE_LIST,0),MATCH(AJ$133,[4]!ASSET_NAME_LIST,0))))</f>
        <v>0</v>
      </c>
      <c r="AK158" s="140">
        <f>IF($B158=0,0,(INDEX([4]!BY1516_asset_utilisation,MATCH($B158,[4]!COMPONENT_CODE_LIST,0),MATCH(AK$133,[4]!ASSET_NAME_LIST,0))))</f>
        <v>0</v>
      </c>
      <c r="AL158" s="104" t="b">
        <f t="shared" si="16"/>
        <v>1</v>
      </c>
    </row>
    <row r="159" spans="2:38" ht="12">
      <c r="B159" s="139" t="str">
        <v>CL572</v>
      </c>
      <c r="C159" s="139" t="str">
        <v>OR Service Centre - Provision WLA</v>
      </c>
      <c r="D159" s="139" t="s">
        <v>93</v>
      </c>
      <c r="E159" s="140">
        <f>IF($B159=0,0,(INDEX([4]!BY1516_asset_utilisation,MATCH($B159,[4]!COMPONENT_CODE_LIST,0),MATCH(E$133,[4]!ASSET_NAME_LIST,0))))</f>
        <v>2.8515302909581496E-4</v>
      </c>
      <c r="F159" s="140">
        <f>IF($B159=0,0,(INDEX([4]!BY1516_asset_utilisation,MATCH($B159,[4]!COMPONENT_CODE_LIST,0),MATCH(F$133,[4]!ASSET_NAME_LIST,0))))</f>
        <v>0</v>
      </c>
      <c r="G159" s="140">
        <f>IF($B159=0,0,(INDEX([4]!BY1516_asset_utilisation,MATCH($B159,[4]!COMPONENT_CODE_LIST,0),MATCH(G$133,[4]!ASSET_NAME_LIST,0))))</f>
        <v>-1.5671522041007703E-8</v>
      </c>
      <c r="H159" s="140">
        <f>IF($B159=0,0,(INDEX([4]!BY1516_asset_utilisation,MATCH($B159,[4]!COMPONENT_CODE_LIST,0),MATCH(H$133,[4]!ASSET_NAME_LIST,0))))</f>
        <v>2.7642218880138581E-3</v>
      </c>
      <c r="I159" s="140">
        <f>IF($B159=0,0,(INDEX([4]!BY1516_asset_utilisation,MATCH($B159,[4]!COMPONENT_CODE_LIST,0),MATCH(I$133,[4]!ASSET_NAME_LIST,0))))</f>
        <v>-9.4054265055957913E-5</v>
      </c>
      <c r="J159" s="140">
        <f>IF($B159=0,0,(INDEX([4]!BY1516_asset_utilisation,MATCH($B159,[4]!COMPONENT_CODE_LIST,0),MATCH(J$133,[4]!ASSET_NAME_LIST,0))))</f>
        <v>0</v>
      </c>
      <c r="K159" s="140">
        <f>IF($B159=0,0,(INDEX([4]!BY1516_asset_utilisation,MATCH($B159,[4]!COMPONENT_CODE_LIST,0),MATCH(K$133,[4]!ASSET_NAME_LIST,0))))</f>
        <v>0</v>
      </c>
      <c r="L159" s="140">
        <f>IF($B159=0,0,(INDEX([4]!BY1516_asset_utilisation,MATCH($B159,[4]!COMPONENT_CODE_LIST,0),MATCH(L$133,[4]!ASSET_NAME_LIST,0))))</f>
        <v>1.6519409416919414E-6</v>
      </c>
      <c r="M159" s="140">
        <f>IF($B159=0,0,(INDEX([4]!BY1516_asset_utilisation,MATCH($B159,[4]!COMPONENT_CODE_LIST,0),MATCH(M$133,[4]!ASSET_NAME_LIST,0))))</f>
        <v>0</v>
      </c>
      <c r="N159" s="140">
        <f>IF($B159=0,0,(INDEX([4]!BY1516_asset_utilisation,MATCH($B159,[4]!COMPONENT_CODE_LIST,0),MATCH(N$133,[4]!ASSET_NAME_LIST,0))))</f>
        <v>4.7327147219289588E-6</v>
      </c>
      <c r="O159" s="140">
        <f>IF($B159=0,0,(INDEX([4]!BY1516_asset_utilisation,MATCH($B159,[4]!COMPONENT_CODE_LIST,0),MATCH(O$133,[4]!ASSET_NAME_LIST,0))))</f>
        <v>0</v>
      </c>
      <c r="P159" s="140">
        <f>IF($B159=0,0,(INDEX([4]!BY1516_asset_utilisation,MATCH($B159,[4]!COMPONENT_CODE_LIST,0),MATCH(P$133,[4]!ASSET_NAME_LIST,0))))</f>
        <v>-3.2174741035926035E-7</v>
      </c>
      <c r="Q159" s="140">
        <f>IF($B159=0,0,(INDEX([4]!BY1516_asset_utilisation,MATCH($B159,[4]!COMPONENT_CODE_LIST,0),MATCH(Q$133,[4]!ASSET_NAME_LIST,0))))</f>
        <v>1.2505875729710559E-3</v>
      </c>
      <c r="R159" s="140">
        <f>IF($B159=0,0,(INDEX([4]!BY1516_asset_utilisation,MATCH($B159,[4]!COMPONENT_CODE_LIST,0),MATCH(R$133,[4]!ASSET_NAME_LIST,0))))</f>
        <v>3.0667695737219502E-2</v>
      </c>
      <c r="S159" s="140">
        <f>IF($B159=0,0,(INDEX([4]!BY1516_asset_utilisation,MATCH($B159,[4]!COMPONENT_CODE_LIST,0),MATCH(S$133,[4]!ASSET_NAME_LIST,0))))</f>
        <v>5.5752502694064629E-5</v>
      </c>
      <c r="T159" s="140">
        <f>IF($B159=0,0,(INDEX([4]!BY1516_asset_utilisation,MATCH($B159,[4]!COMPONENT_CODE_LIST,0),MATCH(T$133,[4]!ASSET_NAME_LIST,0))))</f>
        <v>2.710529855475113E-2</v>
      </c>
      <c r="U159" s="140">
        <f>IF($B159=0,0,(INDEX([4]!BY1516_asset_utilisation,MATCH($B159,[4]!COMPONENT_CODE_LIST,0),MATCH(U$133,[4]!ASSET_NAME_LIST,0))))</f>
        <v>1.2164934016191979E-2</v>
      </c>
      <c r="V159" s="140">
        <f>IF($B159=0,0,(INDEX([4]!BY1516_asset_utilisation,MATCH($B159,[4]!COMPONENT_CODE_LIST,0),MATCH(V$133,[4]!ASSET_NAME_LIST,0))))</f>
        <v>0</v>
      </c>
      <c r="W159" s="140">
        <f>IF($B159=0,0,(INDEX([4]!BY1516_asset_utilisation,MATCH($B159,[4]!COMPONENT_CODE_LIST,0),MATCH(W$133,[4]!ASSET_NAME_LIST,0))))</f>
        <v>9.6976710300162466E-5</v>
      </c>
      <c r="X159" s="140">
        <f>IF($B159=0,0,(INDEX([4]!BY1516_asset_utilisation,MATCH($B159,[4]!COMPONENT_CODE_LIST,0),MATCH(X$133,[4]!ASSET_NAME_LIST,0))))</f>
        <v>7.7185205527661352E-2</v>
      </c>
      <c r="Y159" s="140">
        <f>IF($B159=0,0,(INDEX([4]!BY1516_asset_utilisation,MATCH($B159,[4]!COMPONENT_CODE_LIST,0),MATCH(Y$133,[4]!ASSET_NAME_LIST,0))))</f>
        <v>5.0857676109782694E-6</v>
      </c>
      <c r="Z159" s="140">
        <f>IF($B159=0,0,(INDEX([4]!BY1516_asset_utilisation,MATCH($B159,[4]!COMPONENT_CODE_LIST,0),MATCH(Z$133,[4]!ASSET_NAME_LIST,0))))</f>
        <v>-2.8646255022836365E-7</v>
      </c>
      <c r="AA159" s="140">
        <f>IF($B159=0,0,(INDEX([4]!BY1516_asset_utilisation,MATCH($B159,[4]!COMPONENT_CODE_LIST,0),MATCH(AA$133,[4]!ASSET_NAME_LIST,0))))</f>
        <v>8.0014364577796292E-7</v>
      </c>
      <c r="AB159" s="140">
        <f>IF($B159=0,0,(INDEX([4]!BY1516_asset_utilisation,MATCH($B159,[4]!COMPONENT_CODE_LIST,0),MATCH(AB$133,[4]!ASSET_NAME_LIST,0))))</f>
        <v>2.5942502879890502E-4</v>
      </c>
      <c r="AC159" s="140">
        <f>IF($B159=0,0,(INDEX([4]!BY1516_asset_utilisation,MATCH($B159,[4]!COMPONENT_CODE_LIST,0),MATCH(AC$133,[4]!ASSET_NAME_LIST,0))))</f>
        <v>0.10456698006363987</v>
      </c>
      <c r="AD159" s="140">
        <f>IF($B159=0,0,(INDEX([4]!BY1516_asset_utilisation,MATCH($B159,[4]!COMPONENT_CODE_LIST,0),MATCH(AD$133,[4]!ASSET_NAME_LIST,0))))</f>
        <v>9.6463413047320409E-2</v>
      </c>
      <c r="AE159" s="140">
        <f>IF($B159=0,0,(INDEX([4]!BY1516_asset_utilisation,MATCH($B159,[4]!COMPONENT_CODE_LIST,0),MATCH(AE$133,[4]!ASSET_NAME_LIST,0))))</f>
        <v>6.0390204107929233E-4</v>
      </c>
      <c r="AF159" s="140">
        <f>IF($B159=0,0,(INDEX([4]!BY1516_asset_utilisation,MATCH($B159,[4]!COMPONENT_CODE_LIST,0),MATCH(AF$133,[4]!ASSET_NAME_LIST,0))))</f>
        <v>-1.0437412074251499E-3</v>
      </c>
      <c r="AG159" s="140">
        <f>IF($B159=0,0,(INDEX([4]!BY1516_asset_utilisation,MATCH($B159,[4]!COMPONENT_CODE_LIST,0),MATCH(AG$133,[4]!ASSET_NAME_LIST,0))))</f>
        <v>9.8885486495846157E-5</v>
      </c>
      <c r="AH159" s="140">
        <f>IF($B159=0,0,(INDEX([4]!BY1516_asset_utilisation,MATCH($B159,[4]!COMPONENT_CODE_LIST,0),MATCH(AH$133,[4]!ASSET_NAME_LIST,0))))</f>
        <v>0.64755771758081015</v>
      </c>
      <c r="AI159" s="140">
        <f>IF($B159=0,0,(INDEX([4]!BY1516_asset_utilisation,MATCH($B159,[4]!COMPONENT_CODE_LIST,0),MATCH(AI$133,[4]!ASSET_NAME_LIST,0))))</f>
        <v>0</v>
      </c>
      <c r="AJ159" s="140">
        <f>IF($B159=0,0,(INDEX([4]!BY1516_asset_utilisation,MATCH($B159,[4]!COMPONENT_CODE_LIST,0),MATCH(AJ$133,[4]!ASSET_NAME_LIST,0))))</f>
        <v>0</v>
      </c>
      <c r="AK159" s="140">
        <f>IF($B159=0,0,(INDEX([4]!BY1516_asset_utilisation,MATCH($B159,[4]!COMPONENT_CODE_LIST,0),MATCH(AK$133,[4]!ASSET_NAME_LIST,0))))</f>
        <v>0</v>
      </c>
      <c r="AL159" s="104" t="b">
        <f t="shared" si="16"/>
        <v>1</v>
      </c>
    </row>
    <row r="160" spans="2:38" ht="12">
      <c r="B160" s="139" t="str">
        <v>CL574</v>
      </c>
      <c r="C160" s="139" t="str">
        <v>Service Centre - Provision  NGA</v>
      </c>
      <c r="D160" s="139" t="s">
        <v>93</v>
      </c>
      <c r="E160" s="140">
        <f>IF($B160=0,0,(INDEX([4]!BY1516_asset_utilisation,MATCH($B160,[4]!COMPONENT_CODE_LIST,0),MATCH(E$133,[4]!ASSET_NAME_LIST,0))))</f>
        <v>4.1845652093143497E-4</v>
      </c>
      <c r="F160" s="140">
        <f>IF($B160=0,0,(INDEX([4]!BY1516_asset_utilisation,MATCH($B160,[4]!COMPONENT_CODE_LIST,0),MATCH(F$133,[4]!ASSET_NAME_LIST,0))))</f>
        <v>0</v>
      </c>
      <c r="G160" s="140">
        <f>IF($B160=0,0,(INDEX([4]!BY1516_asset_utilisation,MATCH($B160,[4]!COMPONENT_CODE_LIST,0),MATCH(G$133,[4]!ASSET_NAME_LIST,0))))</f>
        <v>-2.5172183739055894E-8</v>
      </c>
      <c r="H160" s="140">
        <f>IF($B160=0,0,(INDEX([4]!BY1516_asset_utilisation,MATCH($B160,[4]!COMPONENT_CODE_LIST,0),MATCH(H$133,[4]!ASSET_NAME_LIST,0))))</f>
        <v>4.5253705665268601E-3</v>
      </c>
      <c r="I160" s="140">
        <f>IF($B160=0,0,(INDEX([4]!BY1516_asset_utilisation,MATCH($B160,[4]!COMPONENT_CODE_LIST,0),MATCH(I$133,[4]!ASSET_NAME_LIST,0))))</f>
        <v>-1.3845148680157981E-4</v>
      </c>
      <c r="J160" s="140">
        <f>IF($B160=0,0,(INDEX([4]!BY1516_asset_utilisation,MATCH($B160,[4]!COMPONENT_CODE_LIST,0),MATCH(J$133,[4]!ASSET_NAME_LIST,0))))</f>
        <v>0</v>
      </c>
      <c r="K160" s="140">
        <f>IF($B160=0,0,(INDEX([4]!BY1516_asset_utilisation,MATCH($B160,[4]!COMPONENT_CODE_LIST,0),MATCH(K$133,[4]!ASSET_NAME_LIST,0))))</f>
        <v>0</v>
      </c>
      <c r="L160" s="140">
        <f>IF($B160=0,0,(INDEX([4]!BY1516_asset_utilisation,MATCH($B160,[4]!COMPONENT_CODE_LIST,0),MATCH(L$133,[4]!ASSET_NAME_LIST,0))))</f>
        <v>2.3525210990428306E-6</v>
      </c>
      <c r="M160" s="140">
        <f>IF($B160=0,0,(INDEX([4]!BY1516_asset_utilisation,MATCH($B160,[4]!COMPONENT_CODE_LIST,0),MATCH(M$133,[4]!ASSET_NAME_LIST,0))))</f>
        <v>0</v>
      </c>
      <c r="N160" s="140">
        <f>IF($B160=0,0,(INDEX([4]!BY1516_asset_utilisation,MATCH($B160,[4]!COMPONENT_CODE_LIST,0),MATCH(N$133,[4]!ASSET_NAME_LIST,0))))</f>
        <v>8.5629446241592844E-6</v>
      </c>
      <c r="O160" s="140">
        <f>IF($B160=0,0,(INDEX([4]!BY1516_asset_utilisation,MATCH($B160,[4]!COMPONENT_CODE_LIST,0),MATCH(O$133,[4]!ASSET_NAME_LIST,0))))</f>
        <v>0</v>
      </c>
      <c r="P160" s="140">
        <f>IF($B160=0,0,(INDEX([4]!BY1516_asset_utilisation,MATCH($B160,[4]!COMPONENT_CODE_LIST,0),MATCH(P$133,[4]!ASSET_NAME_LIST,0))))</f>
        <v>8.0225823136368506E-7</v>
      </c>
      <c r="Q160" s="140">
        <f>IF($B160=0,0,(INDEX([4]!BY1516_asset_utilisation,MATCH($B160,[4]!COMPONENT_CODE_LIST,0),MATCH(Q$133,[4]!ASSET_NAME_LIST,0))))</f>
        <v>1.5465877826833965E-3</v>
      </c>
      <c r="R160" s="140">
        <f>IF($B160=0,0,(INDEX([4]!BY1516_asset_utilisation,MATCH($B160,[4]!COMPONENT_CODE_LIST,0),MATCH(R$133,[4]!ASSET_NAME_LIST,0))))</f>
        <v>4.1340268961186137E-2</v>
      </c>
      <c r="S160" s="140">
        <f>IF($B160=0,0,(INDEX([4]!BY1516_asset_utilisation,MATCH($B160,[4]!COMPONENT_CODE_LIST,0),MATCH(S$133,[4]!ASSET_NAME_LIST,0))))</f>
        <v>6.9457184419108046E-5</v>
      </c>
      <c r="T160" s="140">
        <f>IF($B160=0,0,(INDEX([4]!BY1516_asset_utilisation,MATCH($B160,[4]!COMPONENT_CODE_LIST,0),MATCH(T$133,[4]!ASSET_NAME_LIST,0))))</f>
        <v>3.995902851002256E-2</v>
      </c>
      <c r="U160" s="140">
        <f>IF($B160=0,0,(INDEX([4]!BY1516_asset_utilisation,MATCH($B160,[4]!COMPONENT_CODE_LIST,0),MATCH(U$133,[4]!ASSET_NAME_LIST,0))))</f>
        <v>1.816607071142811E-2</v>
      </c>
      <c r="V160" s="140">
        <f>IF($B160=0,0,(INDEX([4]!BY1516_asset_utilisation,MATCH($B160,[4]!COMPONENT_CODE_LIST,0),MATCH(V$133,[4]!ASSET_NAME_LIST,0))))</f>
        <v>0</v>
      </c>
      <c r="W160" s="140">
        <f>IF($B160=0,0,(INDEX([4]!BY1516_asset_utilisation,MATCH($B160,[4]!COMPONENT_CODE_LIST,0),MATCH(W$133,[4]!ASSET_NAME_LIST,0))))</f>
        <v>1.5592601841271083E-4</v>
      </c>
      <c r="X160" s="140">
        <f>IF($B160=0,0,(INDEX([4]!BY1516_asset_utilisation,MATCH($B160,[4]!COMPONENT_CODE_LIST,0),MATCH(X$133,[4]!ASSET_NAME_LIST,0))))</f>
        <v>0.10746761619437296</v>
      </c>
      <c r="Y160" s="140">
        <f>IF($B160=0,0,(INDEX([4]!BY1516_asset_utilisation,MATCH($B160,[4]!COMPONENT_CODE_LIST,0),MATCH(Y$133,[4]!ASSET_NAME_LIST,0))))</f>
        <v>8.3347291547622497E-6</v>
      </c>
      <c r="Z160" s="140">
        <f>IF($B160=0,0,(INDEX([4]!BY1516_asset_utilisation,MATCH($B160,[4]!COMPONENT_CODE_LIST,0),MATCH(Z$133,[4]!ASSET_NAME_LIST,0))))</f>
        <v>-4.4519921558072224E-7</v>
      </c>
      <c r="AA160" s="140">
        <f>IF($B160=0,0,(INDEX([4]!BY1516_asset_utilisation,MATCH($B160,[4]!COMPONENT_CODE_LIST,0),MATCH(AA$133,[4]!ASSET_NAME_LIST,0))))</f>
        <v>1.2708088085915683E-7</v>
      </c>
      <c r="AB160" s="140">
        <f>IF($B160=0,0,(INDEX([4]!BY1516_asset_utilisation,MATCH($B160,[4]!COMPONENT_CODE_LIST,0),MATCH(AB$133,[4]!ASSET_NAME_LIST,0))))</f>
        <v>4.273573263776492E-4</v>
      </c>
      <c r="AC160" s="140">
        <f>IF($B160=0,0,(INDEX([4]!BY1516_asset_utilisation,MATCH($B160,[4]!COMPONENT_CODE_LIST,0),MATCH(AC$133,[4]!ASSET_NAME_LIST,0))))</f>
        <v>6.0389593675217991E-2</v>
      </c>
      <c r="AD160" s="140">
        <f>IF($B160=0,0,(INDEX([4]!BY1516_asset_utilisation,MATCH($B160,[4]!COMPONENT_CODE_LIST,0),MATCH(AD$133,[4]!ASSET_NAME_LIST,0))))</f>
        <v>0.13906220687728235</v>
      </c>
      <c r="AE160" s="140">
        <f>IF($B160=0,0,(INDEX([4]!BY1516_asset_utilisation,MATCH($B160,[4]!COMPONENT_CODE_LIST,0),MATCH(AE$133,[4]!ASSET_NAME_LIST,0))))</f>
        <v>8.8701233173313322E-4</v>
      </c>
      <c r="AF160" s="140">
        <f>IF($B160=0,0,(INDEX([4]!BY1516_asset_utilisation,MATCH($B160,[4]!COMPONENT_CODE_LIST,0),MATCH(AF$133,[4]!ASSET_NAME_LIST,0))))</f>
        <v>-1.6085881039862174E-3</v>
      </c>
      <c r="AG160" s="140">
        <f>IF($B160=0,0,(INDEX([4]!BY1516_asset_utilisation,MATCH($B160,[4]!COMPONENT_CODE_LIST,0),MATCH(AG$133,[4]!ASSET_NAME_LIST,0))))</f>
        <v>1.5743751669493794E-4</v>
      </c>
      <c r="AH160" s="140">
        <f>IF($B160=0,0,(INDEX([4]!BY1516_asset_utilisation,MATCH($B160,[4]!COMPONENT_CODE_LIST,0),MATCH(AH$133,[4]!ASSET_NAME_LIST,0))))</f>
        <v>0.58715494025090753</v>
      </c>
      <c r="AI160" s="140">
        <f>IF($B160=0,0,(INDEX([4]!BY1516_asset_utilisation,MATCH($B160,[4]!COMPONENT_CODE_LIST,0),MATCH(AI$133,[4]!ASSET_NAME_LIST,0))))</f>
        <v>0</v>
      </c>
      <c r="AJ160" s="140">
        <f>IF($B160=0,0,(INDEX([4]!BY1516_asset_utilisation,MATCH($B160,[4]!COMPONENT_CODE_LIST,0),MATCH(AJ$133,[4]!ASSET_NAME_LIST,0))))</f>
        <v>0</v>
      </c>
      <c r="AK160" s="140">
        <f>IF($B160=0,0,(INDEX([4]!BY1516_asset_utilisation,MATCH($B160,[4]!COMPONENT_CODE_LIST,0),MATCH(AK$133,[4]!ASSET_NAME_LIST,0))))</f>
        <v>0</v>
      </c>
      <c r="AL160" s="104" t="b">
        <f t="shared" si="16"/>
        <v>1</v>
      </c>
    </row>
    <row r="161" spans="2:38" ht="12">
      <c r="B161" s="139" t="str">
        <v>CL575</v>
      </c>
      <c r="C161" s="139" t="str">
        <v>OR Service Centre - Assurance Analogue/ISDN2</v>
      </c>
      <c r="D161" s="139" t="s">
        <v>93</v>
      </c>
      <c r="E161" s="140">
        <f>IF($B161=0,0,(INDEX([4]!BY1516_asset_utilisation,MATCH($B161,[4]!COMPONENT_CODE_LIST,0),MATCH(E$133,[4]!ASSET_NAME_LIST,0))))</f>
        <v>2.5035685919898765E-4</v>
      </c>
      <c r="F161" s="140">
        <f>IF($B161=0,0,(INDEX([4]!BY1516_asset_utilisation,MATCH($B161,[4]!COMPONENT_CODE_LIST,0),MATCH(F$133,[4]!ASSET_NAME_LIST,0))))</f>
        <v>0</v>
      </c>
      <c r="G161" s="140">
        <f>IF($B161=0,0,(INDEX([4]!BY1516_asset_utilisation,MATCH($B161,[4]!COMPONENT_CODE_LIST,0),MATCH(G$133,[4]!ASSET_NAME_LIST,0))))</f>
        <v>-1.4649235272253465E-8</v>
      </c>
      <c r="H161" s="140">
        <f>IF($B161=0,0,(INDEX([4]!BY1516_asset_utilisation,MATCH($B161,[4]!COMPONENT_CODE_LIST,0),MATCH(H$133,[4]!ASSET_NAME_LIST,0))))</f>
        <v>2.8668427778427391E-3</v>
      </c>
      <c r="I161" s="140">
        <f>IF($B161=0,0,(INDEX([4]!BY1516_asset_utilisation,MATCH($B161,[4]!COMPONENT_CODE_LIST,0),MATCH(I$133,[4]!ASSET_NAME_LIST,0))))</f>
        <v>-9.8005726759598961E-5</v>
      </c>
      <c r="J161" s="140">
        <f>IF($B161=0,0,(INDEX([4]!BY1516_asset_utilisation,MATCH($B161,[4]!COMPONENT_CODE_LIST,0),MATCH(J$133,[4]!ASSET_NAME_LIST,0))))</f>
        <v>0</v>
      </c>
      <c r="K161" s="140">
        <f>IF($B161=0,0,(INDEX([4]!BY1516_asset_utilisation,MATCH($B161,[4]!COMPONENT_CODE_LIST,0),MATCH(K$133,[4]!ASSET_NAME_LIST,0))))</f>
        <v>0</v>
      </c>
      <c r="L161" s="140">
        <f>IF($B161=0,0,(INDEX([4]!BY1516_asset_utilisation,MATCH($B161,[4]!COMPONENT_CODE_LIST,0),MATCH(L$133,[4]!ASSET_NAME_LIST,0))))</f>
        <v>1.2358809645764956E-6</v>
      </c>
      <c r="M161" s="140">
        <f>IF($B161=0,0,(INDEX([4]!BY1516_asset_utilisation,MATCH($B161,[4]!COMPONENT_CODE_LIST,0),MATCH(M$133,[4]!ASSET_NAME_LIST,0))))</f>
        <v>0</v>
      </c>
      <c r="N161" s="140">
        <f>IF($B161=0,0,(INDEX([4]!BY1516_asset_utilisation,MATCH($B161,[4]!COMPONENT_CODE_LIST,0),MATCH(N$133,[4]!ASSET_NAME_LIST,0))))</f>
        <v>4.9129424504367239E-6</v>
      </c>
      <c r="O161" s="140">
        <f>IF($B161=0,0,(INDEX([4]!BY1516_asset_utilisation,MATCH($B161,[4]!COMPONENT_CODE_LIST,0),MATCH(O$133,[4]!ASSET_NAME_LIST,0))))</f>
        <v>0</v>
      </c>
      <c r="P161" s="140">
        <f>IF($B161=0,0,(INDEX([4]!BY1516_asset_utilisation,MATCH($B161,[4]!COMPONENT_CODE_LIST,0),MATCH(P$133,[4]!ASSET_NAME_LIST,0))))</f>
        <v>-7.5529730562822831E-7</v>
      </c>
      <c r="Q161" s="140">
        <f>IF($B161=0,0,(INDEX([4]!BY1516_asset_utilisation,MATCH($B161,[4]!COMPONENT_CODE_LIST,0),MATCH(Q$133,[4]!ASSET_NAME_LIST,0))))</f>
        <v>1.6588524514158771E-3</v>
      </c>
      <c r="R161" s="140">
        <f>IF($B161=0,0,(INDEX([4]!BY1516_asset_utilisation,MATCH($B161,[4]!COMPONENT_CODE_LIST,0),MATCH(R$133,[4]!ASSET_NAME_LIST,0))))</f>
        <v>3.2075413275516232E-2</v>
      </c>
      <c r="S161" s="140">
        <f>IF($B161=0,0,(INDEX([4]!BY1516_asset_utilisation,MATCH($B161,[4]!COMPONENT_CODE_LIST,0),MATCH(S$133,[4]!ASSET_NAME_LIST,0))))</f>
        <v>5.179467685681271E-5</v>
      </c>
      <c r="T161" s="140">
        <f>IF($B161=0,0,(INDEX([4]!BY1516_asset_utilisation,MATCH($B161,[4]!COMPONENT_CODE_LIST,0),MATCH(T$133,[4]!ASSET_NAME_LIST,0))))</f>
        <v>2.3903318942743508E-2</v>
      </c>
      <c r="U161" s="140">
        <f>IF($B161=0,0,(INDEX([4]!BY1516_asset_utilisation,MATCH($B161,[4]!COMPONENT_CODE_LIST,0),MATCH(U$133,[4]!ASSET_NAME_LIST,0))))</f>
        <v>1.0919343254021408E-2</v>
      </c>
      <c r="V161" s="140">
        <f>IF($B161=0,0,(INDEX([4]!BY1516_asset_utilisation,MATCH($B161,[4]!COMPONENT_CODE_LIST,0),MATCH(V$133,[4]!ASSET_NAME_LIST,0))))</f>
        <v>0</v>
      </c>
      <c r="W161" s="140">
        <f>IF($B161=0,0,(INDEX([4]!BY1516_asset_utilisation,MATCH($B161,[4]!COMPONENT_CODE_LIST,0),MATCH(W$133,[4]!ASSET_NAME_LIST,0))))</f>
        <v>9.617185751830689E-5</v>
      </c>
      <c r="X161" s="140">
        <f>IF($B161=0,0,(INDEX([4]!BY1516_asset_utilisation,MATCH($B161,[4]!COMPONENT_CODE_LIST,0),MATCH(X$133,[4]!ASSET_NAME_LIST,0))))</f>
        <v>5.9504425659393678E-2</v>
      </c>
      <c r="Y161" s="140">
        <f>IF($B161=0,0,(INDEX([4]!BY1516_asset_utilisation,MATCH($B161,[4]!COMPONENT_CODE_LIST,0),MATCH(Y$133,[4]!ASSET_NAME_LIST,0))))</f>
        <v>4.7648834802852266E-6</v>
      </c>
      <c r="Z161" s="140">
        <f>IF($B161=0,0,(INDEX([4]!BY1516_asset_utilisation,MATCH($B161,[4]!COMPONENT_CODE_LIST,0),MATCH(Z$133,[4]!ASSET_NAME_LIST,0))))</f>
        <v>-2.7000207166430597E-7</v>
      </c>
      <c r="AA161" s="140">
        <f>IF($B161=0,0,(INDEX([4]!BY1516_asset_utilisation,MATCH($B161,[4]!COMPONENT_CODE_LIST,0),MATCH(AA$133,[4]!ASSET_NAME_LIST,0))))</f>
        <v>9.9237308746332148E-8</v>
      </c>
      <c r="AB161" s="140">
        <f>IF($B161=0,0,(INDEX([4]!BY1516_asset_utilisation,MATCH($B161,[4]!COMPONENT_CODE_LIST,0),MATCH(AB$133,[4]!ASSET_NAME_LIST,0))))</f>
        <v>2.696884610480787E-4</v>
      </c>
      <c r="AC161" s="140">
        <f>IF($B161=0,0,(INDEX([4]!BY1516_asset_utilisation,MATCH($B161,[4]!COMPONENT_CODE_LIST,0),MATCH(AC$133,[4]!ASSET_NAME_LIST,0))))</f>
        <v>6.7499839125871999E-2</v>
      </c>
      <c r="AD161" s="140">
        <f>IF($B161=0,0,(INDEX([4]!BY1516_asset_utilisation,MATCH($B161,[4]!COMPONENT_CODE_LIST,0),MATCH(AD$133,[4]!ASSET_NAME_LIST,0))))</f>
        <v>9.2280758587977074E-2</v>
      </c>
      <c r="AE161" s="140">
        <f>IF($B161=0,0,(INDEX([4]!BY1516_asset_utilisation,MATCH($B161,[4]!COMPONENT_CODE_LIST,0),MATCH(AE$133,[4]!ASSET_NAME_LIST,0))))</f>
        <v>5.7548723734346906E-4</v>
      </c>
      <c r="AF161" s="140">
        <f>IF($B161=0,0,(INDEX([4]!BY1516_asset_utilisation,MATCH($B161,[4]!COMPONENT_CODE_LIST,0),MATCH(AF$133,[4]!ASSET_NAME_LIST,0))))</f>
        <v>-1.003272658647485E-3</v>
      </c>
      <c r="AG161" s="140">
        <f>IF($B161=0,0,(INDEX([4]!BY1516_asset_utilisation,MATCH($B161,[4]!COMPONENT_CODE_LIST,0),MATCH(AG$133,[4]!ASSET_NAME_LIST,0))))</f>
        <v>1.1671307649271825E-4</v>
      </c>
      <c r="AH161" s="140">
        <f>IF($B161=0,0,(INDEX([4]!BY1516_asset_utilisation,MATCH($B161,[4]!COMPONENT_CODE_LIST,0),MATCH(AH$133,[4]!ASSET_NAME_LIST,0))))</f>
        <v>0.70902229914657466</v>
      </c>
      <c r="AI161" s="140">
        <f>IF($B161=0,0,(INDEX([4]!BY1516_asset_utilisation,MATCH($B161,[4]!COMPONENT_CODE_LIST,0),MATCH(AI$133,[4]!ASSET_NAME_LIST,0))))</f>
        <v>0</v>
      </c>
      <c r="AJ161" s="140">
        <f>IF($B161=0,0,(INDEX([4]!BY1516_asset_utilisation,MATCH($B161,[4]!COMPONENT_CODE_LIST,0),MATCH(AJ$133,[4]!ASSET_NAME_LIST,0))))</f>
        <v>0</v>
      </c>
      <c r="AK161" s="140">
        <f>IF($B161=0,0,(INDEX([4]!BY1516_asset_utilisation,MATCH($B161,[4]!COMPONENT_CODE_LIST,0),MATCH(AK$133,[4]!ASSET_NAME_LIST,0))))</f>
        <v>0</v>
      </c>
      <c r="AL161" s="104" t="b">
        <f t="shared" si="16"/>
        <v>1</v>
      </c>
    </row>
    <row r="162" spans="2:38" ht="12">
      <c r="B162" s="139" t="str">
        <v>CL577</v>
      </c>
      <c r="C162" s="139" t="str">
        <v>OR Service Centre - Assurance WLA</v>
      </c>
      <c r="D162" s="139" t="s">
        <v>93</v>
      </c>
      <c r="E162" s="140">
        <f>IF($B162=0,0,(INDEX([4]!BY1516_asset_utilisation,MATCH($B162,[4]!COMPONENT_CODE_LIST,0),MATCH(E$133,[4]!ASSET_NAME_LIST,0))))</f>
        <v>2.9014593069182375E-4</v>
      </c>
      <c r="F162" s="140">
        <f>IF($B162=0,0,(INDEX([4]!BY1516_asset_utilisation,MATCH($B162,[4]!COMPONENT_CODE_LIST,0),MATCH(F$133,[4]!ASSET_NAME_LIST,0))))</f>
        <v>0</v>
      </c>
      <c r="G162" s="140">
        <f>IF($B162=0,0,(INDEX([4]!BY1516_asset_utilisation,MATCH($B162,[4]!COMPONENT_CODE_LIST,0),MATCH(G$133,[4]!ASSET_NAME_LIST,0))))</f>
        <v>-1.9508548820565379E-8</v>
      </c>
      <c r="H162" s="140">
        <f>IF($B162=0,0,(INDEX([4]!BY1516_asset_utilisation,MATCH($B162,[4]!COMPONENT_CODE_LIST,0),MATCH(H$133,[4]!ASSET_NAME_LIST,0))))</f>
        <v>3.0775481590918368E-3</v>
      </c>
      <c r="I162" s="140">
        <f>IF($B162=0,0,(INDEX([4]!BY1516_asset_utilisation,MATCH($B162,[4]!COMPONENT_CODE_LIST,0),MATCH(I$133,[4]!ASSET_NAME_LIST,0))))</f>
        <v>-9.6935125061985147E-5</v>
      </c>
      <c r="J162" s="140">
        <f>IF($B162=0,0,(INDEX([4]!BY1516_asset_utilisation,MATCH($B162,[4]!COMPONENT_CODE_LIST,0),MATCH(J$133,[4]!ASSET_NAME_LIST,0))))</f>
        <v>0</v>
      </c>
      <c r="K162" s="140">
        <f>IF($B162=0,0,(INDEX([4]!BY1516_asset_utilisation,MATCH($B162,[4]!COMPONENT_CODE_LIST,0),MATCH(K$133,[4]!ASSET_NAME_LIST,0))))</f>
        <v>0</v>
      </c>
      <c r="L162" s="140">
        <f>IF($B162=0,0,(INDEX([4]!BY1516_asset_utilisation,MATCH($B162,[4]!COMPONENT_CODE_LIST,0),MATCH(L$133,[4]!ASSET_NAME_LIST,0))))</f>
        <v>1.0093978379240131E-6</v>
      </c>
      <c r="M162" s="140">
        <f>IF($B162=0,0,(INDEX([4]!BY1516_asset_utilisation,MATCH($B162,[4]!COMPONENT_CODE_LIST,0),MATCH(M$133,[4]!ASSET_NAME_LIST,0))))</f>
        <v>0</v>
      </c>
      <c r="N162" s="140">
        <f>IF($B162=0,0,(INDEX([4]!BY1516_asset_utilisation,MATCH($B162,[4]!COMPONENT_CODE_LIST,0),MATCH(N$133,[4]!ASSET_NAME_LIST,0))))</f>
        <v>4.0681122978817597E-6</v>
      </c>
      <c r="O162" s="140">
        <f>IF($B162=0,0,(INDEX([4]!BY1516_asset_utilisation,MATCH($B162,[4]!COMPONENT_CODE_LIST,0),MATCH(O$133,[4]!ASSET_NAME_LIST,0))))</f>
        <v>0</v>
      </c>
      <c r="P162" s="140">
        <f>IF($B162=0,0,(INDEX([4]!BY1516_asset_utilisation,MATCH($B162,[4]!COMPONENT_CODE_LIST,0),MATCH(P$133,[4]!ASSET_NAME_LIST,0))))</f>
        <v>-1.2301972635262264E-6</v>
      </c>
      <c r="Q162" s="140">
        <f>IF($B162=0,0,(INDEX([4]!BY1516_asset_utilisation,MATCH($B162,[4]!COMPONENT_CODE_LIST,0),MATCH(Q$133,[4]!ASSET_NAME_LIST,0))))</f>
        <v>1.5007149284424707E-3</v>
      </c>
      <c r="R162" s="140">
        <f>IF($B162=0,0,(INDEX([4]!BY1516_asset_utilisation,MATCH($B162,[4]!COMPONENT_CODE_LIST,0),MATCH(R$133,[4]!ASSET_NAME_LIST,0))))</f>
        <v>2.4961366252420139E-2</v>
      </c>
      <c r="S162" s="140">
        <f>IF($B162=0,0,(INDEX([4]!BY1516_asset_utilisation,MATCH($B162,[4]!COMPONENT_CODE_LIST,0),MATCH(S$133,[4]!ASSET_NAME_LIST,0))))</f>
        <v>4.645992054240408E-5</v>
      </c>
      <c r="T162" s="140">
        <f>IF($B162=0,0,(INDEX([4]!BY1516_asset_utilisation,MATCH($B162,[4]!COMPONENT_CODE_LIST,0),MATCH(T$133,[4]!ASSET_NAME_LIST,0))))</f>
        <v>2.3107485927325217E-2</v>
      </c>
      <c r="U162" s="140">
        <f>IF($B162=0,0,(INDEX([4]!BY1516_asset_utilisation,MATCH($B162,[4]!COMPONENT_CODE_LIST,0),MATCH(U$133,[4]!ASSET_NAME_LIST,0))))</f>
        <v>1.3797162374021068E-2</v>
      </c>
      <c r="V162" s="140">
        <f>IF($B162=0,0,(INDEX([4]!BY1516_asset_utilisation,MATCH($B162,[4]!COMPONENT_CODE_LIST,0),MATCH(V$133,[4]!ASSET_NAME_LIST,0))))</f>
        <v>0</v>
      </c>
      <c r="W162" s="140">
        <f>IF($B162=0,0,(INDEX([4]!BY1516_asset_utilisation,MATCH($B162,[4]!COMPONENT_CODE_LIST,0),MATCH(W$133,[4]!ASSET_NAME_LIST,0))))</f>
        <v>1.0430716574321321E-4</v>
      </c>
      <c r="X162" s="140">
        <f>IF($B162=0,0,(INDEX([4]!BY1516_asset_utilisation,MATCH($B162,[4]!COMPONENT_CODE_LIST,0),MATCH(X$133,[4]!ASSET_NAME_LIST,0))))</f>
        <v>7.8427082815240481E-2</v>
      </c>
      <c r="Y162" s="140">
        <f>IF($B162=0,0,(INDEX([4]!BY1516_asset_utilisation,MATCH($B162,[4]!COMPONENT_CODE_LIST,0),MATCH(Y$133,[4]!ASSET_NAME_LIST,0))))</f>
        <v>5.6060367721399978E-6</v>
      </c>
      <c r="Z162" s="140">
        <f>IF($B162=0,0,(INDEX([4]!BY1516_asset_utilisation,MATCH($B162,[4]!COMPONENT_CODE_LIST,0),MATCH(Z$133,[4]!ASSET_NAME_LIST,0))))</f>
        <v>-2.7989979296555895E-7</v>
      </c>
      <c r="AA162" s="140">
        <f>IF($B162=0,0,(INDEX([4]!BY1516_asset_utilisation,MATCH($B162,[4]!COMPONENT_CODE_LIST,0),MATCH(AA$133,[4]!ASSET_NAME_LIST,0))))</f>
        <v>8.0321288193070977E-8</v>
      </c>
      <c r="AB162" s="140">
        <f>IF($B162=0,0,(INDEX([4]!BY1516_asset_utilisation,MATCH($B162,[4]!COMPONENT_CODE_LIST,0),MATCH(AB$133,[4]!ASSET_NAME_LIST,0))))</f>
        <v>3.1088121480193377E-4</v>
      </c>
      <c r="AC162" s="140">
        <f>IF($B162=0,0,(INDEX([4]!BY1516_asset_utilisation,MATCH($B162,[4]!COMPONENT_CODE_LIST,0),MATCH(AC$133,[4]!ASSET_NAME_LIST,0))))</f>
        <v>9.9504764218770442E-2</v>
      </c>
      <c r="AD162" s="140">
        <f>IF($B162=0,0,(INDEX([4]!BY1516_asset_utilisation,MATCH($B162,[4]!COMPONENT_CODE_LIST,0),MATCH(AD$133,[4]!ASSET_NAME_LIST,0))))</f>
        <v>8.9684005692979102E-2</v>
      </c>
      <c r="AE162" s="140">
        <f>IF($B162=0,0,(INDEX([4]!BY1516_asset_utilisation,MATCH($B162,[4]!COMPONENT_CODE_LIST,0),MATCH(AE$133,[4]!ASSET_NAME_LIST,0))))</f>
        <v>7.1288062960722534E-4</v>
      </c>
      <c r="AF162" s="140">
        <f>IF($B162=0,0,(INDEX([4]!BY1516_asset_utilisation,MATCH($B162,[4]!COMPONENT_CODE_LIST,0),MATCH(AF$133,[4]!ASSET_NAME_LIST,0))))</f>
        <v>-1.2111865745627153E-3</v>
      </c>
      <c r="AG162" s="140">
        <f>IF($B162=0,0,(INDEX([4]!BY1516_asset_utilisation,MATCH($B162,[4]!COMPONENT_CODE_LIST,0),MATCH(AG$133,[4]!ASSET_NAME_LIST,0))))</f>
        <v>9.967511119904865E-5</v>
      </c>
      <c r="AH162" s="140">
        <f>IF($B162=0,0,(INDEX([4]!BY1516_asset_utilisation,MATCH($B162,[4]!COMPONENT_CODE_LIST,0),MATCH(AH$133,[4]!ASSET_NAME_LIST,0))))</f>
        <v>0.66567440709615755</v>
      </c>
      <c r="AI162" s="140">
        <f>IF($B162=0,0,(INDEX([4]!BY1516_asset_utilisation,MATCH($B162,[4]!COMPONENT_CODE_LIST,0),MATCH(AI$133,[4]!ASSET_NAME_LIST,0))))</f>
        <v>0</v>
      </c>
      <c r="AJ162" s="140">
        <f>IF($B162=0,0,(INDEX([4]!BY1516_asset_utilisation,MATCH($B162,[4]!COMPONENT_CODE_LIST,0),MATCH(AJ$133,[4]!ASSET_NAME_LIST,0))))</f>
        <v>0</v>
      </c>
      <c r="AK162" s="140">
        <f>IF($B162=0,0,(INDEX([4]!BY1516_asset_utilisation,MATCH($B162,[4]!COMPONENT_CODE_LIST,0),MATCH(AK$133,[4]!ASSET_NAME_LIST,0))))</f>
        <v>0</v>
      </c>
      <c r="AL162" s="104" t="b">
        <f t="shared" si="16"/>
        <v>1</v>
      </c>
    </row>
    <row r="163" spans="2:38" ht="12">
      <c r="B163" s="139" t="str">
        <v>CL579</v>
      </c>
      <c r="C163" s="139" t="str">
        <v>Service Centre - Assurance  NGA</v>
      </c>
      <c r="D163" s="139" t="s">
        <v>93</v>
      </c>
      <c r="E163" s="140">
        <f>IF($B163=0,0,(INDEX([4]!BY1516_asset_utilisation,MATCH($B163,[4]!COMPONENT_CODE_LIST,0),MATCH(E$133,[4]!ASSET_NAME_LIST,0))))</f>
        <v>5.6408214802534441E-4</v>
      </c>
      <c r="F163" s="140">
        <f>IF($B163=0,0,(INDEX([4]!BY1516_asset_utilisation,MATCH($B163,[4]!COMPONENT_CODE_LIST,0),MATCH(F$133,[4]!ASSET_NAME_LIST,0))))</f>
        <v>0</v>
      </c>
      <c r="G163" s="140">
        <f>IF($B163=0,0,(INDEX([4]!BY1516_asset_utilisation,MATCH($B163,[4]!COMPONENT_CODE_LIST,0),MATCH(G$133,[4]!ASSET_NAME_LIST,0))))</f>
        <v>-3.0151475110800333E-8</v>
      </c>
      <c r="H163" s="140">
        <f>IF($B163=0,0,(INDEX([4]!BY1516_asset_utilisation,MATCH($B163,[4]!COMPONENT_CODE_LIST,0),MATCH(H$133,[4]!ASSET_NAME_LIST,0))))</f>
        <v>4.5943738811619001E-3</v>
      </c>
      <c r="I163" s="140">
        <f>IF($B163=0,0,(INDEX([4]!BY1516_asset_utilisation,MATCH($B163,[4]!COMPONENT_CODE_LIST,0),MATCH(I$133,[4]!ASSET_NAME_LIST,0))))</f>
        <v>-1.3338910441461409E-4</v>
      </c>
      <c r="J163" s="140">
        <f>IF($B163=0,0,(INDEX([4]!BY1516_asset_utilisation,MATCH($B163,[4]!COMPONENT_CODE_LIST,0),MATCH(J$133,[4]!ASSET_NAME_LIST,0))))</f>
        <v>0</v>
      </c>
      <c r="K163" s="140">
        <f>IF($B163=0,0,(INDEX([4]!BY1516_asset_utilisation,MATCH($B163,[4]!COMPONENT_CODE_LIST,0),MATCH(K$133,[4]!ASSET_NAME_LIST,0))))</f>
        <v>0</v>
      </c>
      <c r="L163" s="140">
        <f>IF($B163=0,0,(INDEX([4]!BY1516_asset_utilisation,MATCH($B163,[4]!COMPONENT_CODE_LIST,0),MATCH(L$133,[4]!ASSET_NAME_LIST,0))))</f>
        <v>1.4616706845125581E-6</v>
      </c>
      <c r="M163" s="140">
        <f>IF($B163=0,0,(INDEX([4]!BY1516_asset_utilisation,MATCH($B163,[4]!COMPONENT_CODE_LIST,0),MATCH(M$133,[4]!ASSET_NAME_LIST,0))))</f>
        <v>0</v>
      </c>
      <c r="N163" s="140">
        <f>IF($B163=0,0,(INDEX([4]!BY1516_asset_utilisation,MATCH($B163,[4]!COMPONENT_CODE_LIST,0),MATCH(N$133,[4]!ASSET_NAME_LIST,0))))</f>
        <v>6.7448951940149702E-6</v>
      </c>
      <c r="O163" s="140">
        <f>IF($B163=0,0,(INDEX([4]!BY1516_asset_utilisation,MATCH($B163,[4]!COMPONENT_CODE_LIST,0),MATCH(O$133,[4]!ASSET_NAME_LIST,0))))</f>
        <v>0</v>
      </c>
      <c r="P163" s="140">
        <f>IF($B163=0,0,(INDEX([4]!BY1516_asset_utilisation,MATCH($B163,[4]!COMPONENT_CODE_LIST,0),MATCH(P$133,[4]!ASSET_NAME_LIST,0))))</f>
        <v>-2.5847911786515803E-6</v>
      </c>
      <c r="Q163" s="140">
        <f>IF($B163=0,0,(INDEX([4]!BY1516_asset_utilisation,MATCH($B163,[4]!COMPONENT_CODE_LIST,0),MATCH(Q$133,[4]!ASSET_NAME_LIST,0))))</f>
        <v>1.7514151124989363E-3</v>
      </c>
      <c r="R163" s="140">
        <f>IF($B163=0,0,(INDEX([4]!BY1516_asset_utilisation,MATCH($B163,[4]!COMPONENT_CODE_LIST,0),MATCH(R$133,[4]!ASSET_NAME_LIST,0))))</f>
        <v>3.9587296078670835E-2</v>
      </c>
      <c r="S163" s="140">
        <f>IF($B163=0,0,(INDEX([4]!BY1516_asset_utilisation,MATCH($B163,[4]!COMPONENT_CODE_LIST,0),MATCH(S$133,[4]!ASSET_NAME_LIST,0))))</f>
        <v>8.1035025728282852E-5</v>
      </c>
      <c r="T163" s="140">
        <f>IF($B163=0,0,(INDEX([4]!BY1516_asset_utilisation,MATCH($B163,[4]!COMPONENT_CODE_LIST,0),MATCH(T$133,[4]!ASSET_NAME_LIST,0))))</f>
        <v>4.8572384132707334E-2</v>
      </c>
      <c r="U163" s="140">
        <f>IF($B163=0,0,(INDEX([4]!BY1516_asset_utilisation,MATCH($B163,[4]!COMPONENT_CODE_LIST,0),MATCH(U$133,[4]!ASSET_NAME_LIST,0))))</f>
        <v>2.0332224167504735E-2</v>
      </c>
      <c r="V163" s="140">
        <f>IF($B163=0,0,(INDEX([4]!BY1516_asset_utilisation,MATCH($B163,[4]!COMPONENT_CODE_LIST,0),MATCH(V$133,[4]!ASSET_NAME_LIST,0))))</f>
        <v>0</v>
      </c>
      <c r="W163" s="140">
        <f>IF($B163=0,0,(INDEX([4]!BY1516_asset_utilisation,MATCH($B163,[4]!COMPONENT_CODE_LIST,0),MATCH(W$133,[4]!ASSET_NAME_LIST,0))))</f>
        <v>1.5007147639491209E-4</v>
      </c>
      <c r="X163" s="140">
        <f>IF($B163=0,0,(INDEX([4]!BY1516_asset_utilisation,MATCH($B163,[4]!COMPONENT_CODE_LIST,0),MATCH(X$133,[4]!ASSET_NAME_LIST,0))))</f>
        <v>0.14821269613036173</v>
      </c>
      <c r="Y163" s="140">
        <f>IF($B163=0,0,(INDEX([4]!BY1516_asset_utilisation,MATCH($B163,[4]!COMPONENT_CODE_LIST,0),MATCH(Y$133,[4]!ASSET_NAME_LIST,0))))</f>
        <v>9.4814585272220418E-6</v>
      </c>
      <c r="Z163" s="140">
        <f>IF($B163=0,0,(INDEX([4]!BY1516_asset_utilisation,MATCH($B163,[4]!COMPONENT_CODE_LIST,0),MATCH(Z$133,[4]!ASSET_NAME_LIST,0))))</f>
        <v>-3.7554682455200546E-7</v>
      </c>
      <c r="AA163" s="140">
        <f>IF($B163=0,0,(INDEX([4]!BY1516_asset_utilisation,MATCH($B163,[4]!COMPONENT_CODE_LIST,0),MATCH(AA$133,[4]!ASSET_NAME_LIST,0))))</f>
        <v>1.5514086216363213E-7</v>
      </c>
      <c r="AB163" s="140">
        <f>IF($B163=0,0,(INDEX([4]!BY1516_asset_utilisation,MATCH($B163,[4]!COMPONENT_CODE_LIST,0),MATCH(AB$133,[4]!ASSET_NAME_LIST,0))))</f>
        <v>4.6995286397023736E-4</v>
      </c>
      <c r="AC163" s="140">
        <f>IF($B163=0,0,(INDEX([4]!BY1516_asset_utilisation,MATCH($B163,[4]!COMPONENT_CODE_LIST,0),MATCH(AC$133,[4]!ASSET_NAME_LIST,0))))</f>
        <v>0.10575749692441841</v>
      </c>
      <c r="AD163" s="140">
        <f>IF($B163=0,0,(INDEX([4]!BY1516_asset_utilisation,MATCH($B163,[4]!COMPONENT_CODE_LIST,0),MATCH(AD$133,[4]!ASSET_NAME_LIST,0))))</f>
        <v>0.15901962927963736</v>
      </c>
      <c r="AE163" s="140">
        <f>IF($B163=0,0,(INDEX([4]!BY1516_asset_utilisation,MATCH($B163,[4]!COMPONENT_CODE_LIST,0),MATCH(AE$133,[4]!ASSET_NAME_LIST,0))))</f>
        <v>9.5167716237513228E-4</v>
      </c>
      <c r="AF163" s="140">
        <f>IF($B163=0,0,(INDEX([4]!BY1516_asset_utilisation,MATCH($B163,[4]!COMPONENT_CODE_LIST,0),MATCH(AF$133,[4]!ASSET_NAME_LIST,0))))</f>
        <v>-1.6229528054317905E-3</v>
      </c>
      <c r="AG163" s="140">
        <f>IF($B163=0,0,(INDEX([4]!BY1516_asset_utilisation,MATCH($B163,[4]!COMPONENT_CODE_LIST,0),MATCH(AG$133,[4]!ASSET_NAME_LIST,0))))</f>
        <v>1.720415058250004E-4</v>
      </c>
      <c r="AH163" s="140">
        <f>IF($B163=0,0,(INDEX([4]!BY1516_asset_utilisation,MATCH($B163,[4]!COMPONENT_CODE_LIST,0),MATCH(AH$133,[4]!ASSET_NAME_LIST,0))))</f>
        <v>0.47152511334477659</v>
      </c>
      <c r="AI163" s="140">
        <f>IF($B163=0,0,(INDEX([4]!BY1516_asset_utilisation,MATCH($B163,[4]!COMPONENT_CODE_LIST,0),MATCH(AI$133,[4]!ASSET_NAME_LIST,0))))</f>
        <v>0</v>
      </c>
      <c r="AJ163" s="140">
        <f>IF($B163=0,0,(INDEX([4]!BY1516_asset_utilisation,MATCH($B163,[4]!COMPONENT_CODE_LIST,0),MATCH(AJ$133,[4]!ASSET_NAME_LIST,0))))</f>
        <v>0</v>
      </c>
      <c r="AK163" s="140">
        <f>IF($B163=0,0,(INDEX([4]!BY1516_asset_utilisation,MATCH($B163,[4]!COMPONENT_CODE_LIST,0),MATCH(AK$133,[4]!ASSET_NAME_LIST,0))))</f>
        <v>0</v>
      </c>
      <c r="AL163" s="104" t="b">
        <f t="shared" si="16"/>
        <v>1</v>
      </c>
    </row>
    <row r="164" spans="2:38" ht="12">
      <c r="B164" s="139" t="str">
        <v>CL590</v>
      </c>
      <c r="C164" s="139" t="str">
        <v>Service Level Guarantees</v>
      </c>
      <c r="D164" s="139" t="s">
        <v>93</v>
      </c>
      <c r="E164" s="140">
        <f>IF($B164=0,0,(INDEX([4]!BY1516_asset_utilisation,MATCH($B164,[4]!COMPONENT_CODE_LIST,0),MATCH(E$133,[4]!ASSET_NAME_LIST,0))))</f>
        <v>7.8648228092163087E-5</v>
      </c>
      <c r="F164" s="140">
        <f>IF($B164=0,0,(INDEX([4]!BY1516_asset_utilisation,MATCH($B164,[4]!COMPONENT_CODE_LIST,0),MATCH(F$133,[4]!ASSET_NAME_LIST,0))))</f>
        <v>0</v>
      </c>
      <c r="G164" s="140">
        <f>IF($B164=0,0,(INDEX([4]!BY1516_asset_utilisation,MATCH($B164,[4]!COMPONENT_CODE_LIST,0),MATCH(G$133,[4]!ASSET_NAME_LIST,0))))</f>
        <v>-1.6688763636095107E-8</v>
      </c>
      <c r="H164" s="140">
        <f>IF($B164=0,0,(INDEX([4]!BY1516_asset_utilisation,MATCH($B164,[4]!COMPONENT_CODE_LIST,0),MATCH(H$133,[4]!ASSET_NAME_LIST,0))))</f>
        <v>1.3626891374371841E-3</v>
      </c>
      <c r="I164" s="140">
        <f>IF($B164=0,0,(INDEX([4]!BY1516_asset_utilisation,MATCH($B164,[4]!COMPONENT_CODE_LIST,0),MATCH(I$133,[4]!ASSET_NAME_LIST,0))))</f>
        <v>-8.3844292099953822E-5</v>
      </c>
      <c r="J164" s="140">
        <f>IF($B164=0,0,(INDEX([4]!BY1516_asset_utilisation,MATCH($B164,[4]!COMPONENT_CODE_LIST,0),MATCH(J$133,[4]!ASSET_NAME_LIST,0))))</f>
        <v>0</v>
      </c>
      <c r="K164" s="140">
        <f>IF($B164=0,0,(INDEX([4]!BY1516_asset_utilisation,MATCH($B164,[4]!COMPONENT_CODE_LIST,0),MATCH(K$133,[4]!ASSET_NAME_LIST,0))))</f>
        <v>0</v>
      </c>
      <c r="L164" s="140">
        <f>IF($B164=0,0,(INDEX([4]!BY1516_asset_utilisation,MATCH($B164,[4]!COMPONENT_CODE_LIST,0),MATCH(L$133,[4]!ASSET_NAME_LIST,0))))</f>
        <v>-6.6880177049303556E-7</v>
      </c>
      <c r="M164" s="140">
        <f>IF($B164=0,0,(INDEX([4]!BY1516_asset_utilisation,MATCH($B164,[4]!COMPONENT_CODE_LIST,0),MATCH(M$133,[4]!ASSET_NAME_LIST,0))))</f>
        <v>0</v>
      </c>
      <c r="N164" s="140">
        <f>IF($B164=0,0,(INDEX([4]!BY1516_asset_utilisation,MATCH($B164,[4]!COMPONENT_CODE_LIST,0),MATCH(N$133,[4]!ASSET_NAME_LIST,0))))</f>
        <v>1.6499708294033004E-6</v>
      </c>
      <c r="O164" s="140">
        <f>IF($B164=0,0,(INDEX([4]!BY1516_asset_utilisation,MATCH($B164,[4]!COMPONENT_CODE_LIST,0),MATCH(O$133,[4]!ASSET_NAME_LIST,0))))</f>
        <v>0</v>
      </c>
      <c r="P164" s="140">
        <f>IF($B164=0,0,(INDEX([4]!BY1516_asset_utilisation,MATCH($B164,[4]!COMPONENT_CODE_LIST,0),MATCH(P$133,[4]!ASSET_NAME_LIST,0))))</f>
        <v>-7.5720486299425645E-6</v>
      </c>
      <c r="Q164" s="140">
        <f>IF($B164=0,0,(INDEX([4]!BY1516_asset_utilisation,MATCH($B164,[4]!COMPONENT_CODE_LIST,0),MATCH(Q$133,[4]!ASSET_NAME_LIST,0))))</f>
        <v>1.09905885173124E-3</v>
      </c>
      <c r="R164" s="140">
        <f>IF($B164=0,0,(INDEX([4]!BY1516_asset_utilisation,MATCH($B164,[4]!COMPONENT_CODE_LIST,0),MATCH(R$133,[4]!ASSET_NAME_LIST,0))))</f>
        <v>1.2153607080625892E-2</v>
      </c>
      <c r="S164" s="140">
        <f>IF($B164=0,0,(INDEX([4]!BY1516_asset_utilisation,MATCH($B164,[4]!COMPONENT_CODE_LIST,0),MATCH(S$133,[4]!ASSET_NAME_LIST,0))))</f>
        <v>5.3383522932213021E-5</v>
      </c>
      <c r="T164" s="140">
        <f>IF($B164=0,0,(INDEX([4]!BY1516_asset_utilisation,MATCH($B164,[4]!COMPONENT_CODE_LIST,0),MATCH(T$133,[4]!ASSET_NAME_LIST,0))))</f>
        <v>2.6056465479973763E-2</v>
      </c>
      <c r="U164" s="140">
        <f>IF($B164=0,0,(INDEX([4]!BY1516_asset_utilisation,MATCH($B164,[4]!COMPONENT_CODE_LIST,0),MATCH(U$133,[4]!ASSET_NAME_LIST,0))))</f>
        <v>1.2434015322700331E-2</v>
      </c>
      <c r="V164" s="140">
        <f>IF($B164=0,0,(INDEX([4]!BY1516_asset_utilisation,MATCH($B164,[4]!COMPONENT_CODE_LIST,0),MATCH(V$133,[4]!ASSET_NAME_LIST,0))))</f>
        <v>0</v>
      </c>
      <c r="W164" s="140">
        <f>IF($B164=0,0,(INDEX([4]!BY1516_asset_utilisation,MATCH($B164,[4]!COMPONENT_CODE_LIST,0),MATCH(W$133,[4]!ASSET_NAME_LIST,0))))</f>
        <v>3.1035732770655803E-5</v>
      </c>
      <c r="X164" s="140">
        <f>IF($B164=0,0,(INDEX([4]!BY1516_asset_utilisation,MATCH($B164,[4]!COMPONENT_CODE_LIST,0),MATCH(X$133,[4]!ASSET_NAME_LIST,0))))</f>
        <v>1.1079282755098799E-2</v>
      </c>
      <c r="Y164" s="140">
        <f>IF($B164=0,0,(INDEX([4]!BY1516_asset_utilisation,MATCH($B164,[4]!COMPONENT_CODE_LIST,0),MATCH(Y$133,[4]!ASSET_NAME_LIST,0))))</f>
        <v>4.8681158715851368E-6</v>
      </c>
      <c r="Z164" s="140">
        <f>IF($B164=0,0,(INDEX([4]!BY1516_asset_utilisation,MATCH($B164,[4]!COMPONENT_CODE_LIST,0),MATCH(Z$133,[4]!ASSET_NAME_LIST,0))))</f>
        <v>-1.3467213612317079E-7</v>
      </c>
      <c r="AA164" s="140">
        <f>IF($B164=0,0,(INDEX([4]!BY1516_asset_utilisation,MATCH($B164,[4]!COMPONENT_CODE_LIST,0),MATCH(AA$133,[4]!ASSET_NAME_LIST,0))))</f>
        <v>2.009228718033749E-7</v>
      </c>
      <c r="AB164" s="140">
        <f>IF($B164=0,0,(INDEX([4]!BY1516_asset_utilisation,MATCH($B164,[4]!COMPONENT_CODE_LIST,0),MATCH(AB$133,[4]!ASSET_NAME_LIST,0))))</f>
        <v>3.0905444488075036E-4</v>
      </c>
      <c r="AC164" s="140">
        <f>IF($B164=0,0,(INDEX([4]!BY1516_asset_utilisation,MATCH($B164,[4]!COMPONENT_CODE_LIST,0),MATCH(AC$133,[4]!ASSET_NAME_LIST,0))))</f>
        <v>7.140178756001668E-3</v>
      </c>
      <c r="AD164" s="140">
        <f>IF($B164=0,0,(INDEX([4]!BY1516_asset_utilisation,MATCH($B164,[4]!COMPONENT_CODE_LIST,0),MATCH(AD$133,[4]!ASSET_NAME_LIST,0))))</f>
        <v>3.9728992433575618E-2</v>
      </c>
      <c r="AE164" s="140">
        <f>IF($B164=0,0,(INDEX([4]!BY1516_asset_utilisation,MATCH($B164,[4]!COMPONENT_CODE_LIST,0),MATCH(AE$133,[4]!ASSET_NAME_LIST,0))))</f>
        <v>3.7835039718947847E-4</v>
      </c>
      <c r="AF164" s="140">
        <f>IF($B164=0,0,(INDEX([4]!BY1516_asset_utilisation,MATCH($B164,[4]!COMPONENT_CODE_LIST,0),MATCH(AF$133,[4]!ASSET_NAME_LIST,0))))</f>
        <v>2.8178867521080024E-4</v>
      </c>
      <c r="AG164" s="140">
        <f>IF($B164=0,0,(INDEX([4]!BY1516_asset_utilisation,MATCH($B164,[4]!COMPONENT_CODE_LIST,0),MATCH(AG$133,[4]!ASSET_NAME_LIST,0))))</f>
        <v>1.2847475168824925E-4</v>
      </c>
      <c r="AH164" s="140">
        <f>IF($B164=0,0,(INDEX([4]!BY1516_asset_utilisation,MATCH($B164,[4]!COMPONENT_CODE_LIST,0),MATCH(AH$133,[4]!ASSET_NAME_LIST,0))))</f>
        <v>0.88777049192391855</v>
      </c>
      <c r="AI164" s="140">
        <f>IF($B164=0,0,(INDEX([4]!BY1516_asset_utilisation,MATCH($B164,[4]!COMPONENT_CODE_LIST,0),MATCH(AI$133,[4]!ASSET_NAME_LIST,0))))</f>
        <v>0</v>
      </c>
      <c r="AJ164" s="140">
        <f>IF($B164=0,0,(INDEX([4]!BY1516_asset_utilisation,MATCH($B164,[4]!COMPONENT_CODE_LIST,0),MATCH(AJ$133,[4]!ASSET_NAME_LIST,0))))</f>
        <v>0</v>
      </c>
      <c r="AK164" s="140">
        <f>IF($B164=0,0,(INDEX([4]!BY1516_asset_utilisation,MATCH($B164,[4]!COMPONENT_CODE_LIST,0),MATCH(AK$133,[4]!ASSET_NAME_LIST,0))))</f>
        <v>0</v>
      </c>
      <c r="AL164" s="104" t="b">
        <f t="shared" si="16"/>
        <v>1</v>
      </c>
    </row>
    <row r="165" spans="2:38" ht="12">
      <c r="B165" s="139" t="str">
        <v>CL600</v>
      </c>
      <c r="C165" s="139" t="str">
        <v>Other WLA</v>
      </c>
      <c r="D165" s="139" t="s">
        <v>93</v>
      </c>
      <c r="E165" s="140">
        <f>IF($B165=0,0,(INDEX([4]!BY1516_asset_utilisation,MATCH($B165,[4]!COMPONENT_CODE_LIST,0),MATCH(E$133,[4]!ASSET_NAME_LIST,0))))</f>
        <v>1.2850627201270129E-6</v>
      </c>
      <c r="F165" s="140">
        <f>IF($B165=0,0,(INDEX([4]!BY1516_asset_utilisation,MATCH($B165,[4]!COMPONENT_CODE_LIST,0),MATCH(F$133,[4]!ASSET_NAME_LIST,0))))</f>
        <v>0</v>
      </c>
      <c r="G165" s="140">
        <f>IF($B165=0,0,(INDEX([4]!BY1516_asset_utilisation,MATCH($B165,[4]!COMPONENT_CODE_LIST,0),MATCH(G$133,[4]!ASSET_NAME_LIST,0))))</f>
        <v>0.98817217708133398</v>
      </c>
      <c r="H165" s="140">
        <f>IF($B165=0,0,(INDEX([4]!BY1516_asset_utilisation,MATCH($B165,[4]!COMPONENT_CODE_LIST,0),MATCH(H$133,[4]!ASSET_NAME_LIST,0))))</f>
        <v>1.8797475080787874E-5</v>
      </c>
      <c r="I165" s="140">
        <f>IF($B165=0,0,(INDEX([4]!BY1516_asset_utilisation,MATCH($B165,[4]!COMPONENT_CODE_LIST,0),MATCH(I$133,[4]!ASSET_NAME_LIST,0))))</f>
        <v>7.5860665882764922E-9</v>
      </c>
      <c r="J165" s="140">
        <f>IF($B165=0,0,(INDEX([4]!BY1516_asset_utilisation,MATCH($B165,[4]!COMPONENT_CODE_LIST,0),MATCH(J$133,[4]!ASSET_NAME_LIST,0))))</f>
        <v>0</v>
      </c>
      <c r="K165" s="140">
        <f>IF($B165=0,0,(INDEX([4]!BY1516_asset_utilisation,MATCH($B165,[4]!COMPONENT_CODE_LIST,0),MATCH(K$133,[4]!ASSET_NAME_LIST,0))))</f>
        <v>0</v>
      </c>
      <c r="L165" s="140">
        <f>IF($B165=0,0,(INDEX([4]!BY1516_asset_utilisation,MATCH($B165,[4]!COMPONENT_CODE_LIST,0),MATCH(L$133,[4]!ASSET_NAME_LIST,0))))</f>
        <v>8.5448339212178045E-9</v>
      </c>
      <c r="M165" s="140">
        <f>IF($B165=0,0,(INDEX([4]!BY1516_asset_utilisation,MATCH($B165,[4]!COMPONENT_CODE_LIST,0),MATCH(M$133,[4]!ASSET_NAME_LIST,0))))</f>
        <v>0</v>
      </c>
      <c r="N165" s="140">
        <f>IF($B165=0,0,(INDEX([4]!BY1516_asset_utilisation,MATCH($B165,[4]!COMPONENT_CODE_LIST,0),MATCH(N$133,[4]!ASSET_NAME_LIST,0))))</f>
        <v>4.7605554628978E-8</v>
      </c>
      <c r="O165" s="140">
        <f>IF($B165=0,0,(INDEX([4]!BY1516_asset_utilisation,MATCH($B165,[4]!COMPONENT_CODE_LIST,0),MATCH(O$133,[4]!ASSET_NAME_LIST,0))))</f>
        <v>0</v>
      </c>
      <c r="P165" s="140">
        <f>IF($B165=0,0,(INDEX([4]!BY1516_asset_utilisation,MATCH($B165,[4]!COMPONENT_CODE_LIST,0),MATCH(P$133,[4]!ASSET_NAME_LIST,0))))</f>
        <v>-4.0462388558979012E-8</v>
      </c>
      <c r="Q165" s="140">
        <f>IF($B165=0,0,(INDEX([4]!BY1516_asset_utilisation,MATCH($B165,[4]!COMPONENT_CODE_LIST,0),MATCH(Q$133,[4]!ASSET_NAME_LIST,0))))</f>
        <v>1.9903444388115064E-5</v>
      </c>
      <c r="R165" s="140">
        <f>IF($B165=0,0,(INDEX([4]!BY1516_asset_utilisation,MATCH($B165,[4]!COMPONENT_CODE_LIST,0),MATCH(R$133,[4]!ASSET_NAME_LIST,0))))</f>
        <v>1.6236068028735031E-4</v>
      </c>
      <c r="S165" s="140">
        <f>IF($B165=0,0,(INDEX([4]!BY1516_asset_utilisation,MATCH($B165,[4]!COMPONENT_CODE_LIST,0),MATCH(S$133,[4]!ASSET_NAME_LIST,0))))</f>
        <v>7.7538533507358321E-7</v>
      </c>
      <c r="T165" s="140">
        <f>IF($B165=0,0,(INDEX([4]!BY1516_asset_utilisation,MATCH($B165,[4]!COMPONENT_CODE_LIST,0),MATCH(T$133,[4]!ASSET_NAME_LIST,0))))</f>
        <v>3.6719401154939615E-4</v>
      </c>
      <c r="U165" s="140">
        <f>IF($B165=0,0,(INDEX([4]!BY1516_asset_utilisation,MATCH($B165,[4]!COMPONENT_CODE_LIST,0),MATCH(U$133,[4]!ASSET_NAME_LIST,0))))</f>
        <v>1.9424427890814153E-4</v>
      </c>
      <c r="V165" s="140">
        <f>IF($B165=0,0,(INDEX([4]!BY1516_asset_utilisation,MATCH($B165,[4]!COMPONENT_CODE_LIST,0),MATCH(V$133,[4]!ASSET_NAME_LIST,0))))</f>
        <v>0</v>
      </c>
      <c r="W165" s="140">
        <f>IF($B165=0,0,(INDEX([4]!BY1516_asset_utilisation,MATCH($B165,[4]!COMPONENT_CODE_LIST,0),MATCH(W$133,[4]!ASSET_NAME_LIST,0))))</f>
        <v>9.3625308473747336E-7</v>
      </c>
      <c r="X165" s="140">
        <f>IF($B165=0,0,(INDEX([4]!BY1516_asset_utilisation,MATCH($B165,[4]!COMPONENT_CODE_LIST,0),MATCH(X$133,[4]!ASSET_NAME_LIST,0))))</f>
        <v>1.9805744316412475E-4</v>
      </c>
      <c r="Y165" s="140">
        <f>IF($B165=0,0,(INDEX([4]!BY1516_asset_utilisation,MATCH($B165,[4]!COMPONENT_CODE_LIST,0),MATCH(Y$133,[4]!ASSET_NAME_LIST,0))))</f>
        <v>6.9322017175512227E-8</v>
      </c>
      <c r="Z165" s="140">
        <f>IF($B165=0,0,(INDEX([4]!BY1516_asset_utilisation,MATCH($B165,[4]!COMPONENT_CODE_LIST,0),MATCH(Z$133,[4]!ASSET_NAME_LIST,0))))</f>
        <v>-1.4535619789896537E-9</v>
      </c>
      <c r="AA165" s="140">
        <f>IF($B165=0,0,(INDEX([4]!BY1516_asset_utilisation,MATCH($B165,[4]!COMPONENT_CODE_LIST,0),MATCH(AA$133,[4]!ASSET_NAME_LIST,0))))</f>
        <v>6.4122385822250268E-5</v>
      </c>
      <c r="AB165" s="140">
        <f>IF($B165=0,0,(INDEX([4]!BY1516_asset_utilisation,MATCH($B165,[4]!COMPONENT_CODE_LIST,0),MATCH(AB$133,[4]!ASSET_NAME_LIST,0))))</f>
        <v>5.0464321186756167E-6</v>
      </c>
      <c r="AC165" s="140">
        <f>IF($B165=0,0,(INDEX([4]!BY1516_asset_utilisation,MATCH($B165,[4]!COMPONENT_CODE_LIST,0),MATCH(AC$133,[4]!ASSET_NAME_LIST,0))))</f>
        <v>2.0643257731690266E-4</v>
      </c>
      <c r="AD165" s="140">
        <f>IF($B165=0,0,(INDEX([4]!BY1516_asset_utilisation,MATCH($B165,[4]!COMPONENT_CODE_LIST,0),MATCH(AD$133,[4]!ASSET_NAME_LIST,0))))</f>
        <v>6.4146131650168008E-4</v>
      </c>
      <c r="AE165" s="140">
        <f>IF($B165=0,0,(INDEX([4]!BY1516_asset_utilisation,MATCH($B165,[4]!COMPONENT_CODE_LIST,0),MATCH(AE$133,[4]!ASSET_NAME_LIST,0))))</f>
        <v>7.7123263220013385E-6</v>
      </c>
      <c r="AF165" s="140">
        <f>IF($B165=0,0,(INDEX([4]!BY1516_asset_utilisation,MATCH($B165,[4]!COMPONENT_CODE_LIST,0),MATCH(AF$133,[4]!ASSET_NAME_LIST,0))))</f>
        <v>4.4892589040756607E-6</v>
      </c>
      <c r="AG165" s="140">
        <f>IF($B165=0,0,(INDEX([4]!BY1516_asset_utilisation,MATCH($B165,[4]!COMPONENT_CODE_LIST,0),MATCH(AG$133,[4]!ASSET_NAME_LIST,0))))</f>
        <v>1.8370494625540815E-6</v>
      </c>
      <c r="AH165" s="140">
        <f>IF($B165=0,0,(INDEX([4]!BY1516_asset_utilisation,MATCH($B165,[4]!COMPONENT_CODE_LIST,0),MATCH(AH$133,[4]!ASSET_NAME_LIST,0))))</f>
        <v>9.9330763951781826E-3</v>
      </c>
      <c r="AI165" s="140">
        <f>IF($B165=0,0,(INDEX([4]!BY1516_asset_utilisation,MATCH($B165,[4]!COMPONENT_CODE_LIST,0),MATCH(AI$133,[4]!ASSET_NAME_LIST,0))))</f>
        <v>0</v>
      </c>
      <c r="AJ165" s="140">
        <f>IF($B165=0,0,(INDEX([4]!BY1516_asset_utilisation,MATCH($B165,[4]!COMPONENT_CODE_LIST,0),MATCH(AJ$133,[4]!ASSET_NAME_LIST,0))))</f>
        <v>0</v>
      </c>
      <c r="AK165" s="140">
        <f>IF($B165=0,0,(INDEX([4]!BY1516_asset_utilisation,MATCH($B165,[4]!COMPONENT_CODE_LIST,0),MATCH(AK$133,[4]!ASSET_NAME_LIST,0))))</f>
        <v>0</v>
      </c>
      <c r="AL165" s="104" t="b">
        <f t="shared" si="16"/>
        <v>1</v>
      </c>
    </row>
    <row r="166" spans="2:38" ht="12">
      <c r="B166" s="139" t="str">
        <v>CL950</v>
      </c>
      <c r="C166" s="139" t="str">
        <v>GEA Access Fibre Spine</v>
      </c>
      <c r="D166" s="139" t="s">
        <v>93</v>
      </c>
      <c r="E166" s="140">
        <f>IF($B166=0,0,(INDEX([4]!BY1516_asset_utilisation,MATCH($B166,[4]!COMPONENT_CODE_LIST,0),MATCH(E$133,[4]!ASSET_NAME_LIST,0))))</f>
        <v>0.78038081075500532</v>
      </c>
      <c r="F166" s="140">
        <f>IF($B166=0,0,(INDEX([4]!BY1516_asset_utilisation,MATCH($B166,[4]!COMPONENT_CODE_LIST,0),MATCH(F$133,[4]!ASSET_NAME_LIST,0))))</f>
        <v>2.1216546056410654E-6</v>
      </c>
      <c r="G166" s="140">
        <f>IF($B166=0,0,(INDEX([4]!BY1516_asset_utilisation,MATCH($B166,[4]!COMPONENT_CODE_LIST,0),MATCH(G$133,[4]!ASSET_NAME_LIST,0))))</f>
        <v>0.17945098872294135</v>
      </c>
      <c r="H166" s="140">
        <f>IF($B166=0,0,(INDEX([4]!BY1516_asset_utilisation,MATCH($B166,[4]!COMPONENT_CODE_LIST,0),MATCH(H$133,[4]!ASSET_NAME_LIST,0))))</f>
        <v>6.6678728654691869E-5</v>
      </c>
      <c r="I166" s="140">
        <f>IF($B166=0,0,(INDEX([4]!BY1516_asset_utilisation,MATCH($B166,[4]!COMPONENT_CODE_LIST,0),MATCH(I$133,[4]!ASSET_NAME_LIST,0))))</f>
        <v>-3.5945389951087029E-6</v>
      </c>
      <c r="J166" s="140">
        <f>IF($B166=0,0,(INDEX([4]!BY1516_asset_utilisation,MATCH($B166,[4]!COMPONENT_CODE_LIST,0),MATCH(J$133,[4]!ASSET_NAME_LIST,0))))</f>
        <v>0</v>
      </c>
      <c r="K166" s="140">
        <f>IF($B166=0,0,(INDEX([4]!BY1516_asset_utilisation,MATCH($B166,[4]!COMPONENT_CODE_LIST,0),MATCH(K$133,[4]!ASSET_NAME_LIST,0))))</f>
        <v>0</v>
      </c>
      <c r="L166" s="140">
        <f>IF($B166=0,0,(INDEX([4]!BY1516_asset_utilisation,MATCH($B166,[4]!COMPONENT_CODE_LIST,0),MATCH(L$133,[4]!ASSET_NAME_LIST,0))))</f>
        <v>4.6328656397911937E-6</v>
      </c>
      <c r="M166" s="140">
        <f>IF($B166=0,0,(INDEX([4]!BY1516_asset_utilisation,MATCH($B166,[4]!COMPONENT_CODE_LIST,0),MATCH(M$133,[4]!ASSET_NAME_LIST,0))))</f>
        <v>1.5087245414330736E-2</v>
      </c>
      <c r="N166" s="140">
        <f>IF($B166=0,0,(INDEX([4]!BY1516_asset_utilisation,MATCH($B166,[4]!COMPONENT_CODE_LIST,0),MATCH(N$133,[4]!ASSET_NAME_LIST,0))))</f>
        <v>6.1316662941476112E-8</v>
      </c>
      <c r="O166" s="140">
        <f>IF($B166=0,0,(INDEX([4]!BY1516_asset_utilisation,MATCH($B166,[4]!COMPONENT_CODE_LIST,0),MATCH(O$133,[4]!ASSET_NAME_LIST,0))))</f>
        <v>0</v>
      </c>
      <c r="P166" s="140">
        <f>IF($B166=0,0,(INDEX([4]!BY1516_asset_utilisation,MATCH($B166,[4]!COMPONENT_CODE_LIST,0),MATCH(P$133,[4]!ASSET_NAME_LIST,0))))</f>
        <v>-3.6518076871854231E-7</v>
      </c>
      <c r="Q166" s="140">
        <f>IF($B166=0,0,(INDEX([4]!BY1516_asset_utilisation,MATCH($B166,[4]!COMPONENT_CODE_LIST,0),MATCH(Q$133,[4]!ASSET_NAME_LIST,0))))</f>
        <v>2.3167533516624248E-5</v>
      </c>
      <c r="R166" s="140">
        <f>IF($B166=0,0,(INDEX([4]!BY1516_asset_utilisation,MATCH($B166,[4]!COMPONENT_CODE_LIST,0),MATCH(R$133,[4]!ASSET_NAME_LIST,0))))</f>
        <v>6.7643924741139501E-4</v>
      </c>
      <c r="S166" s="140">
        <f>IF($B166=0,0,(INDEX([4]!BY1516_asset_utilisation,MATCH($B166,[4]!COMPONENT_CODE_LIST,0),MATCH(S$133,[4]!ASSET_NAME_LIST,0))))</f>
        <v>2.7944440571805327E-6</v>
      </c>
      <c r="T166" s="140">
        <f>IF($B166=0,0,(INDEX([4]!BY1516_asset_utilisation,MATCH($B166,[4]!COMPONENT_CODE_LIST,0),MATCH(T$133,[4]!ASSET_NAME_LIST,0))))</f>
        <v>1.3703645233369508E-3</v>
      </c>
      <c r="U166" s="140">
        <f>IF($B166=0,0,(INDEX([4]!BY1516_asset_utilisation,MATCH($B166,[4]!COMPONENT_CODE_LIST,0),MATCH(U$133,[4]!ASSET_NAME_LIST,0))))</f>
        <v>7.1170646063480362E-4</v>
      </c>
      <c r="V166" s="140">
        <f>IF($B166=0,0,(INDEX([4]!BY1516_asset_utilisation,MATCH($B166,[4]!COMPONENT_CODE_LIST,0),MATCH(V$133,[4]!ASSET_NAME_LIST,0))))</f>
        <v>0</v>
      </c>
      <c r="W166" s="140">
        <f>IF($B166=0,0,(INDEX([4]!BY1516_asset_utilisation,MATCH($B166,[4]!COMPONENT_CODE_LIST,0),MATCH(W$133,[4]!ASSET_NAME_LIST,0))))</f>
        <v>1.2435177313662777E-6</v>
      </c>
      <c r="X166" s="140">
        <f>IF($B166=0,0,(INDEX([4]!BY1516_asset_utilisation,MATCH($B166,[4]!COMPONENT_CODE_LIST,0),MATCH(X$133,[4]!ASSET_NAME_LIST,0))))</f>
        <v>1.7165372698096941E-3</v>
      </c>
      <c r="Y166" s="140">
        <f>IF($B166=0,0,(INDEX([4]!BY1516_asset_utilisation,MATCH($B166,[4]!COMPONENT_CODE_LIST,0),MATCH(Y$133,[4]!ASSET_NAME_LIST,0))))</f>
        <v>1.4345354430264039E-7</v>
      </c>
      <c r="Z166" s="140">
        <f>IF($B166=0,0,(INDEX([4]!BY1516_asset_utilisation,MATCH($B166,[4]!COMPONENT_CODE_LIST,0),MATCH(Z$133,[4]!ASSET_NAME_LIST,0))))</f>
        <v>-5.7449723862215994E-9</v>
      </c>
      <c r="AA166" s="140">
        <f>IF($B166=0,0,(INDEX([4]!BY1516_asset_utilisation,MATCH($B166,[4]!COMPONENT_CODE_LIST,0),MATCH(AA$133,[4]!ASSET_NAME_LIST,0))))</f>
        <v>1.5795021597043829E-5</v>
      </c>
      <c r="AB166" s="140">
        <f>IF($B166=0,0,(INDEX([4]!BY1516_asset_utilisation,MATCH($B166,[4]!COMPONENT_CODE_LIST,0),MATCH(AB$133,[4]!ASSET_NAME_LIST,0))))</f>
        <v>1.5725758898293314E-5</v>
      </c>
      <c r="AC166" s="140">
        <f>IF($B166=0,0,(INDEX([4]!BY1516_asset_utilisation,MATCH($B166,[4]!COMPONENT_CODE_LIST,0),MATCH(AC$133,[4]!ASSET_NAME_LIST,0))))</f>
        <v>2.1350521311645377E-3</v>
      </c>
      <c r="AD166" s="140">
        <f>IF($B166=0,0,(INDEX([4]!BY1516_asset_utilisation,MATCH($B166,[4]!COMPONENT_CODE_LIST,0),MATCH(AD$133,[4]!ASSET_NAME_LIST,0))))</f>
        <v>1.934399526094198E-3</v>
      </c>
      <c r="AE166" s="140">
        <f>IF($B166=0,0,(INDEX([4]!BY1516_asset_utilisation,MATCH($B166,[4]!COMPONENT_CODE_LIST,0),MATCH(AE$133,[4]!ASSET_NAME_LIST,0))))</f>
        <v>1.0526189909413696E-5</v>
      </c>
      <c r="AF166" s="140">
        <f>IF($B166=0,0,(INDEX([4]!BY1516_asset_utilisation,MATCH($B166,[4]!COMPONENT_CODE_LIST,0),MATCH(AF$133,[4]!ASSET_NAME_LIST,0))))</f>
        <v>2.0413953265934373E-3</v>
      </c>
      <c r="AG166" s="140">
        <f>IF($B166=0,0,(INDEX([4]!BY1516_asset_utilisation,MATCH($B166,[4]!COMPONENT_CODE_LIST,0),MATCH(AG$133,[4]!ASSET_NAME_LIST,0))))</f>
        <v>4.9076454666141614E-6</v>
      </c>
      <c r="AH166" s="140">
        <f>IF($B166=0,0,(INDEX([4]!BY1516_asset_utilisation,MATCH($B166,[4]!COMPONENT_CODE_LIST,0),MATCH(AH$133,[4]!ASSET_NAME_LIST,0))))</f>
        <v>1.4351227957130034E-2</v>
      </c>
      <c r="AI166" s="140">
        <f>IF($B166=0,0,(INDEX([4]!BY1516_asset_utilisation,MATCH($B166,[4]!COMPONENT_CODE_LIST,0),MATCH(AI$133,[4]!ASSET_NAME_LIST,0))))</f>
        <v>0</v>
      </c>
      <c r="AJ166" s="140">
        <f>IF($B166=0,0,(INDEX([4]!BY1516_asset_utilisation,MATCH($B166,[4]!COMPONENT_CODE_LIST,0),MATCH(AJ$133,[4]!ASSET_NAME_LIST,0))))</f>
        <v>0</v>
      </c>
      <c r="AK166" s="140">
        <f>IF($B166=0,0,(INDEX([4]!BY1516_asset_utilisation,MATCH($B166,[4]!COMPONENT_CODE_LIST,0),MATCH(AK$133,[4]!ASSET_NAME_LIST,0))))</f>
        <v>0</v>
      </c>
      <c r="AL166" s="104" t="b">
        <f t="shared" si="16"/>
        <v>1</v>
      </c>
    </row>
    <row r="167" spans="2:38" ht="12">
      <c r="B167" s="139" t="str">
        <v>CL951</v>
      </c>
      <c r="C167" s="139" t="str">
        <v>GEA Distribution Fibre</v>
      </c>
      <c r="D167" s="139" t="s">
        <v>93</v>
      </c>
      <c r="E167" s="140">
        <f>IF($B167=0,0,(INDEX([4]!BY1516_asset_utilisation,MATCH($B167,[4]!COMPONENT_CODE_LIST,0),MATCH(E$133,[4]!ASSET_NAME_LIST,0))))</f>
        <v>0.78929491889673986</v>
      </c>
      <c r="F167" s="140">
        <f>IF($B167=0,0,(INDEX([4]!BY1516_asset_utilisation,MATCH($B167,[4]!COMPONENT_CODE_LIST,0),MATCH(F$133,[4]!ASSET_NAME_LIST,0))))</f>
        <v>1.945109788181579E-6</v>
      </c>
      <c r="G167" s="140">
        <f>IF($B167=0,0,(INDEX([4]!BY1516_asset_utilisation,MATCH($B167,[4]!COMPONENT_CODE_LIST,0),MATCH(G$133,[4]!ASSET_NAME_LIST,0))))</f>
        <v>0.14731705096360928</v>
      </c>
      <c r="H167" s="140">
        <f>IF($B167=0,0,(INDEX([4]!BY1516_asset_utilisation,MATCH($B167,[4]!COMPONENT_CODE_LIST,0),MATCH(H$133,[4]!ASSET_NAME_LIST,0))))</f>
        <v>1.0026659529890397E-4</v>
      </c>
      <c r="I167" s="140">
        <f>IF($B167=0,0,(INDEX([4]!BY1516_asset_utilisation,MATCH($B167,[4]!COMPONENT_CODE_LIST,0),MATCH(I$133,[4]!ASSET_NAME_LIST,0))))</f>
        <v>-3.9570992786859128E-6</v>
      </c>
      <c r="J167" s="140">
        <f>IF($B167=0,0,(INDEX([4]!BY1516_asset_utilisation,MATCH($B167,[4]!COMPONENT_CODE_LIST,0),MATCH(J$133,[4]!ASSET_NAME_LIST,0))))</f>
        <v>0</v>
      </c>
      <c r="K167" s="140">
        <f>IF($B167=0,0,(INDEX([4]!BY1516_asset_utilisation,MATCH($B167,[4]!COMPONENT_CODE_LIST,0),MATCH(K$133,[4]!ASSET_NAME_LIST,0))))</f>
        <v>0</v>
      </c>
      <c r="L167" s="140">
        <f>IF($B167=0,0,(INDEX([4]!BY1516_asset_utilisation,MATCH($B167,[4]!COMPONENT_CODE_LIST,0),MATCH(L$133,[4]!ASSET_NAME_LIST,0))))</f>
        <v>1.5764557864773477E-5</v>
      </c>
      <c r="M167" s="140">
        <f>IF($B167=0,0,(INDEX([4]!BY1516_asset_utilisation,MATCH($B167,[4]!COMPONENT_CODE_LIST,0),MATCH(M$133,[4]!ASSET_NAME_LIST,0))))</f>
        <v>1.1779299430376504E-2</v>
      </c>
      <c r="N167" s="140">
        <f>IF($B167=0,0,(INDEX([4]!BY1516_asset_utilisation,MATCH($B167,[4]!COMPONENT_CODE_LIST,0),MATCH(N$133,[4]!ASSET_NAME_LIST,0))))</f>
        <v>1.6417660519396226E-7</v>
      </c>
      <c r="O167" s="140">
        <f>IF($B167=0,0,(INDEX([4]!BY1516_asset_utilisation,MATCH($B167,[4]!COMPONENT_CODE_LIST,0),MATCH(O$133,[4]!ASSET_NAME_LIST,0))))</f>
        <v>0</v>
      </c>
      <c r="P167" s="140">
        <f>IF($B167=0,0,(INDEX([4]!BY1516_asset_utilisation,MATCH($B167,[4]!COMPONENT_CODE_LIST,0),MATCH(P$133,[4]!ASSET_NAME_LIST,0))))</f>
        <v>-5.9982814156499541E-7</v>
      </c>
      <c r="Q167" s="140">
        <f>IF($B167=0,0,(INDEX([4]!BY1516_asset_utilisation,MATCH($B167,[4]!COMPONENT_CODE_LIST,0),MATCH(Q$133,[4]!ASSET_NAME_LIST,0))))</f>
        <v>4.678764593348433E-5</v>
      </c>
      <c r="R167" s="140">
        <f>IF($B167=0,0,(INDEX([4]!BY1516_asset_utilisation,MATCH($B167,[4]!COMPONENT_CODE_LIST,0),MATCH(R$133,[4]!ASSET_NAME_LIST,0))))</f>
        <v>1.546580674002975E-3</v>
      </c>
      <c r="S167" s="140">
        <f>IF($B167=0,0,(INDEX([4]!BY1516_asset_utilisation,MATCH($B167,[4]!COMPONENT_CODE_LIST,0),MATCH(S$133,[4]!ASSET_NAME_LIST,0))))</f>
        <v>4.0691459854248209E-6</v>
      </c>
      <c r="T167" s="140">
        <f>IF($B167=0,0,(INDEX([4]!BY1516_asset_utilisation,MATCH($B167,[4]!COMPONENT_CODE_LIST,0),MATCH(T$133,[4]!ASSET_NAME_LIST,0))))</f>
        <v>2.7088287633061916E-3</v>
      </c>
      <c r="U167" s="140">
        <f>IF($B167=0,0,(INDEX([4]!BY1516_asset_utilisation,MATCH($B167,[4]!COMPONENT_CODE_LIST,0),MATCH(U$133,[4]!ASSET_NAME_LIST,0))))</f>
        <v>1.1942875372772594E-3</v>
      </c>
      <c r="V167" s="140">
        <f>IF($B167=0,0,(INDEX([4]!BY1516_asset_utilisation,MATCH($B167,[4]!COMPONENT_CODE_LIST,0),MATCH(V$133,[4]!ASSET_NAME_LIST,0))))</f>
        <v>0</v>
      </c>
      <c r="W167" s="140">
        <f>IF($B167=0,0,(INDEX([4]!BY1516_asset_utilisation,MATCH($B167,[4]!COMPONENT_CODE_LIST,0),MATCH(W$133,[4]!ASSET_NAME_LIST,0))))</f>
        <v>2.6504845926598508E-6</v>
      </c>
      <c r="X167" s="140">
        <f>IF($B167=0,0,(INDEX([4]!BY1516_asset_utilisation,MATCH($B167,[4]!COMPONENT_CODE_LIST,0),MATCH(X$133,[4]!ASSET_NAME_LIST,0))))</f>
        <v>7.6667201820524999E-3</v>
      </c>
      <c r="Y167" s="140">
        <f>IF($B167=0,0,(INDEX([4]!BY1516_asset_utilisation,MATCH($B167,[4]!COMPONENT_CODE_LIST,0),MATCH(Y$133,[4]!ASSET_NAME_LIST,0))))</f>
        <v>6.124201134525884E-7</v>
      </c>
      <c r="Z167" s="140">
        <f>IF($B167=0,0,(INDEX([4]!BY1516_asset_utilisation,MATCH($B167,[4]!COMPONENT_CODE_LIST,0),MATCH(Z$133,[4]!ASSET_NAME_LIST,0))))</f>
        <v>-8.7491791613640847E-9</v>
      </c>
      <c r="AA167" s="140">
        <f>IF($B167=0,0,(INDEX([4]!BY1516_asset_utilisation,MATCH($B167,[4]!COMPONENT_CODE_LIST,0),MATCH(AA$133,[4]!ASSET_NAME_LIST,0))))</f>
        <v>2.4491370764111674E-4</v>
      </c>
      <c r="AB167" s="140">
        <f>IF($B167=0,0,(INDEX([4]!BY1516_asset_utilisation,MATCH($B167,[4]!COMPONENT_CODE_LIST,0),MATCH(AB$133,[4]!ASSET_NAME_LIST,0))))</f>
        <v>2.5544399016515204E-5</v>
      </c>
      <c r="AC167" s="140">
        <f>IF($B167=0,0,(INDEX([4]!BY1516_asset_utilisation,MATCH($B167,[4]!COMPONENT_CODE_LIST,0),MATCH(AC$133,[4]!ASSET_NAME_LIST,0))))</f>
        <v>1.3513647454656079E-2</v>
      </c>
      <c r="AD167" s="140">
        <f>IF($B167=0,0,(INDEX([4]!BY1516_asset_utilisation,MATCH($B167,[4]!COMPONENT_CODE_LIST,0),MATCH(AD$133,[4]!ASSET_NAME_LIST,0))))</f>
        <v>5.2530472962877117E-3</v>
      </c>
      <c r="AE167" s="140">
        <f>IF($B167=0,0,(INDEX([4]!BY1516_asset_utilisation,MATCH($B167,[4]!COMPONENT_CODE_LIST,0),MATCH(AE$133,[4]!ASSET_NAME_LIST,0))))</f>
        <v>1.8563054310496677E-5</v>
      </c>
      <c r="AF167" s="140">
        <f>IF($B167=0,0,(INDEX([4]!BY1516_asset_utilisation,MATCH($B167,[4]!COMPONENT_CODE_LIST,0),MATCH(AF$133,[4]!ASSET_NAME_LIST,0))))</f>
        <v>3.8942849770546703E-3</v>
      </c>
      <c r="AG167" s="140">
        <f>IF($B167=0,0,(INDEX([4]!BY1516_asset_utilisation,MATCH($B167,[4]!COMPONENT_CODE_LIST,0),MATCH(AG$133,[4]!ASSET_NAME_LIST,0))))</f>
        <v>9.6733030342968105E-6</v>
      </c>
      <c r="AH167" s="140">
        <f>IF($B167=0,0,(INDEX([4]!BY1516_asset_utilisation,MATCH($B167,[4]!COMPONENT_CODE_LIST,0),MATCH(AH$133,[4]!ASSET_NAME_LIST,0))))</f>
        <v>1.5364944901051737E-2</v>
      </c>
      <c r="AI167" s="140">
        <f>IF($B167=0,0,(INDEX([4]!BY1516_asset_utilisation,MATCH($B167,[4]!COMPONENT_CODE_LIST,0),MATCH(AI$133,[4]!ASSET_NAME_LIST,0))))</f>
        <v>0</v>
      </c>
      <c r="AJ167" s="140">
        <f>IF($B167=0,0,(INDEX([4]!BY1516_asset_utilisation,MATCH($B167,[4]!COMPONENT_CODE_LIST,0),MATCH(AJ$133,[4]!ASSET_NAME_LIST,0))))</f>
        <v>0</v>
      </c>
      <c r="AK167" s="140">
        <f>IF($B167=0,0,(INDEX([4]!BY1516_asset_utilisation,MATCH($B167,[4]!COMPONENT_CODE_LIST,0),MATCH(AK$133,[4]!ASSET_NAME_LIST,0))))</f>
        <v>0</v>
      </c>
      <c r="AL167" s="104" t="b">
        <f t="shared" si="16"/>
        <v>1</v>
      </c>
    </row>
    <row r="168" spans="2:38" ht="12">
      <c r="B168" s="139" t="str">
        <v>CL952</v>
      </c>
      <c r="C168" s="139" t="str">
        <v>GEA Electronics</v>
      </c>
      <c r="D168" s="139" t="s">
        <v>93</v>
      </c>
      <c r="E168" s="140">
        <f>IF($B168=0,0,(INDEX([4]!BY1516_asset_utilisation,MATCH($B168,[4]!COMPONENT_CODE_LIST,0),MATCH(E$133,[4]!ASSET_NAME_LIST,0))))</f>
        <v>0.95467901924429788</v>
      </c>
      <c r="F168" s="140">
        <f>IF($B168=0,0,(INDEX([4]!BY1516_asset_utilisation,MATCH($B168,[4]!COMPONENT_CODE_LIST,0),MATCH(F$133,[4]!ASSET_NAME_LIST,0))))</f>
        <v>0</v>
      </c>
      <c r="G168" s="140">
        <f>IF($B168=0,0,(INDEX([4]!BY1516_asset_utilisation,MATCH($B168,[4]!COMPONENT_CODE_LIST,0),MATCH(G$133,[4]!ASSET_NAME_LIST,0))))</f>
        <v>-1.6416587306244558E-9</v>
      </c>
      <c r="H168" s="140">
        <f>IF($B168=0,0,(INDEX([4]!BY1516_asset_utilisation,MATCH($B168,[4]!COMPONENT_CODE_LIST,0),MATCH(H$133,[4]!ASSET_NAME_LIST,0))))</f>
        <v>1.1432879840390959E-4</v>
      </c>
      <c r="I168" s="140">
        <f>IF($B168=0,0,(INDEX([4]!BY1516_asset_utilisation,MATCH($B168,[4]!COMPONENT_CODE_LIST,0),MATCH(I$133,[4]!ASSET_NAME_LIST,0))))</f>
        <v>-7.909032637880493E-6</v>
      </c>
      <c r="J168" s="140">
        <f>IF($B168=0,0,(INDEX([4]!BY1516_asset_utilisation,MATCH($B168,[4]!COMPONENT_CODE_LIST,0),MATCH(J$133,[4]!ASSET_NAME_LIST,0))))</f>
        <v>0</v>
      </c>
      <c r="K168" s="140">
        <f>IF($B168=0,0,(INDEX([4]!BY1516_asset_utilisation,MATCH($B168,[4]!COMPONENT_CODE_LIST,0),MATCH(K$133,[4]!ASSET_NAME_LIST,0))))</f>
        <v>0</v>
      </c>
      <c r="L168" s="140">
        <f>IF($B168=0,0,(INDEX([4]!BY1516_asset_utilisation,MATCH($B168,[4]!COMPONENT_CODE_LIST,0),MATCH(L$133,[4]!ASSET_NAME_LIST,0))))</f>
        <v>-1.0255461022161915E-7</v>
      </c>
      <c r="M168" s="140">
        <f>IF($B168=0,0,(INDEX([4]!BY1516_asset_utilisation,MATCH($B168,[4]!COMPONENT_CODE_LIST,0),MATCH(M$133,[4]!ASSET_NAME_LIST,0))))</f>
        <v>0</v>
      </c>
      <c r="N168" s="140">
        <f>IF($B168=0,0,(INDEX([4]!BY1516_asset_utilisation,MATCH($B168,[4]!COMPONENT_CODE_LIST,0),MATCH(N$133,[4]!ASSET_NAME_LIST,0))))</f>
        <v>8.0234128176007574E-8</v>
      </c>
      <c r="O168" s="140">
        <f>IF($B168=0,0,(INDEX([4]!BY1516_asset_utilisation,MATCH($B168,[4]!COMPONENT_CODE_LIST,0),MATCH(O$133,[4]!ASSET_NAME_LIST,0))))</f>
        <v>0</v>
      </c>
      <c r="P168" s="140">
        <f>IF($B168=0,0,(INDEX([4]!BY1516_asset_utilisation,MATCH($B168,[4]!COMPONENT_CODE_LIST,0),MATCH(P$133,[4]!ASSET_NAME_LIST,0))))</f>
        <v>-9.0547435881256273E-7</v>
      </c>
      <c r="Q168" s="140">
        <f>IF($B168=0,0,(INDEX([4]!BY1516_asset_utilisation,MATCH($B168,[4]!COMPONENT_CODE_LIST,0),MATCH(Q$133,[4]!ASSET_NAME_LIST,0))))</f>
        <v>4.3856956353797209E-5</v>
      </c>
      <c r="R168" s="140">
        <f>IF($B168=0,0,(INDEX([4]!BY1516_asset_utilisation,MATCH($B168,[4]!COMPONENT_CODE_LIST,0),MATCH(R$133,[4]!ASSET_NAME_LIST,0))))</f>
        <v>1.1687938847046661E-3</v>
      </c>
      <c r="S168" s="140">
        <f>IF($B168=0,0,(INDEX([4]!BY1516_asset_utilisation,MATCH($B168,[4]!COMPONENT_CODE_LIST,0),MATCH(S$133,[4]!ASSET_NAME_LIST,0))))</f>
        <v>5.7855122233192881E-6</v>
      </c>
      <c r="T168" s="140">
        <f>IF($B168=0,0,(INDEX([4]!BY1516_asset_utilisation,MATCH($B168,[4]!COMPONENT_CODE_LIST,0),MATCH(T$133,[4]!ASSET_NAME_LIST,0))))</f>
        <v>2.7412842096175834E-3</v>
      </c>
      <c r="U168" s="140">
        <f>IF($B168=0,0,(INDEX([4]!BY1516_asset_utilisation,MATCH($B168,[4]!COMPONENT_CODE_LIST,0),MATCH(U$133,[4]!ASSET_NAME_LIST,0))))</f>
        <v>1.4628238239355858E-3</v>
      </c>
      <c r="V168" s="140">
        <f>IF($B168=0,0,(INDEX([4]!BY1516_asset_utilisation,MATCH($B168,[4]!COMPONENT_CODE_LIST,0),MATCH(V$133,[4]!ASSET_NAME_LIST,0))))</f>
        <v>0</v>
      </c>
      <c r="W168" s="140">
        <f>IF($B168=0,0,(INDEX([4]!BY1516_asset_utilisation,MATCH($B168,[4]!COMPONENT_CODE_LIST,0),MATCH(W$133,[4]!ASSET_NAME_LIST,0))))</f>
        <v>1.5184229917238898E-6</v>
      </c>
      <c r="X168" s="140">
        <f>IF($B168=0,0,(INDEX([4]!BY1516_asset_utilisation,MATCH($B168,[4]!COMPONENT_CODE_LIST,0),MATCH(X$133,[4]!ASSET_NAME_LIST,0))))</f>
        <v>7.8832289757240826E-4</v>
      </c>
      <c r="Y168" s="140">
        <f>IF($B168=0,0,(INDEX([4]!BY1516_asset_utilisation,MATCH($B168,[4]!COMPONENT_CODE_LIST,0),MATCH(Y$133,[4]!ASSET_NAME_LIST,0))))</f>
        <v>2.1018608218482784E-7</v>
      </c>
      <c r="Z168" s="140">
        <f>IF($B168=0,0,(INDEX([4]!BY1516_asset_utilisation,MATCH($B168,[4]!COMPONENT_CODE_LIST,0),MATCH(Z$133,[4]!ASSET_NAME_LIST,0))))</f>
        <v>-1.144270489310435E-8</v>
      </c>
      <c r="AA168" s="140">
        <f>IF($B168=0,0,(INDEX([4]!BY1516_asset_utilisation,MATCH($B168,[4]!COMPONENT_CODE_LIST,0),MATCH(AA$133,[4]!ASSET_NAME_LIST,0))))</f>
        <v>6.1281721388634227E-8</v>
      </c>
      <c r="AB168" s="140">
        <f>IF($B168=0,0,(INDEX([4]!BY1516_asset_utilisation,MATCH($B168,[4]!COMPONENT_CODE_LIST,0),MATCH(AB$133,[4]!ASSET_NAME_LIST,0))))</f>
        <v>3.1015528783154958E-5</v>
      </c>
      <c r="AC168" s="140">
        <f>IF($B168=0,0,(INDEX([4]!BY1516_asset_utilisation,MATCH($B168,[4]!COMPONENT_CODE_LIST,0),MATCH(AC$133,[4]!ASSET_NAME_LIST,0))))</f>
        <v>3.0877932137513878E-3</v>
      </c>
      <c r="AD168" s="140">
        <f>IF($B168=0,0,(INDEX([4]!BY1516_asset_utilisation,MATCH($B168,[4]!COMPONENT_CODE_LIST,0),MATCH(AD$133,[4]!ASSET_NAME_LIST,0))))</f>
        <v>2.7788774983084834E-3</v>
      </c>
      <c r="AE168" s="140">
        <f>IF($B168=0,0,(INDEX([4]!BY1516_asset_utilisation,MATCH($B168,[4]!COMPONENT_CODE_LIST,0),MATCH(AE$133,[4]!ASSET_NAME_LIST,0))))</f>
        <v>1.8278673983933544E-5</v>
      </c>
      <c r="AF168" s="140">
        <f>IF($B168=0,0,(INDEX([4]!BY1516_asset_utilisation,MATCH($B168,[4]!COMPONENT_CODE_LIST,0),MATCH(AF$133,[4]!ASSET_NAME_LIST,0))))</f>
        <v>2.713085489575304E-3</v>
      </c>
      <c r="AG168" s="140">
        <f>IF($B168=0,0,(INDEX([4]!BY1516_asset_utilisation,MATCH($B168,[4]!COMPONENT_CODE_LIST,0),MATCH(AG$133,[4]!ASSET_NAME_LIST,0))))</f>
        <v>1.1900328809919648E-5</v>
      </c>
      <c r="AH168" s="140">
        <f>IF($B168=0,0,(INDEX([4]!BY1516_asset_utilisation,MATCH($B168,[4]!COMPONENT_CODE_LIST,0),MATCH(AH$133,[4]!ASSET_NAME_LIST,0))))</f>
        <v>3.0361893960725573E-2</v>
      </c>
      <c r="AI168" s="140">
        <f>IF($B168=0,0,(INDEX([4]!BY1516_asset_utilisation,MATCH($B168,[4]!COMPONENT_CODE_LIST,0),MATCH(AI$133,[4]!ASSET_NAME_LIST,0))))</f>
        <v>0</v>
      </c>
      <c r="AJ168" s="140">
        <f>IF($B168=0,0,(INDEX([4]!BY1516_asset_utilisation,MATCH($B168,[4]!COMPONENT_CODE_LIST,0),MATCH(AJ$133,[4]!ASSET_NAME_LIST,0))))</f>
        <v>0</v>
      </c>
      <c r="AK168" s="140">
        <f>IF($B168=0,0,(INDEX([4]!BY1516_asset_utilisation,MATCH($B168,[4]!COMPONENT_CODE_LIST,0),MATCH(AK$133,[4]!ASSET_NAME_LIST,0))))</f>
        <v>0</v>
      </c>
      <c r="AL168" s="104" t="b">
        <f t="shared" si="16"/>
        <v>1</v>
      </c>
    </row>
    <row r="169" spans="2:38" ht="12">
      <c r="B169" s="139" t="str">
        <v>CL953</v>
      </c>
      <c r="C169" s="139" t="str">
        <v>GEA DSLAM &amp; Cabinets</v>
      </c>
      <c r="D169" s="139" t="s">
        <v>93</v>
      </c>
      <c r="E169" s="140">
        <f>IF($B169=0,0,(INDEX([4]!BY1516_asset_utilisation,MATCH($B169,[4]!COMPONENT_CODE_LIST,0),MATCH(E$133,[4]!ASSET_NAME_LIST,0))))</f>
        <v>0.78416291247285574</v>
      </c>
      <c r="F169" s="140">
        <f>IF($B169=0,0,(INDEX([4]!BY1516_asset_utilisation,MATCH($B169,[4]!COMPONENT_CODE_LIST,0),MATCH(F$133,[4]!ASSET_NAME_LIST,0))))</f>
        <v>0</v>
      </c>
      <c r="G169" s="140">
        <f>IF($B169=0,0,(INDEX([4]!BY1516_asset_utilisation,MATCH($B169,[4]!COMPONENT_CODE_LIST,0),MATCH(G$133,[4]!ASSET_NAME_LIST,0))))</f>
        <v>-1.050086209104404E-9</v>
      </c>
      <c r="H169" s="140">
        <f>IF($B169=0,0,(INDEX([4]!BY1516_asset_utilisation,MATCH($B169,[4]!COMPONENT_CODE_LIST,0),MATCH(H$133,[4]!ASSET_NAME_LIST,0))))</f>
        <v>1.2334369710142011E-4</v>
      </c>
      <c r="I169" s="140">
        <f>IF($B169=0,0,(INDEX([4]!BY1516_asset_utilisation,MATCH($B169,[4]!COMPONENT_CODE_LIST,0),MATCH(I$133,[4]!ASSET_NAME_LIST,0))))</f>
        <v>-9.9624630692327029E-7</v>
      </c>
      <c r="J169" s="140">
        <f>IF($B169=0,0,(INDEX([4]!BY1516_asset_utilisation,MATCH($B169,[4]!COMPONENT_CODE_LIST,0),MATCH(J$133,[4]!ASSET_NAME_LIST,0))))</f>
        <v>0</v>
      </c>
      <c r="K169" s="140">
        <f>IF($B169=0,0,(INDEX([4]!BY1516_asset_utilisation,MATCH($B169,[4]!COMPONENT_CODE_LIST,0),MATCH(K$133,[4]!ASSET_NAME_LIST,0))))</f>
        <v>0</v>
      </c>
      <c r="L169" s="140">
        <f>IF($B169=0,0,(INDEX([4]!BY1516_asset_utilisation,MATCH($B169,[4]!COMPONENT_CODE_LIST,0),MATCH(L$133,[4]!ASSET_NAME_LIST,0))))</f>
        <v>2.2202431837639826E-6</v>
      </c>
      <c r="M169" s="140">
        <f>IF($B169=0,0,(INDEX([4]!BY1516_asset_utilisation,MATCH($B169,[4]!COMPONENT_CODE_LIST,0),MATCH(M$133,[4]!ASSET_NAME_LIST,0))))</f>
        <v>0</v>
      </c>
      <c r="N169" s="140">
        <f>IF($B169=0,0,(INDEX([4]!BY1516_asset_utilisation,MATCH($B169,[4]!COMPONENT_CODE_LIST,0),MATCH(N$133,[4]!ASSET_NAME_LIST,0))))</f>
        <v>2.2082251756754091E-7</v>
      </c>
      <c r="O169" s="140">
        <f>IF($B169=0,0,(INDEX([4]!BY1516_asset_utilisation,MATCH($B169,[4]!COMPONENT_CODE_LIST,0),MATCH(O$133,[4]!ASSET_NAME_LIST,0))))</f>
        <v>0</v>
      </c>
      <c r="P169" s="140">
        <f>IF($B169=0,0,(INDEX([4]!BY1516_asset_utilisation,MATCH($B169,[4]!COMPONENT_CODE_LIST,0),MATCH(P$133,[4]!ASSET_NAME_LIST,0))))</f>
        <v>-5.5919474081053355E-8</v>
      </c>
      <c r="Q169" s="140">
        <f>IF($B169=0,0,(INDEX([4]!BY1516_asset_utilisation,MATCH($B169,[4]!COMPONENT_CODE_LIST,0),MATCH(Q$133,[4]!ASSET_NAME_LIST,0))))</f>
        <v>5.4703402839853695E-4</v>
      </c>
      <c r="R169" s="140">
        <f>IF($B169=0,0,(INDEX([4]!BY1516_asset_utilisation,MATCH($B169,[4]!COMPONENT_CODE_LIST,0),MATCH(R$133,[4]!ASSET_NAME_LIST,0))))</f>
        <v>0.1668148016857581</v>
      </c>
      <c r="S169" s="140">
        <f>IF($B169=0,0,(INDEX([4]!BY1516_asset_utilisation,MATCH($B169,[4]!COMPONENT_CODE_LIST,0),MATCH(S$133,[4]!ASSET_NAME_LIST,0))))</f>
        <v>4.3155153954140319E-6</v>
      </c>
      <c r="T169" s="140">
        <f>IF($B169=0,0,(INDEX([4]!BY1516_asset_utilisation,MATCH($B169,[4]!COMPONENT_CODE_LIST,0),MATCH(T$133,[4]!ASSET_NAME_LIST,0))))</f>
        <v>2.2384322247769595E-3</v>
      </c>
      <c r="U169" s="140">
        <f>IF($B169=0,0,(INDEX([4]!BY1516_asset_utilisation,MATCH($B169,[4]!COMPONENT_CODE_LIST,0),MATCH(U$133,[4]!ASSET_NAME_LIST,0))))</f>
        <v>8.6860378578147907E-4</v>
      </c>
      <c r="V169" s="140">
        <f>IF($B169=0,0,(INDEX([4]!BY1516_asset_utilisation,MATCH($B169,[4]!COMPONENT_CODE_LIST,0),MATCH(V$133,[4]!ASSET_NAME_LIST,0))))</f>
        <v>0</v>
      </c>
      <c r="W169" s="140">
        <f>IF($B169=0,0,(INDEX([4]!BY1516_asset_utilisation,MATCH($B169,[4]!COMPONENT_CODE_LIST,0),MATCH(W$133,[4]!ASSET_NAME_LIST,0))))</f>
        <v>3.4219377055363121E-6</v>
      </c>
      <c r="X169" s="140">
        <f>IF($B169=0,0,(INDEX([4]!BY1516_asset_utilisation,MATCH($B169,[4]!COMPONENT_CODE_LIST,0),MATCH(X$133,[4]!ASSET_NAME_LIST,0))))</f>
        <v>1.5202546481361829E-3</v>
      </c>
      <c r="Y169" s="140">
        <f>IF($B169=0,0,(INDEX([4]!BY1516_asset_utilisation,MATCH($B169,[4]!COMPONENT_CODE_LIST,0),MATCH(Y$133,[4]!ASSET_NAME_LIST,0))))</f>
        <v>2.2345522511773748E-7</v>
      </c>
      <c r="Z169" s="140">
        <f>IF($B169=0,0,(INDEX([4]!BY1516_asset_utilisation,MATCH($B169,[4]!COMPONENT_CODE_LIST,0),MATCH(Z$133,[4]!ASSET_NAME_LIST,0))))</f>
        <v>-1.1082934092478653E-8</v>
      </c>
      <c r="AA169" s="140">
        <f>IF($B169=0,0,(INDEX([4]!BY1516_asset_utilisation,MATCH($B169,[4]!COMPONENT_CODE_LIST,0),MATCH(AA$133,[4]!ASSET_NAME_LIST,0))))</f>
        <v>2.4535670860663565E-5</v>
      </c>
      <c r="AB169" s="140">
        <f>IF($B169=0,0,(INDEX([4]!BY1516_asset_utilisation,MATCH($B169,[4]!COMPONENT_CODE_LIST,0),MATCH(AB$133,[4]!ASSET_NAME_LIST,0))))</f>
        <v>2.0185710251524841E-5</v>
      </c>
      <c r="AC169" s="140">
        <f>IF($B169=0,0,(INDEX([4]!BY1516_asset_utilisation,MATCH($B169,[4]!COMPONENT_CODE_LIST,0),MATCH(AC$133,[4]!ASSET_NAME_LIST,0))))</f>
        <v>2.5859819429389823E-3</v>
      </c>
      <c r="AD169" s="140">
        <f>IF($B169=0,0,(INDEX([4]!BY1516_asset_utilisation,MATCH($B169,[4]!COMPONENT_CODE_LIST,0),MATCH(AD$133,[4]!ASSET_NAME_LIST,0))))</f>
        <v>4.0018046471652514E-3</v>
      </c>
      <c r="AE169" s="140">
        <f>IF($B169=0,0,(INDEX([4]!BY1516_asset_utilisation,MATCH($B169,[4]!COMPONENT_CODE_LIST,0),MATCH(AE$133,[4]!ASSET_NAME_LIST,0))))</f>
        <v>2.1928737921956695E-5</v>
      </c>
      <c r="AF169" s="140">
        <f>IF($B169=0,0,(INDEX([4]!BY1516_asset_utilisation,MATCH($B169,[4]!COMPONENT_CODE_LIST,0),MATCH(AF$133,[4]!ASSET_NAME_LIST,0))))</f>
        <v>1.3788680961831674E-2</v>
      </c>
      <c r="AG169" s="140">
        <f>IF($B169=0,0,(INDEX([4]!BY1516_asset_utilisation,MATCH($B169,[4]!COMPONENT_CODE_LIST,0),MATCH(AG$133,[4]!ASSET_NAME_LIST,0))))</f>
        <v>8.7981475401389631E-6</v>
      </c>
      <c r="AH169" s="140">
        <f>IF($B169=0,0,(INDEX([4]!BY1516_asset_utilisation,MATCH($B169,[4]!COMPONENT_CODE_LIST,0),MATCH(AH$133,[4]!ASSET_NAME_LIST,0))))</f>
        <v>2.3263363963455352E-2</v>
      </c>
      <c r="AI169" s="140">
        <f>IF($B169=0,0,(INDEX([4]!BY1516_asset_utilisation,MATCH($B169,[4]!COMPONENT_CODE_LIST,0),MATCH(AI$133,[4]!ASSET_NAME_LIST,0))))</f>
        <v>0</v>
      </c>
      <c r="AJ169" s="140">
        <f>IF($B169=0,0,(INDEX([4]!BY1516_asset_utilisation,MATCH($B169,[4]!COMPONENT_CODE_LIST,0),MATCH(AJ$133,[4]!ASSET_NAME_LIST,0))))</f>
        <v>0</v>
      </c>
      <c r="AK169" s="140">
        <f>IF($B169=0,0,(INDEX([4]!BY1516_asset_utilisation,MATCH($B169,[4]!COMPONENT_CODE_LIST,0),MATCH(AK$133,[4]!ASSET_NAME_LIST,0))))</f>
        <v>0</v>
      </c>
      <c r="AL169" s="104" t="b">
        <f t="shared" si="16"/>
        <v>1</v>
      </c>
    </row>
    <row r="170" spans="2:38" ht="12">
      <c r="B170" s="139" t="str">
        <v>CL954</v>
      </c>
      <c r="C170" s="139" t="str">
        <v>GEA Customer Site Installation</v>
      </c>
      <c r="D170" s="139" t="s">
        <v>93</v>
      </c>
      <c r="E170" s="140">
        <f>IF($B170=0,0,(INDEX([4]!BY1516_asset_utilisation,MATCH($B170,[4]!COMPONENT_CODE_LIST,0),MATCH(E$133,[4]!ASSET_NAME_LIST,0))))</f>
        <v>0.84801295318143877</v>
      </c>
      <c r="F170" s="140">
        <f>IF($B170=0,0,(INDEX([4]!BY1516_asset_utilisation,MATCH($B170,[4]!COMPONENT_CODE_LIST,0),MATCH(F$133,[4]!ASSET_NAME_LIST,0))))</f>
        <v>0</v>
      </c>
      <c r="G170" s="140">
        <f>IF($B170=0,0,(INDEX([4]!BY1516_asset_utilisation,MATCH($B170,[4]!COMPONENT_CODE_LIST,0),MATCH(G$133,[4]!ASSET_NAME_LIST,0))))</f>
        <v>-3.901135806828902E-9</v>
      </c>
      <c r="H170" s="140">
        <f>IF($B170=0,0,(INDEX([4]!BY1516_asset_utilisation,MATCH($B170,[4]!COMPONENT_CODE_LIST,0),MATCH(H$133,[4]!ASSET_NAME_LIST,0))))</f>
        <v>2.4896678369750326E-4</v>
      </c>
      <c r="I170" s="140">
        <f>IF($B170=0,0,(INDEX([4]!BY1516_asset_utilisation,MATCH($B170,[4]!COMPONENT_CODE_LIST,0),MATCH(I$133,[4]!ASSET_NAME_LIST,0))))</f>
        <v>-9.4170574810684329E-6</v>
      </c>
      <c r="J170" s="140">
        <f>IF($B170=0,0,(INDEX([4]!BY1516_asset_utilisation,MATCH($B170,[4]!COMPONENT_CODE_LIST,0),MATCH(J$133,[4]!ASSET_NAME_LIST,0))))</f>
        <v>0</v>
      </c>
      <c r="K170" s="140">
        <f>IF($B170=0,0,(INDEX([4]!BY1516_asset_utilisation,MATCH($B170,[4]!COMPONENT_CODE_LIST,0),MATCH(K$133,[4]!ASSET_NAME_LIST,0))))</f>
        <v>0</v>
      </c>
      <c r="L170" s="140">
        <f>IF($B170=0,0,(INDEX([4]!BY1516_asset_utilisation,MATCH($B170,[4]!COMPONENT_CODE_LIST,0),MATCH(L$133,[4]!ASSET_NAME_LIST,0))))</f>
        <v>1.3236942948997879E-5</v>
      </c>
      <c r="M170" s="140">
        <f>IF($B170=0,0,(INDEX([4]!BY1516_asset_utilisation,MATCH($B170,[4]!COMPONENT_CODE_LIST,0),MATCH(M$133,[4]!ASSET_NAME_LIST,0))))</f>
        <v>0</v>
      </c>
      <c r="N170" s="140">
        <f>IF($B170=0,0,(INDEX([4]!BY1516_asset_utilisation,MATCH($B170,[4]!COMPONENT_CODE_LIST,0),MATCH(N$133,[4]!ASSET_NAME_LIST,0))))</f>
        <v>3.707804419177674E-7</v>
      </c>
      <c r="O170" s="140">
        <f>IF($B170=0,0,(INDEX([4]!BY1516_asset_utilisation,MATCH($B170,[4]!COMPONENT_CODE_LIST,0),MATCH(O$133,[4]!ASSET_NAME_LIST,0))))</f>
        <v>0</v>
      </c>
      <c r="P170" s="140">
        <f>IF($B170=0,0,(INDEX([4]!BY1516_asset_utilisation,MATCH($B170,[4]!COMPONENT_CODE_LIST,0),MATCH(P$133,[4]!ASSET_NAME_LIST,0))))</f>
        <v>-1.5466697534305369E-6</v>
      </c>
      <c r="Q170" s="140">
        <f>IF($B170=0,0,(INDEX([4]!BY1516_asset_utilisation,MATCH($B170,[4]!COMPONENT_CODE_LIST,0),MATCH(Q$133,[4]!ASSET_NAME_LIST,0))))</f>
        <v>8.2910230538694489E-5</v>
      </c>
      <c r="R170" s="140">
        <f>IF($B170=0,0,(INDEX([4]!BY1516_asset_utilisation,MATCH($B170,[4]!COMPONENT_CODE_LIST,0),MATCH(R$133,[4]!ASSET_NAME_LIST,0))))</f>
        <v>5.083603723338808E-3</v>
      </c>
      <c r="S170" s="140">
        <f>IF($B170=0,0,(INDEX([4]!BY1516_asset_utilisation,MATCH($B170,[4]!COMPONENT_CODE_LIST,0),MATCH(S$133,[4]!ASSET_NAME_LIST,0))))</f>
        <v>1.6894199320200544E-5</v>
      </c>
      <c r="T170" s="140">
        <f>IF($B170=0,0,(INDEX([4]!BY1516_asset_utilisation,MATCH($B170,[4]!COMPONENT_CODE_LIST,0),MATCH(T$133,[4]!ASSET_NAME_LIST,0))))</f>
        <v>6.7224087255327823E-3</v>
      </c>
      <c r="U170" s="140">
        <f>IF($B170=0,0,(INDEX([4]!BY1516_asset_utilisation,MATCH($B170,[4]!COMPONENT_CODE_LIST,0),MATCH(U$133,[4]!ASSET_NAME_LIST,0))))</f>
        <v>3.2788219553405757E-3</v>
      </c>
      <c r="V170" s="140">
        <f>IF($B170=0,0,(INDEX([4]!BY1516_asset_utilisation,MATCH($B170,[4]!COMPONENT_CODE_LIST,0),MATCH(V$133,[4]!ASSET_NAME_LIST,0))))</f>
        <v>0</v>
      </c>
      <c r="W170" s="140">
        <f>IF($B170=0,0,(INDEX([4]!BY1516_asset_utilisation,MATCH($B170,[4]!COMPONENT_CODE_LIST,0),MATCH(W$133,[4]!ASSET_NAME_LIST,0))))</f>
        <v>7.3856329381885291E-6</v>
      </c>
      <c r="X170" s="140">
        <f>IF($B170=0,0,(INDEX([4]!BY1516_asset_utilisation,MATCH($B170,[4]!COMPONENT_CODE_LIST,0),MATCH(X$133,[4]!ASSET_NAME_LIST,0))))</f>
        <v>2.3711202639880382E-2</v>
      </c>
      <c r="Y170" s="140">
        <f>IF($B170=0,0,(INDEX([4]!BY1516_asset_utilisation,MATCH($B170,[4]!COMPONENT_CODE_LIST,0),MATCH(Y$133,[4]!ASSET_NAME_LIST,0))))</f>
        <v>2.1377610394186167E-6</v>
      </c>
      <c r="Z170" s="140">
        <f>IF($B170=0,0,(INDEX([4]!BY1516_asset_utilisation,MATCH($B170,[4]!COMPONENT_CODE_LIST,0),MATCH(Z$133,[4]!ASSET_NAME_LIST,0))))</f>
        <v>-2.5812708027115696E-8</v>
      </c>
      <c r="AA170" s="140">
        <f>IF($B170=0,0,(INDEX([4]!BY1516_asset_utilisation,MATCH($B170,[4]!COMPONENT_CODE_LIST,0),MATCH(AA$133,[4]!ASSET_NAME_LIST,0))))</f>
        <v>8.4866120842261327E-4</v>
      </c>
      <c r="AB170" s="140">
        <f>IF($B170=0,0,(INDEX([4]!BY1516_asset_utilisation,MATCH($B170,[4]!COMPONENT_CODE_LIST,0),MATCH(AB$133,[4]!ASSET_NAME_LIST,0))))</f>
        <v>8.6786708692932415E-5</v>
      </c>
      <c r="AC170" s="140">
        <f>IF($B170=0,0,(INDEX([4]!BY1516_asset_utilisation,MATCH($B170,[4]!COMPONENT_CODE_LIST,0),MATCH(AC$133,[4]!ASSET_NAME_LIST,0))))</f>
        <v>5.9913444828900285E-2</v>
      </c>
      <c r="AD170" s="140">
        <f>IF($B170=0,0,(INDEX([4]!BY1516_asset_utilisation,MATCH($B170,[4]!COMPONENT_CODE_LIST,0),MATCH(AD$133,[4]!ASSET_NAME_LIST,0))))</f>
        <v>1.764963152330571E-2</v>
      </c>
      <c r="AE170" s="140">
        <f>IF($B170=0,0,(INDEX([4]!BY1516_asset_utilisation,MATCH($B170,[4]!COMPONENT_CODE_LIST,0),MATCH(AE$133,[4]!ASSET_NAME_LIST,0))))</f>
        <v>4.5481643563105409E-5</v>
      </c>
      <c r="AF170" s="140">
        <f>IF($B170=0,0,(INDEX([4]!BY1516_asset_utilisation,MATCH($B170,[4]!COMPONENT_CODE_LIST,0),MATCH(AF$133,[4]!ASSET_NAME_LIST,0))))</f>
        <v>-1.9073535493193037E-4</v>
      </c>
      <c r="AG170" s="140">
        <f>IF($B170=0,0,(INDEX([4]!BY1516_asset_utilisation,MATCH($B170,[4]!COMPONENT_CODE_LIST,0),MATCH(AG$133,[4]!ASSET_NAME_LIST,0))))</f>
        <v>2.8217663131352972E-5</v>
      </c>
      <c r="AH170" s="140">
        <f>IF($B170=0,0,(INDEX([4]!BY1516_asset_utilisation,MATCH($B170,[4]!COMPONENT_CODE_LIST,0),MATCH(AH$133,[4]!ASSET_NAME_LIST,0))))</f>
        <v>3.4448612663537777E-2</v>
      </c>
      <c r="AI170" s="140">
        <f>IF($B170=0,0,(INDEX([4]!BY1516_asset_utilisation,MATCH($B170,[4]!COMPONENT_CODE_LIST,0),MATCH(AI$133,[4]!ASSET_NAME_LIST,0))))</f>
        <v>0</v>
      </c>
      <c r="AJ170" s="140">
        <f>IF($B170=0,0,(INDEX([4]!BY1516_asset_utilisation,MATCH($B170,[4]!COMPONENT_CODE_LIST,0),MATCH(AJ$133,[4]!ASSET_NAME_LIST,0))))</f>
        <v>0</v>
      </c>
      <c r="AK170" s="140">
        <f>IF($B170=0,0,(INDEX([4]!BY1516_asset_utilisation,MATCH($B170,[4]!COMPONENT_CODE_LIST,0),MATCH(AK$133,[4]!ASSET_NAME_LIST,0))))</f>
        <v>0</v>
      </c>
      <c r="AL170" s="104" t="b">
        <f t="shared" si="16"/>
        <v>1</v>
      </c>
    </row>
    <row r="171" spans="2:38" ht="12">
      <c r="B171" s="139" t="str">
        <v>CL955</v>
      </c>
      <c r="C171" s="139" t="str">
        <v>GEA FTTC Repairs</v>
      </c>
      <c r="D171" s="139" t="s">
        <v>93</v>
      </c>
      <c r="E171" s="140">
        <f>IF($B171=0,0,(INDEX([4]!BY1516_asset_utilisation,MATCH($B171,[4]!COMPONENT_CODE_LIST,0),MATCH(E$133,[4]!ASSET_NAME_LIST,0))))</f>
        <v>8.002316162286176E-4</v>
      </c>
      <c r="F171" s="140">
        <f>IF($B171=0,0,(INDEX([4]!BY1516_asset_utilisation,MATCH($B171,[4]!COMPONENT_CODE_LIST,0),MATCH(F$133,[4]!ASSET_NAME_LIST,0))))</f>
        <v>0</v>
      </c>
      <c r="G171" s="140">
        <f>IF($B171=0,0,(INDEX([4]!BY1516_asset_utilisation,MATCH($B171,[4]!COMPONENT_CODE_LIST,0),MATCH(G$133,[4]!ASSET_NAME_LIST,0))))</f>
        <v>-3.246718965068253E-8</v>
      </c>
      <c r="H171" s="140">
        <f>IF($B171=0,0,(INDEX([4]!BY1516_asset_utilisation,MATCH($B171,[4]!COMPONENT_CODE_LIST,0),MATCH(H$133,[4]!ASSET_NAME_LIST,0))))</f>
        <v>1.6973274558525339E-3</v>
      </c>
      <c r="I171" s="140">
        <f>IF($B171=0,0,(INDEX([4]!BY1516_asset_utilisation,MATCH($B171,[4]!COMPONENT_CODE_LIST,0),MATCH(I$133,[4]!ASSET_NAME_LIST,0))))</f>
        <v>-6.1502022223999057E-5</v>
      </c>
      <c r="J171" s="140">
        <f>IF($B171=0,0,(INDEX([4]!BY1516_asset_utilisation,MATCH($B171,[4]!COMPONENT_CODE_LIST,0),MATCH(J$133,[4]!ASSET_NAME_LIST,0))))</f>
        <v>0</v>
      </c>
      <c r="K171" s="140">
        <f>IF($B171=0,0,(INDEX([4]!BY1516_asset_utilisation,MATCH($B171,[4]!COMPONENT_CODE_LIST,0),MATCH(K$133,[4]!ASSET_NAME_LIST,0))))</f>
        <v>0</v>
      </c>
      <c r="L171" s="140">
        <f>IF($B171=0,0,(INDEX([4]!BY1516_asset_utilisation,MATCH($B171,[4]!COMPONENT_CODE_LIST,0),MATCH(L$133,[4]!ASSET_NAME_LIST,0))))</f>
        <v>4.6533820222318474E-5</v>
      </c>
      <c r="M171" s="140">
        <f>IF($B171=0,0,(INDEX([4]!BY1516_asset_utilisation,MATCH($B171,[4]!COMPONENT_CODE_LIST,0),MATCH(M$133,[4]!ASSET_NAME_LIST,0))))</f>
        <v>0</v>
      </c>
      <c r="N171" s="140">
        <f>IF($B171=0,0,(INDEX([4]!BY1516_asset_utilisation,MATCH($B171,[4]!COMPONENT_CODE_LIST,0),MATCH(N$133,[4]!ASSET_NAME_LIST,0))))</f>
        <v>2.8822945758343044E-6</v>
      </c>
      <c r="O171" s="140">
        <f>IF($B171=0,0,(INDEX([4]!BY1516_asset_utilisation,MATCH($B171,[4]!COMPONENT_CODE_LIST,0),MATCH(O$133,[4]!ASSET_NAME_LIST,0))))</f>
        <v>0</v>
      </c>
      <c r="P171" s="140">
        <f>IF($B171=0,0,(INDEX([4]!BY1516_asset_utilisation,MATCH($B171,[4]!COMPONENT_CODE_LIST,0),MATCH(P$133,[4]!ASSET_NAME_LIST,0))))</f>
        <v>-1.1813814912132928E-5</v>
      </c>
      <c r="Q171" s="140">
        <f>IF($B171=0,0,(INDEX([4]!BY1516_asset_utilisation,MATCH($B171,[4]!COMPONENT_CODE_LIST,0),MATCH(Q$133,[4]!ASSET_NAME_LIST,0))))</f>
        <v>5.6488240434323408E-4</v>
      </c>
      <c r="R171" s="140">
        <f>IF($B171=0,0,(INDEX([4]!BY1516_asset_utilisation,MATCH($B171,[4]!COMPONENT_CODE_LIST,0),MATCH(R$133,[4]!ASSET_NAME_LIST,0))))</f>
        <v>2.9620075945668557E-2</v>
      </c>
      <c r="S171" s="140">
        <f>IF($B171=0,0,(INDEX([4]!BY1516_asset_utilisation,MATCH($B171,[4]!COMPONENT_CODE_LIST,0),MATCH(S$133,[4]!ASSET_NAME_LIST,0))))</f>
        <v>8.2586857847614069E-5</v>
      </c>
      <c r="T171" s="140">
        <f>IF($B171=0,0,(INDEX([4]!BY1516_asset_utilisation,MATCH($B171,[4]!COMPONENT_CODE_LIST,0),MATCH(T$133,[4]!ASSET_NAME_LIST,0))))</f>
        <v>5.4138093482931145E-2</v>
      </c>
      <c r="U171" s="140">
        <f>IF($B171=0,0,(INDEX([4]!BY1516_asset_utilisation,MATCH($B171,[4]!COMPONENT_CODE_LIST,0),MATCH(U$133,[4]!ASSET_NAME_LIST,0))))</f>
        <v>2.6280633384827761E-2</v>
      </c>
      <c r="V171" s="140">
        <f>IF($B171=0,0,(INDEX([4]!BY1516_asset_utilisation,MATCH($B171,[4]!COMPONENT_CODE_LIST,0),MATCH(V$133,[4]!ASSET_NAME_LIST,0))))</f>
        <v>0</v>
      </c>
      <c r="W171" s="140">
        <f>IF($B171=0,0,(INDEX([4]!BY1516_asset_utilisation,MATCH($B171,[4]!COMPONENT_CODE_LIST,0),MATCH(W$133,[4]!ASSET_NAME_LIST,0))))</f>
        <v>5.032976378204126E-5</v>
      </c>
      <c r="X171" s="140">
        <f>IF($B171=0,0,(INDEX([4]!BY1516_asset_utilisation,MATCH($B171,[4]!COMPONENT_CODE_LIST,0),MATCH(X$133,[4]!ASSET_NAME_LIST,0))))</f>
        <v>0.19533041757849381</v>
      </c>
      <c r="Y171" s="140">
        <f>IF($B171=0,0,(INDEX([4]!BY1516_asset_utilisation,MATCH($B171,[4]!COMPONENT_CODE_LIST,0),MATCH(Y$133,[4]!ASSET_NAME_LIST,0))))</f>
        <v>1.3124531610739916E-5</v>
      </c>
      <c r="Z171" s="140">
        <f>IF($B171=0,0,(INDEX([4]!BY1516_asset_utilisation,MATCH($B171,[4]!COMPONENT_CODE_LIST,0),MATCH(Z$133,[4]!ASSET_NAME_LIST,0))))</f>
        <v>-1.8739305486706933E-7</v>
      </c>
      <c r="AA171" s="140">
        <f>IF($B171=0,0,(INDEX([4]!BY1516_asset_utilisation,MATCH($B171,[4]!COMPONENT_CODE_LIST,0),MATCH(AA$133,[4]!ASSET_NAME_LIST,0))))</f>
        <v>4.4863376414860782E-5</v>
      </c>
      <c r="AB171" s="140">
        <f>IF($B171=0,0,(INDEX([4]!BY1516_asset_utilisation,MATCH($B171,[4]!COMPONENT_CODE_LIST,0),MATCH(AB$133,[4]!ASSET_NAME_LIST,0))))</f>
        <v>4.6588310616587714E-4</v>
      </c>
      <c r="AC171" s="140">
        <f>IF($B171=0,0,(INDEX([4]!BY1516_asset_utilisation,MATCH($B171,[4]!COMPONENT_CODE_LIST,0),MATCH(AC$133,[4]!ASSET_NAME_LIST,0))))</f>
        <v>0.2836309825241925</v>
      </c>
      <c r="AD171" s="140">
        <f>IF($B171=0,0,(INDEX([4]!BY1516_asset_utilisation,MATCH($B171,[4]!COMPONENT_CODE_LIST,0),MATCH(AD$133,[4]!ASSET_NAME_LIST,0))))</f>
        <v>0.1408627065307487</v>
      </c>
      <c r="AE171" s="140">
        <f>IF($B171=0,0,(INDEX([4]!BY1516_asset_utilisation,MATCH($B171,[4]!COMPONENT_CODE_LIST,0),MATCH(AE$133,[4]!ASSET_NAME_LIST,0))))</f>
        <v>3.3293091127706384E-4</v>
      </c>
      <c r="AF171" s="140">
        <f>IF($B171=0,0,(INDEX([4]!BY1516_asset_utilisation,MATCH($B171,[4]!COMPONENT_CODE_LIST,0),MATCH(AF$133,[4]!ASSET_NAME_LIST,0))))</f>
        <v>-1.4219364710713785E-3</v>
      </c>
      <c r="AG171" s="140">
        <f>IF($B171=0,0,(INDEX([4]!BY1516_asset_utilisation,MATCH($B171,[4]!COMPONENT_CODE_LIST,0),MATCH(AG$133,[4]!ASSET_NAME_LIST,0))))</f>
        <v>2.2615318265969132E-4</v>
      </c>
      <c r="AH171" s="140">
        <f>IF($B171=0,0,(INDEX([4]!BY1516_asset_utilisation,MATCH($B171,[4]!COMPONENT_CODE_LIST,0),MATCH(AH$133,[4]!ASSET_NAME_LIST,0))))</f>
        <v>0.26730483340060923</v>
      </c>
      <c r="AI171" s="140">
        <f>IF($B171=0,0,(INDEX([4]!BY1516_asset_utilisation,MATCH($B171,[4]!COMPONENT_CODE_LIST,0),MATCH(AI$133,[4]!ASSET_NAME_LIST,0))))</f>
        <v>0</v>
      </c>
      <c r="AJ171" s="140">
        <f>IF($B171=0,0,(INDEX([4]!BY1516_asset_utilisation,MATCH($B171,[4]!COMPONENT_CODE_LIST,0),MATCH(AJ$133,[4]!ASSET_NAME_LIST,0))))</f>
        <v>0</v>
      </c>
      <c r="AK171" s="140">
        <f>IF($B171=0,0,(INDEX([4]!BY1516_asset_utilisation,MATCH($B171,[4]!COMPONENT_CODE_LIST,0),MATCH(AK$133,[4]!ASSET_NAME_LIST,0))))</f>
        <v>0</v>
      </c>
      <c r="AL171" s="104" t="b">
        <f t="shared" si="16"/>
        <v>1</v>
      </c>
    </row>
    <row r="172" spans="2:38" ht="12">
      <c r="B172" s="139" t="str">
        <v>CL956</v>
      </c>
      <c r="C172" s="139" t="str">
        <v>GEA FTTP Repairs</v>
      </c>
      <c r="D172" s="139" t="s">
        <v>93</v>
      </c>
      <c r="E172" s="140">
        <f>IF($B172=0,0,(INDEX([4]!BY1516_asset_utilisation,MATCH($B172,[4]!COMPONENT_CODE_LIST,0),MATCH(E$133,[4]!ASSET_NAME_LIST,0))))</f>
        <v>6.8366117756975318E-4</v>
      </c>
      <c r="F172" s="140">
        <f>IF($B172=0,0,(INDEX([4]!BY1516_asset_utilisation,MATCH($B172,[4]!COMPONENT_CODE_LIST,0),MATCH(F$133,[4]!ASSET_NAME_LIST,0))))</f>
        <v>0</v>
      </c>
      <c r="G172" s="140">
        <f>IF($B172=0,0,(INDEX([4]!BY1516_asset_utilisation,MATCH($B172,[4]!COMPONENT_CODE_LIST,0),MATCH(G$133,[4]!ASSET_NAME_LIST,0))))</f>
        <v>-2.9798557944817407E-8</v>
      </c>
      <c r="H172" s="140">
        <f>IF($B172=0,0,(INDEX([4]!BY1516_asset_utilisation,MATCH($B172,[4]!COMPONENT_CODE_LIST,0),MATCH(H$133,[4]!ASSET_NAME_LIST,0))))</f>
        <v>2.0380507236950501E-3</v>
      </c>
      <c r="I172" s="140">
        <f>IF($B172=0,0,(INDEX([4]!BY1516_asset_utilisation,MATCH($B172,[4]!COMPONENT_CODE_LIST,0),MATCH(I$133,[4]!ASSET_NAME_LIST,0))))</f>
        <v>-7.2825854517950236E-5</v>
      </c>
      <c r="J172" s="140">
        <f>IF($B172=0,0,(INDEX([4]!BY1516_asset_utilisation,MATCH($B172,[4]!COMPONENT_CODE_LIST,0),MATCH(J$133,[4]!ASSET_NAME_LIST,0))))</f>
        <v>0</v>
      </c>
      <c r="K172" s="140">
        <f>IF($B172=0,0,(INDEX([4]!BY1516_asset_utilisation,MATCH($B172,[4]!COMPONENT_CODE_LIST,0),MATCH(K$133,[4]!ASSET_NAME_LIST,0))))</f>
        <v>0</v>
      </c>
      <c r="L172" s="140">
        <f>IF($B172=0,0,(INDEX([4]!BY1516_asset_utilisation,MATCH($B172,[4]!COMPONENT_CODE_LIST,0),MATCH(L$133,[4]!ASSET_NAME_LIST,0))))</f>
        <v>-7.0854057378689274E-7</v>
      </c>
      <c r="M172" s="140">
        <f>IF($B172=0,0,(INDEX([4]!BY1516_asset_utilisation,MATCH($B172,[4]!COMPONENT_CODE_LIST,0),MATCH(M$133,[4]!ASSET_NAME_LIST,0))))</f>
        <v>0</v>
      </c>
      <c r="N172" s="140">
        <f>IF($B172=0,0,(INDEX([4]!BY1516_asset_utilisation,MATCH($B172,[4]!COMPONENT_CODE_LIST,0),MATCH(N$133,[4]!ASSET_NAME_LIST,0))))</f>
        <v>3.1793484500959815E-6</v>
      </c>
      <c r="O172" s="140">
        <f>IF($B172=0,0,(INDEX([4]!BY1516_asset_utilisation,MATCH($B172,[4]!COMPONENT_CODE_LIST,0),MATCH(O$133,[4]!ASSET_NAME_LIST,0))))</f>
        <v>0</v>
      </c>
      <c r="P172" s="140">
        <f>IF($B172=0,0,(INDEX([4]!BY1516_asset_utilisation,MATCH($B172,[4]!COMPONENT_CODE_LIST,0),MATCH(P$133,[4]!ASSET_NAME_LIST,0))))</f>
        <v>-1.1152146322975554E-5</v>
      </c>
      <c r="Q172" s="140">
        <f>IF($B172=0,0,(INDEX([4]!BY1516_asset_utilisation,MATCH($B172,[4]!COMPONENT_CODE_LIST,0),MATCH(Q$133,[4]!ASSET_NAME_LIST,0))))</f>
        <v>7.4901871131635711E-4</v>
      </c>
      <c r="R172" s="140">
        <f>IF($B172=0,0,(INDEX([4]!BY1516_asset_utilisation,MATCH($B172,[4]!COMPONENT_CODE_LIST,0),MATCH(R$133,[4]!ASSET_NAME_LIST,0))))</f>
        <v>3.3950897683847688E-2</v>
      </c>
      <c r="S172" s="140">
        <f>IF($B172=0,0,(INDEX([4]!BY1516_asset_utilisation,MATCH($B172,[4]!COMPONENT_CODE_LIST,0),MATCH(S$133,[4]!ASSET_NAME_LIST,0))))</f>
        <v>1.2219385578643327E-4</v>
      </c>
      <c r="T172" s="140">
        <f>IF($B172=0,0,(INDEX([4]!BY1516_asset_utilisation,MATCH($B172,[4]!COMPONENT_CODE_LIST,0),MATCH(T$133,[4]!ASSET_NAME_LIST,0))))</f>
        <v>4.0596291416637183E-2</v>
      </c>
      <c r="U172" s="140">
        <f>IF($B172=0,0,(INDEX([4]!BY1516_asset_utilisation,MATCH($B172,[4]!COMPONENT_CODE_LIST,0),MATCH(U$133,[4]!ASSET_NAME_LIST,0))))</f>
        <v>2.656451345940351E-2</v>
      </c>
      <c r="V172" s="140">
        <f>IF($B172=0,0,(INDEX([4]!BY1516_asset_utilisation,MATCH($B172,[4]!COMPONENT_CODE_LIST,0),MATCH(V$133,[4]!ASSET_NAME_LIST,0))))</f>
        <v>0</v>
      </c>
      <c r="W172" s="140">
        <f>IF($B172=0,0,(INDEX([4]!BY1516_asset_utilisation,MATCH($B172,[4]!COMPONENT_CODE_LIST,0),MATCH(W$133,[4]!ASSET_NAME_LIST,0))))</f>
        <v>5.1611523199503657E-5</v>
      </c>
      <c r="X172" s="140">
        <f>IF($B172=0,0,(INDEX([4]!BY1516_asset_utilisation,MATCH($B172,[4]!COMPONENT_CODE_LIST,0),MATCH(X$133,[4]!ASSET_NAME_LIST,0))))</f>
        <v>0.17483103580841713</v>
      </c>
      <c r="Y172" s="140">
        <f>IF($B172=0,0,(INDEX([4]!BY1516_asset_utilisation,MATCH($B172,[4]!COMPONENT_CODE_LIST,0),MATCH(Y$133,[4]!ASSET_NAME_LIST,0))))</f>
        <v>1.4848707840957168E-5</v>
      </c>
      <c r="Z172" s="140">
        <f>IF($B172=0,0,(INDEX([4]!BY1516_asset_utilisation,MATCH($B172,[4]!COMPONENT_CODE_LIST,0),MATCH(Z$133,[4]!ASSET_NAME_LIST,0))))</f>
        <v>-1.9603169763349775E-7</v>
      </c>
      <c r="AA172" s="140">
        <f>IF($B172=0,0,(INDEX([4]!BY1516_asset_utilisation,MATCH($B172,[4]!COMPONENT_CODE_LIST,0),MATCH(AA$133,[4]!ASSET_NAME_LIST,0))))</f>
        <v>8.0121665836816285E-3</v>
      </c>
      <c r="AB172" s="140">
        <f>IF($B172=0,0,(INDEX([4]!BY1516_asset_utilisation,MATCH($B172,[4]!COMPONENT_CODE_LIST,0),MATCH(AB$133,[4]!ASSET_NAME_LIST,0))))</f>
        <v>5.1467508394480188E-4</v>
      </c>
      <c r="AC172" s="140">
        <f>IF($B172=0,0,(INDEX([4]!BY1516_asset_utilisation,MATCH($B172,[4]!COMPONENT_CODE_LIST,0),MATCH(AC$133,[4]!ASSET_NAME_LIST,0))))</f>
        <v>0.3481446317661136</v>
      </c>
      <c r="AD172" s="140">
        <f>IF($B172=0,0,(INDEX([4]!BY1516_asset_utilisation,MATCH($B172,[4]!COMPONENT_CODE_LIST,0),MATCH(AD$133,[4]!ASSET_NAME_LIST,0))))</f>
        <v>0.1222102515011932</v>
      </c>
      <c r="AE172" s="140">
        <f>IF($B172=0,0,(INDEX([4]!BY1516_asset_utilisation,MATCH($B172,[4]!COMPONENT_CODE_LIST,0),MATCH(AE$133,[4]!ASSET_NAME_LIST,0))))</f>
        <v>3.4441639781468354E-4</v>
      </c>
      <c r="AF172" s="140">
        <f>IF($B172=0,0,(INDEX([4]!BY1516_asset_utilisation,MATCH($B172,[4]!COMPONENT_CODE_LIST,0),MATCH(AF$133,[4]!ASSET_NAME_LIST,0))))</f>
        <v>-1.6655979325497785E-3</v>
      </c>
      <c r="AG172" s="140">
        <f>IF($B172=0,0,(INDEX([4]!BY1516_asset_utilisation,MATCH($B172,[4]!COMPONENT_CODE_LIST,0),MATCH(AG$133,[4]!ASSET_NAME_LIST,0))))</f>
        <v>1.7281069820533623E-4</v>
      </c>
      <c r="AH172" s="140">
        <f>IF($B172=0,0,(INDEX([4]!BY1516_asset_utilisation,MATCH($B172,[4]!COMPONENT_CODE_LIST,0),MATCH(AH$133,[4]!ASSET_NAME_LIST,0))))</f>
        <v>0.24274625585710316</v>
      </c>
      <c r="AI172" s="140">
        <f>IF($B172=0,0,(INDEX([4]!BY1516_asset_utilisation,MATCH($B172,[4]!COMPONENT_CODE_LIST,0),MATCH(AI$133,[4]!ASSET_NAME_LIST,0))))</f>
        <v>0</v>
      </c>
      <c r="AJ172" s="140">
        <f>IF($B172=0,0,(INDEX([4]!BY1516_asset_utilisation,MATCH($B172,[4]!COMPONENT_CODE_LIST,0),MATCH(AJ$133,[4]!ASSET_NAME_LIST,0))))</f>
        <v>0</v>
      </c>
      <c r="AK172" s="140">
        <f>IF($B172=0,0,(INDEX([4]!BY1516_asset_utilisation,MATCH($B172,[4]!COMPONENT_CODE_LIST,0),MATCH(AK$133,[4]!ASSET_NAME_LIST,0))))</f>
        <v>0</v>
      </c>
      <c r="AL172" s="104" t="b">
        <f t="shared" si="16"/>
        <v>1</v>
      </c>
    </row>
    <row r="173" spans="2:38" ht="12">
      <c r="B173" s="139" t="str">
        <v>CL957</v>
      </c>
      <c r="C173" s="139" t="str">
        <v>GEA FTTP Provisions</v>
      </c>
      <c r="D173" s="139" t="s">
        <v>93</v>
      </c>
      <c r="E173" s="140">
        <f>IF($B173=0,0,(INDEX([4]!BY1516_asset_utilisation,MATCH($B173,[4]!COMPONENT_CODE_LIST,0),MATCH(E$133,[4]!ASSET_NAME_LIST,0))))</f>
        <v>6.2856847697543975E-4</v>
      </c>
      <c r="F173" s="140">
        <f>IF($B173=0,0,(INDEX([4]!BY1516_asset_utilisation,MATCH($B173,[4]!COMPONENT_CODE_LIST,0),MATCH(F$133,[4]!ASSET_NAME_LIST,0))))</f>
        <v>0</v>
      </c>
      <c r="G173" s="140">
        <f>IF($B173=0,0,(INDEX([4]!BY1516_asset_utilisation,MATCH($B173,[4]!COMPONENT_CODE_LIST,0),MATCH(G$133,[4]!ASSET_NAME_LIST,0))))</f>
        <v>-2.7507581250078371E-8</v>
      </c>
      <c r="H173" s="140">
        <f>IF($B173=0,0,(INDEX([4]!BY1516_asset_utilisation,MATCH($B173,[4]!COMPONENT_CODE_LIST,0),MATCH(H$133,[4]!ASSET_NAME_LIST,0))))</f>
        <v>1.6335804898629539E-3</v>
      </c>
      <c r="I173" s="140">
        <f>IF($B173=0,0,(INDEX([4]!BY1516_asset_utilisation,MATCH($B173,[4]!COMPONENT_CODE_LIST,0),MATCH(I$133,[4]!ASSET_NAME_LIST,0))))</f>
        <v>-7.4192604647029762E-5</v>
      </c>
      <c r="J173" s="140">
        <f>IF($B173=0,0,(INDEX([4]!BY1516_asset_utilisation,MATCH($B173,[4]!COMPONENT_CODE_LIST,0),MATCH(J$133,[4]!ASSET_NAME_LIST,0))))</f>
        <v>0</v>
      </c>
      <c r="K173" s="140">
        <f>IF($B173=0,0,(INDEX([4]!BY1516_asset_utilisation,MATCH($B173,[4]!COMPONENT_CODE_LIST,0),MATCH(K$133,[4]!ASSET_NAME_LIST,0))))</f>
        <v>0</v>
      </c>
      <c r="L173" s="140">
        <f>IF($B173=0,0,(INDEX([4]!BY1516_asset_utilisation,MATCH($B173,[4]!COMPONENT_CODE_LIST,0),MATCH(L$133,[4]!ASSET_NAME_LIST,0))))</f>
        <v>-5.6586054890144337E-7</v>
      </c>
      <c r="M173" s="140">
        <f>IF($B173=0,0,(INDEX([4]!BY1516_asset_utilisation,MATCH($B173,[4]!COMPONENT_CODE_LIST,0),MATCH(M$133,[4]!ASSET_NAME_LIST,0))))</f>
        <v>0</v>
      </c>
      <c r="N173" s="140">
        <f>IF($B173=0,0,(INDEX([4]!BY1516_asset_utilisation,MATCH($B173,[4]!COMPONENT_CODE_LIST,0),MATCH(N$133,[4]!ASSET_NAME_LIST,0))))</f>
        <v>2.9050081954538173E-6</v>
      </c>
      <c r="O173" s="140">
        <f>IF($B173=0,0,(INDEX([4]!BY1516_asset_utilisation,MATCH($B173,[4]!COMPONENT_CODE_LIST,0),MATCH(O$133,[4]!ASSET_NAME_LIST,0))))</f>
        <v>0</v>
      </c>
      <c r="P173" s="140">
        <f>IF($B173=0,0,(INDEX([4]!BY1516_asset_utilisation,MATCH($B173,[4]!COMPONENT_CODE_LIST,0),MATCH(P$133,[4]!ASSET_NAME_LIST,0))))</f>
        <v>-1.0247461513552784E-5</v>
      </c>
      <c r="Q173" s="140">
        <f>IF($B173=0,0,(INDEX([4]!BY1516_asset_utilisation,MATCH($B173,[4]!COMPONENT_CODE_LIST,0),MATCH(Q$133,[4]!ASSET_NAME_LIST,0))))</f>
        <v>6.2095576841261887E-4</v>
      </c>
      <c r="R173" s="140">
        <f>IF($B173=0,0,(INDEX([4]!BY1516_asset_utilisation,MATCH($B173,[4]!COMPONENT_CODE_LIST,0),MATCH(R$133,[4]!ASSET_NAME_LIST,0))))</f>
        <v>3.2058278736093203E-2</v>
      </c>
      <c r="S173" s="140">
        <f>IF($B173=0,0,(INDEX([4]!BY1516_asset_utilisation,MATCH($B173,[4]!COMPONENT_CODE_LIST,0),MATCH(S$133,[4]!ASSET_NAME_LIST,0))))</f>
        <v>9.5517247846627838E-5</v>
      </c>
      <c r="T173" s="140">
        <f>IF($B173=0,0,(INDEX([4]!BY1516_asset_utilisation,MATCH($B173,[4]!COMPONENT_CODE_LIST,0),MATCH(T$133,[4]!ASSET_NAME_LIST,0))))</f>
        <v>4.4756558892737386E-2</v>
      </c>
      <c r="U173" s="140">
        <f>IF($B173=0,0,(INDEX([4]!BY1516_asset_utilisation,MATCH($B173,[4]!COMPONENT_CODE_LIST,0),MATCH(U$133,[4]!ASSET_NAME_LIST,0))))</f>
        <v>1.9454298893133198E-2</v>
      </c>
      <c r="V173" s="140">
        <f>IF($B173=0,0,(INDEX([4]!BY1516_asset_utilisation,MATCH($B173,[4]!COMPONENT_CODE_LIST,0),MATCH(V$133,[4]!ASSET_NAME_LIST,0))))</f>
        <v>0</v>
      </c>
      <c r="W173" s="140">
        <f>IF($B173=0,0,(INDEX([4]!BY1516_asset_utilisation,MATCH($B173,[4]!COMPONENT_CODE_LIST,0),MATCH(W$133,[4]!ASSET_NAME_LIST,0))))</f>
        <v>4.7242332192873279E-5</v>
      </c>
      <c r="X173" s="140">
        <f>IF($B173=0,0,(INDEX([4]!BY1516_asset_utilisation,MATCH($B173,[4]!COMPONENT_CODE_LIST,0),MATCH(X$133,[4]!ASSET_NAME_LIST,0))))</f>
        <v>0.18066592930526953</v>
      </c>
      <c r="Y173" s="140">
        <f>IF($B173=0,0,(INDEX([4]!BY1516_asset_utilisation,MATCH($B173,[4]!COMPONENT_CODE_LIST,0),MATCH(Y$133,[4]!ASSET_NAME_LIST,0))))</f>
        <v>1.4975322428526437E-5</v>
      </c>
      <c r="Z173" s="140">
        <f>IF($B173=0,0,(INDEX([4]!BY1516_asset_utilisation,MATCH($B173,[4]!COMPONENT_CODE_LIST,0),MATCH(Z$133,[4]!ASSET_NAME_LIST,0))))</f>
        <v>-1.8247795347053476E-7</v>
      </c>
      <c r="AA173" s="140">
        <f>IF($B173=0,0,(INDEX([4]!BY1516_asset_utilisation,MATCH($B173,[4]!COMPONENT_CODE_LIST,0),MATCH(AA$133,[4]!ASSET_NAME_LIST,0))))</f>
        <v>2.1271532216068172E-3</v>
      </c>
      <c r="AB173" s="140">
        <f>IF($B173=0,0,(INDEX([4]!BY1516_asset_utilisation,MATCH($B173,[4]!COMPONENT_CODE_LIST,0),MATCH(AB$133,[4]!ASSET_NAME_LIST,0))))</f>
        <v>4.1777626984364029E-4</v>
      </c>
      <c r="AC173" s="140">
        <f>IF($B173=0,0,(INDEX([4]!BY1516_asset_utilisation,MATCH($B173,[4]!COMPONENT_CODE_LIST,0),MATCH(AC$133,[4]!ASSET_NAME_LIST,0))))</f>
        <v>0.3813145896931488</v>
      </c>
      <c r="AD173" s="140">
        <f>IF($B173=0,0,(INDEX([4]!BY1516_asset_utilisation,MATCH($B173,[4]!COMPONENT_CODE_LIST,0),MATCH(AD$133,[4]!ASSET_NAME_LIST,0))))</f>
        <v>0.12691389604307146</v>
      </c>
      <c r="AE173" s="140">
        <f>IF($B173=0,0,(INDEX([4]!BY1516_asset_utilisation,MATCH($B173,[4]!COMPONENT_CODE_LIST,0),MATCH(AE$133,[4]!ASSET_NAME_LIST,0))))</f>
        <v>3.2825693479434704E-4</v>
      </c>
      <c r="AF173" s="140">
        <f>IF($B173=0,0,(INDEX([4]!BY1516_asset_utilisation,MATCH($B173,[4]!COMPONENT_CODE_LIST,0),MATCH(AF$133,[4]!ASSET_NAME_LIST,0))))</f>
        <v>-1.5700395855759107E-3</v>
      </c>
      <c r="AG173" s="140">
        <f>IF($B173=0,0,(INDEX([4]!BY1516_asset_utilisation,MATCH($B173,[4]!COMPONENT_CODE_LIST,0),MATCH(AG$133,[4]!ASSET_NAME_LIST,0))))</f>
        <v>2.0910643581671106E-4</v>
      </c>
      <c r="AH173" s="140">
        <f>IF($B173=0,0,(INDEX([4]!BY1516_asset_utilisation,MATCH($B173,[4]!COMPONENT_CODE_LIST,0),MATCH(AH$133,[4]!ASSET_NAME_LIST,0))))</f>
        <v>0.21036566642639051</v>
      </c>
      <c r="AI173" s="140">
        <f>IF($B173=0,0,(INDEX([4]!BY1516_asset_utilisation,MATCH($B173,[4]!COMPONENT_CODE_LIST,0),MATCH(AI$133,[4]!ASSET_NAME_LIST,0))))</f>
        <v>0</v>
      </c>
      <c r="AJ173" s="140">
        <f>IF($B173=0,0,(INDEX([4]!BY1516_asset_utilisation,MATCH($B173,[4]!COMPONENT_CODE_LIST,0),MATCH(AJ$133,[4]!ASSET_NAME_LIST,0))))</f>
        <v>0</v>
      </c>
      <c r="AK173" s="140">
        <f>IF($B173=0,0,(INDEX([4]!BY1516_asset_utilisation,MATCH($B173,[4]!COMPONENT_CODE_LIST,0),MATCH(AK$133,[4]!ASSET_NAME_LIST,0))))</f>
        <v>0</v>
      </c>
      <c r="AL173" s="104" t="b">
        <f t="shared" si="16"/>
        <v>1</v>
      </c>
    </row>
    <row r="174" spans="2:38" ht="12">
      <c r="B174" s="139" t="str">
        <v>CL958</v>
      </c>
      <c r="C174" s="139" t="str">
        <v>GEA FTTC Provisions</v>
      </c>
      <c r="D174" s="139" t="s">
        <v>93</v>
      </c>
      <c r="E174" s="140">
        <f>IF($B174=0,0,(INDEX([4]!BY1516_asset_utilisation,MATCH($B174,[4]!COMPONENT_CODE_LIST,0),MATCH(E$133,[4]!ASSET_NAME_LIST,0))))</f>
        <v>6.9473417601035952E-4</v>
      </c>
      <c r="F174" s="140">
        <f>IF($B174=0,0,(INDEX([4]!BY1516_asset_utilisation,MATCH($B174,[4]!COMPONENT_CODE_LIST,0),MATCH(F$133,[4]!ASSET_NAME_LIST,0))))</f>
        <v>0</v>
      </c>
      <c r="G174" s="140">
        <f>IF($B174=0,0,(INDEX([4]!BY1516_asset_utilisation,MATCH($B174,[4]!COMPONENT_CODE_LIST,0),MATCH(G$133,[4]!ASSET_NAME_LIST,0))))</f>
        <v>-3.240702043651739E-8</v>
      </c>
      <c r="H174" s="140">
        <f>IF($B174=0,0,(INDEX([4]!BY1516_asset_utilisation,MATCH($B174,[4]!COMPONENT_CODE_LIST,0),MATCH(H$133,[4]!ASSET_NAME_LIST,0))))</f>
        <v>1.3929025229581181E-3</v>
      </c>
      <c r="I174" s="140">
        <f>IF($B174=0,0,(INDEX([4]!BY1516_asset_utilisation,MATCH($B174,[4]!COMPONENT_CODE_LIST,0),MATCH(I$133,[4]!ASSET_NAME_LIST,0))))</f>
        <v>-7.6897290026697529E-5</v>
      </c>
      <c r="J174" s="140">
        <f>IF($B174=0,0,(INDEX([4]!BY1516_asset_utilisation,MATCH($B174,[4]!COMPONENT_CODE_LIST,0),MATCH(J$133,[4]!ASSET_NAME_LIST,0))))</f>
        <v>0</v>
      </c>
      <c r="K174" s="140">
        <f>IF($B174=0,0,(INDEX([4]!BY1516_asset_utilisation,MATCH($B174,[4]!COMPONENT_CODE_LIST,0),MATCH(K$133,[4]!ASSET_NAME_LIST,0))))</f>
        <v>0</v>
      </c>
      <c r="L174" s="140">
        <f>IF($B174=0,0,(INDEX([4]!BY1516_asset_utilisation,MATCH($B174,[4]!COMPONENT_CODE_LIST,0),MATCH(L$133,[4]!ASSET_NAME_LIST,0))))</f>
        <v>1.0810691359865512E-5</v>
      </c>
      <c r="M174" s="140">
        <f>IF($B174=0,0,(INDEX([4]!BY1516_asset_utilisation,MATCH($B174,[4]!COMPONENT_CODE_LIST,0),MATCH(M$133,[4]!ASSET_NAME_LIST,0))))</f>
        <v>0</v>
      </c>
      <c r="N174" s="140">
        <f>IF($B174=0,0,(INDEX([4]!BY1516_asset_utilisation,MATCH($B174,[4]!COMPONENT_CODE_LIST,0),MATCH(N$133,[4]!ASSET_NAME_LIST,0))))</f>
        <v>2.5732650691495354E-6</v>
      </c>
      <c r="O174" s="140">
        <f>IF($B174=0,0,(INDEX([4]!BY1516_asset_utilisation,MATCH($B174,[4]!COMPONENT_CODE_LIST,0),MATCH(O$133,[4]!ASSET_NAME_LIST,0))))</f>
        <v>0</v>
      </c>
      <c r="P174" s="140">
        <f>IF($B174=0,0,(INDEX([4]!BY1516_asset_utilisation,MATCH($B174,[4]!COMPONENT_CODE_LIST,0),MATCH(P$133,[4]!ASSET_NAME_LIST,0))))</f>
        <v>-1.0333667062798632E-5</v>
      </c>
      <c r="Q174" s="140">
        <f>IF($B174=0,0,(INDEX([4]!BY1516_asset_utilisation,MATCH($B174,[4]!COMPONENT_CODE_LIST,0),MATCH(Q$133,[4]!ASSET_NAME_LIST,0))))</f>
        <v>4.711729688995583E-4</v>
      </c>
      <c r="R174" s="140">
        <f>IF($B174=0,0,(INDEX([4]!BY1516_asset_utilisation,MATCH($B174,[4]!COMPONENT_CODE_LIST,0),MATCH(R$133,[4]!ASSET_NAME_LIST,0))))</f>
        <v>3.5408140003224474E-2</v>
      </c>
      <c r="S174" s="140">
        <f>IF($B174=0,0,(INDEX([4]!BY1516_asset_utilisation,MATCH($B174,[4]!COMPONENT_CODE_LIST,0),MATCH(S$133,[4]!ASSET_NAME_LIST,0))))</f>
        <v>8.2381887938708437E-5</v>
      </c>
      <c r="T174" s="140">
        <f>IF($B174=0,0,(INDEX([4]!BY1516_asset_utilisation,MATCH($B174,[4]!COMPONENT_CODE_LIST,0),MATCH(T$133,[4]!ASSET_NAME_LIST,0))))</f>
        <v>4.2030504024848606E-2</v>
      </c>
      <c r="U174" s="140">
        <f>IF($B174=0,0,(INDEX([4]!BY1516_asset_utilisation,MATCH($B174,[4]!COMPONENT_CODE_LIST,0),MATCH(U$133,[4]!ASSET_NAME_LIST,0))))</f>
        <v>2.2025215209671014E-2</v>
      </c>
      <c r="V174" s="140">
        <f>IF($B174=0,0,(INDEX([4]!BY1516_asset_utilisation,MATCH($B174,[4]!COMPONENT_CODE_LIST,0),MATCH(V$133,[4]!ASSET_NAME_LIST,0))))</f>
        <v>0</v>
      </c>
      <c r="W174" s="140">
        <f>IF($B174=0,0,(INDEX([4]!BY1516_asset_utilisation,MATCH($B174,[4]!COMPONENT_CODE_LIST,0),MATCH(W$133,[4]!ASSET_NAME_LIST,0))))</f>
        <v>4.9388429036894535E-5</v>
      </c>
      <c r="X174" s="140">
        <f>IF($B174=0,0,(INDEX([4]!BY1516_asset_utilisation,MATCH($B174,[4]!COMPONENT_CODE_LIST,0),MATCH(X$133,[4]!ASSET_NAME_LIST,0))))</f>
        <v>0.16970165944079588</v>
      </c>
      <c r="Y174" s="140">
        <f>IF($B174=0,0,(INDEX([4]!BY1516_asset_utilisation,MATCH($B174,[4]!COMPONENT_CODE_LIST,0),MATCH(Y$133,[4]!ASSET_NAME_LIST,0))))</f>
        <v>1.210457649981636E-5</v>
      </c>
      <c r="Z174" s="140">
        <f>IF($B174=0,0,(INDEX([4]!BY1516_asset_utilisation,MATCH($B174,[4]!COMPONENT_CODE_LIST,0),MATCH(Z$133,[4]!ASSET_NAME_LIST,0))))</f>
        <v>-1.6101737607218789E-7</v>
      </c>
      <c r="AA174" s="140">
        <f>IF($B174=0,0,(INDEX([4]!BY1516_asset_utilisation,MATCH($B174,[4]!COMPONENT_CODE_LIST,0),MATCH(AA$133,[4]!ASSET_NAME_LIST,0))))</f>
        <v>2.5428708511717247E-5</v>
      </c>
      <c r="AB174" s="140">
        <f>IF($B174=0,0,(INDEX([4]!BY1516_asset_utilisation,MATCH($B174,[4]!COMPONENT_CODE_LIST,0),MATCH(AB$133,[4]!ASSET_NAME_LIST,0))))</f>
        <v>4.7818439320124287E-4</v>
      </c>
      <c r="AC174" s="140">
        <f>IF($B174=0,0,(INDEX([4]!BY1516_asset_utilisation,MATCH($B174,[4]!COMPONENT_CODE_LIST,0),MATCH(AC$133,[4]!ASSET_NAME_LIST,0))))</f>
        <v>0.35491716119855171</v>
      </c>
      <c r="AD174" s="140">
        <f>IF($B174=0,0,(INDEX([4]!BY1516_asset_utilisation,MATCH($B174,[4]!COMPONENT_CODE_LIST,0),MATCH(AD$133,[4]!ASSET_NAME_LIST,0))))</f>
        <v>0.12317210134307352</v>
      </c>
      <c r="AE174" s="140">
        <f>IF($B174=0,0,(INDEX([4]!BY1516_asset_utilisation,MATCH($B174,[4]!COMPONENT_CODE_LIST,0),MATCH(AE$133,[4]!ASSET_NAME_LIST,0))))</f>
        <v>3.4258594740075178E-4</v>
      </c>
      <c r="AF174" s="140">
        <f>IF($B174=0,0,(INDEX([4]!BY1516_asset_utilisation,MATCH($B174,[4]!COMPONENT_CODE_LIST,0),MATCH(AF$133,[4]!ASSET_NAME_LIST,0))))</f>
        <v>-1.3025236765078349E-3</v>
      </c>
      <c r="AG174" s="140">
        <f>IF($B174=0,0,(INDEX([4]!BY1516_asset_utilisation,MATCH($B174,[4]!COMPONENT_CODE_LIST,0),MATCH(AG$133,[4]!ASSET_NAME_LIST,0))))</f>
        <v>1.792608482309885E-4</v>
      </c>
      <c r="AH174" s="140">
        <f>IF($B174=0,0,(INDEX([4]!BY1516_asset_utilisation,MATCH($B174,[4]!COMPONENT_CODE_LIST,0),MATCH(AH$133,[4]!ASSET_NAME_LIST,0))))</f>
        <v>0.2503936384227114</v>
      </c>
      <c r="AI174" s="140">
        <f>IF($B174=0,0,(INDEX([4]!BY1516_asset_utilisation,MATCH($B174,[4]!COMPONENT_CODE_LIST,0),MATCH(AI$133,[4]!ASSET_NAME_LIST,0))))</f>
        <v>0</v>
      </c>
      <c r="AJ174" s="140">
        <f>IF($B174=0,0,(INDEX([4]!BY1516_asset_utilisation,MATCH($B174,[4]!COMPONENT_CODE_LIST,0),MATCH(AJ$133,[4]!ASSET_NAME_LIST,0))))</f>
        <v>0</v>
      </c>
      <c r="AK174" s="140">
        <f>IF($B174=0,0,(INDEX([4]!BY1516_asset_utilisation,MATCH($B174,[4]!COMPONENT_CODE_LIST,0),MATCH(AK$133,[4]!ASSET_NAME_LIST,0))))</f>
        <v>0</v>
      </c>
      <c r="AL174" s="104" t="b">
        <f t="shared" si="16"/>
        <v>1</v>
      </c>
    </row>
    <row r="175" spans="2:38" ht="12">
      <c r="B175" s="139" t="str">
        <v>CL998</v>
      </c>
      <c r="C175" s="139" t="str">
        <v>Fibre Rollout Funding</v>
      </c>
      <c r="D175" s="139" t="s">
        <v>93</v>
      </c>
      <c r="E175" s="140">
        <f>IF($B175=0,0,(INDEX([4]!BY1516_asset_utilisation,MATCH($B175,[4]!COMPONENT_CODE_LIST,0),MATCH(E$133,[4]!ASSET_NAME_LIST,0))))</f>
        <v>0.50937649756808079</v>
      </c>
      <c r="F175" s="140">
        <f>IF($B175=0,0,(INDEX([4]!BY1516_asset_utilisation,MATCH($B175,[4]!COMPONENT_CODE_LIST,0),MATCH(F$133,[4]!ASSET_NAME_LIST,0))))</f>
        <v>0</v>
      </c>
      <c r="G175" s="140">
        <f>IF($B175=0,0,(INDEX([4]!BY1516_asset_utilisation,MATCH($B175,[4]!COMPONENT_CODE_LIST,0),MATCH(G$133,[4]!ASSET_NAME_LIST,0))))</f>
        <v>-2.2467316155066936E-9</v>
      </c>
      <c r="H175" s="140">
        <f>IF($B175=0,0,(INDEX([4]!BY1516_asset_utilisation,MATCH($B175,[4]!COMPONENT_CODE_LIST,0),MATCH(H$133,[4]!ASSET_NAME_LIST,0))))</f>
        <v>2.8682621125591896E-4</v>
      </c>
      <c r="I175" s="140">
        <f>IF($B175=0,0,(INDEX([4]!BY1516_asset_utilisation,MATCH($B175,[4]!COMPONENT_CODE_LIST,0),MATCH(I$133,[4]!ASSET_NAME_LIST,0))))</f>
        <v>-2.5508926124324691E-6</v>
      </c>
      <c r="J175" s="140">
        <f>IF($B175=0,0,(INDEX([4]!BY1516_asset_utilisation,MATCH($B175,[4]!COMPONENT_CODE_LIST,0),MATCH(J$133,[4]!ASSET_NAME_LIST,0))))</f>
        <v>0</v>
      </c>
      <c r="K175" s="140">
        <f>IF($B175=0,0,(INDEX([4]!BY1516_asset_utilisation,MATCH($B175,[4]!COMPONENT_CODE_LIST,0),MATCH(K$133,[4]!ASSET_NAME_LIST,0))))</f>
        <v>0</v>
      </c>
      <c r="L175" s="140">
        <f>IF($B175=0,0,(INDEX([4]!BY1516_asset_utilisation,MATCH($B175,[4]!COMPONENT_CODE_LIST,0),MATCH(L$133,[4]!ASSET_NAME_LIST,0))))</f>
        <v>0.18024920819528559</v>
      </c>
      <c r="M175" s="140">
        <f>IF($B175=0,0,(INDEX([4]!BY1516_asset_utilisation,MATCH($B175,[4]!COMPONENT_CODE_LIST,0),MATCH(M$133,[4]!ASSET_NAME_LIST,0))))</f>
        <v>0</v>
      </c>
      <c r="N175" s="140">
        <f>IF($B175=0,0,(INDEX([4]!BY1516_asset_utilisation,MATCH($B175,[4]!COMPONENT_CODE_LIST,0),MATCH(N$133,[4]!ASSET_NAME_LIST,0))))</f>
        <v>4.4136320835933517E-7</v>
      </c>
      <c r="O175" s="140">
        <f>IF($B175=0,0,(INDEX([4]!BY1516_asset_utilisation,MATCH($B175,[4]!COMPONENT_CODE_LIST,0),MATCH(O$133,[4]!ASSET_NAME_LIST,0))))</f>
        <v>0</v>
      </c>
      <c r="P175" s="140">
        <f>IF($B175=0,0,(INDEX([4]!BY1516_asset_utilisation,MATCH($B175,[4]!COMPONENT_CODE_LIST,0),MATCH(P$133,[4]!ASSET_NAME_LIST,0))))</f>
        <v>-1.086705461130623E-7</v>
      </c>
      <c r="Q175" s="140">
        <f>IF($B175=0,0,(INDEX([4]!BY1516_asset_utilisation,MATCH($B175,[4]!COMPONENT_CODE_LIST,0),MATCH(Q$133,[4]!ASSET_NAME_LIST,0))))</f>
        <v>7.9664250199835052E-4</v>
      </c>
      <c r="R175" s="140">
        <f>IF($B175=0,0,(INDEX([4]!BY1516_asset_utilisation,MATCH($B175,[4]!COMPONENT_CODE_LIST,0),MATCH(R$133,[4]!ASSET_NAME_LIST,0))))</f>
        <v>2.106756566236853E-3</v>
      </c>
      <c r="S175" s="140">
        <f>IF($B175=0,0,(INDEX([4]!BY1516_asset_utilisation,MATCH($B175,[4]!COMPONENT_CODE_LIST,0),MATCH(S$133,[4]!ASSET_NAME_LIST,0))))</f>
        <v>7.7224017429671538E-6</v>
      </c>
      <c r="T175" s="140">
        <f>IF($B175=0,0,(INDEX([4]!BY1516_asset_utilisation,MATCH($B175,[4]!COMPONENT_CODE_LIST,0),MATCH(T$133,[4]!ASSET_NAME_LIST,0))))</f>
        <v>3.6911104107448444E-3</v>
      </c>
      <c r="U175" s="140">
        <f>IF($B175=0,0,(INDEX([4]!BY1516_asset_utilisation,MATCH($B175,[4]!COMPONENT_CODE_LIST,0),MATCH(U$133,[4]!ASSET_NAME_LIST,0))))</f>
        <v>1.7906283607357571E-3</v>
      </c>
      <c r="V175" s="140">
        <f>IF($B175=0,0,(INDEX([4]!BY1516_asset_utilisation,MATCH($B175,[4]!COMPONENT_CODE_LIST,0),MATCH(V$133,[4]!ASSET_NAME_LIST,0))))</f>
        <v>0.24384921754649469</v>
      </c>
      <c r="W175" s="140">
        <f>IF($B175=0,0,(INDEX([4]!BY1516_asset_utilisation,MATCH($B175,[4]!COMPONENT_CODE_LIST,0),MATCH(W$133,[4]!ASSET_NAME_LIST,0))))</f>
        <v>7.5605363329127754E-6</v>
      </c>
      <c r="X175" s="140">
        <f>IF($B175=0,0,(INDEX([4]!BY1516_asset_utilisation,MATCH($B175,[4]!COMPONENT_CODE_LIST,0),MATCH(X$133,[4]!ASSET_NAME_LIST,0))))</f>
        <v>1.3490749726387384E-2</v>
      </c>
      <c r="Y175" s="140">
        <f>IF($B175=0,0,(INDEX([4]!BY1516_asset_utilisation,MATCH($B175,[4]!COMPONENT_CODE_LIST,0),MATCH(Y$133,[4]!ASSET_NAME_LIST,0))))</f>
        <v>1.0135565482388191E-6</v>
      </c>
      <c r="Z175" s="140">
        <f>IF($B175=0,0,(INDEX([4]!BY1516_asset_utilisation,MATCH($B175,[4]!COMPONENT_CODE_LIST,0),MATCH(Z$133,[4]!ASSET_NAME_LIST,0))))</f>
        <v>-2.7329031528084159E-8</v>
      </c>
      <c r="AA175" s="140">
        <f>IF($B175=0,0,(INDEX([4]!BY1516_asset_utilisation,MATCH($B175,[4]!COMPONENT_CODE_LIST,0),MATCH(AA$133,[4]!ASSET_NAME_LIST,0))))</f>
        <v>1.6295250633630522E-8</v>
      </c>
      <c r="AB175" s="140">
        <f>IF($B175=0,0,(INDEX([4]!BY1516_asset_utilisation,MATCH($B175,[4]!COMPONENT_CODE_LIST,0),MATCH(AB$133,[4]!ASSET_NAME_LIST,0))))</f>
        <v>4.6321914494317653E-5</v>
      </c>
      <c r="AC175" s="140">
        <f>IF($B175=0,0,(INDEX([4]!BY1516_asset_utilisation,MATCH($B175,[4]!COMPONENT_CODE_LIST,0),MATCH(AC$133,[4]!ASSET_NAME_LIST,0))))</f>
        <v>4.9162073187853077E-4</v>
      </c>
      <c r="AD175" s="140">
        <f>IF($B175=0,0,(INDEX([4]!BY1516_asset_utilisation,MATCH($B175,[4]!COMPONENT_CODE_LIST,0),MATCH(AD$133,[4]!ASSET_NAME_LIST,0))))</f>
        <v>1.0540590862723905E-2</v>
      </c>
      <c r="AE175" s="140">
        <f>IF($B175=0,0,(INDEX([4]!BY1516_asset_utilisation,MATCH($B175,[4]!COMPONENT_CODE_LIST,0),MATCH(AE$133,[4]!ASSET_NAME_LIST,0))))</f>
        <v>4.982457694797887E-5</v>
      </c>
      <c r="AF175" s="140">
        <f>IF($B175=0,0,(INDEX([4]!BY1516_asset_utilisation,MATCH($B175,[4]!COMPONENT_CODE_LIST,0),MATCH(AF$133,[4]!ASSET_NAME_LIST,0))))</f>
        <v>-6.1081272981418225E-5</v>
      </c>
      <c r="AG175" s="140">
        <f>IF($B175=0,0,(INDEX([4]!BY1516_asset_utilisation,MATCH($B175,[4]!COMPONENT_CODE_LIST,0),MATCH(AG$133,[4]!ASSET_NAME_LIST,0))))</f>
        <v>1.5079284442738165E-5</v>
      </c>
      <c r="AH175" s="140">
        <f>IF($B175=0,0,(INDEX([4]!BY1516_asset_utilisation,MATCH($B175,[4]!COMPONENT_CODE_LIST,0),MATCH(AH$133,[4]!ASSET_NAME_LIST,0))))</f>
        <v>3.3265941801112801E-2</v>
      </c>
      <c r="AI175" s="140">
        <f>IF($B175=0,0,(INDEX([4]!BY1516_asset_utilisation,MATCH($B175,[4]!COMPONENT_CODE_LIST,0),MATCH(AI$133,[4]!ASSET_NAME_LIST,0))))</f>
        <v>0</v>
      </c>
      <c r="AJ175" s="140">
        <f>IF($B175=0,0,(INDEX([4]!BY1516_asset_utilisation,MATCH($B175,[4]!COMPONENT_CODE_LIST,0),MATCH(AJ$133,[4]!ASSET_NAME_LIST,0))))</f>
        <v>0</v>
      </c>
      <c r="AK175" s="140">
        <f>IF($B175=0,0,(INDEX([4]!BY1516_asset_utilisation,MATCH($B175,[4]!COMPONENT_CODE_LIST,0),MATCH(AK$133,[4]!ASSET_NAME_LIST,0))))</f>
        <v>0</v>
      </c>
      <c r="AL175" s="104" t="b">
        <f t="shared" si="16"/>
        <v>1</v>
      </c>
    </row>
    <row r="176" spans="2:38" ht="12">
      <c r="B176" s="139" t="str">
        <v>CL999</v>
      </c>
      <c r="C176" s="139" t="str">
        <v>BDUK Funding</v>
      </c>
      <c r="D176" s="139" t="s">
        <v>93</v>
      </c>
      <c r="E176" s="140">
        <f>IF($B176=0,0,(INDEX([4]!BY1516_asset_utilisation,MATCH($B176,[4]!COMPONENT_CODE_LIST,0),MATCH(E$133,[4]!ASSET_NAME_LIST,0))))</f>
        <v>0.44702858315482125</v>
      </c>
      <c r="F176" s="140">
        <f>IF($B176=0,0,(INDEX([4]!BY1516_asset_utilisation,MATCH($B176,[4]!COMPONENT_CODE_LIST,0),MATCH(F$133,[4]!ASSET_NAME_LIST,0))))</f>
        <v>0.10380772146970939</v>
      </c>
      <c r="G176" s="140">
        <f>IF($B176=0,0,(INDEX([4]!BY1516_asset_utilisation,MATCH($B176,[4]!COMPONENT_CODE_LIST,0),MATCH(G$133,[4]!ASSET_NAME_LIST,0))))</f>
        <v>0.29740578870842205</v>
      </c>
      <c r="H176" s="140">
        <f>IF($B176=0,0,(INDEX([4]!BY1516_asset_utilisation,MATCH($B176,[4]!COMPONENT_CODE_LIST,0),MATCH(H$133,[4]!ASSET_NAME_LIST,0))))</f>
        <v>1.8012439263006001E-4</v>
      </c>
      <c r="I176" s="140">
        <f>IF($B176=0,0,(INDEX([4]!BY1516_asset_utilisation,MATCH($B176,[4]!COMPONENT_CODE_LIST,0),MATCH(I$133,[4]!ASSET_NAME_LIST,0))))</f>
        <v>-4.2503132081264292E-6</v>
      </c>
      <c r="J176" s="140">
        <f>IF($B176=0,0,(INDEX([4]!BY1516_asset_utilisation,MATCH($B176,[4]!COMPONENT_CODE_LIST,0),MATCH(J$133,[4]!ASSET_NAME_LIST,0))))</f>
        <v>0</v>
      </c>
      <c r="K176" s="140">
        <f>IF($B176=0,0,(INDEX([4]!BY1516_asset_utilisation,MATCH($B176,[4]!COMPONENT_CODE_LIST,0),MATCH(K$133,[4]!ASSET_NAME_LIST,0))))</f>
        <v>0</v>
      </c>
      <c r="L176" s="140">
        <f>IF($B176=0,0,(INDEX([4]!BY1516_asset_utilisation,MATCH($B176,[4]!COMPONENT_CODE_LIST,0),MATCH(L$133,[4]!ASSET_NAME_LIST,0))))</f>
        <v>1.1800670953538806E-2</v>
      </c>
      <c r="M176" s="140">
        <f>IF($B176=0,0,(INDEX([4]!BY1516_asset_utilisation,MATCH($B176,[4]!COMPONENT_CODE_LIST,0),MATCH(M$133,[4]!ASSET_NAME_LIST,0))))</f>
        <v>1.1333840890532144E-2</v>
      </c>
      <c r="N176" s="140">
        <f>IF($B176=0,0,(INDEX([4]!BY1516_asset_utilisation,MATCH($B176,[4]!COMPONENT_CODE_LIST,0),MATCH(N$133,[4]!ASSET_NAME_LIST,0))))</f>
        <v>2.9749072408543299E-7</v>
      </c>
      <c r="O176" s="140">
        <f>IF($B176=0,0,(INDEX([4]!BY1516_asset_utilisation,MATCH($B176,[4]!COMPONENT_CODE_LIST,0),MATCH(O$133,[4]!ASSET_NAME_LIST,0))))</f>
        <v>0</v>
      </c>
      <c r="P176" s="140">
        <f>IF($B176=0,0,(INDEX([4]!BY1516_asset_utilisation,MATCH($B176,[4]!COMPONENT_CODE_LIST,0),MATCH(P$133,[4]!ASSET_NAME_LIST,0))))</f>
        <v>-4.7007432784592238E-7</v>
      </c>
      <c r="Q176" s="140">
        <f>IF($B176=0,0,(INDEX([4]!BY1516_asset_utilisation,MATCH($B176,[4]!COMPONENT_CODE_LIST,0),MATCH(Q$133,[4]!ASSET_NAME_LIST,0))))</f>
        <v>2.0950351353402194E-3</v>
      </c>
      <c r="R176" s="140">
        <f>IF($B176=0,0,(INDEX([4]!BY1516_asset_utilisation,MATCH($B176,[4]!COMPONENT_CODE_LIST,0),MATCH(R$133,[4]!ASSET_NAME_LIST,0))))</f>
        <v>4.3672918455020762E-2</v>
      </c>
      <c r="S176" s="140">
        <f>IF($B176=0,0,(INDEX([4]!BY1516_asset_utilisation,MATCH($B176,[4]!COMPONENT_CODE_LIST,0),MATCH(S$133,[4]!ASSET_NAME_LIST,0))))</f>
        <v>6.7965275551076674E-6</v>
      </c>
      <c r="T176" s="140">
        <f>IF($B176=0,0,(INDEX([4]!BY1516_asset_utilisation,MATCH($B176,[4]!COMPONENT_CODE_LIST,0),MATCH(T$133,[4]!ASSET_NAME_LIST,0))))</f>
        <v>3.086593017510607E-3</v>
      </c>
      <c r="U176" s="140">
        <f>IF($B176=0,0,(INDEX([4]!BY1516_asset_utilisation,MATCH($B176,[4]!COMPONENT_CODE_LIST,0),MATCH(U$133,[4]!ASSET_NAME_LIST,0))))</f>
        <v>1.6395033293667856E-3</v>
      </c>
      <c r="V176" s="140">
        <f>IF($B176=0,0,(INDEX([4]!BY1516_asset_utilisation,MATCH($B176,[4]!COMPONENT_CODE_LIST,0),MATCH(V$133,[4]!ASSET_NAME_LIST,0))))</f>
        <v>0</v>
      </c>
      <c r="W176" s="140">
        <f>IF($B176=0,0,(INDEX([4]!BY1516_asset_utilisation,MATCH($B176,[4]!COMPONENT_CODE_LIST,0),MATCH(W$133,[4]!ASSET_NAME_LIST,0))))</f>
        <v>6.3109780425539043E-4</v>
      </c>
      <c r="X176" s="140">
        <f>IF($B176=0,0,(INDEX([4]!BY1516_asset_utilisation,MATCH($B176,[4]!COMPONENT_CODE_LIST,0),MATCH(X$133,[4]!ASSET_NAME_LIST,0))))</f>
        <v>1.0654668559731231E-2</v>
      </c>
      <c r="Y176" s="140">
        <f>IF($B176=0,0,(INDEX([4]!BY1516_asset_utilisation,MATCH($B176,[4]!COMPONENT_CODE_LIST,0),MATCH(Y$133,[4]!ASSET_NAME_LIST,0))))</f>
        <v>6.8373189540104235E-7</v>
      </c>
      <c r="Z176" s="140">
        <f>IF($B176=0,0,(INDEX([4]!BY1516_asset_utilisation,MATCH($B176,[4]!COMPONENT_CODE_LIST,0),MATCH(Z$133,[4]!ASSET_NAME_LIST,0))))</f>
        <v>-1.8336672998359051E-8</v>
      </c>
      <c r="AA176" s="140">
        <f>IF($B176=0,0,(INDEX([4]!BY1516_asset_utilisation,MATCH($B176,[4]!COMPONENT_CODE_LIST,0),MATCH(AA$133,[4]!ASSET_NAME_LIST,0))))</f>
        <v>1.451294478088288E-8</v>
      </c>
      <c r="AB176" s="140">
        <f>IF($B176=0,0,(INDEX([4]!BY1516_asset_utilisation,MATCH($B176,[4]!COMPONENT_CODE_LIST,0),MATCH(AB$133,[4]!ASSET_NAME_LIST,0))))</f>
        <v>3.5566028202198523E-5</v>
      </c>
      <c r="AC176" s="140">
        <f>IF($B176=0,0,(INDEX([4]!BY1516_asset_utilisation,MATCH($B176,[4]!COMPONENT_CODE_LIST,0),MATCH(AC$133,[4]!ASSET_NAME_LIST,0))))</f>
        <v>4.283692148200572E-3</v>
      </c>
      <c r="AD176" s="140">
        <f>IF($B176=0,0,(INDEX([4]!BY1516_asset_utilisation,MATCH($B176,[4]!COMPONENT_CODE_LIST,0),MATCH(AD$133,[4]!ASSET_NAME_LIST,0))))</f>
        <v>1.8345593390191636E-2</v>
      </c>
      <c r="AE176" s="140">
        <f>IF($B176=0,0,(INDEX([4]!BY1516_asset_utilisation,MATCH($B176,[4]!COMPONENT_CODE_LIST,0),MATCH(AE$133,[4]!ASSET_NAME_LIST,0))))</f>
        <v>3.5853343917222619E-5</v>
      </c>
      <c r="AF176" s="140">
        <f>IF($B176=0,0,(INDEX([4]!BY1516_asset_utilisation,MATCH($B176,[4]!COMPONENT_CODE_LIST,0),MATCH(AF$133,[4]!ASSET_NAME_LIST,0))))</f>
        <v>-4.8229629748172224E-5</v>
      </c>
      <c r="AG176" s="140">
        <f>IF($B176=0,0,(INDEX([4]!BY1516_asset_utilisation,MATCH($B176,[4]!COMPONENT_CODE_LIST,0),MATCH(AG$133,[4]!ASSET_NAME_LIST,0))))</f>
        <v>1.5646120814407807E-5</v>
      </c>
      <c r="AH176" s="140">
        <f>IF($B176=0,0,(INDEX([4]!BY1516_asset_utilisation,MATCH($B176,[4]!COMPONENT_CODE_LIST,0),MATCH(AH$133,[4]!ASSET_NAME_LIST,0))))</f>
        <v>4.3992279188632986E-2</v>
      </c>
      <c r="AI176" s="140">
        <f>IF($B176=0,0,(INDEX([4]!BY1516_asset_utilisation,MATCH($B176,[4]!COMPONENT_CODE_LIST,0),MATCH(AI$133,[4]!ASSET_NAME_LIST,0))))</f>
        <v>0</v>
      </c>
      <c r="AJ176" s="140">
        <f>IF($B176=0,0,(INDEX([4]!BY1516_asset_utilisation,MATCH($B176,[4]!COMPONENT_CODE_LIST,0),MATCH(AJ$133,[4]!ASSET_NAME_LIST,0))))</f>
        <v>0</v>
      </c>
      <c r="AK176" s="140">
        <f>IF($B176=0,0,(INDEX([4]!BY1516_asset_utilisation,MATCH($B176,[4]!COMPONENT_CODE_LIST,0),MATCH(AK$133,[4]!ASSET_NAME_LIST,0))))</f>
        <v>0</v>
      </c>
      <c r="AL176" s="104" t="b">
        <f t="shared" si="16"/>
        <v>1</v>
      </c>
    </row>
    <row r="177" spans="2:39" ht="12">
      <c r="B177" s="139" t="str">
        <v>CN853</v>
      </c>
      <c r="C177" s="139" t="str">
        <v>Combi Card and MSAN Access - Voice</v>
      </c>
      <c r="D177" s="139" t="s">
        <v>93</v>
      </c>
      <c r="E177" s="140">
        <f>IF($B177=0,0,(INDEX([4]!BY1516_asset_utilisation,MATCH($B177,[4]!COMPONENT_CODE_LIST,0),MATCH(E$133,[4]!ASSET_NAME_LIST,0))))</f>
        <v>2.8374440801160642E-6</v>
      </c>
      <c r="F177" s="140">
        <f>IF($B177=0,0,(INDEX([4]!BY1516_asset_utilisation,MATCH($B177,[4]!COMPONENT_CODE_LIST,0),MATCH(F$133,[4]!ASSET_NAME_LIST,0))))</f>
        <v>0</v>
      </c>
      <c r="G177" s="140">
        <f>IF($B177=0,0,(INDEX([4]!BY1516_asset_utilisation,MATCH($B177,[4]!COMPONENT_CODE_LIST,0),MATCH(G$133,[4]!ASSET_NAME_LIST,0))))</f>
        <v>-5.2923536203320744E-9</v>
      </c>
      <c r="H177" s="140">
        <f>IF($B177=0,0,(INDEX([4]!BY1516_asset_utilisation,MATCH($B177,[4]!COMPONENT_CODE_LIST,0),MATCH(H$133,[4]!ASSET_NAME_LIST,0))))</f>
        <v>3.2713774572905416E-3</v>
      </c>
      <c r="I177" s="140">
        <f>IF($B177=0,0,(INDEX([4]!BY1516_asset_utilisation,MATCH($B177,[4]!COMPONENT_CODE_LIST,0),MATCH(I$133,[4]!ASSET_NAME_LIST,0))))</f>
        <v>-2.807611988648717E-4</v>
      </c>
      <c r="J177" s="140">
        <f>IF($B177=0,0,(INDEX([4]!BY1516_asset_utilisation,MATCH($B177,[4]!COMPONENT_CODE_LIST,0),MATCH(J$133,[4]!ASSET_NAME_LIST,0))))</f>
        <v>0</v>
      </c>
      <c r="K177" s="140">
        <f>IF($B177=0,0,(INDEX([4]!BY1516_asset_utilisation,MATCH($B177,[4]!COMPONENT_CODE_LIST,0),MATCH(K$133,[4]!ASSET_NAME_LIST,0))))</f>
        <v>0</v>
      </c>
      <c r="L177" s="140">
        <f>IF($B177=0,0,(INDEX([4]!BY1516_asset_utilisation,MATCH($B177,[4]!COMPONENT_CODE_LIST,0),MATCH(L$133,[4]!ASSET_NAME_LIST,0))))</f>
        <v>9.7122836971869235E-8</v>
      </c>
      <c r="M177" s="140">
        <f>IF($B177=0,0,(INDEX([4]!BY1516_asset_utilisation,MATCH($B177,[4]!COMPONENT_CODE_LIST,0),MATCH(M$133,[4]!ASSET_NAME_LIST,0))))</f>
        <v>0</v>
      </c>
      <c r="N177" s="140">
        <f>IF($B177=0,0,(INDEX([4]!BY1516_asset_utilisation,MATCH($B177,[4]!COMPONENT_CODE_LIST,0),MATCH(N$133,[4]!ASSET_NAME_LIST,0))))</f>
        <v>4.0777812727204348E-7</v>
      </c>
      <c r="O177" s="140">
        <f>IF($B177=0,0,(INDEX([4]!BY1516_asset_utilisation,MATCH($B177,[4]!COMPONENT_CODE_LIST,0),MATCH(O$133,[4]!ASSET_NAME_LIST,0))))</f>
        <v>0</v>
      </c>
      <c r="P177" s="140">
        <f>IF($B177=0,0,(INDEX([4]!BY1516_asset_utilisation,MATCH($B177,[4]!COMPONENT_CODE_LIST,0),MATCH(P$133,[4]!ASSET_NAME_LIST,0))))</f>
        <v>-1.3037933801634937E-6</v>
      </c>
      <c r="Q177" s="140">
        <f>IF($B177=0,0,(INDEX([4]!BY1516_asset_utilisation,MATCH($B177,[4]!COMPONENT_CODE_LIST,0),MATCH(Q$133,[4]!ASSET_NAME_LIST,0))))</f>
        <v>0.61227295448980434</v>
      </c>
      <c r="R177" s="140">
        <f>IF($B177=0,0,(INDEX([4]!BY1516_asset_utilisation,MATCH($B177,[4]!COMPONENT_CODE_LIST,0),MATCH(R$133,[4]!ASSET_NAME_LIST,0))))</f>
        <v>0.14844534372660179</v>
      </c>
      <c r="S177" s="140">
        <f>IF($B177=0,0,(INDEX([4]!BY1516_asset_utilisation,MATCH($B177,[4]!COMPONENT_CODE_LIST,0),MATCH(S$133,[4]!ASSET_NAME_LIST,0))))</f>
        <v>1.4672070603762582E-5</v>
      </c>
      <c r="T177" s="140">
        <f>IF($B177=0,0,(INDEX([4]!BY1516_asset_utilisation,MATCH($B177,[4]!COMPONENT_CODE_LIST,0),MATCH(T$133,[4]!ASSET_NAME_LIST,0))))</f>
        <v>7.29020424289207E-3</v>
      </c>
      <c r="U177" s="140">
        <f>IF($B177=0,0,(INDEX([4]!BY1516_asset_utilisation,MATCH($B177,[4]!COMPONENT_CODE_LIST,0),MATCH(U$133,[4]!ASSET_NAME_LIST,0))))</f>
        <v>4.236689030372603E-3</v>
      </c>
      <c r="V177" s="140">
        <f>IF($B177=0,0,(INDEX([4]!BY1516_asset_utilisation,MATCH($B177,[4]!COMPONENT_CODE_LIST,0),MATCH(V$133,[4]!ASSET_NAME_LIST,0))))</f>
        <v>0</v>
      </c>
      <c r="W177" s="140">
        <f>IF($B177=0,0,(INDEX([4]!BY1516_asset_utilisation,MATCH($B177,[4]!COMPONENT_CODE_LIST,0),MATCH(W$133,[4]!ASSET_NAME_LIST,0))))</f>
        <v>7.1563558616765638E-2</v>
      </c>
      <c r="X177" s="140">
        <f>IF($B177=0,0,(INDEX([4]!BY1516_asset_utilisation,MATCH($B177,[4]!COMPONENT_CODE_LIST,0),MATCH(X$133,[4]!ASSET_NAME_LIST,0))))</f>
        <v>3.019661589094844E-4</v>
      </c>
      <c r="Y177" s="140">
        <f>IF($B177=0,0,(INDEX([4]!BY1516_asset_utilisation,MATCH($B177,[4]!COMPONENT_CODE_LIST,0),MATCH(Y$133,[4]!ASSET_NAME_LIST,0))))</f>
        <v>1.9193768421461597E-7</v>
      </c>
      <c r="Z177" s="140">
        <f>IF($B177=0,0,(INDEX([4]!BY1516_asset_utilisation,MATCH($B177,[4]!COMPONENT_CODE_LIST,0),MATCH(Z$133,[4]!ASSET_NAME_LIST,0))))</f>
        <v>-3.185357582938098E-7</v>
      </c>
      <c r="AA177" s="140">
        <f>IF($B177=0,0,(INDEX([4]!BY1516_asset_utilisation,MATCH($B177,[4]!COMPONENT_CODE_LIST,0),MATCH(AA$133,[4]!ASSET_NAME_LIST,0))))</f>
        <v>4.6765161646193227E-5</v>
      </c>
      <c r="AB177" s="140">
        <f>IF($B177=0,0,(INDEX([4]!BY1516_asset_utilisation,MATCH($B177,[4]!COMPONENT_CODE_LIST,0),MATCH(AB$133,[4]!ASSET_NAME_LIST,0))))</f>
        <v>1.0382784599894154E-4</v>
      </c>
      <c r="AC177" s="140">
        <f>IF($B177=0,0,(INDEX([4]!BY1516_asset_utilisation,MATCH($B177,[4]!COMPONENT_CODE_LIST,0),MATCH(AC$133,[4]!ASSET_NAME_LIST,0))))</f>
        <v>7.8105025739423324E-4</v>
      </c>
      <c r="AD177" s="140">
        <f>IF($B177=0,0,(INDEX([4]!BY1516_asset_utilisation,MATCH($B177,[4]!COMPONENT_CODE_LIST,0),MATCH(AD$133,[4]!ASSET_NAME_LIST,0))))</f>
        <v>6.1242568224135215E-2</v>
      </c>
      <c r="AE177" s="140">
        <f>IF($B177=0,0,(INDEX([4]!BY1516_asset_utilisation,MATCH($B177,[4]!COMPONENT_CODE_LIST,0),MATCH(AE$133,[4]!ASSET_NAME_LIST,0))))</f>
        <v>1.7345026787402896E-4</v>
      </c>
      <c r="AF177" s="140">
        <f>IF($B177=0,0,(INDEX([4]!BY1516_asset_utilisation,MATCH($B177,[4]!COMPONENT_CODE_LIST,0),MATCH(AF$133,[4]!ASSET_NAME_LIST,0))))</f>
        <v>8.6563996944580193E-4</v>
      </c>
      <c r="AG177" s="140">
        <f>IF($B177=0,0,(INDEX([4]!BY1516_asset_utilisation,MATCH($B177,[4]!COMPONENT_CODE_LIST,0),MATCH(AG$133,[4]!ASSET_NAME_LIST,0))))</f>
        <v>3.0675957003918874E-5</v>
      </c>
      <c r="AH177" s="140">
        <f>IF($B177=0,0,(INDEX([4]!BY1516_asset_utilisation,MATCH($B177,[4]!COMPONENT_CODE_LIST,0),MATCH(AH$133,[4]!ASSET_NAME_LIST,0))))</f>
        <v>8.9638111060889744E-2</v>
      </c>
      <c r="AI177" s="140">
        <f>IF($B177=0,0,(INDEX([4]!BY1516_asset_utilisation,MATCH($B177,[4]!COMPONENT_CODE_LIST,0),MATCH(AI$133,[4]!ASSET_NAME_LIST,0))))</f>
        <v>0</v>
      </c>
      <c r="AJ177" s="140">
        <f>IF($B177=0,0,(INDEX([4]!BY1516_asset_utilisation,MATCH($B177,[4]!COMPONENT_CODE_LIST,0),MATCH(AJ$133,[4]!ASSET_NAME_LIST,0))))</f>
        <v>0</v>
      </c>
      <c r="AK177" s="140">
        <f>IF($B177=0,0,(INDEX([4]!BY1516_asset_utilisation,MATCH($B177,[4]!COMPONENT_CODE_LIST,0),MATCH(AK$133,[4]!ASSET_NAME_LIST,0))))</f>
        <v>0</v>
      </c>
      <c r="AL177" s="104" t="b">
        <f t="shared" si="16"/>
        <v>1</v>
      </c>
    </row>
    <row r="178" spans="2:39" ht="12">
      <c r="B178" s="139" t="str">
        <v>CN855</v>
      </c>
      <c r="C178" s="139" t="str">
        <v>iNode features</v>
      </c>
      <c r="D178" s="139" t="s">
        <v>93</v>
      </c>
      <c r="E178" s="140">
        <f>IF($B178=0,0,(INDEX([4]!BY1516_asset_utilisation,MATCH($B178,[4]!COMPONENT_CODE_LIST,0),MATCH(E$133,[4]!ASSET_NAME_LIST,0))))</f>
        <v>2.1867716825728013E-6</v>
      </c>
      <c r="F178" s="140">
        <f>IF($B178=0,0,(INDEX([4]!BY1516_asset_utilisation,MATCH($B178,[4]!COMPONENT_CODE_LIST,0),MATCH(F$133,[4]!ASSET_NAME_LIST,0))))</f>
        <v>0</v>
      </c>
      <c r="G178" s="140">
        <f>IF($B178=0,0,(INDEX([4]!BY1516_asset_utilisation,MATCH($B178,[4]!COMPONENT_CODE_LIST,0),MATCH(G$133,[4]!ASSET_NAME_LIST,0))))</f>
        <v>-2.0007106171925813E-9</v>
      </c>
      <c r="H178" s="140">
        <f>IF($B178=0,0,(INDEX([4]!BY1516_asset_utilisation,MATCH($B178,[4]!COMPONENT_CODE_LIST,0),MATCH(H$133,[4]!ASSET_NAME_LIST,0))))</f>
        <v>2.160683393087105E-3</v>
      </c>
      <c r="I178" s="140">
        <f>IF($B178=0,0,(INDEX([4]!BY1516_asset_utilisation,MATCH($B178,[4]!COMPONENT_CODE_LIST,0),MATCH(I$133,[4]!ASSET_NAME_LIST,0))))</f>
        <v>-1.6951381197341368E-4</v>
      </c>
      <c r="J178" s="140">
        <f>IF($B178=0,0,(INDEX([4]!BY1516_asset_utilisation,MATCH($B178,[4]!COMPONENT_CODE_LIST,0),MATCH(J$133,[4]!ASSET_NAME_LIST,0))))</f>
        <v>0</v>
      </c>
      <c r="K178" s="140">
        <f>IF($B178=0,0,(INDEX([4]!BY1516_asset_utilisation,MATCH($B178,[4]!COMPONENT_CODE_LIST,0),MATCH(K$133,[4]!ASSET_NAME_LIST,0))))</f>
        <v>0</v>
      </c>
      <c r="L178" s="140">
        <f>IF($B178=0,0,(INDEX([4]!BY1516_asset_utilisation,MATCH($B178,[4]!COMPONENT_CODE_LIST,0),MATCH(L$133,[4]!ASSET_NAME_LIST,0))))</f>
        <v>2.5892516716114632E-7</v>
      </c>
      <c r="M178" s="140">
        <f>IF($B178=0,0,(INDEX([4]!BY1516_asset_utilisation,MATCH($B178,[4]!COMPONENT_CODE_LIST,0),MATCH(M$133,[4]!ASSET_NAME_LIST,0))))</f>
        <v>0</v>
      </c>
      <c r="N178" s="140">
        <f>IF($B178=0,0,(INDEX([4]!BY1516_asset_utilisation,MATCH($B178,[4]!COMPONENT_CODE_LIST,0),MATCH(N$133,[4]!ASSET_NAME_LIST,0))))</f>
        <v>3.2656210407385025E-7</v>
      </c>
      <c r="O178" s="140">
        <f>IF($B178=0,0,(INDEX([4]!BY1516_asset_utilisation,MATCH($B178,[4]!COMPONENT_CODE_LIST,0),MATCH(O$133,[4]!ASSET_NAME_LIST,0))))</f>
        <v>0</v>
      </c>
      <c r="P178" s="140">
        <f>IF($B178=0,0,(INDEX([4]!BY1516_asset_utilisation,MATCH($B178,[4]!COMPONENT_CODE_LIST,0),MATCH(P$133,[4]!ASSET_NAME_LIST,0))))</f>
        <v>1.8389660594158767E-8</v>
      </c>
      <c r="Q178" s="140">
        <f>IF($B178=0,0,(INDEX([4]!BY1516_asset_utilisation,MATCH($B178,[4]!COMPONENT_CODE_LIST,0),MATCH(Q$133,[4]!ASSET_NAME_LIST,0))))</f>
        <v>0.66303611819550767</v>
      </c>
      <c r="R178" s="140">
        <f>IF($B178=0,0,(INDEX([4]!BY1516_asset_utilisation,MATCH($B178,[4]!COMPONENT_CODE_LIST,0),MATCH(R$133,[4]!ASSET_NAME_LIST,0))))</f>
        <v>0.15521597003902063</v>
      </c>
      <c r="S178" s="140">
        <f>IF($B178=0,0,(INDEX([4]!BY1516_asset_utilisation,MATCH($B178,[4]!COMPONENT_CODE_LIST,0),MATCH(S$133,[4]!ASSET_NAME_LIST,0))))</f>
        <v>6.0164572678698605E-6</v>
      </c>
      <c r="T178" s="140">
        <f>IF($B178=0,0,(INDEX([4]!BY1516_asset_utilisation,MATCH($B178,[4]!COMPONENT_CODE_LIST,0),MATCH(T$133,[4]!ASSET_NAME_LIST,0))))</f>
        <v>3.8752873610810924E-3</v>
      </c>
      <c r="U178" s="140">
        <f>IF($B178=0,0,(INDEX([4]!BY1516_asset_utilisation,MATCH($B178,[4]!COMPONENT_CODE_LIST,0),MATCH(U$133,[4]!ASSET_NAME_LIST,0))))</f>
        <v>1.42468123536711E-3</v>
      </c>
      <c r="V178" s="140">
        <f>IF($B178=0,0,(INDEX([4]!BY1516_asset_utilisation,MATCH($B178,[4]!COMPONENT_CODE_LIST,0),MATCH(V$133,[4]!ASSET_NAME_LIST,0))))</f>
        <v>0</v>
      </c>
      <c r="W178" s="140">
        <f>IF($B178=0,0,(INDEX([4]!BY1516_asset_utilisation,MATCH($B178,[4]!COMPONENT_CODE_LIST,0),MATCH(W$133,[4]!ASSET_NAME_LIST,0))))</f>
        <v>7.2599076655509978E-2</v>
      </c>
      <c r="X178" s="140">
        <f>IF($B178=0,0,(INDEX([4]!BY1516_asset_utilisation,MATCH($B178,[4]!COMPONENT_CODE_LIST,0),MATCH(X$133,[4]!ASSET_NAME_LIST,0))))</f>
        <v>1.9603461171976093E-4</v>
      </c>
      <c r="Y178" s="140">
        <f>IF($B178=0,0,(INDEX([4]!BY1516_asset_utilisation,MATCH($B178,[4]!COMPONENT_CODE_LIST,0),MATCH(Y$133,[4]!ASSET_NAME_LIST,0))))</f>
        <v>1.387398808033873E-7</v>
      </c>
      <c r="Z178" s="140">
        <f>IF($B178=0,0,(INDEX([4]!BY1516_asset_utilisation,MATCH($B178,[4]!COMPONENT_CODE_LIST,0),MATCH(Z$133,[4]!ASSET_NAME_LIST,0))))</f>
        <v>-1.9169581749634735E-7</v>
      </c>
      <c r="AA178" s="140">
        <f>IF($B178=0,0,(INDEX([4]!BY1516_asset_utilisation,MATCH($B178,[4]!COMPONENT_CODE_LIST,0),MATCH(AA$133,[4]!ASSET_NAME_LIST,0))))</f>
        <v>1.8180533441629382E-5</v>
      </c>
      <c r="AB178" s="140">
        <f>IF($B178=0,0,(INDEX([4]!BY1516_asset_utilisation,MATCH($B178,[4]!COMPONENT_CODE_LIST,0),MATCH(AB$133,[4]!ASSET_NAME_LIST,0))))</f>
        <v>3.4105834337462013E-5</v>
      </c>
      <c r="AC178" s="140">
        <f>IF($B178=0,0,(INDEX([4]!BY1516_asset_utilisation,MATCH($B178,[4]!COMPONENT_CODE_LIST,0),MATCH(AC$133,[4]!ASSET_NAME_LIST,0))))</f>
        <v>6.1500538787331936E-4</v>
      </c>
      <c r="AD178" s="140">
        <f>IF($B178=0,0,(INDEX([4]!BY1516_asset_utilisation,MATCH($B178,[4]!COMPONENT_CODE_LIST,0),MATCH(AD$133,[4]!ASSET_NAME_LIST,0))))</f>
        <v>4.5487422302442009E-2</v>
      </c>
      <c r="AE178" s="140">
        <f>IF($B178=0,0,(INDEX([4]!BY1516_asset_utilisation,MATCH($B178,[4]!COMPONENT_CODE_LIST,0),MATCH(AE$133,[4]!ASSET_NAME_LIST,0))))</f>
        <v>1.4123187246199156E-4</v>
      </c>
      <c r="AF178" s="140">
        <f>IF($B178=0,0,(INDEX([4]!BY1516_asset_utilisation,MATCH($B178,[4]!COMPONENT_CODE_LIST,0),MATCH(AF$133,[4]!ASSET_NAME_LIST,0))))</f>
        <v>5.3107305300266125E-4</v>
      </c>
      <c r="AG178" s="140">
        <f>IF($B178=0,0,(INDEX([4]!BY1516_asset_utilisation,MATCH($B178,[4]!COMPONENT_CODE_LIST,0),MATCH(AG$133,[4]!ASSET_NAME_LIST,0))))</f>
        <v>1.3899827988510784E-5</v>
      </c>
      <c r="AH178" s="140">
        <f>IF($B178=0,0,(INDEX([4]!BY1516_asset_utilisation,MATCH($B178,[4]!COMPONENT_CODE_LIST,0),MATCH(AH$133,[4]!ASSET_NAME_LIST,0))))</f>
        <v>5.481199135989738E-2</v>
      </c>
      <c r="AI178" s="140">
        <f>IF($B178=0,0,(INDEX([4]!BY1516_asset_utilisation,MATCH($B178,[4]!COMPONENT_CODE_LIST,0),MATCH(AI$133,[4]!ASSET_NAME_LIST,0))))</f>
        <v>0</v>
      </c>
      <c r="AJ178" s="140">
        <f>IF($B178=0,0,(INDEX([4]!BY1516_asset_utilisation,MATCH($B178,[4]!COMPONENT_CODE_LIST,0),MATCH(AJ$133,[4]!ASSET_NAME_LIST,0))))</f>
        <v>0</v>
      </c>
      <c r="AK178" s="140">
        <f>IF($B178=0,0,(INDEX([4]!BY1516_asset_utilisation,MATCH($B178,[4]!COMPONENT_CODE_LIST,0),MATCH(AK$133,[4]!ASSET_NAME_LIST,0))))</f>
        <v>0</v>
      </c>
      <c r="AL178" s="104" t="b">
        <f t="shared" si="16"/>
        <v>1</v>
      </c>
    </row>
    <row r="179" spans="2:39" ht="12">
      <c r="B179" s="139" t="str">
        <v>CO292</v>
      </c>
      <c r="C179" s="139" t="str">
        <v>Caller Display</v>
      </c>
      <c r="D179" s="139" t="s">
        <v>93</v>
      </c>
      <c r="E179" s="140">
        <f>IF($B179=0,0,(INDEX([4]!BY1516_asset_utilisation,MATCH($B179,[4]!COMPONENT_CODE_LIST,0),MATCH(E$133,[4]!ASSET_NAME_LIST,0))))</f>
        <v>3.7958085871172304E-7</v>
      </c>
      <c r="F179" s="140">
        <f>IF($B179=0,0,(INDEX([4]!BY1516_asset_utilisation,MATCH($B179,[4]!COMPONENT_CODE_LIST,0),MATCH(F$133,[4]!ASSET_NAME_LIST,0))))</f>
        <v>0</v>
      </c>
      <c r="G179" s="140">
        <f>IF($B179=0,0,(INDEX([4]!BY1516_asset_utilisation,MATCH($B179,[4]!COMPONENT_CODE_LIST,0),MATCH(G$133,[4]!ASSET_NAME_LIST,0))))</f>
        <v>-4.392382812889413E-9</v>
      </c>
      <c r="H179" s="140">
        <f>IF($B179=0,0,(INDEX([4]!BY1516_asset_utilisation,MATCH($B179,[4]!COMPONENT_CODE_LIST,0),MATCH(H$133,[4]!ASSET_NAME_LIST,0))))</f>
        <v>0.82902829003164158</v>
      </c>
      <c r="I179" s="140">
        <f>IF($B179=0,0,(INDEX([4]!BY1516_asset_utilisation,MATCH($B179,[4]!COMPONENT_CODE_LIST,0),MATCH(I$133,[4]!ASSET_NAME_LIST,0))))</f>
        <v>-4.8846907516217928E-5</v>
      </c>
      <c r="J179" s="140">
        <f>IF($B179=0,0,(INDEX([4]!BY1516_asset_utilisation,MATCH($B179,[4]!COMPONENT_CODE_LIST,0),MATCH(J$133,[4]!ASSET_NAME_LIST,0))))</f>
        <v>0</v>
      </c>
      <c r="K179" s="140">
        <f>IF($B179=0,0,(INDEX([4]!BY1516_asset_utilisation,MATCH($B179,[4]!COMPONENT_CODE_LIST,0),MATCH(K$133,[4]!ASSET_NAME_LIST,0))))</f>
        <v>0</v>
      </c>
      <c r="L179" s="140">
        <f>IF($B179=0,0,(INDEX([4]!BY1516_asset_utilisation,MATCH($B179,[4]!COMPONENT_CODE_LIST,0),MATCH(L$133,[4]!ASSET_NAME_LIST,0))))</f>
        <v>-2.5305935886140029E-7</v>
      </c>
      <c r="M179" s="140">
        <f>IF($B179=0,0,(INDEX([4]!BY1516_asset_utilisation,MATCH($B179,[4]!COMPONENT_CODE_LIST,0),MATCH(M$133,[4]!ASSET_NAME_LIST,0))))</f>
        <v>0</v>
      </c>
      <c r="N179" s="140">
        <f>IF($B179=0,0,(INDEX([4]!BY1516_asset_utilisation,MATCH($B179,[4]!COMPONENT_CODE_LIST,0),MATCH(N$133,[4]!ASSET_NAME_LIST,0))))</f>
        <v>5.5196569615431051E-8</v>
      </c>
      <c r="O179" s="140">
        <f>IF($B179=0,0,(INDEX([4]!BY1516_asset_utilisation,MATCH($B179,[4]!COMPONENT_CODE_LIST,0),MATCH(O$133,[4]!ASSET_NAME_LIST,0))))</f>
        <v>0</v>
      </c>
      <c r="P179" s="140">
        <f>IF($B179=0,0,(INDEX([4]!BY1516_asset_utilisation,MATCH($B179,[4]!COMPONENT_CODE_LIST,0),MATCH(P$133,[4]!ASSET_NAME_LIST,0))))</f>
        <v>-2.6798243697388054E-6</v>
      </c>
      <c r="Q179" s="140">
        <f>IF($B179=0,0,(INDEX([4]!BY1516_asset_utilisation,MATCH($B179,[4]!COMPONENT_CODE_LIST,0),MATCH(Q$133,[4]!ASSET_NAME_LIST,0))))</f>
        <v>2.1938960380353959E-4</v>
      </c>
      <c r="R179" s="140">
        <f>IF($B179=0,0,(INDEX([4]!BY1516_asset_utilisation,MATCH($B179,[4]!COMPONENT_CODE_LIST,0),MATCH(R$133,[4]!ASSET_NAME_LIST,0))))</f>
        <v>8.5285220676110857E-2</v>
      </c>
      <c r="S179" s="140">
        <f>IF($B179=0,0,(INDEX([4]!BY1516_asset_utilisation,MATCH($B179,[4]!COMPONENT_CODE_LIST,0),MATCH(S$133,[4]!ASSET_NAME_LIST,0))))</f>
        <v>1.6285829493204797E-5</v>
      </c>
      <c r="T179" s="140">
        <f>IF($B179=0,0,(INDEX([4]!BY1516_asset_utilisation,MATCH($B179,[4]!COMPONENT_CODE_LIST,0),MATCH(T$133,[4]!ASSET_NAME_LIST,0))))</f>
        <v>7.5292954226421358E-3</v>
      </c>
      <c r="U179" s="140">
        <f>IF($B179=0,0,(INDEX([4]!BY1516_asset_utilisation,MATCH($B179,[4]!COMPONENT_CODE_LIST,0),MATCH(U$133,[4]!ASSET_NAME_LIST,0))))</f>
        <v>3.7987445259461796E-3</v>
      </c>
      <c r="V179" s="140">
        <f>IF($B179=0,0,(INDEX([4]!BY1516_asset_utilisation,MATCH($B179,[4]!COMPONENT_CODE_LIST,0),MATCH(V$133,[4]!ASSET_NAME_LIST,0))))</f>
        <v>0</v>
      </c>
      <c r="W179" s="140">
        <f>IF($B179=0,0,(INDEX([4]!BY1516_asset_utilisation,MATCH($B179,[4]!COMPONENT_CODE_LIST,0),MATCH(W$133,[4]!ASSET_NAME_LIST,0))))</f>
        <v>5.2372440792558511E-2</v>
      </c>
      <c r="X179" s="140">
        <f>IF($B179=0,0,(INDEX([4]!BY1516_asset_utilisation,MATCH($B179,[4]!COMPONENT_CODE_LIST,0),MATCH(X$133,[4]!ASSET_NAME_LIST,0))))</f>
        <v>4.4373146590352477E-5</v>
      </c>
      <c r="Y179" s="140">
        <f>IF($B179=0,0,(INDEX([4]!BY1516_asset_utilisation,MATCH($B179,[4]!COMPONENT_CODE_LIST,0),MATCH(Y$133,[4]!ASSET_NAME_LIST,0))))</f>
        <v>6.1548088985628599E-8</v>
      </c>
      <c r="Z179" s="140">
        <f>IF($B179=0,0,(INDEX([4]!BY1516_asset_utilisation,MATCH($B179,[4]!COMPONENT_CODE_LIST,0),MATCH(Z$133,[4]!ASSET_NAME_LIST,0))))</f>
        <v>-5.2359077912161953E-8</v>
      </c>
      <c r="AA179" s="140">
        <f>IF($B179=0,0,(INDEX([4]!BY1516_asset_utilisation,MATCH($B179,[4]!COMPONENT_CODE_LIST,0),MATCH(AA$133,[4]!ASSET_NAME_LIST,0))))</f>
        <v>2.6083457232549851E-5</v>
      </c>
      <c r="AB179" s="140">
        <f>IF($B179=0,0,(INDEX([4]!BY1516_asset_utilisation,MATCH($B179,[4]!COMPONENT_CODE_LIST,0),MATCH(AB$133,[4]!ASSET_NAME_LIST,0))))</f>
        <v>8.3735383864987116E-5</v>
      </c>
      <c r="AC179" s="140">
        <f>IF($B179=0,0,(INDEX([4]!BY1516_asset_utilisation,MATCH($B179,[4]!COMPONENT_CODE_LIST,0),MATCH(AC$133,[4]!ASSET_NAME_LIST,0))))</f>
        <v>3.1000945088116517E-4</v>
      </c>
      <c r="AD179" s="140">
        <f>IF($B179=0,0,(INDEX([4]!BY1516_asset_utilisation,MATCH($B179,[4]!COMPONENT_CODE_LIST,0),MATCH(AD$133,[4]!ASSET_NAME_LIST,0))))</f>
        <v>1.080766937327159E-2</v>
      </c>
      <c r="AE179" s="140">
        <f>IF($B179=0,0,(INDEX([4]!BY1516_asset_utilisation,MATCH($B179,[4]!COMPONENT_CODE_LIST,0),MATCH(AE$133,[4]!ASSET_NAME_LIST,0))))</f>
        <v>3.4482245494665239E-5</v>
      </c>
      <c r="AF179" s="140">
        <f>IF($B179=0,0,(INDEX([4]!BY1516_asset_utilisation,MATCH($B179,[4]!COMPONENT_CODE_LIST,0),MATCH(AF$133,[4]!ASSET_NAME_LIST,0))))</f>
        <v>1.3991701312672552E-4</v>
      </c>
      <c r="AG179" s="140">
        <f>IF($B179=0,0,(INDEX([4]!BY1516_asset_utilisation,MATCH($B179,[4]!COMPONENT_CODE_LIST,0),MATCH(AG$133,[4]!ASSET_NAME_LIST,0))))</f>
        <v>2.6736379898531418E-5</v>
      </c>
      <c r="AH179" s="140">
        <f>IF($B179=0,0,(INDEX([4]!BY1516_asset_utilisation,MATCH($B179,[4]!COMPONENT_CODE_LIST,0),MATCH(AH$133,[4]!ASSET_NAME_LIST,0))))</f>
        <v>1.032866688463153E-2</v>
      </c>
      <c r="AI179" s="140">
        <f>IF($B179=0,0,(INDEX([4]!BY1516_asset_utilisation,MATCH($B179,[4]!COMPONENT_CODE_LIST,0),MATCH(AI$133,[4]!ASSET_NAME_LIST,0))))</f>
        <v>0</v>
      </c>
      <c r="AJ179" s="140">
        <f>IF($B179=0,0,(INDEX([4]!BY1516_asset_utilisation,MATCH($B179,[4]!COMPONENT_CODE_LIST,0),MATCH(AJ$133,[4]!ASSET_NAME_LIST,0))))</f>
        <v>0</v>
      </c>
      <c r="AK179" s="140">
        <f>IF($B179=0,0,(INDEX([4]!BY1516_asset_utilisation,MATCH($B179,[4]!COMPONENT_CODE_LIST,0),MATCH(AK$133,[4]!ASSET_NAME_LIST,0))))</f>
        <v>0</v>
      </c>
      <c r="AL179" s="104" t="b">
        <f t="shared" si="16"/>
        <v>1</v>
      </c>
    </row>
    <row r="180" spans="2:39" ht="12">
      <c r="B180" s="139" t="str">
        <v>CO293</v>
      </c>
      <c r="C180" s="139" t="str">
        <v>Network Features</v>
      </c>
      <c r="D180" s="139" t="s">
        <v>93</v>
      </c>
      <c r="E180" s="140">
        <f>IF($B180=0,0,(INDEX([4]!BY1516_asset_utilisation,MATCH($B180,[4]!COMPONENT_CODE_LIST,0),MATCH(E$133,[4]!ASSET_NAME_LIST,0))))</f>
        <v>3.2906532751083415E-7</v>
      </c>
      <c r="F180" s="140">
        <f>IF($B180=0,0,(INDEX([4]!BY1516_asset_utilisation,MATCH($B180,[4]!COMPONENT_CODE_LIST,0),MATCH(F$133,[4]!ASSET_NAME_LIST,0))))</f>
        <v>0</v>
      </c>
      <c r="G180" s="140">
        <f>IF($B180=0,0,(INDEX([4]!BY1516_asset_utilisation,MATCH($B180,[4]!COMPONENT_CODE_LIST,0),MATCH(G$133,[4]!ASSET_NAME_LIST,0))))</f>
        <v>-3.1780713784535432E-9</v>
      </c>
      <c r="H180" s="140">
        <f>IF($B180=0,0,(INDEX([4]!BY1516_asset_utilisation,MATCH($B180,[4]!COMPONENT_CODE_LIST,0),MATCH(H$133,[4]!ASSET_NAME_LIST,0))))</f>
        <v>0.74926370559245448</v>
      </c>
      <c r="I180" s="140">
        <f>IF($B180=0,0,(INDEX([4]!BY1516_asset_utilisation,MATCH($B180,[4]!COMPONENT_CODE_LIST,0),MATCH(I$133,[4]!ASSET_NAME_LIST,0))))</f>
        <v>-4.2575263366315808E-5</v>
      </c>
      <c r="J180" s="140">
        <f>IF($B180=0,0,(INDEX([4]!BY1516_asset_utilisation,MATCH($B180,[4]!COMPONENT_CODE_LIST,0),MATCH(J$133,[4]!ASSET_NAME_LIST,0))))</f>
        <v>0</v>
      </c>
      <c r="K180" s="140">
        <f>IF($B180=0,0,(INDEX([4]!BY1516_asset_utilisation,MATCH($B180,[4]!COMPONENT_CODE_LIST,0),MATCH(K$133,[4]!ASSET_NAME_LIST,0))))</f>
        <v>3.1128561701832245E-3</v>
      </c>
      <c r="L180" s="140">
        <f>IF($B180=0,0,(INDEX([4]!BY1516_asset_utilisation,MATCH($B180,[4]!COMPONENT_CODE_LIST,0),MATCH(L$133,[4]!ASSET_NAME_LIST,0))))</f>
        <v>-2.1070264277134841E-7</v>
      </c>
      <c r="M180" s="140">
        <f>IF($B180=0,0,(INDEX([4]!BY1516_asset_utilisation,MATCH($B180,[4]!COMPONENT_CODE_LIST,0),MATCH(M$133,[4]!ASSET_NAME_LIST,0))))</f>
        <v>0</v>
      </c>
      <c r="N180" s="140">
        <f>IF($B180=0,0,(INDEX([4]!BY1516_asset_utilisation,MATCH($B180,[4]!COMPONENT_CODE_LIST,0),MATCH(N$133,[4]!ASSET_NAME_LIST,0))))</f>
        <v>4.8587635085754017E-8</v>
      </c>
      <c r="O180" s="140">
        <f>IF($B180=0,0,(INDEX([4]!BY1516_asset_utilisation,MATCH($B180,[4]!COMPONENT_CODE_LIST,0),MATCH(O$133,[4]!ASSET_NAME_LIST,0))))</f>
        <v>0</v>
      </c>
      <c r="P180" s="140">
        <f>IF($B180=0,0,(INDEX([4]!BY1516_asset_utilisation,MATCH($B180,[4]!COMPONENT_CODE_LIST,0),MATCH(P$133,[4]!ASSET_NAME_LIST,0))))</f>
        <v>-1.4355313884366112E-6</v>
      </c>
      <c r="Q180" s="140">
        <f>IF($B180=0,0,(INDEX([4]!BY1516_asset_utilisation,MATCH($B180,[4]!COMPONENT_CODE_LIST,0),MATCH(Q$133,[4]!ASSET_NAME_LIST,0))))</f>
        <v>0.1167674415355158</v>
      </c>
      <c r="R180" s="140">
        <f>IF($B180=0,0,(INDEX([4]!BY1516_asset_utilisation,MATCH($B180,[4]!COMPONENT_CODE_LIST,0),MATCH(R$133,[4]!ASSET_NAME_LIST,0))))</f>
        <v>6.6983483424242582E-2</v>
      </c>
      <c r="S180" s="140">
        <f>IF($B180=0,0,(INDEX([4]!BY1516_asset_utilisation,MATCH($B180,[4]!COMPONENT_CODE_LIST,0),MATCH(S$133,[4]!ASSET_NAME_LIST,0))))</f>
        <v>1.0444131531828364E-5</v>
      </c>
      <c r="T180" s="140">
        <f>IF($B180=0,0,(INDEX([4]!BY1516_asset_utilisation,MATCH($B180,[4]!COMPONENT_CODE_LIST,0),MATCH(T$133,[4]!ASSET_NAME_LIST,0))))</f>
        <v>5.9095471801408339E-3</v>
      </c>
      <c r="U180" s="140">
        <f>IF($B180=0,0,(INDEX([4]!BY1516_asset_utilisation,MATCH($B180,[4]!COMPONENT_CODE_LIST,0),MATCH(U$133,[4]!ASSET_NAME_LIST,0))))</f>
        <v>2.3713714842843333E-3</v>
      </c>
      <c r="V180" s="140">
        <f>IF($B180=0,0,(INDEX([4]!BY1516_asset_utilisation,MATCH($B180,[4]!COMPONENT_CODE_LIST,0),MATCH(V$133,[4]!ASSET_NAME_LIST,0))))</f>
        <v>0</v>
      </c>
      <c r="W180" s="140">
        <f>IF($B180=0,0,(INDEX([4]!BY1516_asset_utilisation,MATCH($B180,[4]!COMPONENT_CODE_LIST,0),MATCH(W$133,[4]!ASSET_NAME_LIST,0))))</f>
        <v>3.4613826092387306E-2</v>
      </c>
      <c r="X180" s="140">
        <f>IF($B180=0,0,(INDEX([4]!BY1516_asset_utilisation,MATCH($B180,[4]!COMPONENT_CODE_LIST,0),MATCH(X$133,[4]!ASSET_NAME_LIST,0))))</f>
        <v>4.9764124153522383E-5</v>
      </c>
      <c r="Y180" s="140">
        <f>IF($B180=0,0,(INDEX([4]!BY1516_asset_utilisation,MATCH($B180,[4]!COMPONENT_CODE_LIST,0),MATCH(Y$133,[4]!ASSET_NAME_LIST,0))))</f>
        <v>4.5795012551683264E-8</v>
      </c>
      <c r="Z180" s="140">
        <f>IF($B180=0,0,(INDEX([4]!BY1516_asset_utilisation,MATCH($B180,[4]!COMPONENT_CODE_LIST,0),MATCH(Z$133,[4]!ASSET_NAME_LIST,0))))</f>
        <v>-4.8703676461754168E-8</v>
      </c>
      <c r="AA180" s="140">
        <f>IF($B180=0,0,(INDEX([4]!BY1516_asset_utilisation,MATCH($B180,[4]!COMPONENT_CODE_LIST,0),MATCH(AA$133,[4]!ASSET_NAME_LIST,0))))</f>
        <v>1.9253124215417395E-5</v>
      </c>
      <c r="AB180" s="140">
        <f>IF($B180=0,0,(INDEX([4]!BY1516_asset_utilisation,MATCH($B180,[4]!COMPONENT_CODE_LIST,0),MATCH(AB$133,[4]!ASSET_NAME_LIST,0))))</f>
        <v>5.5291695706507834E-5</v>
      </c>
      <c r="AC180" s="140">
        <f>IF($B180=0,0,(INDEX([4]!BY1516_asset_utilisation,MATCH($B180,[4]!COMPONENT_CODE_LIST,0),MATCH(AC$133,[4]!ASSET_NAME_LIST,0))))</f>
        <v>2.3752276365917446E-4</v>
      </c>
      <c r="AD180" s="140">
        <f>IF($B180=0,0,(INDEX([4]!BY1516_asset_utilisation,MATCH($B180,[4]!COMPONENT_CODE_LIST,0),MATCH(AD$133,[4]!ASSET_NAME_LIST,0))))</f>
        <v>1.118854319144905E-2</v>
      </c>
      <c r="AE180" s="140">
        <f>IF($B180=0,0,(INDEX([4]!BY1516_asset_utilisation,MATCH($B180,[4]!COMPONENT_CODE_LIST,0),MATCH(AE$133,[4]!ASSET_NAME_LIST,0))))</f>
        <v>3.0585196859373881E-5</v>
      </c>
      <c r="AF180" s="140">
        <f>IF($B180=0,0,(INDEX([4]!BY1516_asset_utilisation,MATCH($B180,[4]!COMPONENT_CODE_LIST,0),MATCH(AF$133,[4]!ASSET_NAME_LIST,0))))</f>
        <v>1.2779075010328563E-4</v>
      </c>
      <c r="AG180" s="140">
        <f>IF($B180=0,0,(INDEX([4]!BY1516_asset_utilisation,MATCH($B180,[4]!COMPONENT_CODE_LIST,0),MATCH(AG$133,[4]!ASSET_NAME_LIST,0))))</f>
        <v>2.1285790678981642E-5</v>
      </c>
      <c r="AH180" s="140">
        <f>IF($B180=0,0,(INDEX([4]!BY1516_asset_utilisation,MATCH($B180,[4]!COMPONENT_CODE_LIST,0),MATCH(AH$133,[4]!ASSET_NAME_LIST,0))))</f>
        <v>9.2811376836044561E-3</v>
      </c>
      <c r="AI180" s="140">
        <f>IF($B180=0,0,(INDEX([4]!BY1516_asset_utilisation,MATCH($B180,[4]!COMPONENT_CODE_LIST,0),MATCH(AI$133,[4]!ASSET_NAME_LIST,0))))</f>
        <v>0</v>
      </c>
      <c r="AJ180" s="140">
        <f>IF($B180=0,0,(INDEX([4]!BY1516_asset_utilisation,MATCH($B180,[4]!COMPONENT_CODE_LIST,0),MATCH(AJ$133,[4]!ASSET_NAME_LIST,0))))</f>
        <v>0</v>
      </c>
      <c r="AK180" s="140">
        <f>IF($B180=0,0,(INDEX([4]!BY1516_asset_utilisation,MATCH($B180,[4]!COMPONENT_CODE_LIST,0),MATCH(AK$133,[4]!ASSET_NAME_LIST,0))))</f>
        <v>0</v>
      </c>
      <c r="AL180" s="104" t="b">
        <f t="shared" si="16"/>
        <v>1</v>
      </c>
    </row>
    <row r="181" spans="2:39" ht="12">
      <c r="B181" s="139" t="str">
        <v>CO801</v>
      </c>
      <c r="C181" s="139" t="str">
        <v>Ofcom Licence Fee Openreach</v>
      </c>
      <c r="D181" s="139" t="s">
        <v>93</v>
      </c>
      <c r="E181" s="140">
        <f>IF($B181=0,0,(INDEX([4]!BY1516_asset_utilisation,MATCH($B181,[4]!COMPONENT_CODE_LIST,0),MATCH(E$133,[4]!ASSET_NAME_LIST,0))))</f>
        <v>1.8390006572851963E-4</v>
      </c>
      <c r="F181" s="140">
        <f>IF($B181=0,0,(INDEX([4]!BY1516_asset_utilisation,MATCH($B181,[4]!COMPONENT_CODE_LIST,0),MATCH(F$133,[4]!ASSET_NAME_LIST,0))))</f>
        <v>0</v>
      </c>
      <c r="G181" s="140">
        <f>IF($B181=0,0,(INDEX([4]!BY1516_asset_utilisation,MATCH($B181,[4]!COMPONENT_CODE_LIST,0),MATCH(G$133,[4]!ASSET_NAME_LIST,0))))</f>
        <v>-1.1457681445978768E-7</v>
      </c>
      <c r="H181" s="140">
        <f>IF($B181=0,0,(INDEX([4]!BY1516_asset_utilisation,MATCH($B181,[4]!COMPONENT_CODE_LIST,0),MATCH(H$133,[4]!ASSET_NAME_LIST,0))))</f>
        <v>-9.9482369303646543E-3</v>
      </c>
      <c r="I181" s="140">
        <f>IF($B181=0,0,(INDEX([4]!BY1516_asset_utilisation,MATCH($B181,[4]!COMPONENT_CODE_LIST,0),MATCH(I$133,[4]!ASSET_NAME_LIST,0))))</f>
        <v>1.0775545231670569E-3</v>
      </c>
      <c r="J181" s="140">
        <f>IF($B181=0,0,(INDEX([4]!BY1516_asset_utilisation,MATCH($B181,[4]!COMPONENT_CODE_LIST,0),MATCH(J$133,[4]!ASSET_NAME_LIST,0))))</f>
        <v>0</v>
      </c>
      <c r="K181" s="140">
        <f>IF($B181=0,0,(INDEX([4]!BY1516_asset_utilisation,MATCH($B181,[4]!COMPONENT_CODE_LIST,0),MATCH(K$133,[4]!ASSET_NAME_LIST,0))))</f>
        <v>0</v>
      </c>
      <c r="L181" s="140">
        <f>IF($B181=0,0,(INDEX([4]!BY1516_asset_utilisation,MATCH($B181,[4]!COMPONENT_CODE_LIST,0),MATCH(L$133,[4]!ASSET_NAME_LIST,0))))</f>
        <v>-7.2226929130404961E-6</v>
      </c>
      <c r="M181" s="140">
        <f>IF($B181=0,0,(INDEX([4]!BY1516_asset_utilisation,MATCH($B181,[4]!COMPONENT_CODE_LIST,0),MATCH(M$133,[4]!ASSET_NAME_LIST,0))))</f>
        <v>0</v>
      </c>
      <c r="N181" s="140">
        <f>IF($B181=0,0,(INDEX([4]!BY1516_asset_utilisation,MATCH($B181,[4]!COMPONENT_CODE_LIST,0),MATCH(N$133,[4]!ASSET_NAME_LIST,0))))</f>
        <v>9.104297164300189E-6</v>
      </c>
      <c r="O181" s="140">
        <f>IF($B181=0,0,(INDEX([4]!BY1516_asset_utilisation,MATCH($B181,[4]!COMPONENT_CODE_LIST,0),MATCH(O$133,[4]!ASSET_NAME_LIST,0))))</f>
        <v>0</v>
      </c>
      <c r="P181" s="140">
        <f>IF($B181=0,0,(INDEX([4]!BY1516_asset_utilisation,MATCH($B181,[4]!COMPONENT_CODE_LIST,0),MATCH(P$133,[4]!ASSET_NAME_LIST,0))))</f>
        <v>-5.237703202343784E-5</v>
      </c>
      <c r="Q181" s="140">
        <f>IF($B181=0,0,(INDEX([4]!BY1516_asset_utilisation,MATCH($B181,[4]!COMPONENT_CODE_LIST,0),MATCH(Q$133,[4]!ASSET_NAME_LIST,0))))</f>
        <v>2.2639316480251178E-3</v>
      </c>
      <c r="R181" s="140">
        <f>IF($B181=0,0,(INDEX([4]!BY1516_asset_utilisation,MATCH($B181,[4]!COMPONENT_CODE_LIST,0),MATCH(R$133,[4]!ASSET_NAME_LIST,0))))</f>
        <v>-7.8814937867608029E-2</v>
      </c>
      <c r="S181" s="140">
        <f>IF($B181=0,0,(INDEX([4]!BY1516_asset_utilisation,MATCH($B181,[4]!COMPONENT_CODE_LIST,0),MATCH(S$133,[4]!ASSET_NAME_LIST,0))))</f>
        <v>3.8810223510655741E-4</v>
      </c>
      <c r="T181" s="140">
        <f>IF($B181=0,0,(INDEX([4]!BY1516_asset_utilisation,MATCH($B181,[4]!COMPONENT_CODE_LIST,0),MATCH(T$133,[4]!ASSET_NAME_LIST,0))))</f>
        <v>0.16672273149384217</v>
      </c>
      <c r="U181" s="140">
        <f>IF($B181=0,0,(INDEX([4]!BY1516_asset_utilisation,MATCH($B181,[4]!COMPONENT_CODE_LIST,0),MATCH(U$133,[4]!ASSET_NAME_LIST,0))))</f>
        <v>8.197851847780116E-2</v>
      </c>
      <c r="V181" s="140">
        <f>IF($B181=0,0,(INDEX([4]!BY1516_asset_utilisation,MATCH($B181,[4]!COMPONENT_CODE_LIST,0),MATCH(V$133,[4]!ASSET_NAME_LIST,0))))</f>
        <v>0</v>
      </c>
      <c r="W181" s="140">
        <f>IF($B181=0,0,(INDEX([4]!BY1516_asset_utilisation,MATCH($B181,[4]!COMPONENT_CODE_LIST,0),MATCH(W$133,[4]!ASSET_NAME_LIST,0))))</f>
        <v>1.9486317495787738E-4</v>
      </c>
      <c r="X181" s="140">
        <f>IF($B181=0,0,(INDEX([4]!BY1516_asset_utilisation,MATCH($B181,[4]!COMPONENT_CODE_LIST,0),MATCH(X$133,[4]!ASSET_NAME_LIST,0))))</f>
        <v>-1.6778671229025737E-3</v>
      </c>
      <c r="Y181" s="140">
        <f>IF($B181=0,0,(INDEX([4]!BY1516_asset_utilisation,MATCH($B181,[4]!COMPONENT_CODE_LIST,0),MATCH(Y$133,[4]!ASSET_NAME_LIST,0))))</f>
        <v>3.011641919473029E-5</v>
      </c>
      <c r="Z181" s="140">
        <f>IF($B181=0,0,(INDEX([4]!BY1516_asset_utilisation,MATCH($B181,[4]!COMPONENT_CODE_LIST,0),MATCH(Z$133,[4]!ASSET_NAME_LIST,0))))</f>
        <v>1.0366781651696612E-6</v>
      </c>
      <c r="AA181" s="140">
        <f>IF($B181=0,0,(INDEX([4]!BY1516_asset_utilisation,MATCH($B181,[4]!COMPONENT_CODE_LIST,0),MATCH(AA$133,[4]!ASSET_NAME_LIST,0))))</f>
        <v>-1.3548540316235208E-8</v>
      </c>
      <c r="AB181" s="140">
        <f>IF($B181=0,0,(INDEX([4]!BY1516_asset_utilisation,MATCH($B181,[4]!COMPONENT_CODE_LIST,0),MATCH(AB$133,[4]!ASSET_NAME_LIST,0))))</f>
        <v>2.0054371353905392E-3</v>
      </c>
      <c r="AC181" s="140">
        <f>IF($B181=0,0,(INDEX([4]!BY1516_asset_utilisation,MATCH($B181,[4]!COMPONENT_CODE_LIST,0),MATCH(AC$133,[4]!ASSET_NAME_LIST,0))))</f>
        <v>1.0215348872800857E-2</v>
      </c>
      <c r="AD181" s="140">
        <f>IF($B181=0,0,(INDEX([4]!BY1516_asset_utilisation,MATCH($B181,[4]!COMPONENT_CODE_LIST,0),MATCH(AD$133,[4]!ASSET_NAME_LIST,0))))</f>
        <v>-0.16567866794830879</v>
      </c>
      <c r="AE181" s="140">
        <f>IF($B181=0,0,(INDEX([4]!BY1516_asset_utilisation,MATCH($B181,[4]!COMPONENT_CODE_LIST,0),MATCH(AE$133,[4]!ASSET_NAME_LIST,0))))</f>
        <v>1.6580655848825482E-3</v>
      </c>
      <c r="AF181" s="140">
        <f>IF($B181=0,0,(INDEX([4]!BY1516_asset_utilisation,MATCH($B181,[4]!COMPONENT_CODE_LIST,0),MATCH(AF$133,[4]!ASSET_NAME_LIST,0))))</f>
        <v>-2.9999350800133571E-3</v>
      </c>
      <c r="AG181" s="140">
        <f>IF($B181=0,0,(INDEX([4]!BY1516_asset_utilisation,MATCH($B181,[4]!COMPONENT_CODE_LIST,0),MATCH(AG$133,[4]!ASSET_NAME_LIST,0))))</f>
        <v>7.1126176242285069E-4</v>
      </c>
      <c r="AH181" s="140">
        <f>IF($B181=0,0,(INDEX([4]!BY1516_asset_utilisation,MATCH($B181,[4]!COMPONENT_CODE_LIST,0),MATCH(AH$133,[4]!ASSET_NAME_LIST,0))))</f>
        <v>0.9917394004308393</v>
      </c>
      <c r="AI181" s="140">
        <f>IF($B181=0,0,(INDEX([4]!BY1516_asset_utilisation,MATCH($B181,[4]!COMPONENT_CODE_LIST,0),MATCH(AI$133,[4]!ASSET_NAME_LIST,0))))</f>
        <v>0</v>
      </c>
      <c r="AJ181" s="140">
        <f>IF($B181=0,0,(INDEX([4]!BY1516_asset_utilisation,MATCH($B181,[4]!COMPONENT_CODE_LIST,0),MATCH(AJ$133,[4]!ASSET_NAME_LIST,0))))</f>
        <v>0</v>
      </c>
      <c r="AK181" s="140">
        <f>IF($B181=0,0,(INDEX([4]!BY1516_asset_utilisation,MATCH($B181,[4]!COMPONENT_CODE_LIST,0),MATCH(AK$133,[4]!ASSET_NAME_LIST,0))))</f>
        <v>0</v>
      </c>
      <c r="AL181" s="104" t="b">
        <f t="shared" si="16"/>
        <v>1</v>
      </c>
    </row>
    <row r="182" spans="2:39" ht="12">
      <c r="B182" s="139" t="str">
        <v>CO989</v>
      </c>
      <c r="C182" s="139" t="str">
        <v>Special Fault Investigation</v>
      </c>
      <c r="D182" s="139" t="s">
        <v>93</v>
      </c>
      <c r="E182" s="140">
        <f>IF($B182=0,0,(INDEX([4]!BY1516_asset_utilisation,MATCH($B182,[4]!COMPONENT_CODE_LIST,0),MATCH(E$133,[4]!ASSET_NAME_LIST,0))))</f>
        <v>6.7662756623408041E-4</v>
      </c>
      <c r="F182" s="140">
        <f>IF($B182=0,0,(INDEX([4]!BY1516_asset_utilisation,MATCH($B182,[4]!COMPONENT_CODE_LIST,0),MATCH(F$133,[4]!ASSET_NAME_LIST,0))))</f>
        <v>0</v>
      </c>
      <c r="G182" s="140">
        <f>IF($B182=0,0,(INDEX([4]!BY1516_asset_utilisation,MATCH($B182,[4]!COMPONENT_CODE_LIST,0),MATCH(G$133,[4]!ASSET_NAME_LIST,0))))</f>
        <v>-3.0272173615936154E-8</v>
      </c>
      <c r="H182" s="140">
        <f>IF($B182=0,0,(INDEX([4]!BY1516_asset_utilisation,MATCH($B182,[4]!COMPONENT_CODE_LIST,0),MATCH(H$133,[4]!ASSET_NAME_LIST,0))))</f>
        <v>1.7607402806539899E-3</v>
      </c>
      <c r="I182" s="140">
        <f>IF($B182=0,0,(INDEX([4]!BY1516_asset_utilisation,MATCH($B182,[4]!COMPONENT_CODE_LIST,0),MATCH(I$133,[4]!ASSET_NAME_LIST,0))))</f>
        <v>-6.4609419342800099E-5</v>
      </c>
      <c r="J182" s="140">
        <f>IF($B182=0,0,(INDEX([4]!BY1516_asset_utilisation,MATCH($B182,[4]!COMPONENT_CODE_LIST,0),MATCH(J$133,[4]!ASSET_NAME_LIST,0))))</f>
        <v>0</v>
      </c>
      <c r="K182" s="140">
        <f>IF($B182=0,0,(INDEX([4]!BY1516_asset_utilisation,MATCH($B182,[4]!COMPONENT_CODE_LIST,0),MATCH(K$133,[4]!ASSET_NAME_LIST,0))))</f>
        <v>0</v>
      </c>
      <c r="L182" s="140">
        <f>IF($B182=0,0,(INDEX([4]!BY1516_asset_utilisation,MATCH($B182,[4]!COMPONENT_CODE_LIST,0),MATCH(L$133,[4]!ASSET_NAME_LIST,0))))</f>
        <v>1.522350395374431E-5</v>
      </c>
      <c r="M182" s="140">
        <f>IF($B182=0,0,(INDEX([4]!BY1516_asset_utilisation,MATCH($B182,[4]!COMPONENT_CODE_LIST,0),MATCH(M$133,[4]!ASSET_NAME_LIST,0))))</f>
        <v>0</v>
      </c>
      <c r="N182" s="140">
        <f>IF($B182=0,0,(INDEX([4]!BY1516_asset_utilisation,MATCH($B182,[4]!COMPONENT_CODE_LIST,0),MATCH(N$133,[4]!ASSET_NAME_LIST,0))))</f>
        <v>2.7159324941686075E-6</v>
      </c>
      <c r="O182" s="140">
        <f>IF($B182=0,0,(INDEX([4]!BY1516_asset_utilisation,MATCH($B182,[4]!COMPONENT_CODE_LIST,0),MATCH(O$133,[4]!ASSET_NAME_LIST,0))))</f>
        <v>0</v>
      </c>
      <c r="P182" s="140">
        <f>IF($B182=0,0,(INDEX([4]!BY1516_asset_utilisation,MATCH($B182,[4]!COMPONENT_CODE_LIST,0),MATCH(P$133,[4]!ASSET_NAME_LIST,0))))</f>
        <v>-1.204392106569506E-5</v>
      </c>
      <c r="Q182" s="140">
        <f>IF($B182=0,0,(INDEX([4]!BY1516_asset_utilisation,MATCH($B182,[4]!COMPONENT_CODE_LIST,0),MATCH(Q$133,[4]!ASSET_NAME_LIST,0))))</f>
        <v>5.8258531960177955E-4</v>
      </c>
      <c r="R182" s="140">
        <f>IF($B182=0,0,(INDEX([4]!BY1516_asset_utilisation,MATCH($B182,[4]!COMPONENT_CODE_LIST,0),MATCH(R$133,[4]!ASSET_NAME_LIST,0))))</f>
        <v>3.7998679599626758E-2</v>
      </c>
      <c r="S182" s="140">
        <f>IF($B182=0,0,(INDEX([4]!BY1516_asset_utilisation,MATCH($B182,[4]!COMPONENT_CODE_LIST,0),MATCH(S$133,[4]!ASSET_NAME_LIST,0))))</f>
        <v>9.150028124263831E-5</v>
      </c>
      <c r="T182" s="140">
        <f>IF($B182=0,0,(INDEX([4]!BY1516_asset_utilisation,MATCH($B182,[4]!COMPONENT_CODE_LIST,0),MATCH(T$133,[4]!ASSET_NAME_LIST,0))))</f>
        <v>4.8709877388071039E-2</v>
      </c>
      <c r="U182" s="140">
        <f>IF($B182=0,0,(INDEX([4]!BY1516_asset_utilisation,MATCH($B182,[4]!COMPONENT_CODE_LIST,0),MATCH(U$133,[4]!ASSET_NAME_LIST,0))))</f>
        <v>2.260143055396437E-2</v>
      </c>
      <c r="V182" s="140">
        <f>IF($B182=0,0,(INDEX([4]!BY1516_asset_utilisation,MATCH($B182,[4]!COMPONENT_CODE_LIST,0),MATCH(V$133,[4]!ASSET_NAME_LIST,0))))</f>
        <v>0</v>
      </c>
      <c r="W182" s="140">
        <f>IF($B182=0,0,(INDEX([4]!BY1516_asset_utilisation,MATCH($B182,[4]!COMPONENT_CODE_LIST,0),MATCH(W$133,[4]!ASSET_NAME_LIST,0))))</f>
        <v>4.3245978960850891E-5</v>
      </c>
      <c r="X182" s="140">
        <f>IF($B182=0,0,(INDEX([4]!BY1516_asset_utilisation,MATCH($B182,[4]!COMPONENT_CODE_LIST,0),MATCH(X$133,[4]!ASSET_NAME_LIST,0))))</f>
        <v>0.13898556409521509</v>
      </c>
      <c r="Y182" s="140">
        <f>IF($B182=0,0,(INDEX([4]!BY1516_asset_utilisation,MATCH($B182,[4]!COMPONENT_CODE_LIST,0),MATCH(Y$133,[4]!ASSET_NAME_LIST,0))))</f>
        <v>1.0000776575027608E-5</v>
      </c>
      <c r="Z182" s="140">
        <f>IF($B182=0,0,(INDEX([4]!BY1516_asset_utilisation,MATCH($B182,[4]!COMPONENT_CODE_LIST,0),MATCH(Z$133,[4]!ASSET_NAME_LIST,0))))</f>
        <v>-1.7443414234558902E-7</v>
      </c>
      <c r="AA182" s="140">
        <f>IF($B182=0,0,(INDEX([4]!BY1516_asset_utilisation,MATCH($B182,[4]!COMPONENT_CODE_LIST,0),MATCH(AA$133,[4]!ASSET_NAME_LIST,0))))</f>
        <v>6.0437414482527405E-3</v>
      </c>
      <c r="AB182" s="140">
        <f>IF($B182=0,0,(INDEX([4]!BY1516_asset_utilisation,MATCH($B182,[4]!COMPONENT_CODE_LIST,0),MATCH(AB$133,[4]!ASSET_NAME_LIST,0))))</f>
        <v>4.8856302911796142E-4</v>
      </c>
      <c r="AC182" s="140">
        <f>IF($B182=0,0,(INDEX([4]!BY1516_asset_utilisation,MATCH($B182,[4]!COMPONENT_CODE_LIST,0),MATCH(AC$133,[4]!ASSET_NAME_LIST,0))))</f>
        <v>0.34197995773085249</v>
      </c>
      <c r="AD182" s="140">
        <f>IF($B182=0,0,(INDEX([4]!BY1516_asset_utilisation,MATCH($B182,[4]!COMPONENT_CODE_LIST,0),MATCH(AD$133,[4]!ASSET_NAME_LIST,0))))</f>
        <v>0.14392647218568957</v>
      </c>
      <c r="AE182" s="140">
        <f>IF($B182=0,0,(INDEX([4]!BY1516_asset_utilisation,MATCH($B182,[4]!COMPONENT_CODE_LIST,0),MATCH(AE$133,[4]!ASSET_NAME_LIST,0))))</f>
        <v>3.415615943614774E-4</v>
      </c>
      <c r="AF182" s="140">
        <f>IF($B182=0,0,(INDEX([4]!BY1516_asset_utilisation,MATCH($B182,[4]!COMPONENT_CODE_LIST,0),MATCH(AF$133,[4]!ASSET_NAME_LIST,0))))</f>
        <v>-1.0999943090838689E-3</v>
      </c>
      <c r="AG182" s="140">
        <f>IF($B182=0,0,(INDEX([4]!BY1516_asset_utilisation,MATCH($B182,[4]!COMPONENT_CODE_LIST,0),MATCH(AG$133,[4]!ASSET_NAME_LIST,0))))</f>
        <v>1.9192049248842335E-4</v>
      </c>
      <c r="AH182" s="140">
        <f>IF($B182=0,0,(INDEX([4]!BY1516_asset_utilisation,MATCH($B182,[4]!COMPONENT_CODE_LIST,0),MATCH(AH$133,[4]!ASSET_NAME_LIST,0))))</f>
        <v>0.2567264445984519</v>
      </c>
      <c r="AI182" s="140">
        <f>IF($B182=0,0,(INDEX([4]!BY1516_asset_utilisation,MATCH($B182,[4]!COMPONENT_CODE_LIST,0),MATCH(AI$133,[4]!ASSET_NAME_LIST,0))))</f>
        <v>0</v>
      </c>
      <c r="AJ182" s="140">
        <f>IF($B182=0,0,(INDEX([4]!BY1516_asset_utilisation,MATCH($B182,[4]!COMPONENT_CODE_LIST,0),MATCH(AJ$133,[4]!ASSET_NAME_LIST,0))))</f>
        <v>0</v>
      </c>
      <c r="AK182" s="140">
        <f>IF($B182=0,0,(INDEX([4]!BY1516_asset_utilisation,MATCH($B182,[4]!COMPONENT_CODE_LIST,0),MATCH(AK$133,[4]!ASSET_NAME_LIST,0))))</f>
        <v>0</v>
      </c>
      <c r="AL182" s="104" t="b">
        <f t="shared" si="16"/>
        <v>1</v>
      </c>
    </row>
    <row r="183" spans="2:39" ht="12">
      <c r="B183" s="139" t="str">
        <v>CP502</v>
      </c>
      <c r="C183" s="139" t="str">
        <v>Openreach sales product management</v>
      </c>
      <c r="D183" s="139" t="s">
        <v>93</v>
      </c>
      <c r="E183" s="140">
        <f>IF($B183=0,0,(INDEX([4]!BY1516_asset_utilisation,MATCH($B183,[4]!COMPONENT_CODE_LIST,0),MATCH(E$133,[4]!ASSET_NAME_LIST,0))))</f>
        <v>8.6112709076472337E-4</v>
      </c>
      <c r="F183" s="140">
        <f>IF($B183=0,0,(INDEX([4]!BY1516_asset_utilisation,MATCH($B183,[4]!COMPONENT_CODE_LIST,0),MATCH(F$133,[4]!ASSET_NAME_LIST,0))))</f>
        <v>0</v>
      </c>
      <c r="G183" s="140">
        <f>IF($B183=0,0,(INDEX([4]!BY1516_asset_utilisation,MATCH($B183,[4]!COMPONENT_CODE_LIST,0),MATCH(G$133,[4]!ASSET_NAME_LIST,0))))</f>
        <v>-3.6962853522923414E-8</v>
      </c>
      <c r="H183" s="140">
        <f>IF($B183=0,0,(INDEX([4]!BY1516_asset_utilisation,MATCH($B183,[4]!COMPONENT_CODE_LIST,0),MATCH(H$133,[4]!ASSET_NAME_LIST,0))))</f>
        <v>2.2101328365258109E-3</v>
      </c>
      <c r="I183" s="140">
        <f>IF($B183=0,0,(INDEX([4]!BY1516_asset_utilisation,MATCH($B183,[4]!COMPONENT_CODE_LIST,0),MATCH(I$133,[4]!ASSET_NAME_LIST,0))))</f>
        <v>-8.8001791384183215E-5</v>
      </c>
      <c r="J183" s="140">
        <f>IF($B183=0,0,(INDEX([4]!BY1516_asset_utilisation,MATCH($B183,[4]!COMPONENT_CODE_LIST,0),MATCH(J$133,[4]!ASSET_NAME_LIST,0))))</f>
        <v>0</v>
      </c>
      <c r="K183" s="140">
        <f>IF($B183=0,0,(INDEX([4]!BY1516_asset_utilisation,MATCH($B183,[4]!COMPONENT_CODE_LIST,0),MATCH(K$133,[4]!ASSET_NAME_LIST,0))))</f>
        <v>0</v>
      </c>
      <c r="L183" s="140">
        <f>IF($B183=0,0,(INDEX([4]!BY1516_asset_utilisation,MATCH($B183,[4]!COMPONENT_CODE_LIST,0),MATCH(L$133,[4]!ASSET_NAME_LIST,0))))</f>
        <v>-7.4236684885936934E-7</v>
      </c>
      <c r="M183" s="140">
        <f>IF($B183=0,0,(INDEX([4]!BY1516_asset_utilisation,MATCH($B183,[4]!COMPONENT_CODE_LIST,0),MATCH(M$133,[4]!ASSET_NAME_LIST,0))))</f>
        <v>0</v>
      </c>
      <c r="N183" s="140">
        <f>IF($B183=0,0,(INDEX([4]!BY1516_asset_utilisation,MATCH($B183,[4]!COMPONENT_CODE_LIST,0),MATCH(N$133,[4]!ASSET_NAME_LIST,0))))</f>
        <v>3.4755533353073375E-6</v>
      </c>
      <c r="O183" s="140">
        <f>IF($B183=0,0,(INDEX([4]!BY1516_asset_utilisation,MATCH($B183,[4]!COMPONENT_CODE_LIST,0),MATCH(O$133,[4]!ASSET_NAME_LIST,0))))</f>
        <v>0</v>
      </c>
      <c r="P183" s="140">
        <f>IF($B183=0,0,(INDEX([4]!BY1516_asset_utilisation,MATCH($B183,[4]!COMPONENT_CODE_LIST,0),MATCH(P$133,[4]!ASSET_NAME_LIST,0))))</f>
        <v>-1.3829483239909586E-5</v>
      </c>
      <c r="Q183" s="140">
        <f>IF($B183=0,0,(INDEX([4]!BY1516_asset_utilisation,MATCH($B183,[4]!COMPONENT_CODE_LIST,0),MATCH(Q$133,[4]!ASSET_NAME_LIST,0))))</f>
        <v>7.601717959375339E-4</v>
      </c>
      <c r="R183" s="140">
        <f>IF($B183=0,0,(INDEX([4]!BY1516_asset_utilisation,MATCH($B183,[4]!COMPONENT_CODE_LIST,0),MATCH(R$133,[4]!ASSET_NAME_LIST,0))))</f>
        <v>2.32331101491163E-2</v>
      </c>
      <c r="S183" s="140">
        <f>IF($B183=0,0,(INDEX([4]!BY1516_asset_utilisation,MATCH($B183,[4]!COMPONENT_CODE_LIST,0),MATCH(S$133,[4]!ASSET_NAME_LIST,0))))</f>
        <v>1.2293127495680326E-4</v>
      </c>
      <c r="T183" s="140">
        <f>IF($B183=0,0,(INDEX([4]!BY1516_asset_utilisation,MATCH($B183,[4]!COMPONENT_CODE_LIST,0),MATCH(T$133,[4]!ASSET_NAME_LIST,0))))</f>
        <v>5.5717344837093626E-2</v>
      </c>
      <c r="U183" s="140">
        <f>IF($B183=0,0,(INDEX([4]!BY1516_asset_utilisation,MATCH($B183,[4]!COMPONENT_CODE_LIST,0),MATCH(U$133,[4]!ASSET_NAME_LIST,0))))</f>
        <v>2.6557472763004141E-2</v>
      </c>
      <c r="V183" s="140">
        <f>IF($B183=0,0,(INDEX([4]!BY1516_asset_utilisation,MATCH($B183,[4]!COMPONENT_CODE_LIST,0),MATCH(V$133,[4]!ASSET_NAME_LIST,0))))</f>
        <v>0</v>
      </c>
      <c r="W183" s="140">
        <f>IF($B183=0,0,(INDEX([4]!BY1516_asset_utilisation,MATCH($B183,[4]!COMPONENT_CODE_LIST,0),MATCH(W$133,[4]!ASSET_NAME_LIST,0))))</f>
        <v>6.5000160952655495E-5</v>
      </c>
      <c r="X183" s="140">
        <f>IF($B183=0,0,(INDEX([4]!BY1516_asset_utilisation,MATCH($B183,[4]!COMPONENT_CODE_LIST,0),MATCH(X$133,[4]!ASSET_NAME_LIST,0))))</f>
        <v>0.19643847725934585</v>
      </c>
      <c r="Y183" s="140">
        <f>IF($B183=0,0,(INDEX([4]!BY1516_asset_utilisation,MATCH($B183,[4]!COMPONENT_CODE_LIST,0),MATCH(Y$133,[4]!ASSET_NAME_LIST,0))))</f>
        <v>1.546535481630946E-5</v>
      </c>
      <c r="Z183" s="140">
        <f>IF($B183=0,0,(INDEX([4]!BY1516_asset_utilisation,MATCH($B183,[4]!COMPONENT_CODE_LIST,0),MATCH(Z$133,[4]!ASSET_NAME_LIST,0))))</f>
        <v>-2.2184760724270455E-7</v>
      </c>
      <c r="AA183" s="140">
        <f>IF($B183=0,0,(INDEX([4]!BY1516_asset_utilisation,MATCH($B183,[4]!COMPONENT_CODE_LIST,0),MATCH(AA$133,[4]!ASSET_NAME_LIST,0))))</f>
        <v>3.1380767593203039E-7</v>
      </c>
      <c r="AB183" s="140">
        <f>IF($B183=0,0,(INDEX([4]!BY1516_asset_utilisation,MATCH($B183,[4]!COMPONENT_CODE_LIST,0),MATCH(AB$133,[4]!ASSET_NAME_LIST,0))))</f>
        <v>6.1220123508175261E-4</v>
      </c>
      <c r="AC183" s="140">
        <f>IF($B183=0,0,(INDEX([4]!BY1516_asset_utilisation,MATCH($B183,[4]!COMPONENT_CODE_LIST,0),MATCH(AC$133,[4]!ASSET_NAME_LIST,0))))</f>
        <v>8.8387764350668072E-2</v>
      </c>
      <c r="AD183" s="140">
        <f>IF($B183=0,0,(INDEX([4]!BY1516_asset_utilisation,MATCH($B183,[4]!COMPONENT_CODE_LIST,0),MATCH(AD$133,[4]!ASSET_NAME_LIST,0))))</f>
        <v>0.13755068352120242</v>
      </c>
      <c r="AE183" s="140">
        <f>IF($B183=0,0,(INDEX([4]!BY1516_asset_utilisation,MATCH($B183,[4]!COMPONENT_CODE_LIST,0),MATCH(AE$133,[4]!ASSET_NAME_LIST,0))))</f>
        <v>4.4577458804941924E-4</v>
      </c>
      <c r="AF183" s="140">
        <f>IF($B183=0,0,(INDEX([4]!BY1516_asset_utilisation,MATCH($B183,[4]!COMPONENT_CODE_LIST,0),MATCH(AF$133,[4]!ASSET_NAME_LIST,0))))</f>
        <v>-1.5859720017159951E-3</v>
      </c>
      <c r="AG183" s="140">
        <f>IF($B183=0,0,(INDEX([4]!BY1516_asset_utilisation,MATCH($B183,[4]!COMPONENT_CODE_LIST,0),MATCH(AG$133,[4]!ASSET_NAME_LIST,0))))</f>
        <v>2.2663396946967122E-4</v>
      </c>
      <c r="AH183" s="140">
        <f>IF($B183=0,0,(INDEX([4]!BY1516_asset_utilisation,MATCH($B183,[4]!COMPONENT_CODE_LIST,0),MATCH(AH$133,[4]!ASSET_NAME_LIST,0))))</f>
        <v>0.46848072390565348</v>
      </c>
      <c r="AI183" s="140">
        <f>IF($B183=0,0,(INDEX([4]!BY1516_asset_utilisation,MATCH($B183,[4]!COMPONENT_CODE_LIST,0),MATCH(AI$133,[4]!ASSET_NAME_LIST,0))))</f>
        <v>0</v>
      </c>
      <c r="AJ183" s="140">
        <f>IF($B183=0,0,(INDEX([4]!BY1516_asset_utilisation,MATCH($B183,[4]!COMPONENT_CODE_LIST,0),MATCH(AJ$133,[4]!ASSET_NAME_LIST,0))))</f>
        <v>0</v>
      </c>
      <c r="AK183" s="140">
        <f>IF($B183=0,0,(INDEX([4]!BY1516_asset_utilisation,MATCH($B183,[4]!COMPONENT_CODE_LIST,0),MATCH(AK$133,[4]!ASSET_NAME_LIST,0))))</f>
        <v>0</v>
      </c>
      <c r="AL183" s="104" t="b">
        <f t="shared" si="16"/>
        <v>1</v>
      </c>
    </row>
    <row r="184" spans="2:39" ht="12">
      <c r="B184" s="139" t="str">
        <v>CT134</v>
      </c>
      <c r="C184" s="139" t="str">
        <v>Co-mingling power &amp; vent</v>
      </c>
      <c r="D184" s="139" t="s">
        <v>93</v>
      </c>
      <c r="E184" s="140">
        <f>IF($B184=0,0,(INDEX([4]!BY1516_asset_utilisation,MATCH($B184,[4]!COMPONENT_CODE_LIST,0),MATCH(E$133,[4]!ASSET_NAME_LIST,0))))</f>
        <v>2.0334959885928832E-6</v>
      </c>
      <c r="F184" s="140">
        <f>IF($B184=0,0,(INDEX([4]!BY1516_asset_utilisation,MATCH($B184,[4]!COMPONENT_CODE_LIST,0),MATCH(F$133,[4]!ASSET_NAME_LIST,0))))</f>
        <v>0</v>
      </c>
      <c r="G184" s="140">
        <f>IF($B184=0,0,(INDEX([4]!BY1516_asset_utilisation,MATCH($B184,[4]!COMPONENT_CODE_LIST,0),MATCH(G$133,[4]!ASSET_NAME_LIST,0))))</f>
        <v>-1.2140341219737391E-8</v>
      </c>
      <c r="H184" s="140">
        <f>IF($B184=0,0,(INDEX([4]!BY1516_asset_utilisation,MATCH($B184,[4]!COMPONENT_CODE_LIST,0),MATCH(H$133,[4]!ASSET_NAME_LIST,0))))</f>
        <v>1.7668681683778236E-3</v>
      </c>
      <c r="I184" s="140">
        <f>IF($B184=0,0,(INDEX([4]!BY1516_asset_utilisation,MATCH($B184,[4]!COMPONENT_CODE_LIST,0),MATCH(I$133,[4]!ASSET_NAME_LIST,0))))</f>
        <v>-1.6059811625214677E-4</v>
      </c>
      <c r="J184" s="140">
        <f>IF($B184=0,0,(INDEX([4]!BY1516_asset_utilisation,MATCH($B184,[4]!COMPONENT_CODE_LIST,0),MATCH(J$133,[4]!ASSET_NAME_LIST,0))))</f>
        <v>0</v>
      </c>
      <c r="K184" s="140">
        <f>IF($B184=0,0,(INDEX([4]!BY1516_asset_utilisation,MATCH($B184,[4]!COMPONENT_CODE_LIST,0),MATCH(K$133,[4]!ASSET_NAME_LIST,0))))</f>
        <v>0</v>
      </c>
      <c r="L184" s="140">
        <f>IF($B184=0,0,(INDEX([4]!BY1516_asset_utilisation,MATCH($B184,[4]!COMPONENT_CODE_LIST,0),MATCH(L$133,[4]!ASSET_NAME_LIST,0))))</f>
        <v>-5.3909641582588642E-7</v>
      </c>
      <c r="M184" s="140">
        <f>IF($B184=0,0,(INDEX([4]!BY1516_asset_utilisation,MATCH($B184,[4]!COMPONENT_CODE_LIST,0),MATCH(M$133,[4]!ASSET_NAME_LIST,0))))</f>
        <v>0</v>
      </c>
      <c r="N184" s="140">
        <f>IF($B184=0,0,(INDEX([4]!BY1516_asset_utilisation,MATCH($B184,[4]!COMPONENT_CODE_LIST,0),MATCH(N$133,[4]!ASSET_NAME_LIST,0))))</f>
        <v>2.8169122737946317E-7</v>
      </c>
      <c r="O184" s="140">
        <f>IF($B184=0,0,(INDEX([4]!BY1516_asset_utilisation,MATCH($B184,[4]!COMPONENT_CODE_LIST,0),MATCH(O$133,[4]!ASSET_NAME_LIST,0))))</f>
        <v>0</v>
      </c>
      <c r="P184" s="140">
        <f>IF($B184=0,0,(INDEX([4]!BY1516_asset_utilisation,MATCH($B184,[4]!COMPONENT_CODE_LIST,0),MATCH(P$133,[4]!ASSET_NAME_LIST,0))))</f>
        <v>-6.2578131582753112E-6</v>
      </c>
      <c r="Q184" s="140">
        <f>IF($B184=0,0,(INDEX([4]!BY1516_asset_utilisation,MATCH($B184,[4]!COMPONENT_CODE_LIST,0),MATCH(Q$133,[4]!ASSET_NAME_LIST,0))))</f>
        <v>1.2144870711167472E-3</v>
      </c>
      <c r="R184" s="140">
        <f>IF($B184=0,0,(INDEX([4]!BY1516_asset_utilisation,MATCH($B184,[4]!COMPONENT_CODE_LIST,0),MATCH(R$133,[4]!ASSET_NAME_LIST,0))))</f>
        <v>0.28572415681333041</v>
      </c>
      <c r="S184" s="140">
        <f>IF($B184=0,0,(INDEX([4]!BY1516_asset_utilisation,MATCH($B184,[4]!COMPONENT_CODE_LIST,0),MATCH(S$133,[4]!ASSET_NAME_LIST,0))))</f>
        <v>4.093527458098249E-5</v>
      </c>
      <c r="T184" s="140">
        <f>IF($B184=0,0,(INDEX([4]!BY1516_asset_utilisation,MATCH($B184,[4]!COMPONENT_CODE_LIST,0),MATCH(T$133,[4]!ASSET_NAME_LIST,0))))</f>
        <v>2.1622571585871161E-2</v>
      </c>
      <c r="U184" s="140">
        <f>IF($B184=0,0,(INDEX([4]!BY1516_asset_utilisation,MATCH($B184,[4]!COMPONENT_CODE_LIST,0),MATCH(U$133,[4]!ASSET_NAME_LIST,0))))</f>
        <v>9.4175069939120507E-3</v>
      </c>
      <c r="V184" s="140">
        <f>IF($B184=0,0,(INDEX([4]!BY1516_asset_utilisation,MATCH($B184,[4]!COMPONENT_CODE_LIST,0),MATCH(V$133,[4]!ASSET_NAME_LIST,0))))</f>
        <v>0</v>
      </c>
      <c r="W184" s="140">
        <f>IF($B184=0,0,(INDEX([4]!BY1516_asset_utilisation,MATCH($B184,[4]!COMPONENT_CODE_LIST,0),MATCH(W$133,[4]!ASSET_NAME_LIST,0))))</f>
        <v>0.60969366581176931</v>
      </c>
      <c r="X184" s="140">
        <f>IF($B184=0,0,(INDEX([4]!BY1516_asset_utilisation,MATCH($B184,[4]!COMPONENT_CODE_LIST,0),MATCH(X$133,[4]!ASSET_NAME_LIST,0))))</f>
        <v>2.1171747582788509E-4</v>
      </c>
      <c r="Y184" s="140">
        <f>IF($B184=0,0,(INDEX([4]!BY1516_asset_utilisation,MATCH($B184,[4]!COMPONENT_CODE_LIST,0),MATCH(Y$133,[4]!ASSET_NAME_LIST,0))))</f>
        <v>2.5286063104949474E-7</v>
      </c>
      <c r="Z184" s="140">
        <f>IF($B184=0,0,(INDEX([4]!BY1516_asset_utilisation,MATCH($B184,[4]!COMPONENT_CODE_LIST,0),MATCH(Z$133,[4]!ASSET_NAME_LIST,0))))</f>
        <v>-1.9100256771668185E-7</v>
      </c>
      <c r="AA184" s="140">
        <f>IF($B184=0,0,(INDEX([4]!BY1516_asset_utilisation,MATCH($B184,[4]!COMPONENT_CODE_LIST,0),MATCH(AA$133,[4]!ASSET_NAME_LIST,0))))</f>
        <v>1.8354430211008513E-4</v>
      </c>
      <c r="AB184" s="140">
        <f>IF($B184=0,0,(INDEX([4]!BY1516_asset_utilisation,MATCH($B184,[4]!COMPONENT_CODE_LIST,0),MATCH(AB$133,[4]!ASSET_NAME_LIST,0))))</f>
        <v>2.1815440867719714E-4</v>
      </c>
      <c r="AC184" s="140">
        <f>IF($B184=0,0,(INDEX([4]!BY1516_asset_utilisation,MATCH($B184,[4]!COMPONENT_CODE_LIST,0),MATCH(AC$133,[4]!ASSET_NAME_LIST,0))))</f>
        <v>1.747169643408287E-3</v>
      </c>
      <c r="AD184" s="140">
        <f>IF($B184=0,0,(INDEX([4]!BY1516_asset_utilisation,MATCH($B184,[4]!COMPONENT_CODE_LIST,0),MATCH(AD$133,[4]!ASSET_NAME_LIST,0))))</f>
        <v>3.2791489551072542E-2</v>
      </c>
      <c r="AE184" s="140">
        <f>IF($B184=0,0,(INDEX([4]!BY1516_asset_utilisation,MATCH($B184,[4]!COMPONENT_CODE_LIST,0),MATCH(AE$133,[4]!ASSET_NAME_LIST,0))))</f>
        <v>1.0062378941565771E-4</v>
      </c>
      <c r="AF184" s="140">
        <f>IF($B184=0,0,(INDEX([4]!BY1516_asset_utilisation,MATCH($B184,[4]!COMPONENT_CODE_LIST,0),MATCH(AF$133,[4]!ASSET_NAME_LIST,0))))</f>
        <v>5.9651193456881717E-4</v>
      </c>
      <c r="AG184" s="140">
        <f>IF($B184=0,0,(INDEX([4]!BY1516_asset_utilisation,MATCH($B184,[4]!COMPONENT_CODE_LIST,0),MATCH(AG$133,[4]!ASSET_NAME_LIST,0))))</f>
        <v>9.9230497447696286E-5</v>
      </c>
      <c r="AH184" s="140">
        <f>IF($B184=0,0,(INDEX([4]!BY1516_asset_utilisation,MATCH($B184,[4]!COMPONENT_CODE_LIST,0),MATCH(AH$133,[4]!ASSET_NAME_LIST,0))))</f>
        <v>3.4736396799401478E-2</v>
      </c>
      <c r="AI184" s="140">
        <f>IF($B184=0,0,(INDEX([4]!BY1516_asset_utilisation,MATCH($B184,[4]!COMPONENT_CODE_LIST,0),MATCH(AI$133,[4]!ASSET_NAME_LIST,0))))</f>
        <v>0</v>
      </c>
      <c r="AJ184" s="140">
        <f>IF($B184=0,0,(INDEX([4]!BY1516_asset_utilisation,MATCH($B184,[4]!COMPONENT_CODE_LIST,0),MATCH(AJ$133,[4]!ASSET_NAME_LIST,0))))</f>
        <v>0</v>
      </c>
      <c r="AK184" s="140">
        <f>IF($B184=0,0,(INDEX([4]!BY1516_asset_utilisation,MATCH($B184,[4]!COMPONENT_CODE_LIST,0),MATCH(AK$133,[4]!ASSET_NAME_LIST,0))))</f>
        <v>0</v>
      </c>
      <c r="AL184" s="104" t="b">
        <f t="shared" si="16"/>
        <v>1</v>
      </c>
    </row>
    <row r="185" spans="2:39" ht="12">
      <c r="B185" s="139" t="str">
        <v>CW900</v>
      </c>
      <c r="C185" s="139" t="str">
        <v>Openreach copper</v>
      </c>
      <c r="D185" s="139" t="s">
        <v>93</v>
      </c>
      <c r="E185" s="140">
        <f>IF($B185=0,0,(INDEX([4]!BY1516_asset_utilisation,MATCH($B185,[4]!COMPONENT_CODE_LIST,0),MATCH(E$133,[4]!ASSET_NAME_LIST,0))))</f>
        <v>0</v>
      </c>
      <c r="F185" s="140">
        <f>IF($B185=0,0,(INDEX([4]!BY1516_asset_utilisation,MATCH($B185,[4]!COMPONENT_CODE_LIST,0),MATCH(F$133,[4]!ASSET_NAME_LIST,0))))</f>
        <v>0</v>
      </c>
      <c r="G185" s="140">
        <f>IF($B185=0,0,(INDEX([4]!BY1516_asset_utilisation,MATCH($B185,[4]!COMPONENT_CODE_LIST,0),MATCH(G$133,[4]!ASSET_NAME_LIST,0))))</f>
        <v>0</v>
      </c>
      <c r="H185" s="140">
        <f>IF($B185=0,0,(INDEX([4]!BY1516_asset_utilisation,MATCH($B185,[4]!COMPONENT_CODE_LIST,0),MATCH(H$133,[4]!ASSET_NAME_LIST,0))))</f>
        <v>0</v>
      </c>
      <c r="I185" s="140">
        <f>IF($B185=0,0,(INDEX([4]!BY1516_asset_utilisation,MATCH($B185,[4]!COMPONENT_CODE_LIST,0),MATCH(I$133,[4]!ASSET_NAME_LIST,0))))</f>
        <v>0</v>
      </c>
      <c r="J185" s="140">
        <f>IF($B185=0,0,(INDEX([4]!BY1516_asset_utilisation,MATCH($B185,[4]!COMPONENT_CODE_LIST,0),MATCH(J$133,[4]!ASSET_NAME_LIST,0))))</f>
        <v>0</v>
      </c>
      <c r="K185" s="140">
        <f>IF($B185=0,0,(INDEX([4]!BY1516_asset_utilisation,MATCH($B185,[4]!COMPONENT_CODE_LIST,0),MATCH(K$133,[4]!ASSET_NAME_LIST,0))))</f>
        <v>0</v>
      </c>
      <c r="L185" s="140">
        <f>IF($B185=0,0,(INDEX([4]!BY1516_asset_utilisation,MATCH($B185,[4]!COMPONENT_CODE_LIST,0),MATCH(L$133,[4]!ASSET_NAME_LIST,0))))</f>
        <v>0</v>
      </c>
      <c r="M185" s="140">
        <f>IF($B185=0,0,(INDEX([4]!BY1516_asset_utilisation,MATCH($B185,[4]!COMPONENT_CODE_LIST,0),MATCH(M$133,[4]!ASSET_NAME_LIST,0))))</f>
        <v>0</v>
      </c>
      <c r="N185" s="140">
        <f>IF($B185=0,0,(INDEX([4]!BY1516_asset_utilisation,MATCH($B185,[4]!COMPONENT_CODE_LIST,0),MATCH(N$133,[4]!ASSET_NAME_LIST,0))))</f>
        <v>0</v>
      </c>
      <c r="O185" s="140">
        <f>IF($B185=0,0,(INDEX([4]!BY1516_asset_utilisation,MATCH($B185,[4]!COMPONENT_CODE_LIST,0),MATCH(O$133,[4]!ASSET_NAME_LIST,0))))</f>
        <v>0</v>
      </c>
      <c r="P185" s="140">
        <f>IF($B185=0,0,(INDEX([4]!BY1516_asset_utilisation,MATCH($B185,[4]!COMPONENT_CODE_LIST,0),MATCH(P$133,[4]!ASSET_NAME_LIST,0))))</f>
        <v>0</v>
      </c>
      <c r="Q185" s="140">
        <f>IF($B185=0,0,(INDEX([4]!BY1516_asset_utilisation,MATCH($B185,[4]!COMPONENT_CODE_LIST,0),MATCH(Q$133,[4]!ASSET_NAME_LIST,0))))</f>
        <v>0</v>
      </c>
      <c r="R185" s="140">
        <f>IF($B185=0,0,(INDEX([4]!BY1516_asset_utilisation,MATCH($B185,[4]!COMPONENT_CODE_LIST,0),MATCH(R$133,[4]!ASSET_NAME_LIST,0))))</f>
        <v>0</v>
      </c>
      <c r="S185" s="140">
        <f>IF($B185=0,0,(INDEX([4]!BY1516_asset_utilisation,MATCH($B185,[4]!COMPONENT_CODE_LIST,0),MATCH(S$133,[4]!ASSET_NAME_LIST,0))))</f>
        <v>0</v>
      </c>
      <c r="T185" s="140">
        <f>IF($B185=0,0,(INDEX([4]!BY1516_asset_utilisation,MATCH($B185,[4]!COMPONENT_CODE_LIST,0),MATCH(T$133,[4]!ASSET_NAME_LIST,0))))</f>
        <v>0</v>
      </c>
      <c r="U185" s="140">
        <f>IF($B185=0,0,(INDEX([4]!BY1516_asset_utilisation,MATCH($B185,[4]!COMPONENT_CODE_LIST,0),MATCH(U$133,[4]!ASSET_NAME_LIST,0))))</f>
        <v>0</v>
      </c>
      <c r="V185" s="140">
        <f>IF($B185=0,0,(INDEX([4]!BY1516_asset_utilisation,MATCH($B185,[4]!COMPONENT_CODE_LIST,0),MATCH(V$133,[4]!ASSET_NAME_LIST,0))))</f>
        <v>0</v>
      </c>
      <c r="W185" s="140">
        <f>IF($B185=0,0,(INDEX([4]!BY1516_asset_utilisation,MATCH($B185,[4]!COMPONENT_CODE_LIST,0),MATCH(W$133,[4]!ASSET_NAME_LIST,0))))</f>
        <v>0</v>
      </c>
      <c r="X185" s="140">
        <f>IF($B185=0,0,(INDEX([4]!BY1516_asset_utilisation,MATCH($B185,[4]!COMPONENT_CODE_LIST,0),MATCH(X$133,[4]!ASSET_NAME_LIST,0))))</f>
        <v>0</v>
      </c>
      <c r="Y185" s="140">
        <f>IF($B185=0,0,(INDEX([4]!BY1516_asset_utilisation,MATCH($B185,[4]!COMPONENT_CODE_LIST,0),MATCH(Y$133,[4]!ASSET_NAME_LIST,0))))</f>
        <v>0</v>
      </c>
      <c r="Z185" s="140">
        <f>IF($B185=0,0,(INDEX([4]!BY1516_asset_utilisation,MATCH($B185,[4]!COMPONENT_CODE_LIST,0),MATCH(Z$133,[4]!ASSET_NAME_LIST,0))))</f>
        <v>0</v>
      </c>
      <c r="AA185" s="140">
        <f>IF($B185=0,0,(INDEX([4]!BY1516_asset_utilisation,MATCH($B185,[4]!COMPONENT_CODE_LIST,0),MATCH(AA$133,[4]!ASSET_NAME_LIST,0))))</f>
        <v>0</v>
      </c>
      <c r="AB185" s="140">
        <f>IF($B185=0,0,(INDEX([4]!BY1516_asset_utilisation,MATCH($B185,[4]!COMPONENT_CODE_LIST,0),MATCH(AB$133,[4]!ASSET_NAME_LIST,0))))</f>
        <v>0</v>
      </c>
      <c r="AC185" s="140">
        <f>IF($B185=0,0,(INDEX([4]!BY1516_asset_utilisation,MATCH($B185,[4]!COMPONENT_CODE_LIST,0),MATCH(AC$133,[4]!ASSET_NAME_LIST,0))))</f>
        <v>0</v>
      </c>
      <c r="AD185" s="140">
        <f>IF($B185=0,0,(INDEX([4]!BY1516_asset_utilisation,MATCH($B185,[4]!COMPONENT_CODE_LIST,0),MATCH(AD$133,[4]!ASSET_NAME_LIST,0))))</f>
        <v>0</v>
      </c>
      <c r="AE185" s="140">
        <f>IF($B185=0,0,(INDEX([4]!BY1516_asset_utilisation,MATCH($B185,[4]!COMPONENT_CODE_LIST,0),MATCH(AE$133,[4]!ASSET_NAME_LIST,0))))</f>
        <v>0</v>
      </c>
      <c r="AF185" s="140">
        <f>IF($B185=0,0,(INDEX([4]!BY1516_asset_utilisation,MATCH($B185,[4]!COMPONENT_CODE_LIST,0),MATCH(AF$133,[4]!ASSET_NAME_LIST,0))))</f>
        <v>0</v>
      </c>
      <c r="AG185" s="140">
        <f>IF($B185=0,0,(INDEX([4]!BY1516_asset_utilisation,MATCH($B185,[4]!COMPONENT_CODE_LIST,0),MATCH(AG$133,[4]!ASSET_NAME_LIST,0))))</f>
        <v>0</v>
      </c>
      <c r="AH185" s="140">
        <f>IF($B185=0,0,(INDEX([4]!BY1516_asset_utilisation,MATCH($B185,[4]!COMPONENT_CODE_LIST,0),MATCH(AH$133,[4]!ASSET_NAME_LIST,0))))</f>
        <v>0</v>
      </c>
      <c r="AI185" s="140">
        <f>IF($B185=0,0,(INDEX([4]!BY1516_asset_utilisation,MATCH($B185,[4]!COMPONENT_CODE_LIST,0),MATCH(AI$133,[4]!ASSET_NAME_LIST,0))))</f>
        <v>0</v>
      </c>
      <c r="AJ185" s="140">
        <f>IF($B185=0,0,(INDEX([4]!BY1516_asset_utilisation,MATCH($B185,[4]!COMPONENT_CODE_LIST,0),MATCH(AJ$133,[4]!ASSET_NAME_LIST,0))))</f>
        <v>0</v>
      </c>
      <c r="AK185" s="140">
        <f>IF($B185=0,0,(INDEX([4]!BY1516_asset_utilisation,MATCH($B185,[4]!COMPONENT_CODE_LIST,0),MATCH(AK$133,[4]!ASSET_NAME_LIST,0))))</f>
        <v>0</v>
      </c>
      <c r="AL185" s="104" t="b">
        <f t="shared" si="16"/>
        <v>0</v>
      </c>
      <c r="AM185" s="53" t="s">
        <v>729</v>
      </c>
    </row>
    <row r="186" spans="2:39" ht="12">
      <c r="B186" s="139">
        <v>0</v>
      </c>
      <c r="C186" s="139">
        <v>0</v>
      </c>
      <c r="D186" s="139" t="s">
        <v>93</v>
      </c>
      <c r="E186" s="140">
        <f>IF($B186=0,0,(INDEX([4]!BY1516_asset_utilisation,MATCH($B186,[4]!COMPONENT_CODE_LIST,0),MATCH(E$133,[4]!ASSET_NAME_LIST,0))))</f>
        <v>0</v>
      </c>
      <c r="F186" s="140">
        <f>IF($B186=0,0,(INDEX([4]!BY1516_asset_utilisation,MATCH($B186,[4]!COMPONENT_CODE_LIST,0),MATCH(F$133,[4]!ASSET_NAME_LIST,0))))</f>
        <v>0</v>
      </c>
      <c r="G186" s="140">
        <f>IF($B186=0,0,(INDEX([4]!BY1516_asset_utilisation,MATCH($B186,[4]!COMPONENT_CODE_LIST,0),MATCH(G$133,[4]!ASSET_NAME_LIST,0))))</f>
        <v>0</v>
      </c>
      <c r="H186" s="140">
        <f>IF($B186=0,0,(INDEX([4]!BY1516_asset_utilisation,MATCH($B186,[4]!COMPONENT_CODE_LIST,0),MATCH(H$133,[4]!ASSET_NAME_LIST,0))))</f>
        <v>0</v>
      </c>
      <c r="I186" s="140">
        <f>IF($B186=0,0,(INDEX([4]!BY1516_asset_utilisation,MATCH($B186,[4]!COMPONENT_CODE_LIST,0),MATCH(I$133,[4]!ASSET_NAME_LIST,0))))</f>
        <v>0</v>
      </c>
      <c r="J186" s="140">
        <f>IF($B186=0,0,(INDEX([4]!BY1516_asset_utilisation,MATCH($B186,[4]!COMPONENT_CODE_LIST,0),MATCH(J$133,[4]!ASSET_NAME_LIST,0))))</f>
        <v>0</v>
      </c>
      <c r="K186" s="140">
        <f>IF($B186=0,0,(INDEX([4]!BY1516_asset_utilisation,MATCH($B186,[4]!COMPONENT_CODE_LIST,0),MATCH(K$133,[4]!ASSET_NAME_LIST,0))))</f>
        <v>0</v>
      </c>
      <c r="L186" s="140">
        <f>IF($B186=0,0,(INDEX([4]!BY1516_asset_utilisation,MATCH($B186,[4]!COMPONENT_CODE_LIST,0),MATCH(L$133,[4]!ASSET_NAME_LIST,0))))</f>
        <v>0</v>
      </c>
      <c r="M186" s="140">
        <f>IF($B186=0,0,(INDEX([4]!BY1516_asset_utilisation,MATCH($B186,[4]!COMPONENT_CODE_LIST,0),MATCH(M$133,[4]!ASSET_NAME_LIST,0))))</f>
        <v>0</v>
      </c>
      <c r="N186" s="140">
        <f>IF($B186=0,0,(INDEX([4]!BY1516_asset_utilisation,MATCH($B186,[4]!COMPONENT_CODE_LIST,0),MATCH(N$133,[4]!ASSET_NAME_LIST,0))))</f>
        <v>0</v>
      </c>
      <c r="O186" s="140">
        <f>IF($B186=0,0,(INDEX([4]!BY1516_asset_utilisation,MATCH($B186,[4]!COMPONENT_CODE_LIST,0),MATCH(O$133,[4]!ASSET_NAME_LIST,0))))</f>
        <v>0</v>
      </c>
      <c r="P186" s="140">
        <f>IF($B186=0,0,(INDEX([4]!BY1516_asset_utilisation,MATCH($B186,[4]!COMPONENT_CODE_LIST,0),MATCH(P$133,[4]!ASSET_NAME_LIST,0))))</f>
        <v>0</v>
      </c>
      <c r="Q186" s="140">
        <f>IF($B186=0,0,(INDEX([4]!BY1516_asset_utilisation,MATCH($B186,[4]!COMPONENT_CODE_LIST,0),MATCH(Q$133,[4]!ASSET_NAME_LIST,0))))</f>
        <v>0</v>
      </c>
      <c r="R186" s="140">
        <f>IF($B186=0,0,(INDEX([4]!BY1516_asset_utilisation,MATCH($B186,[4]!COMPONENT_CODE_LIST,0),MATCH(R$133,[4]!ASSET_NAME_LIST,0))))</f>
        <v>0</v>
      </c>
      <c r="S186" s="140">
        <f>IF($B186=0,0,(INDEX([4]!BY1516_asset_utilisation,MATCH($B186,[4]!COMPONENT_CODE_LIST,0),MATCH(S$133,[4]!ASSET_NAME_LIST,0))))</f>
        <v>0</v>
      </c>
      <c r="T186" s="140">
        <f>IF($B186=0,0,(INDEX([4]!BY1516_asset_utilisation,MATCH($B186,[4]!COMPONENT_CODE_LIST,0),MATCH(T$133,[4]!ASSET_NAME_LIST,0))))</f>
        <v>0</v>
      </c>
      <c r="U186" s="140">
        <f>IF($B186=0,0,(INDEX([4]!BY1516_asset_utilisation,MATCH($B186,[4]!COMPONENT_CODE_LIST,0),MATCH(U$133,[4]!ASSET_NAME_LIST,0))))</f>
        <v>0</v>
      </c>
      <c r="V186" s="140">
        <f>IF($B186=0,0,(INDEX([4]!BY1516_asset_utilisation,MATCH($B186,[4]!COMPONENT_CODE_LIST,0),MATCH(V$133,[4]!ASSET_NAME_LIST,0))))</f>
        <v>0</v>
      </c>
      <c r="W186" s="140">
        <f>IF($B186=0,0,(INDEX([4]!BY1516_asset_utilisation,MATCH($B186,[4]!COMPONENT_CODE_LIST,0),MATCH(W$133,[4]!ASSET_NAME_LIST,0))))</f>
        <v>0</v>
      </c>
      <c r="X186" s="140">
        <f>IF($B186=0,0,(INDEX([4]!BY1516_asset_utilisation,MATCH($B186,[4]!COMPONENT_CODE_LIST,0),MATCH(X$133,[4]!ASSET_NAME_LIST,0))))</f>
        <v>0</v>
      </c>
      <c r="Y186" s="140">
        <f>IF($B186=0,0,(INDEX([4]!BY1516_asset_utilisation,MATCH($B186,[4]!COMPONENT_CODE_LIST,0),MATCH(Y$133,[4]!ASSET_NAME_LIST,0))))</f>
        <v>0</v>
      </c>
      <c r="Z186" s="140">
        <f>IF($B186=0,0,(INDEX([4]!BY1516_asset_utilisation,MATCH($B186,[4]!COMPONENT_CODE_LIST,0),MATCH(Z$133,[4]!ASSET_NAME_LIST,0))))</f>
        <v>0</v>
      </c>
      <c r="AA186" s="140">
        <f>IF($B186=0,0,(INDEX([4]!BY1516_asset_utilisation,MATCH($B186,[4]!COMPONENT_CODE_LIST,0),MATCH(AA$133,[4]!ASSET_NAME_LIST,0))))</f>
        <v>0</v>
      </c>
      <c r="AB186" s="140">
        <f>IF($B186=0,0,(INDEX([4]!BY1516_asset_utilisation,MATCH($B186,[4]!COMPONENT_CODE_LIST,0),MATCH(AB$133,[4]!ASSET_NAME_LIST,0))))</f>
        <v>0</v>
      </c>
      <c r="AC186" s="140">
        <f>IF($B186=0,0,(INDEX([4]!BY1516_asset_utilisation,MATCH($B186,[4]!COMPONENT_CODE_LIST,0),MATCH(AC$133,[4]!ASSET_NAME_LIST,0))))</f>
        <v>0</v>
      </c>
      <c r="AD186" s="140">
        <f>IF($B186=0,0,(INDEX([4]!BY1516_asset_utilisation,MATCH($B186,[4]!COMPONENT_CODE_LIST,0),MATCH(AD$133,[4]!ASSET_NAME_LIST,0))))</f>
        <v>0</v>
      </c>
      <c r="AE186" s="140">
        <f>IF($B186=0,0,(INDEX([4]!BY1516_asset_utilisation,MATCH($B186,[4]!COMPONENT_CODE_LIST,0),MATCH(AE$133,[4]!ASSET_NAME_LIST,0))))</f>
        <v>0</v>
      </c>
      <c r="AF186" s="140">
        <f>IF($B186=0,0,(INDEX([4]!BY1516_asset_utilisation,MATCH($B186,[4]!COMPONENT_CODE_LIST,0),MATCH(AF$133,[4]!ASSET_NAME_LIST,0))))</f>
        <v>0</v>
      </c>
      <c r="AG186" s="140">
        <f>IF($B186=0,0,(INDEX([4]!BY1516_asset_utilisation,MATCH($B186,[4]!COMPONENT_CODE_LIST,0),MATCH(AG$133,[4]!ASSET_NAME_LIST,0))))</f>
        <v>0</v>
      </c>
      <c r="AH186" s="140">
        <f>IF($B186=0,0,(INDEX([4]!BY1516_asset_utilisation,MATCH($B186,[4]!COMPONENT_CODE_LIST,0),MATCH(AH$133,[4]!ASSET_NAME_LIST,0))))</f>
        <v>0</v>
      </c>
      <c r="AI186" s="140">
        <f>IF($B186=0,0,(INDEX([4]!BY1516_asset_utilisation,MATCH($B186,[4]!COMPONENT_CODE_LIST,0),MATCH(AI$133,[4]!ASSET_NAME_LIST,0))))</f>
        <v>0</v>
      </c>
      <c r="AJ186" s="140">
        <f>IF($B186=0,0,(INDEX([4]!BY1516_asset_utilisation,MATCH($B186,[4]!COMPONENT_CODE_LIST,0),MATCH(AJ$133,[4]!ASSET_NAME_LIST,0))))</f>
        <v>0</v>
      </c>
      <c r="AK186" s="140">
        <f>IF($B186=0,0,(INDEX([4]!BY1516_asset_utilisation,MATCH($B186,[4]!COMPONENT_CODE_LIST,0),MATCH(AK$133,[4]!ASSET_NAME_LIST,0))))</f>
        <v>0</v>
      </c>
      <c r="AL186" s="104" t="str">
        <f t="shared" si="16"/>
        <v/>
      </c>
    </row>
    <row r="187" spans="2:39" ht="12">
      <c r="B187" s="139">
        <v>0</v>
      </c>
      <c r="C187" s="139">
        <v>0</v>
      </c>
      <c r="D187" s="139" t="s">
        <v>93</v>
      </c>
      <c r="E187" s="140">
        <f>IF($B187=0,0,(INDEX([4]!BY1516_asset_utilisation,MATCH($B187,[4]!COMPONENT_CODE_LIST,0),MATCH(E$133,[4]!ASSET_NAME_LIST,0))))</f>
        <v>0</v>
      </c>
      <c r="F187" s="140">
        <f>IF($B187=0,0,(INDEX([4]!BY1516_asset_utilisation,MATCH($B187,[4]!COMPONENT_CODE_LIST,0),MATCH(F$133,[4]!ASSET_NAME_LIST,0))))</f>
        <v>0</v>
      </c>
      <c r="G187" s="140">
        <f>IF($B187=0,0,(INDEX([4]!BY1516_asset_utilisation,MATCH($B187,[4]!COMPONENT_CODE_LIST,0),MATCH(G$133,[4]!ASSET_NAME_LIST,0))))</f>
        <v>0</v>
      </c>
      <c r="H187" s="140">
        <f>IF($B187=0,0,(INDEX([4]!BY1516_asset_utilisation,MATCH($B187,[4]!COMPONENT_CODE_LIST,0),MATCH(H$133,[4]!ASSET_NAME_LIST,0))))</f>
        <v>0</v>
      </c>
      <c r="I187" s="140">
        <f>IF($B187=0,0,(INDEX([4]!BY1516_asset_utilisation,MATCH($B187,[4]!COMPONENT_CODE_LIST,0),MATCH(I$133,[4]!ASSET_NAME_LIST,0))))</f>
        <v>0</v>
      </c>
      <c r="J187" s="140">
        <f>IF($B187=0,0,(INDEX([4]!BY1516_asset_utilisation,MATCH($B187,[4]!COMPONENT_CODE_LIST,0),MATCH(J$133,[4]!ASSET_NAME_LIST,0))))</f>
        <v>0</v>
      </c>
      <c r="K187" s="140">
        <f>IF($B187=0,0,(INDEX([4]!BY1516_asset_utilisation,MATCH($B187,[4]!COMPONENT_CODE_LIST,0),MATCH(K$133,[4]!ASSET_NAME_LIST,0))))</f>
        <v>0</v>
      </c>
      <c r="L187" s="140">
        <f>IF($B187=0,0,(INDEX([4]!BY1516_asset_utilisation,MATCH($B187,[4]!COMPONENT_CODE_LIST,0),MATCH(L$133,[4]!ASSET_NAME_LIST,0))))</f>
        <v>0</v>
      </c>
      <c r="M187" s="140">
        <f>IF($B187=0,0,(INDEX([4]!BY1516_asset_utilisation,MATCH($B187,[4]!COMPONENT_CODE_LIST,0),MATCH(M$133,[4]!ASSET_NAME_LIST,0))))</f>
        <v>0</v>
      </c>
      <c r="N187" s="140">
        <f>IF($B187=0,0,(INDEX([4]!BY1516_asset_utilisation,MATCH($B187,[4]!COMPONENT_CODE_LIST,0),MATCH(N$133,[4]!ASSET_NAME_LIST,0))))</f>
        <v>0</v>
      </c>
      <c r="O187" s="140">
        <f>IF($B187=0,0,(INDEX([4]!BY1516_asset_utilisation,MATCH($B187,[4]!COMPONENT_CODE_LIST,0),MATCH(O$133,[4]!ASSET_NAME_LIST,0))))</f>
        <v>0</v>
      </c>
      <c r="P187" s="140">
        <f>IF($B187=0,0,(INDEX([4]!BY1516_asset_utilisation,MATCH($B187,[4]!COMPONENT_CODE_LIST,0),MATCH(P$133,[4]!ASSET_NAME_LIST,0))))</f>
        <v>0</v>
      </c>
      <c r="Q187" s="140">
        <f>IF($B187=0,0,(INDEX([4]!BY1516_asset_utilisation,MATCH($B187,[4]!COMPONENT_CODE_LIST,0),MATCH(Q$133,[4]!ASSET_NAME_LIST,0))))</f>
        <v>0</v>
      </c>
      <c r="R187" s="140">
        <f>IF($B187=0,0,(INDEX([4]!BY1516_asset_utilisation,MATCH($B187,[4]!COMPONENT_CODE_LIST,0),MATCH(R$133,[4]!ASSET_NAME_LIST,0))))</f>
        <v>0</v>
      </c>
      <c r="S187" s="140">
        <f>IF($B187=0,0,(INDEX([4]!BY1516_asset_utilisation,MATCH($B187,[4]!COMPONENT_CODE_LIST,0),MATCH(S$133,[4]!ASSET_NAME_LIST,0))))</f>
        <v>0</v>
      </c>
      <c r="T187" s="140">
        <f>IF($B187=0,0,(INDEX([4]!BY1516_asset_utilisation,MATCH($B187,[4]!COMPONENT_CODE_LIST,0),MATCH(T$133,[4]!ASSET_NAME_LIST,0))))</f>
        <v>0</v>
      </c>
      <c r="U187" s="140">
        <f>IF($B187=0,0,(INDEX([4]!BY1516_asset_utilisation,MATCH($B187,[4]!COMPONENT_CODE_LIST,0),MATCH(U$133,[4]!ASSET_NAME_LIST,0))))</f>
        <v>0</v>
      </c>
      <c r="V187" s="140">
        <f>IF($B187=0,0,(INDEX([4]!BY1516_asset_utilisation,MATCH($B187,[4]!COMPONENT_CODE_LIST,0),MATCH(V$133,[4]!ASSET_NAME_LIST,0))))</f>
        <v>0</v>
      </c>
      <c r="W187" s="140">
        <f>IF($B187=0,0,(INDEX([4]!BY1516_asset_utilisation,MATCH($B187,[4]!COMPONENT_CODE_LIST,0),MATCH(W$133,[4]!ASSET_NAME_LIST,0))))</f>
        <v>0</v>
      </c>
      <c r="X187" s="140">
        <f>IF($B187=0,0,(INDEX([4]!BY1516_asset_utilisation,MATCH($B187,[4]!COMPONENT_CODE_LIST,0),MATCH(X$133,[4]!ASSET_NAME_LIST,0))))</f>
        <v>0</v>
      </c>
      <c r="Y187" s="140">
        <f>IF($B187=0,0,(INDEX([4]!BY1516_asset_utilisation,MATCH($B187,[4]!COMPONENT_CODE_LIST,0),MATCH(Y$133,[4]!ASSET_NAME_LIST,0))))</f>
        <v>0</v>
      </c>
      <c r="Z187" s="140">
        <f>IF($B187=0,0,(INDEX([4]!BY1516_asset_utilisation,MATCH($B187,[4]!COMPONENT_CODE_LIST,0),MATCH(Z$133,[4]!ASSET_NAME_LIST,0))))</f>
        <v>0</v>
      </c>
      <c r="AA187" s="140">
        <f>IF($B187=0,0,(INDEX([4]!BY1516_asset_utilisation,MATCH($B187,[4]!COMPONENT_CODE_LIST,0),MATCH(AA$133,[4]!ASSET_NAME_LIST,0))))</f>
        <v>0</v>
      </c>
      <c r="AB187" s="140">
        <f>IF($B187=0,0,(INDEX([4]!BY1516_asset_utilisation,MATCH($B187,[4]!COMPONENT_CODE_LIST,0),MATCH(AB$133,[4]!ASSET_NAME_LIST,0))))</f>
        <v>0</v>
      </c>
      <c r="AC187" s="140">
        <f>IF($B187=0,0,(INDEX([4]!BY1516_asset_utilisation,MATCH($B187,[4]!COMPONENT_CODE_LIST,0),MATCH(AC$133,[4]!ASSET_NAME_LIST,0))))</f>
        <v>0</v>
      </c>
      <c r="AD187" s="140">
        <f>IF($B187=0,0,(INDEX([4]!BY1516_asset_utilisation,MATCH($B187,[4]!COMPONENT_CODE_LIST,0),MATCH(AD$133,[4]!ASSET_NAME_LIST,0))))</f>
        <v>0</v>
      </c>
      <c r="AE187" s="140">
        <f>IF($B187=0,0,(INDEX([4]!BY1516_asset_utilisation,MATCH($B187,[4]!COMPONENT_CODE_LIST,0),MATCH(AE$133,[4]!ASSET_NAME_LIST,0))))</f>
        <v>0</v>
      </c>
      <c r="AF187" s="140">
        <f>IF($B187=0,0,(INDEX([4]!BY1516_asset_utilisation,MATCH($B187,[4]!COMPONENT_CODE_LIST,0),MATCH(AF$133,[4]!ASSET_NAME_LIST,0))))</f>
        <v>0</v>
      </c>
      <c r="AG187" s="140">
        <f>IF($B187=0,0,(INDEX([4]!BY1516_asset_utilisation,MATCH($B187,[4]!COMPONENT_CODE_LIST,0),MATCH(AG$133,[4]!ASSET_NAME_LIST,0))))</f>
        <v>0</v>
      </c>
      <c r="AH187" s="140">
        <f>IF($B187=0,0,(INDEX([4]!BY1516_asset_utilisation,MATCH($B187,[4]!COMPONENT_CODE_LIST,0),MATCH(AH$133,[4]!ASSET_NAME_LIST,0))))</f>
        <v>0</v>
      </c>
      <c r="AI187" s="140">
        <f>IF($B187=0,0,(INDEX([4]!BY1516_asset_utilisation,MATCH($B187,[4]!COMPONENT_CODE_LIST,0),MATCH(AI$133,[4]!ASSET_NAME_LIST,0))))</f>
        <v>0</v>
      </c>
      <c r="AJ187" s="140">
        <f>IF($B187=0,0,(INDEX([4]!BY1516_asset_utilisation,MATCH($B187,[4]!COMPONENT_CODE_LIST,0),MATCH(AJ$133,[4]!ASSET_NAME_LIST,0))))</f>
        <v>0</v>
      </c>
      <c r="AK187" s="140">
        <f>IF($B187=0,0,(INDEX([4]!BY1516_asset_utilisation,MATCH($B187,[4]!COMPONENT_CODE_LIST,0),MATCH(AK$133,[4]!ASSET_NAME_LIST,0))))</f>
        <v>0</v>
      </c>
      <c r="AL187" s="104" t="str">
        <f t="shared" si="16"/>
        <v/>
      </c>
    </row>
    <row r="188" spans="2:39">
      <c r="C188" s="53" t="s">
        <v>560</v>
      </c>
    </row>
    <row r="189" spans="2:39">
      <c r="C189" s="270" t="s">
        <v>576</v>
      </c>
    </row>
  </sheetData>
  <mergeCells count="8">
    <mergeCell ref="B3:D3"/>
    <mergeCell ref="N3:N4"/>
    <mergeCell ref="O3:O4"/>
    <mergeCell ref="I32:I33"/>
    <mergeCell ref="J3:J4"/>
    <mergeCell ref="K3:K4"/>
    <mergeCell ref="L3:L4"/>
    <mergeCell ref="M3:M4"/>
  </mergeCells>
  <conditionalFormatting sqref="AL134:AL187">
    <cfRule type="cellIs" dxfId="300" priority="47" operator="equal">
      <formula>FALSE</formula>
    </cfRule>
  </conditionalFormatting>
  <conditionalFormatting sqref="E64:G69 H80:H128 J5:K58 E70:E71 H70:H77">
    <cfRule type="cellIs" dxfId="299" priority="46" operator="lessThan">
      <formula>0</formula>
    </cfRule>
  </conditionalFormatting>
  <conditionalFormatting sqref="H5:H58 E5:E58">
    <cfRule type="cellIs" dxfId="298" priority="44" operator="lessThan">
      <formula>0</formula>
    </cfRule>
  </conditionalFormatting>
  <conditionalFormatting sqref="F70:G71">
    <cfRule type="cellIs" dxfId="297" priority="42" operator="lessThan">
      <formula>0</formula>
    </cfRule>
  </conditionalFormatting>
  <conditionalFormatting sqref="E74:E127">
    <cfRule type="cellIs" dxfId="296" priority="41" operator="lessThan">
      <formula>0</formula>
    </cfRule>
  </conditionalFormatting>
  <conditionalFormatting sqref="A5:A58">
    <cfRule type="cellIs" dxfId="295" priority="33" operator="equal">
      <formula>TRUE</formula>
    </cfRule>
  </conditionalFormatting>
  <conditionalFormatting sqref="F5:G58">
    <cfRule type="cellIs" dxfId="294" priority="31" operator="lessThan">
      <formula>0</formula>
    </cfRule>
  </conditionalFormatting>
  <conditionalFormatting sqref="G74:G127">
    <cfRule type="cellIs" dxfId="293" priority="16" operator="equal">
      <formula>FALSE</formula>
    </cfRule>
  </conditionalFormatting>
  <pageMargins left="0.7" right="0.7" top="0.75" bottom="0.75" header="0.3" footer="0.3"/>
  <pageSetup paperSize="9" orientation="portrait" r:id="rId1"/>
  <headerFooter>
    <oddHeader>&amp;L&amp;"Calibri"&amp;10 Classification: HIGHLY SENSITIVE&amp;1#</oddHead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FF0000"/>
  </sheetPr>
  <dimension ref="B1:AJ71"/>
  <sheetViews>
    <sheetView zoomScale="85" zoomScaleNormal="85" workbookViewId="0">
      <selection activeCell="N80" sqref="N80"/>
    </sheetView>
  </sheetViews>
  <sheetFormatPr defaultColWidth="9.09765625" defaultRowHeight="11.5"/>
  <cols>
    <col min="1" max="1" width="8.09765625" style="39" customWidth="1"/>
    <col min="2" max="2" width="43.59765625" style="39" customWidth="1"/>
    <col min="3" max="3" width="7.59765625" style="39" customWidth="1"/>
    <col min="4" max="9" width="17.69921875" style="39" customWidth="1"/>
    <col min="10" max="36" width="16.19921875" style="39" customWidth="1"/>
    <col min="37" max="16384" width="9.09765625" style="39"/>
  </cols>
  <sheetData>
    <row r="1" spans="2:36" s="57" customFormat="1" ht="35.25" customHeight="1">
      <c r="C1" s="56" t="s">
        <v>130</v>
      </c>
    </row>
    <row r="4" spans="2:36" ht="15.5">
      <c r="B4" s="117" t="s">
        <v>254</v>
      </c>
      <c r="C4" s="50"/>
      <c r="D4" s="50"/>
      <c r="E4" s="50"/>
      <c r="F4" s="50"/>
      <c r="G4" s="50"/>
      <c r="H4" s="50"/>
      <c r="I4" s="50"/>
      <c r="J4" s="50"/>
      <c r="K4" s="50"/>
      <c r="L4" s="50"/>
      <c r="M4" s="50"/>
      <c r="N4" s="50"/>
      <c r="O4" s="50"/>
      <c r="P4" s="50"/>
      <c r="Q4" s="50"/>
      <c r="R4" s="50"/>
      <c r="S4" s="50"/>
      <c r="T4" s="50"/>
      <c r="U4" s="50"/>
      <c r="V4" s="50"/>
      <c r="W4" s="50"/>
      <c r="X4" s="50"/>
      <c r="Y4" s="50"/>
      <c r="Z4" s="50"/>
      <c r="AA4" s="50"/>
      <c r="AB4" s="50"/>
      <c r="AC4" s="50"/>
      <c r="AD4" s="50"/>
      <c r="AE4" s="50"/>
      <c r="AF4" s="50"/>
      <c r="AG4" s="50"/>
      <c r="AH4" s="50"/>
      <c r="AI4" s="50"/>
      <c r="AJ4" s="50"/>
    </row>
    <row r="5" spans="2:36" s="137" customFormat="1" ht="34.5">
      <c r="B5" s="134" t="s">
        <v>129</v>
      </c>
      <c r="C5" s="134" t="s">
        <v>78</v>
      </c>
      <c r="D5" s="134" t="str">
        <f t="array" ref="D5:AJ5">'Capex 15-16'!$E$133:$AK$133</f>
        <v>Access: Fibre &amp; Radio</v>
      </c>
      <c r="E5" s="134" t="str">
        <v>Access: Copper</v>
      </c>
      <c r="F5" s="134" t="str">
        <v>Access: Duct</v>
      </c>
      <c r="G5" s="134" t="str">
        <v xml:space="preserve">Local Exchanges: Digital </v>
      </c>
      <c r="H5" s="134" t="str">
        <v xml:space="preserve">Main Exchanges </v>
      </c>
      <c r="I5" s="134" t="str">
        <v xml:space="preserve">International Exchanges </v>
      </c>
      <c r="J5" s="134" t="str">
        <v xml:space="preserve">Intelligent Networks </v>
      </c>
      <c r="K5" s="134" t="str">
        <v xml:space="preserve">Core Transmission: Cable &amp; Other </v>
      </c>
      <c r="L5" s="134" t="str">
        <v xml:space="preserve">Core Transmission: Duct </v>
      </c>
      <c r="M5" s="134" t="str">
        <v xml:space="preserve">International Transmission </v>
      </c>
      <c r="N5" s="134" t="str">
        <v xml:space="preserve">Telex Exchange &amp; Transmission </v>
      </c>
      <c r="O5" s="134" t="str">
        <v xml:space="preserve">Private Circuits &amp; SMDS </v>
      </c>
      <c r="P5" s="134" t="str">
        <v xml:space="preserve">21 Century Network </v>
      </c>
      <c r="Q5" s="134" t="str">
        <v xml:space="preserve">Accommodation Plant Net </v>
      </c>
      <c r="R5" s="134" t="str">
        <v xml:space="preserve">Land </v>
      </c>
      <c r="S5" s="134" t="str">
        <v xml:space="preserve">Buildings </v>
      </c>
      <c r="T5" s="134" t="str">
        <v xml:space="preserve">Accommodation Plant </v>
      </c>
      <c r="U5" s="134" t="str">
        <v xml:space="preserve">Cellular &amp; Other </v>
      </c>
      <c r="V5" s="134" t="str">
        <v xml:space="preserve">Network Power </v>
      </c>
      <c r="W5" s="134" t="str">
        <v xml:space="preserve">Capital Miscellaneous </v>
      </c>
      <c r="X5" s="134" t="str">
        <v xml:space="preserve">Other Non-Voice Plant </v>
      </c>
      <c r="Y5" s="134" t="str">
        <v xml:space="preserve">Net Enabling Computers </v>
      </c>
      <c r="Z5" s="134" t="str">
        <v xml:space="preserve">Public Payphones </v>
      </c>
      <c r="AA5" s="134" t="str">
        <v xml:space="preserve">Apparatus </v>
      </c>
      <c r="AB5" s="134" t="str">
        <v xml:space="preserve">Motor Transport </v>
      </c>
      <c r="AC5" s="134" t="str">
        <v xml:space="preserve">General Computers </v>
      </c>
      <c r="AD5" s="134" t="str">
        <v xml:space="preserve">Office Machines </v>
      </c>
      <c r="AE5" s="134" t="str">
        <v xml:space="preserve">Materials Awaiting Install </v>
      </c>
      <c r="AF5" s="134" t="str">
        <v xml:space="preserve">Investments </v>
      </c>
      <c r="AG5" s="134" t="str">
        <v xml:space="preserve">Software </v>
      </c>
      <c r="AH5" s="134" t="str">
        <v xml:space="preserve">Goodwill </v>
      </c>
      <c r="AI5" s="134" t="str">
        <v xml:space="preserve">Other Intangible Assets </v>
      </c>
      <c r="AJ5" s="134" t="str">
        <v xml:space="preserve">IFA from Acquisition </v>
      </c>
    </row>
    <row r="6" spans="2:36">
      <c r="B6" s="39" t="str">
        <f t="array" ref="B6:B11">TRANSPOSE(model_years)</f>
        <v>2015/16</v>
      </c>
      <c r="C6" s="39" t="s">
        <v>93</v>
      </c>
      <c r="D6" s="236">
        <v>1</v>
      </c>
      <c r="E6" s="236">
        <f t="array" ref="E6:E11">TRANSPOSE(RPI_dec)</f>
        <v>1.01</v>
      </c>
      <c r="F6" s="236">
        <f t="array" ref="F6:F11">TRANSPOSE(RPI_dec)</f>
        <v>1.01</v>
      </c>
      <c r="G6" s="236">
        <v>1</v>
      </c>
      <c r="H6" s="236">
        <v>1</v>
      </c>
      <c r="I6" s="236">
        <v>1</v>
      </c>
      <c r="J6" s="236">
        <v>1</v>
      </c>
      <c r="K6" s="236">
        <v>1</v>
      </c>
      <c r="L6" s="236">
        <v>1</v>
      </c>
      <c r="M6" s="236">
        <v>1</v>
      </c>
      <c r="N6" s="236">
        <v>1</v>
      </c>
      <c r="O6" s="236">
        <v>1</v>
      </c>
      <c r="P6" s="236">
        <v>1</v>
      </c>
      <c r="Q6" s="236">
        <v>1</v>
      </c>
      <c r="R6" s="236">
        <v>1</v>
      </c>
      <c r="S6" s="236">
        <v>1</v>
      </c>
      <c r="T6" s="236">
        <v>1</v>
      </c>
      <c r="U6" s="236">
        <v>1</v>
      </c>
      <c r="V6" s="236">
        <v>1</v>
      </c>
      <c r="W6" s="236">
        <v>1</v>
      </c>
      <c r="X6" s="236">
        <v>1</v>
      </c>
      <c r="Y6" s="236">
        <v>1</v>
      </c>
      <c r="Z6" s="236">
        <v>1</v>
      </c>
      <c r="AA6" s="236">
        <v>1</v>
      </c>
      <c r="AB6" s="236">
        <v>1</v>
      </c>
      <c r="AC6" s="236">
        <v>1</v>
      </c>
      <c r="AD6" s="236">
        <v>1</v>
      </c>
      <c r="AE6" s="236">
        <v>1</v>
      </c>
      <c r="AF6" s="236">
        <v>1</v>
      </c>
      <c r="AG6" s="236">
        <v>1</v>
      </c>
      <c r="AH6" s="236">
        <v>1</v>
      </c>
      <c r="AI6" s="236">
        <v>1</v>
      </c>
      <c r="AJ6" s="236">
        <v>1</v>
      </c>
    </row>
    <row r="7" spans="2:36">
      <c r="B7" s="39" t="str">
        <v>2016/17</v>
      </c>
      <c r="C7" s="39" t="s">
        <v>93</v>
      </c>
      <c r="D7" s="236">
        <v>1</v>
      </c>
      <c r="E7" s="236">
        <v>1.0215148696625089</v>
      </c>
      <c r="F7" s="236">
        <v>1.0215148696625089</v>
      </c>
      <c r="G7" s="236">
        <v>1</v>
      </c>
      <c r="H7" s="236">
        <v>1</v>
      </c>
      <c r="I7" s="236">
        <v>1</v>
      </c>
      <c r="J7" s="236">
        <v>1</v>
      </c>
      <c r="K7" s="236">
        <v>1</v>
      </c>
      <c r="L7" s="236">
        <v>1</v>
      </c>
      <c r="M7" s="236">
        <v>1</v>
      </c>
      <c r="N7" s="236">
        <v>1</v>
      </c>
      <c r="O7" s="236">
        <v>1</v>
      </c>
      <c r="P7" s="236">
        <v>1</v>
      </c>
      <c r="Q7" s="236">
        <v>1</v>
      </c>
      <c r="R7" s="236">
        <v>1</v>
      </c>
      <c r="S7" s="236">
        <v>1</v>
      </c>
      <c r="T7" s="236">
        <v>1</v>
      </c>
      <c r="U7" s="236">
        <v>1</v>
      </c>
      <c r="V7" s="236">
        <v>1</v>
      </c>
      <c r="W7" s="236">
        <v>1</v>
      </c>
      <c r="X7" s="236">
        <v>1</v>
      </c>
      <c r="Y7" s="236">
        <v>1</v>
      </c>
      <c r="Z7" s="236">
        <v>1</v>
      </c>
      <c r="AA7" s="236">
        <v>1</v>
      </c>
      <c r="AB7" s="236">
        <v>1</v>
      </c>
      <c r="AC7" s="236">
        <v>1</v>
      </c>
      <c r="AD7" s="236">
        <v>1</v>
      </c>
      <c r="AE7" s="236">
        <v>1</v>
      </c>
      <c r="AF7" s="236">
        <v>1</v>
      </c>
      <c r="AG7" s="236">
        <v>1</v>
      </c>
      <c r="AH7" s="236">
        <v>1</v>
      </c>
      <c r="AI7" s="236">
        <v>1</v>
      </c>
      <c r="AJ7" s="236">
        <v>1</v>
      </c>
    </row>
    <row r="8" spans="2:36">
      <c r="B8" s="39" t="str">
        <v>2017/18</v>
      </c>
      <c r="C8" s="39" t="s">
        <v>93</v>
      </c>
      <c r="D8" s="236">
        <v>1</v>
      </c>
      <c r="E8" s="236">
        <f ca="1"/>
        <v>1.0331449105133401</v>
      </c>
      <c r="F8" s="236">
        <f ca="1"/>
        <v>1.0331449105133401</v>
      </c>
      <c r="G8" s="236">
        <v>1</v>
      </c>
      <c r="H8" s="236">
        <v>1</v>
      </c>
      <c r="I8" s="236">
        <v>1</v>
      </c>
      <c r="J8" s="236">
        <v>1</v>
      </c>
      <c r="K8" s="236">
        <v>1</v>
      </c>
      <c r="L8" s="236">
        <v>1</v>
      </c>
      <c r="M8" s="236">
        <v>1</v>
      </c>
      <c r="N8" s="236">
        <v>1</v>
      </c>
      <c r="O8" s="236">
        <v>1</v>
      </c>
      <c r="P8" s="236">
        <v>1</v>
      </c>
      <c r="Q8" s="236">
        <v>1</v>
      </c>
      <c r="R8" s="236">
        <v>1</v>
      </c>
      <c r="S8" s="236">
        <v>1</v>
      </c>
      <c r="T8" s="236">
        <v>1</v>
      </c>
      <c r="U8" s="236">
        <v>1</v>
      </c>
      <c r="V8" s="236">
        <v>1</v>
      </c>
      <c r="W8" s="236">
        <v>1</v>
      </c>
      <c r="X8" s="236">
        <v>1</v>
      </c>
      <c r="Y8" s="236">
        <v>1</v>
      </c>
      <c r="Z8" s="236">
        <v>1</v>
      </c>
      <c r="AA8" s="236">
        <v>1</v>
      </c>
      <c r="AB8" s="236">
        <v>1</v>
      </c>
      <c r="AC8" s="236">
        <v>1</v>
      </c>
      <c r="AD8" s="236">
        <v>1</v>
      </c>
      <c r="AE8" s="236">
        <v>1</v>
      </c>
      <c r="AF8" s="236">
        <v>1</v>
      </c>
      <c r="AG8" s="236">
        <v>1</v>
      </c>
      <c r="AH8" s="236">
        <v>1</v>
      </c>
      <c r="AI8" s="236">
        <v>1</v>
      </c>
      <c r="AJ8" s="236">
        <v>1</v>
      </c>
    </row>
    <row r="9" spans="2:36">
      <c r="B9" s="39" t="str">
        <v>2018/19</v>
      </c>
      <c r="C9" s="39" t="s">
        <v>93</v>
      </c>
      <c r="D9" s="236">
        <v>1</v>
      </c>
      <c r="E9" s="236">
        <f ca="1"/>
        <v>1.035255987078769</v>
      </c>
      <c r="F9" s="236">
        <f ca="1"/>
        <v>1.035255987078769</v>
      </c>
      <c r="G9" s="236">
        <v>1</v>
      </c>
      <c r="H9" s="236">
        <v>1</v>
      </c>
      <c r="I9" s="236">
        <v>1</v>
      </c>
      <c r="J9" s="236">
        <v>1</v>
      </c>
      <c r="K9" s="236">
        <v>1</v>
      </c>
      <c r="L9" s="236">
        <v>1</v>
      </c>
      <c r="M9" s="236">
        <v>1</v>
      </c>
      <c r="N9" s="236">
        <v>1</v>
      </c>
      <c r="O9" s="236">
        <v>1</v>
      </c>
      <c r="P9" s="236">
        <v>1</v>
      </c>
      <c r="Q9" s="236">
        <v>1</v>
      </c>
      <c r="R9" s="236">
        <v>1</v>
      </c>
      <c r="S9" s="236">
        <v>1</v>
      </c>
      <c r="T9" s="236">
        <v>1</v>
      </c>
      <c r="U9" s="236">
        <v>1</v>
      </c>
      <c r="V9" s="236">
        <v>1</v>
      </c>
      <c r="W9" s="236">
        <v>1</v>
      </c>
      <c r="X9" s="236">
        <v>1</v>
      </c>
      <c r="Y9" s="236">
        <v>1</v>
      </c>
      <c r="Z9" s="236">
        <v>1</v>
      </c>
      <c r="AA9" s="236">
        <v>1</v>
      </c>
      <c r="AB9" s="236">
        <v>1</v>
      </c>
      <c r="AC9" s="236">
        <v>1</v>
      </c>
      <c r="AD9" s="236">
        <v>1</v>
      </c>
      <c r="AE9" s="236">
        <v>1</v>
      </c>
      <c r="AF9" s="236">
        <v>1</v>
      </c>
      <c r="AG9" s="236">
        <v>1</v>
      </c>
      <c r="AH9" s="236">
        <v>1</v>
      </c>
      <c r="AI9" s="236">
        <v>1</v>
      </c>
      <c r="AJ9" s="236">
        <v>1</v>
      </c>
    </row>
    <row r="10" spans="2:36">
      <c r="B10" s="39" t="str">
        <v>2019/20</v>
      </c>
      <c r="C10" s="39" t="s">
        <v>93</v>
      </c>
      <c r="D10" s="236">
        <v>1</v>
      </c>
      <c r="E10" s="236">
        <f ca="1"/>
        <v>1.0313777849428067</v>
      </c>
      <c r="F10" s="236">
        <f ca="1"/>
        <v>1.0313777849428067</v>
      </c>
      <c r="G10" s="236">
        <v>1</v>
      </c>
      <c r="H10" s="236">
        <v>1</v>
      </c>
      <c r="I10" s="236">
        <v>1</v>
      </c>
      <c r="J10" s="236">
        <v>1</v>
      </c>
      <c r="K10" s="236">
        <v>1</v>
      </c>
      <c r="L10" s="236">
        <v>1</v>
      </c>
      <c r="M10" s="236">
        <v>1</v>
      </c>
      <c r="N10" s="236">
        <v>1</v>
      </c>
      <c r="O10" s="236">
        <v>1</v>
      </c>
      <c r="P10" s="236">
        <v>1</v>
      </c>
      <c r="Q10" s="236">
        <v>1</v>
      </c>
      <c r="R10" s="236">
        <v>1</v>
      </c>
      <c r="S10" s="236">
        <v>1</v>
      </c>
      <c r="T10" s="236">
        <v>1</v>
      </c>
      <c r="U10" s="236">
        <v>1</v>
      </c>
      <c r="V10" s="236">
        <v>1</v>
      </c>
      <c r="W10" s="236">
        <v>1</v>
      </c>
      <c r="X10" s="236">
        <v>1</v>
      </c>
      <c r="Y10" s="236">
        <v>1</v>
      </c>
      <c r="Z10" s="236">
        <v>1</v>
      </c>
      <c r="AA10" s="236">
        <v>1</v>
      </c>
      <c r="AB10" s="236">
        <v>1</v>
      </c>
      <c r="AC10" s="236">
        <v>1</v>
      </c>
      <c r="AD10" s="236">
        <v>1</v>
      </c>
      <c r="AE10" s="236">
        <v>1</v>
      </c>
      <c r="AF10" s="236">
        <v>1</v>
      </c>
      <c r="AG10" s="236">
        <v>1</v>
      </c>
      <c r="AH10" s="236">
        <v>1</v>
      </c>
      <c r="AI10" s="236">
        <v>1</v>
      </c>
      <c r="AJ10" s="236">
        <v>1</v>
      </c>
    </row>
    <row r="11" spans="2:36">
      <c r="B11" s="39" t="str">
        <v>2020/21</v>
      </c>
      <c r="C11" s="39" t="s">
        <v>93</v>
      </c>
      <c r="D11" s="236">
        <v>1</v>
      </c>
      <c r="E11" s="236">
        <f ca="1"/>
        <v>1.0315331854426177</v>
      </c>
      <c r="F11" s="236">
        <f ca="1"/>
        <v>1.0315331854426177</v>
      </c>
      <c r="G11" s="236">
        <v>1</v>
      </c>
      <c r="H11" s="236">
        <v>1</v>
      </c>
      <c r="I11" s="236">
        <v>1</v>
      </c>
      <c r="J11" s="236">
        <v>1</v>
      </c>
      <c r="K11" s="236">
        <v>1</v>
      </c>
      <c r="L11" s="236">
        <v>1</v>
      </c>
      <c r="M11" s="236">
        <v>1</v>
      </c>
      <c r="N11" s="236">
        <v>1</v>
      </c>
      <c r="O11" s="236">
        <v>1</v>
      </c>
      <c r="P11" s="236">
        <v>1</v>
      </c>
      <c r="Q11" s="236">
        <v>1</v>
      </c>
      <c r="R11" s="236">
        <v>1</v>
      </c>
      <c r="S11" s="236">
        <v>1</v>
      </c>
      <c r="T11" s="236">
        <v>1</v>
      </c>
      <c r="U11" s="236">
        <v>1</v>
      </c>
      <c r="V11" s="236">
        <v>1</v>
      </c>
      <c r="W11" s="236">
        <v>1</v>
      </c>
      <c r="X11" s="236">
        <v>1</v>
      </c>
      <c r="Y11" s="236">
        <v>1</v>
      </c>
      <c r="Z11" s="236">
        <v>1</v>
      </c>
      <c r="AA11" s="236">
        <v>1</v>
      </c>
      <c r="AB11" s="236">
        <v>1</v>
      </c>
      <c r="AC11" s="236">
        <v>1</v>
      </c>
      <c r="AD11" s="236">
        <v>1</v>
      </c>
      <c r="AE11" s="236">
        <v>1</v>
      </c>
      <c r="AF11" s="236">
        <v>1</v>
      </c>
      <c r="AG11" s="236">
        <v>1</v>
      </c>
      <c r="AH11" s="236">
        <v>1</v>
      </c>
      <c r="AI11" s="236">
        <v>1</v>
      </c>
      <c r="AJ11" s="236">
        <v>1</v>
      </c>
    </row>
    <row r="12" spans="2:36">
      <c r="B12" s="53" t="s">
        <v>830</v>
      </c>
      <c r="D12" s="116"/>
      <c r="E12" s="116"/>
      <c r="F12" s="116"/>
      <c r="G12" s="116"/>
      <c r="H12" s="116"/>
      <c r="I12" s="116"/>
      <c r="J12" s="116"/>
      <c r="K12" s="116"/>
      <c r="L12" s="116"/>
      <c r="M12" s="116"/>
      <c r="N12" s="116"/>
    </row>
    <row r="14" spans="2:36">
      <c r="D14" s="116"/>
      <c r="E14" s="116"/>
      <c r="F14" s="116"/>
      <c r="G14" s="116"/>
      <c r="H14" s="116"/>
      <c r="I14" s="116"/>
      <c r="J14" s="116"/>
      <c r="K14" s="116"/>
      <c r="L14" s="116"/>
      <c r="M14" s="116"/>
      <c r="N14" s="116"/>
    </row>
    <row r="15" spans="2:36" ht="15.5">
      <c r="B15" s="50" t="s">
        <v>307</v>
      </c>
      <c r="C15" s="50"/>
      <c r="D15" s="50"/>
      <c r="E15" s="50"/>
      <c r="F15" s="50"/>
      <c r="G15" s="50"/>
      <c r="H15" s="50"/>
      <c r="I15" s="50"/>
    </row>
    <row r="16" spans="2:36">
      <c r="B16" s="61" t="s">
        <v>126</v>
      </c>
      <c r="C16" s="61" t="s">
        <v>78</v>
      </c>
      <c r="D16" s="64" t="str">
        <f t="array" ref="D16:I16">model_years</f>
        <v>2015/16</v>
      </c>
      <c r="E16" s="64" t="str">
        <v>2016/17</v>
      </c>
      <c r="F16" s="64" t="str">
        <v>2017/18</v>
      </c>
      <c r="G16" s="64" t="str">
        <v>2018/19</v>
      </c>
      <c r="H16" s="64" t="str">
        <v>2019/20</v>
      </c>
      <c r="I16" s="64" t="str">
        <v>2020/21</v>
      </c>
    </row>
    <row r="17" spans="2:9">
      <c r="B17" s="139" t="str">
        <f t="array" ref="B17:B70">Component_list</f>
        <v>MPF Line Testing Systems</v>
      </c>
      <c r="C17" s="139" t="s">
        <v>93</v>
      </c>
      <c r="D17" s="143">
        <f>IFERROR(SUMPRODUCT($D$6:$AJ$6,'Capex 15-16'!$E134:$AK134),1)</f>
        <v>1.0012510185880554</v>
      </c>
      <c r="E17" s="143">
        <f>IFERROR(SUMPRODUCT($D$7:$AJ$7,'Capex 15-16'!$E134:$AK134),1)</f>
        <v>1.0026915501867388</v>
      </c>
      <c r="F17" s="143">
        <f ca="1">IFERROR(SUMPRODUCT($D$8:$AJ$8,'Capex 15-16'!$E134:$AK134),1)</f>
        <v>1.0041464899151622</v>
      </c>
      <c r="G17" s="143">
        <f ca="1">IFERROR(SUMPRODUCT($D$9:$AJ$9,'Capex 15-16'!$E134:$AK134),1)</f>
        <v>1.0044105895175781</v>
      </c>
      <c r="H17" s="143">
        <f ca="1">IFERROR(SUMPRODUCT($D$10:$AJ$10,'Capex 15-16'!$E134:$AK134),1)</f>
        <v>1.0039254192215457</v>
      </c>
      <c r="I17" s="143">
        <f ca="1">IFERROR(SUMPRODUCT($D$11:$AJ$11,'Capex 15-16'!$E134:$AK134),1)</f>
        <v>1.0039448601129313</v>
      </c>
    </row>
    <row r="18" spans="2:9">
      <c r="B18" s="139" t="str">
        <v>Openreach time related charges</v>
      </c>
      <c r="C18" s="139" t="s">
        <v>93</v>
      </c>
      <c r="D18" s="143">
        <f>IFERROR(SUMPRODUCT($D$6:$AJ$6,'Capex 15-16'!$E135:$AK135),1)</f>
        <v>0.99999999975606302</v>
      </c>
      <c r="E18" s="143">
        <f>IFERROR(SUMPRODUCT($D$7:$AJ$7,'Capex 15-16'!$E135:$AK135),1)</f>
        <v>0.99999999947517282</v>
      </c>
      <c r="F18" s="143">
        <f ca="1">IFERROR(SUMPRODUCT($D$8:$AJ$8,'Capex 15-16'!$E135:$AK135),1)</f>
        <v>0.99999999919147287</v>
      </c>
      <c r="G18" s="143">
        <f ca="1">IFERROR(SUMPRODUCT($D$9:$AJ$9,'Capex 15-16'!$E135:$AK135),1)</f>
        <v>0.99999999913997595</v>
      </c>
      <c r="H18" s="143">
        <f ca="1">IFERROR(SUMPRODUCT($D$10:$AJ$10,'Capex 15-16'!$E135:$AK135),1)</f>
        <v>0.99999999923457972</v>
      </c>
      <c r="I18" s="143">
        <f ca="1">IFERROR(SUMPRODUCT($D$11:$AJ$11,'Capex 15-16'!$E135:$AK135),1)</f>
        <v>0.99999999923078897</v>
      </c>
    </row>
    <row r="19" spans="2:9">
      <c r="B19" s="139" t="str">
        <v>Co-mingling electricity</v>
      </c>
      <c r="C19" s="139" t="s">
        <v>93</v>
      </c>
      <c r="D19" s="143">
        <f>IFERROR(SUMPRODUCT($D$6:$AJ$6,'Capex 15-16'!$E136:$AK136),1)</f>
        <v>0.99999999995479527</v>
      </c>
      <c r="E19" s="143">
        <f>IFERROR(SUMPRODUCT($D$7:$AJ$7,'Capex 15-16'!$E136:$AK136),1)</f>
        <v>0.99999999990274291</v>
      </c>
      <c r="F19" s="143">
        <f ca="1">IFERROR(SUMPRODUCT($D$8:$AJ$8,'Capex 15-16'!$E136:$AK136),1)</f>
        <v>0.99999999985016985</v>
      </c>
      <c r="G19" s="143">
        <f ca="1">IFERROR(SUMPRODUCT($D$9:$AJ$9,'Capex 15-16'!$E136:$AK136),1)</f>
        <v>0.99999999984062682</v>
      </c>
      <c r="H19" s="143">
        <f ca="1">IFERROR(SUMPRODUCT($D$10:$AJ$10,'Capex 15-16'!$E136:$AK136),1)</f>
        <v>0.99999999985815813</v>
      </c>
      <c r="I19" s="143">
        <f ca="1">IFERROR(SUMPRODUCT($D$11:$AJ$11,'Capex 15-16'!$E136:$AK136),1)</f>
        <v>0.99999999985745558</v>
      </c>
    </row>
    <row r="20" spans="2:9">
      <c r="B20" s="139" t="str">
        <v>Co-mingling set up</v>
      </c>
      <c r="C20" s="139" t="s">
        <v>93</v>
      </c>
      <c r="D20" s="143">
        <f>IFERROR(SUMPRODUCT($D$6:$AJ$6,'Capex 15-16'!$E137:$AK137),1)</f>
        <v>0.99999999998589462</v>
      </c>
      <c r="E20" s="143">
        <f>IFERROR(SUMPRODUCT($D$7:$AJ$7,'Capex 15-16'!$E137:$AK137),1)</f>
        <v>0.99999999996965283</v>
      </c>
      <c r="F20" s="143">
        <f ca="1">IFERROR(SUMPRODUCT($D$8:$AJ$8,'Capex 15-16'!$E137:$AK137),1)</f>
        <v>0.99999999995324851</v>
      </c>
      <c r="G20" s="143">
        <f ca="1">IFERROR(SUMPRODUCT($D$9:$AJ$9,'Capex 15-16'!$E137:$AK137),1)</f>
        <v>0.99999999995027078</v>
      </c>
      <c r="H20" s="143">
        <f ca="1">IFERROR(SUMPRODUCT($D$10:$AJ$10,'Capex 15-16'!$E137:$AK137),1)</f>
        <v>0.99999999995574107</v>
      </c>
      <c r="I20" s="143">
        <f ca="1">IFERROR(SUMPRODUCT($D$11:$AJ$11,'Capex 15-16'!$E137:$AK137),1)</f>
        <v>0.99999999995552191</v>
      </c>
    </row>
    <row r="21" spans="2:9">
      <c r="B21" s="139" t="str">
        <v>Co-mingling rentals</v>
      </c>
      <c r="C21" s="139" t="s">
        <v>93</v>
      </c>
      <c r="D21" s="143">
        <f>IFERROR(SUMPRODUCT($D$6:$AJ$6,'Capex 15-16'!$E138:$AK138),1)</f>
        <v>0.99999999989943822</v>
      </c>
      <c r="E21" s="143">
        <f>IFERROR(SUMPRODUCT($D$7:$AJ$7,'Capex 15-16'!$E138:$AK138),1)</f>
        <v>0.99999999978364285</v>
      </c>
      <c r="F21" s="143">
        <f ca="1">IFERROR(SUMPRODUCT($D$8:$AJ$8,'Capex 15-16'!$E138:$AK138),1)</f>
        <v>0.99999999966668907</v>
      </c>
      <c r="G21" s="143">
        <f ca="1">IFERROR(SUMPRODUCT($D$9:$AJ$9,'Capex 15-16'!$E138:$AK138),1)</f>
        <v>0.9999999996454596</v>
      </c>
      <c r="H21" s="143">
        <f ca="1">IFERROR(SUMPRODUCT($D$10:$AJ$10,'Capex 15-16'!$E138:$AK138),1)</f>
        <v>0.99999999968445952</v>
      </c>
      <c r="I21" s="143">
        <f ca="1">IFERROR(SUMPRODUCT($D$11:$AJ$11,'Capex 15-16'!$E138:$AK138),1)</f>
        <v>0.99999999968289677</v>
      </c>
    </row>
    <row r="22" spans="2:9">
      <c r="B22" s="139" t="str">
        <v>WLA tie cables</v>
      </c>
      <c r="C22" s="139" t="s">
        <v>93</v>
      </c>
      <c r="D22" s="143">
        <f>IFERROR(SUMPRODUCT($D$6:$AJ$6,'Capex 15-16'!$E139:$AK139),1)</f>
        <v>1.0087388082035829</v>
      </c>
      <c r="E22" s="143">
        <f>IFERROR(SUMPRODUCT($D$7:$AJ$7,'Capex 15-16'!$E139:$AK139),1)</f>
        <v>1.0188014319505749</v>
      </c>
      <c r="F22" s="143">
        <f ca="1">IFERROR(SUMPRODUCT($D$8:$AJ$8,'Capex 15-16'!$E139:$AK139),1)</f>
        <v>1.0289647015900996</v>
      </c>
      <c r="G22" s="143">
        <f ca="1">IFERROR(SUMPRODUCT($D$9:$AJ$9,'Capex 15-16'!$E139:$AK139),1)</f>
        <v>1.0308095309109357</v>
      </c>
      <c r="H22" s="143">
        <f ca="1">IFERROR(SUMPRODUCT($D$10:$AJ$10,'Capex 15-16'!$E139:$AK139),1)</f>
        <v>1.027420444446846</v>
      </c>
      <c r="I22" s="143">
        <f ca="1">IFERROR(SUMPRODUCT($D$11:$AJ$11,'Capex 15-16'!$E139:$AK139),1)</f>
        <v>1.0275562459631049</v>
      </c>
    </row>
    <row r="23" spans="2:9">
      <c r="B23" s="139" t="str">
        <v>Local Loop Unbundling systems development</v>
      </c>
      <c r="C23" s="139" t="s">
        <v>93</v>
      </c>
      <c r="D23" s="143">
        <f>IFERROR(SUMPRODUCT($D$6:$AJ$6,'Capex 15-16'!$E140:$AK140),1)</f>
        <v>0.99999999995784794</v>
      </c>
      <c r="E23" s="143">
        <f>IFERROR(SUMPRODUCT($D$7:$AJ$7,'Capex 15-16'!$E140:$AK140),1)</f>
        <v>0.99999999990931043</v>
      </c>
      <c r="F23" s="143">
        <f ca="1">IFERROR(SUMPRODUCT($D$8:$AJ$8,'Capex 15-16'!$E140:$AK140),1)</f>
        <v>0.99999999986028754</v>
      </c>
      <c r="G23" s="143">
        <f ca="1">IFERROR(SUMPRODUCT($D$9:$AJ$9,'Capex 15-16'!$E140:$AK140),1)</f>
        <v>0.99999999985138888</v>
      </c>
      <c r="H23" s="143">
        <f ca="1">IFERROR(SUMPRODUCT($D$10:$AJ$10,'Capex 15-16'!$E140:$AK140),1)</f>
        <v>0.99999999986773624</v>
      </c>
      <c r="I23" s="143">
        <f ca="1">IFERROR(SUMPRODUCT($D$11:$AJ$11,'Capex 15-16'!$E140:$AK140),1)</f>
        <v>0.99999999986708121</v>
      </c>
    </row>
    <row r="24" spans="2:9">
      <c r="B24" s="139" t="str">
        <v>Wholesale Access specific</v>
      </c>
      <c r="C24" s="139" t="s">
        <v>93</v>
      </c>
      <c r="D24" s="143">
        <f>IFERROR(SUMPRODUCT($D$6:$AJ$6,'Capex 15-16'!$E141:$AK141),1)</f>
        <v>0.99999999995548594</v>
      </c>
      <c r="E24" s="143">
        <f>IFERROR(SUMPRODUCT($D$7:$AJ$7,'Capex 15-16'!$E141:$AK141),1)</f>
        <v>0.99999999990422839</v>
      </c>
      <c r="F24" s="143">
        <f ca="1">IFERROR(SUMPRODUCT($D$8:$AJ$8,'Capex 15-16'!$E141:$AK141),1)</f>
        <v>0.99999999985245824</v>
      </c>
      <c r="G24" s="143">
        <f ca="1">IFERROR(SUMPRODUCT($D$9:$AJ$9,'Capex 15-16'!$E141:$AK141),1)</f>
        <v>0.99999999984306098</v>
      </c>
      <c r="H24" s="143">
        <f ca="1">IFERROR(SUMPRODUCT($D$10:$AJ$10,'Capex 15-16'!$E141:$AK141),1)</f>
        <v>0.99999999986032451</v>
      </c>
      <c r="I24" s="143">
        <f ca="1">IFERROR(SUMPRODUCT($D$11:$AJ$11,'Capex 15-16'!$E141:$AK141),1)</f>
        <v>0.99999999985963273</v>
      </c>
    </row>
    <row r="25" spans="2:9">
      <c r="B25" s="139" t="str">
        <v>Routeing &amp; records</v>
      </c>
      <c r="C25" s="139" t="s">
        <v>93</v>
      </c>
      <c r="D25" s="143">
        <f>IFERROR(SUMPRODUCT($D$6:$AJ$6,'Capex 15-16'!$E142:$AK142),1)</f>
        <v>0.99999999974429965</v>
      </c>
      <c r="E25" s="143">
        <f>IFERROR(SUMPRODUCT($D$7:$AJ$7,'Capex 15-16'!$E142:$AK142),1)</f>
        <v>0.99999999944986406</v>
      </c>
      <c r="F25" s="143">
        <f ca="1">IFERROR(SUMPRODUCT($D$8:$AJ$8,'Capex 15-16'!$E142:$AK142),1)</f>
        <v>0.99999999915248328</v>
      </c>
      <c r="G25" s="143">
        <f ca="1">IFERROR(SUMPRODUCT($D$9:$AJ$9,'Capex 15-16'!$E142:$AK142),1)</f>
        <v>0.9999999990985029</v>
      </c>
      <c r="H25" s="143">
        <f ca="1">IFERROR(SUMPRODUCT($D$10:$AJ$10,'Capex 15-16'!$E142:$AK142),1)</f>
        <v>0.99999999919766869</v>
      </c>
      <c r="I25" s="143">
        <f ca="1">IFERROR(SUMPRODUCT($D$11:$AJ$11,'Capex 15-16'!$E142:$AK142),1)</f>
        <v>0.9999999991936952</v>
      </c>
    </row>
    <row r="26" spans="2:9">
      <c r="B26" s="139" t="str">
        <v>MDF Hardware jumpering</v>
      </c>
      <c r="C26" s="139" t="s">
        <v>93</v>
      </c>
      <c r="D26" s="143">
        <f>IFERROR(SUMPRODUCT($D$6:$AJ$6,'Capex 15-16'!$E143:$AK143),1)</f>
        <v>0.99999999971228903</v>
      </c>
      <c r="E26" s="143">
        <f>IFERROR(SUMPRODUCT($D$7:$AJ$7,'Capex 15-16'!$E143:$AK143),1)</f>
        <v>0.99999999938099315</v>
      </c>
      <c r="F26" s="143">
        <f ca="1">IFERROR(SUMPRODUCT($D$8:$AJ$8,'Capex 15-16'!$E143:$AK143),1)</f>
        <v>0.99999999904638393</v>
      </c>
      <c r="G26" s="143">
        <f ca="1">IFERROR(SUMPRODUCT($D$9:$AJ$9,'Capex 15-16'!$E143:$AK143),1)</f>
        <v>0.99999999898564584</v>
      </c>
      <c r="H26" s="143">
        <f ca="1">IFERROR(SUMPRODUCT($D$10:$AJ$10,'Capex 15-16'!$E143:$AK143),1)</f>
        <v>0.99999999909722614</v>
      </c>
      <c r="I26" s="143">
        <f ca="1">IFERROR(SUMPRODUCT($D$11:$AJ$11,'Capex 15-16'!$E143:$AK143),1)</f>
        <v>0.99999999909275505</v>
      </c>
    </row>
    <row r="27" spans="2:9">
      <c r="B27" s="139" t="str">
        <v>E side copper capital</v>
      </c>
      <c r="C27" s="139" t="s">
        <v>93</v>
      </c>
      <c r="D27" s="143">
        <f>IFERROR(SUMPRODUCT($D$6:$AJ$6,'Capex 15-16'!$E144:$AK144),1)</f>
        <v>1.00947348859174</v>
      </c>
      <c r="E27" s="143">
        <f>IFERROR(SUMPRODUCT($D$7:$AJ$7,'Capex 15-16'!$E144:$AK144),1)</f>
        <v>1.0203820872300553</v>
      </c>
      <c r="F27" s="143">
        <f ca="1">IFERROR(SUMPRODUCT($D$8:$AJ$8,'Capex 15-16'!$E144:$AK144),1)</f>
        <v>1.0313997931622376</v>
      </c>
      <c r="G27" s="143">
        <f ca="1">IFERROR(SUMPRODUCT($D$9:$AJ$9,'Capex 15-16'!$E144:$AK144),1)</f>
        <v>1.0333997191381257</v>
      </c>
      <c r="H27" s="143">
        <f ca="1">IFERROR(SUMPRODUCT($D$10:$AJ$10,'Capex 15-16'!$E144:$AK144),1)</f>
        <v>1.0297257087689755</v>
      </c>
      <c r="I27" s="143">
        <f ca="1">IFERROR(SUMPRODUCT($D$11:$AJ$11,'Capex 15-16'!$E144:$AK144),1)</f>
        <v>1.0298729272551868</v>
      </c>
    </row>
    <row r="28" spans="2:9">
      <c r="B28" s="139" t="str">
        <v>E side copper current</v>
      </c>
      <c r="C28" s="139" t="s">
        <v>93</v>
      </c>
      <c r="D28" s="143">
        <f>IFERROR(SUMPRODUCT($D$6:$AJ$6,'Capex 15-16'!$E145:$AK145),1)</f>
        <v>0.9999999996767559</v>
      </c>
      <c r="E28" s="143">
        <f>IFERROR(SUMPRODUCT($D$7:$AJ$7,'Capex 15-16'!$E145:$AK145),1)</f>
        <v>0.99999999930454431</v>
      </c>
      <c r="F28" s="143">
        <f ca="1">IFERROR(SUMPRODUCT($D$8:$AJ$8,'Capex 15-16'!$E145:$AK145),1)</f>
        <v>0.99999999892861013</v>
      </c>
      <c r="G28" s="143">
        <f ca="1">IFERROR(SUMPRODUCT($D$9:$AJ$9,'Capex 15-16'!$E145:$AK145),1)</f>
        <v>0.99999999886037072</v>
      </c>
      <c r="H28" s="143">
        <f ca="1">IFERROR(SUMPRODUCT($D$10:$AJ$10,'Capex 15-16'!$E145:$AK145),1)</f>
        <v>0.99999999898573133</v>
      </c>
      <c r="I28" s="143">
        <f ca="1">IFERROR(SUMPRODUCT($D$11:$AJ$11,'Capex 15-16'!$E145:$AK145),1)</f>
        <v>0.99999999898070813</v>
      </c>
    </row>
    <row r="29" spans="2:9">
      <c r="B29" s="139" t="str">
        <v>D side copper capital</v>
      </c>
      <c r="C29" s="139" t="s">
        <v>93</v>
      </c>
      <c r="D29" s="143">
        <f>IFERROR(SUMPRODUCT($D$6:$AJ$6,'Capex 15-16'!$E146:$AK146),1)</f>
        <v>1.009542987621866</v>
      </c>
      <c r="E29" s="143">
        <f>IFERROR(SUMPRODUCT($D$7:$AJ$7,'Capex 15-16'!$E146:$AK146),1)</f>
        <v>1.0205316134875368</v>
      </c>
      <c r="F29" s="143">
        <f ca="1">IFERROR(SUMPRODUCT($D$8:$AJ$8,'Capex 15-16'!$E146:$AK146),1)</f>
        <v>1.0316301470756639</v>
      </c>
      <c r="G29" s="143">
        <f ca="1">IFERROR(SUMPRODUCT($D$9:$AJ$9,'Capex 15-16'!$E146:$AK146),1)</f>
        <v>1.0336447448289339</v>
      </c>
      <c r="H29" s="143">
        <f ca="1">IFERROR(SUMPRODUCT($D$10:$AJ$10,'Capex 15-16'!$E146:$AK146),1)</f>
        <v>1.0299437813310757</v>
      </c>
      <c r="I29" s="143">
        <f ca="1">IFERROR(SUMPRODUCT($D$11:$AJ$11,'Capex 15-16'!$E146:$AK146),1)</f>
        <v>1.0300920798356885</v>
      </c>
    </row>
    <row r="30" spans="2:9">
      <c r="B30" s="139" t="str">
        <v>D side copper current</v>
      </c>
      <c r="C30" s="139" t="s">
        <v>93</v>
      </c>
      <c r="D30" s="143">
        <f>IFERROR(SUMPRODUCT($D$6:$AJ$6,'Capex 15-16'!$E147:$AK147),1)</f>
        <v>0.99999999972980869</v>
      </c>
      <c r="E30" s="143">
        <f>IFERROR(SUMPRODUCT($D$7:$AJ$7,'Capex 15-16'!$E147:$AK147),1)</f>
        <v>0.99999999941868689</v>
      </c>
      <c r="F30" s="143">
        <f ca="1">IFERROR(SUMPRODUCT($D$8:$AJ$8,'Capex 15-16'!$E147:$AK147),1)</f>
        <v>0.99999999910445336</v>
      </c>
      <c r="G30" s="143">
        <f ca="1">IFERROR(SUMPRODUCT($D$9:$AJ$9,'Capex 15-16'!$E147:$AK147),1)</f>
        <v>0.99999999904741388</v>
      </c>
      <c r="H30" s="143">
        <f ca="1">IFERROR(SUMPRODUCT($D$10:$AJ$10,'Capex 15-16'!$E147:$AK147),1)</f>
        <v>0.99999999915219961</v>
      </c>
      <c r="I30" s="143">
        <f ca="1">IFERROR(SUMPRODUCT($D$11:$AJ$11,'Capex 15-16'!$E147:$AK147),1)</f>
        <v>0.99999999914800075</v>
      </c>
    </row>
    <row r="31" spans="2:9">
      <c r="B31" s="139" t="str">
        <v>Local exchanges general frames equipment</v>
      </c>
      <c r="C31" s="139" t="s">
        <v>93</v>
      </c>
      <c r="D31" s="143">
        <f>IFERROR(SUMPRODUCT($D$6:$AJ$6,'Capex 15-16'!$E148:$AK148),1)</f>
        <v>0.99999999973071607</v>
      </c>
      <c r="E31" s="143">
        <f>IFERROR(SUMPRODUCT($D$7:$AJ$7,'Capex 15-16'!$E148:$AK148),1)</f>
        <v>0.99999999942063911</v>
      </c>
      <c r="F31" s="143">
        <f ca="1">IFERROR(SUMPRODUCT($D$8:$AJ$8,'Capex 15-16'!$E148:$AK148),1)</f>
        <v>0.99999999910746074</v>
      </c>
      <c r="G31" s="143">
        <f ca="1">IFERROR(SUMPRODUCT($D$9:$AJ$9,'Capex 15-16'!$E148:$AK148),1)</f>
        <v>0.99999999905061288</v>
      </c>
      <c r="H31" s="143">
        <f ca="1">IFERROR(SUMPRODUCT($D$10:$AJ$10,'Capex 15-16'!$E148:$AK148),1)</f>
        <v>0.99999999915504667</v>
      </c>
      <c r="I31" s="143">
        <f ca="1">IFERROR(SUMPRODUCT($D$11:$AJ$11,'Capex 15-16'!$E148:$AK148),1)</f>
        <v>0.99999999915086191</v>
      </c>
    </row>
    <row r="32" spans="2:9">
      <c r="B32" s="139" t="str">
        <v>Local exchanges general frames maintenance</v>
      </c>
      <c r="C32" s="139" t="s">
        <v>93</v>
      </c>
      <c r="D32" s="143">
        <f>IFERROR(SUMPRODUCT($D$6:$AJ$6,'Capex 15-16'!$E149:$AK149),1)</f>
        <v>0.99999999962896047</v>
      </c>
      <c r="E32" s="143">
        <f>IFERROR(SUMPRODUCT($D$7:$AJ$7,'Capex 15-16'!$E149:$AK149),1)</f>
        <v>0.99999999920171345</v>
      </c>
      <c r="F32" s="143">
        <f ca="1">IFERROR(SUMPRODUCT($D$8:$AJ$8,'Capex 15-16'!$E149:$AK149),1)</f>
        <v>0.9999999987701933</v>
      </c>
      <c r="G32" s="143">
        <f ca="1">IFERROR(SUMPRODUCT($D$9:$AJ$9,'Capex 15-16'!$E149:$AK149),1)</f>
        <v>0.99999999869186396</v>
      </c>
      <c r="H32" s="143">
        <f ca="1">IFERROR(SUMPRODUCT($D$10:$AJ$10,'Capex 15-16'!$E149:$AK149),1)</f>
        <v>0.99999999883576063</v>
      </c>
      <c r="I32" s="143">
        <f ca="1">IFERROR(SUMPRODUCT($D$11:$AJ$11,'Capex 15-16'!$E149:$AK149),1)</f>
        <v>0.99999999882999457</v>
      </c>
    </row>
    <row r="33" spans="2:9">
      <c r="B33" s="139" t="str">
        <v>Analogue line test equipment</v>
      </c>
      <c r="C33" s="139" t="s">
        <v>93</v>
      </c>
      <c r="D33" s="143">
        <f>IFERROR(SUMPRODUCT($D$6:$AJ$6,'Capex 15-16'!$E150:$AK150),1)</f>
        <v>0.99999999999288769</v>
      </c>
      <c r="E33" s="143">
        <f>IFERROR(SUMPRODUCT($D$7:$AJ$7,'Capex 15-16'!$E150:$AK150),1)</f>
        <v>0.99999999998469769</v>
      </c>
      <c r="F33" s="143">
        <f ca="1">IFERROR(SUMPRODUCT($D$8:$AJ$8,'Capex 15-16'!$E150:$AK150),1)</f>
        <v>0.99999999997642586</v>
      </c>
      <c r="G33" s="143">
        <f ca="1">IFERROR(SUMPRODUCT($D$9:$AJ$9,'Capex 15-16'!$E150:$AK150),1)</f>
        <v>0.99999999997492439</v>
      </c>
      <c r="H33" s="143">
        <f ca="1">IFERROR(SUMPRODUCT($D$10:$AJ$10,'Capex 15-16'!$E150:$AK150),1)</f>
        <v>0.99999999997768274</v>
      </c>
      <c r="I33" s="143">
        <f ca="1">IFERROR(SUMPRODUCT($D$11:$AJ$11,'Capex 15-16'!$E150:$AK150),1)</f>
        <v>0.99999999997757216</v>
      </c>
    </row>
    <row r="34" spans="2:9">
      <c r="B34" s="139" t="str">
        <v>Dropwire capital &amp; analogue NTE</v>
      </c>
      <c r="C34" s="139" t="s">
        <v>93</v>
      </c>
      <c r="D34" s="143">
        <f>IFERROR(SUMPRODUCT($D$6:$AJ$6,'Capex 15-16'!$E151:$AK151),1)</f>
        <v>1.0095234766887216</v>
      </c>
      <c r="E34" s="143">
        <f>IFERROR(SUMPRODUCT($D$7:$AJ$7,'Capex 15-16'!$E151:$AK151),1)</f>
        <v>1.0204896359691793</v>
      </c>
      <c r="F34" s="143">
        <f ca="1">IFERROR(SUMPRODUCT($D$8:$AJ$8,'Capex 15-16'!$E151:$AK151),1)</f>
        <v>1.0315654782623567</v>
      </c>
      <c r="G34" s="143">
        <f ca="1">IFERROR(SUMPRODUCT($D$9:$AJ$9,'Capex 15-16'!$E151:$AK151),1)</f>
        <v>1.0335759571082537</v>
      </c>
      <c r="H34" s="143">
        <f ca="1">IFERROR(SUMPRODUCT($D$10:$AJ$10,'Capex 15-16'!$E151:$AK151),1)</f>
        <v>1.0298825603446549</v>
      </c>
      <c r="I34" s="143">
        <f ca="1">IFERROR(SUMPRODUCT($D$11:$AJ$11,'Capex 15-16'!$E151:$AK151),1)</f>
        <v>1.0300305556483915</v>
      </c>
    </row>
    <row r="35" spans="2:9">
      <c r="B35" s="139" t="str">
        <v>Analogue line drop maintenance</v>
      </c>
      <c r="C35" s="139" t="s">
        <v>93</v>
      </c>
      <c r="D35" s="143">
        <f>IFERROR(SUMPRODUCT($D$6:$AJ$6,'Capex 15-16'!$E152:$AK152),1)</f>
        <v>0.99999999970713016</v>
      </c>
      <c r="E35" s="143">
        <f>IFERROR(SUMPRODUCT($D$7:$AJ$7,'Capex 15-16'!$E152:$AK152),1)</f>
        <v>0.99999999936989414</v>
      </c>
      <c r="F35" s="143">
        <f ca="1">IFERROR(SUMPRODUCT($D$8:$AJ$8,'Capex 15-16'!$E152:$AK152),1)</f>
        <v>0.99999999902928527</v>
      </c>
      <c r="G35" s="143">
        <f ca="1">IFERROR(SUMPRODUCT($D$9:$AJ$9,'Capex 15-16'!$E152:$AK152),1)</f>
        <v>0.99999999896745828</v>
      </c>
      <c r="H35" s="143">
        <f ca="1">IFERROR(SUMPRODUCT($D$10:$AJ$10,'Capex 15-16'!$E152:$AK152),1)</f>
        <v>0.99999999908103909</v>
      </c>
      <c r="I35" s="143">
        <f ca="1">IFERROR(SUMPRODUCT($D$11:$AJ$11,'Capex 15-16'!$E152:$AK152),1)</f>
        <v>0.99999999907648796</v>
      </c>
    </row>
    <row r="36" spans="2:9">
      <c r="B36" s="139" t="str">
        <v>Analogue line cards</v>
      </c>
      <c r="C36" s="139" t="s">
        <v>93</v>
      </c>
      <c r="D36" s="143">
        <f>IFERROR(SUMPRODUCT($D$6:$AJ$6,'Capex 15-16'!$E153:$AK153),1)</f>
        <v>0.99999999996356181</v>
      </c>
      <c r="E36" s="143">
        <f>IFERROR(SUMPRODUCT($D$7:$AJ$7,'Capex 15-16'!$E153:$AK153),1)</f>
        <v>0.9999999999216036</v>
      </c>
      <c r="F36" s="143">
        <f ca="1">IFERROR(SUMPRODUCT($D$8:$AJ$8,'Capex 15-16'!$E153:$AK153),1)</f>
        <v>0.99999999987922572</v>
      </c>
      <c r="G36" s="143">
        <f ca="1">IFERROR(SUMPRODUCT($D$9:$AJ$9,'Capex 15-16'!$E153:$AK153),1)</f>
        <v>0.99999999987153343</v>
      </c>
      <c r="H36" s="143">
        <f ca="1">IFERROR(SUMPRODUCT($D$10:$AJ$10,'Capex 15-16'!$E153:$AK153),1)</f>
        <v>0.9999999998856649</v>
      </c>
      <c r="I36" s="143">
        <f ca="1">IFERROR(SUMPRODUCT($D$11:$AJ$11,'Capex 15-16'!$E153:$AK153),1)</f>
        <v>0.99999999988509858</v>
      </c>
    </row>
    <row r="37" spans="2:9">
      <c r="B37" s="139" t="str">
        <v>Pair gain</v>
      </c>
      <c r="C37" s="139" t="s">
        <v>93</v>
      </c>
      <c r="D37" s="143">
        <f>IFERROR(SUMPRODUCT($D$6:$AJ$6,'Capex 15-16'!$E154:$AK154),1)</f>
        <v>1.0099971815277358</v>
      </c>
      <c r="E37" s="143">
        <f>IFERROR(SUMPRODUCT($D$7:$AJ$7,'Capex 15-16'!$E154:$AK154),1)</f>
        <v>1.0215088057561679</v>
      </c>
      <c r="F37" s="143">
        <f ca="1">IFERROR(SUMPRODUCT($D$8:$AJ$8,'Capex 15-16'!$E154:$AK154),1)</f>
        <v>1.0331355687122421</v>
      </c>
      <c r="G37" s="143">
        <f ca="1">IFERROR(SUMPRODUCT($D$9:$AJ$9,'Capex 15-16'!$E154:$AK154),1)</f>
        <v>1.0352460502765966</v>
      </c>
      <c r="H37" s="143">
        <f ca="1">IFERROR(SUMPRODUCT($D$10:$AJ$10,'Capex 15-16'!$E154:$AK154),1)</f>
        <v>1.0313689412011495</v>
      </c>
      <c r="I37" s="143">
        <f ca="1">IFERROR(SUMPRODUCT($D$11:$AJ$11,'Capex 15-16'!$E154:$AK154),1)</f>
        <v>1.0315242979017607</v>
      </c>
    </row>
    <row r="38" spans="2:9">
      <c r="B38" s="139" t="str">
        <v>NGA E-side Copper Capital</v>
      </c>
      <c r="C38" s="139" t="s">
        <v>93</v>
      </c>
      <c r="D38" s="143">
        <f>IFERROR(SUMPRODUCT($D$6:$AJ$6,'Capex 15-16'!$E155:$AK155),1)</f>
        <v>1.0095571676239872</v>
      </c>
      <c r="E38" s="143">
        <f>IFERROR(SUMPRODUCT($D$7:$AJ$7,'Capex 15-16'!$E155:$AK155),1)</f>
        <v>1.0205621215772835</v>
      </c>
      <c r="F38" s="143">
        <f ca="1">IFERROR(SUMPRODUCT($D$8:$AJ$8,'Capex 15-16'!$E155:$AK155),1)</f>
        <v>1.0316771465658048</v>
      </c>
      <c r="G38" s="143">
        <f ca="1">IFERROR(SUMPRODUCT($D$9:$AJ$9,'Capex 15-16'!$E155:$AK155),1)</f>
        <v>1.0336947378260919</v>
      </c>
      <c r="H38" s="143">
        <f ca="1">IFERROR(SUMPRODUCT($D$10:$AJ$10,'Capex 15-16'!$E155:$AK155),1)</f>
        <v>1.0299882750367826</v>
      </c>
      <c r="I38" s="143">
        <f ca="1">IFERROR(SUMPRODUCT($D$11:$AJ$11,'Capex 15-16'!$E155:$AK155),1)</f>
        <v>1.0301367938993369</v>
      </c>
    </row>
    <row r="39" spans="2:9">
      <c r="B39" s="139" t="str">
        <v>FTTC Development</v>
      </c>
      <c r="C39" s="139" t="s">
        <v>93</v>
      </c>
      <c r="D39" s="143">
        <f>IFERROR(SUMPRODUCT($D$6:$AJ$6,'Capex 15-16'!$E156:$AK156),1)</f>
        <v>0.99999999996889444</v>
      </c>
      <c r="E39" s="143">
        <f>IFERROR(SUMPRODUCT($D$7:$AJ$7,'Capex 15-16'!$E156:$AK156),1)</f>
        <v>0.99999999993307664</v>
      </c>
      <c r="F39" s="143">
        <f ca="1">IFERROR(SUMPRODUCT($D$8:$AJ$8,'Capex 15-16'!$E156:$AK156),1)</f>
        <v>0.99999999989690058</v>
      </c>
      <c r="G39" s="143">
        <f ca="1">IFERROR(SUMPRODUCT($D$9:$AJ$9,'Capex 15-16'!$E156:$AK156),1)</f>
        <v>0.99999999989033395</v>
      </c>
      <c r="H39" s="143">
        <f ca="1">IFERROR(SUMPRODUCT($D$10:$AJ$10,'Capex 15-16'!$E156:$AK156),1)</f>
        <v>0.99999999990239741</v>
      </c>
      <c r="I39" s="143">
        <f ca="1">IFERROR(SUMPRODUCT($D$11:$AJ$11,'Capex 15-16'!$E156:$AK156),1)</f>
        <v>0.99999999990191402</v>
      </c>
    </row>
    <row r="40" spans="2:9">
      <c r="B40" s="139" t="str">
        <v>FTTP Development</v>
      </c>
      <c r="C40" s="139" t="s">
        <v>93</v>
      </c>
      <c r="D40" s="143">
        <f>IFERROR(SUMPRODUCT($D$6:$AJ$6,'Capex 15-16'!$E157:$AK157),1)</f>
        <v>0.99999999997597577</v>
      </c>
      <c r="E40" s="143">
        <f>IFERROR(SUMPRODUCT($D$7:$AJ$7,'Capex 15-16'!$E157:$AK157),1)</f>
        <v>0.99999999994831223</v>
      </c>
      <c r="F40" s="143">
        <f ca="1">IFERROR(SUMPRODUCT($D$8:$AJ$8,'Capex 15-16'!$E157:$AK157),1)</f>
        <v>0.99999999992037192</v>
      </c>
      <c r="G40" s="143">
        <f ca="1">IFERROR(SUMPRODUCT($D$9:$AJ$9,'Capex 15-16'!$E157:$AK157),1)</f>
        <v>0.9999999999153002</v>
      </c>
      <c r="H40" s="143">
        <f ca="1">IFERROR(SUMPRODUCT($D$10:$AJ$10,'Capex 15-16'!$E157:$AK157),1)</f>
        <v>0.9999999999246173</v>
      </c>
      <c r="I40" s="143">
        <f ca="1">IFERROR(SUMPRODUCT($D$11:$AJ$11,'Capex 15-16'!$E157:$AK157),1)</f>
        <v>0.99999999992424393</v>
      </c>
    </row>
    <row r="41" spans="2:9">
      <c r="B41" s="139" t="str">
        <v>OR Service Centre - Provision Analogue/ISDN2</v>
      </c>
      <c r="C41" s="139" t="s">
        <v>93</v>
      </c>
      <c r="D41" s="143">
        <f>IFERROR(SUMPRODUCT($D$6:$AJ$6,'Capex 15-16'!$E158:$AK158),1)</f>
        <v>0.99999999986061472</v>
      </c>
      <c r="E41" s="143">
        <f>IFERROR(SUMPRODUCT($D$7:$AJ$7,'Capex 15-16'!$E158:$AK158),1)</f>
        <v>0.99999999970011444</v>
      </c>
      <c r="F41" s="143">
        <f ca="1">IFERROR(SUMPRODUCT($D$8:$AJ$8,'Capex 15-16'!$E158:$AK158),1)</f>
        <v>0.99999999953800889</v>
      </c>
      <c r="G41" s="143">
        <f ca="1">IFERROR(SUMPRODUCT($D$9:$AJ$9,'Capex 15-16'!$E158:$AK158),1)</f>
        <v>0.99999999950858354</v>
      </c>
      <c r="H41" s="143">
        <f ca="1">IFERROR(SUMPRODUCT($D$10:$AJ$10,'Capex 15-16'!$E158:$AK158),1)</f>
        <v>0.99999999956263996</v>
      </c>
      <c r="I41" s="143">
        <f ca="1">IFERROR(SUMPRODUCT($D$11:$AJ$11,'Capex 15-16'!$E158:$AK158),1)</f>
        <v>0.99999999956047392</v>
      </c>
    </row>
    <row r="42" spans="2:9">
      <c r="B42" s="139" t="str">
        <v>OR Service Centre - Provision WLA</v>
      </c>
      <c r="C42" s="139" t="s">
        <v>93</v>
      </c>
      <c r="D42" s="143">
        <f>IFERROR(SUMPRODUCT($D$6:$AJ$6,'Capex 15-16'!$E159:$AK159),1)</f>
        <v>0.99999999984328491</v>
      </c>
      <c r="E42" s="143">
        <f>IFERROR(SUMPRODUCT($D$7:$AJ$7,'Capex 15-16'!$E159:$AK159),1)</f>
        <v>0.99999999966282926</v>
      </c>
      <c r="F42" s="143">
        <f ca="1">IFERROR(SUMPRODUCT($D$8:$AJ$8,'Capex 15-16'!$E159:$AK159),1)</f>
        <v>0.99999999948056884</v>
      </c>
      <c r="G42" s="143">
        <f ca="1">IFERROR(SUMPRODUCT($D$9:$AJ$9,'Capex 15-16'!$E159:$AK159),1)</f>
        <v>0.99999999944748508</v>
      </c>
      <c r="H42" s="143">
        <f ca="1">IFERROR(SUMPRODUCT($D$10:$AJ$10,'Capex 15-16'!$E159:$AK159),1)</f>
        <v>0.99999999950826246</v>
      </c>
      <c r="I42" s="143">
        <f ca="1">IFERROR(SUMPRODUCT($D$11:$AJ$11,'Capex 15-16'!$E159:$AK159),1)</f>
        <v>0.99999999950582708</v>
      </c>
    </row>
    <row r="43" spans="2:9">
      <c r="B43" s="139" t="str">
        <v>Service Centre - Provision  NGA</v>
      </c>
      <c r="C43" s="139" t="s">
        <v>93</v>
      </c>
      <c r="D43" s="143">
        <f>IFERROR(SUMPRODUCT($D$6:$AJ$6,'Capex 15-16'!$E160:$AK160),1)</f>
        <v>0.99999999974827802</v>
      </c>
      <c r="E43" s="143">
        <f>IFERROR(SUMPRODUCT($D$7:$AJ$7,'Capex 15-16'!$E160:$AK160),1)</f>
        <v>0.99999999945842366</v>
      </c>
      <c r="F43" s="143">
        <f ca="1">IFERROR(SUMPRODUCT($D$8:$AJ$8,'Capex 15-16'!$E160:$AK160),1)</f>
        <v>0.99999999916567006</v>
      </c>
      <c r="G43" s="143">
        <f ca="1">IFERROR(SUMPRODUCT($D$9:$AJ$9,'Capex 15-16'!$E160:$AK160),1)</f>
        <v>0.99999999911252968</v>
      </c>
      <c r="H43" s="143">
        <f ca="1">IFERROR(SUMPRODUCT($D$10:$AJ$10,'Capex 15-16'!$E160:$AK160),1)</f>
        <v>0.99999999921015248</v>
      </c>
      <c r="I43" s="143">
        <f ca="1">IFERROR(SUMPRODUCT($D$11:$AJ$11,'Capex 15-16'!$E160:$AK160),1)</f>
        <v>0.99999999920624072</v>
      </c>
    </row>
    <row r="44" spans="2:9">
      <c r="B44" s="139" t="str">
        <v>OR Service Centre - Assurance Analogue/ISDN2</v>
      </c>
      <c r="C44" s="139" t="s">
        <v>93</v>
      </c>
      <c r="D44" s="143">
        <f>IFERROR(SUMPRODUCT($D$6:$AJ$6,'Capex 15-16'!$E161:$AK161),1)</f>
        <v>0.99999999985350763</v>
      </c>
      <c r="E44" s="143">
        <f>IFERROR(SUMPRODUCT($D$7:$AJ$7,'Capex 15-16'!$E161:$AK161),1)</f>
        <v>0.99999999968482356</v>
      </c>
      <c r="F44" s="143">
        <f ca="1">IFERROR(SUMPRODUCT($D$8:$AJ$8,'Capex 15-16'!$E161:$AK161),1)</f>
        <v>0.9999999995144524</v>
      </c>
      <c r="G44" s="143">
        <f ca="1">IFERROR(SUMPRODUCT($D$9:$AJ$9,'Capex 15-16'!$E161:$AK161),1)</f>
        <v>0.99999999948352669</v>
      </c>
      <c r="H44" s="143">
        <f ca="1">IFERROR(SUMPRODUCT($D$10:$AJ$10,'Capex 15-16'!$E161:$AK161),1)</f>
        <v>0.99999999954033947</v>
      </c>
      <c r="I44" s="143">
        <f ca="1">IFERROR(SUMPRODUCT($D$11:$AJ$11,'Capex 15-16'!$E161:$AK161),1)</f>
        <v>0.99999999953806284</v>
      </c>
    </row>
    <row r="45" spans="2:9">
      <c r="B45" s="139" t="str">
        <v>OR Service Centre - Assurance WLA</v>
      </c>
      <c r="C45" s="139" t="s">
        <v>93</v>
      </c>
      <c r="D45" s="143">
        <f>IFERROR(SUMPRODUCT($D$6:$AJ$6,'Capex 15-16'!$E162:$AK162),1)</f>
        <v>0.99999999980491472</v>
      </c>
      <c r="E45" s="143">
        <f>IFERROR(SUMPRODUCT($D$7:$AJ$7,'Capex 15-16'!$E162:$AK162),1)</f>
        <v>0.99999999958027619</v>
      </c>
      <c r="F45" s="143">
        <f ca="1">IFERROR(SUMPRODUCT($D$8:$AJ$8,'Capex 15-16'!$E162:$AK162),1)</f>
        <v>0.99999999935339101</v>
      </c>
      <c r="G45" s="143">
        <f ca="1">IFERROR(SUMPRODUCT($D$9:$AJ$9,'Capex 15-16'!$E162:$AK162),1)</f>
        <v>0.99999999931220707</v>
      </c>
      <c r="H45" s="143">
        <f ca="1">IFERROR(SUMPRODUCT($D$10:$AJ$10,'Capex 15-16'!$E162:$AK162),1)</f>
        <v>0.99999999938786499</v>
      </c>
      <c r="I45" s="143">
        <f ca="1">IFERROR(SUMPRODUCT($D$11:$AJ$11,'Capex 15-16'!$E162:$AK162),1)</f>
        <v>0.99999999938483342</v>
      </c>
    </row>
    <row r="46" spans="2:9">
      <c r="B46" s="139" t="str">
        <v>Service Centre - Assurance  NGA</v>
      </c>
      <c r="C46" s="139" t="s">
        <v>93</v>
      </c>
      <c r="D46" s="143">
        <f>IFERROR(SUMPRODUCT($D$6:$AJ$6,'Capex 15-16'!$E163:$AK163),1)</f>
        <v>0.99999999969848519</v>
      </c>
      <c r="E46" s="143">
        <f>IFERROR(SUMPRODUCT($D$7:$AJ$7,'Capex 15-16'!$E163:$AK163),1)</f>
        <v>0.99999999935129469</v>
      </c>
      <c r="F46" s="143">
        <f ca="1">IFERROR(SUMPRODUCT($D$8:$AJ$8,'Capex 15-16'!$E163:$AK163),1)</f>
        <v>0.99999999900063186</v>
      </c>
      <c r="G46" s="143">
        <f ca="1">IFERROR(SUMPRODUCT($D$9:$AJ$9,'Capex 15-16'!$E163:$AK163),1)</f>
        <v>0.99999999893697988</v>
      </c>
      <c r="H46" s="143">
        <f ca="1">IFERROR(SUMPRODUCT($D$10:$AJ$10,'Capex 15-16'!$E163:$AK163),1)</f>
        <v>0.99999999905391324</v>
      </c>
      <c r="I46" s="143">
        <f ca="1">IFERROR(SUMPRODUCT($D$11:$AJ$11,'Capex 15-16'!$E163:$AK163),1)</f>
        <v>0.99999999904922787</v>
      </c>
    </row>
    <row r="47" spans="2:9">
      <c r="B47" s="139" t="str">
        <v>Service Level Guarantees</v>
      </c>
      <c r="C47" s="139" t="s">
        <v>93</v>
      </c>
      <c r="D47" s="143">
        <f>IFERROR(SUMPRODUCT($D$6:$AJ$6,'Capex 15-16'!$E164:$AK164),1)</f>
        <v>0.99999999983311239</v>
      </c>
      <c r="E47" s="143">
        <f>IFERROR(SUMPRODUCT($D$7:$AJ$7,'Capex 15-16'!$E164:$AK164),1)</f>
        <v>0.99999999964094344</v>
      </c>
      <c r="F47" s="143">
        <f ca="1">IFERROR(SUMPRODUCT($D$8:$AJ$8,'Capex 15-16'!$E164:$AK164),1)</f>
        <v>0.99999999944685236</v>
      </c>
      <c r="G47" s="143">
        <f ca="1">IFERROR(SUMPRODUCT($D$9:$AJ$9,'Capex 15-16'!$E164:$AK164),1)</f>
        <v>0.9999999994116211</v>
      </c>
      <c r="H47" s="143">
        <f ca="1">IFERROR(SUMPRODUCT($D$10:$AJ$10,'Capex 15-16'!$E164:$AK164),1)</f>
        <v>0.99999999947634355</v>
      </c>
      <c r="I47" s="143">
        <f ca="1">IFERROR(SUMPRODUCT($D$11:$AJ$11,'Capex 15-16'!$E164:$AK164),1)</f>
        <v>0.99999999947375007</v>
      </c>
    </row>
    <row r="48" spans="2:9">
      <c r="B48" s="139" t="str">
        <v>Other WLA</v>
      </c>
      <c r="C48" s="139" t="s">
        <v>93</v>
      </c>
      <c r="D48" s="143">
        <f>IFERROR(SUMPRODUCT($D$6:$AJ$6,'Capex 15-16'!$E165:$AK165),1)</f>
        <v>1.0098817217708131</v>
      </c>
      <c r="E48" s="143">
        <f>IFERROR(SUMPRODUCT($D$7:$AJ$7,'Capex 15-16'!$E165:$AK165),1)</f>
        <v>1.0212603955940234</v>
      </c>
      <c r="F48" s="143">
        <f ca="1">IFERROR(SUMPRODUCT($D$8:$AJ$8,'Capex 15-16'!$E165:$AK165),1)</f>
        <v>1.0327528783811342</v>
      </c>
      <c r="G48" s="143">
        <f ca="1">IFERROR(SUMPRODUCT($D$9:$AJ$9,'Capex 15-16'!$E165:$AK165),1)</f>
        <v>1.0348389855067792</v>
      </c>
      <c r="H48" s="143">
        <f ca="1">IFERROR(SUMPRODUCT($D$10:$AJ$10,'Capex 15-16'!$E165:$AK165),1)</f>
        <v>1.031006654058924</v>
      </c>
      <c r="I48" s="143">
        <f ca="1">IFERROR(SUMPRODUCT($D$11:$AJ$11,'Capex 15-16'!$E165:$AK165),1)</f>
        <v>1.0311602165091418</v>
      </c>
    </row>
    <row r="49" spans="2:9">
      <c r="B49" s="139" t="str">
        <v>GEA Access Fibre Spine</v>
      </c>
      <c r="C49" s="139" t="s">
        <v>93</v>
      </c>
      <c r="D49" s="143">
        <f>IFERROR(SUMPRODUCT($D$6:$AJ$6,'Capex 15-16'!$E166:$AK166),1)</f>
        <v>1.0017945311037755</v>
      </c>
      <c r="E49" s="143">
        <f>IFERROR(SUMPRODUCT($D$7:$AJ$7,'Capex 15-16'!$E166:$AK166),1)</f>
        <v>1.0038609102803047</v>
      </c>
      <c r="F49" s="143">
        <f ca="1">IFERROR(SUMPRODUCT($D$8:$AJ$8,'Capex 15-16'!$E166:$AK166),1)</f>
        <v>1.0059479572848042</v>
      </c>
      <c r="G49" s="143">
        <f ca="1">IFERROR(SUMPRODUCT($D$9:$AJ$9,'Capex 15-16'!$E166:$AK166),1)</f>
        <v>1.0063267965407157</v>
      </c>
      <c r="H49" s="143">
        <f ca="1">IFERROR(SUMPRODUCT($D$10:$AJ$10,'Capex 15-16'!$E166:$AK166),1)</f>
        <v>1.0056308411047443</v>
      </c>
      <c r="I49" s="143">
        <f ca="1">IFERROR(SUMPRODUCT($D$11:$AJ$11,'Capex 15-16'!$E166:$AK166),1)</f>
        <v>1.0056587282077896</v>
      </c>
    </row>
    <row r="50" spans="2:9">
      <c r="B50" s="139" t="str">
        <v>GEA Distribution Fibre</v>
      </c>
      <c r="C50" s="139" t="s">
        <v>93</v>
      </c>
      <c r="D50" s="143">
        <f>IFERROR(SUMPRODUCT($D$6:$AJ$6,'Capex 15-16'!$E167:$AK167),1)</f>
        <v>1.0014731899607336</v>
      </c>
      <c r="E50" s="143">
        <f>IFERROR(SUMPRODUCT($D$7:$AJ$7,'Capex 15-16'!$E167:$AK167),1)</f>
        <v>1.0031695489993304</v>
      </c>
      <c r="F50" s="143">
        <f ca="1">IFERROR(SUMPRODUCT($D$8:$AJ$8,'Capex 15-16'!$E167:$AK167),1)</f>
        <v>1.0048828749417675</v>
      </c>
      <c r="G50" s="143">
        <f ca="1">IFERROR(SUMPRODUCT($D$9:$AJ$9,'Capex 15-16'!$E167:$AK167),1)</f>
        <v>1.0051938766220205</v>
      </c>
      <c r="H50" s="143">
        <f ca="1">IFERROR(SUMPRODUCT($D$10:$AJ$10,'Capex 15-16'!$E167:$AK167),1)</f>
        <v>1.0046225437767808</v>
      </c>
      <c r="I50" s="143">
        <f ca="1">IFERROR(SUMPRODUCT($D$11:$AJ$11,'Capex 15-16'!$E167:$AK167),1)</f>
        <v>1.0046454372224023</v>
      </c>
    </row>
    <row r="51" spans="2:9">
      <c r="B51" s="139" t="str">
        <v>GEA Electronics</v>
      </c>
      <c r="C51" s="139" t="s">
        <v>93</v>
      </c>
      <c r="D51" s="143">
        <f>IFERROR(SUMPRODUCT($D$6:$AJ$6,'Capex 15-16'!$E168:$AK168),1)</f>
        <v>0.99999999998358313</v>
      </c>
      <c r="E51" s="143">
        <f>IFERROR(SUMPRODUCT($D$7:$AJ$7,'Capex 15-16'!$E168:$AK168),1)</f>
        <v>0.9999999999646797</v>
      </c>
      <c r="F51" s="143">
        <f ca="1">IFERROR(SUMPRODUCT($D$8:$AJ$8,'Capex 15-16'!$E168:$AK168),1)</f>
        <v>0.99999999994558708</v>
      </c>
      <c r="G51" s="143">
        <f ca="1">IFERROR(SUMPRODUCT($D$9:$AJ$9,'Capex 15-16'!$E168:$AK168),1)</f>
        <v>0.99999999994212141</v>
      </c>
      <c r="H51" s="143">
        <f ca="1">IFERROR(SUMPRODUCT($D$10:$AJ$10,'Capex 15-16'!$E168:$AK168),1)</f>
        <v>0.99999999994848809</v>
      </c>
      <c r="I51" s="143">
        <f ca="1">IFERROR(SUMPRODUCT($D$11:$AJ$11,'Capex 15-16'!$E168:$AK168),1)</f>
        <v>0.99999999994823296</v>
      </c>
    </row>
    <row r="52" spans="2:9">
      <c r="B52" s="139" t="str">
        <v>GEA DSLAM &amp; Cabinets</v>
      </c>
      <c r="C52" s="139" t="s">
        <v>93</v>
      </c>
      <c r="D52" s="143">
        <f>IFERROR(SUMPRODUCT($D$6:$AJ$6,'Capex 15-16'!$E169:$AK169),1)</f>
        <v>0.99999999998949929</v>
      </c>
      <c r="E52" s="143">
        <f>IFERROR(SUMPRODUCT($D$7:$AJ$7,'Capex 15-16'!$E169:$AK169),1)</f>
        <v>0.99999999997740763</v>
      </c>
      <c r="F52" s="143">
        <f ca="1">IFERROR(SUMPRODUCT($D$8:$AJ$8,'Capex 15-16'!$E169:$AK169),1)</f>
        <v>0.99999999996519517</v>
      </c>
      <c r="G52" s="143">
        <f ca="1">IFERROR(SUMPRODUCT($D$9:$AJ$9,'Capex 15-16'!$E169:$AK169),1)</f>
        <v>0.99999999996297828</v>
      </c>
      <c r="H52" s="143">
        <f ca="1">IFERROR(SUMPRODUCT($D$10:$AJ$10,'Capex 15-16'!$E169:$AK169),1)</f>
        <v>0.9999999999670508</v>
      </c>
      <c r="I52" s="143">
        <f ca="1">IFERROR(SUMPRODUCT($D$11:$AJ$11,'Capex 15-16'!$E169:$AK169),1)</f>
        <v>0.9999999999668876</v>
      </c>
    </row>
    <row r="53" spans="2:9">
      <c r="B53" s="139" t="str">
        <v>GEA Customer Site Installation</v>
      </c>
      <c r="C53" s="139" t="s">
        <v>93</v>
      </c>
      <c r="D53" s="143">
        <f>IFERROR(SUMPRODUCT($D$6:$AJ$6,'Capex 15-16'!$E170:$AK170),1)</f>
        <v>0.99999999996098821</v>
      </c>
      <c r="E53" s="143">
        <f>IFERROR(SUMPRODUCT($D$7:$AJ$7,'Capex 15-16'!$E170:$AK170),1)</f>
        <v>0.99999999991606714</v>
      </c>
      <c r="F53" s="143">
        <f ca="1">IFERROR(SUMPRODUCT($D$8:$AJ$8,'Capex 15-16'!$E170:$AK170),1)</f>
        <v>0.99999999987069677</v>
      </c>
      <c r="G53" s="143">
        <f ca="1">IFERROR(SUMPRODUCT($D$9:$AJ$9,'Capex 15-16'!$E170:$AK170),1)</f>
        <v>0.99999999986246124</v>
      </c>
      <c r="H53" s="143">
        <f ca="1">IFERROR(SUMPRODUCT($D$10:$AJ$10,'Capex 15-16'!$E170:$AK170),1)</f>
        <v>0.99999999987759058</v>
      </c>
      <c r="I53" s="143">
        <f ca="1">IFERROR(SUMPRODUCT($D$11:$AJ$11,'Capex 15-16'!$E170:$AK170),1)</f>
        <v>0.9999999998769844</v>
      </c>
    </row>
    <row r="54" spans="2:9">
      <c r="B54" s="139" t="str">
        <v>GEA FTTC Repairs</v>
      </c>
      <c r="C54" s="139" t="s">
        <v>93</v>
      </c>
      <c r="D54" s="143">
        <f>IFERROR(SUMPRODUCT($D$6:$AJ$6,'Capex 15-16'!$E171:$AK171),1)</f>
        <v>0.99999999967532838</v>
      </c>
      <c r="E54" s="143">
        <f>IFERROR(SUMPRODUCT($D$7:$AJ$7,'Capex 15-16'!$E171:$AK171),1)</f>
        <v>0.99999999930147276</v>
      </c>
      <c r="F54" s="143">
        <f ca="1">IFERROR(SUMPRODUCT($D$8:$AJ$8,'Capex 15-16'!$E171:$AK171),1)</f>
        <v>0.99999999892387814</v>
      </c>
      <c r="G54" s="143">
        <f ca="1">IFERROR(SUMPRODUCT($D$9:$AJ$9,'Capex 15-16'!$E171:$AK171),1)</f>
        <v>0.99999999885533741</v>
      </c>
      <c r="H54" s="143">
        <f ca="1">IFERROR(SUMPRODUCT($D$10:$AJ$10,'Capex 15-16'!$E171:$AK171),1)</f>
        <v>0.9999999989812518</v>
      </c>
      <c r="I54" s="143">
        <f ca="1">IFERROR(SUMPRODUCT($D$11:$AJ$11,'Capex 15-16'!$E171:$AK171),1)</f>
        <v>0.99999999897620628</v>
      </c>
    </row>
    <row r="55" spans="2:9">
      <c r="B55" s="139" t="str">
        <v>GEA FTTP Repairs</v>
      </c>
      <c r="C55" s="139" t="s">
        <v>93</v>
      </c>
      <c r="D55" s="143">
        <f>IFERROR(SUMPRODUCT($D$6:$AJ$6,'Capex 15-16'!$E172:$AK172),1)</f>
        <v>0.99999999970201447</v>
      </c>
      <c r="E55" s="143">
        <f>IFERROR(SUMPRODUCT($D$7:$AJ$7,'Capex 15-16'!$E172:$AK172),1)</f>
        <v>0.99999999935888795</v>
      </c>
      <c r="F55" s="143">
        <f ca="1">IFERROR(SUMPRODUCT($D$8:$AJ$8,'Capex 15-16'!$E172:$AK172),1)</f>
        <v>0.9999999990123295</v>
      </c>
      <c r="G55" s="143">
        <f ca="1">IFERROR(SUMPRODUCT($D$9:$AJ$9,'Capex 15-16'!$E172:$AK172),1)</f>
        <v>0.99999999894942249</v>
      </c>
      <c r="H55" s="143">
        <f ca="1">IFERROR(SUMPRODUCT($D$10:$AJ$10,'Capex 15-16'!$E172:$AK172),1)</f>
        <v>0.99999999906498727</v>
      </c>
      <c r="I55" s="143">
        <f ca="1">IFERROR(SUMPRODUCT($D$11:$AJ$11,'Capex 15-16'!$E172:$AK172),1)</f>
        <v>0.99999999906035653</v>
      </c>
    </row>
    <row r="56" spans="2:9">
      <c r="B56" s="139" t="str">
        <v>GEA FTTP Provisions</v>
      </c>
      <c r="C56" s="139" t="s">
        <v>93</v>
      </c>
      <c r="D56" s="143">
        <f>IFERROR(SUMPRODUCT($D$6:$AJ$6,'Capex 15-16'!$E173:$AK173),1)</f>
        <v>0.99999999972492426</v>
      </c>
      <c r="E56" s="143">
        <f>IFERROR(SUMPRODUCT($D$7:$AJ$7,'Capex 15-16'!$E173:$AK173),1)</f>
        <v>0.99999999940817796</v>
      </c>
      <c r="F56" s="143">
        <f ca="1">IFERROR(SUMPRODUCT($D$8:$AJ$8,'Capex 15-16'!$E173:$AK173),1)</f>
        <v>0.99999999908826376</v>
      </c>
      <c r="G56" s="143">
        <f ca="1">IFERROR(SUMPRODUCT($D$9:$AJ$9,'Capex 15-16'!$E173:$AK173),1)</f>
        <v>0.9999999990301931</v>
      </c>
      <c r="H56" s="143">
        <f ca="1">IFERROR(SUMPRODUCT($D$10:$AJ$10,'Capex 15-16'!$E173:$AK173),1)</f>
        <v>0.9999999991368731</v>
      </c>
      <c r="I56" s="143">
        <f ca="1">IFERROR(SUMPRODUCT($D$11:$AJ$11,'Capex 15-16'!$E173:$AK173),1)</f>
        <v>0.99999999913259829</v>
      </c>
    </row>
    <row r="57" spans="2:9">
      <c r="B57" s="139" t="str">
        <v>GEA FTTC Provisions</v>
      </c>
      <c r="C57" s="139" t="s">
        <v>93</v>
      </c>
      <c r="D57" s="143">
        <f>IFERROR(SUMPRODUCT($D$6:$AJ$6,'Capex 15-16'!$E174:$AK174),1)</f>
        <v>0.99999999967592967</v>
      </c>
      <c r="E57" s="143">
        <f>IFERROR(SUMPRODUCT($D$7:$AJ$7,'Capex 15-16'!$E174:$AK174),1)</f>
        <v>0.99999999930276706</v>
      </c>
      <c r="F57" s="143">
        <f ca="1">IFERROR(SUMPRODUCT($D$8:$AJ$8,'Capex 15-16'!$E174:$AK174),1)</f>
        <v>0.9999999989258721</v>
      </c>
      <c r="G57" s="143">
        <f ca="1">IFERROR(SUMPRODUCT($D$9:$AJ$9,'Capex 15-16'!$E174:$AK174),1)</f>
        <v>0.99999999885745838</v>
      </c>
      <c r="H57" s="143">
        <f ca="1">IFERROR(SUMPRODUCT($D$10:$AJ$10,'Capex 15-16'!$E174:$AK174),1)</f>
        <v>0.9999999989831394</v>
      </c>
      <c r="I57" s="143">
        <f ca="1">IFERROR(SUMPRODUCT($D$11:$AJ$11,'Capex 15-16'!$E174:$AK174),1)</f>
        <v>0.99999999897810321</v>
      </c>
    </row>
    <row r="58" spans="2:9">
      <c r="B58" s="139" t="str">
        <v>Fibre Rollout Funding</v>
      </c>
      <c r="C58" s="139" t="s">
        <v>93</v>
      </c>
      <c r="D58" s="143">
        <f>IFERROR(SUMPRODUCT($D$6:$AJ$6,'Capex 15-16'!$E175:$AK175),1)</f>
        <v>0.99999999997753297</v>
      </c>
      <c r="E58" s="143">
        <f>IFERROR(SUMPRODUCT($D$7:$AJ$7,'Capex 15-16'!$E175:$AK175),1)</f>
        <v>0.99999999995166211</v>
      </c>
      <c r="F58" s="143">
        <f ca="1">IFERROR(SUMPRODUCT($D$8:$AJ$8,'Capex 15-16'!$E175:$AK175),1)</f>
        <v>0.99999999992553257</v>
      </c>
      <c r="G58" s="143">
        <f ca="1">IFERROR(SUMPRODUCT($D$9:$AJ$9,'Capex 15-16'!$E175:$AK175),1)</f>
        <v>0.99999999992078958</v>
      </c>
      <c r="H58" s="143">
        <f ca="1">IFERROR(SUMPRODUCT($D$10:$AJ$10,'Capex 15-16'!$E175:$AK175),1)</f>
        <v>0.99999999992950284</v>
      </c>
      <c r="I58" s="143">
        <f ca="1">IFERROR(SUMPRODUCT($D$11:$AJ$11,'Capex 15-16'!$E175:$AK175),1)</f>
        <v>0.99999999992915367</v>
      </c>
    </row>
    <row r="59" spans="2:9">
      <c r="B59" s="139" t="str">
        <v>BDUK Funding</v>
      </c>
      <c r="C59" s="139" t="s">
        <v>93</v>
      </c>
      <c r="D59" s="143">
        <f>IFERROR(SUMPRODUCT($D$6:$AJ$6,'Capex 15-16'!$E176:$AK176),1)</f>
        <v>1.0040121351017812</v>
      </c>
      <c r="E59" s="143">
        <f>IFERROR(SUMPRODUCT($D$7:$AJ$7,'Capex 15-16'!$E176:$AK176),1)</f>
        <v>1.00863205637832</v>
      </c>
      <c r="F59" s="143">
        <f ca="1">IFERROR(SUMPRODUCT($D$8:$AJ$8,'Capex 15-16'!$E176:$AK176),1)</f>
        <v>1.013298185891597</v>
      </c>
      <c r="G59" s="143">
        <f ca="1">IFERROR(SUMPRODUCT($D$9:$AJ$9,'Capex 15-16'!$E176:$AK176),1)</f>
        <v>1.0141451783306676</v>
      </c>
      <c r="H59" s="143">
        <f ca="1">IFERROR(SUMPRODUCT($D$10:$AJ$10,'Capex 15-16'!$E176:$AK176),1)</f>
        <v>1.0125891912385179</v>
      </c>
      <c r="I59" s="143">
        <f ca="1">IFERROR(SUMPRODUCT($D$11:$AJ$11,'Capex 15-16'!$E176:$AK176),1)</f>
        <v>1.0126515400185305</v>
      </c>
    </row>
    <row r="60" spans="2:9">
      <c r="B60" s="139" t="str">
        <v>Combi Card and MSAN Access - Voice</v>
      </c>
      <c r="C60" s="139" t="s">
        <v>93</v>
      </c>
      <c r="D60" s="143">
        <f>IFERROR(SUMPRODUCT($D$6:$AJ$6,'Capex 15-16'!$E177:$AK177),1)</f>
        <v>0.99999999994707633</v>
      </c>
      <c r="E60" s="143">
        <f>IFERROR(SUMPRODUCT($D$7:$AJ$7,'Capex 15-16'!$E177:$AK177),1)</f>
        <v>0.99999999988613553</v>
      </c>
      <c r="F60" s="143">
        <f ca="1">IFERROR(SUMPRODUCT($D$8:$AJ$8,'Capex 15-16'!$E177:$AK177),1)</f>
        <v>0.99999999982458532</v>
      </c>
      <c r="G60" s="143">
        <f ca="1">IFERROR(SUMPRODUCT($D$9:$AJ$9,'Capex 15-16'!$E177:$AK177),1)</f>
        <v>0.9999999998134127</v>
      </c>
      <c r="H60" s="143">
        <f ca="1">IFERROR(SUMPRODUCT($D$10:$AJ$10,'Capex 15-16'!$E177:$AK177),1)</f>
        <v>0.9999999998339375</v>
      </c>
      <c r="I60" s="143">
        <f ca="1">IFERROR(SUMPRODUCT($D$11:$AJ$11,'Capex 15-16'!$E177:$AK177),1)</f>
        <v>0.99999999983311516</v>
      </c>
    </row>
    <row r="61" spans="2:9">
      <c r="B61" s="139" t="str">
        <v>iNode features</v>
      </c>
      <c r="C61" s="139" t="s">
        <v>93</v>
      </c>
      <c r="D61" s="143">
        <f>IFERROR(SUMPRODUCT($D$6:$AJ$6,'Capex 15-16'!$E178:$AK178),1)</f>
        <v>0.99999999997999278</v>
      </c>
      <c r="E61" s="143">
        <f>IFERROR(SUMPRODUCT($D$7:$AJ$7,'Capex 15-16'!$E178:$AK178),1)</f>
        <v>0.99999999995695488</v>
      </c>
      <c r="F61" s="143">
        <f ca="1">IFERROR(SUMPRODUCT($D$8:$AJ$8,'Capex 15-16'!$E178:$AK178),1)</f>
        <v>0.99999999993368649</v>
      </c>
      <c r="G61" s="143">
        <f ca="1">IFERROR(SUMPRODUCT($D$9:$AJ$9,'Capex 15-16'!$E178:$AK178),1)</f>
        <v>0.99999999992946287</v>
      </c>
      <c r="H61" s="143">
        <f ca="1">IFERROR(SUMPRODUCT($D$10:$AJ$10,'Capex 15-16'!$E178:$AK178),1)</f>
        <v>0.99999999993722199</v>
      </c>
      <c r="I61" s="143">
        <f ca="1">IFERROR(SUMPRODUCT($D$11:$AJ$11,'Capex 15-16'!$E178:$AK178),1)</f>
        <v>0.99999999993691113</v>
      </c>
    </row>
    <row r="62" spans="2:9">
      <c r="B62" s="139" t="str">
        <v>Caller Display</v>
      </c>
      <c r="C62" s="139" t="s">
        <v>93</v>
      </c>
      <c r="D62" s="143">
        <f>IFERROR(SUMPRODUCT($D$6:$AJ$6,'Capex 15-16'!$E179:$AK179),1)</f>
        <v>0.99999999995607602</v>
      </c>
      <c r="E62" s="143">
        <f>IFERROR(SUMPRODUCT($D$7:$AJ$7,'Capex 15-16'!$E179:$AK179),1)</f>
        <v>0.99999999990549826</v>
      </c>
      <c r="F62" s="143">
        <f ca="1">IFERROR(SUMPRODUCT($D$8:$AJ$8,'Capex 15-16'!$E179:$AK179),1)</f>
        <v>0.99999999985441468</v>
      </c>
      <c r="G62" s="143">
        <f ca="1">IFERROR(SUMPRODUCT($D$9:$AJ$9,'Capex 15-16'!$E179:$AK179),1)</f>
        <v>0.9999999998451421</v>
      </c>
      <c r="H62" s="143">
        <f ca="1">IFERROR(SUMPRODUCT($D$10:$AJ$10,'Capex 15-16'!$E179:$AK179),1)</f>
        <v>0.99999999986217658</v>
      </c>
      <c r="I62" s="143">
        <f ca="1">IFERROR(SUMPRODUCT($D$11:$AJ$11,'Capex 15-16'!$E179:$AK179),1)</f>
        <v>0.99999999986149402</v>
      </c>
    </row>
    <row r="63" spans="2:9">
      <c r="B63" s="139" t="str">
        <v>Network Features</v>
      </c>
      <c r="C63" s="139" t="s">
        <v>93</v>
      </c>
      <c r="D63" s="143">
        <f>IFERROR(SUMPRODUCT($D$6:$AJ$6,'Capex 15-16'!$E180:$AK180),1)</f>
        <v>0.9999999999682192</v>
      </c>
      <c r="E63" s="143">
        <f>IFERROR(SUMPRODUCT($D$7:$AJ$7,'Capex 15-16'!$E180:$AK180),1)</f>
        <v>0.99999999993162414</v>
      </c>
      <c r="F63" s="143">
        <f ca="1">IFERROR(SUMPRODUCT($D$8:$AJ$8,'Capex 15-16'!$E180:$AK180),1)</f>
        <v>0.99999999989466304</v>
      </c>
      <c r="G63" s="143">
        <f ca="1">IFERROR(SUMPRODUCT($D$9:$AJ$9,'Capex 15-16'!$E180:$AK180),1)</f>
        <v>0.99999999988795396</v>
      </c>
      <c r="H63" s="143">
        <f ca="1">IFERROR(SUMPRODUCT($D$10:$AJ$10,'Capex 15-16'!$E180:$AK180),1)</f>
        <v>0.9999999999002791</v>
      </c>
      <c r="I63" s="143">
        <f ca="1">IFERROR(SUMPRODUCT($D$11:$AJ$11,'Capex 15-16'!$E180:$AK180),1)</f>
        <v>0.99999999989978527</v>
      </c>
    </row>
    <row r="64" spans="2:9">
      <c r="B64" s="139" t="str">
        <v>Ofcom Licence Fee Openreach</v>
      </c>
      <c r="C64" s="139" t="s">
        <v>93</v>
      </c>
      <c r="D64" s="143">
        <f>IFERROR(SUMPRODUCT($D$6:$AJ$6,'Capex 15-16'!$E181:$AK181),1)</f>
        <v>0.99999999885423196</v>
      </c>
      <c r="E64" s="143">
        <f>IFERROR(SUMPRODUCT($D$7:$AJ$7,'Capex 15-16'!$E181:$AK181),1)</f>
        <v>0.99999999753489488</v>
      </c>
      <c r="F64" s="143">
        <f ca="1">IFERROR(SUMPRODUCT($D$8:$AJ$8,'Capex 15-16'!$E181:$AK181),1)</f>
        <v>0.9999999962023618</v>
      </c>
      <c r="G64" s="143">
        <f ca="1">IFERROR(SUMPRODUCT($D$9:$AJ$9,'Capex 15-16'!$E181:$AK181),1)</f>
        <v>0.99999999596048139</v>
      </c>
      <c r="H64" s="143">
        <f ca="1">IFERROR(SUMPRODUCT($D$10:$AJ$10,'Capex 15-16'!$E181:$AK181),1)</f>
        <v>0.99999999640483339</v>
      </c>
      <c r="I64" s="143">
        <f ca="1">IFERROR(SUMPRODUCT($D$11:$AJ$11,'Capex 15-16'!$E181:$AK181),1)</f>
        <v>0.99999999638702808</v>
      </c>
    </row>
    <row r="65" spans="2:9">
      <c r="B65" s="139" t="str">
        <v>Special Fault Investigation</v>
      </c>
      <c r="C65" s="139" t="s">
        <v>93</v>
      </c>
      <c r="D65" s="143">
        <f>IFERROR(SUMPRODUCT($D$6:$AJ$6,'Capex 15-16'!$E182:$AK182),1)</f>
        <v>0.99999999969727793</v>
      </c>
      <c r="E65" s="143">
        <f>IFERROR(SUMPRODUCT($D$7:$AJ$7,'Capex 15-16'!$E182:$AK182),1)</f>
        <v>0.99999999934869788</v>
      </c>
      <c r="F65" s="143">
        <f ca="1">IFERROR(SUMPRODUCT($D$8:$AJ$8,'Capex 15-16'!$E182:$AK182),1)</f>
        <v>0.99999999899663128</v>
      </c>
      <c r="G65" s="143">
        <f ca="1">IFERROR(SUMPRODUCT($D$9:$AJ$9,'Capex 15-16'!$E182:$AK182),1)</f>
        <v>0.9999999989327244</v>
      </c>
      <c r="H65" s="143">
        <f ca="1">IFERROR(SUMPRODUCT($D$10:$AJ$10,'Capex 15-16'!$E182:$AK182),1)</f>
        <v>0.99999999905012604</v>
      </c>
      <c r="I65" s="143">
        <f ca="1">IFERROR(SUMPRODUCT($D$11:$AJ$11,'Capex 15-16'!$E182:$AK182),1)</f>
        <v>0.99999999904542181</v>
      </c>
    </row>
    <row r="66" spans="2:9">
      <c r="B66" s="139" t="str">
        <v>Openreach sales product management</v>
      </c>
      <c r="C66" s="139" t="s">
        <v>93</v>
      </c>
      <c r="D66" s="143">
        <f>IFERROR(SUMPRODUCT($D$6:$AJ$6,'Capex 15-16'!$E183:$AK183),1)</f>
        <v>0.99999999963037167</v>
      </c>
      <c r="E66" s="143">
        <f>IFERROR(SUMPRODUCT($D$7:$AJ$7,'Capex 15-16'!$E183:$AK183),1)</f>
        <v>0.99999999920474925</v>
      </c>
      <c r="F66" s="143">
        <f ca="1">IFERROR(SUMPRODUCT($D$8:$AJ$8,'Capex 15-16'!$E183:$AK183),1)</f>
        <v>0.99999999877486978</v>
      </c>
      <c r="G66" s="143">
        <f ca="1">IFERROR(SUMPRODUCT($D$9:$AJ$9,'Capex 15-16'!$E183:$AK183),1)</f>
        <v>0.99999999869683842</v>
      </c>
      <c r="H66" s="143">
        <f ca="1">IFERROR(SUMPRODUCT($D$10:$AJ$10,'Capex 15-16'!$E183:$AK183),1)</f>
        <v>0.99999999884018775</v>
      </c>
      <c r="I66" s="143">
        <f ca="1">IFERROR(SUMPRODUCT($D$11:$AJ$11,'Capex 15-16'!$E183:$AK183),1)</f>
        <v>0.99999999883444368</v>
      </c>
    </row>
    <row r="67" spans="2:9">
      <c r="B67" s="139" t="str">
        <v>Co-mingling power &amp; vent</v>
      </c>
      <c r="C67" s="139" t="s">
        <v>93</v>
      </c>
      <c r="D67" s="143">
        <f>IFERROR(SUMPRODUCT($D$6:$AJ$6,'Capex 15-16'!$E184:$AK184),1)</f>
        <v>0.99999999987859656</v>
      </c>
      <c r="E67" s="143">
        <f>IFERROR(SUMPRODUCT($D$7:$AJ$7,'Capex 15-16'!$E184:$AK184),1)</f>
        <v>0.99999999973880205</v>
      </c>
      <c r="F67" s="143">
        <f ca="1">IFERROR(SUMPRODUCT($D$8:$AJ$8,'Capex 15-16'!$E184:$AK184),1)</f>
        <v>0.99999999959760943</v>
      </c>
      <c r="G67" s="143">
        <f ca="1">IFERROR(SUMPRODUCT($D$9:$AJ$9,'Capex 15-16'!$E184:$AK184),1)</f>
        <v>0.99999999957198016</v>
      </c>
      <c r="H67" s="143">
        <f ca="1">IFERROR(SUMPRODUCT($D$10:$AJ$10,'Capex 15-16'!$E184:$AK184),1)</f>
        <v>0.99999999961906294</v>
      </c>
      <c r="I67" s="143">
        <f ca="1">IFERROR(SUMPRODUCT($D$11:$AJ$11,'Capex 15-16'!$E184:$AK184),1)</f>
        <v>0.99999999961717634</v>
      </c>
    </row>
    <row r="68" spans="2:9">
      <c r="B68" s="139" t="str">
        <v>Openreach copper</v>
      </c>
      <c r="C68" s="139" t="s">
        <v>93</v>
      </c>
      <c r="D68" s="143">
        <f>IFERROR(SUMPRODUCT($D$6:$AJ$6,'Capex 15-16'!$E185:$AK185),1)</f>
        <v>0</v>
      </c>
      <c r="E68" s="143">
        <f>IFERROR(SUMPRODUCT($D$7:$AJ$7,'Capex 15-16'!$E185:$AK185),1)</f>
        <v>0</v>
      </c>
      <c r="F68" s="143">
        <f ca="1">IFERROR(SUMPRODUCT($D$8:$AJ$8,'Capex 15-16'!$E185:$AK185),1)</f>
        <v>0</v>
      </c>
      <c r="G68" s="143">
        <f ca="1">IFERROR(SUMPRODUCT($D$9:$AJ$9,'Capex 15-16'!$E185:$AK185),1)</f>
        <v>0</v>
      </c>
      <c r="H68" s="143">
        <f ca="1">IFERROR(SUMPRODUCT($D$10:$AJ$10,'Capex 15-16'!$E185:$AK185),1)</f>
        <v>0</v>
      </c>
      <c r="I68" s="143">
        <f ca="1">IFERROR(SUMPRODUCT($D$11:$AJ$11,'Capex 15-16'!$E185:$AK185),1)</f>
        <v>0</v>
      </c>
    </row>
    <row r="69" spans="2:9">
      <c r="B69" s="139">
        <v>0</v>
      </c>
      <c r="C69" s="139" t="s">
        <v>93</v>
      </c>
      <c r="D69" s="143">
        <f>IFERROR(SUMPRODUCT($D$6:$AJ$6,'Capex 15-16'!$E186:$AK186),1)</f>
        <v>0</v>
      </c>
      <c r="E69" s="143">
        <f>IFERROR(SUMPRODUCT($D$7:$AJ$7,'Capex 15-16'!$E186:$AK186),1)</f>
        <v>0</v>
      </c>
      <c r="F69" s="143">
        <f ca="1">IFERROR(SUMPRODUCT($D$8:$AJ$8,'Capex 15-16'!$E186:$AK186),1)</f>
        <v>0</v>
      </c>
      <c r="G69" s="143">
        <f ca="1">IFERROR(SUMPRODUCT($D$9:$AJ$9,'Capex 15-16'!$E186:$AK186),1)</f>
        <v>0</v>
      </c>
      <c r="H69" s="143">
        <f ca="1">IFERROR(SUMPRODUCT($D$10:$AJ$10,'Capex 15-16'!$E186:$AK186),1)</f>
        <v>0</v>
      </c>
      <c r="I69" s="143">
        <f ca="1">IFERROR(SUMPRODUCT($D$11:$AJ$11,'Capex 15-16'!$E186:$AK186),1)</f>
        <v>0</v>
      </c>
    </row>
    <row r="70" spans="2:9">
      <c r="B70" s="139">
        <v>0</v>
      </c>
      <c r="C70" s="139" t="s">
        <v>93</v>
      </c>
      <c r="D70" s="143">
        <f>IFERROR(SUMPRODUCT($D$6:$AJ$6,'Capex 15-16'!$E187:$AK187),1)</f>
        <v>0</v>
      </c>
      <c r="E70" s="143">
        <f>IFERROR(SUMPRODUCT($D$7:$AJ$7,'Capex 15-16'!$E187:$AK187),1)</f>
        <v>0</v>
      </c>
      <c r="F70" s="143">
        <f ca="1">IFERROR(SUMPRODUCT($D$8:$AJ$8,'Capex 15-16'!$E187:$AK187),1)</f>
        <v>0</v>
      </c>
      <c r="G70" s="143">
        <f ca="1">IFERROR(SUMPRODUCT($D$9:$AJ$9,'Capex 15-16'!$E187:$AK187),1)</f>
        <v>0</v>
      </c>
      <c r="H70" s="143">
        <f ca="1">IFERROR(SUMPRODUCT($D$10:$AJ$10,'Capex 15-16'!$E187:$AK187),1)</f>
        <v>0</v>
      </c>
      <c r="I70" s="143">
        <f ca="1">IFERROR(SUMPRODUCT($D$11:$AJ$11,'Capex 15-16'!$E187:$AK187),1)</f>
        <v>0</v>
      </c>
    </row>
    <row r="71" spans="2:9" ht="12">
      <c r="D71" s="52" t="s">
        <v>420</v>
      </c>
      <c r="E71" s="52" t="s">
        <v>421</v>
      </c>
      <c r="F71" s="52" t="s">
        <v>422</v>
      </c>
      <c r="G71" s="52" t="s">
        <v>423</v>
      </c>
      <c r="H71" s="52" t="s">
        <v>424</v>
      </c>
      <c r="I71" s="52" t="s">
        <v>429</v>
      </c>
    </row>
  </sheetData>
  <pageMargins left="0.7" right="0.7" top="0.75" bottom="0.75" header="0.3" footer="0.3"/>
  <pageSetup paperSize="9" orientation="portrait" r:id="rId1"/>
  <headerFooter>
    <oddHeader>&amp;L&amp;"Calibri"&amp;10 Classification: HIGHLY SENSITIVE&amp;1#</oddHead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0000"/>
  </sheetPr>
  <dimension ref="A1:L174"/>
  <sheetViews>
    <sheetView topLeftCell="C1" zoomScale="85" zoomScaleNormal="85" workbookViewId="0">
      <selection activeCell="S60" sqref="S60"/>
    </sheetView>
  </sheetViews>
  <sheetFormatPr defaultRowHeight="11.5"/>
  <cols>
    <col min="2" max="2" width="44.09765625" customWidth="1"/>
    <col min="3" max="3" width="11" customWidth="1"/>
    <col min="4" max="8" width="17.09765625" customWidth="1"/>
    <col min="9" max="9" width="16.09765625" customWidth="1"/>
  </cols>
  <sheetData>
    <row r="1" spans="1:12" s="57" customFormat="1" ht="35.25" customHeight="1">
      <c r="C1" s="10" t="s">
        <v>456</v>
      </c>
    </row>
    <row r="3" spans="1:12" s="57" customFormat="1" ht="15.5">
      <c r="B3" s="50" t="s">
        <v>132</v>
      </c>
      <c r="C3" s="50"/>
      <c r="D3" s="232"/>
      <c r="E3" s="232"/>
      <c r="F3" s="50"/>
      <c r="G3" s="50"/>
      <c r="H3" s="50"/>
      <c r="I3" s="50"/>
    </row>
    <row r="4" spans="1:12" s="57" customFormat="1">
      <c r="B4" s="61" t="s">
        <v>126</v>
      </c>
      <c r="C4" s="61" t="s">
        <v>78</v>
      </c>
      <c r="D4" s="64" t="str">
        <f t="array" ref="D4:I4">model_years</f>
        <v>2015/16</v>
      </c>
      <c r="E4" s="64" t="str">
        <v>2016/17</v>
      </c>
      <c r="F4" s="64" t="str">
        <v>2017/18</v>
      </c>
      <c r="G4" s="64" t="str">
        <v>2018/19</v>
      </c>
      <c r="H4" s="64" t="str">
        <v>2019/20</v>
      </c>
      <c r="I4" s="64" t="str">
        <v>2020/21</v>
      </c>
    </row>
    <row r="5" spans="1:12" s="57" customFormat="1">
      <c r="A5" s="139" t="str">
        <f t="array" ref="A5:A58">Comp_code</f>
        <v>CF187</v>
      </c>
      <c r="B5" s="139" t="str">
        <f t="array" ref="B5:B58">Component_list</f>
        <v>MPF Line Testing Systems</v>
      </c>
      <c r="C5" s="57" t="s">
        <v>105</v>
      </c>
      <c r="D5" s="343">
        <v>0.53</v>
      </c>
      <c r="E5" s="188">
        <f>D5</f>
        <v>0.53</v>
      </c>
      <c r="F5" s="188">
        <f t="shared" ref="F5:I5" si="0">E5</f>
        <v>0.53</v>
      </c>
      <c r="G5" s="188">
        <f t="shared" si="0"/>
        <v>0.53</v>
      </c>
      <c r="H5" s="188">
        <f t="shared" si="0"/>
        <v>0.53</v>
      </c>
      <c r="I5" s="188">
        <f t="shared" si="0"/>
        <v>0.53</v>
      </c>
      <c r="L5" s="345"/>
    </row>
    <row r="6" spans="1:12" s="57" customFormat="1">
      <c r="A6" s="139" t="str">
        <v>CK981</v>
      </c>
      <c r="B6" s="139" t="str">
        <v>Openreach time related charges</v>
      </c>
      <c r="C6" s="57" t="s">
        <v>105</v>
      </c>
      <c r="D6" s="343">
        <v>0.82</v>
      </c>
      <c r="E6" s="188">
        <f t="shared" ref="E6:I58" si="1">D6</f>
        <v>0.82</v>
      </c>
      <c r="F6" s="188">
        <f t="shared" si="1"/>
        <v>0.82</v>
      </c>
      <c r="G6" s="188">
        <f t="shared" si="1"/>
        <v>0.82</v>
      </c>
      <c r="H6" s="188">
        <f t="shared" si="1"/>
        <v>0.82</v>
      </c>
      <c r="I6" s="188">
        <f t="shared" si="1"/>
        <v>0.82</v>
      </c>
      <c r="L6" s="345"/>
    </row>
    <row r="7" spans="1:12" s="57" customFormat="1">
      <c r="A7" s="139" t="str">
        <v>CL120</v>
      </c>
      <c r="B7" s="139" t="str">
        <v>Co-mingling electricity</v>
      </c>
      <c r="C7" s="57" t="s">
        <v>105</v>
      </c>
      <c r="D7" s="343">
        <v>0.72</v>
      </c>
      <c r="E7" s="188">
        <f t="shared" si="1"/>
        <v>0.72</v>
      </c>
      <c r="F7" s="188">
        <f t="shared" si="1"/>
        <v>0.72</v>
      </c>
      <c r="G7" s="188">
        <f t="shared" si="1"/>
        <v>0.72</v>
      </c>
      <c r="H7" s="188">
        <f t="shared" si="1"/>
        <v>0.72</v>
      </c>
      <c r="I7" s="188">
        <f t="shared" si="1"/>
        <v>0.72</v>
      </c>
      <c r="L7" s="345"/>
    </row>
    <row r="8" spans="1:12" s="57" customFormat="1">
      <c r="A8" s="139" t="str">
        <v>CL131</v>
      </c>
      <c r="B8" s="139" t="str">
        <v>Co-mingling set up</v>
      </c>
      <c r="C8" s="57" t="s">
        <v>105</v>
      </c>
      <c r="D8" s="343">
        <v>0.48</v>
      </c>
      <c r="E8" s="188">
        <f t="shared" si="1"/>
        <v>0.48</v>
      </c>
      <c r="F8" s="188">
        <f t="shared" si="1"/>
        <v>0.48</v>
      </c>
      <c r="G8" s="188">
        <f t="shared" si="1"/>
        <v>0.48</v>
      </c>
      <c r="H8" s="188">
        <f t="shared" si="1"/>
        <v>0.48</v>
      </c>
      <c r="I8" s="188">
        <f t="shared" si="1"/>
        <v>0.48</v>
      </c>
      <c r="L8" s="345"/>
    </row>
    <row r="9" spans="1:12" s="57" customFormat="1">
      <c r="A9" s="139" t="str">
        <v>CL132</v>
      </c>
      <c r="B9" s="139" t="str">
        <v>Co-mingling rentals</v>
      </c>
      <c r="C9" s="57" t="s">
        <v>105</v>
      </c>
      <c r="D9" s="343">
        <v>0.48</v>
      </c>
      <c r="E9" s="188">
        <f t="shared" si="1"/>
        <v>0.48</v>
      </c>
      <c r="F9" s="188">
        <f t="shared" si="1"/>
        <v>0.48</v>
      </c>
      <c r="G9" s="188">
        <f t="shared" si="1"/>
        <v>0.48</v>
      </c>
      <c r="H9" s="188">
        <f t="shared" si="1"/>
        <v>0.48</v>
      </c>
      <c r="I9" s="188">
        <f t="shared" si="1"/>
        <v>0.48</v>
      </c>
      <c r="L9" s="345"/>
    </row>
    <row r="10" spans="1:12" s="57" customFormat="1">
      <c r="A10" s="139" t="str">
        <v>CL133</v>
      </c>
      <c r="B10" s="139" t="str">
        <v>WLA tie cables</v>
      </c>
      <c r="C10" s="57" t="s">
        <v>105</v>
      </c>
      <c r="D10" s="343">
        <v>0.87</v>
      </c>
      <c r="E10" s="188">
        <f t="shared" si="1"/>
        <v>0.87</v>
      </c>
      <c r="F10" s="188">
        <f t="shared" si="1"/>
        <v>0.87</v>
      </c>
      <c r="G10" s="188">
        <f t="shared" si="1"/>
        <v>0.87</v>
      </c>
      <c r="H10" s="188">
        <f t="shared" si="1"/>
        <v>0.87</v>
      </c>
      <c r="I10" s="188">
        <f t="shared" si="1"/>
        <v>0.87</v>
      </c>
      <c r="L10" s="345"/>
    </row>
    <row r="11" spans="1:12" s="57" customFormat="1">
      <c r="A11" s="139" t="str">
        <v>CL139</v>
      </c>
      <c r="B11" s="139" t="str">
        <v>Local Loop Unbundling systems development</v>
      </c>
      <c r="C11" s="57" t="s">
        <v>105</v>
      </c>
      <c r="D11" s="343">
        <v>0.89</v>
      </c>
      <c r="E11" s="188">
        <f t="shared" si="1"/>
        <v>0.89</v>
      </c>
      <c r="F11" s="188">
        <f t="shared" si="1"/>
        <v>0.89</v>
      </c>
      <c r="G11" s="188">
        <f t="shared" si="1"/>
        <v>0.89</v>
      </c>
      <c r="H11" s="188">
        <f t="shared" si="1"/>
        <v>0.89</v>
      </c>
      <c r="I11" s="188">
        <f t="shared" si="1"/>
        <v>0.89</v>
      </c>
      <c r="L11" s="345"/>
    </row>
    <row r="12" spans="1:12" s="57" customFormat="1">
      <c r="A12" s="139" t="str">
        <v>CL144</v>
      </c>
      <c r="B12" s="139" t="str">
        <v>Wholesale Access specific</v>
      </c>
      <c r="C12" s="57" t="s">
        <v>105</v>
      </c>
      <c r="D12" s="343">
        <v>0.89</v>
      </c>
      <c r="E12" s="188">
        <f t="shared" si="1"/>
        <v>0.89</v>
      </c>
      <c r="F12" s="188">
        <f t="shared" si="1"/>
        <v>0.89</v>
      </c>
      <c r="G12" s="188">
        <f t="shared" si="1"/>
        <v>0.89</v>
      </c>
      <c r="H12" s="188">
        <f t="shared" si="1"/>
        <v>0.89</v>
      </c>
      <c r="I12" s="188">
        <f t="shared" si="1"/>
        <v>0.89</v>
      </c>
      <c r="L12" s="345"/>
    </row>
    <row r="13" spans="1:12" s="57" customFormat="1">
      <c r="A13" s="139" t="str">
        <v>CL160</v>
      </c>
      <c r="B13" s="139" t="str">
        <v>Routeing &amp; records</v>
      </c>
      <c r="C13" s="57" t="s">
        <v>105</v>
      </c>
      <c r="D13" s="343">
        <v>0.83</v>
      </c>
      <c r="E13" s="188">
        <f t="shared" si="1"/>
        <v>0.83</v>
      </c>
      <c r="F13" s="188">
        <f t="shared" si="1"/>
        <v>0.83</v>
      </c>
      <c r="G13" s="188">
        <f t="shared" si="1"/>
        <v>0.83</v>
      </c>
      <c r="H13" s="188">
        <f t="shared" si="1"/>
        <v>0.83</v>
      </c>
      <c r="I13" s="188">
        <f t="shared" si="1"/>
        <v>0.83</v>
      </c>
      <c r="L13" s="345"/>
    </row>
    <row r="14" spans="1:12" s="57" customFormat="1">
      <c r="A14" s="139" t="str">
        <v>CL161</v>
      </c>
      <c r="B14" s="139" t="str">
        <v>MDF Hardware jumpering</v>
      </c>
      <c r="C14" s="57" t="s">
        <v>105</v>
      </c>
      <c r="D14" s="343">
        <v>0.81</v>
      </c>
      <c r="E14" s="188">
        <f t="shared" si="1"/>
        <v>0.81</v>
      </c>
      <c r="F14" s="188">
        <f t="shared" si="1"/>
        <v>0.81</v>
      </c>
      <c r="G14" s="188">
        <f t="shared" si="1"/>
        <v>0.81</v>
      </c>
      <c r="H14" s="188">
        <f t="shared" si="1"/>
        <v>0.81</v>
      </c>
      <c r="I14" s="188">
        <f t="shared" si="1"/>
        <v>0.81</v>
      </c>
      <c r="L14" s="345"/>
    </row>
    <row r="15" spans="1:12" s="57" customFormat="1">
      <c r="A15" s="139" t="str">
        <v>CL171</v>
      </c>
      <c r="B15" s="139" t="str">
        <v>E side copper capital</v>
      </c>
      <c r="C15" s="57" t="s">
        <v>105</v>
      </c>
      <c r="D15" s="343">
        <v>0.25</v>
      </c>
      <c r="E15" s="188">
        <f t="shared" si="1"/>
        <v>0.25</v>
      </c>
      <c r="F15" s="188">
        <f t="shared" si="1"/>
        <v>0.25</v>
      </c>
      <c r="G15" s="188">
        <f t="shared" si="1"/>
        <v>0.25</v>
      </c>
      <c r="H15" s="188">
        <f t="shared" si="1"/>
        <v>0.25</v>
      </c>
      <c r="I15" s="188">
        <f t="shared" si="1"/>
        <v>0.25</v>
      </c>
      <c r="L15" s="345"/>
    </row>
    <row r="16" spans="1:12" s="57" customFormat="1">
      <c r="A16" s="139" t="str">
        <v>CL172</v>
      </c>
      <c r="B16" s="139" t="str">
        <v>E side copper current</v>
      </c>
      <c r="C16" s="57" t="s">
        <v>105</v>
      </c>
      <c r="D16" s="343">
        <v>0.82</v>
      </c>
      <c r="E16" s="188">
        <f t="shared" si="1"/>
        <v>0.82</v>
      </c>
      <c r="F16" s="188">
        <f t="shared" si="1"/>
        <v>0.82</v>
      </c>
      <c r="G16" s="188">
        <f t="shared" si="1"/>
        <v>0.82</v>
      </c>
      <c r="H16" s="188">
        <f t="shared" si="1"/>
        <v>0.82</v>
      </c>
      <c r="I16" s="188">
        <f t="shared" si="1"/>
        <v>0.82</v>
      </c>
      <c r="L16" s="345"/>
    </row>
    <row r="17" spans="1:12" s="57" customFormat="1">
      <c r="A17" s="139" t="str">
        <v>CL173</v>
      </c>
      <c r="B17" s="139" t="str">
        <v>D side copper capital</v>
      </c>
      <c r="C17" s="57" t="s">
        <v>105</v>
      </c>
      <c r="D17" s="343">
        <v>0.26</v>
      </c>
      <c r="E17" s="188">
        <f t="shared" si="1"/>
        <v>0.26</v>
      </c>
      <c r="F17" s="188">
        <f t="shared" si="1"/>
        <v>0.26</v>
      </c>
      <c r="G17" s="188">
        <f t="shared" si="1"/>
        <v>0.26</v>
      </c>
      <c r="H17" s="188">
        <f t="shared" si="1"/>
        <v>0.26</v>
      </c>
      <c r="I17" s="188">
        <f t="shared" si="1"/>
        <v>0.26</v>
      </c>
      <c r="L17" s="345"/>
    </row>
    <row r="18" spans="1:12" s="57" customFormat="1">
      <c r="A18" s="139" t="str">
        <v>CL174</v>
      </c>
      <c r="B18" s="139" t="str">
        <v>D side copper current</v>
      </c>
      <c r="C18" s="57" t="s">
        <v>105</v>
      </c>
      <c r="D18" s="343">
        <v>0.81</v>
      </c>
      <c r="E18" s="188">
        <f t="shared" si="1"/>
        <v>0.81</v>
      </c>
      <c r="F18" s="188">
        <f t="shared" si="1"/>
        <v>0.81</v>
      </c>
      <c r="G18" s="188">
        <f t="shared" si="1"/>
        <v>0.81</v>
      </c>
      <c r="H18" s="188">
        <f t="shared" si="1"/>
        <v>0.81</v>
      </c>
      <c r="I18" s="188">
        <f t="shared" si="1"/>
        <v>0.81</v>
      </c>
      <c r="L18" s="345"/>
    </row>
    <row r="19" spans="1:12" s="57" customFormat="1">
      <c r="A19" s="139" t="str">
        <v>CL175</v>
      </c>
      <c r="B19" s="139" t="str">
        <v>Local exchanges general frames equipment</v>
      </c>
      <c r="C19" s="57" t="s">
        <v>105</v>
      </c>
      <c r="D19" s="343">
        <v>0.23</v>
      </c>
      <c r="E19" s="188">
        <f t="shared" si="1"/>
        <v>0.23</v>
      </c>
      <c r="F19" s="188">
        <f t="shared" si="1"/>
        <v>0.23</v>
      </c>
      <c r="G19" s="188">
        <f t="shared" si="1"/>
        <v>0.23</v>
      </c>
      <c r="H19" s="188">
        <f t="shared" si="1"/>
        <v>0.23</v>
      </c>
      <c r="I19" s="188">
        <f t="shared" si="1"/>
        <v>0.23</v>
      </c>
      <c r="L19" s="345"/>
    </row>
    <row r="20" spans="1:12" s="57" customFormat="1">
      <c r="A20" s="139" t="str">
        <v>CL176</v>
      </c>
      <c r="B20" s="139" t="str">
        <v>Local exchanges general frames maintenance</v>
      </c>
      <c r="C20" s="57" t="s">
        <v>105</v>
      </c>
      <c r="D20" s="343">
        <v>0.81</v>
      </c>
      <c r="E20" s="188">
        <f t="shared" si="1"/>
        <v>0.81</v>
      </c>
      <c r="F20" s="188">
        <f t="shared" si="1"/>
        <v>0.81</v>
      </c>
      <c r="G20" s="188">
        <f t="shared" si="1"/>
        <v>0.81</v>
      </c>
      <c r="H20" s="188">
        <f t="shared" si="1"/>
        <v>0.81</v>
      </c>
      <c r="I20" s="188">
        <f t="shared" si="1"/>
        <v>0.81</v>
      </c>
      <c r="L20" s="345"/>
    </row>
    <row r="21" spans="1:12" s="57" customFormat="1">
      <c r="A21" s="139" t="str">
        <v>CL177</v>
      </c>
      <c r="B21" s="139" t="str">
        <v>Analogue line test equipment</v>
      </c>
      <c r="C21" s="57" t="s">
        <v>105</v>
      </c>
      <c r="D21" s="343">
        <v>0.55000000000000004</v>
      </c>
      <c r="E21" s="188">
        <f t="shared" si="1"/>
        <v>0.55000000000000004</v>
      </c>
      <c r="F21" s="188">
        <f t="shared" si="1"/>
        <v>0.55000000000000004</v>
      </c>
      <c r="G21" s="188">
        <f t="shared" si="1"/>
        <v>0.55000000000000004</v>
      </c>
      <c r="H21" s="188">
        <f t="shared" si="1"/>
        <v>0.55000000000000004</v>
      </c>
      <c r="I21" s="188">
        <f t="shared" si="1"/>
        <v>0.55000000000000004</v>
      </c>
      <c r="L21" s="345"/>
    </row>
    <row r="22" spans="1:12" s="57" customFormat="1">
      <c r="A22" s="139" t="str">
        <v>CL178</v>
      </c>
      <c r="B22" s="139" t="str">
        <v>Dropwire capital &amp; analogue NTE</v>
      </c>
      <c r="C22" s="57" t="s">
        <v>105</v>
      </c>
      <c r="D22" s="343">
        <v>0.99</v>
      </c>
      <c r="E22" s="188">
        <f t="shared" si="1"/>
        <v>0.99</v>
      </c>
      <c r="F22" s="188">
        <f t="shared" si="1"/>
        <v>0.99</v>
      </c>
      <c r="G22" s="188">
        <f t="shared" si="1"/>
        <v>0.99</v>
      </c>
      <c r="H22" s="188">
        <f t="shared" si="1"/>
        <v>0.99</v>
      </c>
      <c r="I22" s="188">
        <f t="shared" si="1"/>
        <v>0.99</v>
      </c>
      <c r="L22" s="345"/>
    </row>
    <row r="23" spans="1:12" s="57" customFormat="1">
      <c r="A23" s="139" t="str">
        <v>CL180</v>
      </c>
      <c r="B23" s="139" t="str">
        <v>Analogue line drop maintenance</v>
      </c>
      <c r="C23" s="57" t="s">
        <v>105</v>
      </c>
      <c r="D23" s="343">
        <v>0.81</v>
      </c>
      <c r="E23" s="188">
        <f t="shared" si="1"/>
        <v>0.81</v>
      </c>
      <c r="F23" s="188">
        <f t="shared" si="1"/>
        <v>0.81</v>
      </c>
      <c r="G23" s="188">
        <f t="shared" si="1"/>
        <v>0.81</v>
      </c>
      <c r="H23" s="188">
        <f t="shared" si="1"/>
        <v>0.81</v>
      </c>
      <c r="I23" s="188">
        <f t="shared" si="1"/>
        <v>0.81</v>
      </c>
      <c r="L23" s="345"/>
    </row>
    <row r="24" spans="1:12" s="57" customFormat="1">
      <c r="A24" s="139" t="str">
        <v>CL183</v>
      </c>
      <c r="B24" s="139" t="str">
        <v>Analogue line cards</v>
      </c>
      <c r="C24" s="57" t="s">
        <v>105</v>
      </c>
      <c r="D24" s="343">
        <v>0.51</v>
      </c>
      <c r="E24" s="188">
        <f t="shared" si="1"/>
        <v>0.51</v>
      </c>
      <c r="F24" s="188">
        <f t="shared" si="1"/>
        <v>0.51</v>
      </c>
      <c r="G24" s="188">
        <f t="shared" si="1"/>
        <v>0.51</v>
      </c>
      <c r="H24" s="188">
        <f t="shared" si="1"/>
        <v>0.51</v>
      </c>
      <c r="I24" s="188">
        <f t="shared" si="1"/>
        <v>0.51</v>
      </c>
      <c r="L24" s="345"/>
    </row>
    <row r="25" spans="1:12" s="57" customFormat="1">
      <c r="A25" s="139" t="str">
        <v>CL185</v>
      </c>
      <c r="B25" s="139" t="str">
        <v>Pair gain</v>
      </c>
      <c r="C25" s="57" t="s">
        <v>105</v>
      </c>
      <c r="D25" s="343">
        <v>0.51</v>
      </c>
      <c r="E25" s="188">
        <f t="shared" si="1"/>
        <v>0.51</v>
      </c>
      <c r="F25" s="188">
        <f t="shared" si="1"/>
        <v>0.51</v>
      </c>
      <c r="G25" s="188">
        <f t="shared" si="1"/>
        <v>0.51</v>
      </c>
      <c r="H25" s="188">
        <f t="shared" si="1"/>
        <v>0.51</v>
      </c>
      <c r="I25" s="188">
        <f t="shared" si="1"/>
        <v>0.51</v>
      </c>
      <c r="L25" s="345"/>
    </row>
    <row r="26" spans="1:12" s="57" customFormat="1">
      <c r="A26" s="139" t="str">
        <v>CL192</v>
      </c>
      <c r="B26" s="139" t="str">
        <v>NGA E-side Copper Capital</v>
      </c>
      <c r="C26" s="57" t="s">
        <v>105</v>
      </c>
      <c r="D26" s="343">
        <v>0.17</v>
      </c>
      <c r="E26" s="188">
        <f t="shared" si="1"/>
        <v>0.17</v>
      </c>
      <c r="F26" s="188">
        <f t="shared" si="1"/>
        <v>0.17</v>
      </c>
      <c r="G26" s="188">
        <f t="shared" si="1"/>
        <v>0.17</v>
      </c>
      <c r="H26" s="188">
        <f t="shared" si="1"/>
        <v>0.17</v>
      </c>
      <c r="I26" s="188">
        <f t="shared" si="1"/>
        <v>0.17</v>
      </c>
      <c r="L26" s="345"/>
    </row>
    <row r="27" spans="1:12" s="57" customFormat="1">
      <c r="A27" s="139" t="str">
        <v>CL197</v>
      </c>
      <c r="B27" s="139" t="str">
        <v>FTTC Development</v>
      </c>
      <c r="C27" s="57" t="s">
        <v>105</v>
      </c>
      <c r="D27" s="343">
        <v>0.86</v>
      </c>
      <c r="E27" s="188">
        <f t="shared" si="1"/>
        <v>0.86</v>
      </c>
      <c r="F27" s="188">
        <f t="shared" si="1"/>
        <v>0.86</v>
      </c>
      <c r="G27" s="188">
        <f t="shared" si="1"/>
        <v>0.86</v>
      </c>
      <c r="H27" s="188">
        <f t="shared" si="1"/>
        <v>0.86</v>
      </c>
      <c r="I27" s="188">
        <f t="shared" si="1"/>
        <v>0.86</v>
      </c>
      <c r="L27" s="345"/>
    </row>
    <row r="28" spans="1:12" s="57" customFormat="1">
      <c r="A28" s="139" t="str">
        <v>CL198</v>
      </c>
      <c r="B28" s="139" t="str">
        <v>FTTP Development</v>
      </c>
      <c r="C28" s="57" t="s">
        <v>105</v>
      </c>
      <c r="D28" s="343">
        <v>0.89</v>
      </c>
      <c r="E28" s="188">
        <f t="shared" si="1"/>
        <v>0.89</v>
      </c>
      <c r="F28" s="188">
        <f t="shared" si="1"/>
        <v>0.89</v>
      </c>
      <c r="G28" s="188">
        <f t="shared" si="1"/>
        <v>0.89</v>
      </c>
      <c r="H28" s="188">
        <f t="shared" si="1"/>
        <v>0.89</v>
      </c>
      <c r="I28" s="188">
        <f t="shared" si="1"/>
        <v>0.89</v>
      </c>
      <c r="L28" s="345"/>
    </row>
    <row r="29" spans="1:12" s="57" customFormat="1">
      <c r="A29" s="139" t="str">
        <v>CL570</v>
      </c>
      <c r="B29" s="139" t="str">
        <v>OR Service Centre - Provision Analogue/ISDN2</v>
      </c>
      <c r="C29" s="57" t="s">
        <v>105</v>
      </c>
      <c r="D29" s="343">
        <v>0.87</v>
      </c>
      <c r="E29" s="188">
        <f t="shared" si="1"/>
        <v>0.87</v>
      </c>
      <c r="F29" s="188">
        <f t="shared" si="1"/>
        <v>0.87</v>
      </c>
      <c r="G29" s="188">
        <f t="shared" si="1"/>
        <v>0.87</v>
      </c>
      <c r="H29" s="188">
        <f t="shared" si="1"/>
        <v>0.87</v>
      </c>
      <c r="I29" s="188">
        <f t="shared" si="1"/>
        <v>0.87</v>
      </c>
      <c r="L29" s="345"/>
    </row>
    <row r="30" spans="1:12" s="57" customFormat="1">
      <c r="A30" s="139" t="str">
        <v>CL572</v>
      </c>
      <c r="B30" s="139" t="str">
        <v>OR Service Centre - Provision WLA</v>
      </c>
      <c r="C30" s="57" t="s">
        <v>105</v>
      </c>
      <c r="D30" s="343">
        <v>0.87</v>
      </c>
      <c r="E30" s="188">
        <f t="shared" si="1"/>
        <v>0.87</v>
      </c>
      <c r="F30" s="188">
        <f t="shared" si="1"/>
        <v>0.87</v>
      </c>
      <c r="G30" s="188">
        <f t="shared" si="1"/>
        <v>0.87</v>
      </c>
      <c r="H30" s="188">
        <f t="shared" si="1"/>
        <v>0.87</v>
      </c>
      <c r="I30" s="188">
        <f t="shared" si="1"/>
        <v>0.87</v>
      </c>
      <c r="L30" s="345"/>
    </row>
    <row r="31" spans="1:12" s="57" customFormat="1">
      <c r="A31" s="139" t="str">
        <v>CL574</v>
      </c>
      <c r="B31" s="139" t="str">
        <v>Service Centre - Provision  NGA</v>
      </c>
      <c r="C31" s="57" t="s">
        <v>105</v>
      </c>
      <c r="D31" s="343">
        <v>0.87</v>
      </c>
      <c r="E31" s="188">
        <f t="shared" si="1"/>
        <v>0.87</v>
      </c>
      <c r="F31" s="188">
        <f t="shared" si="1"/>
        <v>0.87</v>
      </c>
      <c r="G31" s="188">
        <f t="shared" si="1"/>
        <v>0.87</v>
      </c>
      <c r="H31" s="188">
        <f t="shared" si="1"/>
        <v>0.87</v>
      </c>
      <c r="I31" s="188">
        <f t="shared" si="1"/>
        <v>0.87</v>
      </c>
      <c r="L31" s="345"/>
    </row>
    <row r="32" spans="1:12" s="57" customFormat="1">
      <c r="A32" s="139" t="str">
        <v>CL575</v>
      </c>
      <c r="B32" s="139" t="str">
        <v>OR Service Centre - Assurance Analogue/ISDN2</v>
      </c>
      <c r="C32" s="57" t="s">
        <v>105</v>
      </c>
      <c r="D32" s="343">
        <v>0.87</v>
      </c>
      <c r="E32" s="188">
        <f t="shared" si="1"/>
        <v>0.87</v>
      </c>
      <c r="F32" s="188">
        <f t="shared" si="1"/>
        <v>0.87</v>
      </c>
      <c r="G32" s="188">
        <f t="shared" si="1"/>
        <v>0.87</v>
      </c>
      <c r="H32" s="188">
        <f t="shared" si="1"/>
        <v>0.87</v>
      </c>
      <c r="I32" s="188">
        <f t="shared" si="1"/>
        <v>0.87</v>
      </c>
      <c r="L32" s="345"/>
    </row>
    <row r="33" spans="1:12" s="57" customFormat="1">
      <c r="A33" s="139" t="str">
        <v>CL577</v>
      </c>
      <c r="B33" s="139" t="str">
        <v>OR Service Centre - Assurance WLA</v>
      </c>
      <c r="C33" s="57" t="s">
        <v>105</v>
      </c>
      <c r="D33" s="343">
        <v>0.87</v>
      </c>
      <c r="E33" s="188">
        <f t="shared" si="1"/>
        <v>0.87</v>
      </c>
      <c r="F33" s="188">
        <f t="shared" si="1"/>
        <v>0.87</v>
      </c>
      <c r="G33" s="188">
        <f t="shared" si="1"/>
        <v>0.87</v>
      </c>
      <c r="H33" s="188">
        <f t="shared" si="1"/>
        <v>0.87</v>
      </c>
      <c r="I33" s="188">
        <f t="shared" si="1"/>
        <v>0.87</v>
      </c>
      <c r="L33" s="345"/>
    </row>
    <row r="34" spans="1:12" s="57" customFormat="1">
      <c r="A34" s="139" t="str">
        <v>CL579</v>
      </c>
      <c r="B34" s="139" t="str">
        <v>Service Centre - Assurance  NGA</v>
      </c>
      <c r="C34" s="57" t="s">
        <v>105</v>
      </c>
      <c r="D34" s="343">
        <v>0.87</v>
      </c>
      <c r="E34" s="188">
        <f t="shared" si="1"/>
        <v>0.87</v>
      </c>
      <c r="F34" s="188">
        <f t="shared" si="1"/>
        <v>0.87</v>
      </c>
      <c r="G34" s="188">
        <f t="shared" si="1"/>
        <v>0.87</v>
      </c>
      <c r="H34" s="188">
        <f t="shared" si="1"/>
        <v>0.87</v>
      </c>
      <c r="I34" s="188">
        <f t="shared" si="1"/>
        <v>0.87</v>
      </c>
      <c r="L34" s="345"/>
    </row>
    <row r="35" spans="1:12" s="57" customFormat="1">
      <c r="A35" s="139" t="str">
        <v>CL590</v>
      </c>
      <c r="B35" s="139" t="str">
        <v>Service Level Guarantees</v>
      </c>
      <c r="C35" s="57" t="s">
        <v>105</v>
      </c>
      <c r="D35" s="343">
        <v>0.88</v>
      </c>
      <c r="E35" s="188">
        <f t="shared" si="1"/>
        <v>0.88</v>
      </c>
      <c r="F35" s="188">
        <f t="shared" si="1"/>
        <v>0.88</v>
      </c>
      <c r="G35" s="188">
        <f t="shared" si="1"/>
        <v>0.88</v>
      </c>
      <c r="H35" s="188">
        <f t="shared" si="1"/>
        <v>0.88</v>
      </c>
      <c r="I35" s="188">
        <f t="shared" si="1"/>
        <v>0.88</v>
      </c>
      <c r="L35" s="345"/>
    </row>
    <row r="36" spans="1:12" s="57" customFormat="1">
      <c r="A36" s="139" t="str">
        <v>CL600</v>
      </c>
      <c r="B36" s="139" t="str">
        <v>Other WLA</v>
      </c>
      <c r="C36" s="57" t="s">
        <v>105</v>
      </c>
      <c r="D36" s="343">
        <v>0.03</v>
      </c>
      <c r="E36" s="188">
        <f t="shared" si="1"/>
        <v>0.03</v>
      </c>
      <c r="F36" s="188">
        <f t="shared" si="1"/>
        <v>0.03</v>
      </c>
      <c r="G36" s="188">
        <f t="shared" si="1"/>
        <v>0.03</v>
      </c>
      <c r="H36" s="188">
        <f t="shared" si="1"/>
        <v>0.03</v>
      </c>
      <c r="I36" s="188">
        <f t="shared" si="1"/>
        <v>0.03</v>
      </c>
      <c r="L36" s="345"/>
    </row>
    <row r="37" spans="1:12" s="57" customFormat="1">
      <c r="A37" s="139" t="str">
        <v>CL950</v>
      </c>
      <c r="B37" s="139" t="str">
        <v>GEA Access Fibre Spine</v>
      </c>
      <c r="C37" s="57" t="s">
        <v>105</v>
      </c>
      <c r="D37" s="343">
        <v>0.05</v>
      </c>
      <c r="E37" s="188">
        <f t="shared" si="1"/>
        <v>0.05</v>
      </c>
      <c r="F37" s="188">
        <f t="shared" si="1"/>
        <v>0.05</v>
      </c>
      <c r="G37" s="188">
        <f t="shared" si="1"/>
        <v>0.05</v>
      </c>
      <c r="H37" s="188">
        <f t="shared" si="1"/>
        <v>0.05</v>
      </c>
      <c r="I37" s="188">
        <f t="shared" si="1"/>
        <v>0.05</v>
      </c>
      <c r="L37" s="345"/>
    </row>
    <row r="38" spans="1:12" s="57" customFormat="1">
      <c r="A38" s="139" t="str">
        <v>CL951</v>
      </c>
      <c r="B38" s="139" t="str">
        <v>GEA Distribution Fibre</v>
      </c>
      <c r="C38" s="57" t="s">
        <v>105</v>
      </c>
      <c r="D38" s="343">
        <v>0.09</v>
      </c>
      <c r="E38" s="188">
        <f t="shared" si="1"/>
        <v>0.09</v>
      </c>
      <c r="F38" s="188">
        <f t="shared" si="1"/>
        <v>0.09</v>
      </c>
      <c r="G38" s="188">
        <f t="shared" si="1"/>
        <v>0.09</v>
      </c>
      <c r="H38" s="188">
        <f t="shared" si="1"/>
        <v>0.09</v>
      </c>
      <c r="I38" s="188">
        <f t="shared" si="1"/>
        <v>0.09</v>
      </c>
      <c r="L38" s="345"/>
    </row>
    <row r="39" spans="1:12" s="57" customFormat="1">
      <c r="A39" s="139" t="str">
        <v>CL952</v>
      </c>
      <c r="B39" s="139" t="str">
        <v>GEA Electronics</v>
      </c>
      <c r="C39" s="57" t="s">
        <v>105</v>
      </c>
      <c r="D39" s="343">
        <v>0.08</v>
      </c>
      <c r="E39" s="188">
        <f t="shared" si="1"/>
        <v>0.08</v>
      </c>
      <c r="F39" s="188">
        <f t="shared" si="1"/>
        <v>0.08</v>
      </c>
      <c r="G39" s="188">
        <f t="shared" si="1"/>
        <v>0.08</v>
      </c>
      <c r="H39" s="188">
        <f t="shared" si="1"/>
        <v>0.08</v>
      </c>
      <c r="I39" s="188">
        <f t="shared" si="1"/>
        <v>0.08</v>
      </c>
      <c r="L39" s="345"/>
    </row>
    <row r="40" spans="1:12" s="57" customFormat="1">
      <c r="A40" s="139" t="str">
        <v>CL953</v>
      </c>
      <c r="B40" s="139" t="str">
        <v>GEA DSLAM &amp; Cabinets</v>
      </c>
      <c r="C40" s="57" t="s">
        <v>105</v>
      </c>
      <c r="D40" s="343">
        <v>0.2</v>
      </c>
      <c r="E40" s="188">
        <f t="shared" si="1"/>
        <v>0.2</v>
      </c>
      <c r="F40" s="188">
        <f t="shared" si="1"/>
        <v>0.2</v>
      </c>
      <c r="G40" s="188">
        <f t="shared" si="1"/>
        <v>0.2</v>
      </c>
      <c r="H40" s="188">
        <f t="shared" si="1"/>
        <v>0.2</v>
      </c>
      <c r="I40" s="188">
        <f t="shared" si="1"/>
        <v>0.2</v>
      </c>
      <c r="L40" s="345"/>
    </row>
    <row r="41" spans="1:12" s="57" customFormat="1">
      <c r="A41" s="139" t="str">
        <v>CL954</v>
      </c>
      <c r="B41" s="139" t="str">
        <v>GEA Customer Site Installation</v>
      </c>
      <c r="C41" s="57" t="s">
        <v>105</v>
      </c>
      <c r="D41" s="343">
        <v>0.12</v>
      </c>
      <c r="E41" s="188">
        <f t="shared" si="1"/>
        <v>0.12</v>
      </c>
      <c r="F41" s="188">
        <f t="shared" si="1"/>
        <v>0.12</v>
      </c>
      <c r="G41" s="188">
        <f t="shared" si="1"/>
        <v>0.12</v>
      </c>
      <c r="H41" s="188">
        <f t="shared" si="1"/>
        <v>0.12</v>
      </c>
      <c r="I41" s="188">
        <f t="shared" si="1"/>
        <v>0.12</v>
      </c>
      <c r="L41" s="345"/>
    </row>
    <row r="42" spans="1:12" s="57" customFormat="1">
      <c r="A42" s="139" t="str">
        <v>CL955</v>
      </c>
      <c r="B42" s="139" t="str">
        <v>GEA FTTC Repairs</v>
      </c>
      <c r="C42" s="57" t="s">
        <v>105</v>
      </c>
      <c r="D42" s="343">
        <v>0.85</v>
      </c>
      <c r="E42" s="188">
        <f t="shared" si="1"/>
        <v>0.85</v>
      </c>
      <c r="F42" s="188">
        <f t="shared" si="1"/>
        <v>0.85</v>
      </c>
      <c r="G42" s="188">
        <f t="shared" si="1"/>
        <v>0.85</v>
      </c>
      <c r="H42" s="188">
        <f t="shared" si="1"/>
        <v>0.85</v>
      </c>
      <c r="I42" s="188">
        <f t="shared" si="1"/>
        <v>0.85</v>
      </c>
      <c r="L42" s="345"/>
    </row>
    <row r="43" spans="1:12" s="57" customFormat="1">
      <c r="A43" s="139" t="str">
        <v>CL956</v>
      </c>
      <c r="B43" s="139" t="str">
        <v>GEA FTTP Repairs</v>
      </c>
      <c r="C43" s="57" t="s">
        <v>105</v>
      </c>
      <c r="D43" s="343">
        <v>0.81</v>
      </c>
      <c r="E43" s="188">
        <f t="shared" si="1"/>
        <v>0.81</v>
      </c>
      <c r="F43" s="188">
        <f t="shared" si="1"/>
        <v>0.81</v>
      </c>
      <c r="G43" s="188">
        <f t="shared" si="1"/>
        <v>0.81</v>
      </c>
      <c r="H43" s="188">
        <f t="shared" si="1"/>
        <v>0.81</v>
      </c>
      <c r="I43" s="188">
        <f t="shared" si="1"/>
        <v>0.81</v>
      </c>
      <c r="L43" s="345"/>
    </row>
    <row r="44" spans="1:12" s="57" customFormat="1">
      <c r="A44" s="139" t="str">
        <v>CL957</v>
      </c>
      <c r="B44" s="139" t="str">
        <v>GEA FTTP Provisions</v>
      </c>
      <c r="C44" s="57" t="s">
        <v>105</v>
      </c>
      <c r="D44" s="343">
        <v>0.81</v>
      </c>
      <c r="E44" s="188">
        <f t="shared" si="1"/>
        <v>0.81</v>
      </c>
      <c r="F44" s="188">
        <f t="shared" si="1"/>
        <v>0.81</v>
      </c>
      <c r="G44" s="188">
        <f t="shared" si="1"/>
        <v>0.81</v>
      </c>
      <c r="H44" s="188">
        <f t="shared" si="1"/>
        <v>0.81</v>
      </c>
      <c r="I44" s="188">
        <f t="shared" si="1"/>
        <v>0.81</v>
      </c>
      <c r="L44" s="345"/>
    </row>
    <row r="45" spans="1:12" s="57" customFormat="1">
      <c r="A45" s="139" t="str">
        <v>CL958</v>
      </c>
      <c r="B45" s="139" t="str">
        <v>GEA FTTC Provisions</v>
      </c>
      <c r="C45" s="57" t="s">
        <v>105</v>
      </c>
      <c r="D45" s="343">
        <v>0.81</v>
      </c>
      <c r="E45" s="188">
        <f t="shared" si="1"/>
        <v>0.81</v>
      </c>
      <c r="F45" s="188">
        <f t="shared" si="1"/>
        <v>0.81</v>
      </c>
      <c r="G45" s="188">
        <f t="shared" si="1"/>
        <v>0.81</v>
      </c>
      <c r="H45" s="188">
        <f t="shared" si="1"/>
        <v>0.81</v>
      </c>
      <c r="I45" s="188">
        <f t="shared" si="1"/>
        <v>0.81</v>
      </c>
      <c r="L45" s="345"/>
    </row>
    <row r="46" spans="1:12" s="57" customFormat="1">
      <c r="A46" s="139" t="str">
        <v>CL998</v>
      </c>
      <c r="B46" s="139" t="str">
        <v>Fibre Rollout Funding</v>
      </c>
      <c r="C46" s="57" t="s">
        <v>105</v>
      </c>
      <c r="D46" s="343">
        <v>0.99</v>
      </c>
      <c r="E46" s="188">
        <f t="shared" si="1"/>
        <v>0.99</v>
      </c>
      <c r="F46" s="188">
        <f t="shared" si="1"/>
        <v>0.99</v>
      </c>
      <c r="G46" s="188">
        <f t="shared" si="1"/>
        <v>0.99</v>
      </c>
      <c r="H46" s="188">
        <f t="shared" si="1"/>
        <v>0.99</v>
      </c>
      <c r="I46" s="188">
        <f t="shared" si="1"/>
        <v>0.99</v>
      </c>
      <c r="L46" s="345"/>
    </row>
    <row r="47" spans="1:12" s="57" customFormat="1">
      <c r="A47" s="139" t="str">
        <v>CL999</v>
      </c>
      <c r="B47" s="139" t="str">
        <v>BDUK Funding</v>
      </c>
      <c r="C47" s="57" t="s">
        <v>105</v>
      </c>
      <c r="D47" s="343">
        <v>0.19</v>
      </c>
      <c r="E47" s="188">
        <f t="shared" si="1"/>
        <v>0.19</v>
      </c>
      <c r="F47" s="188">
        <f t="shared" si="1"/>
        <v>0.19</v>
      </c>
      <c r="G47" s="188">
        <f t="shared" si="1"/>
        <v>0.19</v>
      </c>
      <c r="H47" s="188">
        <f t="shared" si="1"/>
        <v>0.19</v>
      </c>
      <c r="I47" s="188">
        <f t="shared" si="1"/>
        <v>0.19</v>
      </c>
      <c r="L47" s="345"/>
    </row>
    <row r="48" spans="1:12" s="57" customFormat="1">
      <c r="A48" s="139" t="str">
        <v>CN853</v>
      </c>
      <c r="B48" s="139" t="str">
        <v>Combi Card and MSAN Access - Voice</v>
      </c>
      <c r="C48" s="57" t="s">
        <v>105</v>
      </c>
      <c r="D48" s="343">
        <v>0.54</v>
      </c>
      <c r="E48" s="188">
        <f t="shared" si="1"/>
        <v>0.54</v>
      </c>
      <c r="F48" s="188">
        <f t="shared" si="1"/>
        <v>0.54</v>
      </c>
      <c r="G48" s="188">
        <f t="shared" si="1"/>
        <v>0.54</v>
      </c>
      <c r="H48" s="188">
        <f t="shared" si="1"/>
        <v>0.54</v>
      </c>
      <c r="I48" s="188">
        <f t="shared" si="1"/>
        <v>0.54</v>
      </c>
      <c r="L48" s="345"/>
    </row>
    <row r="49" spans="1:12" s="57" customFormat="1">
      <c r="A49" s="139" t="str">
        <v>CN855</v>
      </c>
      <c r="B49" s="139" t="str">
        <v>iNode features</v>
      </c>
      <c r="C49" s="57" t="s">
        <v>105</v>
      </c>
      <c r="D49" s="343">
        <v>0.52</v>
      </c>
      <c r="E49" s="188">
        <f t="shared" si="1"/>
        <v>0.52</v>
      </c>
      <c r="F49" s="188">
        <f t="shared" si="1"/>
        <v>0.52</v>
      </c>
      <c r="G49" s="188">
        <f t="shared" si="1"/>
        <v>0.52</v>
      </c>
      <c r="H49" s="188">
        <f t="shared" si="1"/>
        <v>0.52</v>
      </c>
      <c r="I49" s="188">
        <f t="shared" si="1"/>
        <v>0.52</v>
      </c>
      <c r="L49" s="345"/>
    </row>
    <row r="50" spans="1:12" s="57" customFormat="1">
      <c r="A50" s="139" t="str">
        <v>CO292</v>
      </c>
      <c r="B50" s="139" t="str">
        <v>Caller Display</v>
      </c>
      <c r="C50" s="57" t="s">
        <v>105</v>
      </c>
      <c r="D50" s="343">
        <v>0.5</v>
      </c>
      <c r="E50" s="188">
        <f t="shared" si="1"/>
        <v>0.5</v>
      </c>
      <c r="F50" s="188">
        <f t="shared" si="1"/>
        <v>0.5</v>
      </c>
      <c r="G50" s="188">
        <f t="shared" si="1"/>
        <v>0.5</v>
      </c>
      <c r="H50" s="188">
        <f t="shared" si="1"/>
        <v>0.5</v>
      </c>
      <c r="I50" s="188">
        <f t="shared" si="1"/>
        <v>0.5</v>
      </c>
      <c r="L50" s="345"/>
    </row>
    <row r="51" spans="1:12" s="57" customFormat="1">
      <c r="A51" s="139" t="str">
        <v>CO293</v>
      </c>
      <c r="B51" s="139" t="str">
        <v>Network Features</v>
      </c>
      <c r="C51" s="57" t="s">
        <v>105</v>
      </c>
      <c r="D51" s="343">
        <v>0.51</v>
      </c>
      <c r="E51" s="188">
        <f t="shared" si="1"/>
        <v>0.51</v>
      </c>
      <c r="F51" s="188">
        <f t="shared" si="1"/>
        <v>0.51</v>
      </c>
      <c r="G51" s="188">
        <f t="shared" si="1"/>
        <v>0.51</v>
      </c>
      <c r="H51" s="188">
        <f t="shared" si="1"/>
        <v>0.51</v>
      </c>
      <c r="I51" s="188">
        <f t="shared" si="1"/>
        <v>0.51</v>
      </c>
      <c r="L51" s="345"/>
    </row>
    <row r="52" spans="1:12" s="57" customFormat="1">
      <c r="A52" s="139" t="str">
        <v>CO801</v>
      </c>
      <c r="B52" s="139" t="str">
        <v>Ofcom Licence Fee Openreach</v>
      </c>
      <c r="C52" s="57" t="s">
        <v>105</v>
      </c>
      <c r="D52" s="343">
        <v>0.86</v>
      </c>
      <c r="E52" s="188">
        <f t="shared" si="1"/>
        <v>0.86</v>
      </c>
      <c r="F52" s="188">
        <f t="shared" si="1"/>
        <v>0.86</v>
      </c>
      <c r="G52" s="188">
        <f t="shared" si="1"/>
        <v>0.86</v>
      </c>
      <c r="H52" s="188">
        <f t="shared" si="1"/>
        <v>0.86</v>
      </c>
      <c r="I52" s="188">
        <f t="shared" si="1"/>
        <v>0.86</v>
      </c>
      <c r="L52" s="345"/>
    </row>
    <row r="53" spans="1:12" s="57" customFormat="1">
      <c r="A53" s="139" t="str">
        <v>CO989</v>
      </c>
      <c r="B53" s="139" t="str">
        <v>Special Fault Investigation</v>
      </c>
      <c r="C53" s="57" t="s">
        <v>105</v>
      </c>
      <c r="D53" s="343">
        <v>0.81</v>
      </c>
      <c r="E53" s="188">
        <f t="shared" si="1"/>
        <v>0.81</v>
      </c>
      <c r="F53" s="188">
        <f t="shared" si="1"/>
        <v>0.81</v>
      </c>
      <c r="G53" s="188">
        <f t="shared" si="1"/>
        <v>0.81</v>
      </c>
      <c r="H53" s="188">
        <f t="shared" si="1"/>
        <v>0.81</v>
      </c>
      <c r="I53" s="188">
        <f t="shared" si="1"/>
        <v>0.81</v>
      </c>
      <c r="L53" s="345"/>
    </row>
    <row r="54" spans="1:12" s="57" customFormat="1">
      <c r="A54" s="139" t="str">
        <v>CP502</v>
      </c>
      <c r="B54" s="139" t="str">
        <v>Openreach sales product management</v>
      </c>
      <c r="C54" s="57" t="s">
        <v>105</v>
      </c>
      <c r="D54" s="343">
        <v>0.87</v>
      </c>
      <c r="E54" s="188">
        <f t="shared" si="1"/>
        <v>0.87</v>
      </c>
      <c r="F54" s="188">
        <f t="shared" si="1"/>
        <v>0.87</v>
      </c>
      <c r="G54" s="188">
        <f t="shared" si="1"/>
        <v>0.87</v>
      </c>
      <c r="H54" s="188">
        <f t="shared" si="1"/>
        <v>0.87</v>
      </c>
      <c r="I54" s="188">
        <f t="shared" si="1"/>
        <v>0.87</v>
      </c>
      <c r="L54" s="345"/>
    </row>
    <row r="55" spans="1:12" s="57" customFormat="1">
      <c r="A55" s="139" t="str">
        <v>CT134</v>
      </c>
      <c r="B55" s="139" t="str">
        <v>Co-mingling power &amp; vent</v>
      </c>
      <c r="C55" s="57" t="s">
        <v>105</v>
      </c>
      <c r="D55" s="343">
        <v>0.82</v>
      </c>
      <c r="E55" s="188">
        <f t="shared" si="1"/>
        <v>0.82</v>
      </c>
      <c r="F55" s="188">
        <f t="shared" si="1"/>
        <v>0.82</v>
      </c>
      <c r="G55" s="188">
        <f t="shared" si="1"/>
        <v>0.82</v>
      </c>
      <c r="H55" s="188">
        <f t="shared" si="1"/>
        <v>0.82</v>
      </c>
      <c r="I55" s="188">
        <f t="shared" si="1"/>
        <v>0.82</v>
      </c>
      <c r="L55" s="345"/>
    </row>
    <row r="56" spans="1:12" s="57" customFormat="1">
      <c r="A56" s="139" t="str">
        <v>CW900</v>
      </c>
      <c r="B56" s="139" t="str">
        <v>Openreach copper</v>
      </c>
      <c r="C56" s="57" t="s">
        <v>105</v>
      </c>
      <c r="D56" s="343">
        <v>1</v>
      </c>
      <c r="E56" s="188">
        <f t="shared" si="1"/>
        <v>1</v>
      </c>
      <c r="F56" s="188">
        <f t="shared" si="1"/>
        <v>1</v>
      </c>
      <c r="G56" s="188">
        <f t="shared" si="1"/>
        <v>1</v>
      </c>
      <c r="H56" s="188">
        <f t="shared" ref="F56:I58" si="2">G56</f>
        <v>1</v>
      </c>
      <c r="I56" s="188">
        <f t="shared" si="2"/>
        <v>1</v>
      </c>
      <c r="L56" s="345"/>
    </row>
    <row r="57" spans="1:12" s="57" customFormat="1">
      <c r="A57" s="139">
        <v>0</v>
      </c>
      <c r="B57" s="139">
        <v>0</v>
      </c>
      <c r="C57" s="57" t="s">
        <v>105</v>
      </c>
      <c r="D57" s="343">
        <v>0</v>
      </c>
      <c r="E57" s="188">
        <f t="shared" si="1"/>
        <v>0</v>
      </c>
      <c r="F57" s="188">
        <f t="shared" si="2"/>
        <v>0</v>
      </c>
      <c r="G57" s="188">
        <f t="shared" si="2"/>
        <v>0</v>
      </c>
      <c r="H57" s="188">
        <f t="shared" si="2"/>
        <v>0</v>
      </c>
      <c r="I57" s="188">
        <f t="shared" si="2"/>
        <v>0</v>
      </c>
      <c r="L57" s="345"/>
    </row>
    <row r="58" spans="1:12" s="57" customFormat="1">
      <c r="A58" s="139">
        <v>0</v>
      </c>
      <c r="B58" s="139">
        <v>0</v>
      </c>
      <c r="C58" s="57" t="s">
        <v>105</v>
      </c>
      <c r="D58" s="343">
        <v>0</v>
      </c>
      <c r="E58" s="188">
        <f t="shared" si="1"/>
        <v>0</v>
      </c>
      <c r="F58" s="188">
        <f t="shared" si="2"/>
        <v>0</v>
      </c>
      <c r="G58" s="188">
        <f t="shared" si="2"/>
        <v>0</v>
      </c>
      <c r="H58" s="188">
        <f t="shared" si="2"/>
        <v>0</v>
      </c>
      <c r="I58" s="188">
        <f t="shared" si="2"/>
        <v>0</v>
      </c>
      <c r="L58" s="345"/>
    </row>
    <row r="59" spans="1:12" s="57" customFormat="1" ht="12">
      <c r="A59" s="53" t="s">
        <v>533</v>
      </c>
      <c r="D59" s="52" t="s">
        <v>265</v>
      </c>
      <c r="E59" s="52" t="s">
        <v>266</v>
      </c>
      <c r="F59" s="52" t="s">
        <v>267</v>
      </c>
      <c r="G59" s="52" t="s">
        <v>268</v>
      </c>
      <c r="H59" s="52" t="s">
        <v>269</v>
      </c>
      <c r="I59" s="52" t="s">
        <v>430</v>
      </c>
    </row>
    <row r="60" spans="1:12" s="57" customFormat="1" ht="12">
      <c r="D60" s="66"/>
      <c r="E60" s="66"/>
      <c r="F60" s="52"/>
      <c r="G60" s="52"/>
      <c r="H60" s="52"/>
      <c r="I60" s="52"/>
      <c r="J60" s="52"/>
    </row>
    <row r="62" spans="1:12" s="39" customFormat="1" ht="15.5">
      <c r="B62" s="50" t="s">
        <v>322</v>
      </c>
      <c r="C62" s="50"/>
      <c r="D62" s="50"/>
      <c r="E62" s="50"/>
      <c r="F62" s="50"/>
      <c r="G62" s="50"/>
      <c r="H62" s="50"/>
      <c r="I62" s="50"/>
    </row>
    <row r="63" spans="1:12" s="39" customFormat="1">
      <c r="B63" s="61" t="s">
        <v>126</v>
      </c>
      <c r="C63" s="61" t="s">
        <v>78</v>
      </c>
      <c r="D63" s="323" t="str">
        <f t="array" ref="D63:I63">model_years</f>
        <v>2015/16</v>
      </c>
      <c r="E63" s="323" t="str">
        <v>2016/17</v>
      </c>
      <c r="F63" s="323" t="str">
        <v>2017/18</v>
      </c>
      <c r="G63" s="323" t="str">
        <v>2018/19</v>
      </c>
      <c r="H63" s="323" t="str">
        <v>2019/20</v>
      </c>
      <c r="I63" s="323" t="str">
        <v>2020/21</v>
      </c>
    </row>
    <row r="64" spans="1:12" s="39" customFormat="1">
      <c r="A64" s="139" t="str">
        <f t="array" ref="A64:A117">Comp_code</f>
        <v>CF187</v>
      </c>
      <c r="B64" s="139" t="str">
        <f t="array" ref="B64:B117">Component_list</f>
        <v>MPF Line Testing Systems</v>
      </c>
      <c r="C64" s="39" t="s">
        <v>105</v>
      </c>
      <c r="D64" s="141">
        <f t="array" ref="D64:D117">Total_GRC_2015_16-D121:D174</f>
        <v>180774219.79707214</v>
      </c>
      <c r="E64" s="141">
        <f t="array" ref="E64:E117" ca="1">Total_GRC_2016_17-E121:E174</f>
        <v>183190907.41128394</v>
      </c>
      <c r="F64" s="141">
        <f t="array" aca="1" ref="F64:F117" ca="1">Total_GRC_2017_18-F121:F174</f>
        <v>185212638.41178951</v>
      </c>
      <c r="G64" s="141">
        <f t="array" aca="1" ref="G64:G117" ca="1">Total_GRC_2018_19-G121:G174</f>
        <v>187027326.91199911</v>
      </c>
      <c r="H64" s="141">
        <f t="array" aca="1" ref="H64:H117" ca="1">Total_GRC_2019_20-H121:H174</f>
        <v>188682286.4889062</v>
      </c>
      <c r="I64" s="141">
        <f t="array" aca="1" ref="I64:I117" ca="1">Total_GRC_2020_21-I121:I174</f>
        <v>193927821.2642327</v>
      </c>
    </row>
    <row r="65" spans="1:9" s="39" customFormat="1">
      <c r="A65" s="139" t="str">
        <v>CK981</v>
      </c>
      <c r="B65" s="139" t="str">
        <v>Openreach time related charges</v>
      </c>
      <c r="C65" s="39" t="s">
        <v>105</v>
      </c>
      <c r="D65" s="141">
        <v>12665894.016860936</v>
      </c>
      <c r="E65" s="141">
        <v>12631376.806122951</v>
      </c>
      <c r="F65" s="141">
        <f ca="1"/>
        <v>12563377.903906677</v>
      </c>
      <c r="G65" s="141">
        <f ca="1"/>
        <v>12462901.763882253</v>
      </c>
      <c r="H65" s="141">
        <f ca="1"/>
        <v>12330922.705067899</v>
      </c>
      <c r="I65" s="141">
        <f ca="1"/>
        <v>12168385.813904531</v>
      </c>
    </row>
    <row r="66" spans="1:9" s="39" customFormat="1">
      <c r="A66" s="139" t="str">
        <v>CL120</v>
      </c>
      <c r="B66" s="139" t="str">
        <v>Co-mingling electricity</v>
      </c>
      <c r="C66" s="39" t="s">
        <v>105</v>
      </c>
      <c r="D66" s="141">
        <v>12710211.629462492</v>
      </c>
      <c r="E66" s="141">
        <v>12685885.955029415</v>
      </c>
      <c r="F66" s="141">
        <f ca="1"/>
        <v>12637964.376937937</v>
      </c>
      <c r="G66" s="141">
        <f ca="1"/>
        <v>12567154.772836765</v>
      </c>
      <c r="H66" s="141">
        <f ca="1"/>
        <v>12474143.783853605</v>
      </c>
      <c r="I66" s="141">
        <f ca="1"/>
        <v>12359597.451321274</v>
      </c>
    </row>
    <row r="67" spans="1:9" s="39" customFormat="1">
      <c r="A67" s="139" t="str">
        <v>CL131</v>
      </c>
      <c r="B67" s="139" t="str">
        <v>Co-mingling set up</v>
      </c>
      <c r="C67" s="39" t="s">
        <v>105</v>
      </c>
      <c r="D67" s="141">
        <v>22262577.858397607</v>
      </c>
      <c r="E67" s="141">
        <f ca="1"/>
        <v>21477424.094211254</v>
      </c>
      <c r="F67" s="141">
        <f ca="1"/>
        <v>21414323.034143623</v>
      </c>
      <c r="G67" s="141">
        <f ca="1"/>
        <v>21115517.410512436</v>
      </c>
      <c r="H67" s="141">
        <f ca="1"/>
        <v>20571303.765839785</v>
      </c>
      <c r="I67" s="141">
        <f ca="1"/>
        <v>20058322.742433153</v>
      </c>
    </row>
    <row r="68" spans="1:9" s="39" customFormat="1">
      <c r="A68" s="139" t="str">
        <v>CL132</v>
      </c>
      <c r="B68" s="139" t="str">
        <v>Co-mingling rentals</v>
      </c>
      <c r="C68" s="39" t="s">
        <v>105</v>
      </c>
      <c r="D68" s="141">
        <v>27545210.791809712</v>
      </c>
      <c r="E68" s="141">
        <f ca="1"/>
        <v>27269948.608440511</v>
      </c>
      <c r="F68" s="141">
        <f ca="1"/>
        <v>27201242.521299161</v>
      </c>
      <c r="G68" s="141">
        <f ca="1"/>
        <v>27286159.900331132</v>
      </c>
      <c r="H68" s="141">
        <f ca="1"/>
        <v>27477475.155160576</v>
      </c>
      <c r="I68" s="141">
        <f ca="1"/>
        <v>28290494.327940159</v>
      </c>
    </row>
    <row r="69" spans="1:9" s="39" customFormat="1">
      <c r="A69" s="139" t="str">
        <v>CL133</v>
      </c>
      <c r="B69" s="139" t="str">
        <v>WLA tie cables</v>
      </c>
      <c r="C69" s="39" t="s">
        <v>105</v>
      </c>
      <c r="D69" s="141">
        <v>147682102.94546419</v>
      </c>
      <c r="E69" s="141">
        <f ca="1"/>
        <v>135368660.40898386</v>
      </c>
      <c r="F69" s="141">
        <f ca="1"/>
        <v>125847729.39363885</v>
      </c>
      <c r="G69" s="141">
        <f ca="1"/>
        <v>115858846.24263491</v>
      </c>
      <c r="H69" s="141">
        <f ca="1"/>
        <v>104990315.19571057</v>
      </c>
      <c r="I69" s="141">
        <f ca="1"/>
        <v>94385288.815013349</v>
      </c>
    </row>
    <row r="70" spans="1:9" s="39" customFormat="1">
      <c r="A70" s="139" t="str">
        <v>CL139</v>
      </c>
      <c r="B70" s="139" t="str">
        <v>Local Loop Unbundling systems development</v>
      </c>
      <c r="C70" s="39" t="s">
        <v>105</v>
      </c>
      <c r="D70" s="141">
        <v>19233388.564783569</v>
      </c>
      <c r="E70" s="141">
        <f ca="1"/>
        <v>19007833.201465089</v>
      </c>
      <c r="F70" s="141">
        <f ca="1"/>
        <v>18739963.423131183</v>
      </c>
      <c r="G70" s="141">
        <f ca="1"/>
        <v>18701325.022368975</v>
      </c>
      <c r="H70" s="141">
        <f ca="1"/>
        <v>18635217.148377039</v>
      </c>
      <c r="I70" s="141">
        <f ca="1"/>
        <v>18947426.066594351</v>
      </c>
    </row>
    <row r="71" spans="1:9" s="39" customFormat="1">
      <c r="A71" s="139" t="str">
        <v>CL144</v>
      </c>
      <c r="B71" s="139" t="str">
        <v>Wholesale Access specific</v>
      </c>
      <c r="C71" s="39" t="s">
        <v>105</v>
      </c>
      <c r="D71" s="141">
        <v>91195573.731552139</v>
      </c>
      <c r="E71" s="141">
        <f ca="1"/>
        <v>91425451.314620435</v>
      </c>
      <c r="F71" s="141">
        <f ca="1"/>
        <v>88015248.768533573</v>
      </c>
      <c r="G71" s="141">
        <f ca="1"/>
        <v>84027604.095433667</v>
      </c>
      <c r="H71" s="141">
        <f ca="1"/>
        <v>79647138.799204499</v>
      </c>
      <c r="I71" s="141">
        <f ca="1"/>
        <v>74000294.203644335</v>
      </c>
    </row>
    <row r="72" spans="1:9" s="39" customFormat="1">
      <c r="A72" s="139" t="str">
        <v>CL160</v>
      </c>
      <c r="B72" s="139" t="str">
        <v>Routeing &amp; records</v>
      </c>
      <c r="C72" s="39" t="s">
        <v>105</v>
      </c>
      <c r="D72" s="141">
        <v>3470377.3802896766</v>
      </c>
      <c r="E72" s="141">
        <f ca="1"/>
        <v>3913382.5469515119</v>
      </c>
      <c r="F72" s="141">
        <f ca="1"/>
        <v>4024375.886387046</v>
      </c>
      <c r="G72" s="141">
        <f ca="1"/>
        <v>4155057.954975843</v>
      </c>
      <c r="H72" s="141">
        <f ca="1"/>
        <v>4250748.30349012</v>
      </c>
      <c r="I72" s="141">
        <f ca="1"/>
        <v>4040833.6638243562</v>
      </c>
    </row>
    <row r="73" spans="1:9" s="39" customFormat="1">
      <c r="A73" s="139" t="str">
        <v>CL161</v>
      </c>
      <c r="B73" s="139" t="str">
        <v>MDF Hardware jumpering</v>
      </c>
      <c r="C73" s="39" t="s">
        <v>105</v>
      </c>
      <c r="D73" s="141">
        <v>31573711.22402617</v>
      </c>
      <c r="E73" s="141">
        <f ca="1"/>
        <v>30753316.66158215</v>
      </c>
      <c r="F73" s="141">
        <f ca="1"/>
        <v>29726475.68887829</v>
      </c>
      <c r="G73" s="141">
        <f ca="1"/>
        <v>28790336.996737499</v>
      </c>
      <c r="H73" s="141">
        <f ca="1"/>
        <v>27998148.963220902</v>
      </c>
      <c r="I73" s="141">
        <f ca="1"/>
        <v>27640450.796547737</v>
      </c>
    </row>
    <row r="74" spans="1:9" s="39" customFormat="1">
      <c r="A74" s="139" t="str">
        <v>CL171</v>
      </c>
      <c r="B74" s="139" t="str">
        <v>E side copper capital</v>
      </c>
      <c r="C74" s="39" t="s">
        <v>105</v>
      </c>
      <c r="D74" s="141">
        <v>482785618.75447726</v>
      </c>
      <c r="E74" s="141">
        <f ca="1"/>
        <v>489403914.22578692</v>
      </c>
      <c r="F74" s="141">
        <f ca="1"/>
        <v>497865108.32612276</v>
      </c>
      <c r="G74" s="141">
        <f ca="1"/>
        <v>504190496.56001019</v>
      </c>
      <c r="H74" s="141">
        <f ca="1"/>
        <v>506636738.71263337</v>
      </c>
      <c r="I74" s="141">
        <f ca="1"/>
        <v>506540893.88546991</v>
      </c>
    </row>
    <row r="75" spans="1:9" s="39" customFormat="1">
      <c r="A75" s="139" t="str">
        <v>CL172</v>
      </c>
      <c r="B75" s="139" t="str">
        <v>E side copper current</v>
      </c>
      <c r="C75" s="39" t="s">
        <v>105</v>
      </c>
      <c r="D75" s="141">
        <v>23113365.871336084</v>
      </c>
      <c r="E75" s="141">
        <f ca="1"/>
        <v>22927005.751487751</v>
      </c>
      <c r="F75" s="141">
        <f ca="1"/>
        <v>22632536.607982472</v>
      </c>
      <c r="G75" s="141">
        <f ca="1"/>
        <v>21032236.307056628</v>
      </c>
      <c r="H75" s="141">
        <f ca="1"/>
        <v>19993462.537436001</v>
      </c>
      <c r="I75" s="141">
        <f ca="1"/>
        <v>20825073.819514137</v>
      </c>
    </row>
    <row r="76" spans="1:9" s="39" customFormat="1">
      <c r="A76" s="139" t="str">
        <v>CL173</v>
      </c>
      <c r="B76" s="139" t="str">
        <v>D side copper capital</v>
      </c>
      <c r="C76" s="39" t="s">
        <v>105</v>
      </c>
      <c r="D76" s="141">
        <v>3315959292.7067356</v>
      </c>
      <c r="E76" s="141">
        <f ca="1"/>
        <v>3363142902.1546841</v>
      </c>
      <c r="F76" s="141">
        <f ca="1"/>
        <v>3424576424.923975</v>
      </c>
      <c r="G76" s="141">
        <f ca="1"/>
        <v>3472814675.072279</v>
      </c>
      <c r="H76" s="141">
        <f ca="1"/>
        <v>3495773774.031147</v>
      </c>
      <c r="I76" s="141">
        <f ca="1"/>
        <v>3502817759.2111797</v>
      </c>
    </row>
    <row r="77" spans="1:9" s="39" customFormat="1">
      <c r="A77" s="139" t="str">
        <v>CL174</v>
      </c>
      <c r="B77" s="139" t="str">
        <v>D side copper current</v>
      </c>
      <c r="C77" s="39" t="s">
        <v>105</v>
      </c>
      <c r="D77" s="141">
        <v>58956680.986976139</v>
      </c>
      <c r="E77" s="141">
        <f ca="1"/>
        <v>58480009.537693039</v>
      </c>
      <c r="F77" s="141">
        <f ca="1"/>
        <v>57726277.912718758</v>
      </c>
      <c r="G77" s="141">
        <f ca="1"/>
        <v>53639908.000727996</v>
      </c>
      <c r="H77" s="141">
        <f ca="1"/>
        <v>50983488.26519087</v>
      </c>
      <c r="I77" s="141">
        <f ca="1"/>
        <v>53102227.564932153</v>
      </c>
    </row>
    <row r="78" spans="1:9" s="39" customFormat="1">
      <c r="A78" s="139" t="str">
        <v>CL175</v>
      </c>
      <c r="B78" s="139" t="str">
        <v>Local exchanges general frames equipment</v>
      </c>
      <c r="C78" s="39" t="s">
        <v>105</v>
      </c>
      <c r="D78" s="141">
        <v>32405514.839752987</v>
      </c>
      <c r="E78" s="141">
        <f ca="1"/>
        <v>31584789.401717529</v>
      </c>
      <c r="F78" s="141">
        <f ca="1"/>
        <v>30442561.465622291</v>
      </c>
      <c r="G78" s="141">
        <f ca="1"/>
        <v>29019778.77383548</v>
      </c>
      <c r="H78" s="141">
        <f ca="1"/>
        <v>27378026.191940725</v>
      </c>
      <c r="I78" s="141">
        <f ca="1"/>
        <v>25675939.321095005</v>
      </c>
    </row>
    <row r="79" spans="1:9" s="39" customFormat="1">
      <c r="A79" s="139" t="str">
        <v>CL176</v>
      </c>
      <c r="B79" s="139" t="str">
        <v>Local exchanges general frames maintenance</v>
      </c>
      <c r="C79" s="39" t="s">
        <v>105</v>
      </c>
      <c r="D79" s="141">
        <v>9223650.8180447109</v>
      </c>
      <c r="E79" s="141">
        <f ca="1"/>
        <v>9149913.274229316</v>
      </c>
      <c r="F79" s="141">
        <f ca="1"/>
        <v>9033636.72815606</v>
      </c>
      <c r="G79" s="141">
        <f ca="1"/>
        <v>8396642.4916422814</v>
      </c>
      <c r="H79" s="141">
        <f ca="1"/>
        <v>7984104.5759475678</v>
      </c>
      <c r="I79" s="141">
        <f ca="1"/>
        <v>8319863.1741527393</v>
      </c>
    </row>
    <row r="80" spans="1:9" s="39" customFormat="1">
      <c r="A80" s="139" t="str">
        <v>CL177</v>
      </c>
      <c r="B80" s="139" t="str">
        <v>Analogue line test equipment</v>
      </c>
      <c r="C80" s="39" t="s">
        <v>105</v>
      </c>
      <c r="D80" s="141">
        <v>15296575.88601529</v>
      </c>
      <c r="E80" s="141">
        <f ca="1"/>
        <v>15134823.368866546</v>
      </c>
      <c r="F80" s="141">
        <f ca="1"/>
        <v>14805661.770919273</v>
      </c>
      <c r="G80" s="141">
        <f ca="1"/>
        <v>14327197.846281726</v>
      </c>
      <c r="H80" s="141">
        <f ca="1"/>
        <v>13738898.132386001</v>
      </c>
      <c r="I80" s="141">
        <f ca="1"/>
        <v>13034087.709137706</v>
      </c>
    </row>
    <row r="81" spans="1:9" s="39" customFormat="1">
      <c r="A81" s="139" t="str">
        <v>CL178</v>
      </c>
      <c r="B81" s="139" t="str">
        <v>Dropwire capital &amp; analogue NTE</v>
      </c>
      <c r="C81" s="39" t="s">
        <v>105</v>
      </c>
      <c r="D81" s="141">
        <v>2535278702.9688191</v>
      </c>
      <c r="E81" s="141">
        <f ca="1"/>
        <v>2574690477.263989</v>
      </c>
      <c r="F81" s="141">
        <f ca="1"/>
        <v>2628641002.2217507</v>
      </c>
      <c r="G81" s="141">
        <f ca="1"/>
        <v>2676570508.5258603</v>
      </c>
      <c r="H81" s="141">
        <f ca="1"/>
        <v>2709427894.1238713</v>
      </c>
      <c r="I81" s="141">
        <f ca="1"/>
        <v>2734708132.8914075</v>
      </c>
    </row>
    <row r="82" spans="1:9" s="39" customFormat="1">
      <c r="A82" s="139" t="str">
        <v>CL180</v>
      </c>
      <c r="B82" s="139" t="str">
        <v>Analogue line drop maintenance</v>
      </c>
      <c r="C82" s="39" t="s">
        <v>105</v>
      </c>
      <c r="D82" s="141">
        <v>13119995.486036787</v>
      </c>
      <c r="E82" s="141">
        <f ca="1"/>
        <v>13098196.205355622</v>
      </c>
      <c r="F82" s="141">
        <f ca="1"/>
        <v>13007269.198265243</v>
      </c>
      <c r="G82" s="141">
        <f ca="1"/>
        <v>12617186.975819686</v>
      </c>
      <c r="H82" s="141">
        <f ca="1"/>
        <v>12002111.129061829</v>
      </c>
      <c r="I82" s="141">
        <f ca="1"/>
        <v>12498622.919093752</v>
      </c>
    </row>
    <row r="83" spans="1:9" s="39" customFormat="1">
      <c r="A83" s="139" t="str">
        <v>CL183</v>
      </c>
      <c r="B83" s="139" t="str">
        <v>Analogue line cards</v>
      </c>
      <c r="C83" s="39" t="s">
        <v>105</v>
      </c>
      <c r="D83" s="141">
        <v>1268181807.6532505</v>
      </c>
      <c r="E83" s="141">
        <f ca="1"/>
        <v>1244404154.6481502</v>
      </c>
      <c r="F83" s="141">
        <f ca="1"/>
        <v>1205751503.3807144</v>
      </c>
      <c r="G83" s="141">
        <f ca="1"/>
        <v>1152421664.5055819</v>
      </c>
      <c r="H83" s="141">
        <f ca="1"/>
        <v>1088160213.716953</v>
      </c>
      <c r="I83" s="141">
        <f ca="1"/>
        <v>995573285.61978006</v>
      </c>
    </row>
    <row r="84" spans="1:9" s="39" customFormat="1">
      <c r="A84" s="139" t="str">
        <v>CL185</v>
      </c>
      <c r="B84" s="139" t="str">
        <v>Pair gain</v>
      </c>
      <c r="C84" s="39" t="s">
        <v>105</v>
      </c>
      <c r="D84" s="141">
        <v>1030667.3021407893</v>
      </c>
      <c r="E84" s="141">
        <f ca="1"/>
        <v>1038376.4578122023</v>
      </c>
      <c r="F84" s="141">
        <f ca="1"/>
        <v>1050321.5045320764</v>
      </c>
      <c r="G84" s="141">
        <f ca="1"/>
        <v>1056190.279159921</v>
      </c>
      <c r="H84" s="141">
        <f ca="1"/>
        <v>1052177.5124801274</v>
      </c>
      <c r="I84" s="141">
        <f ca="1"/>
        <v>1024628.8143495989</v>
      </c>
    </row>
    <row r="85" spans="1:9" s="39" customFormat="1">
      <c r="A85" s="139" t="str">
        <v>CL192</v>
      </c>
      <c r="B85" s="139" t="str">
        <v>NGA E-side Copper Capital</v>
      </c>
      <c r="C85" s="39" t="s">
        <v>105</v>
      </c>
      <c r="D85" s="141">
        <v>80357436.485871136</v>
      </c>
      <c r="E85" s="141">
        <f ca="1"/>
        <v>111540269.00763673</v>
      </c>
      <c r="F85" s="141">
        <f ca="1"/>
        <v>135234954.41782552</v>
      </c>
      <c r="G85" s="141">
        <f ca="1"/>
        <v>156339084.69735581</v>
      </c>
      <c r="H85" s="141">
        <f ca="1"/>
        <v>175049825.00343555</v>
      </c>
      <c r="I85" s="141">
        <f ca="1"/>
        <v>192247957.49699342</v>
      </c>
    </row>
    <row r="86" spans="1:9" s="39" customFormat="1">
      <c r="A86" s="139" t="str">
        <v>CL197</v>
      </c>
      <c r="B86" s="139" t="str">
        <v>FTTC Development</v>
      </c>
      <c r="C86" s="39" t="s">
        <v>105</v>
      </c>
      <c r="D86" s="141">
        <v>111852054.22235177</v>
      </c>
      <c r="E86" s="141">
        <f ca="1"/>
        <v>152605857.49717563</v>
      </c>
      <c r="F86" s="141">
        <f ca="1"/>
        <v>179558168.44288597</v>
      </c>
      <c r="G86" s="141">
        <f ca="1"/>
        <v>205811452.76773643</v>
      </c>
      <c r="H86" s="141">
        <f ca="1"/>
        <v>229803295.25179842</v>
      </c>
      <c r="I86" s="141">
        <f ca="1"/>
        <v>241699972.00128576</v>
      </c>
    </row>
    <row r="87" spans="1:9" s="39" customFormat="1">
      <c r="A87" s="139" t="str">
        <v>CL198</v>
      </c>
      <c r="B87" s="139" t="str">
        <v>FTTP Development</v>
      </c>
      <c r="C87" s="39" t="s">
        <v>105</v>
      </c>
      <c r="D87" s="141">
        <v>1426979.0811966471</v>
      </c>
      <c r="E87" s="141">
        <v>1422359.2844161247</v>
      </c>
      <c r="F87" s="141">
        <f ca="1"/>
        <v>1413258.2847912626</v>
      </c>
      <c r="G87" s="141">
        <f ca="1"/>
        <v>1399810.5184400473</v>
      </c>
      <c r="H87" s="141">
        <f ca="1"/>
        <v>1382146.3883852847</v>
      </c>
      <c r="I87" s="141">
        <f ca="1"/>
        <v>1360392.3855258049</v>
      </c>
    </row>
    <row r="88" spans="1:9" s="39" customFormat="1">
      <c r="A88" s="139" t="str">
        <v>CL570</v>
      </c>
      <c r="B88" s="139" t="str">
        <v>OR Service Centre - Provision Analogue/ISDN2</v>
      </c>
      <c r="C88" s="39" t="s">
        <v>105</v>
      </c>
      <c r="D88" s="141">
        <v>9864599.9014924411</v>
      </c>
      <c r="E88" s="141">
        <f ca="1"/>
        <v>9879489.925918689</v>
      </c>
      <c r="F88" s="141">
        <f ca="1"/>
        <v>9595575.6110353675</v>
      </c>
      <c r="G88" s="141">
        <f ca="1"/>
        <v>9263417.4595484808</v>
      </c>
      <c r="H88" s="141">
        <f ca="1"/>
        <v>8902473.9102365952</v>
      </c>
      <c r="I88" s="141">
        <f ca="1"/>
        <v>8459359.323166389</v>
      </c>
    </row>
    <row r="89" spans="1:9" s="39" customFormat="1">
      <c r="A89" s="139" t="str">
        <v>CL572</v>
      </c>
      <c r="B89" s="139" t="str">
        <v>OR Service Centre - Provision WLA</v>
      </c>
      <c r="C89" s="39" t="s">
        <v>105</v>
      </c>
      <c r="D89" s="141">
        <v>12227244.808234403</v>
      </c>
      <c r="E89" s="141">
        <f ca="1"/>
        <v>11717105.202274373</v>
      </c>
      <c r="F89" s="141">
        <f ca="1"/>
        <v>11234148.538600937</v>
      </c>
      <c r="G89" s="141">
        <f ca="1"/>
        <v>11036898.340685533</v>
      </c>
      <c r="H89" s="141">
        <f ca="1"/>
        <v>10724833.399991125</v>
      </c>
      <c r="I89" s="141">
        <f ca="1"/>
        <v>10588877.093904428</v>
      </c>
    </row>
    <row r="90" spans="1:9" s="39" customFormat="1">
      <c r="A90" s="139" t="str">
        <v>CL574</v>
      </c>
      <c r="B90" s="139" t="str">
        <v>Service Centre - Provision  NGA</v>
      </c>
      <c r="C90" s="39" t="s">
        <v>105</v>
      </c>
      <c r="D90" s="141">
        <v>9468411.8069124073</v>
      </c>
      <c r="E90" s="141">
        <f ca="1"/>
        <v>12464007.138463873</v>
      </c>
      <c r="F90" s="141">
        <f ca="1"/>
        <v>14231085.505456312</v>
      </c>
      <c r="G90" s="141">
        <f ca="1"/>
        <v>15553162.268325977</v>
      </c>
      <c r="H90" s="141">
        <f ca="1"/>
        <v>16304523.658766748</v>
      </c>
      <c r="I90" s="141">
        <f ca="1"/>
        <v>15643636.819893843</v>
      </c>
    </row>
    <row r="91" spans="1:9" s="39" customFormat="1">
      <c r="A91" s="139" t="str">
        <v>CL575</v>
      </c>
      <c r="B91" s="139" t="str">
        <v>OR Service Centre - Assurance Analogue/ISDN2</v>
      </c>
      <c r="C91" s="39" t="s">
        <v>105</v>
      </c>
      <c r="D91" s="141">
        <v>6344810.969683405</v>
      </c>
      <c r="E91" s="141">
        <f ca="1"/>
        <v>6241095.4062849618</v>
      </c>
      <c r="F91" s="141">
        <f ca="1"/>
        <v>6078358.8356310092</v>
      </c>
      <c r="G91" s="141">
        <f ca="1"/>
        <v>5857953.7653405676</v>
      </c>
      <c r="H91" s="141">
        <f ca="1"/>
        <v>5598946.1376407873</v>
      </c>
      <c r="I91" s="141">
        <f ca="1"/>
        <v>5217552.740400455</v>
      </c>
    </row>
    <row r="92" spans="1:9" s="39" customFormat="1">
      <c r="A92" s="139" t="str">
        <v>CL577</v>
      </c>
      <c r="B92" s="139" t="str">
        <v>OR Service Centre - Assurance WLA</v>
      </c>
      <c r="C92" s="39" t="s">
        <v>105</v>
      </c>
      <c r="D92" s="141">
        <v>5308167.9355160333</v>
      </c>
      <c r="E92" s="141">
        <f ca="1"/>
        <v>5296115.3668379486</v>
      </c>
      <c r="F92" s="141">
        <f ca="1"/>
        <v>5297049.8684418732</v>
      </c>
      <c r="G92" s="141">
        <f ca="1"/>
        <v>5319929.4296728391</v>
      </c>
      <c r="H92" s="141">
        <f ca="1"/>
        <v>5369051.2084476948</v>
      </c>
      <c r="I92" s="141">
        <f ca="1"/>
        <v>5543256.833878817</v>
      </c>
    </row>
    <row r="93" spans="1:9" s="39" customFormat="1">
      <c r="A93" s="139" t="str">
        <v>CL579</v>
      </c>
      <c r="B93" s="139" t="str">
        <v>Service Centre - Assurance  NGA</v>
      </c>
      <c r="C93" s="39" t="s">
        <v>105</v>
      </c>
      <c r="D93" s="141">
        <v>4784026.8870158596</v>
      </c>
      <c r="E93" s="141">
        <f ca="1"/>
        <v>6360249.9849198814</v>
      </c>
      <c r="F93" s="141">
        <f ca="1"/>
        <v>7686542.6408170834</v>
      </c>
      <c r="G93" s="141">
        <f ca="1"/>
        <v>8792427.5295389872</v>
      </c>
      <c r="H93" s="141">
        <f ca="1"/>
        <v>9726742.2138250023</v>
      </c>
      <c r="I93" s="141">
        <f ca="1"/>
        <v>10571708.413677778</v>
      </c>
    </row>
    <row r="94" spans="1:9" s="39" customFormat="1">
      <c r="A94" s="139" t="str">
        <v>CL590</v>
      </c>
      <c r="B94" s="139" t="str">
        <v>Service Level Guarantees</v>
      </c>
      <c r="C94" s="39" t="s">
        <v>105</v>
      </c>
      <c r="D94" s="141">
        <v>2484064.610305666</v>
      </c>
      <c r="E94" s="141">
        <f ca="1"/>
        <v>2451814.4186182423</v>
      </c>
      <c r="F94" s="141">
        <f ca="1"/>
        <v>2414651.1243290626</v>
      </c>
      <c r="G94" s="141">
        <f ca="1"/>
        <v>2412383.3519117059</v>
      </c>
      <c r="H94" s="141">
        <f ca="1"/>
        <v>2403012.2865114701</v>
      </c>
      <c r="I94" s="141">
        <f ca="1"/>
        <v>2440900.3499931511</v>
      </c>
    </row>
    <row r="95" spans="1:9" s="39" customFormat="1">
      <c r="A95" s="139" t="str">
        <v>CL600</v>
      </c>
      <c r="B95" s="139" t="str">
        <v>Other WLA</v>
      </c>
      <c r="C95" s="39" t="s">
        <v>105</v>
      </c>
      <c r="D95" s="141">
        <v>31065.85965872719</v>
      </c>
      <c r="E95" s="141">
        <v>31000.981354492949</v>
      </c>
      <c r="F95" s="141">
        <f ca="1"/>
        <v>30540.609778156038</v>
      </c>
      <c r="G95" s="141">
        <f ca="1"/>
        <v>29348.065732438117</v>
      </c>
      <c r="H95" s="141">
        <f ca="1"/>
        <v>27202.087809586432</v>
      </c>
      <c r="I95" s="141">
        <f ca="1"/>
        <v>24168.911273002392</v>
      </c>
    </row>
    <row r="96" spans="1:9" s="39" customFormat="1">
      <c r="A96" s="139" t="str">
        <v>CL950</v>
      </c>
      <c r="B96" s="139" t="str">
        <v>GEA Access Fibre Spine</v>
      </c>
      <c r="C96" s="39" t="s">
        <v>105</v>
      </c>
      <c r="D96" s="141">
        <v>5114061.850491643</v>
      </c>
      <c r="E96" s="141">
        <f ca="1"/>
        <v>6899372.2967345119</v>
      </c>
      <c r="F96" s="141">
        <f ca="1"/>
        <v>7952825.333327502</v>
      </c>
      <c r="G96" s="141">
        <f ca="1"/>
        <v>8668718.5794337541</v>
      </c>
      <c r="H96" s="141">
        <f ca="1"/>
        <v>9124836.9026103318</v>
      </c>
      <c r="I96" s="141">
        <f ca="1"/>
        <v>9363658.1555148661</v>
      </c>
    </row>
    <row r="97" spans="1:9" s="39" customFormat="1">
      <c r="A97" s="139" t="str">
        <v>CL951</v>
      </c>
      <c r="B97" s="139" t="str">
        <v>GEA Distribution Fibre</v>
      </c>
      <c r="C97" s="39" t="s">
        <v>105</v>
      </c>
      <c r="D97" s="141">
        <v>35588517.632181168</v>
      </c>
      <c r="E97" s="141">
        <f ca="1"/>
        <v>48450942.280086696</v>
      </c>
      <c r="F97" s="141">
        <f ca="1"/>
        <v>56780677.674399436</v>
      </c>
      <c r="G97" s="141">
        <f ca="1"/>
        <v>63253171.732082784</v>
      </c>
      <c r="H97" s="141">
        <f ca="1"/>
        <v>68396144.194429994</v>
      </c>
      <c r="I97" s="141">
        <f ca="1"/>
        <v>72484586.323945463</v>
      </c>
    </row>
    <row r="98" spans="1:9" s="39" customFormat="1">
      <c r="A98" s="139" t="str">
        <v>CL952</v>
      </c>
      <c r="B98" s="139" t="str">
        <v>GEA Electronics</v>
      </c>
      <c r="C98" s="39" t="s">
        <v>105</v>
      </c>
      <c r="D98" s="141">
        <v>6331434.9332042336</v>
      </c>
      <c r="E98" s="141">
        <f ca="1"/>
        <v>8501571.3685424179</v>
      </c>
      <c r="F98" s="141">
        <f ca="1"/>
        <v>9743669.5006284118</v>
      </c>
      <c r="G98" s="141">
        <f ca="1"/>
        <v>10552451.024437442</v>
      </c>
      <c r="H98" s="141">
        <f ca="1"/>
        <v>11037900.707916453</v>
      </c>
      <c r="I98" s="141">
        <f ca="1"/>
        <v>11248044.198745102</v>
      </c>
    </row>
    <row r="99" spans="1:9" s="39" customFormat="1">
      <c r="A99" s="139" t="str">
        <v>CL953</v>
      </c>
      <c r="B99" s="139" t="str">
        <v>GEA DSLAM &amp; Cabinets</v>
      </c>
      <c r="C99" s="39" t="s">
        <v>105</v>
      </c>
      <c r="D99" s="141">
        <v>95361435.444577992</v>
      </c>
      <c r="E99" s="141">
        <f ca="1"/>
        <v>128986622.77637064</v>
      </c>
      <c r="F99" s="141">
        <f ca="1"/>
        <v>150515282.58378124</v>
      </c>
      <c r="G99" s="141">
        <f ca="1"/>
        <v>166732374.24126691</v>
      </c>
      <c r="H99" s="141">
        <f ca="1"/>
        <v>179088306.74800962</v>
      </c>
      <c r="I99" s="141">
        <f ca="1"/>
        <v>188180183.30365115</v>
      </c>
    </row>
    <row r="100" spans="1:9" s="39" customFormat="1">
      <c r="A100" s="139" t="str">
        <v>CL954</v>
      </c>
      <c r="B100" s="139" t="str">
        <v>GEA Customer Site Installation</v>
      </c>
      <c r="C100" s="39" t="s">
        <v>105</v>
      </c>
      <c r="D100" s="141">
        <v>23636256.855778426</v>
      </c>
      <c r="E100" s="141">
        <f ca="1"/>
        <v>31679046.840984225</v>
      </c>
      <c r="F100" s="141">
        <f ca="1"/>
        <v>36275213.652851731</v>
      </c>
      <c r="G100" s="141">
        <f ca="1"/>
        <v>39217271.347241729</v>
      </c>
      <c r="H100" s="141">
        <f ca="1"/>
        <v>40901442.119741231</v>
      </c>
      <c r="I100" s="141">
        <f ca="1"/>
        <v>41500053.524166822</v>
      </c>
    </row>
    <row r="101" spans="1:9" s="39" customFormat="1">
      <c r="A101" s="139" t="str">
        <v>CL955</v>
      </c>
      <c r="B101" s="139" t="str">
        <v>GEA FTTC Repairs</v>
      </c>
      <c r="C101" s="39" t="s">
        <v>105</v>
      </c>
      <c r="D101" s="141">
        <v>2388075.3042400703</v>
      </c>
      <c r="E101" s="141">
        <f ca="1"/>
        <v>3256251.9131654729</v>
      </c>
      <c r="F101" s="141">
        <f ca="1"/>
        <v>3981237.1041790177</v>
      </c>
      <c r="G101" s="141">
        <f ca="1"/>
        <v>4666039.7300526667</v>
      </c>
      <c r="H101" s="141">
        <f ca="1"/>
        <v>5324851.3760067672</v>
      </c>
      <c r="I101" s="141">
        <f ca="1"/>
        <v>5957382.5799223864</v>
      </c>
    </row>
    <row r="102" spans="1:9" s="39" customFormat="1">
      <c r="A102" s="139" t="str">
        <v>CL956</v>
      </c>
      <c r="B102" s="139" t="str">
        <v>GEA FTTP Repairs</v>
      </c>
      <c r="C102" s="39" t="s">
        <v>105</v>
      </c>
      <c r="D102" s="141">
        <v>14542.705109680106</v>
      </c>
      <c r="E102" s="141">
        <v>14503.648324285386</v>
      </c>
      <c r="F102" s="141">
        <f ca="1"/>
        <v>14426.706461176262</v>
      </c>
      <c r="G102" s="141">
        <f ca="1"/>
        <v>14313.016076785916</v>
      </c>
      <c r="H102" s="141">
        <f ca="1"/>
        <v>14163.679629394135</v>
      </c>
      <c r="I102" s="141">
        <f ca="1"/>
        <v>13979.766499314388</v>
      </c>
    </row>
    <row r="103" spans="1:9" s="39" customFormat="1">
      <c r="A103" s="139" t="str">
        <v>CL957</v>
      </c>
      <c r="B103" s="139" t="str">
        <v>GEA FTTP Provisions</v>
      </c>
      <c r="C103" s="39" t="s">
        <v>105</v>
      </c>
      <c r="D103" s="141">
        <v>224853.53714663262</v>
      </c>
      <c r="E103" s="141">
        <v>224248.42729360159</v>
      </c>
      <c r="F103" s="141">
        <f ca="1"/>
        <v>223056.36094191627</v>
      </c>
      <c r="G103" s="141">
        <f ca="1"/>
        <v>221294.94684508385</v>
      </c>
      <c r="H103" s="141">
        <f ca="1"/>
        <v>218981.26547316049</v>
      </c>
      <c r="I103" s="141">
        <f ca="1"/>
        <v>216131.88482190025</v>
      </c>
    </row>
    <row r="104" spans="1:9" s="39" customFormat="1">
      <c r="A104" s="139" t="str">
        <v>CL958</v>
      </c>
      <c r="B104" s="139" t="str">
        <v>GEA FTTC Provisions</v>
      </c>
      <c r="C104" s="39" t="s">
        <v>105</v>
      </c>
      <c r="D104" s="141">
        <v>16503966.342527671</v>
      </c>
      <c r="E104" s="141">
        <f ca="1"/>
        <v>21956134.677861251</v>
      </c>
      <c r="F104" s="141">
        <f ca="1"/>
        <v>22828567.165131904</v>
      </c>
      <c r="G104" s="141">
        <f ca="1"/>
        <v>23792084.973017633</v>
      </c>
      <c r="H104" s="141">
        <f ca="1"/>
        <v>24201408.680967622</v>
      </c>
      <c r="I104" s="141">
        <f ca="1"/>
        <v>19059821.009610385</v>
      </c>
    </row>
    <row r="105" spans="1:9" s="39" customFormat="1">
      <c r="A105" s="139" t="str">
        <v>CL998</v>
      </c>
      <c r="B105" s="139" t="str">
        <v>Fibre Rollout Funding</v>
      </c>
      <c r="C105" s="39" t="s">
        <v>105</v>
      </c>
      <c r="D105" s="141">
        <v>-13660168.509883232</v>
      </c>
      <c r="E105" s="141">
        <f ca="1"/>
        <v>-18908923.761332139</v>
      </c>
      <c r="F105" s="141">
        <f ca="1"/>
        <v>-23018877.341436885</v>
      </c>
      <c r="G105" s="141">
        <f ca="1"/>
        <v>-27598683.346287791</v>
      </c>
      <c r="H105" s="141">
        <f ca="1"/>
        <v>-32520157.465308458</v>
      </c>
      <c r="I105" s="141">
        <f ca="1"/>
        <v>-36160126.819975428</v>
      </c>
    </row>
    <row r="106" spans="1:9" s="39" customFormat="1">
      <c r="A106" s="139" t="str">
        <v>CL999</v>
      </c>
      <c r="B106" s="139" t="str">
        <v>BDUK Funding</v>
      </c>
      <c r="C106" s="39" t="s">
        <v>105</v>
      </c>
      <c r="D106" s="141">
        <v>-10449006.934226714</v>
      </c>
      <c r="E106" s="141">
        <f ca="1"/>
        <v>-13214770.155010238</v>
      </c>
      <c r="F106" s="141">
        <f ca="1"/>
        <v>-13231473.943258367</v>
      </c>
      <c r="G106" s="141">
        <f ca="1"/>
        <v>-11908060.544342533</v>
      </c>
      <c r="H106" s="141">
        <f ca="1"/>
        <v>-9181293.7907018214</v>
      </c>
      <c r="I106" s="141">
        <f ca="1"/>
        <v>-4568626.7366630957</v>
      </c>
    </row>
    <row r="107" spans="1:9" s="39" customFormat="1">
      <c r="A107" s="139" t="str">
        <v>CN853</v>
      </c>
      <c r="B107" s="139" t="str">
        <v>Combi Card and MSAN Access - Voice</v>
      </c>
      <c r="C107" s="39" t="s">
        <v>105</v>
      </c>
      <c r="D107" s="141">
        <v>101452.93276479363</v>
      </c>
      <c r="E107" s="141">
        <f ca="1"/>
        <v>99594.948532158742</v>
      </c>
      <c r="F107" s="141">
        <f ca="1"/>
        <v>96590.541656876216</v>
      </c>
      <c r="G107" s="141">
        <f ca="1"/>
        <v>92455.076178654679</v>
      </c>
      <c r="H107" s="141">
        <f ca="1"/>
        <v>87487.691698824812</v>
      </c>
      <c r="I107" s="141">
        <f ca="1"/>
        <v>80299.377316681668</v>
      </c>
    </row>
    <row r="108" spans="1:9" s="39" customFormat="1">
      <c r="A108" s="139" t="str">
        <v>CN855</v>
      </c>
      <c r="B108" s="139" t="str">
        <v>iNode features</v>
      </c>
      <c r="C108" s="39" t="s">
        <v>105</v>
      </c>
      <c r="D108" s="141">
        <v>8311618.2377484096</v>
      </c>
      <c r="E108" s="141">
        <v>8276455.5297461916</v>
      </c>
      <c r="F108" s="141">
        <f ca="1"/>
        <v>8207184.99514239</v>
      </c>
      <c r="G108" s="141">
        <f ca="1"/>
        <v>8104829.8688952737</v>
      </c>
      <c r="H108" s="141">
        <f ca="1"/>
        <v>7970382.6888571186</v>
      </c>
      <c r="I108" s="141">
        <f ca="1"/>
        <v>7804806.2165838284</v>
      </c>
    </row>
    <row r="109" spans="1:9" s="39" customFormat="1">
      <c r="A109" s="139" t="str">
        <v>CO292</v>
      </c>
      <c r="B109" s="139" t="str">
        <v>Caller Display</v>
      </c>
      <c r="C109" s="39" t="s">
        <v>105</v>
      </c>
      <c r="D109" s="141">
        <v>87246176.12128073</v>
      </c>
      <c r="E109" s="141">
        <v>87199655.809533343</v>
      </c>
      <c r="F109" s="141">
        <f ca="1"/>
        <v>87108010.798951805</v>
      </c>
      <c r="G109" s="141">
        <f ca="1"/>
        <v>86972594.834037751</v>
      </c>
      <c r="H109" s="141">
        <f ca="1"/>
        <v>86794721.045704946</v>
      </c>
      <c r="I109" s="141">
        <f ca="1"/>
        <v>86575663.167176068</v>
      </c>
    </row>
    <row r="110" spans="1:9" s="39" customFormat="1">
      <c r="A110" s="139" t="str">
        <v>CO293</v>
      </c>
      <c r="B110" s="139" t="str">
        <v>Network Features</v>
      </c>
      <c r="C110" s="39" t="s">
        <v>105</v>
      </c>
      <c r="D110" s="141">
        <v>31030222.801116303</v>
      </c>
      <c r="E110" s="141">
        <v>31009244.305001389</v>
      </c>
      <c r="F110" s="141">
        <f ca="1"/>
        <v>30967916.668572735</v>
      </c>
      <c r="G110" s="141">
        <f ca="1"/>
        <v>30906850.366951387</v>
      </c>
      <c r="H110" s="141">
        <f ca="1"/>
        <v>30826637.560681727</v>
      </c>
      <c r="I110" s="141">
        <f ca="1"/>
        <v>30727852.644523825</v>
      </c>
    </row>
    <row r="111" spans="1:9" s="39" customFormat="1">
      <c r="A111" s="139" t="str">
        <v>CO801</v>
      </c>
      <c r="B111" s="139" t="str">
        <v>Ofcom Licence Fee Openreach</v>
      </c>
      <c r="C111" s="39" t="s">
        <v>105</v>
      </c>
      <c r="D111" s="141">
        <v>59374.265404743521</v>
      </c>
      <c r="E111" s="141">
        <f ca="1"/>
        <v>62127.003310206564</v>
      </c>
      <c r="F111" s="141">
        <f ca="1"/>
        <v>63713.944341074864</v>
      </c>
      <c r="G111" s="141">
        <f ca="1"/>
        <v>65051.489594929306</v>
      </c>
      <c r="H111" s="141">
        <f ca="1"/>
        <v>66077.993879943999</v>
      </c>
      <c r="I111" s="141">
        <f ca="1"/>
        <v>66270.074330261094</v>
      </c>
    </row>
    <row r="112" spans="1:9" s="39" customFormat="1">
      <c r="A112" s="139" t="str">
        <v>CO989</v>
      </c>
      <c r="B112" s="139" t="str">
        <v>Special Fault Investigation</v>
      </c>
      <c r="C112" s="39" t="s">
        <v>105</v>
      </c>
      <c r="D112" s="141">
        <v>8601140.2644080315</v>
      </c>
      <c r="E112" s="141">
        <v>8578011.1384822726</v>
      </c>
      <c r="F112" s="141">
        <f ca="1"/>
        <v>8532446.762883164</v>
      </c>
      <c r="G112" s="141">
        <f ca="1"/>
        <v>8465120.1975655034</v>
      </c>
      <c r="H112" s="141">
        <f ca="1"/>
        <v>8376684.309807932</v>
      </c>
      <c r="I112" s="141">
        <f ca="1"/>
        <v>8267772.3783364696</v>
      </c>
    </row>
    <row r="113" spans="1:9" s="39" customFormat="1">
      <c r="A113" s="139" t="str">
        <v>CP502</v>
      </c>
      <c r="B113" s="139" t="str">
        <v>Openreach sales product management</v>
      </c>
      <c r="C113" s="39" t="s">
        <v>105</v>
      </c>
      <c r="D113" s="141">
        <v>4791206.7682573907</v>
      </c>
      <c r="E113" s="141">
        <f ca="1"/>
        <v>5067501.843918262</v>
      </c>
      <c r="F113" s="141">
        <f ca="1"/>
        <v>5240814.335524221</v>
      </c>
      <c r="G113" s="141">
        <f ca="1"/>
        <v>5390151.834422905</v>
      </c>
      <c r="H113" s="141">
        <f ca="1"/>
        <v>5512753.640364687</v>
      </c>
      <c r="I113" s="141">
        <f ca="1"/>
        <v>5562550.9784867587</v>
      </c>
    </row>
    <row r="114" spans="1:9" s="39" customFormat="1">
      <c r="A114" s="139" t="str">
        <v>CT134</v>
      </c>
      <c r="B114" s="139" t="str">
        <v>Co-mingling power &amp; vent</v>
      </c>
      <c r="C114" s="39" t="s">
        <v>105</v>
      </c>
      <c r="D114" s="141">
        <v>164204072.90594551</v>
      </c>
      <c r="E114" s="141">
        <f ca="1"/>
        <v>163060517.18436605</v>
      </c>
      <c r="F114" s="141">
        <f ca="1"/>
        <v>163629573.96200269</v>
      </c>
      <c r="G114" s="141">
        <f ca="1"/>
        <v>165592862.18408862</v>
      </c>
      <c r="H114" s="141">
        <f ca="1"/>
        <v>168685308.20483518</v>
      </c>
      <c r="I114" s="141">
        <f ca="1"/>
        <v>176082119.23811924</v>
      </c>
    </row>
    <row r="115" spans="1:9" s="39" customFormat="1">
      <c r="A115" s="139" t="str">
        <v>CW900</v>
      </c>
      <c r="B115" s="139" t="str">
        <v>Openreach copper</v>
      </c>
      <c r="C115" s="39" t="s">
        <v>105</v>
      </c>
      <c r="D115" s="141">
        <v>0</v>
      </c>
      <c r="E115" s="141">
        <f ca="1"/>
        <v>0</v>
      </c>
      <c r="F115" s="141">
        <f ca="1"/>
        <v>0</v>
      </c>
      <c r="G115" s="141">
        <f ca="1"/>
        <v>0</v>
      </c>
      <c r="H115" s="141">
        <f ca="1"/>
        <v>0</v>
      </c>
      <c r="I115" s="141">
        <f ca="1"/>
        <v>0</v>
      </c>
    </row>
    <row r="116" spans="1:9" s="39" customFormat="1">
      <c r="A116" s="139">
        <v>0</v>
      </c>
      <c r="B116" s="139">
        <v>0</v>
      </c>
      <c r="C116" s="39" t="s">
        <v>105</v>
      </c>
      <c r="D116" s="141">
        <v>0</v>
      </c>
      <c r="E116" s="141">
        <v>0</v>
      </c>
      <c r="F116" s="141">
        <f ca="1"/>
        <v>0</v>
      </c>
      <c r="G116" s="141">
        <f ca="1"/>
        <v>0</v>
      </c>
      <c r="H116" s="141">
        <f ca="1"/>
        <v>0</v>
      </c>
      <c r="I116" s="141">
        <f ca="1"/>
        <v>0</v>
      </c>
    </row>
    <row r="117" spans="1:9" s="39" customFormat="1">
      <c r="A117" s="139">
        <v>0</v>
      </c>
      <c r="B117" s="139">
        <v>0</v>
      </c>
      <c r="C117" s="39" t="s">
        <v>105</v>
      </c>
      <c r="D117" s="141">
        <v>0</v>
      </c>
      <c r="E117" s="141">
        <v>0</v>
      </c>
      <c r="F117" s="141">
        <f ca="1"/>
        <v>0</v>
      </c>
      <c r="G117" s="141">
        <f ca="1"/>
        <v>0</v>
      </c>
      <c r="H117" s="141">
        <f ca="1"/>
        <v>0</v>
      </c>
      <c r="I117" s="141">
        <f ca="1"/>
        <v>0</v>
      </c>
    </row>
    <row r="118" spans="1:9" s="39" customFormat="1"/>
    <row r="119" spans="1:9" s="39" customFormat="1" ht="15.5">
      <c r="B119" s="50" t="s">
        <v>323</v>
      </c>
      <c r="C119" s="50"/>
      <c r="D119" s="50"/>
      <c r="E119" s="50"/>
      <c r="F119" s="50"/>
      <c r="G119" s="50"/>
      <c r="H119" s="50"/>
      <c r="I119" s="50"/>
    </row>
    <row r="120" spans="1:9" s="39" customFormat="1">
      <c r="B120" s="61" t="s">
        <v>126</v>
      </c>
      <c r="C120" s="61" t="s">
        <v>78</v>
      </c>
      <c r="D120" s="323" t="str">
        <f t="array" ref="D120:I120">model_years</f>
        <v>2015/16</v>
      </c>
      <c r="E120" s="323" t="str">
        <v>2016/17</v>
      </c>
      <c r="F120" s="323" t="str">
        <v>2017/18</v>
      </c>
      <c r="G120" s="323" t="str">
        <v>2018/19</v>
      </c>
      <c r="H120" s="323" t="str">
        <v>2019/20</v>
      </c>
      <c r="I120" s="323" t="str">
        <v>2020/21</v>
      </c>
    </row>
    <row r="121" spans="1:9" s="39" customFormat="1">
      <c r="A121" s="139" t="str">
        <f t="array" ref="A121:A174">Comp_code</f>
        <v>CF187</v>
      </c>
      <c r="B121" s="139" t="str">
        <f t="array" ref="B121:B174">Component_list</f>
        <v>MPF Line Testing Systems</v>
      </c>
      <c r="C121" s="39" t="s">
        <v>105</v>
      </c>
      <c r="D121" s="141">
        <f t="array" ref="D121:D174">Total_GRC_2015_16*(1-AVE_weighted_2015_16)</f>
        <v>160309213.78230926</v>
      </c>
      <c r="E121" s="141">
        <f t="array" ref="E121:E174">D121:D174*Asset_price_change_2016_17</f>
        <v>160740694.076601</v>
      </c>
      <c r="F121" s="141">
        <f t="array" aca="1" ref="F121:F174" ca="1">E121:E174*Asset_price_change_2017_18</f>
        <v>161407203.7435458</v>
      </c>
      <c r="G121" s="141">
        <f t="array" ref="G121:G174" ca="1">F121:F174*Asset_price_change_2018_19</f>
        <v>162119104.66443866</v>
      </c>
      <c r="H121" s="141">
        <f t="array" ref="H121:H174" ca="1">G121:G174*Asset_price_change_2019_20</f>
        <v>162755490.11406821</v>
      </c>
      <c r="I121" s="141">
        <f t="array" ref="I121:I174" ca="1">H121:H174*Asset_price_change_2020_21</f>
        <v>163397537.75517976</v>
      </c>
    </row>
    <row r="122" spans="1:9" s="39" customFormat="1">
      <c r="A122" s="139" t="str">
        <v>CK981</v>
      </c>
      <c r="B122" s="139" t="str">
        <v>Openreach time related charges</v>
      </c>
      <c r="C122" s="39" t="s">
        <v>105</v>
      </c>
      <c r="D122" s="141">
        <v>2780318.198823133</v>
      </c>
      <c r="E122" s="141">
        <v>2780318.1973639466</v>
      </c>
      <c r="F122" s="141">
        <f ca="1"/>
        <v>2780318.195115984</v>
      </c>
      <c r="G122" s="141">
        <f ca="1"/>
        <v>2780318.1927248435</v>
      </c>
      <c r="H122" s="141">
        <f ca="1"/>
        <v>2780318.1905967314</v>
      </c>
      <c r="I122" s="141">
        <f ca="1"/>
        <v>2780318.1884580799</v>
      </c>
    </row>
    <row r="123" spans="1:9" s="39" customFormat="1">
      <c r="A123" s="139" t="str">
        <v>CL120</v>
      </c>
      <c r="B123" s="139" t="str">
        <v>Co-mingling electricity</v>
      </c>
      <c r="C123" s="39" t="s">
        <v>105</v>
      </c>
      <c r="D123" s="141">
        <v>4942860.0781243034</v>
      </c>
      <c r="E123" s="141">
        <v>4942860.0776435751</v>
      </c>
      <c r="F123" s="141">
        <f ca="1"/>
        <v>4942860.0769029856</v>
      </c>
      <c r="G123" s="141">
        <f ca="1"/>
        <v>4942860.0761152264</v>
      </c>
      <c r="H123" s="141">
        <f ca="1"/>
        <v>4942860.0754141221</v>
      </c>
      <c r="I123" s="141">
        <f ca="1"/>
        <v>4942860.0747095449</v>
      </c>
    </row>
    <row r="124" spans="1:9" s="39" customFormat="1">
      <c r="A124" s="139" t="str">
        <v>CL131</v>
      </c>
      <c r="B124" s="139" t="str">
        <v>Co-mingling set up</v>
      </c>
      <c r="C124" s="39" t="s">
        <v>105</v>
      </c>
      <c r="D124" s="141">
        <v>24117792.679930743</v>
      </c>
      <c r="E124" s="141">
        <v>24117792.679198835</v>
      </c>
      <c r="F124" s="141">
        <f ca="1"/>
        <v>24117792.678071294</v>
      </c>
      <c r="G124" s="141">
        <f ca="1"/>
        <v>24117792.676871937</v>
      </c>
      <c r="H124" s="141">
        <f ca="1"/>
        <v>24117792.675804511</v>
      </c>
      <c r="I124" s="141">
        <f ca="1"/>
        <v>24117792.674731798</v>
      </c>
    </row>
    <row r="125" spans="1:9" s="39" customFormat="1">
      <c r="A125" s="139" t="str">
        <v>CL132</v>
      </c>
      <c r="B125" s="139" t="str">
        <v>Co-mingling rentals</v>
      </c>
      <c r="C125" s="39" t="s">
        <v>105</v>
      </c>
      <c r="D125" s="141">
        <v>29840645.024460521</v>
      </c>
      <c r="E125" s="141">
        <v>29840645.018004283</v>
      </c>
      <c r="F125" s="141">
        <f ca="1"/>
        <v>29840645.008058071</v>
      </c>
      <c r="G125" s="141">
        <f ca="1"/>
        <v>29840644.997478358</v>
      </c>
      <c r="H125" s="141">
        <f ca="1"/>
        <v>29840644.988062426</v>
      </c>
      <c r="I125" s="141">
        <f ca="1"/>
        <v>29840644.978599861</v>
      </c>
    </row>
    <row r="126" spans="1:9" s="39" customFormat="1">
      <c r="A126" s="139" t="str">
        <v>CL133</v>
      </c>
      <c r="B126" s="139" t="str">
        <v>WLA tie cables</v>
      </c>
      <c r="C126" s="39" t="s">
        <v>105</v>
      </c>
      <c r="D126" s="141">
        <v>22067440.670011889</v>
      </c>
      <c r="E126" s="141">
        <v>22482340.154092468</v>
      </c>
      <c r="F126" s="141">
        <f ca="1"/>
        <v>23133534.42770287</v>
      </c>
      <c r="G126" s="141">
        <f ca="1"/>
        <v>23846267.771732379</v>
      </c>
      <c r="H126" s="141">
        <f ca="1"/>
        <v>24500143.032431781</v>
      </c>
      <c r="I126" s="141">
        <f ca="1"/>
        <v>25175274.999964722</v>
      </c>
    </row>
    <row r="127" spans="1:9" s="39" customFormat="1">
      <c r="A127" s="139" t="str">
        <v>CL139</v>
      </c>
      <c r="B127" s="139" t="str">
        <v>Local Loop Unbundling systems development</v>
      </c>
      <c r="C127" s="39" t="s">
        <v>105</v>
      </c>
      <c r="D127" s="141">
        <v>2377160.3844114519</v>
      </c>
      <c r="E127" s="141">
        <v>2377160.3841958684</v>
      </c>
      <c r="F127" s="141">
        <f ca="1"/>
        <v>2377160.3838637494</v>
      </c>
      <c r="G127" s="141">
        <f ca="1"/>
        <v>2377160.3835104769</v>
      </c>
      <c r="H127" s="141">
        <f ca="1"/>
        <v>2377160.3831960647</v>
      </c>
      <c r="I127" s="141">
        <f ca="1"/>
        <v>2377160.3828800954</v>
      </c>
    </row>
    <row r="128" spans="1:9" s="39" customFormat="1">
      <c r="A128" s="139" t="str">
        <v>CL144</v>
      </c>
      <c r="B128" s="139" t="str">
        <v>Wholesale Access specific</v>
      </c>
      <c r="C128" s="39" t="s">
        <v>105</v>
      </c>
      <c r="D128" s="141">
        <v>11271363.045472736</v>
      </c>
      <c r="E128" s="141">
        <v>11271363.044393258</v>
      </c>
      <c r="F128" s="141">
        <f ca="1"/>
        <v>11271363.042730261</v>
      </c>
      <c r="G128" s="141">
        <f ca="1"/>
        <v>11271363.040961344</v>
      </c>
      <c r="H128" s="141">
        <f ca="1"/>
        <v>11271363.03938701</v>
      </c>
      <c r="I128" s="141">
        <f ca="1"/>
        <v>11271363.037804879</v>
      </c>
    </row>
    <row r="129" spans="1:9" s="39" customFormat="1">
      <c r="A129" s="139" t="str">
        <v>CL160</v>
      </c>
      <c r="B129" s="139" t="str">
        <v>Routeing &amp; records</v>
      </c>
      <c r="C129" s="39" t="s">
        <v>105</v>
      </c>
      <c r="D129" s="141">
        <v>710800.18632439175</v>
      </c>
      <c r="E129" s="141">
        <v>710800.18593335501</v>
      </c>
      <c r="F129" s="141">
        <f ca="1"/>
        <v>710800.18533093994</v>
      </c>
      <c r="G129" s="141">
        <f ca="1"/>
        <v>710800.18469015567</v>
      </c>
      <c r="H129" s="141">
        <f ca="1"/>
        <v>710800.18411985843</v>
      </c>
      <c r="I129" s="141">
        <f ca="1"/>
        <v>710800.18354673684</v>
      </c>
    </row>
    <row r="130" spans="1:9" s="39" customFormat="1">
      <c r="A130" s="139" t="str">
        <v>CL161</v>
      </c>
      <c r="B130" s="139" t="str">
        <v>MDF Hardware jumpering</v>
      </c>
      <c r="C130" s="39" t="s">
        <v>105</v>
      </c>
      <c r="D130" s="141">
        <v>7406179.1760061355</v>
      </c>
      <c r="E130" s="141">
        <v>7406179.1714216601</v>
      </c>
      <c r="F130" s="141">
        <f ca="1"/>
        <v>7406179.1643590089</v>
      </c>
      <c r="G130" s="141">
        <f ca="1"/>
        <v>7406179.1568465205</v>
      </c>
      <c r="H130" s="141">
        <f ca="1"/>
        <v>7406179.150160416</v>
      </c>
      <c r="I130" s="141">
        <f ca="1"/>
        <v>7406179.1434411975</v>
      </c>
    </row>
    <row r="131" spans="1:9" s="39" customFormat="1">
      <c r="A131" s="139" t="str">
        <v>CL171</v>
      </c>
      <c r="B131" s="139" t="str">
        <v>E side copper capital</v>
      </c>
      <c r="C131" s="39" t="s">
        <v>105</v>
      </c>
      <c r="D131" s="141">
        <v>1448356856.2634318</v>
      </c>
      <c r="E131" s="141">
        <v>1477877392.0480418</v>
      </c>
      <c r="F131" s="141">
        <f ca="1"/>
        <v>1524282436.4774976</v>
      </c>
      <c r="G131" s="141">
        <f ca="1"/>
        <v>1575193041.7430239</v>
      </c>
      <c r="H131" s="141">
        <f ca="1"/>
        <v>1622016771.3567936</v>
      </c>
      <c r="I131" s="141">
        <f ca="1"/>
        <v>1670471160.374228</v>
      </c>
    </row>
    <row r="132" spans="1:9" s="39" customFormat="1">
      <c r="A132" s="139" t="str">
        <v>CL172</v>
      </c>
      <c r="B132" s="139" t="str">
        <v>E side copper current</v>
      </c>
      <c r="C132" s="39" t="s">
        <v>105</v>
      </c>
      <c r="D132" s="141">
        <v>5073665.6790737761</v>
      </c>
      <c r="E132" s="141">
        <v>5073665.6755452668</v>
      </c>
      <c r="F132" s="141">
        <f ca="1"/>
        <v>5073665.6701093931</v>
      </c>
      <c r="G132" s="141">
        <f ca="1"/>
        <v>5073665.6643272955</v>
      </c>
      <c r="H132" s="141">
        <f ca="1"/>
        <v>5073665.6591812354</v>
      </c>
      <c r="I132" s="141">
        <f ca="1"/>
        <v>5073665.6540096896</v>
      </c>
    </row>
    <row r="133" spans="1:9" s="39" customFormat="1">
      <c r="A133" s="139" t="str">
        <v>CL173</v>
      </c>
      <c r="B133" s="139" t="str">
        <v>D side copper capital</v>
      </c>
      <c r="C133" s="39" t="s">
        <v>105</v>
      </c>
      <c r="D133" s="141">
        <v>9437730294.6268635</v>
      </c>
      <c r="E133" s="141">
        <v>9631502125.2357597</v>
      </c>
      <c r="F133" s="141">
        <f ca="1"/>
        <v>9936147954.0165367</v>
      </c>
      <c r="G133" s="141">
        <f ca="1"/>
        <v>10270447116.511957</v>
      </c>
      <c r="H133" s="141">
        <f ca="1"/>
        <v>10577983139.141169</v>
      </c>
      <c r="I133" s="141">
        <f ca="1"/>
        <v>10896296652.264772</v>
      </c>
    </row>
    <row r="134" spans="1:9" s="39" customFormat="1">
      <c r="A134" s="139" t="str">
        <v>CL174</v>
      </c>
      <c r="B134" s="139" t="str">
        <v>D side copper current</v>
      </c>
      <c r="C134" s="39" t="s">
        <v>105</v>
      </c>
      <c r="D134" s="141">
        <v>13829344.922870941</v>
      </c>
      <c r="E134" s="141">
        <v>13829344.914831761</v>
      </c>
      <c r="F134" s="141">
        <f ca="1"/>
        <v>13829344.902446939</v>
      </c>
      <c r="G134" s="141">
        <f ca="1"/>
        <v>13829344.889273297</v>
      </c>
      <c r="H134" s="141">
        <f ca="1"/>
        <v>13829344.877548773</v>
      </c>
      <c r="I134" s="141">
        <f ca="1"/>
        <v>13829344.865766181</v>
      </c>
    </row>
    <row r="135" spans="1:9" s="39" customFormat="1">
      <c r="A135" s="139" t="str">
        <v>CL175</v>
      </c>
      <c r="B135" s="139" t="str">
        <v>Local exchanges general frames equipment</v>
      </c>
      <c r="C135" s="39" t="s">
        <v>105</v>
      </c>
      <c r="D135" s="141">
        <v>108488027.94178174</v>
      </c>
      <c r="E135" s="141">
        <v>108488027.87892802</v>
      </c>
      <c r="F135" s="141">
        <f ca="1"/>
        <v>108488027.78209819</v>
      </c>
      <c r="G135" s="141">
        <f ca="1"/>
        <v>108488027.67910105</v>
      </c>
      <c r="H135" s="141">
        <f ca="1"/>
        <v>108488027.58743373</v>
      </c>
      <c r="I135" s="141">
        <f ca="1"/>
        <v>108488027.49531241</v>
      </c>
    </row>
    <row r="136" spans="1:9" s="39" customFormat="1">
      <c r="A136" s="139" t="str">
        <v>CL176</v>
      </c>
      <c r="B136" s="139" t="str">
        <v>Local exchanges general frames maintenance</v>
      </c>
      <c r="C136" s="39" t="s">
        <v>105</v>
      </c>
      <c r="D136" s="141">
        <v>2163572.4141092524</v>
      </c>
      <c r="E136" s="141">
        <v>2163572.4123821016</v>
      </c>
      <c r="F136" s="141">
        <f ca="1"/>
        <v>2163572.4097213256</v>
      </c>
      <c r="G136" s="141">
        <f ca="1"/>
        <v>2163572.4068910787</v>
      </c>
      <c r="H136" s="141">
        <f ca="1"/>
        <v>2163572.4043721627</v>
      </c>
      <c r="I136" s="141">
        <f ca="1"/>
        <v>2163572.4018407711</v>
      </c>
    </row>
    <row r="137" spans="1:9" s="39" customFormat="1">
      <c r="A137" s="139" t="str">
        <v>CL177</v>
      </c>
      <c r="B137" s="139" t="str">
        <v>Analogue line test equipment</v>
      </c>
      <c r="C137" s="39" t="s">
        <v>105</v>
      </c>
      <c r="D137" s="141">
        <v>12515380.270376144</v>
      </c>
      <c r="E137" s="141">
        <v>12515380.270184631</v>
      </c>
      <c r="F137" s="141">
        <f ca="1"/>
        <v>12515380.269889591</v>
      </c>
      <c r="G137" s="141">
        <f ca="1"/>
        <v>12515380.26957576</v>
      </c>
      <c r="H137" s="141">
        <f ca="1"/>
        <v>12515380.269296451</v>
      </c>
      <c r="I137" s="141">
        <f ca="1"/>
        <v>12515380.269015757</v>
      </c>
    </row>
    <row r="138" spans="1:9" s="39" customFormat="1">
      <c r="A138" s="139" t="str">
        <v>CL178</v>
      </c>
      <c r="B138" s="139" t="str">
        <v>Dropwire capital &amp; analogue NTE</v>
      </c>
      <c r="C138" s="39" t="s">
        <v>105</v>
      </c>
      <c r="D138" s="141">
        <v>25608875.787563853</v>
      </c>
      <c r="E138" s="141">
        <v>26133592.330030967</v>
      </c>
      <c r="F138" s="141">
        <f ca="1"/>
        <v>26958511.670641851</v>
      </c>
      <c r="G138" s="141">
        <f ca="1"/>
        <v>27863669.502197679</v>
      </c>
      <c r="H138" s="141">
        <f ca="1"/>
        <v>28696307.287520621</v>
      </c>
      <c r="I138" s="141">
        <f ca="1"/>
        <v>29558073.340421852</v>
      </c>
    </row>
    <row r="139" spans="1:9" s="39" customFormat="1">
      <c r="A139" s="139" t="str">
        <v>CL180</v>
      </c>
      <c r="B139" s="139" t="str">
        <v>Analogue line drop maintenance</v>
      </c>
      <c r="C139" s="39" t="s">
        <v>105</v>
      </c>
      <c r="D139" s="141">
        <v>3077529.8053666526</v>
      </c>
      <c r="E139" s="141">
        <v>3077529.803427483</v>
      </c>
      <c r="F139" s="141">
        <f ca="1"/>
        <v>3077529.8004400795</v>
      </c>
      <c r="G139" s="141">
        <f ca="1"/>
        <v>3077529.7972624018</v>
      </c>
      <c r="H139" s="141">
        <f ca="1"/>
        <v>3077529.7944342722</v>
      </c>
      <c r="I139" s="141">
        <f ca="1"/>
        <v>3077529.7915921365</v>
      </c>
    </row>
    <row r="140" spans="1:9" s="39" customFormat="1">
      <c r="A140" s="139" t="str">
        <v>CL183</v>
      </c>
      <c r="B140" s="139" t="str">
        <v>Analogue line cards</v>
      </c>
      <c r="C140" s="39" t="s">
        <v>105</v>
      </c>
      <c r="D140" s="141">
        <v>1218449187.74528</v>
      </c>
      <c r="E140" s="141">
        <v>1218449187.6497581</v>
      </c>
      <c r="F140" s="141">
        <f ca="1"/>
        <v>1218449187.5026007</v>
      </c>
      <c r="G140" s="141">
        <f ca="1"/>
        <v>1218449187.3460708</v>
      </c>
      <c r="H140" s="141">
        <f ca="1"/>
        <v>1218449187.2067592</v>
      </c>
      <c r="I140" s="141">
        <f ca="1"/>
        <v>1218449187.0667577</v>
      </c>
    </row>
    <row r="141" spans="1:9" s="39" customFormat="1">
      <c r="A141" s="139" t="str">
        <v>CL185</v>
      </c>
      <c r="B141" s="139" t="str">
        <v>Pair gain</v>
      </c>
      <c r="C141" s="39" t="s">
        <v>105</v>
      </c>
      <c r="D141" s="141">
        <v>990248.97656664066</v>
      </c>
      <c r="E141" s="141">
        <v>1011548.0494538565</v>
      </c>
      <c r="F141" s="141">
        <f ca="1"/>
        <v>1045066.2693522692</v>
      </c>
      <c r="G141" s="141">
        <f ca="1"/>
        <v>1081900.7276242345</v>
      </c>
      <c r="H141" s="141">
        <f ca="1"/>
        <v>1115838.8079345601</v>
      </c>
      <c r="I141" s="141">
        <f ca="1"/>
        <v>1151014.8429262347</v>
      </c>
    </row>
    <row r="142" spans="1:9" s="39" customFormat="1">
      <c r="A142" s="139" t="str">
        <v>CL192</v>
      </c>
      <c r="B142" s="139" t="str">
        <v>NGA E-side Copper Capital</v>
      </c>
      <c r="C142" s="39" t="s">
        <v>105</v>
      </c>
      <c r="D142" s="141">
        <v>392333366.37219417</v>
      </c>
      <c r="E142" s="141">
        <v>400400572.75036412</v>
      </c>
      <c r="F142" s="141">
        <f ca="1"/>
        <v>413084120.37840956</v>
      </c>
      <c r="G142" s="141">
        <f ca="1"/>
        <v>427002881.51468188</v>
      </c>
      <c r="H142" s="141">
        <f ca="1"/>
        <v>439807961.36704284</v>
      </c>
      <c r="I142" s="141">
        <f ca="1"/>
        <v>453062363.25404894</v>
      </c>
    </row>
    <row r="143" spans="1:9" s="39" customFormat="1">
      <c r="A143" s="139" t="str">
        <v>CL197</v>
      </c>
      <c r="B143" s="139" t="str">
        <v>FTTC Development</v>
      </c>
      <c r="C143" s="39" t="s">
        <v>105</v>
      </c>
      <c r="D143" s="141">
        <v>18208473.943173546</v>
      </c>
      <c r="E143" s="141">
        <v>18208473.941954974</v>
      </c>
      <c r="F143" s="141">
        <f ca="1"/>
        <v>18208473.940077692</v>
      </c>
      <c r="G143" s="141">
        <f ca="1"/>
        <v>18208473.93808084</v>
      </c>
      <c r="H143" s="141">
        <f ca="1"/>
        <v>18208473.936303645</v>
      </c>
      <c r="I143" s="141">
        <f ca="1"/>
        <v>18208473.934517648</v>
      </c>
    </row>
    <row r="144" spans="1:9" s="39" customFormat="1">
      <c r="A144" s="139" t="str">
        <v>CL198</v>
      </c>
      <c r="B144" s="139" t="str">
        <v>FTTP Development</v>
      </c>
      <c r="C144" s="39" t="s">
        <v>105</v>
      </c>
      <c r="D144" s="141">
        <v>176368.20104677658</v>
      </c>
      <c r="E144" s="141">
        <v>176368.2010376605</v>
      </c>
      <c r="F144" s="141">
        <f ca="1"/>
        <v>176368.20102361665</v>
      </c>
      <c r="G144" s="141">
        <f ca="1"/>
        <v>176368.2010086783</v>
      </c>
      <c r="H144" s="141">
        <f ca="1"/>
        <v>176368.20099538317</v>
      </c>
      <c r="I144" s="141">
        <f ca="1"/>
        <v>176368.20098202222</v>
      </c>
    </row>
    <row r="145" spans="1:9" s="39" customFormat="1">
      <c r="A145" s="139" t="str">
        <v>CL570</v>
      </c>
      <c r="B145" s="139" t="str">
        <v>OR Service Centre - Provision Analogue/ISDN2</v>
      </c>
      <c r="C145" s="39" t="s">
        <v>105</v>
      </c>
      <c r="D145" s="141">
        <v>1474020.6749356522</v>
      </c>
      <c r="E145" s="141">
        <v>1474020.6744936146</v>
      </c>
      <c r="F145" s="141">
        <f ca="1"/>
        <v>1474020.6738126301</v>
      </c>
      <c r="G145" s="141">
        <f ca="1"/>
        <v>1474020.6730882721</v>
      </c>
      <c r="H145" s="141">
        <f ca="1"/>
        <v>1474020.6724435943</v>
      </c>
      <c r="I145" s="141">
        <f ca="1"/>
        <v>1474020.6717957237</v>
      </c>
    </row>
    <row r="146" spans="1:9" s="39" customFormat="1">
      <c r="A146" s="139" t="str">
        <v>CL572</v>
      </c>
      <c r="B146" s="139" t="str">
        <v>OR Service Centre - Provision WLA</v>
      </c>
      <c r="C146" s="39" t="s">
        <v>105</v>
      </c>
      <c r="D146" s="141">
        <v>1827059.5690465199</v>
      </c>
      <c r="E146" s="141">
        <v>1827059.5684304889</v>
      </c>
      <c r="F146" s="141">
        <f ca="1"/>
        <v>1827059.5674814573</v>
      </c>
      <c r="G146" s="141">
        <f ca="1"/>
        <v>1827059.5664719795</v>
      </c>
      <c r="H146" s="141">
        <f ca="1"/>
        <v>1827059.5655735456</v>
      </c>
      <c r="I146" s="141">
        <f ca="1"/>
        <v>1827059.5646706622</v>
      </c>
    </row>
    <row r="147" spans="1:9" s="39" customFormat="1">
      <c r="A147" s="139" t="str">
        <v>CL574</v>
      </c>
      <c r="B147" s="139" t="str">
        <v>Service Centre - Provision  NGA</v>
      </c>
      <c r="C147" s="39" t="s">
        <v>105</v>
      </c>
      <c r="D147" s="141">
        <v>1414820.1550558771</v>
      </c>
      <c r="E147" s="141">
        <v>1414820.154289644</v>
      </c>
      <c r="F147" s="141">
        <f ca="1"/>
        <v>1414820.1531092171</v>
      </c>
      <c r="G147" s="141">
        <f ca="1"/>
        <v>1414820.1518536061</v>
      </c>
      <c r="H147" s="141">
        <f ca="1"/>
        <v>1414820.150736114</v>
      </c>
      <c r="I147" s="141">
        <f ca="1"/>
        <v>1414820.1496130873</v>
      </c>
    </row>
    <row r="148" spans="1:9" s="39" customFormat="1">
      <c r="A148" s="139" t="str">
        <v>CL575</v>
      </c>
      <c r="B148" s="139" t="str">
        <v>OR Service Centre - Assurance Analogue/ISDN2</v>
      </c>
      <c r="C148" s="39" t="s">
        <v>105</v>
      </c>
      <c r="D148" s="141">
        <v>948075.20236648573</v>
      </c>
      <c r="E148" s="141">
        <v>948075.20206767472</v>
      </c>
      <c r="F148" s="141">
        <f ca="1"/>
        <v>948075.20160733908</v>
      </c>
      <c r="G148" s="141">
        <f ca="1"/>
        <v>948075.20111768355</v>
      </c>
      <c r="H148" s="141">
        <f ca="1"/>
        <v>948075.20068189083</v>
      </c>
      <c r="I148" s="141">
        <f ca="1"/>
        <v>948075.20024393965</v>
      </c>
    </row>
    <row r="149" spans="1:9" s="39" customFormat="1">
      <c r="A149" s="139" t="str">
        <v>CL577</v>
      </c>
      <c r="B149" s="139" t="str">
        <v>OR Service Centre - Assurance WLA</v>
      </c>
      <c r="C149" s="39" t="s">
        <v>105</v>
      </c>
      <c r="D149" s="141">
        <v>793174.51910009701</v>
      </c>
      <c r="E149" s="141">
        <v>793174.51876718283</v>
      </c>
      <c r="F149" s="141">
        <f ca="1"/>
        <v>793174.51825430908</v>
      </c>
      <c r="G149" s="141">
        <f ca="1"/>
        <v>793174.5177087693</v>
      </c>
      <c r="H149" s="141">
        <f ca="1"/>
        <v>793174.51722323941</v>
      </c>
      <c r="I149" s="141">
        <f ca="1"/>
        <v>793174.51673530496</v>
      </c>
    </row>
    <row r="150" spans="1:9" s="39" customFormat="1">
      <c r="A150" s="139" t="str">
        <v>CL579</v>
      </c>
      <c r="B150" s="139" t="str">
        <v>Service Centre - Assurance  NGA</v>
      </c>
      <c r="C150" s="39" t="s">
        <v>105</v>
      </c>
      <c r="D150" s="141">
        <v>714854.59231271467</v>
      </c>
      <c r="E150" s="141">
        <v>714854.59184898471</v>
      </c>
      <c r="F150" s="141">
        <f ca="1"/>
        <v>714854.59113458183</v>
      </c>
      <c r="G150" s="141">
        <f ca="1"/>
        <v>714854.59037467698</v>
      </c>
      <c r="H150" s="141">
        <f ca="1"/>
        <v>714854.58969836251</v>
      </c>
      <c r="I150" s="141">
        <f ca="1"/>
        <v>714854.58901869867</v>
      </c>
    </row>
    <row r="151" spans="1:9" s="39" customFormat="1">
      <c r="A151" s="139" t="str">
        <v>CL590</v>
      </c>
      <c r="B151" s="139" t="str">
        <v>Service Level Guarantees</v>
      </c>
      <c r="C151" s="39" t="s">
        <v>105</v>
      </c>
      <c r="D151" s="141">
        <v>338736.08322349988</v>
      </c>
      <c r="E151" s="141">
        <v>338736.08310187445</v>
      </c>
      <c r="F151" s="141">
        <f ca="1"/>
        <v>338736.08291450341</v>
      </c>
      <c r="G151" s="141">
        <f ca="1"/>
        <v>338736.08271519822</v>
      </c>
      <c r="H151" s="141">
        <f ca="1"/>
        <v>338736.0825378169</v>
      </c>
      <c r="I151" s="141">
        <f ca="1"/>
        <v>338736.08235955704</v>
      </c>
    </row>
    <row r="152" spans="1:9" s="39" customFormat="1">
      <c r="A152" s="139" t="str">
        <v>CL600</v>
      </c>
      <c r="B152" s="139" t="str">
        <v>Other WLA</v>
      </c>
      <c r="C152" s="39" t="s">
        <v>105</v>
      </c>
      <c r="D152" s="141">
        <v>1004462.7956321781</v>
      </c>
      <c r="E152" s="141">
        <v>1025818.0720267969</v>
      </c>
      <c r="F152" s="141">
        <f ca="1"/>
        <v>1059416.5665810602</v>
      </c>
      <c r="G152" s="141">
        <f ca="1"/>
        <v>1096325.5649898194</v>
      </c>
      <c r="H152" s="141">
        <f ca="1"/>
        <v>1130318.9525194131</v>
      </c>
      <c r="I152" s="141">
        <f ca="1"/>
        <v>1165539.9358043044</v>
      </c>
    </row>
    <row r="153" spans="1:9" s="39" customFormat="1">
      <c r="A153" s="139" t="str">
        <v>CL950</v>
      </c>
      <c r="B153" s="139" t="str">
        <v>GEA Access Fibre Spine</v>
      </c>
      <c r="C153" s="39" t="s">
        <v>105</v>
      </c>
      <c r="D153" s="141">
        <v>97167175.159341127</v>
      </c>
      <c r="E153" s="141">
        <v>97542328.904821992</v>
      </c>
      <c r="F153" s="141">
        <f ca="1"/>
        <v>98122506.510608196</v>
      </c>
      <c r="G153" s="141">
        <f ca="1"/>
        <v>98743307.645365864</v>
      </c>
      <c r="H153" s="141">
        <f ca="1"/>
        <v>99299315.5208738</v>
      </c>
      <c r="I153" s="141">
        <f ca="1"/>
        <v>99861223.358625963</v>
      </c>
    </row>
    <row r="154" spans="1:9" s="39" customFormat="1">
      <c r="A154" s="139" t="str">
        <v>CL951</v>
      </c>
      <c r="B154" s="139" t="str">
        <v>GEA Distribution Fibre</v>
      </c>
      <c r="C154" s="39" t="s">
        <v>105</v>
      </c>
      <c r="D154" s="141">
        <v>359839456.05872107</v>
      </c>
      <c r="E154" s="141">
        <v>360979984.84659159</v>
      </c>
      <c r="F154" s="141">
        <f ca="1"/>
        <v>362742604.96907866</v>
      </c>
      <c r="G154" s="141">
        <f ca="1"/>
        <v>364626645.30483836</v>
      </c>
      <c r="H154" s="141">
        <f ca="1"/>
        <v>366312147.9349407</v>
      </c>
      <c r="I154" s="141">
        <f ca="1"/>
        <v>368013828.02197582</v>
      </c>
    </row>
    <row r="155" spans="1:9" s="39" customFormat="1">
      <c r="A155" s="139" t="str">
        <v>CL952</v>
      </c>
      <c r="B155" s="139" t="str">
        <v>GEA Electronics</v>
      </c>
      <c r="C155" s="39" t="s">
        <v>105</v>
      </c>
      <c r="D155" s="141">
        <v>72811501.731848657</v>
      </c>
      <c r="E155" s="141">
        <v>72811501.72927694</v>
      </c>
      <c r="F155" s="141">
        <f ca="1"/>
        <v>72811501.725315049</v>
      </c>
      <c r="G155" s="141">
        <f ca="1"/>
        <v>72811501.721100822</v>
      </c>
      <c r="H155" s="141">
        <f ca="1"/>
        <v>72811501.71735017</v>
      </c>
      <c r="I155" s="141">
        <f ca="1"/>
        <v>72811501.713580936</v>
      </c>
    </row>
    <row r="156" spans="1:9" s="39" customFormat="1">
      <c r="A156" s="139" t="str">
        <v>CL953</v>
      </c>
      <c r="B156" s="139" t="str">
        <v>GEA DSLAM &amp; Cabinets</v>
      </c>
      <c r="C156" s="39" t="s">
        <v>105</v>
      </c>
      <c r="D156" s="141">
        <v>381445741.77831221</v>
      </c>
      <c r="E156" s="141">
        <v>381445741.76969445</v>
      </c>
      <c r="F156" s="141">
        <f ca="1"/>
        <v>381445741.75641829</v>
      </c>
      <c r="G156" s="141">
        <f ca="1"/>
        <v>381445741.74229652</v>
      </c>
      <c r="H156" s="141">
        <f ca="1"/>
        <v>381445741.72972816</v>
      </c>
      <c r="I156" s="141">
        <f ca="1"/>
        <v>381445741.71709758</v>
      </c>
    </row>
    <row r="157" spans="1:9" s="39" customFormat="1">
      <c r="A157" s="139" t="str">
        <v>CL954</v>
      </c>
      <c r="B157" s="139" t="str">
        <v>GEA Customer Site Installation</v>
      </c>
      <c r="C157" s="39" t="s">
        <v>105</v>
      </c>
      <c r="D157" s="141">
        <v>173332550.27570853</v>
      </c>
      <c r="E157" s="141">
        <v>173332550.26116022</v>
      </c>
      <c r="F157" s="141">
        <f ca="1"/>
        <v>173332550.23874778</v>
      </c>
      <c r="G157" s="141">
        <f ca="1"/>
        <v>173332550.21490782</v>
      </c>
      <c r="H157" s="141">
        <f ca="1"/>
        <v>173332550.1936903</v>
      </c>
      <c r="I157" s="141">
        <f ca="1"/>
        <v>173332550.17236769</v>
      </c>
    </row>
    <row r="158" spans="1:9" s="39" customFormat="1">
      <c r="A158" s="139" t="str">
        <v>CL955</v>
      </c>
      <c r="B158" s="139" t="str">
        <v>GEA FTTC Repairs</v>
      </c>
      <c r="C158" s="39" t="s">
        <v>105</v>
      </c>
      <c r="D158" s="141">
        <v>421425.05368942424</v>
      </c>
      <c r="E158" s="141">
        <v>421425.05339504738</v>
      </c>
      <c r="F158" s="141">
        <f ca="1"/>
        <v>421425.05294154264</v>
      </c>
      <c r="G158" s="141">
        <f ca="1"/>
        <v>421425.05245915317</v>
      </c>
      <c r="H158" s="141">
        <f ca="1"/>
        <v>421425.05202982714</v>
      </c>
      <c r="I158" s="141">
        <f ca="1"/>
        <v>421425.05159837485</v>
      </c>
    </row>
    <row r="159" spans="1:9" s="39" customFormat="1">
      <c r="A159" s="139" t="str">
        <v>CL956</v>
      </c>
      <c r="B159" s="139" t="str">
        <v>GEA FTTP Repairs</v>
      </c>
      <c r="C159" s="39" t="s">
        <v>105</v>
      </c>
      <c r="D159" s="141">
        <v>3411.2518158508879</v>
      </c>
      <c r="E159" s="141">
        <v>3411.2518136638932</v>
      </c>
      <c r="F159" s="141">
        <f ca="1"/>
        <v>3411.2518102947006</v>
      </c>
      <c r="G159" s="141">
        <f ca="1"/>
        <v>3411.2518067109163</v>
      </c>
      <c r="H159" s="141">
        <f ca="1"/>
        <v>3411.2518035213525</v>
      </c>
      <c r="I159" s="141">
        <f ca="1"/>
        <v>3411.2518003159921</v>
      </c>
    </row>
    <row r="160" spans="1:9" s="39" customFormat="1">
      <c r="A160" s="139" t="str">
        <v>CL957</v>
      </c>
      <c r="B160" s="139" t="str">
        <v>GEA FTTP Provisions</v>
      </c>
      <c r="C160" s="39" t="s">
        <v>105</v>
      </c>
      <c r="D160" s="141">
        <v>52743.422293654541</v>
      </c>
      <c r="E160" s="141">
        <v>52743.422262439824</v>
      </c>
      <c r="F160" s="141">
        <f ca="1"/>
        <v>52743.422214351733</v>
      </c>
      <c r="G160" s="141">
        <f ca="1"/>
        <v>52743.422163200798</v>
      </c>
      <c r="H160" s="141">
        <f ca="1"/>
        <v>52743.422117676528</v>
      </c>
      <c r="I160" s="141">
        <f ca="1"/>
        <v>52743.422071926791</v>
      </c>
    </row>
    <row r="161" spans="1:9" s="39" customFormat="1">
      <c r="A161" s="139" t="str">
        <v>CL958</v>
      </c>
      <c r="B161" s="139" t="str">
        <v>GEA FTTC Provisions</v>
      </c>
      <c r="C161" s="39" t="s">
        <v>105</v>
      </c>
      <c r="D161" s="141">
        <v>3871300.7470126622</v>
      </c>
      <c r="E161" s="141">
        <v>3871300.744313464</v>
      </c>
      <c r="F161" s="141">
        <f ca="1"/>
        <v>3871300.7401551921</v>
      </c>
      <c r="G161" s="141">
        <f ca="1"/>
        <v>3871300.7357320697</v>
      </c>
      <c r="H161" s="141">
        <f ca="1"/>
        <v>3871300.7317954963</v>
      </c>
      <c r="I161" s="141">
        <f ca="1"/>
        <v>3871300.7278394266</v>
      </c>
    </row>
    <row r="162" spans="1:9" s="39" customFormat="1">
      <c r="A162" s="139" t="str">
        <v>CL998</v>
      </c>
      <c r="B162" s="139" t="str">
        <v>Fibre Rollout Funding</v>
      </c>
      <c r="C162" s="39" t="s">
        <v>105</v>
      </c>
      <c r="D162" s="141">
        <v>-137981.50009983074</v>
      </c>
      <c r="E162" s="141">
        <v>-137981.50009316101</v>
      </c>
      <c r="F162" s="141">
        <f ca="1"/>
        <v>-137981.50008288588</v>
      </c>
      <c r="G162" s="141">
        <f ca="1"/>
        <v>-137981.50007195631</v>
      </c>
      <c r="H162" s="141">
        <f ca="1"/>
        <v>-137981.500062229</v>
      </c>
      <c r="I162" s="141">
        <f ca="1"/>
        <v>-137981.50005245351</v>
      </c>
    </row>
    <row r="163" spans="1:9" s="39" customFormat="1">
      <c r="A163" s="139" t="str">
        <v>CL999</v>
      </c>
      <c r="B163" s="139" t="str">
        <v>BDUK Funding</v>
      </c>
      <c r="C163" s="39" t="s">
        <v>105</v>
      </c>
      <c r="D163" s="141">
        <v>-44545766.403808631</v>
      </c>
      <c r="E163" s="141">
        <v>-44930287.970821783</v>
      </c>
      <c r="F163" s="141">
        <f ca="1"/>
        <v>-45527779.29242076</v>
      </c>
      <c r="G163" s="141">
        <f ca="1"/>
        <v>-46171777.849511325</v>
      </c>
      <c r="H163" s="141">
        <f ca="1"/>
        <v>-46753043.190681189</v>
      </c>
      <c r="I163" s="141">
        <f ca="1"/>
        <v>-47344541.18759618</v>
      </c>
    </row>
    <row r="164" spans="1:9" s="39" customFormat="1">
      <c r="A164" s="139" t="str">
        <v>CN853</v>
      </c>
      <c r="B164" s="139" t="str">
        <v>Combi Card and MSAN Access - Voice</v>
      </c>
      <c r="C164" s="39" t="s">
        <v>105</v>
      </c>
      <c r="D164" s="141">
        <v>86422.868651490862</v>
      </c>
      <c r="E164" s="141">
        <v>86422.868641650362</v>
      </c>
      <c r="F164" s="141">
        <f ca="1"/>
        <v>86422.868626490526</v>
      </c>
      <c r="G164" s="141">
        <f ca="1"/>
        <v>86422.868610365113</v>
      </c>
      <c r="H164" s="141">
        <f ca="1"/>
        <v>86422.868596013519</v>
      </c>
      <c r="I164" s="141">
        <f ca="1"/>
        <v>86422.868581590854</v>
      </c>
    </row>
    <row r="165" spans="1:9" s="39" customFormat="1">
      <c r="A165" s="139" t="str">
        <v>CN855</v>
      </c>
      <c r="B165" s="139" t="str">
        <v>iNode features</v>
      </c>
      <c r="C165" s="39" t="s">
        <v>105</v>
      </c>
      <c r="D165" s="141">
        <v>7672262.9886908391</v>
      </c>
      <c r="E165" s="141">
        <v>7672262.9883605856</v>
      </c>
      <c r="F165" s="141">
        <f ca="1"/>
        <v>7672262.9878518106</v>
      </c>
      <c r="G165" s="141">
        <f ca="1"/>
        <v>7672262.9873106312</v>
      </c>
      <c r="H165" s="141">
        <f ca="1"/>
        <v>7672262.9868289819</v>
      </c>
      <c r="I165" s="141">
        <f ca="1"/>
        <v>7672262.9863449475</v>
      </c>
    </row>
    <row r="166" spans="1:9" s="39" customFormat="1">
      <c r="A166" s="139" t="str">
        <v>CO292</v>
      </c>
      <c r="B166" s="139" t="str">
        <v>Caller Display</v>
      </c>
      <c r="C166" s="39" t="s">
        <v>105</v>
      </c>
      <c r="D166" s="141">
        <v>87246176.12128073</v>
      </c>
      <c r="E166" s="141">
        <v>87246176.113035813</v>
      </c>
      <c r="F166" s="141">
        <f ca="1"/>
        <v>87246176.100334048</v>
      </c>
      <c r="G166" s="141">
        <f ca="1"/>
        <v>87246176.086823285</v>
      </c>
      <c r="H166" s="141">
        <f ca="1"/>
        <v>87246176.074798718</v>
      </c>
      <c r="I166" s="141">
        <f ca="1"/>
        <v>87246176.062714607</v>
      </c>
    </row>
    <row r="167" spans="1:9" s="39" customFormat="1">
      <c r="A167" s="139" t="str">
        <v>CO293</v>
      </c>
      <c r="B167" s="139" t="str">
        <v>Network Features</v>
      </c>
      <c r="C167" s="39" t="s">
        <v>105</v>
      </c>
      <c r="D167" s="141">
        <v>29813351.318719581</v>
      </c>
      <c r="E167" s="141">
        <v>29813351.316681068</v>
      </c>
      <c r="F167" s="141">
        <f ca="1"/>
        <v>29813351.313540619</v>
      </c>
      <c r="G167" s="141">
        <f ca="1"/>
        <v>29813351.310200151</v>
      </c>
      <c r="H167" s="141">
        <f ca="1"/>
        <v>29813351.307227138</v>
      </c>
      <c r="I167" s="141">
        <f ca="1"/>
        <v>29813351.304239403</v>
      </c>
    </row>
    <row r="168" spans="1:9" s="39" customFormat="1">
      <c r="A168" s="139" t="str">
        <v>CO801</v>
      </c>
      <c r="B168" s="139" t="str">
        <v>Ofcom Licence Fee Openreach</v>
      </c>
      <c r="C168" s="39" t="s">
        <v>105</v>
      </c>
      <c r="D168" s="141">
        <v>9665.5780891442955</v>
      </c>
      <c r="E168" s="141">
        <v>9665.5780653176298</v>
      </c>
      <c r="F168" s="141">
        <f ca="1"/>
        <v>9665.5780286112604</v>
      </c>
      <c r="G168" s="141">
        <f ca="1"/>
        <v>9665.5779895669784</v>
      </c>
      <c r="H168" s="141">
        <f ca="1"/>
        <v>9665.577954817616</v>
      </c>
      <c r="I168" s="141">
        <f ca="1"/>
        <v>9665.5779198961536</v>
      </c>
    </row>
    <row r="169" spans="1:9" s="39" customFormat="1">
      <c r="A169" s="139" t="str">
        <v>CO989</v>
      </c>
      <c r="B169" s="139" t="str">
        <v>Special Fault Investigation</v>
      </c>
      <c r="C169" s="39" t="s">
        <v>105</v>
      </c>
      <c r="D169" s="141">
        <v>2017551.4200463276</v>
      </c>
      <c r="E169" s="141">
        <v>2017551.418732292</v>
      </c>
      <c r="F169" s="141">
        <f ca="1"/>
        <v>2017551.4167079441</v>
      </c>
      <c r="G169" s="141">
        <f ca="1"/>
        <v>2017551.4145546607</v>
      </c>
      <c r="H169" s="141">
        <f ca="1"/>
        <v>2017551.4126382412</v>
      </c>
      <c r="I169" s="141">
        <f ca="1"/>
        <v>2017551.4107123306</v>
      </c>
    </row>
    <row r="170" spans="1:9" s="39" customFormat="1">
      <c r="A170" s="139" t="str">
        <v>CP502</v>
      </c>
      <c r="B170" s="139" t="str">
        <v>Openreach sales product management</v>
      </c>
      <c r="C170" s="39" t="s">
        <v>105</v>
      </c>
      <c r="D170" s="141">
        <v>715927.4481304147</v>
      </c>
      <c r="E170" s="141">
        <v>715927.44756107288</v>
      </c>
      <c r="F170" s="141">
        <f ca="1"/>
        <v>715927.44668396853</v>
      </c>
      <c r="G170" s="141">
        <f ca="1"/>
        <v>715927.44575099938</v>
      </c>
      <c r="H170" s="141">
        <f ca="1"/>
        <v>715927.44492065802</v>
      </c>
      <c r="I170" s="141">
        <f ca="1"/>
        <v>715927.44408620428</v>
      </c>
    </row>
    <row r="171" spans="1:9" s="39" customFormat="1">
      <c r="A171" s="139" t="str">
        <v>CT134</v>
      </c>
      <c r="B171" s="139" t="str">
        <v>Co-mingling power &amp; vent</v>
      </c>
      <c r="C171" s="39" t="s">
        <v>105</v>
      </c>
      <c r="D171" s="141">
        <v>36044796.491549022</v>
      </c>
      <c r="E171" s="141">
        <v>36044796.482134193</v>
      </c>
      <c r="F171" s="141">
        <f ca="1"/>
        <v>36044796.467630111</v>
      </c>
      <c r="G171" s="141">
        <f ca="1"/>
        <v>36044796.452202223</v>
      </c>
      <c r="H171" s="141">
        <f ca="1"/>
        <v>36044796.438471422</v>
      </c>
      <c r="I171" s="141">
        <f ca="1"/>
        <v>36044796.424672619</v>
      </c>
    </row>
    <row r="172" spans="1:9" s="39" customFormat="1">
      <c r="A172" s="139" t="str">
        <v>CW900</v>
      </c>
      <c r="B172" s="139" t="str">
        <v>Openreach copper</v>
      </c>
      <c r="C172" s="39" t="s">
        <v>105</v>
      </c>
      <c r="D172" s="141">
        <v>0</v>
      </c>
      <c r="E172" s="141">
        <v>0</v>
      </c>
      <c r="F172" s="141">
        <f ca="1"/>
        <v>0</v>
      </c>
      <c r="G172" s="141">
        <f ca="1"/>
        <v>0</v>
      </c>
      <c r="H172" s="141">
        <f ca="1"/>
        <v>0</v>
      </c>
      <c r="I172" s="141">
        <f ca="1"/>
        <v>0</v>
      </c>
    </row>
    <row r="173" spans="1:9" s="39" customFormat="1">
      <c r="A173" s="139">
        <v>0</v>
      </c>
      <c r="B173" s="139">
        <v>0</v>
      </c>
      <c r="C173" s="39" t="s">
        <v>105</v>
      </c>
      <c r="D173" s="141">
        <v>0</v>
      </c>
      <c r="E173" s="141">
        <v>0</v>
      </c>
      <c r="F173" s="141">
        <f ca="1"/>
        <v>0</v>
      </c>
      <c r="G173" s="141">
        <f ca="1"/>
        <v>0</v>
      </c>
      <c r="H173" s="141">
        <f ca="1"/>
        <v>0</v>
      </c>
      <c r="I173" s="141">
        <f ca="1"/>
        <v>0</v>
      </c>
    </row>
    <row r="174" spans="1:9" s="39" customFormat="1">
      <c r="A174" s="139">
        <v>0</v>
      </c>
      <c r="B174" s="139">
        <v>0</v>
      </c>
      <c r="C174" s="39" t="s">
        <v>105</v>
      </c>
      <c r="D174" s="141">
        <v>0</v>
      </c>
      <c r="E174" s="141">
        <v>0</v>
      </c>
      <c r="F174" s="141">
        <f ca="1"/>
        <v>0</v>
      </c>
      <c r="G174" s="141">
        <f ca="1"/>
        <v>0</v>
      </c>
      <c r="H174" s="141">
        <f ca="1"/>
        <v>0</v>
      </c>
      <c r="I174" s="141">
        <f ca="1"/>
        <v>0</v>
      </c>
    </row>
  </sheetData>
  <conditionalFormatting sqref="E5:I58">
    <cfRule type="cellIs" dxfId="292" priority="2" operator="greaterThan">
      <formula>1</formula>
    </cfRule>
    <cfRule type="cellIs" dxfId="291" priority="3" operator="lessThan">
      <formula>0</formula>
    </cfRule>
  </conditionalFormatting>
  <conditionalFormatting sqref="D64:I117 D121:I174">
    <cfRule type="cellIs" dxfId="290" priority="1" operator="lessThan">
      <formula>0</formula>
    </cfRule>
  </conditionalFormatting>
  <pageMargins left="0.7" right="0.7" top="0.75" bottom="0.75" header="0.3" footer="0.3"/>
  <pageSetup paperSize="9" orientation="portrait" r:id="rId1"/>
  <headerFooter>
    <oddHeader>&amp;L&amp;"Calibri"&amp;10 Classification: HIGHLY SENSITIVE&amp;1#</oddHead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7941D"/>
    <pageSetUpPr autoPageBreaks="0" fitToPage="1"/>
  </sheetPr>
  <dimension ref="A1:AB1185"/>
  <sheetViews>
    <sheetView zoomScale="55" zoomScaleNormal="55" workbookViewId="0">
      <selection activeCell="I1097" sqref="I1097"/>
    </sheetView>
  </sheetViews>
  <sheetFormatPr defaultColWidth="12.69921875" defaultRowHeight="11.5"/>
  <cols>
    <col min="1" max="1" width="8.19921875" style="57" customWidth="1"/>
    <col min="2" max="2" width="48" style="57" customWidth="1"/>
    <col min="3" max="3" width="12.69921875" style="57" customWidth="1"/>
    <col min="4" max="4" width="14.796875" style="57" customWidth="1"/>
    <col min="5" max="11" width="21.19921875" style="57" customWidth="1"/>
    <col min="12" max="12" width="14" style="57" customWidth="1"/>
    <col min="13" max="13" width="32.796875" style="57" customWidth="1"/>
    <col min="14" max="14" width="13.69921875" style="57" bestFit="1" customWidth="1"/>
    <col min="15" max="16" width="12.69921875" style="57"/>
    <col min="17" max="17" width="16.3984375" style="57" bestFit="1" customWidth="1"/>
    <col min="18" max="16384" width="12.69921875" style="57"/>
  </cols>
  <sheetData>
    <row r="1" spans="1:12" s="55" customFormat="1" ht="33.75" customHeight="1">
      <c r="D1" s="56" t="s">
        <v>833</v>
      </c>
      <c r="L1" s="55" t="s">
        <v>34</v>
      </c>
    </row>
    <row r="3" spans="1:12" ht="15.5">
      <c r="B3" s="50" t="s">
        <v>164</v>
      </c>
      <c r="C3" s="106" t="s">
        <v>253</v>
      </c>
      <c r="D3" s="50"/>
    </row>
    <row r="4" spans="1:12" ht="12" customHeight="1">
      <c r="B4" s="61" t="s">
        <v>126</v>
      </c>
      <c r="C4" s="61" t="s">
        <v>78</v>
      </c>
      <c r="D4" s="198" t="s">
        <v>486</v>
      </c>
    </row>
    <row r="5" spans="1:12">
      <c r="A5" s="53" t="str">
        <f>IF($E5="Book life adjustment","Adjusted","")</f>
        <v/>
      </c>
      <c r="B5" s="139" t="str">
        <f t="array" ref="B5:B58">Component_list</f>
        <v>MPF Line Testing Systems</v>
      </c>
      <c r="C5" s="57" t="s">
        <v>129</v>
      </c>
      <c r="D5" s="248">
        <f t="array" ref="D5:D58">IF(Use_1617_base_year="2014-15",IF(HON_adjustment_capex,Adj_component_life_14_15,Component_life_14_15),IF(HON_adjustment_capex,Adj_component_life_15_16,Component_life_15_16))</f>
        <v>7.1540052991921277</v>
      </c>
    </row>
    <row r="6" spans="1:12">
      <c r="A6" s="53" t="str">
        <f t="shared" ref="A6:A58" si="0">IF($E6="Book life adjustment","Adjusted","")</f>
        <v/>
      </c>
      <c r="B6" s="139" t="str">
        <v>Openreach time related charges</v>
      </c>
      <c r="C6" s="57" t="s">
        <v>129</v>
      </c>
      <c r="D6" s="248">
        <v>13.424794343461677</v>
      </c>
    </row>
    <row r="7" spans="1:12">
      <c r="A7" s="53" t="str">
        <f t="shared" si="0"/>
        <v/>
      </c>
      <c r="B7" s="139" t="str">
        <v>Co-mingling electricity</v>
      </c>
      <c r="C7" s="57" t="s">
        <v>129</v>
      </c>
      <c r="D7" s="248">
        <v>21.770914493876287</v>
      </c>
    </row>
    <row r="8" spans="1:12">
      <c r="A8" s="53" t="str">
        <f t="shared" si="0"/>
        <v/>
      </c>
      <c r="B8" s="139" t="str">
        <v>Co-mingling set up</v>
      </c>
      <c r="C8" s="57" t="s">
        <v>129</v>
      </c>
      <c r="D8" s="248">
        <v>12.372597635353113</v>
      </c>
    </row>
    <row r="9" spans="1:12">
      <c r="A9" s="53" t="str">
        <f t="shared" si="0"/>
        <v/>
      </c>
      <c r="B9" s="139" t="str">
        <v>Co-mingling rentals</v>
      </c>
      <c r="C9" s="57" t="s">
        <v>129</v>
      </c>
      <c r="D9" s="248">
        <v>12.137265272448397</v>
      </c>
    </row>
    <row r="10" spans="1:12">
      <c r="A10" s="53" t="str">
        <f t="shared" si="0"/>
        <v/>
      </c>
      <c r="B10" s="139" t="str">
        <v>WLA tie cables</v>
      </c>
      <c r="C10" s="57" t="s">
        <v>129</v>
      </c>
      <c r="D10" s="248">
        <v>18.709276154207295</v>
      </c>
    </row>
    <row r="11" spans="1:12">
      <c r="A11" s="53" t="str">
        <f t="shared" si="0"/>
        <v/>
      </c>
      <c r="B11" s="139" t="str">
        <v>Local Loop Unbundling systems development</v>
      </c>
      <c r="C11" s="57" t="s">
        <v>129</v>
      </c>
      <c r="D11" s="248">
        <v>11.497625214095164</v>
      </c>
    </row>
    <row r="12" spans="1:12">
      <c r="A12" s="53" t="str">
        <f t="shared" si="0"/>
        <v/>
      </c>
      <c r="B12" s="139" t="str">
        <v>Wholesale Access specific</v>
      </c>
      <c r="C12" s="57" t="s">
        <v>129</v>
      </c>
      <c r="D12" s="248">
        <v>11.497609697400156</v>
      </c>
    </row>
    <row r="13" spans="1:12">
      <c r="A13" s="53" t="str">
        <f t="shared" si="0"/>
        <v/>
      </c>
      <c r="B13" s="139" t="str">
        <v>Routeing &amp; records</v>
      </c>
      <c r="C13" s="57" t="s">
        <v>129</v>
      </c>
      <c r="D13" s="248">
        <v>14.901111753555778</v>
      </c>
    </row>
    <row r="14" spans="1:12">
      <c r="A14" s="53" t="str">
        <f t="shared" si="0"/>
        <v/>
      </c>
      <c r="B14" s="139" t="str">
        <v>MDF Hardware jumpering</v>
      </c>
      <c r="C14" s="57" t="s">
        <v>129</v>
      </c>
      <c r="D14" s="248">
        <v>13.782797410490419</v>
      </c>
    </row>
    <row r="15" spans="1:12">
      <c r="A15" s="53" t="str">
        <f t="shared" si="0"/>
        <v/>
      </c>
      <c r="B15" s="139" t="str">
        <v>E side copper capital</v>
      </c>
      <c r="C15" s="57" t="s">
        <v>129</v>
      </c>
      <c r="D15" s="248">
        <v>27.316030933391271</v>
      </c>
    </row>
    <row r="16" spans="1:12">
      <c r="A16" s="53" t="str">
        <f t="shared" si="0"/>
        <v/>
      </c>
      <c r="B16" s="139" t="str">
        <v>E side copper current</v>
      </c>
      <c r="C16" s="57" t="s">
        <v>129</v>
      </c>
      <c r="D16" s="248">
        <v>13.799595005918995</v>
      </c>
    </row>
    <row r="17" spans="1:4">
      <c r="A17" s="53" t="str">
        <f t="shared" si="0"/>
        <v/>
      </c>
      <c r="B17" s="139" t="str">
        <v>D side copper capital</v>
      </c>
      <c r="C17" s="57" t="s">
        <v>129</v>
      </c>
      <c r="D17" s="248">
        <v>28.642996277403604</v>
      </c>
    </row>
    <row r="18" spans="1:4">
      <c r="A18" s="53" t="str">
        <f t="shared" si="0"/>
        <v/>
      </c>
      <c r="B18" s="139" t="str">
        <v>D side copper current</v>
      </c>
      <c r="C18" s="57" t="s">
        <v>129</v>
      </c>
      <c r="D18" s="248">
        <v>13.853740155847037</v>
      </c>
    </row>
    <row r="19" spans="1:4">
      <c r="A19" s="53" t="str">
        <f t="shared" si="0"/>
        <v/>
      </c>
      <c r="B19" s="139" t="str">
        <v>Local exchanges general frames equipment</v>
      </c>
      <c r="C19" s="57" t="s">
        <v>129</v>
      </c>
      <c r="D19" s="248">
        <v>12.517794301057281</v>
      </c>
    </row>
    <row r="20" spans="1:4">
      <c r="A20" s="53" t="str">
        <f t="shared" si="0"/>
        <v/>
      </c>
      <c r="B20" s="139" t="str">
        <v>Local exchanges general frames maintenance</v>
      </c>
      <c r="C20" s="57" t="s">
        <v>129</v>
      </c>
      <c r="D20" s="248">
        <v>14.340335269136594</v>
      </c>
    </row>
    <row r="21" spans="1:4">
      <c r="A21" s="53" t="str">
        <f t="shared" si="0"/>
        <v/>
      </c>
      <c r="B21" s="139" t="str">
        <v>Analogue line test equipment</v>
      </c>
      <c r="C21" s="57" t="s">
        <v>129</v>
      </c>
      <c r="D21" s="248">
        <v>6.472526956251011</v>
      </c>
    </row>
    <row r="22" spans="1:4">
      <c r="A22" s="53" t="str">
        <f t="shared" si="0"/>
        <v/>
      </c>
      <c r="B22" s="139" t="str">
        <v>Dropwire capital &amp; analogue NTE</v>
      </c>
      <c r="C22" s="57" t="s">
        <v>129</v>
      </c>
      <c r="D22" s="248">
        <v>11.232405546846088</v>
      </c>
    </row>
    <row r="23" spans="1:4">
      <c r="A23" s="53" t="str">
        <f t="shared" si="0"/>
        <v/>
      </c>
      <c r="B23" s="139" t="str">
        <v>Analogue line drop maintenance</v>
      </c>
      <c r="C23" s="57" t="s">
        <v>129</v>
      </c>
      <c r="D23" s="248">
        <v>13.529311453346065</v>
      </c>
    </row>
    <row r="24" spans="1:4">
      <c r="A24" s="53" t="str">
        <f t="shared" si="0"/>
        <v/>
      </c>
      <c r="B24" s="139" t="str">
        <v>Analogue line cards</v>
      </c>
      <c r="C24" s="57" t="s">
        <v>129</v>
      </c>
      <c r="D24" s="248">
        <v>11.589114216128001</v>
      </c>
    </row>
    <row r="25" spans="1:4">
      <c r="A25" s="53" t="str">
        <f t="shared" si="0"/>
        <v/>
      </c>
      <c r="B25" s="139" t="str">
        <v>Pair gain</v>
      </c>
      <c r="C25" s="57" t="s">
        <v>129</v>
      </c>
      <c r="D25" s="248">
        <v>980.49735492995194</v>
      </c>
    </row>
    <row r="26" spans="1:4">
      <c r="A26" s="53" t="str">
        <f t="shared" si="0"/>
        <v/>
      </c>
      <c r="B26" s="139" t="str">
        <v>NGA E-side Copper Capital</v>
      </c>
      <c r="C26" s="57" t="s">
        <v>129</v>
      </c>
      <c r="D26" s="248">
        <v>28.675172050619111</v>
      </c>
    </row>
    <row r="27" spans="1:4">
      <c r="A27" s="53" t="str">
        <f t="shared" si="0"/>
        <v/>
      </c>
      <c r="B27" s="139" t="str">
        <v>FTTC Development</v>
      </c>
      <c r="C27" s="57" t="s">
        <v>129</v>
      </c>
      <c r="D27" s="248">
        <v>10.712153800120507</v>
      </c>
    </row>
    <row r="28" spans="1:4">
      <c r="A28" s="53" t="str">
        <f t="shared" si="0"/>
        <v/>
      </c>
      <c r="B28" s="139" t="str">
        <v>FTTP Development</v>
      </c>
      <c r="C28" s="57" t="s">
        <v>129</v>
      </c>
      <c r="D28" s="248">
        <v>10.411804137264408</v>
      </c>
    </row>
    <row r="29" spans="1:4">
      <c r="A29" s="53" t="str">
        <f t="shared" si="0"/>
        <v/>
      </c>
      <c r="B29" s="139" t="str">
        <v>OR Service Centre - Provision Analogue/ISDN2</v>
      </c>
      <c r="C29" s="57" t="s">
        <v>129</v>
      </c>
      <c r="D29" s="248">
        <v>12.639625580242461</v>
      </c>
    </row>
    <row r="30" spans="1:4">
      <c r="A30" s="53" t="str">
        <f t="shared" si="0"/>
        <v/>
      </c>
      <c r="B30" s="139" t="str">
        <v>OR Service Centre - Provision WLA</v>
      </c>
      <c r="C30" s="57" t="s">
        <v>129</v>
      </c>
      <c r="D30" s="248">
        <v>13.552057441467635</v>
      </c>
    </row>
    <row r="31" spans="1:4">
      <c r="A31" s="53" t="str">
        <f t="shared" si="0"/>
        <v/>
      </c>
      <c r="B31" s="139" t="str">
        <v>Service Centre - Provision  NGA</v>
      </c>
      <c r="C31" s="57" t="s">
        <v>129</v>
      </c>
      <c r="D31" s="248">
        <v>15.117858650755032</v>
      </c>
    </row>
    <row r="32" spans="1:4">
      <c r="A32" s="53" t="str">
        <f t="shared" si="0"/>
        <v/>
      </c>
      <c r="B32" s="139" t="str">
        <v>OR Service Centre - Assurance Analogue/ISDN2</v>
      </c>
      <c r="C32" s="57" t="s">
        <v>129</v>
      </c>
      <c r="D32" s="248">
        <v>12.901021354032748</v>
      </c>
    </row>
    <row r="33" spans="1:4">
      <c r="A33" s="53" t="str">
        <f t="shared" si="0"/>
        <v/>
      </c>
      <c r="B33" s="139" t="str">
        <v>OR Service Centre - Assurance WLA</v>
      </c>
      <c r="C33" s="57" t="s">
        <v>129</v>
      </c>
      <c r="D33" s="248">
        <v>13.091397104013364</v>
      </c>
    </row>
    <row r="34" spans="1:4">
      <c r="A34" s="53" t="str">
        <f t="shared" si="0"/>
        <v/>
      </c>
      <c r="B34" s="139" t="str">
        <v>Service Centre - Assurance  NGA</v>
      </c>
      <c r="C34" s="57" t="s">
        <v>129</v>
      </c>
      <c r="D34" s="248">
        <v>15.502888157187185</v>
      </c>
    </row>
    <row r="35" spans="1:4">
      <c r="A35" s="53" t="str">
        <f t="shared" si="0"/>
        <v/>
      </c>
      <c r="B35" s="139" t="str">
        <v>Service Level Guarantees</v>
      </c>
      <c r="C35" s="57" t="s">
        <v>129</v>
      </c>
      <c r="D35" s="248">
        <v>10.75666217304143</v>
      </c>
    </row>
    <row r="36" spans="1:4">
      <c r="A36" s="53" t="str">
        <f t="shared" si="0"/>
        <v/>
      </c>
      <c r="B36" s="139" t="str">
        <v>Other WLA</v>
      </c>
      <c r="C36" s="57" t="s">
        <v>129</v>
      </c>
      <c r="D36" s="248">
        <v>43.739296123550893</v>
      </c>
    </row>
    <row r="37" spans="1:4">
      <c r="A37" s="53" t="str">
        <f t="shared" si="0"/>
        <v/>
      </c>
      <c r="B37" s="139" t="str">
        <v>GEA Access Fibre Spine</v>
      </c>
      <c r="C37" s="57" t="s">
        <v>129</v>
      </c>
      <c r="D37" s="248">
        <v>26.869828139217642</v>
      </c>
    </row>
    <row r="38" spans="1:4">
      <c r="A38" s="53" t="str">
        <f t="shared" si="0"/>
        <v/>
      </c>
      <c r="B38" s="139" t="str">
        <v>GEA Distribution Fibre</v>
      </c>
      <c r="C38" s="57" t="s">
        <v>129</v>
      </c>
      <c r="D38" s="248">
        <v>36.548450606785224</v>
      </c>
    </row>
    <row r="39" spans="1:4">
      <c r="A39" s="53" t="str">
        <f t="shared" si="0"/>
        <v/>
      </c>
      <c r="B39" s="139" t="str">
        <v>GEA Electronics</v>
      </c>
      <c r="C39" s="57" t="s">
        <v>129</v>
      </c>
      <c r="D39" s="248">
        <v>15.968569415354256</v>
      </c>
    </row>
    <row r="40" spans="1:4">
      <c r="A40" s="53" t="str">
        <f t="shared" si="0"/>
        <v/>
      </c>
      <c r="B40" s="139" t="str">
        <v>GEA DSLAM &amp; Cabinets</v>
      </c>
      <c r="C40" s="57" t="s">
        <v>129</v>
      </c>
      <c r="D40" s="248">
        <v>11.00378051296877</v>
      </c>
    </row>
    <row r="41" spans="1:4">
      <c r="A41" s="53" t="str">
        <f t="shared" si="0"/>
        <v/>
      </c>
      <c r="B41" s="139" t="str">
        <v>GEA Customer Site Installation</v>
      </c>
      <c r="C41" s="57" t="s">
        <v>129</v>
      </c>
      <c r="D41" s="248">
        <v>9.6279484315226238</v>
      </c>
    </row>
    <row r="42" spans="1:4">
      <c r="A42" s="53" t="str">
        <f t="shared" si="0"/>
        <v/>
      </c>
      <c r="B42" s="139" t="str">
        <v>GEA FTTC Repairs</v>
      </c>
      <c r="C42" s="57" t="s">
        <v>129</v>
      </c>
      <c r="D42" s="248">
        <v>13.106299683888629</v>
      </c>
    </row>
    <row r="43" spans="1:4">
      <c r="A43" s="53" t="str">
        <f t="shared" si="0"/>
        <v/>
      </c>
      <c r="B43" s="139" t="str">
        <v>GEA FTTP Repairs</v>
      </c>
      <c r="C43" s="57" t="s">
        <v>129</v>
      </c>
      <c r="D43" s="248">
        <v>13.79065969086928</v>
      </c>
    </row>
    <row r="44" spans="1:4">
      <c r="A44" s="53" t="str">
        <f t="shared" si="0"/>
        <v/>
      </c>
      <c r="B44" s="139" t="str">
        <v>GEA FTTP Provisions</v>
      </c>
      <c r="C44" s="57" t="s">
        <v>129</v>
      </c>
      <c r="D44" s="248">
        <v>13.762642548299448</v>
      </c>
    </row>
    <row r="45" spans="1:4">
      <c r="A45" s="53" t="str">
        <f t="shared" si="0"/>
        <v/>
      </c>
      <c r="B45" s="139" t="str">
        <v>GEA FTTC Provisions</v>
      </c>
      <c r="C45" s="57" t="s">
        <v>129</v>
      </c>
      <c r="D45" s="248">
        <v>13.810117725290775</v>
      </c>
    </row>
    <row r="46" spans="1:4">
      <c r="A46" s="53" t="str">
        <f t="shared" si="0"/>
        <v/>
      </c>
      <c r="B46" s="139" t="str">
        <v>Fibre Rollout Funding</v>
      </c>
      <c r="C46" s="57" t="s">
        <v>129</v>
      </c>
      <c r="D46" s="248">
        <v>-1.0668991148487157</v>
      </c>
    </row>
    <row r="47" spans="1:4">
      <c r="A47" s="53" t="str">
        <f t="shared" si="0"/>
        <v/>
      </c>
      <c r="B47" s="139" t="str">
        <v>BDUK Funding</v>
      </c>
      <c r="C47" s="57" t="s">
        <v>129</v>
      </c>
      <c r="D47" s="248">
        <v>1.5484882111911862</v>
      </c>
    </row>
    <row r="48" spans="1:4">
      <c r="A48" s="53" t="str">
        <f t="shared" si="0"/>
        <v/>
      </c>
      <c r="B48" s="139" t="str">
        <v>Combi Card and MSAN Access - Voice</v>
      </c>
      <c r="C48" s="57" t="s">
        <v>129</v>
      </c>
      <c r="D48" s="248">
        <v>11.972898996572011</v>
      </c>
    </row>
    <row r="49" spans="1:21">
      <c r="A49" s="53" t="str">
        <f t="shared" si="0"/>
        <v/>
      </c>
      <c r="B49" s="139" t="str">
        <v>iNode features</v>
      </c>
      <c r="C49" s="57" t="s">
        <v>129</v>
      </c>
      <c r="D49" s="248">
        <v>13.637073732241465</v>
      </c>
    </row>
    <row r="50" spans="1:21">
      <c r="A50" s="53" t="str">
        <f t="shared" si="0"/>
        <v/>
      </c>
      <c r="B50" s="139" t="str">
        <v>Caller Display</v>
      </c>
      <c r="C50" s="57" t="s">
        <v>129</v>
      </c>
      <c r="D50" s="248">
        <v>112.52657813170205</v>
      </c>
    </row>
    <row r="51" spans="1:21">
      <c r="A51" s="53" t="str">
        <f t="shared" si="0"/>
        <v/>
      </c>
      <c r="B51" s="139" t="str">
        <v>Network Features</v>
      </c>
      <c r="C51" s="57" t="s">
        <v>129</v>
      </c>
      <c r="D51" s="248">
        <v>87.008496609072992</v>
      </c>
    </row>
    <row r="52" spans="1:21">
      <c r="A52" s="53" t="str">
        <f t="shared" si="0"/>
        <v/>
      </c>
      <c r="B52" s="139" t="str">
        <v>Ofcom Licence Fee Openreach</v>
      </c>
      <c r="C52" s="57" t="s">
        <v>129</v>
      </c>
      <c r="D52" s="248">
        <v>10.769336839917182</v>
      </c>
    </row>
    <row r="53" spans="1:21">
      <c r="A53" s="53" t="str">
        <f t="shared" si="0"/>
        <v/>
      </c>
      <c r="B53" s="139" t="str">
        <v>Special Fault Investigation</v>
      </c>
      <c r="C53" s="57" t="s">
        <v>129</v>
      </c>
      <c r="D53" s="248">
        <v>13.773145967774658</v>
      </c>
    </row>
    <row r="54" spans="1:21">
      <c r="A54" s="53" t="str">
        <f t="shared" si="0"/>
        <v/>
      </c>
      <c r="B54" s="139" t="str">
        <v>Openreach sales product management</v>
      </c>
      <c r="C54" s="57" t="s">
        <v>129</v>
      </c>
      <c r="D54" s="248">
        <v>11.242751408047587</v>
      </c>
    </row>
    <row r="55" spans="1:21">
      <c r="A55" s="53" t="str">
        <f t="shared" si="0"/>
        <v/>
      </c>
      <c r="B55" s="139" t="str">
        <v>Co-mingling power &amp; vent</v>
      </c>
      <c r="C55" s="57" t="s">
        <v>129</v>
      </c>
      <c r="D55" s="248">
        <v>17.252691094010952</v>
      </c>
    </row>
    <row r="56" spans="1:21">
      <c r="A56" s="53" t="str">
        <f t="shared" si="0"/>
        <v/>
      </c>
      <c r="B56" s="139" t="str">
        <v>Openreach copper</v>
      </c>
      <c r="C56" s="57" t="s">
        <v>129</v>
      </c>
      <c r="D56" s="248">
        <v>0</v>
      </c>
    </row>
    <row r="57" spans="1:21">
      <c r="A57" s="53" t="str">
        <f t="shared" si="0"/>
        <v/>
      </c>
      <c r="B57" s="139">
        <v>0</v>
      </c>
      <c r="C57" s="57" t="s">
        <v>129</v>
      </c>
      <c r="D57" s="248">
        <v>0</v>
      </c>
    </row>
    <row r="58" spans="1:21">
      <c r="A58" s="53" t="str">
        <f t="shared" si="0"/>
        <v/>
      </c>
      <c r="B58" s="139">
        <v>0</v>
      </c>
      <c r="C58" s="57" t="s">
        <v>129</v>
      </c>
      <c r="D58" s="248">
        <v>0</v>
      </c>
    </row>
    <row r="59" spans="1:21" ht="12">
      <c r="D59" s="52" t="s">
        <v>567</v>
      </c>
      <c r="U59" s="72"/>
    </row>
    <row r="60" spans="1:21" ht="12">
      <c r="E60" s="53"/>
      <c r="F60" s="66"/>
      <c r="G60" s="66"/>
      <c r="H60" s="52"/>
      <c r="I60" s="52"/>
      <c r="J60" s="52"/>
      <c r="K60" s="52"/>
      <c r="L60" s="52"/>
    </row>
    <row r="61" spans="1:21" ht="12">
      <c r="E61" s="53"/>
      <c r="F61" s="66"/>
      <c r="G61" s="66"/>
      <c r="H61" s="52"/>
      <c r="I61" s="52"/>
      <c r="J61" s="52"/>
      <c r="K61" s="52"/>
      <c r="L61" s="52"/>
    </row>
    <row r="62" spans="1:21" ht="15.5">
      <c r="B62" s="50" t="s">
        <v>131</v>
      </c>
      <c r="C62" s="50"/>
      <c r="D62" s="50"/>
      <c r="E62" s="50"/>
      <c r="F62" s="50"/>
      <c r="G62" s="50"/>
      <c r="H62" s="50"/>
      <c r="I62" s="50"/>
      <c r="J62" s="50"/>
    </row>
    <row r="63" spans="1:21">
      <c r="B63" s="61" t="s">
        <v>94</v>
      </c>
      <c r="C63" s="61" t="s">
        <v>78</v>
      </c>
      <c r="D63" s="61" t="s">
        <v>79</v>
      </c>
      <c r="E63" s="64" t="str">
        <f t="array" ref="E63:J63">model_years</f>
        <v>2015/16</v>
      </c>
      <c r="F63" s="64" t="str">
        <v>2016/17</v>
      </c>
      <c r="G63" s="64" t="str">
        <v>2017/18</v>
      </c>
      <c r="H63" s="64" t="str">
        <v>2018/19</v>
      </c>
      <c r="I63" s="64" t="str">
        <v>2019/20</v>
      </c>
      <c r="J63" s="64" t="str">
        <v>2020/21</v>
      </c>
    </row>
    <row r="64" spans="1:21">
      <c r="B64" s="62" t="s">
        <v>542</v>
      </c>
      <c r="C64" s="57" t="s">
        <v>93</v>
      </c>
      <c r="D64" s="57" t="s">
        <v>128</v>
      </c>
      <c r="E64" s="93">
        <f t="array" ref="E64:J64">RPI_dec</f>
        <v>1.01</v>
      </c>
      <c r="F64" s="93">
        <v>1.0215148696625089</v>
      </c>
      <c r="G64" s="93">
        <f ca="1"/>
        <v>1.0331449105133401</v>
      </c>
      <c r="H64" s="93">
        <f ca="1"/>
        <v>1.035255987078769</v>
      </c>
      <c r="I64" s="93">
        <f ca="1"/>
        <v>1.0313777849428067</v>
      </c>
      <c r="J64" s="93">
        <f ca="1"/>
        <v>1.0315331854426177</v>
      </c>
    </row>
    <row r="65" spans="2:10">
      <c r="B65" s="62" t="s">
        <v>544</v>
      </c>
      <c r="C65" s="57" t="s">
        <v>93</v>
      </c>
      <c r="D65" s="57" t="s">
        <v>128</v>
      </c>
      <c r="E65" s="93">
        <f>Parameters!G105</f>
        <v>1.0060698559637122</v>
      </c>
      <c r="F65" s="93">
        <f ca="1">Parameters!H105</f>
        <v>0.99778639240013833</v>
      </c>
      <c r="G65" s="93">
        <f ca="1">Parameters!I105</f>
        <v>0.99490126530311573</v>
      </c>
      <c r="H65" s="93">
        <f ca="1">Parameters!J105</f>
        <v>0.99291794507600106</v>
      </c>
      <c r="I65" s="93">
        <f ca="1">Parameters!K105</f>
        <v>0.99333741574516987</v>
      </c>
      <c r="J65" s="93">
        <f ca="1">Parameters!L105</f>
        <v>0.99301751519265702</v>
      </c>
    </row>
    <row r="66" spans="2:10">
      <c r="B66" s="62" t="s">
        <v>163</v>
      </c>
      <c r="C66" s="57" t="s">
        <v>93</v>
      </c>
      <c r="D66" s="57" t="s">
        <v>128</v>
      </c>
      <c r="E66" s="93">
        <f t="array" ref="E66:J66">Efficiency_gain_cap_dec</f>
        <v>0.97</v>
      </c>
      <c r="F66" s="93">
        <v>0.97</v>
      </c>
      <c r="G66" s="93">
        <v>0.97</v>
      </c>
      <c r="H66" s="93">
        <v>0.97</v>
      </c>
      <c r="I66" s="93">
        <v>0.97</v>
      </c>
      <c r="J66" s="93">
        <v>0.97</v>
      </c>
    </row>
    <row r="67" spans="2:10">
      <c r="E67" s="66"/>
      <c r="F67" s="66"/>
      <c r="G67" s="66"/>
      <c r="H67" s="66"/>
    </row>
    <row r="69" spans="2:10" ht="15.5">
      <c r="B69" s="50" t="s">
        <v>133</v>
      </c>
      <c r="C69" s="97" t="s">
        <v>255</v>
      </c>
      <c r="D69" s="97"/>
      <c r="E69" s="97" t="s">
        <v>166</v>
      </c>
      <c r="F69" s="97"/>
      <c r="G69" s="50"/>
      <c r="H69" s="50"/>
      <c r="I69" s="50"/>
      <c r="J69" s="50"/>
    </row>
    <row r="70" spans="2:10">
      <c r="B70" s="61" t="s">
        <v>126</v>
      </c>
      <c r="C70" s="61" t="s">
        <v>78</v>
      </c>
      <c r="D70" s="61" t="s">
        <v>79</v>
      </c>
      <c r="E70" s="323" t="str">
        <f t="array" ref="E70:J70">model_years</f>
        <v>2015/16</v>
      </c>
      <c r="F70" s="323" t="str">
        <v>2016/17</v>
      </c>
      <c r="G70" s="323" t="str">
        <v>2017/18</v>
      </c>
      <c r="H70" s="323" t="str">
        <v>2018/19</v>
      </c>
      <c r="I70" s="323" t="str">
        <v>2019/20</v>
      </c>
      <c r="J70" s="323" t="str">
        <v>2020/21</v>
      </c>
    </row>
    <row r="71" spans="2:10">
      <c r="B71" s="139" t="str">
        <f t="array" ref="B71:B124">Component_list</f>
        <v>MPF Line Testing Systems</v>
      </c>
      <c r="C71" s="57" t="s">
        <v>127</v>
      </c>
      <c r="D71" s="57" t="s">
        <v>128</v>
      </c>
      <c r="E71" s="92">
        <f t="array" ref="E71:E124">OCM_dep_steady_state_2015_16</f>
        <v>47677268.790658928</v>
      </c>
      <c r="F71" s="141">
        <f t="array" ref="F71:F124">Capex_steady_state_2015_16*F$66*Asset_price_change_2016_17</f>
        <v>46371426.715804353</v>
      </c>
      <c r="G71" s="141">
        <f t="array" aca="1" ref="G71:G124" ca="1">Capex_steady_state_2016_17*G$66*Asset_price_change_2017_18</f>
        <v>45166794.207962126</v>
      </c>
      <c r="H71" s="141">
        <f t="array" aca="1" ref="H71:H124" ca="1">Capex_steady_state_2017_18*H$66*Asset_price_change_2018_19</f>
        <v>44005026.205127217</v>
      </c>
      <c r="I71" s="141">
        <f t="array" aca="1" ref="I71:I124" ca="1">Capex_steady_state_2018_19*I$66*Asset_price_change_2019_20</f>
        <v>42852431.449412324</v>
      </c>
      <c r="J71" s="141">
        <f t="array" aca="1" ref="J71:J124" ca="1">Capex_steady_state_2019_20*J$66*Asset_price_change_2020_21</f>
        <v>41730833.948069856</v>
      </c>
    </row>
    <row r="72" spans="2:10">
      <c r="B72" s="139" t="str">
        <v>Openreach time related charges</v>
      </c>
      <c r="C72" s="57" t="s">
        <v>127</v>
      </c>
      <c r="D72" s="57" t="s">
        <v>128</v>
      </c>
      <c r="E72" s="92">
        <v>1150573.4702898364</v>
      </c>
      <c r="F72" s="141">
        <v>1116056.2655954047</v>
      </c>
      <c r="G72" s="141">
        <f ca="1"/>
        <v>1082574.5767522515</v>
      </c>
      <c r="H72" s="141">
        <f ca="1"/>
        <v>1050097.338546575</v>
      </c>
      <c r="I72" s="141">
        <f ca="1"/>
        <v>1018594.4176105249</v>
      </c>
      <c r="J72" s="141">
        <f ca="1"/>
        <v>988036.58432220062</v>
      </c>
    </row>
    <row r="73" spans="2:10">
      <c r="B73" s="139" t="str">
        <v>Co-mingling electricity</v>
      </c>
      <c r="C73" s="57" t="s">
        <v>127</v>
      </c>
      <c r="D73" s="57" t="s">
        <v>128</v>
      </c>
      <c r="E73" s="92">
        <v>810855.77330948785</v>
      </c>
      <c r="F73" s="141">
        <v>786530.10003370757</v>
      </c>
      <c r="G73" s="141">
        <f ca="1"/>
        <v>762934.1969183858</v>
      </c>
      <c r="H73" s="141">
        <f ca="1"/>
        <v>740046.17089289066</v>
      </c>
      <c r="I73" s="141">
        <f ca="1"/>
        <v>717844.78566428344</v>
      </c>
      <c r="J73" s="141">
        <f ca="1"/>
        <v>696309.44199509989</v>
      </c>
    </row>
    <row r="74" spans="2:10">
      <c r="B74" s="139" t="str">
        <v>Co-mingling set up</v>
      </c>
      <c r="C74" s="57" t="s">
        <v>127</v>
      </c>
      <c r="D74" s="57" t="s">
        <v>128</v>
      </c>
      <c r="E74" s="92">
        <v>3748636.4549512528</v>
      </c>
      <c r="F74" s="141">
        <v>3636177.3611923675</v>
      </c>
      <c r="G74" s="141">
        <f ca="1"/>
        <v>3527092.0401916998</v>
      </c>
      <c r="H74" s="141">
        <f ca="1"/>
        <v>3421279.278815811</v>
      </c>
      <c r="I74" s="141">
        <f ca="1"/>
        <v>3318640.9003044572</v>
      </c>
      <c r="J74" s="141">
        <f ca="1"/>
        <v>3219081.6731521445</v>
      </c>
    </row>
    <row r="75" spans="2:10">
      <c r="B75" s="139" t="str">
        <v>Co-mingling rentals</v>
      </c>
      <c r="C75" s="57" t="s">
        <v>127</v>
      </c>
      <c r="D75" s="57" t="s">
        <v>128</v>
      </c>
      <c r="E75" s="92">
        <v>4728071.3182182955</v>
      </c>
      <c r="F75" s="141">
        <v>4586229.1776794828</v>
      </c>
      <c r="G75" s="141">
        <f ca="1"/>
        <v>4448642.300866317</v>
      </c>
      <c r="H75" s="141">
        <f ca="1"/>
        <v>4315183.0303104203</v>
      </c>
      <c r="I75" s="141">
        <f ca="1"/>
        <v>4185727.5380803412</v>
      </c>
      <c r="J75" s="141">
        <f ca="1"/>
        <v>4060155.7106504422</v>
      </c>
    </row>
    <row r="76" spans="2:10">
      <c r="B76" s="139" t="str">
        <v>WLA tie cables</v>
      </c>
      <c r="C76" s="57" t="s">
        <v>127</v>
      </c>
      <c r="D76" s="57" t="s">
        <v>128</v>
      </c>
      <c r="E76" s="92">
        <v>9073015.022941079</v>
      </c>
      <c r="F76" s="141">
        <v>8966292.6765570063</v>
      </c>
      <c r="G76" s="141">
        <f ca="1"/>
        <v>8949218.7082538847</v>
      </c>
      <c r="H76" s="141">
        <f ca="1"/>
        <v>8948191.7405143194</v>
      </c>
      <c r="I76" s="141">
        <f ca="1"/>
        <v>8917748.4809837732</v>
      </c>
      <c r="J76" s="141">
        <f ca="1"/>
        <v>8888583.5070159808</v>
      </c>
    </row>
    <row r="77" spans="2:10">
      <c r="B77" s="139" t="str">
        <v>Local Loop Unbundling systems development</v>
      </c>
      <c r="C77" s="57" t="s">
        <v>127</v>
      </c>
      <c r="D77" s="57" t="s">
        <v>128</v>
      </c>
      <c r="E77" s="92">
        <v>1879566.3058056741</v>
      </c>
      <c r="F77" s="141">
        <v>1823179.3164661606</v>
      </c>
      <c r="G77" s="141">
        <f ca="1"/>
        <v>1768483.9367250965</v>
      </c>
      <c r="H77" s="141">
        <f ca="1"/>
        <v>1715429.4183684117</v>
      </c>
      <c r="I77" s="141">
        <f ca="1"/>
        <v>1663966.5355972769</v>
      </c>
      <c r="J77" s="141">
        <f ca="1"/>
        <v>1614047.5393148214</v>
      </c>
    </row>
    <row r="78" spans="2:10">
      <c r="B78" s="139" t="str">
        <v>Wholesale Access specific</v>
      </c>
      <c r="C78" s="57" t="s">
        <v>127</v>
      </c>
      <c r="D78" s="57" t="s">
        <v>128</v>
      </c>
      <c r="E78" s="92">
        <v>8912020.8003055397</v>
      </c>
      <c r="F78" s="141">
        <v>8644660.1754684616</v>
      </c>
      <c r="G78" s="141">
        <f ca="1"/>
        <v>8385320.368967223</v>
      </c>
      <c r="H78" s="141">
        <f ca="1"/>
        <v>8133760.7566217016</v>
      </c>
      <c r="I78" s="141">
        <f ca="1"/>
        <v>7889747.9328210466</v>
      </c>
      <c r="J78" s="141">
        <f ca="1"/>
        <v>7653055.4937621765</v>
      </c>
    </row>
    <row r="79" spans="2:10">
      <c r="B79" s="139" t="str">
        <v>Routeing &amp; records</v>
      </c>
      <c r="C79" s="57" t="s">
        <v>127</v>
      </c>
      <c r="D79" s="57" t="s">
        <v>128</v>
      </c>
      <c r="E79" s="92">
        <v>280595.0076588302</v>
      </c>
      <c r="F79" s="141">
        <v>272177.15727933083</v>
      </c>
      <c r="G79" s="141">
        <f ca="1"/>
        <v>264011.84233719646</v>
      </c>
      <c r="H79" s="141">
        <f ca="1"/>
        <v>256091.48683621484</v>
      </c>
      <c r="I79" s="141">
        <f ca="1"/>
        <v>248408.74203182227</v>
      </c>
      <c r="J79" s="141">
        <f ca="1"/>
        <v>240956.47957658322</v>
      </c>
    </row>
    <row r="80" spans="2:10">
      <c r="B80" s="139" t="str">
        <v>MDF Hardware jumpering</v>
      </c>
      <c r="C80" s="57" t="s">
        <v>127</v>
      </c>
      <c r="D80" s="57" t="s">
        <v>128</v>
      </c>
      <c r="E80" s="92">
        <v>2828155.2169056605</v>
      </c>
      <c r="F80" s="141">
        <v>2743310.5587003627</v>
      </c>
      <c r="G80" s="141">
        <f ca="1"/>
        <v>2661011.2394017689</v>
      </c>
      <c r="H80" s="141">
        <f ca="1"/>
        <v>2581180.8996014842</v>
      </c>
      <c r="I80" s="141">
        <f ca="1"/>
        <v>2503745.4703531233</v>
      </c>
      <c r="J80" s="141">
        <f ca="1"/>
        <v>2428633.1040391643</v>
      </c>
    </row>
    <row r="81" spans="2:10">
      <c r="B81" s="139" t="str">
        <v>E side copper capital</v>
      </c>
      <c r="C81" s="57" t="s">
        <v>127</v>
      </c>
      <c r="D81" s="57" t="s">
        <v>128</v>
      </c>
      <c r="E81" s="92">
        <v>70696305.760046184</v>
      </c>
      <c r="F81" s="141">
        <v>69973126.709963396</v>
      </c>
      <c r="G81" s="141">
        <f ca="1"/>
        <v>70005160.36310415</v>
      </c>
      <c r="H81" s="141">
        <f ca="1"/>
        <v>70173013.665727735</v>
      </c>
      <c r="I81" s="141">
        <f ca="1"/>
        <v>70091187.546394601</v>
      </c>
      <c r="J81" s="141">
        <f ca="1"/>
        <v>70019465.998401761</v>
      </c>
    </row>
    <row r="82" spans="2:10">
      <c r="B82" s="139" t="str">
        <v>E side copper current</v>
      </c>
      <c r="C82" s="57" t="s">
        <v>127</v>
      </c>
      <c r="D82" s="57" t="s">
        <v>128</v>
      </c>
      <c r="E82" s="92">
        <v>2042598.4630940061</v>
      </c>
      <c r="F82" s="141">
        <v>1981320.5078232652</v>
      </c>
      <c r="G82" s="141">
        <f ca="1"/>
        <v>1921880.8905294836</v>
      </c>
      <c r="H82" s="141">
        <f ca="1"/>
        <v>1864224.4616890743</v>
      </c>
      <c r="I82" s="141">
        <f ca="1"/>
        <v>1808297.7260043023</v>
      </c>
      <c r="J82" s="141">
        <f ca="1"/>
        <v>1754048.7924362854</v>
      </c>
    </row>
    <row r="83" spans="2:10">
      <c r="B83" s="139" t="str">
        <v>D side copper capital</v>
      </c>
      <c r="C83" s="57" t="s">
        <v>127</v>
      </c>
      <c r="D83" s="57" t="s">
        <v>128</v>
      </c>
      <c r="E83" s="92">
        <v>445263807.73211759</v>
      </c>
      <c r="F83" s="141">
        <v>440773618.36848849</v>
      </c>
      <c r="G83" s="141">
        <f ca="1"/>
        <v>441073892.16221964</v>
      </c>
      <c r="H83" s="141">
        <f ca="1"/>
        <v>442236299.39328057</v>
      </c>
      <c r="I83" s="141">
        <f ca="1"/>
        <v>441814170.64580774</v>
      </c>
      <c r="J83" s="141">
        <f ca="1"/>
        <v>441455999.60317731</v>
      </c>
    </row>
    <row r="84" spans="2:10">
      <c r="B84" s="139" t="str">
        <v>D side copper current</v>
      </c>
      <c r="C84" s="57" t="s">
        <v>127</v>
      </c>
      <c r="D84" s="57" t="s">
        <v>128</v>
      </c>
      <c r="E84" s="92">
        <v>5253889.9308810402</v>
      </c>
      <c r="F84" s="141">
        <v>5096273.2299920786</v>
      </c>
      <c r="G84" s="141">
        <f ca="1"/>
        <v>4943385.0286652846</v>
      </c>
      <c r="H84" s="141">
        <f ca="1"/>
        <v>4795083.4732375955</v>
      </c>
      <c r="I84" s="141">
        <f ca="1"/>
        <v>4651230.9650971517</v>
      </c>
      <c r="J84" s="141">
        <f ca="1"/>
        <v>4511694.0323002767</v>
      </c>
    </row>
    <row r="85" spans="2:10">
      <c r="B85" s="139" t="str">
        <v>Local exchanges general frames equipment</v>
      </c>
      <c r="C85" s="57" t="s">
        <v>127</v>
      </c>
      <c r="D85" s="57" t="s">
        <v>128</v>
      </c>
      <c r="E85" s="92">
        <v>11255460.777913131</v>
      </c>
      <c r="F85" s="141">
        <v>10917796.948250391</v>
      </c>
      <c r="G85" s="141">
        <f ca="1"/>
        <v>10590263.030350653</v>
      </c>
      <c r="H85" s="141">
        <f ca="1"/>
        <v>10272555.129687503</v>
      </c>
      <c r="I85" s="141">
        <f ca="1"/>
        <v>9964378.4673774429</v>
      </c>
      <c r="J85" s="141">
        <f ca="1"/>
        <v>9665447.1051488202</v>
      </c>
    </row>
    <row r="86" spans="2:10">
      <c r="B86" s="139" t="str">
        <v>Local exchanges general frames maintenance</v>
      </c>
      <c r="C86" s="57" t="s">
        <v>127</v>
      </c>
      <c r="D86" s="57" t="s">
        <v>128</v>
      </c>
      <c r="E86" s="92">
        <v>794069.5261610552</v>
      </c>
      <c r="F86" s="141">
        <v>770247.43976134539</v>
      </c>
      <c r="G86" s="141">
        <f ca="1"/>
        <v>747140.01564966713</v>
      </c>
      <c r="H86" s="141">
        <f ca="1"/>
        <v>724725.81423213717</v>
      </c>
      <c r="I86" s="141">
        <f ca="1"/>
        <v>702984.03898673132</v>
      </c>
      <c r="J86" s="141">
        <f ca="1"/>
        <v>681894.5170193091</v>
      </c>
    </row>
    <row r="87" spans="2:10">
      <c r="B87" s="139" t="str">
        <v>Analogue line test equipment</v>
      </c>
      <c r="C87" s="57" t="s">
        <v>127</v>
      </c>
      <c r="D87" s="57" t="s">
        <v>128</v>
      </c>
      <c r="E87" s="92">
        <v>4296923.9594330797</v>
      </c>
      <c r="F87" s="141">
        <v>4168016.2405863069</v>
      </c>
      <c r="G87" s="141">
        <f ca="1"/>
        <v>4042975.7532734079</v>
      </c>
      <c r="H87" s="141">
        <f ca="1"/>
        <v>3921686.4805768668</v>
      </c>
      <c r="I87" s="141">
        <f ca="1"/>
        <v>3804035.886074665</v>
      </c>
      <c r="J87" s="141">
        <f ca="1"/>
        <v>3689914.8094096682</v>
      </c>
    </row>
    <row r="88" spans="2:10">
      <c r="B88" s="139" t="str">
        <v>Dropwire capital &amp; analogue NTE</v>
      </c>
      <c r="C88" s="57" t="s">
        <v>127</v>
      </c>
      <c r="D88" s="57" t="s">
        <v>128</v>
      </c>
      <c r="E88" s="92">
        <v>227991018.31534621</v>
      </c>
      <c r="F88" s="141">
        <v>225682597.14632404</v>
      </c>
      <c r="G88" s="141">
        <f ca="1"/>
        <v>225822184.97291636</v>
      </c>
      <c r="H88" s="141">
        <f ca="1"/>
        <v>226402249.54056934</v>
      </c>
      <c r="I88" s="141">
        <f ca="1"/>
        <v>226172696.57189208</v>
      </c>
      <c r="J88" s="141">
        <f ca="1"/>
        <v>225975844.67276782</v>
      </c>
    </row>
    <row r="89" spans="2:10">
      <c r="B89" s="139" t="str">
        <v>Analogue line drop maintenance</v>
      </c>
      <c r="C89" s="57" t="s">
        <v>127</v>
      </c>
      <c r="D89" s="57" t="s">
        <v>128</v>
      </c>
      <c r="E89" s="92">
        <v>1197217.2676531498</v>
      </c>
      <c r="F89" s="141">
        <v>1161300.7488918127</v>
      </c>
      <c r="G89" s="141">
        <f ca="1"/>
        <v>1126461.7253315854</v>
      </c>
      <c r="H89" s="141">
        <f ca="1"/>
        <v>1092667.8724434127</v>
      </c>
      <c r="I89" s="141">
        <f ca="1"/>
        <v>1059887.8352961147</v>
      </c>
      <c r="J89" s="141">
        <f ca="1"/>
        <v>1028091.1992877766</v>
      </c>
    </row>
    <row r="90" spans="2:10">
      <c r="B90" s="139" t="str">
        <v>Analogue line cards</v>
      </c>
      <c r="C90" s="57" t="s">
        <v>127</v>
      </c>
      <c r="D90" s="57" t="s">
        <v>128</v>
      </c>
      <c r="E90" s="92">
        <v>214566096.16790283</v>
      </c>
      <c r="F90" s="141">
        <v>208129113.26654917</v>
      </c>
      <c r="G90" s="141">
        <f ca="1"/>
        <v>201885239.84417015</v>
      </c>
      <c r="H90" s="141">
        <f ca="1"/>
        <v>195828682.6236876</v>
      </c>
      <c r="I90" s="141">
        <f ca="1"/>
        <v>189953822.12325859</v>
      </c>
      <c r="J90" s="141">
        <f ca="1"/>
        <v>184255207.43838966</v>
      </c>
    </row>
    <row r="91" spans="2:10">
      <c r="B91" s="139" t="str">
        <v>Pair gain</v>
      </c>
      <c r="C91" s="57" t="s">
        <v>127</v>
      </c>
      <c r="D91" s="57" t="s">
        <v>128</v>
      </c>
      <c r="E91" s="92">
        <v>2061.113442628111</v>
      </c>
      <c r="F91" s="141">
        <v>2042.2821653678145</v>
      </c>
      <c r="G91" s="141">
        <f ca="1"/>
        <v>2046.6557159965021</v>
      </c>
      <c r="H91" s="141">
        <f ca="1"/>
        <v>2055.2284788735565</v>
      </c>
      <c r="I91" s="141">
        <f ca="1"/>
        <v>2056.1078555768008</v>
      </c>
      <c r="J91" s="141">
        <f ca="1"/>
        <v>2057.2974557701295</v>
      </c>
    </row>
    <row r="92" spans="2:10">
      <c r="B92" s="139" t="str">
        <v>NGA E-side Copper Capital</v>
      </c>
      <c r="C92" s="57" t="s">
        <v>127</v>
      </c>
      <c r="D92" s="57" t="s">
        <v>128</v>
      </c>
      <c r="E92" s="92">
        <v>16484323.163733544</v>
      </c>
      <c r="F92" s="141">
        <v>16318577.5461231</v>
      </c>
      <c r="G92" s="141">
        <f ca="1"/>
        <v>16330438.41323318</v>
      </c>
      <c r="H92" s="141">
        <f ca="1"/>
        <v>16374267.606527645</v>
      </c>
      <c r="I92" s="141">
        <f ca="1"/>
        <v>16359344.537626933</v>
      </c>
      <c r="J92" s="141">
        <f ca="1"/>
        <v>16346791.850317068</v>
      </c>
    </row>
    <row r="93" spans="2:10">
      <c r="B93" s="139" t="str">
        <v>FTTC Development</v>
      </c>
      <c r="C93" s="57" t="s">
        <v>127</v>
      </c>
      <c r="D93" s="57" t="s">
        <v>128</v>
      </c>
      <c r="E93" s="92">
        <v>12141398.507932382</v>
      </c>
      <c r="F93" s="141">
        <v>11777156.551906243</v>
      </c>
      <c r="G93" s="141">
        <f ca="1"/>
        <v>11423841.854171263</v>
      </c>
      <c r="H93" s="141">
        <f ca="1"/>
        <v>11081126.597330902</v>
      </c>
      <c r="I93" s="141">
        <f ca="1"/>
        <v>10748692.798361875</v>
      </c>
      <c r="J93" s="141">
        <f ca="1"/>
        <v>10426232.013388352</v>
      </c>
    </row>
    <row r="94" spans="2:10">
      <c r="B94" s="139" t="str">
        <v>FTTP Development</v>
      </c>
      <c r="C94" s="57" t="s">
        <v>127</v>
      </c>
      <c r="D94" s="57" t="s">
        <v>128</v>
      </c>
      <c r="E94" s="92">
        <v>153993.22356679352</v>
      </c>
      <c r="F94" s="141">
        <v>149373.42685206892</v>
      </c>
      <c r="G94" s="141">
        <f ca="1"/>
        <v>144892.22403496937</v>
      </c>
      <c r="H94" s="141">
        <f ca="1"/>
        <v>140545.45730201612</v>
      </c>
      <c r="I94" s="141">
        <f ca="1"/>
        <v>136329.09357267877</v>
      </c>
      <c r="J94" s="141">
        <f ca="1"/>
        <v>132239.22075548049</v>
      </c>
    </row>
    <row r="95" spans="2:10">
      <c r="B95" s="139" t="str">
        <v>OR Service Centre - Provision Analogue/ISDN2</v>
      </c>
      <c r="C95" s="57" t="s">
        <v>127</v>
      </c>
      <c r="D95" s="57" t="s">
        <v>128</v>
      </c>
      <c r="E95" s="92">
        <v>897069.33994563692</v>
      </c>
      <c r="F95" s="141">
        <v>870157.2594863202</v>
      </c>
      <c r="G95" s="141">
        <f ca="1"/>
        <v>844052.54131178581</v>
      </c>
      <c r="H95" s="141">
        <f ca="1"/>
        <v>818730.96467009431</v>
      </c>
      <c r="I95" s="141">
        <f ca="1"/>
        <v>794169.0353826537</v>
      </c>
      <c r="J95" s="141">
        <f ca="1"/>
        <v>770343.9639825878</v>
      </c>
    </row>
    <row r="96" spans="2:10">
      <c r="B96" s="139" t="str">
        <v>OR Service Centre - Provision WLA</v>
      </c>
      <c r="C96" s="57" t="s">
        <v>127</v>
      </c>
      <c r="D96" s="57" t="s">
        <v>128</v>
      </c>
      <c r="E96" s="92">
        <v>1037060.5672225439</v>
      </c>
      <c r="F96" s="141">
        <v>1005948.7498666911</v>
      </c>
      <c r="G96" s="141">
        <f ca="1"/>
        <v>975770.28686384473</v>
      </c>
      <c r="H96" s="141">
        <f ca="1"/>
        <v>946497.17773497559</v>
      </c>
      <c r="I96" s="141">
        <f ca="1"/>
        <v>918102.26195146097</v>
      </c>
      <c r="J96" s="141">
        <f ca="1"/>
        <v>890559.19365282694</v>
      </c>
    </row>
    <row r="97" spans="2:10">
      <c r="B97" s="139" t="str">
        <v>Service Centre - Provision  NGA</v>
      </c>
      <c r="C97" s="57" t="s">
        <v>127</v>
      </c>
      <c r="D97" s="57" t="s">
        <v>128</v>
      </c>
      <c r="E97" s="92">
        <v>719892.42745200172</v>
      </c>
      <c r="F97" s="141">
        <v>698295.65425026126</v>
      </c>
      <c r="G97" s="141">
        <f ca="1"/>
        <v>677346.78405762266</v>
      </c>
      <c r="H97" s="141">
        <f ca="1"/>
        <v>657026.37995280256</v>
      </c>
      <c r="I97" s="141">
        <f ca="1"/>
        <v>637315.58805083623</v>
      </c>
      <c r="J97" s="141">
        <f ca="1"/>
        <v>618196.11991861218</v>
      </c>
    </row>
    <row r="98" spans="2:10">
      <c r="B98" s="139" t="str">
        <v>OR Service Centre - Assurance Analogue/ISDN2</v>
      </c>
      <c r="C98" s="57" t="s">
        <v>127</v>
      </c>
      <c r="D98" s="57" t="s">
        <v>128</v>
      </c>
      <c r="E98" s="92">
        <v>565295.25623722782</v>
      </c>
      <c r="F98" s="141">
        <v>548336.39837728825</v>
      </c>
      <c r="G98" s="141">
        <f ca="1"/>
        <v>531886.30616771348</v>
      </c>
      <c r="H98" s="141">
        <f ca="1"/>
        <v>515929.71671621816</v>
      </c>
      <c r="I98" s="141">
        <f ca="1"/>
        <v>500451.82498469367</v>
      </c>
      <c r="J98" s="141">
        <f ca="1"/>
        <v>485438.27001091087</v>
      </c>
    </row>
    <row r="99" spans="2:10">
      <c r="B99" s="139" t="str">
        <v>OR Service Centre - Assurance WLA</v>
      </c>
      <c r="C99" s="57" t="s">
        <v>127</v>
      </c>
      <c r="D99" s="57" t="s">
        <v>128</v>
      </c>
      <c r="E99" s="92">
        <v>466057.39678812987</v>
      </c>
      <c r="F99" s="141">
        <v>452075.67469473905</v>
      </c>
      <c r="G99" s="141">
        <f ca="1"/>
        <v>438513.40417035017</v>
      </c>
      <c r="H99" s="141">
        <f ca="1"/>
        <v>425358.00175268145</v>
      </c>
      <c r="I99" s="141">
        <f ca="1"/>
        <v>412597.26144753577</v>
      </c>
      <c r="J99" s="141">
        <f ca="1"/>
        <v>400219.34335790807</v>
      </c>
    </row>
    <row r="100" spans="2:10">
      <c r="B100" s="139" t="str">
        <v>Service Centre - Assurance  NGA</v>
      </c>
      <c r="C100" s="57" t="s">
        <v>127</v>
      </c>
      <c r="D100" s="57" t="s">
        <v>128</v>
      </c>
      <c r="E100" s="92">
        <v>354700.45475231513</v>
      </c>
      <c r="F100" s="141">
        <v>344059.44088655245</v>
      </c>
      <c r="G100" s="141">
        <f ca="1"/>
        <v>333737.65732642903</v>
      </c>
      <c r="H100" s="141">
        <f ca="1"/>
        <v>323725.52726250939</v>
      </c>
      <c r="I100" s="141">
        <f ca="1"/>
        <v>314013.76114754984</v>
      </c>
      <c r="J100" s="141">
        <f ca="1"/>
        <v>304593.34802352445</v>
      </c>
    </row>
    <row r="101" spans="2:10">
      <c r="B101" s="139" t="str">
        <v>Service Level Guarantees</v>
      </c>
      <c r="C101" s="57" t="s">
        <v>127</v>
      </c>
      <c r="D101" s="57" t="s">
        <v>128</v>
      </c>
      <c r="E101" s="92">
        <v>262423.4774801915</v>
      </c>
      <c r="F101" s="141">
        <v>254550.77306438761</v>
      </c>
      <c r="G101" s="141">
        <f ca="1"/>
        <v>246914.24973587596</v>
      </c>
      <c r="H101" s="141">
        <f ca="1"/>
        <v>239506.82210287891</v>
      </c>
      <c r="I101" s="141">
        <f ca="1"/>
        <v>232321.61731813583</v>
      </c>
      <c r="J101" s="141">
        <f ca="1"/>
        <v>225351.96868000031</v>
      </c>
    </row>
    <row r="102" spans="2:10">
      <c r="B102" s="139" t="str">
        <v>Other WLA</v>
      </c>
      <c r="C102" s="57" t="s">
        <v>127</v>
      </c>
      <c r="D102" s="57" t="s">
        <v>128</v>
      </c>
      <c r="E102" s="92">
        <v>23675.018737517759</v>
      </c>
      <c r="F102" s="141">
        <v>23453.008231526102</v>
      </c>
      <c r="G102" s="141">
        <f ca="1"/>
        <v>23494.526905070863</v>
      </c>
      <c r="H102" s="141">
        <f ca="1"/>
        <v>23583.660815783103</v>
      </c>
      <c r="I102" s="141">
        <f ca="1"/>
        <v>23585.463891296858</v>
      </c>
      <c r="J102" s="141">
        <f ca="1"/>
        <v>23590.780291039668</v>
      </c>
    </row>
    <row r="103" spans="2:10">
      <c r="B103" s="139" t="str">
        <v>GEA Access Fibre Spine</v>
      </c>
      <c r="C103" s="57" t="s">
        <v>127</v>
      </c>
      <c r="D103" s="57" t="s">
        <v>128</v>
      </c>
      <c r="E103" s="92">
        <v>3806546.0069150575</v>
      </c>
      <c r="F103" s="141">
        <v>3706605.45733984</v>
      </c>
      <c r="G103" s="141">
        <f ca="1"/>
        <v>3616792.6226235679</v>
      </c>
      <c r="H103" s="141">
        <f ca="1"/>
        <v>3530485.0736665623</v>
      </c>
      <c r="I103" s="141">
        <f ca="1"/>
        <v>3443853.7339148787</v>
      </c>
      <c r="J103" s="141">
        <f ca="1"/>
        <v>3359441.3191970093</v>
      </c>
    </row>
    <row r="104" spans="2:10">
      <c r="B104" s="139" t="str">
        <v>GEA Distribution Fibre</v>
      </c>
      <c r="C104" s="57" t="s">
        <v>127</v>
      </c>
      <c r="D104" s="57" t="s">
        <v>128</v>
      </c>
      <c r="E104" s="92">
        <v>10819281.450401375</v>
      </c>
      <c r="F104" s="141">
        <v>10527966.48230309</v>
      </c>
      <c r="G104" s="141">
        <f ca="1"/>
        <v>10261992.029246477</v>
      </c>
      <c r="H104" s="141">
        <f ca="1"/>
        <v>10005832.803250264</v>
      </c>
      <c r="I104" s="141">
        <f ca="1"/>
        <v>9750522.6473042443</v>
      </c>
      <c r="J104" s="141">
        <f ca="1"/>
        <v>9501943.5455034692</v>
      </c>
    </row>
    <row r="105" spans="2:10">
      <c r="B105" s="139" t="str">
        <v>GEA Electronics</v>
      </c>
      <c r="C105" s="57" t="s">
        <v>127</v>
      </c>
      <c r="D105" s="57" t="s">
        <v>128</v>
      </c>
      <c r="E105" s="92">
        <v>4956169.4981238954</v>
      </c>
      <c r="F105" s="141">
        <v>4807484.4130103765</v>
      </c>
      <c r="G105" s="141">
        <f ca="1"/>
        <v>4663259.8803663235</v>
      </c>
      <c r="H105" s="141">
        <f ca="1"/>
        <v>4523362.0836935276</v>
      </c>
      <c r="I105" s="141">
        <f ca="1"/>
        <v>4387661.2209567046</v>
      </c>
      <c r="J105" s="141">
        <f ca="1"/>
        <v>4256031.384107681</v>
      </c>
    </row>
    <row r="106" spans="2:10">
      <c r="B106" s="139" t="str">
        <v>GEA DSLAM &amp; Cabinets</v>
      </c>
      <c r="C106" s="57" t="s">
        <v>127</v>
      </c>
      <c r="D106" s="57" t="s">
        <v>128</v>
      </c>
      <c r="E106" s="92">
        <v>43331214.818483301</v>
      </c>
      <c r="F106" s="141">
        <v>42031278.372979216</v>
      </c>
      <c r="G106" s="141">
        <f ca="1"/>
        <v>40770340.020370834</v>
      </c>
      <c r="H106" s="141">
        <f ca="1"/>
        <v>39547229.818295598</v>
      </c>
      <c r="I106" s="141">
        <f ca="1"/>
        <v>38360812.922482766</v>
      </c>
      <c r="J106" s="141">
        <f ca="1"/>
        <v>37209988.533576176</v>
      </c>
    </row>
    <row r="107" spans="2:10">
      <c r="B107" s="139" t="str">
        <v>GEA Customer Site Installation</v>
      </c>
      <c r="C107" s="57" t="s">
        <v>127</v>
      </c>
      <c r="D107" s="57" t="s">
        <v>128</v>
      </c>
      <c r="E107" s="92">
        <v>20458024.732101426</v>
      </c>
      <c r="F107" s="141">
        <v>19844283.988472793</v>
      </c>
      <c r="G107" s="141">
        <f ca="1"/>
        <v>19248955.466329657</v>
      </c>
      <c r="H107" s="141">
        <f ca="1"/>
        <v>18671486.799771711</v>
      </c>
      <c r="I107" s="141">
        <f ca="1"/>
        <v>18111342.193561561</v>
      </c>
      <c r="J107" s="141">
        <f ca="1"/>
        <v>17568001.925593577</v>
      </c>
    </row>
    <row r="108" spans="2:10">
      <c r="B108" s="139" t="str">
        <v>GEA FTTC Repairs</v>
      </c>
      <c r="C108" s="57" t="s">
        <v>127</v>
      </c>
      <c r="D108" s="57" t="s">
        <v>128</v>
      </c>
      <c r="E108" s="92">
        <v>214362.59094419837</v>
      </c>
      <c r="F108" s="141">
        <v>207931.71307062646</v>
      </c>
      <c r="G108" s="141">
        <f ca="1"/>
        <v>201693.76146146061</v>
      </c>
      <c r="H108" s="141">
        <f ca="1"/>
        <v>195642.94839367163</v>
      </c>
      <c r="I108" s="141">
        <f ca="1"/>
        <v>189773.6597485299</v>
      </c>
      <c r="J108" s="141">
        <f ca="1"/>
        <v>184080.44976761361</v>
      </c>
    </row>
    <row r="109" spans="2:10">
      <c r="B109" s="139" t="str">
        <v>GEA FTTP Repairs</v>
      </c>
      <c r="C109" s="57" t="s">
        <v>127</v>
      </c>
      <c r="D109" s="57" t="s">
        <v>128</v>
      </c>
      <c r="E109" s="92">
        <v>1301.8925365418313</v>
      </c>
      <c r="F109" s="141">
        <v>1262.8357596359572</v>
      </c>
      <c r="G109" s="141">
        <f ca="1"/>
        <v>1224.9506856370308</v>
      </c>
      <c r="H109" s="141">
        <f ca="1"/>
        <v>1188.2021638196213</v>
      </c>
      <c r="I109" s="141">
        <f ca="1"/>
        <v>1152.5560978273782</v>
      </c>
      <c r="J109" s="141">
        <f ca="1"/>
        <v>1117.9794138420548</v>
      </c>
    </row>
    <row r="110" spans="2:10">
      <c r="B110" s="139" t="str">
        <v>GEA FTTP Provisions</v>
      </c>
      <c r="C110" s="57" t="s">
        <v>127</v>
      </c>
      <c r="D110" s="57" t="s">
        <v>128</v>
      </c>
      <c r="E110" s="92">
        <v>20170.32401052862</v>
      </c>
      <c r="F110" s="141">
        <v>19565.214278633634</v>
      </c>
      <c r="G110" s="141">
        <f ca="1"/>
        <v>18978.25783297146</v>
      </c>
      <c r="H110" s="141">
        <f ca="1"/>
        <v>18408.91008012923</v>
      </c>
      <c r="I110" s="141">
        <f ca="1"/>
        <v>17856.642762312804</v>
      </c>
      <c r="J110" s="141">
        <f ca="1"/>
        <v>17320.943464419204</v>
      </c>
    </row>
    <row r="111" spans="2:10">
      <c r="B111" s="139" t="str">
        <v>GEA FTTC Provisions</v>
      </c>
      <c r="C111" s="57" t="s">
        <v>127</v>
      </c>
      <c r="D111" s="57" t="s">
        <v>128</v>
      </c>
      <c r="E111" s="92">
        <v>1475386.9224609616</v>
      </c>
      <c r="F111" s="141">
        <v>1431125.313789305</v>
      </c>
      <c r="G111" s="141">
        <f ca="1"/>
        <v>1388191.5528845307</v>
      </c>
      <c r="H111" s="141">
        <f ca="1"/>
        <v>1346545.8047595101</v>
      </c>
      <c r="I111" s="141">
        <f ca="1"/>
        <v>1306149.4292885528</v>
      </c>
      <c r="J111" s="141">
        <f ca="1"/>
        <v>1266964.9451151888</v>
      </c>
    </row>
    <row r="112" spans="2:10">
      <c r="B112" s="139" t="str">
        <v>Fibre Rollout Funding</v>
      </c>
      <c r="C112" s="57" t="s">
        <v>127</v>
      </c>
      <c r="D112" s="57" t="s">
        <v>128</v>
      </c>
      <c r="E112" s="92">
        <v>12932947.284279652</v>
      </c>
      <c r="F112" s="141">
        <v>12544958.865144866</v>
      </c>
      <c r="G112" s="141">
        <f ca="1"/>
        <v>12168610.098284354</v>
      </c>
      <c r="H112" s="141">
        <f ca="1"/>
        <v>11803551.79440086</v>
      </c>
      <c r="I112" s="141">
        <f ca="1"/>
        <v>11449445.23976168</v>
      </c>
      <c r="J112" s="141">
        <f ca="1"/>
        <v>11105961.881782012</v>
      </c>
    </row>
    <row r="113" spans="2:11">
      <c r="B113" s="139" t="str">
        <v>BDUK Funding</v>
      </c>
      <c r="C113" s="57" t="s">
        <v>127</v>
      </c>
      <c r="D113" s="57" t="s">
        <v>128</v>
      </c>
      <c r="E113" s="92">
        <v>-35515138.533557326</v>
      </c>
      <c r="F113" s="141">
        <v>-34747055.995312952</v>
      </c>
      <c r="G113" s="141">
        <f ca="1"/>
        <v>-34152854.940970622</v>
      </c>
      <c r="H113" s="141">
        <f ca="1"/>
        <v>-33596874.56967371</v>
      </c>
      <c r="I113" s="141">
        <f ca="1"/>
        <v>-32999237.087188397</v>
      </c>
      <c r="J113" s="141">
        <f ca="1"/>
        <v>-32414226.408104599</v>
      </c>
    </row>
    <row r="114" spans="2:11">
      <c r="B114" s="139" t="str">
        <v>Combi Card and MSAN Access - Voice</v>
      </c>
      <c r="C114" s="57" t="s">
        <v>127</v>
      </c>
      <c r="D114" s="57" t="s">
        <v>128</v>
      </c>
      <c r="E114" s="92">
        <v>15691.755310896355</v>
      </c>
      <c r="F114" s="141">
        <v>15221.002649836333</v>
      </c>
      <c r="G114" s="141">
        <f ca="1"/>
        <v>14764.372567751354</v>
      </c>
      <c r="H114" s="141">
        <f ca="1"/>
        <v>14321.441388046615</v>
      </c>
      <c r="I114" s="141">
        <f ca="1"/>
        <v>13891.798144098309</v>
      </c>
      <c r="J114" s="141">
        <f ca="1"/>
        <v>13475.04419752658</v>
      </c>
    </row>
    <row r="115" spans="2:11">
      <c r="B115" s="139" t="str">
        <v>iNode features</v>
      </c>
      <c r="C115" s="57" t="s">
        <v>127</v>
      </c>
      <c r="D115" s="57" t="s">
        <v>128</v>
      </c>
      <c r="E115" s="92">
        <v>1172090.2548652606</v>
      </c>
      <c r="F115" s="141">
        <v>1136927.5471703636</v>
      </c>
      <c r="G115" s="141">
        <f ca="1"/>
        <v>1102819.7206821209</v>
      </c>
      <c r="H115" s="141">
        <f ca="1"/>
        <v>1069735.1289862012</v>
      </c>
      <c r="I115" s="141">
        <f ca="1"/>
        <v>1037643.075051474</v>
      </c>
      <c r="J115" s="141">
        <f ca="1"/>
        <v>1006513.7827364299</v>
      </c>
    </row>
    <row r="116" spans="2:11">
      <c r="B116" s="139" t="str">
        <v>Caller Display</v>
      </c>
      <c r="C116" s="57" t="s">
        <v>127</v>
      </c>
      <c r="D116" s="57" t="s">
        <v>128</v>
      </c>
      <c r="E116" s="92">
        <v>1550676.7835624944</v>
      </c>
      <c r="F116" s="141">
        <v>1504156.4799134741</v>
      </c>
      <c r="G116" s="141">
        <f ca="1"/>
        <v>1459031.785303656</v>
      </c>
      <c r="H116" s="141">
        <f ca="1"/>
        <v>1415260.8315253819</v>
      </c>
      <c r="I116" s="141">
        <f ca="1"/>
        <v>1372803.0063904158</v>
      </c>
      <c r="J116" s="141">
        <f ca="1"/>
        <v>1331618.916014266</v>
      </c>
    </row>
    <row r="117" spans="2:11">
      <c r="B117" s="139" t="str">
        <v>Network Features</v>
      </c>
      <c r="C117" s="57" t="s">
        <v>127</v>
      </c>
      <c r="D117" s="57" t="s">
        <v>128</v>
      </c>
      <c r="E117" s="92">
        <v>699283.13315427746</v>
      </c>
      <c r="F117" s="141">
        <v>678304.63911326951</v>
      </c>
      <c r="G117" s="141">
        <f ca="1"/>
        <v>657955.49987056432</v>
      </c>
      <c r="H117" s="141">
        <f ca="1"/>
        <v>638216.83480293769</v>
      </c>
      <c r="I117" s="141">
        <f ca="1"/>
        <v>619070.32969711535</v>
      </c>
      <c r="J117" s="141">
        <f ca="1"/>
        <v>600498.21974602307</v>
      </c>
    </row>
    <row r="118" spans="2:11">
      <c r="B118" s="139" t="str">
        <v>Ofcom Licence Fee Openreach</v>
      </c>
      <c r="C118" s="57" t="s">
        <v>127</v>
      </c>
      <c r="D118" s="57" t="s">
        <v>128</v>
      </c>
      <c r="E118" s="92">
        <v>6410.7794676815729</v>
      </c>
      <c r="F118" s="141">
        <v>6218.4560683219779</v>
      </c>
      <c r="G118" s="141">
        <f ca="1"/>
        <v>6031.902363365336</v>
      </c>
      <c r="H118" s="141">
        <f ca="1"/>
        <v>5850.9452688293732</v>
      </c>
      <c r="I118" s="141">
        <f ca="1"/>
        <v>5675.4168903604223</v>
      </c>
      <c r="J118" s="141">
        <f ca="1"/>
        <v>5505.1543637596415</v>
      </c>
    </row>
    <row r="119" spans="2:11">
      <c r="B119" s="139" t="str">
        <v>Special Fault Investigation</v>
      </c>
      <c r="C119" s="57" t="s">
        <v>127</v>
      </c>
      <c r="D119" s="57" t="s">
        <v>128</v>
      </c>
      <c r="E119" s="92">
        <v>770970.67796269292</v>
      </c>
      <c r="F119" s="141">
        <v>747841.55713674135</v>
      </c>
      <c r="G119" s="141">
        <f ca="1"/>
        <v>725406.30969478912</v>
      </c>
      <c r="H119" s="141">
        <f ca="1"/>
        <v>703644.11965296324</v>
      </c>
      <c r="I119" s="141">
        <f ca="1"/>
        <v>682534.79541505233</v>
      </c>
      <c r="J119" s="141">
        <f ca="1"/>
        <v>662058.75092061388</v>
      </c>
    </row>
    <row r="120" spans="2:11">
      <c r="B120" s="139" t="str">
        <v>Openreach sales product management</v>
      </c>
      <c r="C120" s="57" t="s">
        <v>127</v>
      </c>
      <c r="D120" s="57" t="s">
        <v>128</v>
      </c>
      <c r="E120" s="92">
        <v>489838.65394780377</v>
      </c>
      <c r="F120" s="141">
        <v>475143.49395151139</v>
      </c>
      <c r="G120" s="141">
        <f ca="1"/>
        <v>460889.18856831675</v>
      </c>
      <c r="H120" s="141">
        <f ca="1"/>
        <v>447062.51232867251</v>
      </c>
      <c r="I120" s="141">
        <f ca="1"/>
        <v>433650.636455859</v>
      </c>
      <c r="J120" s="141">
        <f ca="1"/>
        <v>420641.11687190231</v>
      </c>
    </row>
    <row r="121" spans="2:11">
      <c r="B121" s="139" t="str">
        <v>Co-mingling power &amp; vent</v>
      </c>
      <c r="C121" s="57" t="s">
        <v>127</v>
      </c>
      <c r="D121" s="57" t="s">
        <v>128</v>
      </c>
      <c r="E121" s="92">
        <v>11606819.382919822</v>
      </c>
      <c r="F121" s="141">
        <v>11258614.7984915</v>
      </c>
      <c r="G121" s="141">
        <f ca="1"/>
        <v>10920856.350142306</v>
      </c>
      <c r="H121" s="141">
        <f ca="1"/>
        <v>10593230.655103924</v>
      </c>
      <c r="I121" s="141">
        <f ca="1"/>
        <v>10275433.731536513</v>
      </c>
      <c r="J121" s="141">
        <f ca="1"/>
        <v>9967170.7157747485</v>
      </c>
    </row>
    <row r="122" spans="2:11">
      <c r="B122" s="139" t="str">
        <v>Openreach copper</v>
      </c>
      <c r="C122" s="57" t="s">
        <v>127</v>
      </c>
      <c r="D122" s="57" t="s">
        <v>128</v>
      </c>
      <c r="E122" s="92">
        <v>0</v>
      </c>
      <c r="F122" s="141">
        <v>0</v>
      </c>
      <c r="G122" s="141">
        <f ca="1"/>
        <v>0</v>
      </c>
      <c r="H122" s="141">
        <f ca="1"/>
        <v>0</v>
      </c>
      <c r="I122" s="141">
        <f ca="1"/>
        <v>0</v>
      </c>
      <c r="J122" s="141">
        <f ca="1"/>
        <v>0</v>
      </c>
    </row>
    <row r="123" spans="2:11">
      <c r="B123" s="139">
        <v>0</v>
      </c>
      <c r="C123" s="57" t="s">
        <v>127</v>
      </c>
      <c r="D123" s="57" t="s">
        <v>128</v>
      </c>
      <c r="E123" s="92">
        <v>0</v>
      </c>
      <c r="F123" s="141">
        <v>0</v>
      </c>
      <c r="G123" s="141">
        <f ca="1"/>
        <v>0</v>
      </c>
      <c r="H123" s="141">
        <f ca="1"/>
        <v>0</v>
      </c>
      <c r="I123" s="141">
        <f ca="1"/>
        <v>0</v>
      </c>
      <c r="J123" s="141">
        <f ca="1"/>
        <v>0</v>
      </c>
    </row>
    <row r="124" spans="2:11">
      <c r="B124" s="139">
        <v>0</v>
      </c>
      <c r="C124" s="57" t="s">
        <v>127</v>
      </c>
      <c r="D124" s="57" t="s">
        <v>128</v>
      </c>
      <c r="E124" s="92">
        <v>0</v>
      </c>
      <c r="F124" s="141">
        <v>0</v>
      </c>
      <c r="G124" s="141">
        <f ca="1"/>
        <v>0</v>
      </c>
      <c r="H124" s="141">
        <f ca="1"/>
        <v>0</v>
      </c>
      <c r="I124" s="141">
        <f ca="1"/>
        <v>0</v>
      </c>
      <c r="J124" s="189">
        <f ca="1"/>
        <v>0</v>
      </c>
    </row>
    <row r="125" spans="2:11" ht="12">
      <c r="E125" s="52" t="s">
        <v>181</v>
      </c>
      <c r="F125" s="52" t="s">
        <v>171</v>
      </c>
      <c r="G125" s="52" t="s">
        <v>172</v>
      </c>
      <c r="H125" s="52" t="s">
        <v>173</v>
      </c>
      <c r="I125" s="52" t="s">
        <v>174</v>
      </c>
      <c r="J125" s="52" t="s">
        <v>431</v>
      </c>
      <c r="K125" s="52"/>
    </row>
    <row r="126" spans="2:11" ht="12">
      <c r="F126" s="52"/>
      <c r="G126" s="52"/>
      <c r="H126" s="52"/>
      <c r="I126" s="52"/>
      <c r="J126" s="52"/>
      <c r="K126" s="52"/>
    </row>
    <row r="127" spans="2:11" ht="15.5">
      <c r="B127" s="50" t="s">
        <v>134</v>
      </c>
      <c r="C127" s="97" t="s">
        <v>256</v>
      </c>
      <c r="D127" s="97"/>
      <c r="E127" s="97" t="s">
        <v>135</v>
      </c>
      <c r="F127" s="97"/>
      <c r="G127" s="50"/>
      <c r="H127" s="50"/>
      <c r="I127" s="50"/>
      <c r="J127" s="50"/>
    </row>
    <row r="128" spans="2:11">
      <c r="B128" s="61" t="s">
        <v>126</v>
      </c>
      <c r="C128" s="61" t="s">
        <v>78</v>
      </c>
      <c r="D128" s="61" t="s">
        <v>79</v>
      </c>
      <c r="E128" s="323" t="str">
        <f t="array" ref="E128:J128">model_years</f>
        <v>2015/16</v>
      </c>
      <c r="F128" s="323" t="str">
        <v>2016/17</v>
      </c>
      <c r="G128" s="323" t="str">
        <v>2017/18</v>
      </c>
      <c r="H128" s="323" t="str">
        <v>2018/19</v>
      </c>
      <c r="I128" s="323" t="str">
        <v>2019/20</v>
      </c>
      <c r="J128" s="323" t="str">
        <v>2020/21</v>
      </c>
    </row>
    <row r="129" spans="2:10">
      <c r="B129" s="139" t="str">
        <f t="array" ref="B129:B182">Component_list</f>
        <v>MPF Line Testing Systems</v>
      </c>
      <c r="C129" s="57" t="s">
        <v>127</v>
      </c>
      <c r="D129" s="57" t="s">
        <v>128</v>
      </c>
      <c r="E129" s="92">
        <f t="array" ref="E129:E182">Capex_steady_state_2015_16</f>
        <v>47677268.790658928</v>
      </c>
      <c r="F129" s="141">
        <f t="array" ref="F129:F182">Disposals_steady_state_2015_16*Asset_price_change_2016_17</f>
        <v>47805594.552375622</v>
      </c>
      <c r="G129" s="141">
        <f t="array" aca="1" ref="G129:G182" ca="1">Disposals_steady_state_2016_17*Asset_price_change_2017_18</f>
        <v>48003819.96807538</v>
      </c>
      <c r="H129" s="141">
        <f t="array" aca="1" ref="H129:H182" ca="1">Disposals_steady_state_2017_18*Asset_price_change_2018_19</f>
        <v>48215545.113230281</v>
      </c>
      <c r="I129" s="141">
        <f t="array" aca="1" ref="I129:I182" ca="1">Disposals_steady_state_2018_19*Asset_price_change_2019_20</f>
        <v>48404811.340795055</v>
      </c>
      <c r="J129" s="141">
        <f t="array" aca="1" ref="J129:J182" ca="1">Disposals_steady_state_2019_20*Asset_price_change_2020_21</f>
        <v>48595761.550327323</v>
      </c>
    </row>
    <row r="130" spans="2:10">
      <c r="B130" s="139" t="str">
        <v>Openreach time related charges</v>
      </c>
      <c r="C130" s="57" t="s">
        <v>127</v>
      </c>
      <c r="D130" s="57" t="s">
        <v>128</v>
      </c>
      <c r="E130" s="92">
        <v>1150573.4702898364</v>
      </c>
      <c r="F130" s="141">
        <v>1150573.4696859841</v>
      </c>
      <c r="G130" s="141">
        <f ca="1"/>
        <v>1150573.4687557141</v>
      </c>
      <c r="H130" s="141">
        <f ca="1"/>
        <v>1150573.4677661932</v>
      </c>
      <c r="I130" s="141">
        <f ca="1"/>
        <v>1150573.4668855208</v>
      </c>
      <c r="J130" s="141">
        <f ca="1"/>
        <v>1150573.4660004871</v>
      </c>
    </row>
    <row r="131" spans="2:10">
      <c r="B131" s="139" t="str">
        <v>Co-mingling electricity</v>
      </c>
      <c r="C131" s="57" t="s">
        <v>127</v>
      </c>
      <c r="D131" s="57" t="s">
        <v>128</v>
      </c>
      <c r="E131" s="92">
        <v>810855.77330948785</v>
      </c>
      <c r="F131" s="141">
        <v>810855.77323062636</v>
      </c>
      <c r="G131" s="141">
        <f ca="1"/>
        <v>810855.77310913568</v>
      </c>
      <c r="H131" s="141">
        <f ca="1"/>
        <v>810855.77297990699</v>
      </c>
      <c r="I131" s="141">
        <f ca="1"/>
        <v>810855.77286489366</v>
      </c>
      <c r="J131" s="141">
        <f ca="1"/>
        <v>810855.77274931071</v>
      </c>
    </row>
    <row r="132" spans="2:10">
      <c r="B132" s="139" t="str">
        <v>Co-mingling set up</v>
      </c>
      <c r="C132" s="57" t="s">
        <v>127</v>
      </c>
      <c r="D132" s="57" t="s">
        <v>128</v>
      </c>
      <c r="E132" s="92">
        <v>3748636.4549512528</v>
      </c>
      <c r="F132" s="141">
        <v>3748636.4548374922</v>
      </c>
      <c r="G132" s="141">
        <f ca="1"/>
        <v>3748636.4546622378</v>
      </c>
      <c r="H132" s="141">
        <f ca="1"/>
        <v>3748636.454475821</v>
      </c>
      <c r="I132" s="141">
        <f ca="1"/>
        <v>3748636.4543099105</v>
      </c>
      <c r="J132" s="141">
        <f ca="1"/>
        <v>3748636.4541431782</v>
      </c>
    </row>
    <row r="133" spans="2:10">
      <c r="B133" s="139" t="str">
        <v>Co-mingling rentals</v>
      </c>
      <c r="C133" s="57" t="s">
        <v>127</v>
      </c>
      <c r="D133" s="57" t="s">
        <v>128</v>
      </c>
      <c r="E133" s="92">
        <v>4728071.3182182955</v>
      </c>
      <c r="F133" s="141">
        <v>4728071.3171953438</v>
      </c>
      <c r="G133" s="141">
        <f ca="1"/>
        <v>4728071.3156194258</v>
      </c>
      <c r="H133" s="141">
        <f ca="1"/>
        <v>4728071.3139431337</v>
      </c>
      <c r="I133" s="141">
        <f ca="1"/>
        <v>4728071.3124512359</v>
      </c>
      <c r="J133" s="141">
        <f ca="1"/>
        <v>4728071.3109519491</v>
      </c>
    </row>
    <row r="134" spans="2:10">
      <c r="B134" s="139" t="str">
        <v>WLA tie cables</v>
      </c>
      <c r="C134" s="57" t="s">
        <v>127</v>
      </c>
      <c r="D134" s="57" t="s">
        <v>128</v>
      </c>
      <c r="E134" s="92">
        <v>9073015.022941079</v>
      </c>
      <c r="F134" s="141">
        <v>9243600.6974814497</v>
      </c>
      <c r="G134" s="141">
        <f ca="1"/>
        <v>9511338.8333020359</v>
      </c>
      <c r="H134" s="141">
        <f ca="1"/>
        <v>9804378.7210910376</v>
      </c>
      <c r="I134" s="141">
        <f ca="1"/>
        <v>10073219.143148553</v>
      </c>
      <c r="J134" s="141">
        <f ca="1"/>
        <v>10350799.247497411</v>
      </c>
    </row>
    <row r="135" spans="2:10">
      <c r="B135" s="139" t="str">
        <v>Local Loop Unbundling systems development</v>
      </c>
      <c r="C135" s="57" t="s">
        <v>127</v>
      </c>
      <c r="D135" s="57" t="s">
        <v>128</v>
      </c>
      <c r="E135" s="92">
        <v>1879566.3058056741</v>
      </c>
      <c r="F135" s="141">
        <v>1879566.3056352171</v>
      </c>
      <c r="G135" s="141">
        <f ca="1"/>
        <v>1879566.3053726184</v>
      </c>
      <c r="H135" s="141">
        <f ca="1"/>
        <v>1879566.305093294</v>
      </c>
      <c r="I135" s="141">
        <f ca="1"/>
        <v>1879566.3048446956</v>
      </c>
      <c r="J135" s="141">
        <f ca="1"/>
        <v>1879566.304594866</v>
      </c>
    </row>
    <row r="136" spans="2:10">
      <c r="B136" s="139" t="str">
        <v>Wholesale Access specific</v>
      </c>
      <c r="C136" s="57" t="s">
        <v>127</v>
      </c>
      <c r="D136" s="57" t="s">
        <v>128</v>
      </c>
      <c r="E136" s="92">
        <v>8912020.8003055397</v>
      </c>
      <c r="F136" s="141">
        <v>8912020.7994520217</v>
      </c>
      <c r="G136" s="141">
        <f ca="1"/>
        <v>8912020.7981371265</v>
      </c>
      <c r="H136" s="141">
        <f ca="1"/>
        <v>8912020.796738483</v>
      </c>
      <c r="I136" s="141">
        <f ca="1"/>
        <v>8912020.7954936922</v>
      </c>
      <c r="J136" s="141">
        <f ca="1"/>
        <v>8912020.794242736</v>
      </c>
    </row>
    <row r="137" spans="2:10">
      <c r="B137" s="139" t="str">
        <v>Routeing &amp; records</v>
      </c>
      <c r="C137" s="57" t="s">
        <v>127</v>
      </c>
      <c r="D137" s="57" t="s">
        <v>128</v>
      </c>
      <c r="E137" s="92">
        <v>280595.0076588302</v>
      </c>
      <c r="F137" s="141">
        <v>280595.00750446483</v>
      </c>
      <c r="G137" s="141">
        <f ca="1"/>
        <v>280595.00726665586</v>
      </c>
      <c r="H137" s="141">
        <f ca="1"/>
        <v>280595.00701370026</v>
      </c>
      <c r="I137" s="141">
        <f ca="1"/>
        <v>280595.00678857008</v>
      </c>
      <c r="J137" s="141">
        <f ca="1"/>
        <v>280595.006562325</v>
      </c>
    </row>
    <row r="138" spans="2:10">
      <c r="B138" s="139" t="str">
        <v>MDF Hardware jumpering</v>
      </c>
      <c r="C138" s="57" t="s">
        <v>127</v>
      </c>
      <c r="D138" s="57" t="s">
        <v>128</v>
      </c>
      <c r="E138" s="92">
        <v>2828155.2169056605</v>
      </c>
      <c r="F138" s="141">
        <v>2828155.2151550129</v>
      </c>
      <c r="G138" s="141">
        <f ca="1"/>
        <v>2828155.2124580387</v>
      </c>
      <c r="H138" s="141">
        <f ca="1"/>
        <v>2828155.2095892876</v>
      </c>
      <c r="I138" s="141">
        <f ca="1"/>
        <v>2828155.2070361031</v>
      </c>
      <c r="J138" s="141">
        <f ca="1"/>
        <v>2828155.2044702736</v>
      </c>
    </row>
    <row r="139" spans="2:10">
      <c r="B139" s="139" t="str">
        <v>E side copper capital</v>
      </c>
      <c r="C139" s="57" t="s">
        <v>127</v>
      </c>
      <c r="D139" s="57" t="s">
        <v>128</v>
      </c>
      <c r="E139" s="92">
        <v>70696305.760046184</v>
      </c>
      <c r="F139" s="141">
        <v>72137244.030890107</v>
      </c>
      <c r="G139" s="141">
        <f ca="1"/>
        <v>74402338.572753921</v>
      </c>
      <c r="H139" s="141">
        <f ca="1"/>
        <v>76887355.784303635</v>
      </c>
      <c r="I139" s="141">
        <f ca="1"/>
        <v>79172886.930364445</v>
      </c>
      <c r="J139" s="141">
        <f ca="1"/>
        <v>81538012.822218344</v>
      </c>
    </row>
    <row r="140" spans="2:10">
      <c r="B140" s="139" t="str">
        <v>E side copper current</v>
      </c>
      <c r="C140" s="57" t="s">
        <v>127</v>
      </c>
      <c r="D140" s="57" t="s">
        <v>128</v>
      </c>
      <c r="E140" s="92">
        <v>2042598.4630940061</v>
      </c>
      <c r="F140" s="141">
        <v>2042598.4616734693</v>
      </c>
      <c r="G140" s="141">
        <f ca="1"/>
        <v>2042598.4594850501</v>
      </c>
      <c r="H140" s="141">
        <f ca="1"/>
        <v>2042598.4571572451</v>
      </c>
      <c r="I140" s="141">
        <f ca="1"/>
        <v>2042598.4550855015</v>
      </c>
      <c r="J140" s="141">
        <f ca="1"/>
        <v>2042598.4530034976</v>
      </c>
    </row>
    <row r="141" spans="2:10">
      <c r="B141" s="139" t="str">
        <v>D side copper capital</v>
      </c>
      <c r="C141" s="57" t="s">
        <v>127</v>
      </c>
      <c r="D141" s="57" t="s">
        <v>128</v>
      </c>
      <c r="E141" s="92">
        <v>445263807.73211759</v>
      </c>
      <c r="F141" s="141">
        <v>454405792.13246238</v>
      </c>
      <c r="G141" s="141">
        <f ca="1"/>
        <v>468778714.16964573</v>
      </c>
      <c r="H141" s="141">
        <f ca="1"/>
        <v>484550654.38911921</v>
      </c>
      <c r="I141" s="141">
        <f ca="1"/>
        <v>499059933.22797662</v>
      </c>
      <c r="J141" s="141">
        <f ca="1"/>
        <v>514077684.58146626</v>
      </c>
    </row>
    <row r="142" spans="2:10">
      <c r="B142" s="139" t="str">
        <v>D side copper current</v>
      </c>
      <c r="C142" s="57" t="s">
        <v>127</v>
      </c>
      <c r="D142" s="57" t="s">
        <v>128</v>
      </c>
      <c r="E142" s="92">
        <v>5253889.9308810402</v>
      </c>
      <c r="F142" s="141">
        <v>5253889.9278268851</v>
      </c>
      <c r="G142" s="141">
        <f ca="1"/>
        <v>5253889.923121782</v>
      </c>
      <c r="H142" s="141">
        <f ca="1"/>
        <v>5253889.9181169998</v>
      </c>
      <c r="I142" s="141">
        <f ca="1"/>
        <v>5253889.9136627503</v>
      </c>
      <c r="J142" s="141">
        <f ca="1"/>
        <v>5253889.9091864396</v>
      </c>
    </row>
    <row r="143" spans="2:10">
      <c r="B143" s="139" t="str">
        <v>Local exchanges general frames equipment</v>
      </c>
      <c r="C143" s="57" t="s">
        <v>127</v>
      </c>
      <c r="D143" s="57" t="s">
        <v>128</v>
      </c>
      <c r="E143" s="92">
        <v>11255460.777913131</v>
      </c>
      <c r="F143" s="141">
        <v>11255460.771392157</v>
      </c>
      <c r="G143" s="141">
        <f ca="1"/>
        <v>11255460.761346217</v>
      </c>
      <c r="H143" s="141">
        <f ca="1"/>
        <v>11255460.750660427</v>
      </c>
      <c r="I143" s="141">
        <f ca="1"/>
        <v>11255460.741150089</v>
      </c>
      <c r="J143" s="141">
        <f ca="1"/>
        <v>11255460.731592648</v>
      </c>
    </row>
    <row r="144" spans="2:10">
      <c r="B144" s="139" t="str">
        <v>Local exchanges general frames maintenance</v>
      </c>
      <c r="C144" s="57" t="s">
        <v>127</v>
      </c>
      <c r="D144" s="57" t="s">
        <v>128</v>
      </c>
      <c r="E144" s="92">
        <v>794069.5261610552</v>
      </c>
      <c r="F144" s="141">
        <v>794069.52552716015</v>
      </c>
      <c r="G144" s="141">
        <f ca="1"/>
        <v>794069.52455060813</v>
      </c>
      <c r="H144" s="141">
        <f ca="1"/>
        <v>794069.52351185714</v>
      </c>
      <c r="I144" s="141">
        <f ca="1"/>
        <v>794069.52258737013</v>
      </c>
      <c r="J144" s="141">
        <f ca="1"/>
        <v>794069.5216583045</v>
      </c>
    </row>
    <row r="145" spans="2:10">
      <c r="B145" s="139" t="str">
        <v>Analogue line test equipment</v>
      </c>
      <c r="C145" s="57" t="s">
        <v>127</v>
      </c>
      <c r="D145" s="57" t="s">
        <v>128</v>
      </c>
      <c r="E145" s="92">
        <v>4296923.9594330797</v>
      </c>
      <c r="F145" s="141">
        <v>4296923.9593673265</v>
      </c>
      <c r="G145" s="141">
        <f ca="1"/>
        <v>4296923.9592660302</v>
      </c>
      <c r="H145" s="141">
        <f ca="1"/>
        <v>4296923.9591582818</v>
      </c>
      <c r="I145" s="141">
        <f ca="1"/>
        <v>4296923.9590623863</v>
      </c>
      <c r="J145" s="141">
        <f ca="1"/>
        <v>4296923.9589660158</v>
      </c>
    </row>
    <row r="146" spans="2:10">
      <c r="B146" s="139" t="str">
        <v>Dropwire capital &amp; analogue NTE</v>
      </c>
      <c r="C146" s="57" t="s">
        <v>127</v>
      </c>
      <c r="D146" s="57" t="s">
        <v>128</v>
      </c>
      <c r="E146" s="92">
        <v>227991018.31534621</v>
      </c>
      <c r="F146" s="141">
        <v>232662471.28487015</v>
      </c>
      <c r="G146" s="141">
        <f ca="1"/>
        <v>240006573.46467891</v>
      </c>
      <c r="H146" s="141">
        <f ca="1"/>
        <v>248065023.88102791</v>
      </c>
      <c r="I146" s="141">
        <f ca="1"/>
        <v>255477841.92655098</v>
      </c>
      <c r="J146" s="141">
        <f ca="1"/>
        <v>263149983.47545725</v>
      </c>
    </row>
    <row r="147" spans="2:10">
      <c r="B147" s="139" t="str">
        <v>Analogue line drop maintenance</v>
      </c>
      <c r="C147" s="57" t="s">
        <v>127</v>
      </c>
      <c r="D147" s="57" t="s">
        <v>128</v>
      </c>
      <c r="E147" s="92">
        <v>1197217.2676531498</v>
      </c>
      <c r="F147" s="141">
        <v>1197217.2668987762</v>
      </c>
      <c r="G147" s="141">
        <f ca="1"/>
        <v>1197217.2657366197</v>
      </c>
      <c r="H147" s="141">
        <f ca="1"/>
        <v>1197217.2645004429</v>
      </c>
      <c r="I147" s="141">
        <f ca="1"/>
        <v>1197217.2634002471</v>
      </c>
      <c r="J147" s="141">
        <f ca="1"/>
        <v>1197217.2622946026</v>
      </c>
    </row>
    <row r="148" spans="2:10">
      <c r="B148" s="139" t="str">
        <v>Analogue line cards</v>
      </c>
      <c r="C148" s="57" t="s">
        <v>127</v>
      </c>
      <c r="D148" s="57" t="s">
        <v>128</v>
      </c>
      <c r="E148" s="92">
        <v>214566096.16790283</v>
      </c>
      <c r="F148" s="141">
        <v>214566096.15108162</v>
      </c>
      <c r="G148" s="141">
        <f ca="1"/>
        <v>214566096.12516755</v>
      </c>
      <c r="H148" s="141">
        <f ca="1"/>
        <v>214566096.09760296</v>
      </c>
      <c r="I148" s="141">
        <f ca="1"/>
        <v>214566096.07307053</v>
      </c>
      <c r="J148" s="141">
        <f ca="1"/>
        <v>214566096.04841658</v>
      </c>
    </row>
    <row r="149" spans="2:10">
      <c r="B149" s="139" t="str">
        <v>Pair gain</v>
      </c>
      <c r="C149" s="57" t="s">
        <v>127</v>
      </c>
      <c r="D149" s="57" t="s">
        <v>128</v>
      </c>
      <c r="E149" s="92">
        <v>2061.113442628111</v>
      </c>
      <c r="F149" s="141">
        <v>2105.4455313070257</v>
      </c>
      <c r="G149" s="141">
        <f ca="1"/>
        <v>2175.2106663795325</v>
      </c>
      <c r="H149" s="141">
        <f ca="1"/>
        <v>2251.8782508889344</v>
      </c>
      <c r="I149" s="141">
        <f ca="1"/>
        <v>2322.5172873332167</v>
      </c>
      <c r="J149" s="141">
        <f ca="1"/>
        <v>2395.733014181098</v>
      </c>
    </row>
    <row r="150" spans="2:10">
      <c r="B150" s="139" t="str">
        <v>NGA E-side Copper Capital</v>
      </c>
      <c r="C150" s="57" t="s">
        <v>127</v>
      </c>
      <c r="D150" s="57" t="s">
        <v>128</v>
      </c>
      <c r="E150" s="92">
        <v>16484323.163733544</v>
      </c>
      <c r="F150" s="141">
        <v>16823275.820745464</v>
      </c>
      <c r="G150" s="141">
        <f ca="1"/>
        <v>17356189.194636177</v>
      </c>
      <c r="H150" s="141">
        <f ca="1"/>
        <v>17941001.439209491</v>
      </c>
      <c r="I150" s="141">
        <f ca="1"/>
        <v>18479021.124803819</v>
      </c>
      <c r="J150" s="141">
        <f ca="1"/>
        <v>19035919.575903524</v>
      </c>
    </row>
    <row r="151" spans="2:10">
      <c r="B151" s="139" t="str">
        <v>FTTC Development</v>
      </c>
      <c r="C151" s="57" t="s">
        <v>127</v>
      </c>
      <c r="D151" s="57" t="s">
        <v>128</v>
      </c>
      <c r="E151" s="92">
        <v>12141398.507932382</v>
      </c>
      <c r="F151" s="141">
        <v>12141398.507119838</v>
      </c>
      <c r="G151" s="141">
        <f ca="1"/>
        <v>12141398.505868066</v>
      </c>
      <c r="H151" s="141">
        <f ca="1"/>
        <v>12141398.504536567</v>
      </c>
      <c r="I151" s="141">
        <f ca="1"/>
        <v>12141398.503351536</v>
      </c>
      <c r="J151" s="141">
        <f ca="1"/>
        <v>12141398.502160635</v>
      </c>
    </row>
    <row r="152" spans="2:10">
      <c r="B152" s="139" t="str">
        <v>FTTP Development</v>
      </c>
      <c r="C152" s="57" t="s">
        <v>127</v>
      </c>
      <c r="D152" s="57" t="s">
        <v>128</v>
      </c>
      <c r="E152" s="92">
        <v>153993.22356679352</v>
      </c>
      <c r="F152" s="141">
        <v>153993.22355883394</v>
      </c>
      <c r="G152" s="141">
        <f ca="1"/>
        <v>153993.22354657177</v>
      </c>
      <c r="H152" s="141">
        <f ca="1"/>
        <v>153993.22353352857</v>
      </c>
      <c r="I152" s="141">
        <f ca="1"/>
        <v>153993.22352192015</v>
      </c>
      <c r="J152" s="141">
        <f ca="1"/>
        <v>153993.22351025423</v>
      </c>
    </row>
    <row r="153" spans="2:10">
      <c r="B153" s="139" t="str">
        <v>OR Service Centre - Provision Analogue/ISDN2</v>
      </c>
      <c r="C153" s="57" t="s">
        <v>127</v>
      </c>
      <c r="D153" s="57" t="s">
        <v>128</v>
      </c>
      <c r="E153" s="92">
        <v>897069.33994563692</v>
      </c>
      <c r="F153" s="141">
        <v>897069.33967661881</v>
      </c>
      <c r="G153" s="141">
        <f ca="1"/>
        <v>897069.33926218073</v>
      </c>
      <c r="H153" s="141">
        <f ca="1"/>
        <v>897069.33882134606</v>
      </c>
      <c r="I153" s="141">
        <f ca="1"/>
        <v>897069.33842900372</v>
      </c>
      <c r="J153" s="141">
        <f ca="1"/>
        <v>897069.3380347183</v>
      </c>
    </row>
    <row r="154" spans="2:10">
      <c r="B154" s="139" t="str">
        <v>OR Service Centre - Provision WLA</v>
      </c>
      <c r="C154" s="57" t="s">
        <v>127</v>
      </c>
      <c r="D154" s="57" t="s">
        <v>128</v>
      </c>
      <c r="E154" s="92">
        <v>1037060.5672225439</v>
      </c>
      <c r="F154" s="141">
        <v>1037060.5668728774</v>
      </c>
      <c r="G154" s="141">
        <f ca="1"/>
        <v>1037060.5663341958</v>
      </c>
      <c r="H154" s="141">
        <f ca="1"/>
        <v>1037060.5657612043</v>
      </c>
      <c r="I154" s="141">
        <f ca="1"/>
        <v>1037060.5652512427</v>
      </c>
      <c r="J154" s="141">
        <f ca="1"/>
        <v>1037060.5647387555</v>
      </c>
    </row>
    <row r="155" spans="2:10">
      <c r="B155" s="139" t="str">
        <v>Service Centre - Provision  NGA</v>
      </c>
      <c r="C155" s="57" t="s">
        <v>127</v>
      </c>
      <c r="D155" s="57" t="s">
        <v>128</v>
      </c>
      <c r="E155" s="92">
        <v>719892.42745200172</v>
      </c>
      <c r="F155" s="141">
        <v>719892.42706212506</v>
      </c>
      <c r="G155" s="141">
        <f ca="1"/>
        <v>719892.42646149721</v>
      </c>
      <c r="H155" s="141">
        <f ca="1"/>
        <v>719892.42582261399</v>
      </c>
      <c r="I155" s="141">
        <f ca="1"/>
        <v>719892.42525400873</v>
      </c>
      <c r="J155" s="141">
        <f ca="1"/>
        <v>719892.42468258739</v>
      </c>
    </row>
    <row r="156" spans="2:10">
      <c r="B156" s="139" t="str">
        <v>OR Service Centre - Assurance Analogue/ISDN2</v>
      </c>
      <c r="C156" s="57" t="s">
        <v>127</v>
      </c>
      <c r="D156" s="57" t="s">
        <v>128</v>
      </c>
      <c r="E156" s="92">
        <v>565295.25623722782</v>
      </c>
      <c r="F156" s="141">
        <v>565295.25605906011</v>
      </c>
      <c r="G156" s="141">
        <f ca="1"/>
        <v>565295.25578458235</v>
      </c>
      <c r="H156" s="141">
        <f ca="1"/>
        <v>565295.25549262238</v>
      </c>
      <c r="I156" s="141">
        <f ca="1"/>
        <v>565295.25523277849</v>
      </c>
      <c r="J156" s="141">
        <f ca="1"/>
        <v>565295.25497164764</v>
      </c>
    </row>
    <row r="157" spans="2:10">
      <c r="B157" s="139" t="str">
        <v>OR Service Centre - Assurance WLA</v>
      </c>
      <c r="C157" s="57" t="s">
        <v>127</v>
      </c>
      <c r="D157" s="57" t="s">
        <v>128</v>
      </c>
      <c r="E157" s="92">
        <v>466057.39678812987</v>
      </c>
      <c r="F157" s="141">
        <v>466057.39659251447</v>
      </c>
      <c r="G157" s="141">
        <f ca="1"/>
        <v>466057.39629115758</v>
      </c>
      <c r="H157" s="141">
        <f ca="1"/>
        <v>466057.39597060659</v>
      </c>
      <c r="I157" s="141">
        <f ca="1"/>
        <v>466057.39568531653</v>
      </c>
      <c r="J157" s="141">
        <f ca="1"/>
        <v>466057.39539861359</v>
      </c>
    </row>
    <row r="158" spans="2:10">
      <c r="B158" s="139" t="str">
        <v>Service Centre - Assurance  NGA</v>
      </c>
      <c r="C158" s="57" t="s">
        <v>127</v>
      </c>
      <c r="D158" s="57" t="s">
        <v>128</v>
      </c>
      <c r="E158" s="92">
        <v>354700.45475231513</v>
      </c>
      <c r="F158" s="141">
        <v>354700.45452221908</v>
      </c>
      <c r="G158" s="141">
        <f ca="1"/>
        <v>354700.45416774275</v>
      </c>
      <c r="H158" s="141">
        <f ca="1"/>
        <v>354700.453790689</v>
      </c>
      <c r="I158" s="141">
        <f ca="1"/>
        <v>354700.45345511159</v>
      </c>
      <c r="J158" s="141">
        <f ca="1"/>
        <v>354700.4531178723</v>
      </c>
    </row>
    <row r="159" spans="2:10">
      <c r="B159" s="139" t="str">
        <v>Service Level Guarantees</v>
      </c>
      <c r="C159" s="57" t="s">
        <v>127</v>
      </c>
      <c r="D159" s="57" t="s">
        <v>128</v>
      </c>
      <c r="E159" s="92">
        <v>262423.4774801915</v>
      </c>
      <c r="F159" s="141">
        <v>262423.47738596663</v>
      </c>
      <c r="G159" s="141">
        <f ca="1"/>
        <v>262423.47724080773</v>
      </c>
      <c r="H159" s="141">
        <f ca="1"/>
        <v>262423.47708640329</v>
      </c>
      <c r="I159" s="141">
        <f ca="1"/>
        <v>262423.47694898356</v>
      </c>
      <c r="J159" s="141">
        <f ca="1"/>
        <v>262423.47681088321</v>
      </c>
    </row>
    <row r="160" spans="2:10">
      <c r="B160" s="139" t="str">
        <v>Other WLA</v>
      </c>
      <c r="C160" s="57" t="s">
        <v>127</v>
      </c>
      <c r="D160" s="57" t="s">
        <v>128</v>
      </c>
      <c r="E160" s="92">
        <v>23675.018737517759</v>
      </c>
      <c r="F160" s="141">
        <v>24178.359001573303</v>
      </c>
      <c r="G160" s="141">
        <f ca="1"/>
        <v>24970.269853407233</v>
      </c>
      <c r="H160" s="141">
        <f ca="1"/>
        <v>25840.208722930452</v>
      </c>
      <c r="I160" s="141">
        <f ca="1"/>
        <v>26641.427135612746</v>
      </c>
      <c r="J160" s="141">
        <f ca="1"/>
        <v>27471.579773270965</v>
      </c>
    </row>
    <row r="161" spans="2:10">
      <c r="B161" s="139" t="str">
        <v>GEA Access Fibre Spine</v>
      </c>
      <c r="C161" s="57" t="s">
        <v>127</v>
      </c>
      <c r="D161" s="57" t="s">
        <v>128</v>
      </c>
      <c r="E161" s="92">
        <v>3806546.0069150575</v>
      </c>
      <c r="F161" s="141">
        <v>3821242.7395256087</v>
      </c>
      <c r="G161" s="141">
        <f ca="1"/>
        <v>3843971.3281151755</v>
      </c>
      <c r="H161" s="141">
        <f ca="1"/>
        <v>3868291.3526165048</v>
      </c>
      <c r="I161" s="141">
        <f ca="1"/>
        <v>3890073.0865699449</v>
      </c>
      <c r="J161" s="141">
        <f ca="1"/>
        <v>3912085.9528752812</v>
      </c>
    </row>
    <row r="162" spans="2:10">
      <c r="B162" s="139" t="str">
        <v>GEA Distribution Fibre</v>
      </c>
      <c r="C162" s="57" t="s">
        <v>127</v>
      </c>
      <c r="D162" s="57" t="s">
        <v>128</v>
      </c>
      <c r="E162" s="92">
        <v>10819281.450401375</v>
      </c>
      <c r="F162" s="141">
        <v>10853573.693095969</v>
      </c>
      <c r="G162" s="141">
        <f ca="1"/>
        <v>10906570.336110614</v>
      </c>
      <c r="H162" s="141">
        <f ca="1"/>
        <v>10963217.716805762</v>
      </c>
      <c r="I162" s="141">
        <f ca="1"/>
        <v>11013895.670636076</v>
      </c>
      <c r="J162" s="141">
        <f ca="1"/>
        <v>11065060.031548105</v>
      </c>
    </row>
    <row r="163" spans="2:10">
      <c r="B163" s="139" t="str">
        <v>GEA Electronics</v>
      </c>
      <c r="C163" s="57" t="s">
        <v>127</v>
      </c>
      <c r="D163" s="57" t="s">
        <v>128</v>
      </c>
      <c r="E163" s="92">
        <v>4956169.4981238954</v>
      </c>
      <c r="F163" s="141">
        <v>4956169.4979488421</v>
      </c>
      <c r="G163" s="141">
        <f ca="1"/>
        <v>4956169.4976791628</v>
      </c>
      <c r="H163" s="141">
        <f ca="1"/>
        <v>4956169.497392307</v>
      </c>
      <c r="I163" s="141">
        <f ca="1"/>
        <v>4956169.4971370054</v>
      </c>
      <c r="J163" s="141">
        <f ca="1"/>
        <v>4956169.4968804391</v>
      </c>
    </row>
    <row r="164" spans="2:10">
      <c r="B164" s="139" t="str">
        <v>GEA DSLAM &amp; Cabinets</v>
      </c>
      <c r="C164" s="57" t="s">
        <v>127</v>
      </c>
      <c r="D164" s="57" t="s">
        <v>128</v>
      </c>
      <c r="E164" s="92">
        <v>43331214.818483301</v>
      </c>
      <c r="F164" s="141">
        <v>43331214.817504346</v>
      </c>
      <c r="G164" s="141">
        <f ca="1"/>
        <v>43331214.815996207</v>
      </c>
      <c r="H164" s="141">
        <f ca="1"/>
        <v>43331214.814392008</v>
      </c>
      <c r="I164" s="141">
        <f ca="1"/>
        <v>43331214.812964275</v>
      </c>
      <c r="J164" s="141">
        <f ca="1"/>
        <v>43331214.811529472</v>
      </c>
    </row>
    <row r="165" spans="2:10">
      <c r="B165" s="139" t="str">
        <v>GEA Customer Site Installation</v>
      </c>
      <c r="C165" s="57" t="s">
        <v>127</v>
      </c>
      <c r="D165" s="57" t="s">
        <v>128</v>
      </c>
      <c r="E165" s="92">
        <v>20458024.732101426</v>
      </c>
      <c r="F165" s="141">
        <v>20458024.730384324</v>
      </c>
      <c r="G165" s="141">
        <f ca="1"/>
        <v>20458024.727739036</v>
      </c>
      <c r="H165" s="141">
        <f ca="1"/>
        <v>20458024.724925265</v>
      </c>
      <c r="I165" s="141">
        <f ca="1"/>
        <v>20458024.722421009</v>
      </c>
      <c r="J165" s="141">
        <f ca="1"/>
        <v>20458024.719904352</v>
      </c>
    </row>
    <row r="166" spans="2:10">
      <c r="B166" s="139" t="str">
        <v>GEA FTTC Repairs</v>
      </c>
      <c r="C166" s="57" t="s">
        <v>127</v>
      </c>
      <c r="D166" s="57" t="s">
        <v>128</v>
      </c>
      <c r="E166" s="92">
        <v>214362.59094419837</v>
      </c>
      <c r="F166" s="141">
        <v>214362.59079446027</v>
      </c>
      <c r="G166" s="141">
        <f ca="1"/>
        <v>214362.59056377999</v>
      </c>
      <c r="H166" s="141">
        <f ca="1"/>
        <v>214362.59031840716</v>
      </c>
      <c r="I166" s="141">
        <f ca="1"/>
        <v>214362.59010002567</v>
      </c>
      <c r="J166" s="141">
        <f ca="1"/>
        <v>214362.58988056259</v>
      </c>
    </row>
    <row r="167" spans="2:10">
      <c r="B167" s="139" t="str">
        <v>GEA FTTP Repairs</v>
      </c>
      <c r="C167" s="57" t="s">
        <v>127</v>
      </c>
      <c r="D167" s="57" t="s">
        <v>128</v>
      </c>
      <c r="E167" s="92">
        <v>1301.8925365418313</v>
      </c>
      <c r="F167" s="141">
        <v>1301.8925357071723</v>
      </c>
      <c r="G167" s="141">
        <f ca="1"/>
        <v>1301.8925344213314</v>
      </c>
      <c r="H167" s="141">
        <f ca="1"/>
        <v>1301.8925330535924</v>
      </c>
      <c r="I167" s="141">
        <f ca="1"/>
        <v>1301.8925318363063</v>
      </c>
      <c r="J167" s="141">
        <f ca="1"/>
        <v>1301.8925306129915</v>
      </c>
    </row>
    <row r="168" spans="2:10">
      <c r="B168" s="139" t="str">
        <v>GEA FTTP Provisions</v>
      </c>
      <c r="C168" s="57" t="s">
        <v>127</v>
      </c>
      <c r="D168" s="57" t="s">
        <v>128</v>
      </c>
      <c r="E168" s="92">
        <v>20170.32401052862</v>
      </c>
      <c r="F168" s="141">
        <v>20170.323998591379</v>
      </c>
      <c r="G168" s="141">
        <f ca="1"/>
        <v>20170.323980201363</v>
      </c>
      <c r="H168" s="141">
        <f ca="1"/>
        <v>20170.323960640042</v>
      </c>
      <c r="I168" s="141">
        <f ca="1"/>
        <v>20170.323943230494</v>
      </c>
      <c r="J168" s="141">
        <f ca="1"/>
        <v>20170.32392573472</v>
      </c>
    </row>
    <row r="169" spans="2:10">
      <c r="B169" s="139" t="str">
        <v>GEA FTTC Provisions</v>
      </c>
      <c r="C169" s="57" t="s">
        <v>127</v>
      </c>
      <c r="D169" s="57" t="s">
        <v>128</v>
      </c>
      <c r="E169" s="92">
        <v>1475386.9224609616</v>
      </c>
      <c r="F169" s="141">
        <v>1475386.9214322732</v>
      </c>
      <c r="G169" s="141">
        <f ca="1"/>
        <v>1475386.9198475189</v>
      </c>
      <c r="H169" s="141">
        <f ca="1"/>
        <v>1475386.9181618278</v>
      </c>
      <c r="I169" s="141">
        <f ca="1"/>
        <v>1475386.916661565</v>
      </c>
      <c r="J169" s="141">
        <f ca="1"/>
        <v>1475386.9151538718</v>
      </c>
    </row>
    <row r="170" spans="2:10">
      <c r="B170" s="139" t="str">
        <v>Fibre Rollout Funding</v>
      </c>
      <c r="C170" s="57" t="s">
        <v>127</v>
      </c>
      <c r="D170" s="57" t="s">
        <v>128</v>
      </c>
      <c r="E170" s="92">
        <v>12932947.284279652</v>
      </c>
      <c r="F170" s="141">
        <v>12932947.2836545</v>
      </c>
      <c r="G170" s="141">
        <f ca="1"/>
        <v>12932947.282691417</v>
      </c>
      <c r="H170" s="141">
        <f ca="1"/>
        <v>12932947.281666992</v>
      </c>
      <c r="I170" s="141">
        <f ca="1"/>
        <v>12932947.280755255</v>
      </c>
      <c r="J170" s="141">
        <f ca="1"/>
        <v>12932947.279839003</v>
      </c>
    </row>
    <row r="171" spans="2:10">
      <c r="B171" s="139" t="str">
        <v>BDUK Funding</v>
      </c>
      <c r="C171" s="57" t="s">
        <v>127</v>
      </c>
      <c r="D171" s="57" t="s">
        <v>128</v>
      </c>
      <c r="E171" s="92">
        <v>-35515138.533557326</v>
      </c>
      <c r="F171" s="141">
        <v>-35821707.211662836</v>
      </c>
      <c r="G171" s="141">
        <f ca="1"/>
        <v>-36298070.933117889</v>
      </c>
      <c r="H171" s="141">
        <f ca="1"/>
        <v>-36811513.619526066</v>
      </c>
      <c r="I171" s="141">
        <f ca="1"/>
        <v>-37274940.804261588</v>
      </c>
      <c r="J171" s="141">
        <f ca="1"/>
        <v>-37746526.209535062</v>
      </c>
    </row>
    <row r="172" spans="2:10">
      <c r="B172" s="139" t="str">
        <v>Combi Card and MSAN Access - Voice</v>
      </c>
      <c r="C172" s="57" t="s">
        <v>127</v>
      </c>
      <c r="D172" s="57" t="s">
        <v>128</v>
      </c>
      <c r="E172" s="92">
        <v>15691.755310896355</v>
      </c>
      <c r="F172" s="141">
        <v>15691.755309109622</v>
      </c>
      <c r="G172" s="141">
        <f ca="1"/>
        <v>15691.755306357058</v>
      </c>
      <c r="H172" s="141">
        <f ca="1"/>
        <v>15691.755303429176</v>
      </c>
      <c r="I172" s="141">
        <f ca="1"/>
        <v>15691.755300823364</v>
      </c>
      <c r="J172" s="141">
        <f ca="1"/>
        <v>15691.755298204649</v>
      </c>
    </row>
    <row r="173" spans="2:10">
      <c r="B173" s="139" t="str">
        <v>iNode features</v>
      </c>
      <c r="C173" s="57" t="s">
        <v>127</v>
      </c>
      <c r="D173" s="57" t="s">
        <v>128</v>
      </c>
      <c r="E173" s="92">
        <v>1172090.2548652606</v>
      </c>
      <c r="F173" s="141">
        <v>1172090.2548148078</v>
      </c>
      <c r="G173" s="141">
        <f ca="1"/>
        <v>1172090.2547370824</v>
      </c>
      <c r="H173" s="141">
        <f ca="1"/>
        <v>1172090.2546544066</v>
      </c>
      <c r="I173" s="141">
        <f ca="1"/>
        <v>1172090.2545808251</v>
      </c>
      <c r="J173" s="141">
        <f ca="1"/>
        <v>1172090.2545068793</v>
      </c>
    </row>
    <row r="174" spans="2:10">
      <c r="B174" s="139" t="str">
        <v>Caller Display</v>
      </c>
      <c r="C174" s="57" t="s">
        <v>127</v>
      </c>
      <c r="D174" s="57" t="s">
        <v>128</v>
      </c>
      <c r="E174" s="92">
        <v>1550676.7835624944</v>
      </c>
      <c r="F174" s="141">
        <v>1550676.7834159527</v>
      </c>
      <c r="G174" s="141">
        <f ca="1"/>
        <v>1550676.7831901968</v>
      </c>
      <c r="H174" s="141">
        <f ca="1"/>
        <v>1550676.7829500623</v>
      </c>
      <c r="I174" s="141">
        <f ca="1"/>
        <v>1550676.7827363426</v>
      </c>
      <c r="J174" s="141">
        <f ca="1"/>
        <v>1550676.7825215645</v>
      </c>
    </row>
    <row r="175" spans="2:10">
      <c r="B175" s="139" t="str">
        <v>Network Features</v>
      </c>
      <c r="C175" s="57" t="s">
        <v>127</v>
      </c>
      <c r="D175" s="57" t="s">
        <v>128</v>
      </c>
      <c r="E175" s="92">
        <v>699283.13315427746</v>
      </c>
      <c r="F175" s="141">
        <v>699283.13310646336</v>
      </c>
      <c r="G175" s="141">
        <f ca="1"/>
        <v>699283.13303280296</v>
      </c>
      <c r="H175" s="141">
        <f ca="1"/>
        <v>699283.13295445102</v>
      </c>
      <c r="I175" s="141">
        <f ca="1"/>
        <v>699283.1328847179</v>
      </c>
      <c r="J175" s="141">
        <f ca="1"/>
        <v>699283.13281463948</v>
      </c>
    </row>
    <row r="176" spans="2:10">
      <c r="B176" s="139" t="str">
        <v>Ofcom Licence Fee Openreach</v>
      </c>
      <c r="C176" s="57" t="s">
        <v>127</v>
      </c>
      <c r="D176" s="57" t="s">
        <v>128</v>
      </c>
      <c r="E176" s="92">
        <v>6410.7794676815729</v>
      </c>
      <c r="F176" s="141">
        <v>6410.7794518783276</v>
      </c>
      <c r="G176" s="141">
        <f ca="1"/>
        <v>6410.7794275325068</v>
      </c>
      <c r="H176" s="141">
        <f ca="1"/>
        <v>6410.779401636044</v>
      </c>
      <c r="I176" s="141">
        <f ca="1"/>
        <v>6410.7793785882241</v>
      </c>
      <c r="J176" s="141">
        <f ca="1"/>
        <v>6410.779355426258</v>
      </c>
    </row>
    <row r="177" spans="2:11">
      <c r="B177" s="139" t="str">
        <v>Special Fault Investigation</v>
      </c>
      <c r="C177" s="57" t="s">
        <v>127</v>
      </c>
      <c r="D177" s="57" t="s">
        <v>128</v>
      </c>
      <c r="E177" s="92">
        <v>770970.67796269292</v>
      </c>
      <c r="F177" s="141">
        <v>770970.67746055813</v>
      </c>
      <c r="G177" s="141">
        <f ca="1"/>
        <v>770970.67668699031</v>
      </c>
      <c r="H177" s="141">
        <f ca="1"/>
        <v>770970.67586415214</v>
      </c>
      <c r="I177" s="141">
        <f ca="1"/>
        <v>770970.67513182713</v>
      </c>
      <c r="J177" s="141">
        <f ca="1"/>
        <v>770970.67439587531</v>
      </c>
    </row>
    <row r="178" spans="2:11">
      <c r="B178" s="139" t="str">
        <v>Openreach sales product management</v>
      </c>
      <c r="C178" s="57" t="s">
        <v>127</v>
      </c>
      <c r="D178" s="57" t="s">
        <v>128</v>
      </c>
      <c r="E178" s="92">
        <v>489838.65394780377</v>
      </c>
      <c r="F178" s="141">
        <v>489838.65355825919</v>
      </c>
      <c r="G178" s="141">
        <f ca="1"/>
        <v>489838.65295814304</v>
      </c>
      <c r="H178" s="141">
        <f ca="1"/>
        <v>489838.65231980412</v>
      </c>
      <c r="I178" s="141">
        <f ca="1"/>
        <v>489838.65175168327</v>
      </c>
      <c r="J178" s="141">
        <f ca="1"/>
        <v>489838.65118074871</v>
      </c>
    </row>
    <row r="179" spans="2:11">
      <c r="B179" s="139" t="str">
        <v>Co-mingling power &amp; vent</v>
      </c>
      <c r="C179" s="57" t="s">
        <v>127</v>
      </c>
      <c r="D179" s="57" t="s">
        <v>128</v>
      </c>
      <c r="E179" s="92">
        <v>11606819.382919822</v>
      </c>
      <c r="F179" s="141">
        <v>11606819.379888145</v>
      </c>
      <c r="G179" s="141">
        <f ca="1"/>
        <v>11606819.375217671</v>
      </c>
      <c r="H179" s="141">
        <f ca="1"/>
        <v>11606819.370249722</v>
      </c>
      <c r="I179" s="141">
        <f ca="1"/>
        <v>11606819.365828255</v>
      </c>
      <c r="J179" s="141">
        <f ca="1"/>
        <v>11606819.361384891</v>
      </c>
    </row>
    <row r="180" spans="2:11">
      <c r="B180" s="139" t="str">
        <v>Openreach copper</v>
      </c>
      <c r="C180" s="57" t="s">
        <v>127</v>
      </c>
      <c r="D180" s="57" t="s">
        <v>128</v>
      </c>
      <c r="E180" s="92">
        <v>0</v>
      </c>
      <c r="F180" s="141">
        <v>0</v>
      </c>
      <c r="G180" s="141">
        <f ca="1"/>
        <v>0</v>
      </c>
      <c r="H180" s="141">
        <f ca="1"/>
        <v>0</v>
      </c>
      <c r="I180" s="141">
        <f ca="1"/>
        <v>0</v>
      </c>
      <c r="J180" s="141">
        <f ca="1"/>
        <v>0</v>
      </c>
    </row>
    <row r="181" spans="2:11">
      <c r="B181" s="139">
        <v>0</v>
      </c>
      <c r="C181" s="57" t="s">
        <v>127</v>
      </c>
      <c r="D181" s="57" t="s">
        <v>128</v>
      </c>
      <c r="E181" s="92">
        <v>0</v>
      </c>
      <c r="F181" s="141">
        <v>0</v>
      </c>
      <c r="G181" s="141">
        <f ca="1"/>
        <v>0</v>
      </c>
      <c r="H181" s="141">
        <f ca="1"/>
        <v>0</v>
      </c>
      <c r="I181" s="141">
        <f ca="1"/>
        <v>0</v>
      </c>
      <c r="J181" s="141">
        <f ca="1"/>
        <v>0</v>
      </c>
    </row>
    <row r="182" spans="2:11">
      <c r="B182" s="139">
        <v>0</v>
      </c>
      <c r="C182" s="57" t="s">
        <v>127</v>
      </c>
      <c r="D182" s="57" t="s">
        <v>128</v>
      </c>
      <c r="E182" s="92">
        <v>0</v>
      </c>
      <c r="F182" s="141">
        <v>0</v>
      </c>
      <c r="G182" s="141">
        <f ca="1"/>
        <v>0</v>
      </c>
      <c r="H182" s="141">
        <f ca="1"/>
        <v>0</v>
      </c>
      <c r="I182" s="141">
        <f ca="1"/>
        <v>0</v>
      </c>
      <c r="J182" s="189">
        <f ca="1"/>
        <v>0</v>
      </c>
    </row>
    <row r="183" spans="2:11" ht="12">
      <c r="E183" s="52" t="s">
        <v>183</v>
      </c>
      <c r="F183" s="52" t="s">
        <v>167</v>
      </c>
      <c r="G183" s="52" t="s">
        <v>168</v>
      </c>
      <c r="H183" s="52" t="s">
        <v>170</v>
      </c>
      <c r="I183" s="52" t="s">
        <v>169</v>
      </c>
      <c r="J183" s="52" t="s">
        <v>432</v>
      </c>
      <c r="K183" s="52"/>
    </row>
    <row r="184" spans="2:11" ht="12">
      <c r="G184" s="52"/>
      <c r="H184" s="52"/>
      <c r="I184" s="52"/>
      <c r="J184" s="52"/>
      <c r="K184" s="52"/>
    </row>
    <row r="185" spans="2:11" ht="15.5">
      <c r="B185" s="50" t="s">
        <v>136</v>
      </c>
      <c r="C185" s="50"/>
      <c r="D185" s="50"/>
      <c r="E185" s="90" t="s">
        <v>137</v>
      </c>
      <c r="F185" s="50"/>
      <c r="G185" s="50"/>
      <c r="H185" s="50"/>
      <c r="I185" s="50"/>
      <c r="J185" s="50"/>
    </row>
    <row r="186" spans="2:11">
      <c r="B186" s="61" t="s">
        <v>126</v>
      </c>
      <c r="C186" s="61" t="s">
        <v>78</v>
      </c>
      <c r="D186" s="61" t="s">
        <v>79</v>
      </c>
      <c r="E186" s="323" t="str">
        <f t="array" ref="E186:J186">model_years</f>
        <v>2015/16</v>
      </c>
      <c r="F186" s="323" t="str">
        <v>2016/17</v>
      </c>
      <c r="G186" s="323" t="str">
        <v>2017/18</v>
      </c>
      <c r="H186" s="323" t="str">
        <v>2018/19</v>
      </c>
      <c r="I186" s="323" t="str">
        <v>2019/20</v>
      </c>
      <c r="J186" s="323" t="str">
        <v>2020/21</v>
      </c>
    </row>
    <row r="187" spans="2:11">
      <c r="B187" s="139" t="str">
        <f t="array" ref="B187:B240">Component_list</f>
        <v>MPF Line Testing Systems</v>
      </c>
      <c r="C187" s="57" t="s">
        <v>127</v>
      </c>
      <c r="D187" s="57" t="s">
        <v>128</v>
      </c>
      <c r="E187" s="92">
        <f t="array" ref="E187:E240">BY1516_GRC</f>
        <v>341083433.57938141</v>
      </c>
      <c r="F187" s="141">
        <f t="array" ref="F187:F240">(GRC_steady_state_2015_16*Asset_price_change_2016_17)+(Capex_steady_state_2016_17-Disposals_steady_state_2016_17)</f>
        <v>340567308.92215425</v>
      </c>
      <c r="G187" s="141">
        <f t="array" aca="1" ref="G187:G240" ca="1">(GRC_steady_state_2016_17*Asset_price_change_2017_18)+(Capex_steady_state_2017_18-Disposals_steady_state_2017_18)</f>
        <v>339142442.07392067</v>
      </c>
      <c r="H187" s="141">
        <f t="array" aca="1" ref="H187:H240" ca="1">(GRC_steady_state_2017_18*Asset_price_change_2018_19)+(Capex_steady_state_2018_19-Disposals_steady_state_2018_19)</f>
        <v>336427741.26579469</v>
      </c>
      <c r="I187" s="141">
        <f t="array" aca="1" ref="I187:I240" ca="1">(GRC_steady_state_2018_19*Asset_price_change_2019_20)+(Capex_steady_state_2019_20-Disposals_steady_state_2019_20)</f>
        <v>332195981.29663789</v>
      </c>
      <c r="J187" s="141">
        <f t="array" aca="1" ref="J187:J240" ca="1">(GRC_steady_state_2019_20*Asset_price_change_2020_21)+(Capex_steady_state_2020_21-Disposals_steady_state_2020_21)</f>
        <v>326641520.3706736</v>
      </c>
    </row>
    <row r="188" spans="2:11">
      <c r="B188" s="139" t="str">
        <v>Openreach time related charges</v>
      </c>
      <c r="C188" s="57" t="s">
        <v>127</v>
      </c>
      <c r="D188" s="57" t="s">
        <v>128</v>
      </c>
      <c r="E188" s="92">
        <v>15446212.215684069</v>
      </c>
      <c r="F188" s="141">
        <v>15411695.003486898</v>
      </c>
      <c r="G188" s="141">
        <f ca="1"/>
        <v>15343696.09902266</v>
      </c>
      <c r="H188" s="141">
        <f ca="1"/>
        <v>15243219.956607096</v>
      </c>
      <c r="I188" s="141">
        <f ca="1"/>
        <v>15111240.89566463</v>
      </c>
      <c r="J188" s="141">
        <f ca="1"/>
        <v>14948704.002362611</v>
      </c>
    </row>
    <row r="189" spans="2:11">
      <c r="B189" s="139" t="str">
        <v>Co-mingling electricity</v>
      </c>
      <c r="C189" s="57" t="s">
        <v>127</v>
      </c>
      <c r="D189" s="57" t="s">
        <v>128</v>
      </c>
      <c r="E189" s="92">
        <v>17653071.707586795</v>
      </c>
      <c r="F189" s="141">
        <v>17628746.03267299</v>
      </c>
      <c r="G189" s="141">
        <f ca="1"/>
        <v>17580824.453840923</v>
      </c>
      <c r="H189" s="141">
        <f ca="1"/>
        <v>17510014.848951992</v>
      </c>
      <c r="I189" s="141">
        <f ca="1"/>
        <v>17417003.859267727</v>
      </c>
      <c r="J189" s="141">
        <f ca="1"/>
        <v>17302457.52603082</v>
      </c>
    </row>
    <row r="190" spans="2:11">
      <c r="B190" s="139" t="str">
        <v>Co-mingling set up</v>
      </c>
      <c r="C190" s="57" t="s">
        <v>127</v>
      </c>
      <c r="D190" s="57" t="s">
        <v>128</v>
      </c>
      <c r="E190" s="92">
        <v>46380370.53832835</v>
      </c>
      <c r="F190" s="141">
        <v>46267911.443275712</v>
      </c>
      <c r="G190" s="141">
        <f ca="1"/>
        <v>46046367.026642077</v>
      </c>
      <c r="H190" s="141">
        <f ca="1"/>
        <v>45719009.848692223</v>
      </c>
      <c r="I190" s="141">
        <f ca="1"/>
        <v>45289014.292663299</v>
      </c>
      <c r="J190" s="141">
        <f ca="1"/>
        <v>44759459.509657897</v>
      </c>
    </row>
    <row r="191" spans="2:11">
      <c r="B191" s="139" t="str">
        <v>Co-mingling rentals</v>
      </c>
      <c r="C191" s="57" t="s">
        <v>127</v>
      </c>
      <c r="D191" s="57" t="s">
        <v>128</v>
      </c>
      <c r="E191" s="92">
        <v>57385855.816270232</v>
      </c>
      <c r="F191" s="141">
        <v>57244013.664338529</v>
      </c>
      <c r="G191" s="141">
        <f ca="1"/>
        <v>56964584.630505361</v>
      </c>
      <c r="H191" s="141">
        <f ca="1"/>
        <v>56551696.326676406</v>
      </c>
      <c r="I191" s="141">
        <f ca="1"/>
        <v>56009352.534461163</v>
      </c>
      <c r="J191" s="141">
        <f ca="1"/>
        <v>55341436.916398913</v>
      </c>
    </row>
    <row r="192" spans="2:11">
      <c r="B192" s="139" t="str">
        <v>WLA tie cables</v>
      </c>
      <c r="C192" s="57" t="s">
        <v>127</v>
      </c>
      <c r="D192" s="57" t="s">
        <v>128</v>
      </c>
      <c r="E192" s="92">
        <v>169749543.61547607</v>
      </c>
      <c r="F192" s="141">
        <v>172663770.08747914</v>
      </c>
      <c r="G192" s="141">
        <f ca="1"/>
        <v>177102804.53843638</v>
      </c>
      <c r="H192" s="141">
        <f ca="1"/>
        <v>181703071.88870004</v>
      </c>
      <c r="I192" s="141">
        <f ca="1"/>
        <v>185529980.21508062</v>
      </c>
      <c r="J192" s="141">
        <f ca="1"/>
        <v>189180274.24293593</v>
      </c>
    </row>
    <row r="193" spans="2:10">
      <c r="B193" s="139" t="str">
        <v>Local Loop Unbundling systems development</v>
      </c>
      <c r="C193" s="57" t="s">
        <v>127</v>
      </c>
      <c r="D193" s="57" t="s">
        <v>128</v>
      </c>
      <c r="E193" s="92">
        <v>21610548.94919502</v>
      </c>
      <c r="F193" s="141">
        <v>21554161.95806611</v>
      </c>
      <c r="G193" s="141">
        <f ca="1"/>
        <v>21443079.5864072</v>
      </c>
      <c r="H193" s="141">
        <f ca="1"/>
        <v>21278942.696495637</v>
      </c>
      <c r="I193" s="141">
        <f ca="1"/>
        <v>21063342.924433783</v>
      </c>
      <c r="J193" s="141">
        <f ca="1"/>
        <v>20797824.156354021</v>
      </c>
    </row>
    <row r="194" spans="2:10">
      <c r="B194" s="139" t="str">
        <v>Wholesale Access specific</v>
      </c>
      <c r="C194" s="57" t="s">
        <v>127</v>
      </c>
      <c r="D194" s="57" t="s">
        <v>128</v>
      </c>
      <c r="E194" s="92">
        <v>102466936.77702488</v>
      </c>
      <c r="F194" s="141">
        <v>102199576.14322789</v>
      </c>
      <c r="G194" s="141">
        <f ca="1"/>
        <v>101672875.69897927</v>
      </c>
      <c r="H194" s="141">
        <f ca="1"/>
        <v>100894615.64290604</v>
      </c>
      <c r="I194" s="141">
        <f ca="1"/>
        <v>99872342.766140893</v>
      </c>
      <c r="J194" s="141">
        <f ca="1"/>
        <v>98613377.45164153</v>
      </c>
    </row>
    <row r="195" spans="2:10">
      <c r="B195" s="139" t="str">
        <v>Routeing &amp; records</v>
      </c>
      <c r="C195" s="57" t="s">
        <v>127</v>
      </c>
      <c r="D195" s="57" t="s">
        <v>128</v>
      </c>
      <c r="E195" s="92">
        <v>4181177.5666140681</v>
      </c>
      <c r="F195" s="141">
        <v>4172759.7140887184</v>
      </c>
      <c r="G195" s="141">
        <f ca="1"/>
        <v>4156176.5456227753</v>
      </c>
      <c r="H195" s="141">
        <f ca="1"/>
        <v>4131673.0216985089</v>
      </c>
      <c r="I195" s="141">
        <f ca="1"/>
        <v>4099486.7536267904</v>
      </c>
      <c r="J195" s="141">
        <f ca="1"/>
        <v>4059848.223335613</v>
      </c>
    </row>
    <row r="196" spans="2:10">
      <c r="B196" s="139" t="str">
        <v>MDF Hardware jumpering</v>
      </c>
      <c r="C196" s="57" t="s">
        <v>127</v>
      </c>
      <c r="D196" s="57" t="s">
        <v>128</v>
      </c>
      <c r="E196" s="92">
        <v>38979890.400032304</v>
      </c>
      <c r="F196" s="141">
        <v>38895045.719448835</v>
      </c>
      <c r="G196" s="141">
        <f ca="1"/>
        <v>38727901.709301621</v>
      </c>
      <c r="H196" s="141">
        <f ca="1"/>
        <v>38480927.36003001</v>
      </c>
      <c r="I196" s="141">
        <f ca="1"/>
        <v>38156517.588607453</v>
      </c>
      <c r="J196" s="141">
        <f ca="1"/>
        <v>37756995.453559041</v>
      </c>
    </row>
    <row r="197" spans="2:10">
      <c r="B197" s="139" t="str">
        <v>E side copper capital</v>
      </c>
      <c r="C197" s="57" t="s">
        <v>127</v>
      </c>
      <c r="D197" s="57" t="s">
        <v>128</v>
      </c>
      <c r="E197" s="92">
        <v>1931142475.017909</v>
      </c>
      <c r="F197" s="141">
        <v>1968339072.0764623</v>
      </c>
      <c r="G197" s="141">
        <f ca="1"/>
        <v>2025747333.6031642</v>
      </c>
      <c r="H197" s="141">
        <f ca="1"/>
        <v>2086692383.471741</v>
      </c>
      <c r="I197" s="141">
        <f ca="1"/>
        <v>2139639094.1692915</v>
      </c>
      <c r="J197" s="141">
        <f ca="1"/>
        <v>2192037830.3579478</v>
      </c>
    </row>
    <row r="198" spans="2:10">
      <c r="B198" s="139" t="str">
        <v>E side copper current</v>
      </c>
      <c r="C198" s="57" t="s">
        <v>127</v>
      </c>
      <c r="D198" s="57" t="s">
        <v>128</v>
      </c>
      <c r="E198" s="92">
        <v>28187031.550409861</v>
      </c>
      <c r="F198" s="141">
        <v>28125753.576956823</v>
      </c>
      <c r="G198" s="141">
        <f ca="1"/>
        <v>28005035.977867611</v>
      </c>
      <c r="H198" s="141">
        <f ca="1"/>
        <v>27826661.950484082</v>
      </c>
      <c r="I198" s="141">
        <f ca="1"/>
        <v>27592361.193179172</v>
      </c>
      <c r="J198" s="141">
        <f ca="1"/>
        <v>27303811.504487291</v>
      </c>
    </row>
    <row r="199" spans="2:10">
      <c r="B199" s="139" t="str">
        <v>D side copper capital</v>
      </c>
      <c r="C199" s="57" t="s">
        <v>127</v>
      </c>
      <c r="D199" s="57" t="s">
        <v>128</v>
      </c>
      <c r="E199" s="92">
        <v>12753689587.333599</v>
      </c>
      <c r="F199" s="141">
        <v>13001911238.716784</v>
      </c>
      <c r="G199" s="141">
        <f ca="1"/>
        <v>13385458781.454699</v>
      </c>
      <c r="H199" s="141">
        <f ca="1"/>
        <v>13793494771.579115</v>
      </c>
      <c r="I199" s="141">
        <f ca="1"/>
        <v>14149278400.228447</v>
      </c>
      <c r="J199" s="141">
        <f ca="1"/>
        <v>14502437930.487215</v>
      </c>
    </row>
    <row r="200" spans="2:10">
      <c r="B200" s="139" t="str">
        <v>D side copper current</v>
      </c>
      <c r="C200" s="57" t="s">
        <v>127</v>
      </c>
      <c r="D200" s="57" t="s">
        <v>128</v>
      </c>
      <c r="E200" s="92">
        <v>72786025.909847081</v>
      </c>
      <c r="F200" s="141">
        <v>72628409.169700801</v>
      </c>
      <c r="G200" s="141">
        <f ca="1"/>
        <v>72317904.210202187</v>
      </c>
      <c r="H200" s="141">
        <f ca="1"/>
        <v>71859097.696433753</v>
      </c>
      <c r="I200" s="141">
        <f ca="1"/>
        <v>71256438.686945975</v>
      </c>
      <c r="J200" s="141">
        <f ca="1"/>
        <v>70514242.749349385</v>
      </c>
    </row>
    <row r="201" spans="2:10">
      <c r="B201" s="139" t="str">
        <v>Local exchanges general frames equipment</v>
      </c>
      <c r="C201" s="57" t="s">
        <v>127</v>
      </c>
      <c r="D201" s="57" t="s">
        <v>128</v>
      </c>
      <c r="E201" s="92">
        <v>140893542.78153473</v>
      </c>
      <c r="F201" s="141">
        <v>140555878.87676477</v>
      </c>
      <c r="G201" s="141">
        <f ca="1"/>
        <v>139890681.02031755</v>
      </c>
      <c r="H201" s="141">
        <f ca="1"/>
        <v>138907775.26653421</v>
      </c>
      <c r="I201" s="141">
        <f ca="1"/>
        <v>137616692.87539098</v>
      </c>
      <c r="J201" s="141">
        <f ca="1"/>
        <v>136026679.13209158</v>
      </c>
    </row>
    <row r="202" spans="2:10">
      <c r="B202" s="139" t="str">
        <v>Local exchanges general frames maintenance</v>
      </c>
      <c r="C202" s="57" t="s">
        <v>127</v>
      </c>
      <c r="D202" s="57" t="s">
        <v>128</v>
      </c>
      <c r="E202" s="92">
        <v>11387223.232153963</v>
      </c>
      <c r="F202" s="141">
        <v>11363401.137297882</v>
      </c>
      <c r="G202" s="141">
        <f ca="1"/>
        <v>11316471.614422154</v>
      </c>
      <c r="H202" s="141">
        <f ca="1"/>
        <v>11247127.89033895</v>
      </c>
      <c r="I202" s="141">
        <f ca="1"/>
        <v>11156042.393643962</v>
      </c>
      <c r="J202" s="141">
        <f ca="1"/>
        <v>11043867.375952337</v>
      </c>
    </row>
    <row r="203" spans="2:10">
      <c r="B203" s="139" t="str">
        <v>Analogue line test equipment</v>
      </c>
      <c r="C203" s="57" t="s">
        <v>127</v>
      </c>
      <c r="D203" s="57" t="s">
        <v>128</v>
      </c>
      <c r="E203" s="92">
        <v>27811956.156391434</v>
      </c>
      <c r="F203" s="141">
        <v>27683048.437184826</v>
      </c>
      <c r="G203" s="141">
        <f ca="1"/>
        <v>27429100.230539598</v>
      </c>
      <c r="H203" s="141">
        <f ca="1"/>
        <v>27053862.751270384</v>
      </c>
      <c r="I203" s="141">
        <f ca="1"/>
        <v>26560974.677678894</v>
      </c>
      <c r="J203" s="141">
        <f ca="1"/>
        <v>25953965.527526844</v>
      </c>
    </row>
    <row r="204" spans="2:10">
      <c r="B204" s="139" t="str">
        <v>Dropwire capital &amp; analogue NTE</v>
      </c>
      <c r="C204" s="57" t="s">
        <v>127</v>
      </c>
      <c r="D204" s="57" t="s">
        <v>128</v>
      </c>
      <c r="E204" s="92">
        <v>2560887578.7563829</v>
      </c>
      <c r="F204" s="141">
        <v>2606379358.8645482</v>
      </c>
      <c r="G204" s="141">
        <f ca="1"/>
        <v>2674466581.3684797</v>
      </c>
      <c r="H204" s="141">
        <f ca="1"/>
        <v>2742601582.2515073</v>
      </c>
      <c r="I204" s="141">
        <f ca="1"/>
        <v>2795252394.1798248</v>
      </c>
      <c r="J204" s="141">
        <f ca="1"/>
        <v>2842021237.9518523</v>
      </c>
    </row>
    <row r="205" spans="2:10">
      <c r="B205" s="139" t="str">
        <v>Analogue line drop maintenance</v>
      </c>
      <c r="C205" s="57" t="s">
        <v>127</v>
      </c>
      <c r="D205" s="57" t="s">
        <v>128</v>
      </c>
      <c r="E205" s="92">
        <v>16197525.291403439</v>
      </c>
      <c r="F205" s="141">
        <v>16161608.76319032</v>
      </c>
      <c r="G205" s="141">
        <f ca="1"/>
        <v>16090853.207096973</v>
      </c>
      <c r="H205" s="141">
        <f ca="1"/>
        <v>15986303.798425466</v>
      </c>
      <c r="I205" s="141">
        <f ca="1"/>
        <v>15848974.355630545</v>
      </c>
      <c r="J205" s="141">
        <f ca="1"/>
        <v>15679848.277987</v>
      </c>
    </row>
    <row r="206" spans="2:10">
      <c r="B206" s="139" t="str">
        <v>Analogue line cards</v>
      </c>
      <c r="C206" s="57" t="s">
        <v>127</v>
      </c>
      <c r="D206" s="57" t="s">
        <v>128</v>
      </c>
      <c r="E206" s="92">
        <v>2486630995.3985305</v>
      </c>
      <c r="F206" s="141">
        <v>2480194012.3190551</v>
      </c>
      <c r="G206" s="141">
        <f ca="1"/>
        <v>2467513155.7385139</v>
      </c>
      <c r="H206" s="141">
        <f ca="1"/>
        <v>2448775741.9476056</v>
      </c>
      <c r="I206" s="141">
        <f ca="1"/>
        <v>2424163467.7178125</v>
      </c>
      <c r="J206" s="141">
        <f ca="1"/>
        <v>2393852578.829246</v>
      </c>
    </row>
    <row r="207" spans="2:10">
      <c r="B207" s="139" t="str">
        <v>Pair gain</v>
      </c>
      <c r="C207" s="57" t="s">
        <v>127</v>
      </c>
      <c r="D207" s="57" t="s">
        <v>128</v>
      </c>
      <c r="E207" s="92">
        <v>2020916.27870743</v>
      </c>
      <c r="F207" s="141">
        <v>2064320.6110296866</v>
      </c>
      <c r="G207" s="141">
        <f ca="1"/>
        <v>2132594.4935301752</v>
      </c>
      <c r="H207" s="141">
        <f ca="1"/>
        <v>2207563.3764967173</v>
      </c>
      <c r="I207" s="141">
        <f ca="1"/>
        <v>2276545.8928200975</v>
      </c>
      <c r="J207" s="141">
        <f ca="1"/>
        <v>2347973.968173977</v>
      </c>
    </row>
    <row r="208" spans="2:10">
      <c r="B208" s="139" t="str">
        <v>NGA E-side Copper Capital</v>
      </c>
      <c r="C208" s="57" t="s">
        <v>127</v>
      </c>
      <c r="D208" s="57" t="s">
        <v>128</v>
      </c>
      <c r="E208" s="92">
        <v>472690802.85806531</v>
      </c>
      <c r="F208" s="141">
        <v>481905630.34027421</v>
      </c>
      <c r="G208" s="141">
        <f ca="1"/>
        <v>496145274.84204662</v>
      </c>
      <c r="H208" s="141">
        <f ca="1"/>
        <v>511296025.96882182</v>
      </c>
      <c r="I208" s="141">
        <f ca="1"/>
        <v>524509235.23361194</v>
      </c>
      <c r="J208" s="141">
        <f ca="1"/>
        <v>537627134.22855973</v>
      </c>
    </row>
    <row r="209" spans="2:10">
      <c r="B209" s="139" t="str">
        <v>FTTC Development</v>
      </c>
      <c r="C209" s="57" t="s">
        <v>127</v>
      </c>
      <c r="D209" s="57" t="s">
        <v>128</v>
      </c>
      <c r="E209" s="92">
        <v>130060528.16552532</v>
      </c>
      <c r="F209" s="141">
        <v>129696286.20160764</v>
      </c>
      <c r="G209" s="141">
        <f ca="1"/>
        <v>128978729.53653923</v>
      </c>
      <c r="H209" s="141">
        <f ca="1"/>
        <v>127918457.61518897</v>
      </c>
      <c r="I209" s="141">
        <f ca="1"/>
        <v>126525751.89771414</v>
      </c>
      <c r="J209" s="141">
        <f ca="1"/>
        <v>124810585.39653145</v>
      </c>
    </row>
    <row r="210" spans="2:10">
      <c r="B210" s="139" t="str">
        <v>FTTP Development</v>
      </c>
      <c r="C210" s="57" t="s">
        <v>127</v>
      </c>
      <c r="D210" s="57" t="s">
        <v>128</v>
      </c>
      <c r="E210" s="92">
        <v>1603347.2822434236</v>
      </c>
      <c r="F210" s="141">
        <v>1598727.4854537852</v>
      </c>
      <c r="G210" s="141">
        <f ca="1"/>
        <v>1589626.4858148792</v>
      </c>
      <c r="H210" s="141">
        <f ca="1"/>
        <v>1576178.7194487257</v>
      </c>
      <c r="I210" s="141">
        <f ca="1"/>
        <v>1558514.5893806678</v>
      </c>
      <c r="J210" s="141">
        <f ca="1"/>
        <v>1536760.586507827</v>
      </c>
    </row>
    <row r="211" spans="2:10">
      <c r="B211" s="139" t="str">
        <v>OR Service Centre - Provision Analogue/ISDN2</v>
      </c>
      <c r="C211" s="57" t="s">
        <v>127</v>
      </c>
      <c r="D211" s="57" t="s">
        <v>128</v>
      </c>
      <c r="E211" s="92">
        <v>11338620.576428093</v>
      </c>
      <c r="F211" s="141">
        <v>11311708.492837505</v>
      </c>
      <c r="G211" s="141">
        <f ca="1"/>
        <v>11258691.689661203</v>
      </c>
      <c r="H211" s="141">
        <f ca="1"/>
        <v>11180353.309977245</v>
      </c>
      <c r="I211" s="141">
        <f ca="1"/>
        <v>11077453.002041055</v>
      </c>
      <c r="J211" s="141">
        <f ca="1"/>
        <v>10950727.623120096</v>
      </c>
    </row>
    <row r="212" spans="2:10">
      <c r="B212" s="139" t="str">
        <v>OR Service Centre - Provision WLA</v>
      </c>
      <c r="C212" s="57" t="s">
        <v>127</v>
      </c>
      <c r="D212" s="57" t="s">
        <v>128</v>
      </c>
      <c r="E212" s="92">
        <v>14054304.377280923</v>
      </c>
      <c r="F212" s="141">
        <v>14023192.555536037</v>
      </c>
      <c r="G212" s="141">
        <f ca="1"/>
        <v>13961902.268781604</v>
      </c>
      <c r="H212" s="141">
        <f ca="1"/>
        <v>13871338.873041216</v>
      </c>
      <c r="I212" s="141">
        <f ca="1"/>
        <v>13752380.562920377</v>
      </c>
      <c r="J212" s="141">
        <f ca="1"/>
        <v>13605879.185038393</v>
      </c>
    </row>
    <row r="213" spans="2:10">
      <c r="B213" s="139" t="str">
        <v>Service Centre - Provision  NGA</v>
      </c>
      <c r="C213" s="57" t="s">
        <v>127</v>
      </c>
      <c r="D213" s="57" t="s">
        <v>128</v>
      </c>
      <c r="E213" s="92">
        <v>10883231.961968284</v>
      </c>
      <c r="F213" s="141">
        <v>10861635.18326232</v>
      </c>
      <c r="G213" s="141">
        <f ca="1"/>
        <v>10819089.531796258</v>
      </c>
      <c r="H213" s="141">
        <f ca="1"/>
        <v>10756223.476324826</v>
      </c>
      <c r="I213" s="141">
        <f ca="1"/>
        <v>10673646.630625878</v>
      </c>
      <c r="J213" s="141">
        <f ca="1"/>
        <v>10571950.317389596</v>
      </c>
    </row>
    <row r="214" spans="2:10">
      <c r="B214" s="139" t="str">
        <v>OR Service Centre - Assurance Analogue/ISDN2</v>
      </c>
      <c r="C214" s="57" t="s">
        <v>127</v>
      </c>
      <c r="D214" s="57" t="s">
        <v>128</v>
      </c>
      <c r="E214" s="92">
        <v>7292886.1720498903</v>
      </c>
      <c r="F214" s="141">
        <v>7275927.3120695725</v>
      </c>
      <c r="G214" s="141">
        <f ca="1"/>
        <v>7242518.3589198943</v>
      </c>
      <c r="H214" s="141">
        <f ca="1"/>
        <v>7193152.8164029224</v>
      </c>
      <c r="I214" s="141">
        <f ca="1"/>
        <v>7128309.3828484295</v>
      </c>
      <c r="J214" s="141">
        <f ca="1"/>
        <v>7048452.3945948621</v>
      </c>
    </row>
    <row r="215" spans="2:10">
      <c r="B215" s="139" t="str">
        <v>OR Service Centre - Assurance WLA</v>
      </c>
      <c r="C215" s="57" t="s">
        <v>127</v>
      </c>
      <c r="D215" s="57" t="s">
        <v>128</v>
      </c>
      <c r="E215" s="92">
        <v>6101342.4546161303</v>
      </c>
      <c r="F215" s="141">
        <v>6087360.7301574759</v>
      </c>
      <c r="G215" s="141">
        <f ca="1"/>
        <v>6059816.7341005271</v>
      </c>
      <c r="H215" s="141">
        <f ca="1"/>
        <v>6019117.3357147025</v>
      </c>
      <c r="I215" s="141">
        <f ca="1"/>
        <v>5965657.197792409</v>
      </c>
      <c r="J215" s="141">
        <f ca="1"/>
        <v>5899819.1420818307</v>
      </c>
    </row>
    <row r="216" spans="2:10">
      <c r="B216" s="139" t="str">
        <v>Service Centre - Assurance  NGA</v>
      </c>
      <c r="C216" s="57" t="s">
        <v>127</v>
      </c>
      <c r="D216" s="57" t="s">
        <v>128</v>
      </c>
      <c r="E216" s="92">
        <v>5498881.4793285746</v>
      </c>
      <c r="F216" s="141">
        <v>5488240.462125754</v>
      </c>
      <c r="G216" s="141">
        <f ca="1"/>
        <v>5467277.6597996671</v>
      </c>
      <c r="H216" s="141">
        <f ca="1"/>
        <v>5436302.7274596607</v>
      </c>
      <c r="I216" s="141">
        <f ca="1"/>
        <v>5395616.0300088851</v>
      </c>
      <c r="J216" s="141">
        <f ca="1"/>
        <v>5345508.9197845357</v>
      </c>
    </row>
    <row r="217" spans="2:10">
      <c r="B217" s="139" t="str">
        <v>Service Level Guarantees</v>
      </c>
      <c r="C217" s="57" t="s">
        <v>127</v>
      </c>
      <c r="D217" s="57" t="s">
        <v>128</v>
      </c>
      <c r="E217" s="92">
        <v>2822800.6935291658</v>
      </c>
      <c r="F217" s="141">
        <v>2814927.9881940414</v>
      </c>
      <c r="G217" s="141">
        <f ca="1"/>
        <v>2799418.7591320388</v>
      </c>
      <c r="H217" s="141">
        <f ca="1"/>
        <v>2776502.1025013956</v>
      </c>
      <c r="I217" s="141">
        <f ca="1"/>
        <v>2746400.2414166145</v>
      </c>
      <c r="J217" s="141">
        <f ca="1"/>
        <v>2709328.7318404387</v>
      </c>
    </row>
    <row r="218" spans="2:10">
      <c r="B218" s="139" t="str">
        <v>Other WLA</v>
      </c>
      <c r="C218" s="57" t="s">
        <v>127</v>
      </c>
      <c r="D218" s="57" t="s">
        <v>128</v>
      </c>
      <c r="E218" s="92">
        <v>1035528.6552909053</v>
      </c>
      <c r="F218" s="141">
        <v>1056819.0533812898</v>
      </c>
      <c r="G218" s="141">
        <f ca="1"/>
        <v>1089957.1763592162</v>
      </c>
      <c r="H218" s="141">
        <f ca="1"/>
        <v>1125673.6307222575</v>
      </c>
      <c r="I218" s="141">
        <f ca="1"/>
        <v>1157521.0403289995</v>
      </c>
      <c r="J218" s="141">
        <f ca="1"/>
        <v>1189708.8470773068</v>
      </c>
    </row>
    <row r="219" spans="2:10">
      <c r="B219" s="139" t="str">
        <v>GEA Access Fibre Spine</v>
      </c>
      <c r="C219" s="57" t="s">
        <v>127</v>
      </c>
      <c r="D219" s="57" t="s">
        <v>128</v>
      </c>
      <c r="E219" s="92">
        <v>102281237.00983277</v>
      </c>
      <c r="F219" s="141">
        <v>102561498.40710054</v>
      </c>
      <c r="G219" s="141">
        <f ca="1"/>
        <v>102944351.11319989</v>
      </c>
      <c r="H219" s="141">
        <f ca="1"/>
        <v>103257852.79875916</v>
      </c>
      <c r="I219" s="141">
        <f ca="1"/>
        <v>103393062.00803098</v>
      </c>
      <c r="J219" s="141">
        <f ca="1"/>
        <v>103425490.61082728</v>
      </c>
    </row>
    <row r="220" spans="2:10">
      <c r="B220" s="139" t="str">
        <v>GEA Distribution Fibre</v>
      </c>
      <c r="C220" s="57" t="s">
        <v>127</v>
      </c>
      <c r="D220" s="57" t="s">
        <v>128</v>
      </c>
      <c r="E220" s="92">
        <v>395427973.69090223</v>
      </c>
      <c r="F220" s="141">
        <v>396355694.81842858</v>
      </c>
      <c r="G220" s="141">
        <f ca="1"/>
        <v>397646471.80182022</v>
      </c>
      <c r="H220" s="141">
        <f ca="1"/>
        <v>398754413.60198516</v>
      </c>
      <c r="I220" s="141">
        <f ca="1"/>
        <v>399334300.3117131</v>
      </c>
      <c r="J220" s="141">
        <f ca="1"/>
        <v>399626266.24851847</v>
      </c>
    </row>
    <row r="221" spans="2:10">
      <c r="B221" s="139" t="str">
        <v>GEA Electronics</v>
      </c>
      <c r="C221" s="57" t="s">
        <v>127</v>
      </c>
      <c r="D221" s="57" t="s">
        <v>128</v>
      </c>
      <c r="E221" s="92">
        <v>79142936.665052891</v>
      </c>
      <c r="F221" s="141">
        <v>78994251.577319071</v>
      </c>
      <c r="G221" s="141">
        <f ca="1"/>
        <v>78701341.955707923</v>
      </c>
      <c r="H221" s="141">
        <f ca="1"/>
        <v>78268534.537454024</v>
      </c>
      <c r="I221" s="141">
        <f ca="1"/>
        <v>77700026.257241964</v>
      </c>
      <c r="J221" s="141">
        <f ca="1"/>
        <v>76999888.140446901</v>
      </c>
    </row>
    <row r="222" spans="2:10">
      <c r="B222" s="139" t="str">
        <v>GEA DSLAM &amp; Cabinets</v>
      </c>
      <c r="C222" s="57" t="s">
        <v>127</v>
      </c>
      <c r="D222" s="57" t="s">
        <v>128</v>
      </c>
      <c r="E222" s="92">
        <v>476807177.2228902</v>
      </c>
      <c r="F222" s="141">
        <v>475507240.76759285</v>
      </c>
      <c r="G222" s="141">
        <f ca="1"/>
        <v>472946365.95541751</v>
      </c>
      <c r="H222" s="141">
        <f ca="1"/>
        <v>469162380.9418118</v>
      </c>
      <c r="I222" s="141">
        <f ca="1"/>
        <v>464191979.03587174</v>
      </c>
      <c r="J222" s="141">
        <f ca="1"/>
        <v>458070752.74254799</v>
      </c>
    </row>
    <row r="223" spans="2:10">
      <c r="B223" s="139" t="str">
        <v>GEA Customer Site Installation</v>
      </c>
      <c r="C223" s="57" t="s">
        <v>127</v>
      </c>
      <c r="D223" s="57" t="s">
        <v>128</v>
      </c>
      <c r="E223" s="92">
        <v>196968807.13148695</v>
      </c>
      <c r="F223" s="141">
        <v>196355066.37304327</v>
      </c>
      <c r="G223" s="141">
        <f ca="1"/>
        <v>195145997.08624455</v>
      </c>
      <c r="H223" s="141">
        <f ca="1"/>
        <v>193359459.13425085</v>
      </c>
      <c r="I223" s="141">
        <f ca="1"/>
        <v>191012776.58172241</v>
      </c>
      <c r="J223" s="141">
        <f ca="1"/>
        <v>188122753.76391408</v>
      </c>
    </row>
    <row r="224" spans="2:10">
      <c r="B224" s="139" t="str">
        <v>GEA FTTC Repairs</v>
      </c>
      <c r="C224" s="57" t="s">
        <v>127</v>
      </c>
      <c r="D224" s="57" t="s">
        <v>128</v>
      </c>
      <c r="E224" s="92">
        <v>2809500.3579294947</v>
      </c>
      <c r="F224" s="141">
        <v>2803069.478243148</v>
      </c>
      <c r="G224" s="141">
        <f ca="1"/>
        <v>2790400.6461243844</v>
      </c>
      <c r="H224" s="141">
        <f ca="1"/>
        <v>2771681.0010055816</v>
      </c>
      <c r="I224" s="141">
        <f ca="1"/>
        <v>2747092.0678304406</v>
      </c>
      <c r="J224" s="141">
        <f ca="1"/>
        <v>2716809.9249050361</v>
      </c>
    </row>
    <row r="225" spans="2:10">
      <c r="B225" s="139" t="str">
        <v>GEA FTTP Repairs</v>
      </c>
      <c r="C225" s="57" t="s">
        <v>127</v>
      </c>
      <c r="D225" s="57" t="s">
        <v>128</v>
      </c>
      <c r="E225" s="92">
        <v>17953.956925530994</v>
      </c>
      <c r="F225" s="141">
        <v>17914.90013794928</v>
      </c>
      <c r="G225" s="141">
        <f ca="1"/>
        <v>17837.958271470961</v>
      </c>
      <c r="H225" s="141">
        <f ca="1"/>
        <v>17724.267883496832</v>
      </c>
      <c r="I225" s="141">
        <f ca="1"/>
        <v>17574.931432915488</v>
      </c>
      <c r="J225" s="141">
        <f ca="1"/>
        <v>17391.018299630381</v>
      </c>
    </row>
    <row r="226" spans="2:10">
      <c r="B226" s="139" t="str">
        <v>GEA FTTP Provisions</v>
      </c>
      <c r="C226" s="57" t="s">
        <v>127</v>
      </c>
      <c r="D226" s="57" t="s">
        <v>128</v>
      </c>
      <c r="E226" s="92">
        <v>277596.95944028714</v>
      </c>
      <c r="F226" s="141">
        <v>276991.84955604142</v>
      </c>
      <c r="G226" s="141">
        <f ca="1"/>
        <v>275799.78315626801</v>
      </c>
      <c r="H226" s="141">
        <f ca="1"/>
        <v>274038.36900828464</v>
      </c>
      <c r="I226" s="141">
        <f ca="1"/>
        <v>271724.68759083701</v>
      </c>
      <c r="J226" s="141">
        <f ca="1"/>
        <v>268875.30689382704</v>
      </c>
    </row>
    <row r="227" spans="2:10">
      <c r="B227" s="139" t="str">
        <v>GEA FTTC Provisions</v>
      </c>
      <c r="C227" s="57" t="s">
        <v>127</v>
      </c>
      <c r="D227" s="57" t="s">
        <v>128</v>
      </c>
      <c r="E227" s="92">
        <v>20375267.089540333</v>
      </c>
      <c r="F227" s="141">
        <v>20331005.467691056</v>
      </c>
      <c r="G227" s="141">
        <f ca="1"/>
        <v>20243810.07888997</v>
      </c>
      <c r="H227" s="141">
        <f ca="1"/>
        <v>20114968.942358255</v>
      </c>
      <c r="I227" s="141">
        <f ca="1"/>
        <v>19945731.434531122</v>
      </c>
      <c r="J227" s="141">
        <f ca="1"/>
        <v>19737309.444109961</v>
      </c>
    </row>
    <row r="228" spans="2:10">
      <c r="B228" s="139" t="str">
        <v>Fibre Rollout Funding</v>
      </c>
      <c r="C228" s="57" t="s">
        <v>127</v>
      </c>
      <c r="D228" s="57" t="s">
        <v>128</v>
      </c>
      <c r="E228" s="92">
        <v>-13798150.009983063</v>
      </c>
      <c r="F228" s="141">
        <v>-14186138.427825723</v>
      </c>
      <c r="G228" s="141">
        <f ca="1"/>
        <v>-14950475.611176381</v>
      </c>
      <c r="H228" s="141">
        <f ca="1"/>
        <v>-16079871.097258281</v>
      </c>
      <c r="I228" s="141">
        <f ca="1"/>
        <v>-17563373.137118272</v>
      </c>
      <c r="J228" s="141">
        <f ca="1"/>
        <v>-19390358.533930965</v>
      </c>
    </row>
    <row r="229" spans="2:10">
      <c r="B229" s="139" t="str">
        <v>BDUK Funding</v>
      </c>
      <c r="C229" s="57" t="s">
        <v>127</v>
      </c>
      <c r="D229" s="57" t="s">
        <v>128</v>
      </c>
      <c r="E229" s="92">
        <v>-54994773.338035345</v>
      </c>
      <c r="F229" s="141">
        <v>-54394840.10565231</v>
      </c>
      <c r="G229" s="141">
        <f ca="1"/>
        <v>-52972976.808773704</v>
      </c>
      <c r="H229" s="141">
        <f ca="1"/>
        <v>-50507649.962587774</v>
      </c>
      <c r="I229" s="141">
        <f ca="1"/>
        <v>-46867796.70990172</v>
      </c>
      <c r="J229" s="141">
        <f ca="1"/>
        <v>-42128446.71412693</v>
      </c>
    </row>
    <row r="230" spans="2:10">
      <c r="B230" s="139" t="str">
        <v>Combi Card and MSAN Access - Voice</v>
      </c>
      <c r="C230" s="57" t="s">
        <v>127</v>
      </c>
      <c r="D230" s="57" t="s">
        <v>128</v>
      </c>
      <c r="E230" s="92">
        <v>187875.80141628449</v>
      </c>
      <c r="F230" s="141">
        <v>187405.04873561882</v>
      </c>
      <c r="G230" s="141">
        <f ca="1"/>
        <v>186477.66596413954</v>
      </c>
      <c r="H230" s="141">
        <f ca="1"/>
        <v>185107.35201396263</v>
      </c>
      <c r="I230" s="141">
        <f ca="1"/>
        <v>183307.3948264982</v>
      </c>
      <c r="J230" s="141">
        <f ca="1"/>
        <v>181090.68369522892</v>
      </c>
    </row>
    <row r="231" spans="2:10">
      <c r="B231" s="139" t="str">
        <v>iNode features</v>
      </c>
      <c r="C231" s="57" t="s">
        <v>127</v>
      </c>
      <c r="D231" s="57" t="s">
        <v>128</v>
      </c>
      <c r="E231" s="92">
        <v>15983881.226439249</v>
      </c>
      <c r="F231" s="141">
        <v>15948718.518106777</v>
      </c>
      <c r="G231" s="141">
        <f ca="1"/>
        <v>15879447.982994201</v>
      </c>
      <c r="H231" s="141">
        <f ca="1"/>
        <v>15777092.856205905</v>
      </c>
      <c r="I231" s="141">
        <f ca="1"/>
        <v>15642645.6756861</v>
      </c>
      <c r="J231" s="141">
        <f ca="1"/>
        <v>15477069.202928776</v>
      </c>
    </row>
    <row r="232" spans="2:10">
      <c r="B232" s="139" t="str">
        <v>Caller Display</v>
      </c>
      <c r="C232" s="57" t="s">
        <v>127</v>
      </c>
      <c r="D232" s="57" t="s">
        <v>128</v>
      </c>
      <c r="E232" s="92">
        <v>174492352.24256146</v>
      </c>
      <c r="F232" s="141">
        <v>174445831.92256916</v>
      </c>
      <c r="G232" s="141">
        <f ca="1"/>
        <v>174354186.89928585</v>
      </c>
      <c r="H232" s="141">
        <f ca="1"/>
        <v>174218770.92086104</v>
      </c>
      <c r="I232" s="141">
        <f ca="1"/>
        <v>174040897.12050366</v>
      </c>
      <c r="J232" s="141">
        <f ca="1"/>
        <v>173821839.22989067</v>
      </c>
    </row>
    <row r="233" spans="2:10">
      <c r="B233" s="139" t="str">
        <v>Network Features</v>
      </c>
      <c r="C233" s="57" t="s">
        <v>127</v>
      </c>
      <c r="D233" s="57" t="s">
        <v>128</v>
      </c>
      <c r="E233" s="92">
        <v>60843574.119835883</v>
      </c>
      <c r="F233" s="141">
        <v>60822595.621682458</v>
      </c>
      <c r="G233" s="141">
        <f ca="1"/>
        <v>60781267.982113354</v>
      </c>
      <c r="H233" s="141">
        <f ca="1"/>
        <v>60720201.677151538</v>
      </c>
      <c r="I233" s="141">
        <f ca="1"/>
        <v>60639988.867908865</v>
      </c>
      <c r="J233" s="141">
        <f ca="1"/>
        <v>60541203.948763229</v>
      </c>
    </row>
    <row r="234" spans="2:10">
      <c r="B234" s="139" t="str">
        <v>Ofcom Licence Fee Openreach</v>
      </c>
      <c r="C234" s="57" t="s">
        <v>127</v>
      </c>
      <c r="D234" s="57" t="s">
        <v>128</v>
      </c>
      <c r="E234" s="92">
        <v>69039.84349388782</v>
      </c>
      <c r="F234" s="141">
        <v>68847.519940141006</v>
      </c>
      <c r="G234" s="141">
        <f ca="1"/>
        <v>68468.642614515862</v>
      </c>
      <c r="H234" s="141">
        <f ca="1"/>
        <v>67908.808205128837</v>
      </c>
      <c r="I234" s="141">
        <f ca="1"/>
        <v>67173.445472757565</v>
      </c>
      <c r="J234" s="141">
        <f ca="1"/>
        <v>66267.820238395187</v>
      </c>
    </row>
    <row r="235" spans="2:10">
      <c r="B235" s="139" t="str">
        <v>Special Fault Investigation</v>
      </c>
      <c r="C235" s="57" t="s">
        <v>127</v>
      </c>
      <c r="D235" s="57" t="s">
        <v>128</v>
      </c>
      <c r="E235" s="92">
        <v>10618691.684454359</v>
      </c>
      <c r="F235" s="141">
        <v>10595562.557214566</v>
      </c>
      <c r="G235" s="141">
        <f ca="1"/>
        <v>10549998.179591108</v>
      </c>
      <c r="H235" s="141">
        <f ca="1"/>
        <v>10482671.612120165</v>
      </c>
      <c r="I235" s="141">
        <f ca="1"/>
        <v>10394235.722446173</v>
      </c>
      <c r="J235" s="141">
        <f ca="1"/>
        <v>10285323.7890488</v>
      </c>
    </row>
    <row r="236" spans="2:10">
      <c r="B236" s="139" t="str">
        <v>Openreach sales product management</v>
      </c>
      <c r="C236" s="57" t="s">
        <v>127</v>
      </c>
      <c r="D236" s="57" t="s">
        <v>128</v>
      </c>
      <c r="E236" s="92">
        <v>5507134.2163878055</v>
      </c>
      <c r="F236" s="141">
        <v>5492439.0524015054</v>
      </c>
      <c r="G236" s="141">
        <f ca="1"/>
        <v>5463489.5812827265</v>
      </c>
      <c r="H236" s="141">
        <f ca="1"/>
        <v>5420713.4341717856</v>
      </c>
      <c r="I236" s="141">
        <f ca="1"/>
        <v>5364525.4125889521</v>
      </c>
      <c r="J236" s="141">
        <f ca="1"/>
        <v>5295327.8720274493</v>
      </c>
    </row>
    <row r="237" spans="2:10">
      <c r="B237" s="139" t="str">
        <v>Co-mingling power &amp; vent</v>
      </c>
      <c r="C237" s="57" t="s">
        <v>127</v>
      </c>
      <c r="D237" s="57" t="s">
        <v>128</v>
      </c>
      <c r="E237" s="92">
        <v>200248869.39749452</v>
      </c>
      <c r="F237" s="141">
        <v>199900664.76379329</v>
      </c>
      <c r="G237" s="141">
        <f ca="1"/>
        <v>199214701.65827978</v>
      </c>
      <c r="H237" s="141">
        <f ca="1"/>
        <v>198201112.85786614</v>
      </c>
      <c r="I237" s="141">
        <f ca="1"/>
        <v>196869727.14807224</v>
      </c>
      <c r="J237" s="141">
        <f ca="1"/>
        <v>195230078.42709571</v>
      </c>
    </row>
    <row r="238" spans="2:10">
      <c r="B238" s="139" t="str">
        <v>Openreach copper</v>
      </c>
      <c r="C238" s="57" t="s">
        <v>127</v>
      </c>
      <c r="D238" s="57" t="s">
        <v>128</v>
      </c>
      <c r="E238" s="92">
        <v>0</v>
      </c>
      <c r="F238" s="141">
        <v>0</v>
      </c>
      <c r="G238" s="141">
        <f ca="1"/>
        <v>0</v>
      </c>
      <c r="H238" s="141">
        <f ca="1"/>
        <v>0</v>
      </c>
      <c r="I238" s="141">
        <f ca="1"/>
        <v>0</v>
      </c>
      <c r="J238" s="141">
        <f ca="1"/>
        <v>0</v>
      </c>
    </row>
    <row r="239" spans="2:10">
      <c r="B239" s="139">
        <v>0</v>
      </c>
      <c r="C239" s="57" t="s">
        <v>127</v>
      </c>
      <c r="D239" s="57" t="s">
        <v>128</v>
      </c>
      <c r="E239" s="92">
        <v>0</v>
      </c>
      <c r="F239" s="141">
        <v>0</v>
      </c>
      <c r="G239" s="141">
        <f ca="1"/>
        <v>0</v>
      </c>
      <c r="H239" s="141">
        <f ca="1"/>
        <v>0</v>
      </c>
      <c r="I239" s="141">
        <f ca="1"/>
        <v>0</v>
      </c>
      <c r="J239" s="141">
        <f ca="1"/>
        <v>0</v>
      </c>
    </row>
    <row r="240" spans="2:10">
      <c r="B240" s="139">
        <v>0</v>
      </c>
      <c r="C240" s="57" t="s">
        <v>127</v>
      </c>
      <c r="D240" s="57" t="s">
        <v>128</v>
      </c>
      <c r="E240" s="92">
        <v>0</v>
      </c>
      <c r="F240" s="141">
        <v>0</v>
      </c>
      <c r="G240" s="141">
        <f ca="1"/>
        <v>0</v>
      </c>
      <c r="H240" s="141">
        <f ca="1"/>
        <v>0</v>
      </c>
      <c r="I240" s="141">
        <f ca="1"/>
        <v>0</v>
      </c>
      <c r="J240" s="189">
        <f ca="1"/>
        <v>0</v>
      </c>
    </row>
    <row r="241" spans="2:10" ht="12">
      <c r="E241" s="52" t="s">
        <v>184</v>
      </c>
      <c r="F241" s="52" t="s">
        <v>185</v>
      </c>
      <c r="G241" s="52" t="s">
        <v>186</v>
      </c>
      <c r="H241" s="52" t="s">
        <v>187</v>
      </c>
      <c r="I241" s="52" t="s">
        <v>188</v>
      </c>
      <c r="J241" s="52" t="s">
        <v>433</v>
      </c>
    </row>
    <row r="242" spans="2:10" ht="12">
      <c r="E242" s="52"/>
      <c r="F242" s="52"/>
      <c r="G242" s="52"/>
      <c r="H242" s="52"/>
      <c r="I242" s="52"/>
    </row>
    <row r="243" spans="2:10" ht="15.5">
      <c r="B243" s="50" t="s">
        <v>138</v>
      </c>
      <c r="C243" s="50"/>
      <c r="D243" s="90"/>
      <c r="E243" s="97" t="s">
        <v>257</v>
      </c>
      <c r="F243" s="50"/>
      <c r="G243" s="50"/>
      <c r="H243" s="50"/>
      <c r="I243" s="50"/>
      <c r="J243" s="50"/>
    </row>
    <row r="244" spans="2:10">
      <c r="B244" s="61" t="s">
        <v>126</v>
      </c>
      <c r="C244" s="61" t="s">
        <v>78</v>
      </c>
      <c r="D244" s="61" t="s">
        <v>79</v>
      </c>
      <c r="E244" s="323" t="str">
        <f t="array" ref="E244:J244">model_years</f>
        <v>2015/16</v>
      </c>
      <c r="F244" s="323" t="str">
        <v>2016/17</v>
      </c>
      <c r="G244" s="323" t="str">
        <v>2017/18</v>
      </c>
      <c r="H244" s="323" t="str">
        <v>2018/19</v>
      </c>
      <c r="I244" s="323" t="str">
        <v>2019/20</v>
      </c>
      <c r="J244" s="323" t="str">
        <v>2020/21</v>
      </c>
    </row>
    <row r="245" spans="2:10">
      <c r="B245" s="139" t="str">
        <f t="array" ref="B245:B298">Component_list</f>
        <v>MPF Line Testing Systems</v>
      </c>
      <c r="C245" s="57" t="s">
        <v>127</v>
      </c>
      <c r="D245" s="57" t="s">
        <v>128</v>
      </c>
      <c r="E245" s="141">
        <f t="array" ref="E245:E298">IFERROR(GRC_steady_state_2015_16/Component_life_selected,0)</f>
        <v>47677268.790658928</v>
      </c>
      <c r="F245" s="141">
        <f t="array" ref="F245:F298">IFERROR(GRC_steady_state_2016_17/Component_life_selected,0)</f>
        <v>47605123.938140377</v>
      </c>
      <c r="G245" s="141">
        <f t="array" aca="1" ref="G245:G298" ca="1">IFERROR(GRC_steady_state_2017_18/Component_life_selected,0)</f>
        <v>47405953.433137469</v>
      </c>
      <c r="H245" s="141">
        <f t="array" aca="1" ref="H245:H298" ca="1">IFERROR(GRC_steady_state_2018_19/Component_life_selected,0)</f>
        <v>47026487.568269774</v>
      </c>
      <c r="I245" s="141">
        <f t="array" aca="1" ref="I245:I298" ca="1">IFERROR(GRC_steady_state_2019_20/Component_life_selected,0)</f>
        <v>46434964.387592979</v>
      </c>
      <c r="J245" s="141">
        <f t="array" aca="1" ref="J245:J298" ca="1">IFERROR(GRC_steady_state_2020_21/Component_life_selected,0)</f>
        <v>45658551.637858011</v>
      </c>
    </row>
    <row r="246" spans="2:10">
      <c r="B246" s="139" t="str">
        <v>Openreach time related charges</v>
      </c>
      <c r="C246" s="57" t="s">
        <v>127</v>
      </c>
      <c r="D246" s="57" t="s">
        <v>128</v>
      </c>
      <c r="E246" s="141">
        <v>1150573.4702898364</v>
      </c>
      <c r="F246" s="141">
        <v>1148002.3163999461</v>
      </c>
      <c r="G246" s="141">
        <f ca="1"/>
        <v>1142937.1435023549</v>
      </c>
      <c r="H246" s="141">
        <f ca="1"/>
        <v>1135452.7724315608</v>
      </c>
      <c r="I246" s="141">
        <f ca="1"/>
        <v>1125621.7793030334</v>
      </c>
      <c r="J246" s="141">
        <f ca="1"/>
        <v>1113514.5626750796</v>
      </c>
    </row>
    <row r="247" spans="2:10">
      <c r="B247" s="139" t="str">
        <v>Co-mingling electricity</v>
      </c>
      <c r="C247" s="57" t="s">
        <v>127</v>
      </c>
      <c r="D247" s="57" t="s">
        <v>128</v>
      </c>
      <c r="E247" s="141">
        <v>810855.77330948785</v>
      </c>
      <c r="F247" s="141">
        <v>809738.42589991319</v>
      </c>
      <c r="G247" s="141">
        <f ca="1"/>
        <v>807537.25153741473</v>
      </c>
      <c r="H247" s="141">
        <f ca="1"/>
        <v>804284.76506474731</v>
      </c>
      <c r="I247" s="141">
        <f ca="1"/>
        <v>800012.50586725574</v>
      </c>
      <c r="J247" s="141">
        <f ca="1"/>
        <v>794751.06711285131</v>
      </c>
    </row>
    <row r="248" spans="2:10">
      <c r="B248" s="139" t="str">
        <v>Co-mingling set up</v>
      </c>
      <c r="C248" s="57" t="s">
        <v>127</v>
      </c>
      <c r="D248" s="57" t="s">
        <v>128</v>
      </c>
      <c r="E248" s="141">
        <v>3748636.4549512528</v>
      </c>
      <c r="F248" s="141">
        <v>3739547.0867872629</v>
      </c>
      <c r="G248" s="141">
        <f ca="1"/>
        <v>3721641.031554318</v>
      </c>
      <c r="H248" s="141">
        <f ca="1"/>
        <v>3695182.7899143836</v>
      </c>
      <c r="I248" s="141">
        <f ca="1"/>
        <v>3660428.9274918097</v>
      </c>
      <c r="J248" s="141">
        <f ca="1"/>
        <v>3617628.3128906959</v>
      </c>
    </row>
    <row r="249" spans="2:10">
      <c r="B249" s="139" t="str">
        <v>Co-mingling rentals</v>
      </c>
      <c r="C249" s="57" t="s">
        <v>127</v>
      </c>
      <c r="D249" s="57" t="s">
        <v>128</v>
      </c>
      <c r="E249" s="141">
        <v>4728071.3182182955</v>
      </c>
      <c r="F249" s="141">
        <v>4716384.8181091081</v>
      </c>
      <c r="G249" s="141">
        <f ca="1"/>
        <v>4693362.4133448759</v>
      </c>
      <c r="H249" s="141">
        <f ca="1"/>
        <v>4659344.1815141672</v>
      </c>
      <c r="I249" s="141">
        <f ca="1"/>
        <v>4614659.9977181386</v>
      </c>
      <c r="J249" s="141">
        <f ca="1"/>
        <v>4559629.8403417133</v>
      </c>
    </row>
    <row r="250" spans="2:10">
      <c r="B250" s="139" t="str">
        <v>WLA tie cables</v>
      </c>
      <c r="C250" s="57" t="s">
        <v>127</v>
      </c>
      <c r="D250" s="57" t="s">
        <v>128</v>
      </c>
      <c r="E250" s="141">
        <v>9073015.022941079</v>
      </c>
      <c r="F250" s="141">
        <v>9228778.7439949121</v>
      </c>
      <c r="G250" s="141">
        <f ca="1"/>
        <v>9466042.57047165</v>
      </c>
      <c r="H250" s="141">
        <f ca="1"/>
        <v>9711924.2022540309</v>
      </c>
      <c r="I250" s="141">
        <f ca="1"/>
        <v>9916470.2410659064</v>
      </c>
      <c r="J250" s="141">
        <f ca="1"/>
        <v>10111576.347671449</v>
      </c>
    </row>
    <row r="251" spans="2:10">
      <c r="B251" s="139" t="str">
        <v>Local Loop Unbundling systems development</v>
      </c>
      <c r="C251" s="57" t="s">
        <v>127</v>
      </c>
      <c r="D251" s="57" t="s">
        <v>128</v>
      </c>
      <c r="E251" s="141">
        <v>1879566.3058056741</v>
      </c>
      <c r="F251" s="141">
        <v>1874662.0764470946</v>
      </c>
      <c r="G251" s="141">
        <f ca="1"/>
        <v>1865000.7446859295</v>
      </c>
      <c r="H251" s="141">
        <f ca="1"/>
        <v>1850725.0236691805</v>
      </c>
      <c r="I251" s="141">
        <f ca="1"/>
        <v>1831973.3451227664</v>
      </c>
      <c r="J251" s="141">
        <f ca="1"/>
        <v>1808879.9877436918</v>
      </c>
    </row>
    <row r="252" spans="2:10">
      <c r="B252" s="139" t="str">
        <v>Wholesale Access specific</v>
      </c>
      <c r="C252" s="57" t="s">
        <v>127</v>
      </c>
      <c r="D252" s="57" t="s">
        <v>128</v>
      </c>
      <c r="E252" s="141">
        <v>8912020.8003055397</v>
      </c>
      <c r="F252" s="141">
        <v>8888767.2162273265</v>
      </c>
      <c r="G252" s="141">
        <f ca="1"/>
        <v>8842957.6559699699</v>
      </c>
      <c r="H252" s="141">
        <f ca="1"/>
        <v>8775268.7991940081</v>
      </c>
      <c r="I252" s="141">
        <f ca="1"/>
        <v>8686357.0250366088</v>
      </c>
      <c r="J252" s="141">
        <f ca="1"/>
        <v>8576859.0208745766</v>
      </c>
    </row>
    <row r="253" spans="2:10">
      <c r="B253" s="139" t="str">
        <v>Routeing &amp; records</v>
      </c>
      <c r="C253" s="57" t="s">
        <v>127</v>
      </c>
      <c r="D253" s="57" t="s">
        <v>128</v>
      </c>
      <c r="E253" s="141">
        <v>280595.0076588302</v>
      </c>
      <c r="F253" s="141">
        <v>280030.09326421522</v>
      </c>
      <c r="G253" s="141">
        <f ca="1"/>
        <v>278917.21197453659</v>
      </c>
      <c r="H253" s="141">
        <f ca="1"/>
        <v>277272.80286402715</v>
      </c>
      <c r="I253" s="141">
        <f ca="1"/>
        <v>275112.81181073957</v>
      </c>
      <c r="J253" s="141">
        <f ca="1"/>
        <v>272452.70624635316</v>
      </c>
    </row>
    <row r="254" spans="2:10">
      <c r="B254" s="139" t="str">
        <v>MDF Hardware jumpering</v>
      </c>
      <c r="C254" s="57" t="s">
        <v>127</v>
      </c>
      <c r="D254" s="57" t="s">
        <v>128</v>
      </c>
      <c r="E254" s="141">
        <v>2828155.2169056605</v>
      </c>
      <c r="F254" s="141">
        <v>2821999.3779959995</v>
      </c>
      <c r="G254" s="141">
        <f ca="1"/>
        <v>2809872.3761132034</v>
      </c>
      <c r="H254" s="141">
        <f ca="1"/>
        <v>2791953.3469120897</v>
      </c>
      <c r="I254" s="141">
        <f ca="1"/>
        <v>2768416.0517055565</v>
      </c>
      <c r="J254" s="141">
        <f ca="1"/>
        <v>2739429.0381734325</v>
      </c>
    </row>
    <row r="255" spans="2:10">
      <c r="B255" s="139" t="str">
        <v>E side copper capital</v>
      </c>
      <c r="C255" s="57" t="s">
        <v>127</v>
      </c>
      <c r="D255" s="57" t="s">
        <v>128</v>
      </c>
      <c r="E255" s="141">
        <v>70696305.760046184</v>
      </c>
      <c r="F255" s="141">
        <v>72058018.856259003</v>
      </c>
      <c r="G255" s="141">
        <f ca="1"/>
        <v>74159651.471432447</v>
      </c>
      <c r="H255" s="141">
        <f ca="1"/>
        <v>76390760.742658123</v>
      </c>
      <c r="I255" s="141">
        <f ca="1"/>
        <v>78329062.497648016</v>
      </c>
      <c r="J255" s="141">
        <f ca="1"/>
        <v>80247303.706132084</v>
      </c>
    </row>
    <row r="256" spans="2:10">
      <c r="B256" s="139" t="str">
        <v>E side copper current</v>
      </c>
      <c r="C256" s="57" t="s">
        <v>127</v>
      </c>
      <c r="D256" s="57" t="s">
        <v>128</v>
      </c>
      <c r="E256" s="141">
        <v>2042598.4630940061</v>
      </c>
      <c r="F256" s="141">
        <v>2038157.8999161189</v>
      </c>
      <c r="G256" s="141">
        <f ca="1"/>
        <v>2029409.9910798501</v>
      </c>
      <c r="H256" s="141">
        <f ca="1"/>
        <v>2016483.9575761841</v>
      </c>
      <c r="I256" s="141">
        <f ca="1"/>
        <v>1999505.1435454527</v>
      </c>
      <c r="J256" s="141">
        <f ca="1"/>
        <v>1978595.1321597479</v>
      </c>
    </row>
    <row r="257" spans="2:10">
      <c r="B257" s="139" t="str">
        <v>D side copper capital</v>
      </c>
      <c r="C257" s="57" t="s">
        <v>127</v>
      </c>
      <c r="D257" s="57" t="s">
        <v>128</v>
      </c>
      <c r="E257" s="141">
        <v>445263807.73211759</v>
      </c>
      <c r="F257" s="141">
        <v>453929858.2032063</v>
      </c>
      <c r="G257" s="141">
        <f ca="1"/>
        <v>467320480.43501848</v>
      </c>
      <c r="H257" s="141">
        <f ca="1"/>
        <v>481566056.77670574</v>
      </c>
      <c r="I257" s="141">
        <f ca="1"/>
        <v>493987370.00817126</v>
      </c>
      <c r="J257" s="141">
        <f ca="1"/>
        <v>506317069.27700704</v>
      </c>
    </row>
    <row r="258" spans="2:10">
      <c r="B258" s="139" t="str">
        <v>D side copper current</v>
      </c>
      <c r="C258" s="57" t="s">
        <v>127</v>
      </c>
      <c r="D258" s="57" t="s">
        <v>128</v>
      </c>
      <c r="E258" s="141">
        <v>5253889.9308810402</v>
      </c>
      <c r="F258" s="141">
        <v>5242512.733216498</v>
      </c>
      <c r="G258" s="141">
        <f ca="1"/>
        <v>5220099.6551591931</v>
      </c>
      <c r="H258" s="141">
        <f ca="1"/>
        <v>5186981.7744564293</v>
      </c>
      <c r="I258" s="141">
        <f ca="1"/>
        <v>5143480.2360481592</v>
      </c>
      <c r="J258" s="141">
        <f ca="1"/>
        <v>5089906.5491414256</v>
      </c>
    </row>
    <row r="259" spans="2:10">
      <c r="B259" s="139" t="str">
        <v>Local exchanges general frames equipment</v>
      </c>
      <c r="C259" s="57" t="s">
        <v>127</v>
      </c>
      <c r="D259" s="57" t="s">
        <v>128</v>
      </c>
      <c r="E259" s="141">
        <v>11255460.777913131</v>
      </c>
      <c r="F259" s="141">
        <v>11228486.065224215</v>
      </c>
      <c r="G259" s="141">
        <f ca="1"/>
        <v>11175345.884098932</v>
      </c>
      <c r="H259" s="141">
        <f ca="1"/>
        <v>11096825.201449567</v>
      </c>
      <c r="I259" s="141">
        <f ca="1"/>
        <v>10993685.434163714</v>
      </c>
      <c r="J259" s="141">
        <f ca="1"/>
        <v>10866665.153668683</v>
      </c>
    </row>
    <row r="260" spans="2:10">
      <c r="B260" s="139" t="str">
        <v>Local exchanges general frames maintenance</v>
      </c>
      <c r="C260" s="57" t="s">
        <v>127</v>
      </c>
      <c r="D260" s="57" t="s">
        <v>128</v>
      </c>
      <c r="E260" s="141">
        <v>794069.5261610552</v>
      </c>
      <c r="F260" s="141">
        <v>792408.33104887733</v>
      </c>
      <c r="G260" s="141">
        <f ca="1"/>
        <v>789135.77695617569</v>
      </c>
      <c r="H260" s="141">
        <f ca="1"/>
        <v>784300.20492931746</v>
      </c>
      <c r="I260" s="141">
        <f ca="1"/>
        <v>777948.50568480801</v>
      </c>
      <c r="J260" s="141">
        <f ca="1"/>
        <v>770126.16293016903</v>
      </c>
    </row>
    <row r="261" spans="2:10">
      <c r="B261" s="139" t="str">
        <v>Analogue line test equipment</v>
      </c>
      <c r="C261" s="57" t="s">
        <v>127</v>
      </c>
      <c r="D261" s="57" t="s">
        <v>128</v>
      </c>
      <c r="E261" s="141">
        <v>4296923.9594330797</v>
      </c>
      <c r="F261" s="141">
        <v>4277007.8246563654</v>
      </c>
      <c r="G261" s="141">
        <f ca="1"/>
        <v>4237773.0391758708</v>
      </c>
      <c r="H261" s="141">
        <f ca="1"/>
        <v>4179799.1625422915</v>
      </c>
      <c r="I261" s="141">
        <f ca="1"/>
        <v>4103648.3675092217</v>
      </c>
      <c r="J261" s="141">
        <f ca="1"/>
        <v>4009865.9616181478</v>
      </c>
    </row>
    <row r="262" spans="2:10">
      <c r="B262" s="139" t="str">
        <v>Dropwire capital &amp; analogue NTE</v>
      </c>
      <c r="C262" s="57" t="s">
        <v>127</v>
      </c>
      <c r="D262" s="57" t="s">
        <v>128</v>
      </c>
      <c r="E262" s="141">
        <v>227991018.31534621</v>
      </c>
      <c r="F262" s="141">
        <v>232041066.18073323</v>
      </c>
      <c r="G262" s="141">
        <f ca="1"/>
        <v>238102743.90595117</v>
      </c>
      <c r="H262" s="141">
        <f ca="1"/>
        <v>244168675.25065401</v>
      </c>
      <c r="I262" s="141">
        <f ca="1"/>
        <v>248856078.29256976</v>
      </c>
      <c r="J262" s="141">
        <f ca="1"/>
        <v>253019820.740879</v>
      </c>
    </row>
    <row r="263" spans="2:10">
      <c r="B263" s="139" t="str">
        <v>Analogue line drop maintenance</v>
      </c>
      <c r="C263" s="57" t="s">
        <v>127</v>
      </c>
      <c r="D263" s="57" t="s">
        <v>128</v>
      </c>
      <c r="E263" s="141">
        <v>1197217.2676531498</v>
      </c>
      <c r="F263" s="141">
        <v>1194562.5480588102</v>
      </c>
      <c r="G263" s="141">
        <f ca="1"/>
        <v>1189332.7507895746</v>
      </c>
      <c r="H263" s="141">
        <f ca="1"/>
        <v>1181605.1285057629</v>
      </c>
      <c r="I263" s="141">
        <f ca="1"/>
        <v>1171454.6161704913</v>
      </c>
      <c r="J263" s="141">
        <f ca="1"/>
        <v>1158953.9003560352</v>
      </c>
    </row>
    <row r="264" spans="2:10">
      <c r="B264" s="139" t="str">
        <v>Analogue line cards</v>
      </c>
      <c r="C264" s="57" t="s">
        <v>127</v>
      </c>
      <c r="D264" s="57" t="s">
        <v>128</v>
      </c>
      <c r="E264" s="141">
        <v>214566096.16790283</v>
      </c>
      <c r="F264" s="141">
        <v>214010662.59813806</v>
      </c>
      <c r="G264" s="141">
        <f ca="1"/>
        <v>212916458.47312447</v>
      </c>
      <c r="H264" s="141">
        <f ca="1"/>
        <v>211299646.91691145</v>
      </c>
      <c r="I264" s="141">
        <f ca="1"/>
        <v>209175906.15719563</v>
      </c>
      <c r="J264" s="141">
        <f ca="1"/>
        <v>206560444.06722984</v>
      </c>
    </row>
    <row r="265" spans="2:10">
      <c r="B265" s="139" t="str">
        <v>Pair gain</v>
      </c>
      <c r="C265" s="57" t="s">
        <v>127</v>
      </c>
      <c r="D265" s="57" t="s">
        <v>128</v>
      </c>
      <c r="E265" s="141">
        <v>2061.113442628111</v>
      </c>
      <c r="F265" s="141">
        <v>2105.3811115861345</v>
      </c>
      <c r="G265" s="141">
        <f ca="1"/>
        <v>2175.0130000937438</v>
      </c>
      <c r="H265" s="141">
        <f ca="1"/>
        <v>2251.4730564004722</v>
      </c>
      <c r="I265" s="141">
        <f ca="1"/>
        <v>2321.827673857149</v>
      </c>
      <c r="J265" s="141">
        <f ca="1"/>
        <v>2394.6764938919387</v>
      </c>
    </row>
    <row r="266" spans="2:10">
      <c r="B266" s="139" t="str">
        <v>NGA E-side Copper Capital</v>
      </c>
      <c r="C266" s="57" t="s">
        <v>127</v>
      </c>
      <c r="D266" s="57" t="s">
        <v>128</v>
      </c>
      <c r="E266" s="141">
        <v>16484323.163733544</v>
      </c>
      <c r="F266" s="141">
        <v>16805675.289047468</v>
      </c>
      <c r="G266" s="141">
        <f ca="1"/>
        <v>17302259.737665098</v>
      </c>
      <c r="H266" s="141">
        <f ca="1"/>
        <v>17830617.548388265</v>
      </c>
      <c r="I266" s="141">
        <f ca="1"/>
        <v>18291406.737079632</v>
      </c>
      <c r="J266" s="141">
        <f ca="1"/>
        <v>18748872.135082871</v>
      </c>
    </row>
    <row r="267" spans="2:10">
      <c r="B267" s="139" t="str">
        <v>FTTC Development</v>
      </c>
      <c r="C267" s="57" t="s">
        <v>127</v>
      </c>
      <c r="D267" s="57" t="s">
        <v>128</v>
      </c>
      <c r="E267" s="141">
        <v>12141398.507932382</v>
      </c>
      <c r="F267" s="141">
        <v>12107395.825492032</v>
      </c>
      <c r="G267" s="141">
        <f ca="1"/>
        <v>12040410.541443894</v>
      </c>
      <c r="H267" s="141">
        <f ca="1"/>
        <v>11941432.134194147</v>
      </c>
      <c r="I267" s="141">
        <f ca="1"/>
        <v>11811420.397669306</v>
      </c>
      <c r="J267" s="141">
        <f ca="1"/>
        <v>11651306.331610678</v>
      </c>
    </row>
    <row r="268" spans="2:10">
      <c r="B268" s="139" t="str">
        <v>FTTP Development</v>
      </c>
      <c r="C268" s="57" t="s">
        <v>127</v>
      </c>
      <c r="D268" s="57" t="s">
        <v>128</v>
      </c>
      <c r="E268" s="141">
        <v>153993.22356679352</v>
      </c>
      <c r="F268" s="141">
        <v>153549.51595102076</v>
      </c>
      <c r="G268" s="141">
        <f ca="1"/>
        <v>152675.41195147153</v>
      </c>
      <c r="H268" s="141">
        <f ca="1"/>
        <v>151383.82346316881</v>
      </c>
      <c r="I268" s="141">
        <f ca="1"/>
        <v>149687.27502303469</v>
      </c>
      <c r="J268" s="141">
        <f ca="1"/>
        <v>147597.91542828569</v>
      </c>
    </row>
    <row r="269" spans="2:10">
      <c r="B269" s="139" t="str">
        <v>OR Service Centre - Provision Analogue/ISDN2</v>
      </c>
      <c r="C269" s="57" t="s">
        <v>127</v>
      </c>
      <c r="D269" s="57" t="s">
        <v>128</v>
      </c>
      <c r="E269" s="141">
        <v>897069.33994563692</v>
      </c>
      <c r="F269" s="141">
        <v>894940.15633812128</v>
      </c>
      <c r="G269" s="141">
        <f ca="1"/>
        <v>890745.66474976484</v>
      </c>
      <c r="H269" s="141">
        <f ca="1"/>
        <v>884547.8245379146</v>
      </c>
      <c r="I269" s="141">
        <f ca="1"/>
        <v>876406.73623724224</v>
      </c>
      <c r="J269" s="141">
        <f ca="1"/>
        <v>866380.69724451692</v>
      </c>
    </row>
    <row r="270" spans="2:10">
      <c r="B270" s="139" t="str">
        <v>OR Service Centre - Provision WLA</v>
      </c>
      <c r="C270" s="57" t="s">
        <v>127</v>
      </c>
      <c r="D270" s="57" t="s">
        <v>128</v>
      </c>
      <c r="E270" s="141">
        <v>1037060.5672225439</v>
      </c>
      <c r="F270" s="141">
        <v>1034764.8404017818</v>
      </c>
      <c r="G270" s="141">
        <f ca="1"/>
        <v>1030242.2587185835</v>
      </c>
      <c r="H270" s="141">
        <f ca="1"/>
        <v>1023559.6279718103</v>
      </c>
      <c r="I270" s="141">
        <f ca="1"/>
        <v>1014781.7497319467</v>
      </c>
      <c r="J270" s="141">
        <f ca="1"/>
        <v>1003971.4813638607</v>
      </c>
    </row>
    <row r="271" spans="2:10">
      <c r="B271" s="139" t="str">
        <v>Service Centre - Provision  NGA</v>
      </c>
      <c r="C271" s="57" t="s">
        <v>127</v>
      </c>
      <c r="D271" s="57" t="s">
        <v>128</v>
      </c>
      <c r="E271" s="141">
        <v>719892.42745200172</v>
      </c>
      <c r="F271" s="141">
        <v>718463.86675402976</v>
      </c>
      <c r="G271" s="141">
        <f ca="1"/>
        <v>715649.60234999412</v>
      </c>
      <c r="H271" s="141">
        <f ca="1"/>
        <v>711491.20552120171</v>
      </c>
      <c r="I271" s="141">
        <f ca="1"/>
        <v>706029.00035004644</v>
      </c>
      <c r="J271" s="141">
        <f ca="1"/>
        <v>699302.10101955151</v>
      </c>
    </row>
    <row r="272" spans="2:10">
      <c r="B272" s="139" t="str">
        <v>OR Service Centre - Assurance Analogue/ISDN2</v>
      </c>
      <c r="C272" s="57" t="s">
        <v>127</v>
      </c>
      <c r="D272" s="57" t="s">
        <v>128</v>
      </c>
      <c r="E272" s="141">
        <v>565295.25623722782</v>
      </c>
      <c r="F272" s="141">
        <v>563980.72000672878</v>
      </c>
      <c r="G272" s="141">
        <f ca="1"/>
        <v>561391.08371105406</v>
      </c>
      <c r="H272" s="141">
        <f ca="1"/>
        <v>557564.60043021361</v>
      </c>
      <c r="I272" s="141">
        <f ca="1"/>
        <v>552538.37562404945</v>
      </c>
      <c r="J272" s="141">
        <f ca="1"/>
        <v>546348.40150788345</v>
      </c>
    </row>
    <row r="273" spans="2:10">
      <c r="B273" s="139" t="str">
        <v>OR Service Centre - Assurance WLA</v>
      </c>
      <c r="C273" s="57" t="s">
        <v>127</v>
      </c>
      <c r="D273" s="57" t="s">
        <v>128</v>
      </c>
      <c r="E273" s="141">
        <v>466057.39678812987</v>
      </c>
      <c r="F273" s="141">
        <v>464989.38820603833</v>
      </c>
      <c r="G273" s="141">
        <f ca="1"/>
        <v>462885.41138537455</v>
      </c>
      <c r="H273" s="141">
        <f ca="1"/>
        <v>459776.54545896035</v>
      </c>
      <c r="I273" s="141">
        <f ca="1"/>
        <v>455692.9371551603</v>
      </c>
      <c r="J273" s="141">
        <f ca="1"/>
        <v>450663.82871184562</v>
      </c>
    </row>
    <row r="274" spans="2:10">
      <c r="B274" s="139" t="str">
        <v>Service Centre - Assurance  NGA</v>
      </c>
      <c r="C274" s="57" t="s">
        <v>127</v>
      </c>
      <c r="D274" s="57" t="s">
        <v>128</v>
      </c>
      <c r="E274" s="141">
        <v>354700.45475231513</v>
      </c>
      <c r="F274" s="141">
        <v>354014.06541021774</v>
      </c>
      <c r="G274" s="141">
        <f ca="1"/>
        <v>352661.87850713619</v>
      </c>
      <c r="H274" s="141">
        <f ca="1"/>
        <v>350663.86807024566</v>
      </c>
      <c r="I274" s="141">
        <f ca="1"/>
        <v>348039.40887024085</v>
      </c>
      <c r="J274" s="141">
        <f ca="1"/>
        <v>344807.29433027242</v>
      </c>
    </row>
    <row r="275" spans="2:10">
      <c r="B275" s="139" t="str">
        <v>Service Level Guarantees</v>
      </c>
      <c r="C275" s="57" t="s">
        <v>127</v>
      </c>
      <c r="D275" s="57" t="s">
        <v>128</v>
      </c>
      <c r="E275" s="141">
        <v>262423.4774801915</v>
      </c>
      <c r="F275" s="141">
        <v>261691.58637787029</v>
      </c>
      <c r="G275" s="141">
        <f ca="1"/>
        <v>260249.76094796395</v>
      </c>
      <c r="H275" s="141">
        <f ca="1"/>
        <v>258119.29926180287</v>
      </c>
      <c r="I275" s="141">
        <f ca="1"/>
        <v>255320.860433797</v>
      </c>
      <c r="J275" s="141">
        <f ca="1"/>
        <v>251874.48376231565</v>
      </c>
    </row>
    <row r="276" spans="2:10">
      <c r="B276" s="139" t="str">
        <v>Other WLA</v>
      </c>
      <c r="C276" s="57" t="s">
        <v>127</v>
      </c>
      <c r="D276" s="57" t="s">
        <v>128</v>
      </c>
      <c r="E276" s="141">
        <v>23675.018737517759</v>
      </c>
      <c r="F276" s="141">
        <v>24161.775498080282</v>
      </c>
      <c r="G276" s="141">
        <f ca="1"/>
        <v>24919.403670338033</v>
      </c>
      <c r="H276" s="141">
        <f ca="1"/>
        <v>25735.979553547324</v>
      </c>
      <c r="I276" s="141">
        <f ca="1"/>
        <v>26464.098486160739</v>
      </c>
      <c r="J276" s="141">
        <f ca="1"/>
        <v>27199.999828911798</v>
      </c>
    </row>
    <row r="277" spans="2:10">
      <c r="B277" s="139" t="str">
        <v>GEA Access Fibre Spine</v>
      </c>
      <c r="C277" s="57" t="s">
        <v>127</v>
      </c>
      <c r="D277" s="57" t="s">
        <v>128</v>
      </c>
      <c r="E277" s="141">
        <v>3806546.0069150575</v>
      </c>
      <c r="F277" s="141">
        <v>3816976.345204372</v>
      </c>
      <c r="G277" s="141">
        <f ca="1"/>
        <v>3831224.7692774888</v>
      </c>
      <c r="H277" s="141">
        <f ca="1"/>
        <v>3842892.1935697086</v>
      </c>
      <c r="I277" s="141">
        <f ca="1"/>
        <v>3847924.2022811626</v>
      </c>
      <c r="J277" s="141">
        <f ca="1"/>
        <v>3849131.0802198038</v>
      </c>
    </row>
    <row r="278" spans="2:10">
      <c r="B278" s="139" t="str">
        <v>GEA Distribution Fibre</v>
      </c>
      <c r="C278" s="57" t="s">
        <v>127</v>
      </c>
      <c r="D278" s="57" t="s">
        <v>128</v>
      </c>
      <c r="E278" s="141">
        <v>10819281.450401375</v>
      </c>
      <c r="F278" s="141">
        <v>10844664.773418469</v>
      </c>
      <c r="G278" s="141">
        <f ca="1"/>
        <v>10879981.646280708</v>
      </c>
      <c r="H278" s="141">
        <f ca="1"/>
        <v>10910295.976485426</v>
      </c>
      <c r="I278" s="141">
        <f ca="1"/>
        <v>10926162.222525971</v>
      </c>
      <c r="J278" s="141">
        <f ca="1"/>
        <v>10934150.68529137</v>
      </c>
    </row>
    <row r="279" spans="2:10">
      <c r="B279" s="139" t="str">
        <v>GEA Electronics</v>
      </c>
      <c r="C279" s="57" t="s">
        <v>127</v>
      </c>
      <c r="D279" s="57" t="s">
        <v>128</v>
      </c>
      <c r="E279" s="141">
        <v>4956169.4981238954</v>
      </c>
      <c r="F279" s="141">
        <v>4946858.3892908869</v>
      </c>
      <c r="G279" s="141">
        <f ca="1"/>
        <v>4928515.5049665393</v>
      </c>
      <c r="H279" s="141">
        <f ca="1"/>
        <v>4901411.7984918859</v>
      </c>
      <c r="I279" s="141">
        <f ca="1"/>
        <v>4865810.0945806121</v>
      </c>
      <c r="J279" s="141">
        <f ca="1"/>
        <v>4821965.3331255345</v>
      </c>
    </row>
    <row r="280" spans="2:10">
      <c r="B280" s="139" t="str">
        <v>GEA DSLAM &amp; Cabinets</v>
      </c>
      <c r="C280" s="57" t="s">
        <v>127</v>
      </c>
      <c r="D280" s="57" t="s">
        <v>128</v>
      </c>
      <c r="E280" s="141">
        <v>43331214.818483301</v>
      </c>
      <c r="F280" s="141">
        <v>43213079.378234811</v>
      </c>
      <c r="G280" s="141">
        <f ca="1"/>
        <v>42980352.561377898</v>
      </c>
      <c r="H280" s="141">
        <f ca="1"/>
        <v>42636472.109641701</v>
      </c>
      <c r="I280" s="141">
        <f ca="1"/>
        <v>42184772.63235005</v>
      </c>
      <c r="J280" s="141">
        <f ca="1"/>
        <v>41628488.700104266</v>
      </c>
    </row>
    <row r="281" spans="2:10">
      <c r="B281" s="139" t="str">
        <v>GEA Customer Site Installation</v>
      </c>
      <c r="C281" s="57" t="s">
        <v>127</v>
      </c>
      <c r="D281" s="57" t="s">
        <v>128</v>
      </c>
      <c r="E281" s="141">
        <v>20458024.732101426</v>
      </c>
      <c r="F281" s="141">
        <v>20394278.98576628</v>
      </c>
      <c r="G281" s="141">
        <f ca="1"/>
        <v>20268699.86624793</v>
      </c>
      <c r="H281" s="141">
        <f ca="1"/>
        <v>20083142.375501048</v>
      </c>
      <c r="I281" s="141">
        <f ca="1"/>
        <v>19839405.865151115</v>
      </c>
      <c r="J281" s="141">
        <f ca="1"/>
        <v>19539235.705499429</v>
      </c>
    </row>
    <row r="282" spans="2:10">
      <c r="B282" s="139" t="str">
        <v>GEA FTTC Repairs</v>
      </c>
      <c r="C282" s="57" t="s">
        <v>127</v>
      </c>
      <c r="D282" s="57" t="s">
        <v>128</v>
      </c>
      <c r="E282" s="141">
        <v>214362.59094419837</v>
      </c>
      <c r="F282" s="141">
        <v>213871.92005756727</v>
      </c>
      <c r="G282" s="141">
        <f ca="1"/>
        <v>212905.29847677605</v>
      </c>
      <c r="H282" s="141">
        <f ca="1"/>
        <v>211477.0047882215</v>
      </c>
      <c r="I282" s="141">
        <f ca="1"/>
        <v>209600.88919738331</v>
      </c>
      <c r="J282" s="141">
        <f ca="1"/>
        <v>207290.38633572284</v>
      </c>
    </row>
    <row r="283" spans="2:10">
      <c r="B283" s="139" t="str">
        <v>GEA FTTP Repairs</v>
      </c>
      <c r="C283" s="57" t="s">
        <v>127</v>
      </c>
      <c r="D283" s="57" t="s">
        <v>128</v>
      </c>
      <c r="E283" s="141">
        <v>1301.8925365418313</v>
      </c>
      <c r="F283" s="141">
        <v>1299.0604176688253</v>
      </c>
      <c r="G283" s="141">
        <f ca="1"/>
        <v>1293.4811438557488</v>
      </c>
      <c r="H283" s="141">
        <f ca="1"/>
        <v>1285.2371301158257</v>
      </c>
      <c r="I283" s="141">
        <f ca="1"/>
        <v>1274.408318882073</v>
      </c>
      <c r="J283" s="141">
        <f ca="1"/>
        <v>1261.07225393611</v>
      </c>
    </row>
    <row r="284" spans="2:10">
      <c r="B284" s="139" t="str">
        <v>GEA FTTP Provisions</v>
      </c>
      <c r="C284" s="57" t="s">
        <v>127</v>
      </c>
      <c r="D284" s="57" t="s">
        <v>128</v>
      </c>
      <c r="E284" s="141">
        <v>20170.32401052862</v>
      </c>
      <c r="F284" s="141">
        <v>20126.356445279278</v>
      </c>
      <c r="G284" s="141">
        <f ca="1"/>
        <v>20039.740346983483</v>
      </c>
      <c r="H284" s="141">
        <f ca="1"/>
        <v>19911.755176853418</v>
      </c>
      <c r="I284" s="141">
        <f ca="1"/>
        <v>19743.64201040825</v>
      </c>
      <c r="J284" s="141">
        <f ca="1"/>
        <v>19536.60468548971</v>
      </c>
    </row>
    <row r="285" spans="2:10">
      <c r="B285" s="139" t="str">
        <v>GEA FTTC Provisions</v>
      </c>
      <c r="C285" s="57" t="s">
        <v>127</v>
      </c>
      <c r="D285" s="57" t="s">
        <v>128</v>
      </c>
      <c r="E285" s="141">
        <v>1475386.9224609616</v>
      </c>
      <c r="F285" s="141">
        <v>1472181.9083742085</v>
      </c>
      <c r="G285" s="141">
        <f ca="1"/>
        <v>1465868.0310752913</v>
      </c>
      <c r="H285" s="141">
        <f ca="1"/>
        <v>1456538.5569104357</v>
      </c>
      <c r="I285" s="141">
        <f ca="1"/>
        <v>1444283.9540755008</v>
      </c>
      <c r="J285" s="141">
        <f ca="1"/>
        <v>1429191.97625409</v>
      </c>
    </row>
    <row r="286" spans="2:10">
      <c r="B286" s="139" t="str">
        <v>Fibre Rollout Funding</v>
      </c>
      <c r="C286" s="57" t="s">
        <v>127</v>
      </c>
      <c r="D286" s="57" t="s">
        <v>128</v>
      </c>
      <c r="E286" s="141">
        <v>12932947.284279652</v>
      </c>
      <c r="F286" s="141">
        <v>13296607.17718122</v>
      </c>
      <c r="G286" s="141">
        <f ca="1"/>
        <v>14013017.166385343</v>
      </c>
      <c r="H286" s="141">
        <f ca="1"/>
        <v>15071594.749179613</v>
      </c>
      <c r="I286" s="141">
        <f ca="1"/>
        <v>16462074.897877038</v>
      </c>
      <c r="J286" s="141">
        <f ca="1"/>
        <v>18174500.535301767</v>
      </c>
    </row>
    <row r="287" spans="2:10">
      <c r="B287" s="139" t="str">
        <v>BDUK Funding</v>
      </c>
      <c r="C287" s="57" t="s">
        <v>127</v>
      </c>
      <c r="D287" s="57" t="s">
        <v>128</v>
      </c>
      <c r="E287" s="141">
        <v>-35515138.533557326</v>
      </c>
      <c r="F287" s="141">
        <v>-35127706.954777956</v>
      </c>
      <c r="G287" s="141">
        <f ca="1"/>
        <v>-34209480.205227941</v>
      </c>
      <c r="H287" s="141">
        <f ca="1"/>
        <v>-32617393.918507382</v>
      </c>
      <c r="I287" s="141">
        <f ca="1"/>
        <v>-30266808.859880384</v>
      </c>
      <c r="J287" s="141">
        <f ca="1"/>
        <v>-27206178.522805352</v>
      </c>
    </row>
    <row r="288" spans="2:10">
      <c r="B288" s="139" t="str">
        <v>Combi Card and MSAN Access - Voice</v>
      </c>
      <c r="C288" s="57" t="s">
        <v>127</v>
      </c>
      <c r="D288" s="57" t="s">
        <v>128</v>
      </c>
      <c r="E288" s="141">
        <v>15691.755310896355</v>
      </c>
      <c r="F288" s="141">
        <v>15652.437123981017</v>
      </c>
      <c r="G288" s="141">
        <f ca="1"/>
        <v>15574.980296545589</v>
      </c>
      <c r="H288" s="141">
        <f ca="1"/>
        <v>15460.528988590078</v>
      </c>
      <c r="I288" s="141">
        <f ca="1"/>
        <v>15310.193035035321</v>
      </c>
      <c r="J288" s="141">
        <f ca="1"/>
        <v>15125.048974945617</v>
      </c>
    </row>
    <row r="289" spans="1:11">
      <c r="B289" s="139" t="str">
        <v>iNode features</v>
      </c>
      <c r="C289" s="57" t="s">
        <v>127</v>
      </c>
      <c r="D289" s="57" t="s">
        <v>128</v>
      </c>
      <c r="E289" s="141">
        <v>1172090.2548652606</v>
      </c>
      <c r="F289" s="141">
        <v>1169511.7905243854</v>
      </c>
      <c r="G289" s="141">
        <f ca="1"/>
        <v>1164432.2157950352</v>
      </c>
      <c r="H289" s="141">
        <f ca="1"/>
        <v>1156926.5640109356</v>
      </c>
      <c r="I289" s="141">
        <f ca="1"/>
        <v>1147067.6174979506</v>
      </c>
      <c r="J289" s="141">
        <f ca="1"/>
        <v>1134925.9750892965</v>
      </c>
    </row>
    <row r="290" spans="1:11">
      <c r="B290" s="139" t="str">
        <v>Caller Display</v>
      </c>
      <c r="C290" s="57" t="s">
        <v>127</v>
      </c>
      <c r="D290" s="57" t="s">
        <v>128</v>
      </c>
      <c r="E290" s="141">
        <v>1550676.7835624944</v>
      </c>
      <c r="F290" s="141">
        <v>1550263.3672766294</v>
      </c>
      <c r="G290" s="141">
        <f ca="1"/>
        <v>1549448.9372565853</v>
      </c>
      <c r="H290" s="141">
        <f ca="1"/>
        <v>1548245.5239770459</v>
      </c>
      <c r="I290" s="141">
        <f ca="1"/>
        <v>1546664.7969762729</v>
      </c>
      <c r="J290" s="141">
        <f ca="1"/>
        <v>1544718.0756394113</v>
      </c>
    </row>
    <row r="291" spans="1:11" ht="12">
      <c r="A291" s="104"/>
      <c r="B291" s="139" t="str">
        <v>Network Features</v>
      </c>
      <c r="C291" s="57" t="s">
        <v>127</v>
      </c>
      <c r="D291" s="57" t="s">
        <v>128</v>
      </c>
      <c r="E291" s="141">
        <v>699283.13315427746</v>
      </c>
      <c r="F291" s="141">
        <v>699042.02453878568</v>
      </c>
      <c r="G291" s="141">
        <f ca="1"/>
        <v>698567.04058687598</v>
      </c>
      <c r="H291" s="141">
        <f ca="1"/>
        <v>697865.19757910422</v>
      </c>
      <c r="I291" s="141">
        <f ca="1"/>
        <v>696943.30130036408</v>
      </c>
      <c r="J291" s="141">
        <f ca="1"/>
        <v>695807.9533401588</v>
      </c>
    </row>
    <row r="292" spans="1:11">
      <c r="B292" s="139" t="str">
        <v>Ofcom Licence Fee Openreach</v>
      </c>
      <c r="C292" s="57" t="s">
        <v>127</v>
      </c>
      <c r="D292" s="57" t="s">
        <v>128</v>
      </c>
      <c r="E292" s="141">
        <v>6410.7794676815729</v>
      </c>
      <c r="F292" s="141">
        <v>6392.921027871801</v>
      </c>
      <c r="G292" s="141">
        <f ca="1"/>
        <v>6357.739908434547</v>
      </c>
      <c r="H292" s="141">
        <f ca="1"/>
        <v>6305.7557967191478</v>
      </c>
      <c r="I292" s="141">
        <f ca="1"/>
        <v>6237.4727869756316</v>
      </c>
      <c r="J292" s="141">
        <f ca="1"/>
        <v>6153.3798434802038</v>
      </c>
    </row>
    <row r="293" spans="1:11">
      <c r="B293" s="139" t="str">
        <v>Special Fault Investigation</v>
      </c>
      <c r="C293" s="57" t="s">
        <v>127</v>
      </c>
      <c r="D293" s="57" t="s">
        <v>128</v>
      </c>
      <c r="E293" s="141">
        <v>770970.67796269292</v>
      </c>
      <c r="F293" s="141">
        <v>769291.38644179353</v>
      </c>
      <c r="G293" s="141">
        <f ca="1"/>
        <v>765983.18236626394</v>
      </c>
      <c r="H293" s="141">
        <f ca="1"/>
        <v>761094.93333234894</v>
      </c>
      <c r="I293" s="141">
        <f ca="1"/>
        <v>754674.04083030869</v>
      </c>
      <c r="J293" s="141">
        <f ca="1"/>
        <v>746766.48407804617</v>
      </c>
    </row>
    <row r="294" spans="1:11">
      <c r="B294" s="139" t="str">
        <v>Openreach sales product management</v>
      </c>
      <c r="C294" s="57" t="s">
        <v>127</v>
      </c>
      <c r="D294" s="57" t="s">
        <v>128</v>
      </c>
      <c r="E294" s="141">
        <v>489838.65394780377</v>
      </c>
      <c r="F294" s="141">
        <v>488531.57497283141</v>
      </c>
      <c r="G294" s="141">
        <f ca="1"/>
        <v>485956.62956417841</v>
      </c>
      <c r="H294" s="141">
        <f ca="1"/>
        <v>482151.8538861961</v>
      </c>
      <c r="I294" s="141">
        <f ca="1"/>
        <v>477154.14295730251</v>
      </c>
      <c r="J294" s="141">
        <f ca="1"/>
        <v>470999.28476912167</v>
      </c>
    </row>
    <row r="295" spans="1:11">
      <c r="B295" s="139" t="str">
        <v>Co-mingling power &amp; vent</v>
      </c>
      <c r="C295" s="57" t="s">
        <v>127</v>
      </c>
      <c r="D295" s="57" t="s">
        <v>128</v>
      </c>
      <c r="E295" s="141">
        <v>11606819.382919822</v>
      </c>
      <c r="F295" s="141">
        <v>11586636.755652932</v>
      </c>
      <c r="G295" s="141">
        <f ca="1"/>
        <v>11546876.981263205</v>
      </c>
      <c r="H295" s="141">
        <f ca="1"/>
        <v>11488127.375483416</v>
      </c>
      <c r="I295" s="141">
        <f ca="1"/>
        <v>11410957.634105731</v>
      </c>
      <c r="J295" s="141">
        <f ca="1"/>
        <v>11315920.360671576</v>
      </c>
    </row>
    <row r="296" spans="1:11">
      <c r="B296" s="139" t="str">
        <v>Openreach copper</v>
      </c>
      <c r="C296" s="57" t="s">
        <v>127</v>
      </c>
      <c r="D296" s="57" t="s">
        <v>128</v>
      </c>
      <c r="E296" s="141">
        <v>0</v>
      </c>
      <c r="F296" s="141">
        <v>0</v>
      </c>
      <c r="G296" s="141">
        <f ca="1"/>
        <v>0</v>
      </c>
      <c r="H296" s="141">
        <f ca="1"/>
        <v>0</v>
      </c>
      <c r="I296" s="141">
        <f ca="1"/>
        <v>0</v>
      </c>
      <c r="J296" s="141">
        <f ca="1"/>
        <v>0</v>
      </c>
    </row>
    <row r="297" spans="1:11">
      <c r="B297" s="139">
        <v>0</v>
      </c>
      <c r="C297" s="57" t="s">
        <v>127</v>
      </c>
      <c r="D297" s="57" t="s">
        <v>128</v>
      </c>
      <c r="E297" s="141">
        <v>0</v>
      </c>
      <c r="F297" s="141">
        <v>0</v>
      </c>
      <c r="G297" s="141">
        <f ca="1"/>
        <v>0</v>
      </c>
      <c r="H297" s="141">
        <f ca="1"/>
        <v>0</v>
      </c>
      <c r="I297" s="141">
        <f ca="1"/>
        <v>0</v>
      </c>
      <c r="J297" s="141">
        <f ca="1"/>
        <v>0</v>
      </c>
    </row>
    <row r="298" spans="1:11">
      <c r="B298" s="139">
        <v>0</v>
      </c>
      <c r="C298" s="57" t="s">
        <v>127</v>
      </c>
      <c r="D298" s="57" t="s">
        <v>128</v>
      </c>
      <c r="E298" s="141">
        <v>0</v>
      </c>
      <c r="F298" s="141">
        <v>0</v>
      </c>
      <c r="G298" s="141">
        <f ca="1"/>
        <v>0</v>
      </c>
      <c r="H298" s="141">
        <f ca="1"/>
        <v>0</v>
      </c>
      <c r="I298" s="141">
        <f ca="1"/>
        <v>0</v>
      </c>
      <c r="J298" s="189">
        <f ca="1"/>
        <v>0</v>
      </c>
    </row>
    <row r="299" spans="1:11" ht="12">
      <c r="E299" s="52" t="s">
        <v>180</v>
      </c>
      <c r="F299" s="52" t="s">
        <v>175</v>
      </c>
      <c r="G299" s="52" t="s">
        <v>176</v>
      </c>
      <c r="H299" s="52" t="s">
        <v>177</v>
      </c>
      <c r="I299" s="52" t="s">
        <v>178</v>
      </c>
      <c r="J299" s="52" t="s">
        <v>434</v>
      </c>
    </row>
    <row r="300" spans="1:11" ht="12">
      <c r="E300" s="52"/>
      <c r="F300" s="52"/>
      <c r="G300" s="52"/>
      <c r="H300" s="52"/>
    </row>
    <row r="301" spans="1:11" ht="15.5">
      <c r="B301" s="50" t="s">
        <v>139</v>
      </c>
      <c r="C301" s="50"/>
      <c r="D301" s="50"/>
      <c r="E301" s="90" t="s">
        <v>140</v>
      </c>
      <c r="F301" s="50"/>
      <c r="G301" s="50"/>
      <c r="H301" s="50"/>
      <c r="I301" s="50"/>
      <c r="J301" s="50"/>
    </row>
    <row r="302" spans="1:11">
      <c r="B302" s="61" t="s">
        <v>126</v>
      </c>
      <c r="C302" s="61" t="s">
        <v>78</v>
      </c>
      <c r="D302" s="61" t="s">
        <v>79</v>
      </c>
      <c r="E302" s="323" t="str">
        <f t="array" ref="E302:J302">model_years</f>
        <v>2015/16</v>
      </c>
      <c r="F302" s="323" t="str">
        <v>2016/17</v>
      </c>
      <c r="G302" s="323" t="str">
        <v>2017/18</v>
      </c>
      <c r="H302" s="323" t="str">
        <v>2018/19</v>
      </c>
      <c r="I302" s="323" t="str">
        <v>2019/20</v>
      </c>
      <c r="J302" s="323" t="str">
        <v>2020/21</v>
      </c>
    </row>
    <row r="303" spans="1:11" ht="12">
      <c r="A303" s="104"/>
      <c r="B303" s="139" t="str">
        <f t="array" ref="B303:B356">Component_list</f>
        <v>MPF Line Testing Systems</v>
      </c>
      <c r="C303" s="57" t="s">
        <v>127</v>
      </c>
      <c r="D303" s="57" t="s">
        <v>128</v>
      </c>
      <c r="E303" s="92">
        <f t="array" ref="E303:E356">BY1516_NRC</f>
        <v>170541716.7896907</v>
      </c>
      <c r="F303" s="141">
        <f t="array" ref="F303:F356">(NRC_steady_state_2015_16*Asset_price_change_2016_17)+(Capex_steady_state_2016_17-OCM_dep_steady_state_2016_17)</f>
        <v>169767041.15702674</v>
      </c>
      <c r="G303" s="141">
        <f t="array" aca="1" ref="G303:G356" ca="1">(NRC_steady_state_2016_17*Asset_price_change_2017_18)+(Capex_steady_state_2017_18-OCM_dep_steady_state_2017_18)</f>
        <v>168231819.25593594</v>
      </c>
      <c r="H303" s="141">
        <f t="array" aca="1" ref="H303:H356" ca="1">(NRC_steady_state_2017_18*Asset_price_change_2018_19)+(Capex_steady_state_2018_19-OCM_dep_steady_state_2018_19)</f>
        <v>165952359.39132673</v>
      </c>
      <c r="I303" s="141">
        <f t="array" aca="1" ref="I303:I356" ca="1">(NRC_steady_state_2018_19*Asset_price_change_2019_20)+(Capex_steady_state_2019_20-OCM_dep_steady_state_2019_20)</f>
        <v>163021259.03456163</v>
      </c>
      <c r="J303" s="141">
        <f t="array" aca="1" ref="J303:J356" ca="1">(NRC_steady_state_2019_20*Asset_price_change_2020_21)+(Capex_steady_state_2020_21-OCM_dep_steady_state_2020_21)</f>
        <v>159736637.40709874</v>
      </c>
      <c r="K303" s="73"/>
    </row>
    <row r="304" spans="1:11" ht="12">
      <c r="A304" s="104"/>
      <c r="B304" s="139" t="str">
        <v>Openreach time related charges</v>
      </c>
      <c r="C304" s="57" t="s">
        <v>127</v>
      </c>
      <c r="D304" s="57" t="s">
        <v>128</v>
      </c>
      <c r="E304" s="92">
        <v>5522942.9945967402</v>
      </c>
      <c r="F304" s="141">
        <v>5490996.9408936081</v>
      </c>
      <c r="G304" s="141">
        <f ca="1"/>
        <v>5430634.3697038842</v>
      </c>
      <c r="H304" s="141">
        <f ca="1"/>
        <v>5345278.931148422</v>
      </c>
      <c r="I304" s="141">
        <f ca="1"/>
        <v>5238251.5653645284</v>
      </c>
      <c r="J304" s="141">
        <f ca="1"/>
        <v>5112773.5829823287</v>
      </c>
      <c r="K304" s="73"/>
    </row>
    <row r="305" spans="1:11" ht="12">
      <c r="A305" s="104"/>
      <c r="B305" s="139" t="str">
        <v>Co-mingling electricity</v>
      </c>
      <c r="C305" s="57" t="s">
        <v>127</v>
      </c>
      <c r="D305" s="57" t="s">
        <v>128</v>
      </c>
      <c r="E305" s="92">
        <v>2361370.8317213962</v>
      </c>
      <c r="F305" s="141">
        <v>2338162.5056255306</v>
      </c>
      <c r="G305" s="141">
        <f ca="1"/>
        <v>2293559.4506561747</v>
      </c>
      <c r="H305" s="141">
        <f ca="1"/>
        <v>2229320.8561187861</v>
      </c>
      <c r="I305" s="141">
        <f ca="1"/>
        <v>2147153.1355996029</v>
      </c>
      <c r="J305" s="141">
        <f ca="1"/>
        <v>2048711.5101757869</v>
      </c>
      <c r="K305" s="73"/>
    </row>
    <row r="306" spans="1:11" ht="12">
      <c r="A306" s="104"/>
      <c r="B306" s="139" t="str">
        <v>Co-mingling set up</v>
      </c>
      <c r="C306" s="57" t="s">
        <v>127</v>
      </c>
      <c r="D306" s="57" t="s">
        <v>128</v>
      </c>
      <c r="E306" s="92">
        <v>24214968.411015943</v>
      </c>
      <c r="F306" s="141">
        <v>24111598.684686191</v>
      </c>
      <c r="G306" s="141">
        <f ca="1"/>
        <v>23917049.692196317</v>
      </c>
      <c r="H306" s="141">
        <f ca="1"/>
        <v>23643146.179908369</v>
      </c>
      <c r="I306" s="141">
        <f ca="1"/>
        <v>23301358.151674598</v>
      </c>
      <c r="J306" s="141">
        <f ca="1"/>
        <v>22902811.510899648</v>
      </c>
      <c r="K306" s="73"/>
    </row>
    <row r="307" spans="1:11" ht="12">
      <c r="A307" s="104"/>
      <c r="B307" s="139" t="str">
        <v>Co-mingling rentals</v>
      </c>
      <c r="C307" s="57" t="s">
        <v>127</v>
      </c>
      <c r="D307" s="57" t="s">
        <v>128</v>
      </c>
      <c r="E307" s="92">
        <v>44676206.538881801</v>
      </c>
      <c r="F307" s="141">
        <v>44546050.888786159</v>
      </c>
      <c r="G307" s="141">
        <f ca="1"/>
        <v>44301330.761459909</v>
      </c>
      <c r="H307" s="141">
        <f ca="1"/>
        <v>43957169.594549552</v>
      </c>
      <c r="I307" s="141">
        <f ca="1"/>
        <v>43528237.121041484</v>
      </c>
      <c r="J307" s="141">
        <f ca="1"/>
        <v>43028762.977547266</v>
      </c>
      <c r="K307" s="73"/>
    </row>
    <row r="308" spans="1:11" ht="12">
      <c r="A308" s="104"/>
      <c r="B308" s="139" t="str">
        <v>WLA tie cables</v>
      </c>
      <c r="C308" s="57" t="s">
        <v>127</v>
      </c>
      <c r="D308" s="57" t="s">
        <v>128</v>
      </c>
      <c r="E308" s="92">
        <v>57306062.42406252</v>
      </c>
      <c r="F308" s="141">
        <v>58121012.389646024</v>
      </c>
      <c r="G308" s="141">
        <f ca="1"/>
        <v>59287646.307408839</v>
      </c>
      <c r="H308" s="141">
        <f ca="1"/>
        <v>60350538.417213865</v>
      </c>
      <c r="I308" s="141">
        <f ca="1"/>
        <v>61006655.243138187</v>
      </c>
      <c r="J308" s="141">
        <f ca="1"/>
        <v>61464776.79974898</v>
      </c>
      <c r="K308" s="73"/>
    </row>
    <row r="309" spans="1:11" ht="12">
      <c r="A309" s="104"/>
      <c r="B309" s="139" t="str">
        <v>Local Loop Unbundling systems development</v>
      </c>
      <c r="C309" s="57" t="s">
        <v>127</v>
      </c>
      <c r="D309" s="57" t="s">
        <v>128</v>
      </c>
      <c r="E309" s="92">
        <v>7131598.9553062394</v>
      </c>
      <c r="F309" s="141">
        <v>7080116.1946785441</v>
      </c>
      <c r="G309" s="141">
        <f ca="1"/>
        <v>6983599.3857285306</v>
      </c>
      <c r="H309" s="141">
        <f ca="1"/>
        <v>6848303.7793899216</v>
      </c>
      <c r="I309" s="141">
        <f ca="1"/>
        <v>6680296.9689586498</v>
      </c>
      <c r="J309" s="141">
        <f ca="1"/>
        <v>6485464.5196418427</v>
      </c>
      <c r="K309" s="73"/>
    </row>
    <row r="310" spans="1:11" ht="12">
      <c r="A310" s="104"/>
      <c r="B310" s="139" t="str">
        <v>Wholesale Access specific</v>
      </c>
      <c r="C310" s="57" t="s">
        <v>127</v>
      </c>
      <c r="D310" s="57" t="s">
        <v>128</v>
      </c>
      <c r="E310" s="92">
        <v>36413458.805241182</v>
      </c>
      <c r="F310" s="141">
        <v>36169351.760994941</v>
      </c>
      <c r="G310" s="141">
        <f ca="1"/>
        <v>35711714.468655698</v>
      </c>
      <c r="H310" s="141">
        <f ca="1"/>
        <v>35070206.420478836</v>
      </c>
      <c r="I310" s="141">
        <f ca="1"/>
        <v>34273597.323364824</v>
      </c>
      <c r="J310" s="141">
        <f ca="1"/>
        <v>33349793.79144153</v>
      </c>
      <c r="K310" s="73"/>
    </row>
    <row r="311" spans="1:11" ht="12">
      <c r="A311" s="104"/>
      <c r="B311" s="139" t="str">
        <v>Routeing &amp; records</v>
      </c>
      <c r="C311" s="57" t="s">
        <v>127</v>
      </c>
      <c r="D311" s="57" t="s">
        <v>128</v>
      </c>
      <c r="E311" s="92">
        <v>1460662.1051391468</v>
      </c>
      <c r="F311" s="141">
        <v>1452809.1683506996</v>
      </c>
      <c r="G311" s="141">
        <f ca="1"/>
        <v>1437903.7974820794</v>
      </c>
      <c r="H311" s="141">
        <f ca="1"/>
        <v>1416722.4801580007</v>
      </c>
      <c r="I311" s="141">
        <f ca="1"/>
        <v>1390018.4092424025</v>
      </c>
      <c r="J311" s="141">
        <f ca="1"/>
        <v>1358522.1814518541</v>
      </c>
      <c r="K311" s="73"/>
    </row>
    <row r="312" spans="1:11" ht="12">
      <c r="A312" s="104"/>
      <c r="B312" s="139" t="str">
        <v>MDF Hardware jumpering</v>
      </c>
      <c r="C312" s="57" t="s">
        <v>127</v>
      </c>
      <c r="D312" s="57" t="s">
        <v>128</v>
      </c>
      <c r="E312" s="92">
        <v>15077922.785046643</v>
      </c>
      <c r="F312" s="141">
        <v>14999233.956417669</v>
      </c>
      <c r="G312" s="141">
        <f ca="1"/>
        <v>14850372.805402722</v>
      </c>
      <c r="H312" s="141">
        <f ca="1"/>
        <v>14639600.343028579</v>
      </c>
      <c r="I312" s="141">
        <f ca="1"/>
        <v>14374929.748459898</v>
      </c>
      <c r="J312" s="141">
        <f ca="1"/>
        <v>14064133.801284049</v>
      </c>
      <c r="K312" s="73"/>
    </row>
    <row r="313" spans="1:11" ht="12">
      <c r="A313" s="104"/>
      <c r="B313" s="139" t="str">
        <v>E side copper capital</v>
      </c>
      <c r="C313" s="57" t="s">
        <v>127</v>
      </c>
      <c r="D313" s="57" t="s">
        <v>128</v>
      </c>
      <c r="E313" s="92">
        <v>818681694.38568318</v>
      </c>
      <c r="F313" s="141">
        <v>833283243.94800615</v>
      </c>
      <c r="G313" s="141">
        <f ca="1"/>
        <v>855293674.34520364</v>
      </c>
      <c r="H313" s="141">
        <f ca="1"/>
        <v>877642495.77201855</v>
      </c>
      <c r="I313" s="141">
        <f ca="1"/>
        <v>895493166.05336094</v>
      </c>
      <c r="J313" s="141">
        <f ca="1"/>
        <v>912016330.55265951</v>
      </c>
      <c r="K313" s="73"/>
    </row>
    <row r="314" spans="1:11" ht="12">
      <c r="A314" s="104"/>
      <c r="B314" s="139" t="str">
        <v>E side copper current</v>
      </c>
      <c r="C314" s="57" t="s">
        <v>127</v>
      </c>
      <c r="D314" s="57" t="s">
        <v>128</v>
      </c>
      <c r="E314" s="92">
        <v>10993570.075764427</v>
      </c>
      <c r="F314" s="141">
        <v>10936732.676026031</v>
      </c>
      <c r="G314" s="141">
        <f ca="1"/>
        <v>10829203.563758161</v>
      </c>
      <c r="H314" s="141">
        <f ca="1"/>
        <v>10676944.055529773</v>
      </c>
      <c r="I314" s="141">
        <f ca="1"/>
        <v>10485736.627159333</v>
      </c>
      <c r="J314" s="141">
        <f ca="1"/>
        <v>10261190.276747845</v>
      </c>
      <c r="K314" s="73"/>
    </row>
    <row r="315" spans="1:11" ht="12">
      <c r="A315" s="104"/>
      <c r="B315" s="139" t="str">
        <v>D side copper capital</v>
      </c>
      <c r="C315" s="57" t="s">
        <v>127</v>
      </c>
      <c r="D315" s="57" t="s">
        <v>128</v>
      </c>
      <c r="E315" s="92">
        <v>4914664642.5942039</v>
      </c>
      <c r="F315" s="141">
        <v>5002414397.6220942</v>
      </c>
      <c r="G315" s="141">
        <f ca="1"/>
        <v>5134394912.4795008</v>
      </c>
      <c r="H315" s="141">
        <f ca="1"/>
        <v>5267810561.7774248</v>
      </c>
      <c r="I315" s="141">
        <f ca="1"/>
        <v>5373375529.9704552</v>
      </c>
      <c r="J315" s="141">
        <f ca="1"/>
        <v>5470210505.7316313</v>
      </c>
      <c r="K315" s="73"/>
    </row>
    <row r="316" spans="1:11" ht="12">
      <c r="A316" s="104"/>
      <c r="B316" s="139" t="str">
        <v>D side copper current</v>
      </c>
      <c r="C316" s="57" t="s">
        <v>127</v>
      </c>
      <c r="D316" s="57" t="s">
        <v>128</v>
      </c>
      <c r="E316" s="92">
        <v>25082975.071569867</v>
      </c>
      <c r="F316" s="141">
        <v>24936735.553764388</v>
      </c>
      <c r="G316" s="141">
        <f ca="1"/>
        <v>24660020.904938471</v>
      </c>
      <c r="H316" s="141">
        <f ca="1"/>
        <v>24268122.580228843</v>
      </c>
      <c r="I316" s="141">
        <f ca="1"/>
        <v>23775873.288703311</v>
      </c>
      <c r="J316" s="141">
        <f ca="1"/>
        <v>23197660.751605138</v>
      </c>
      <c r="K316" s="73"/>
    </row>
    <row r="317" spans="1:11" ht="12">
      <c r="A317" s="104"/>
      <c r="B317" s="139" t="str">
        <v>Local exchanges general frames equipment</v>
      </c>
      <c r="C317" s="57" t="s">
        <v>127</v>
      </c>
      <c r="D317" s="57" t="s">
        <v>128</v>
      </c>
      <c r="E317" s="92">
        <v>70446771.390767366</v>
      </c>
      <c r="F317" s="141">
        <v>70136082.232979447</v>
      </c>
      <c r="G317" s="141">
        <f ca="1"/>
        <v>69550999.316631958</v>
      </c>
      <c r="H317" s="141">
        <f ca="1"/>
        <v>68726729.178839058</v>
      </c>
      <c r="I317" s="141">
        <f ca="1"/>
        <v>67697422.153981909</v>
      </c>
      <c r="J317" s="141">
        <f ca="1"/>
        <v>66496204.047977582</v>
      </c>
      <c r="K317" s="73"/>
    </row>
    <row r="318" spans="1:11" ht="12">
      <c r="A318" s="104"/>
      <c r="B318" s="139" t="str">
        <v>Local exchanges general frames maintenance</v>
      </c>
      <c r="C318" s="57" t="s">
        <v>127</v>
      </c>
      <c r="D318" s="57" t="s">
        <v>128</v>
      </c>
      <c r="E318" s="92">
        <v>3357862.9662245424</v>
      </c>
      <c r="F318" s="141">
        <v>3335702.0722564738</v>
      </c>
      <c r="G318" s="141">
        <f ca="1"/>
        <v>3293706.3068476967</v>
      </c>
      <c r="H318" s="141">
        <f ca="1"/>
        <v>3234131.9118419006</v>
      </c>
      <c r="I318" s="141">
        <f ca="1"/>
        <v>3159167.4413785203</v>
      </c>
      <c r="J318" s="141">
        <f ca="1"/>
        <v>3070935.791771417</v>
      </c>
      <c r="K318" s="73"/>
    </row>
    <row r="319" spans="1:11" ht="12">
      <c r="A319" s="104"/>
      <c r="B319" s="139" t="str">
        <v>Analogue line test equipment</v>
      </c>
      <c r="C319" s="57" t="s">
        <v>127</v>
      </c>
      <c r="D319" s="57" t="s">
        <v>128</v>
      </c>
      <c r="E319" s="92">
        <v>13905978.078195717</v>
      </c>
      <c r="F319" s="141">
        <v>13796986.493912864</v>
      </c>
      <c r="G319" s="141">
        <f ca="1"/>
        <v>13602189.20768515</v>
      </c>
      <c r="H319" s="141">
        <f ca="1"/>
        <v>13344076.525378641</v>
      </c>
      <c r="I319" s="141">
        <f ca="1"/>
        <v>13044464.04364628</v>
      </c>
      <c r="J319" s="141">
        <f ca="1"/>
        <v>12724512.891145242</v>
      </c>
      <c r="K319" s="73"/>
    </row>
    <row r="320" spans="1:11" ht="12">
      <c r="A320" s="104"/>
      <c r="B320" s="139" t="str">
        <v>Dropwire capital &amp; analogue NTE</v>
      </c>
      <c r="C320" s="57" t="s">
        <v>127</v>
      </c>
      <c r="D320" s="57" t="s">
        <v>128</v>
      </c>
      <c r="E320" s="92">
        <v>1128141508.7480869</v>
      </c>
      <c r="F320" s="141">
        <v>1144898248.5496466</v>
      </c>
      <c r="G320" s="141">
        <f ca="1"/>
        <v>1168756950.3938158</v>
      </c>
      <c r="H320" s="141">
        <f ca="1"/>
        <v>1190232657.9201272</v>
      </c>
      <c r="I320" s="141">
        <f ca="1"/>
        <v>1203116475.4239266</v>
      </c>
      <c r="J320" s="141">
        <f ca="1"/>
        <v>1212202755.6225302</v>
      </c>
      <c r="K320" s="74"/>
    </row>
    <row r="321" spans="1:20" ht="12">
      <c r="A321" s="104"/>
      <c r="B321" s="139" t="str">
        <v>Analogue line drop maintenance</v>
      </c>
      <c r="C321" s="57" t="s">
        <v>127</v>
      </c>
      <c r="D321" s="57" t="s">
        <v>128</v>
      </c>
      <c r="E321" s="92">
        <v>5701246.6149147023</v>
      </c>
      <c r="F321" s="141">
        <v>5667984.8121553157</v>
      </c>
      <c r="G321" s="141">
        <f ca="1"/>
        <v>5605113.7811953295</v>
      </c>
      <c r="H321" s="141">
        <f ca="1"/>
        <v>5516176.5193454651</v>
      </c>
      <c r="I321" s="141">
        <f ca="1"/>
        <v>5404609.7334019374</v>
      </c>
      <c r="J321" s="141">
        <f ca="1"/>
        <v>5273747.0273424564</v>
      </c>
      <c r="K321" s="73"/>
    </row>
    <row r="322" spans="1:20" ht="12">
      <c r="A322" s="104"/>
      <c r="B322" s="139" t="str">
        <v>Analogue line cards</v>
      </c>
      <c r="C322" s="57" t="s">
        <v>127</v>
      </c>
      <c r="D322" s="57" t="s">
        <v>128</v>
      </c>
      <c r="E322" s="92">
        <v>1243315497.6992652</v>
      </c>
      <c r="F322" s="141">
        <v>1237433948.2702048</v>
      </c>
      <c r="G322" s="141">
        <f ca="1"/>
        <v>1226402729.4918001</v>
      </c>
      <c r="H322" s="141">
        <f ca="1"/>
        <v>1210931765.0410244</v>
      </c>
      <c r="I322" s="141">
        <f ca="1"/>
        <v>1191709680.8686354</v>
      </c>
      <c r="J322" s="141">
        <f ca="1"/>
        <v>1169404444.1028662</v>
      </c>
      <c r="K322" s="73"/>
    </row>
    <row r="323" spans="1:20" ht="12">
      <c r="A323" s="104"/>
      <c r="B323" s="139" t="str">
        <v>Pair gain</v>
      </c>
      <c r="C323" s="57" t="s">
        <v>127</v>
      </c>
      <c r="D323" s="57" t="s">
        <v>128</v>
      </c>
      <c r="E323" s="92">
        <v>1441.8787608837549</v>
      </c>
      <c r="F323" s="141">
        <v>1409.7929048572278</v>
      </c>
      <c r="G323" s="141">
        <f ca="1"/>
        <v>1328.1499104289142</v>
      </c>
      <c r="H323" s="141">
        <f ca="1"/>
        <v>1178.7173714198332</v>
      </c>
      <c r="I323" s="141">
        <f ca="1"/>
        <v>949.97266905632728</v>
      </c>
      <c r="J323" s="141">
        <f ca="1"/>
        <v>642.54085235238051</v>
      </c>
      <c r="K323" s="73"/>
    </row>
    <row r="324" spans="1:20" ht="12">
      <c r="A324" s="104"/>
      <c r="B324" s="139" t="str">
        <v>NGA E-side Copper Capital</v>
      </c>
      <c r="C324" s="57" t="s">
        <v>127</v>
      </c>
      <c r="D324" s="57" t="s">
        <v>128</v>
      </c>
      <c r="E324" s="92">
        <v>189324838.37150553</v>
      </c>
      <c r="F324" s="141">
        <v>192730660.97277561</v>
      </c>
      <c r="G324" s="141">
        <f ca="1"/>
        <v>197863997.04370272</v>
      </c>
      <c r="H324" s="141">
        <f ca="1"/>
        <v>203074622.6074523</v>
      </c>
      <c r="I324" s="141">
        <f ca="1"/>
        <v>207232418.04374272</v>
      </c>
      <c r="J324" s="141">
        <f ca="1"/>
        <v>211075658.4308224</v>
      </c>
      <c r="K324" s="73"/>
    </row>
    <row r="325" spans="1:20" ht="12">
      <c r="A325" s="104"/>
      <c r="B325" s="139" t="str">
        <v>FTTC Development</v>
      </c>
      <c r="C325" s="57" t="s">
        <v>127</v>
      </c>
      <c r="D325" s="57" t="s">
        <v>128</v>
      </c>
      <c r="E325" s="92">
        <v>46515876.511619925</v>
      </c>
      <c r="F325" s="141">
        <v>46185637.234921135</v>
      </c>
      <c r="G325" s="141">
        <f ca="1"/>
        <v>45569068.542886794</v>
      </c>
      <c r="H325" s="141">
        <f ca="1"/>
        <v>44708763.001026168</v>
      </c>
      <c r="I325" s="141">
        <f ca="1"/>
        <v>43646035.397355042</v>
      </c>
      <c r="J325" s="141">
        <f ca="1"/>
        <v>42420961.074851647</v>
      </c>
      <c r="K325" s="73"/>
    </row>
    <row r="326" spans="1:20" ht="12">
      <c r="A326" s="104"/>
      <c r="B326" s="139" t="str">
        <v>FTTP Development</v>
      </c>
      <c r="C326" s="57" t="s">
        <v>127</v>
      </c>
      <c r="D326" s="57" t="s">
        <v>128</v>
      </c>
      <c r="E326" s="92">
        <v>445821.85612256866</v>
      </c>
      <c r="F326" s="141">
        <v>441645.76700057328</v>
      </c>
      <c r="G326" s="141">
        <f ca="1"/>
        <v>433862.57904890378</v>
      </c>
      <c r="H326" s="141">
        <f ca="1"/>
        <v>423024.21285100305</v>
      </c>
      <c r="I326" s="141">
        <f ca="1"/>
        <v>409666.03136875841</v>
      </c>
      <c r="J326" s="141">
        <f ca="1"/>
        <v>394307.33666491852</v>
      </c>
      <c r="K326" s="73"/>
    </row>
    <row r="327" spans="1:20" ht="12">
      <c r="A327" s="104"/>
      <c r="B327" s="139" t="str">
        <v>OR Service Centre - Provision Analogue/ISDN2</v>
      </c>
      <c r="C327" s="57" t="s">
        <v>127</v>
      </c>
      <c r="D327" s="57" t="s">
        <v>128</v>
      </c>
      <c r="E327" s="92">
        <v>3949526.6782923914</v>
      </c>
      <c r="F327" s="141">
        <v>3924743.7802561838</v>
      </c>
      <c r="G327" s="141">
        <f ca="1"/>
        <v>3878050.655005008</v>
      </c>
      <c r="H327" s="141">
        <f ca="1"/>
        <v>3812233.79323145</v>
      </c>
      <c r="I327" s="141">
        <f ca="1"/>
        <v>3729996.0907095429</v>
      </c>
      <c r="J327" s="141">
        <f ca="1"/>
        <v>3633959.3558081836</v>
      </c>
      <c r="K327" s="73"/>
    </row>
    <row r="328" spans="1:20" ht="12">
      <c r="A328" s="104"/>
      <c r="B328" s="139" t="str">
        <v>OR Service Centre - Provision WLA</v>
      </c>
      <c r="C328" s="57" t="s">
        <v>127</v>
      </c>
      <c r="D328" s="57" t="s">
        <v>128</v>
      </c>
      <c r="E328" s="92">
        <v>5341396.6020213058</v>
      </c>
      <c r="F328" s="141">
        <v>5312580.5096852519</v>
      </c>
      <c r="G328" s="141">
        <f ca="1"/>
        <v>5258108.535070993</v>
      </c>
      <c r="H328" s="141">
        <f ca="1"/>
        <v>5181046.0819289749</v>
      </c>
      <c r="I328" s="141">
        <f ca="1"/>
        <v>5084366.5916007739</v>
      </c>
      <c r="J328" s="141">
        <f ca="1"/>
        <v>4970954.3013771838</v>
      </c>
      <c r="K328" s="73"/>
    </row>
    <row r="329" spans="1:20" ht="12">
      <c r="A329" s="104"/>
      <c r="B329" s="139" t="str">
        <v>Service Centre - Provision  NGA</v>
      </c>
      <c r="C329" s="57" t="s">
        <v>127</v>
      </c>
      <c r="D329" s="57" t="s">
        <v>128</v>
      </c>
      <c r="E329" s="92">
        <v>4525949.371574522</v>
      </c>
      <c r="F329" s="141">
        <v>4505781.1566196065</v>
      </c>
      <c r="G329" s="141">
        <f ca="1"/>
        <v>4467478.3345679268</v>
      </c>
      <c r="H329" s="141">
        <f ca="1"/>
        <v>4413013.5050347727</v>
      </c>
      <c r="I329" s="141">
        <f ca="1"/>
        <v>4344300.0892499546</v>
      </c>
      <c r="J329" s="141">
        <f ca="1"/>
        <v>4263194.1047006864</v>
      </c>
      <c r="K329" s="73"/>
    </row>
    <row r="330" spans="1:20" ht="12">
      <c r="A330" s="104"/>
      <c r="B330" s="139" t="str">
        <v>OR Service Centre - Assurance Analogue/ISDN2</v>
      </c>
      <c r="C330" s="57" t="s">
        <v>127</v>
      </c>
      <c r="D330" s="57" t="s">
        <v>128</v>
      </c>
      <c r="E330" s="92">
        <v>2499038.9940677853</v>
      </c>
      <c r="F330" s="141">
        <v>2483394.6716507068</v>
      </c>
      <c r="G330" s="141">
        <f ca="1"/>
        <v>2453889.8929015603</v>
      </c>
      <c r="H330" s="141">
        <f ca="1"/>
        <v>2412255.0079201963</v>
      </c>
      <c r="I330" s="141">
        <f ca="1"/>
        <v>2360168.456172022</v>
      </c>
      <c r="J330" s="141">
        <f ca="1"/>
        <v>2299258.3235848001</v>
      </c>
      <c r="K330" s="73"/>
    </row>
    <row r="331" spans="1:20" ht="12">
      <c r="A331" s="104"/>
      <c r="B331" s="139" t="str">
        <v>OR Service Centre - Assurance WLA</v>
      </c>
      <c r="C331" s="57" t="s">
        <v>127</v>
      </c>
      <c r="D331" s="57" t="s">
        <v>128</v>
      </c>
      <c r="E331" s="92">
        <v>1906450.2827952818</v>
      </c>
      <c r="F331" s="141">
        <v>1893536.5684837999</v>
      </c>
      <c r="G331" s="141">
        <f ca="1"/>
        <v>1869164.5600443978</v>
      </c>
      <c r="H331" s="141">
        <f ca="1"/>
        <v>1834746.0150525207</v>
      </c>
      <c r="I331" s="141">
        <f ca="1"/>
        <v>1791650.338221784</v>
      </c>
      <c r="J331" s="141">
        <f ca="1"/>
        <v>1741205.8517656829</v>
      </c>
      <c r="K331" s="73"/>
    </row>
    <row r="332" spans="1:20" ht="12">
      <c r="A332" s="104"/>
      <c r="B332" s="139" t="str">
        <v>Service Centre - Assurance  NGA</v>
      </c>
      <c r="C332" s="57" t="s">
        <v>127</v>
      </c>
      <c r="D332" s="57" t="s">
        <v>128</v>
      </c>
      <c r="E332" s="92">
        <v>2344235.648798075</v>
      </c>
      <c r="F332" s="141">
        <v>2334281.0227536918</v>
      </c>
      <c r="G332" s="141">
        <f ca="1"/>
        <v>2315356.7992401784</v>
      </c>
      <c r="H332" s="141">
        <f ca="1"/>
        <v>2288418.4559711711</v>
      </c>
      <c r="I332" s="141">
        <f ca="1"/>
        <v>2254392.806083438</v>
      </c>
      <c r="J332" s="141">
        <f ca="1"/>
        <v>2214178.8576332764</v>
      </c>
      <c r="K332" s="73"/>
    </row>
    <row r="333" spans="1:20" ht="12">
      <c r="A333" s="104"/>
      <c r="B333" s="139" t="str">
        <v>Service Level Guarantees</v>
      </c>
      <c r="C333" s="57" t="s">
        <v>127</v>
      </c>
      <c r="D333" s="57" t="s">
        <v>128</v>
      </c>
      <c r="E333" s="92">
        <v>1003678.9509136576</v>
      </c>
      <c r="F333" s="141">
        <v>996538.13723979739</v>
      </c>
      <c r="G333" s="141">
        <f ca="1"/>
        <v>983202.62547647674</v>
      </c>
      <c r="H333" s="141">
        <f ca="1"/>
        <v>964590.14773905708</v>
      </c>
      <c r="I333" s="141">
        <f ca="1"/>
        <v>941590.90411828202</v>
      </c>
      <c r="J333" s="141">
        <f ca="1"/>
        <v>915068.38854045456</v>
      </c>
      <c r="K333" s="73"/>
    </row>
    <row r="334" spans="1:20" ht="12">
      <c r="A334" s="104"/>
      <c r="B334" s="139" t="str">
        <v>Other WLA</v>
      </c>
      <c r="C334" s="57" t="s">
        <v>127</v>
      </c>
      <c r="D334" s="57" t="s">
        <v>128</v>
      </c>
      <c r="E334" s="92">
        <v>1037688.4197334104</v>
      </c>
      <c r="F334" s="141">
        <v>1059041.3187737253</v>
      </c>
      <c r="G334" s="141">
        <f ca="1"/>
        <v>1092303.0935228497</v>
      </c>
      <c r="H334" s="141">
        <f ca="1"/>
        <v>1128205.5064293384</v>
      </c>
      <c r="I334" s="141">
        <f ca="1"/>
        <v>1160308.7496797021</v>
      </c>
      <c r="J334" s="141">
        <f ca="1"/>
        <v>1192855.0019993011</v>
      </c>
      <c r="K334" s="73"/>
    </row>
    <row r="335" spans="1:20" ht="12">
      <c r="A335" s="104"/>
      <c r="B335" s="139" t="str">
        <v>GEA Access Fibre Spine</v>
      </c>
      <c r="C335" s="57" t="s">
        <v>127</v>
      </c>
      <c r="D335" s="57" t="s">
        <v>128</v>
      </c>
      <c r="E335" s="92">
        <v>42127691.779569022</v>
      </c>
      <c r="F335" s="141">
        <v>42179972.129981734</v>
      </c>
      <c r="G335" s="141">
        <f ca="1"/>
        <v>42216424.655831181</v>
      </c>
      <c r="H335" s="141">
        <f ca="1"/>
        <v>42171112.26540193</v>
      </c>
      <c r="I335" s="141">
        <f ca="1"/>
        <v>42004500.629412457</v>
      </c>
      <c r="J335" s="141">
        <f ca="1"/>
        <v>41752502.920955434</v>
      </c>
      <c r="K335" s="67"/>
      <c r="L335" s="67"/>
      <c r="M335" s="67"/>
      <c r="N335" s="67"/>
      <c r="O335" s="67"/>
      <c r="P335" s="67"/>
      <c r="Q335" s="67"/>
      <c r="R335" s="67"/>
      <c r="S335" s="67"/>
      <c r="T335" s="67"/>
    </row>
    <row r="336" spans="1:20" ht="12">
      <c r="A336" s="104"/>
      <c r="B336" s="139" t="str">
        <v>GEA Distribution Fibre</v>
      </c>
      <c r="C336" s="57" t="s">
        <v>127</v>
      </c>
      <c r="D336" s="57" t="s">
        <v>128</v>
      </c>
      <c r="E336" s="92">
        <v>251011172.96465841</v>
      </c>
      <c r="F336" s="141">
        <v>251490066.88563392</v>
      </c>
      <c r="G336" s="141">
        <f ca="1"/>
        <v>252100071.81429899</v>
      </c>
      <c r="H336" s="141">
        <f ca="1"/>
        <v>252504985.31046984</v>
      </c>
      <c r="I336" s="141">
        <f ca="1"/>
        <v>252496561.08370116</v>
      </c>
      <c r="J336" s="141">
        <f ca="1"/>
        <v>252237310.86730006</v>
      </c>
    </row>
    <row r="337" spans="1:10" ht="12">
      <c r="A337" s="104"/>
      <c r="B337" s="139" t="str">
        <v>GEA Electronics</v>
      </c>
      <c r="C337" s="57" t="s">
        <v>127</v>
      </c>
      <c r="D337" s="57" t="s">
        <v>128</v>
      </c>
      <c r="E337" s="92">
        <v>39275760.331048392</v>
      </c>
      <c r="F337" s="141">
        <v>39136386.35338065</v>
      </c>
      <c r="G337" s="141">
        <f ca="1"/>
        <v>38871130.726650909</v>
      </c>
      <c r="H337" s="141">
        <f ca="1"/>
        <v>38493081.00960274</v>
      </c>
      <c r="I337" s="141">
        <f ca="1"/>
        <v>38014932.13399598</v>
      </c>
      <c r="J337" s="141">
        <f ca="1"/>
        <v>37448998.183010206</v>
      </c>
    </row>
    <row r="338" spans="1:10" ht="12">
      <c r="A338" s="104"/>
      <c r="B338" s="139" t="str">
        <v>GEA DSLAM &amp; Cabinets</v>
      </c>
      <c r="C338" s="57" t="s">
        <v>127</v>
      </c>
      <c r="D338" s="57" t="s">
        <v>128</v>
      </c>
      <c r="E338" s="92">
        <v>227027426.67289916</v>
      </c>
      <c r="F338" s="141">
        <v>225845625.66251445</v>
      </c>
      <c r="G338" s="141">
        <f ca="1"/>
        <v>223635613.11364686</v>
      </c>
      <c r="H338" s="141">
        <f ca="1"/>
        <v>220546370.81402138</v>
      </c>
      <c r="I338" s="141">
        <f ca="1"/>
        <v>216722411.09688729</v>
      </c>
      <c r="J338" s="141">
        <f ca="1"/>
        <v>212303910.92318302</v>
      </c>
    </row>
    <row r="339" spans="1:10" ht="12">
      <c r="A339" s="104"/>
      <c r="B339" s="139" t="str">
        <v>GEA Customer Site Installation</v>
      </c>
      <c r="C339" s="57" t="s">
        <v>127</v>
      </c>
      <c r="D339" s="57" t="s">
        <v>128</v>
      </c>
      <c r="E339" s="92">
        <v>147999529.67149505</v>
      </c>
      <c r="F339" s="141">
        <v>147449534.66177952</v>
      </c>
      <c r="G339" s="141">
        <f ca="1"/>
        <v>146429790.24279553</v>
      </c>
      <c r="H339" s="141">
        <f ca="1"/>
        <v>145018134.6469264</v>
      </c>
      <c r="I339" s="141">
        <f ca="1"/>
        <v>143290070.95758528</v>
      </c>
      <c r="J339" s="141">
        <f ca="1"/>
        <v>141318837.16005251</v>
      </c>
    </row>
    <row r="340" spans="1:10" ht="12">
      <c r="A340" s="104"/>
      <c r="B340" s="139" t="str">
        <v>GEA FTTC Repairs</v>
      </c>
      <c r="C340" s="57" t="s">
        <v>127</v>
      </c>
      <c r="D340" s="57" t="s">
        <v>128</v>
      </c>
      <c r="E340" s="92">
        <v>1057898.4003896131</v>
      </c>
      <c r="F340" s="141">
        <v>1051958.1926637013</v>
      </c>
      <c r="G340" s="141">
        <f ca="1"/>
        <v>1040746.6545163507</v>
      </c>
      <c r="H340" s="141">
        <f ca="1"/>
        <v>1024912.5969304971</v>
      </c>
      <c r="I340" s="141">
        <f ca="1"/>
        <v>1005085.3664375158</v>
      </c>
      <c r="J340" s="141">
        <f ca="1"/>
        <v>981875.42884040659</v>
      </c>
    </row>
    <row r="341" spans="1:10" ht="12">
      <c r="A341" s="104"/>
      <c r="B341" s="139" t="str">
        <v>GEA FTTP Repairs</v>
      </c>
      <c r="C341" s="57" t="s">
        <v>127</v>
      </c>
      <c r="D341" s="57" t="s">
        <v>128</v>
      </c>
      <c r="E341" s="92">
        <v>6744.1594123963914</v>
      </c>
      <c r="F341" s="141">
        <v>6707.9347500397616</v>
      </c>
      <c r="G341" s="141">
        <f ca="1"/>
        <v>6639.4042851958138</v>
      </c>
      <c r="H341" s="141">
        <f ca="1"/>
        <v>6542.3693119244008</v>
      </c>
      <c r="I341" s="141">
        <f ca="1"/>
        <v>6420.5170847525078</v>
      </c>
      <c r="J341" s="141">
        <f ca="1"/>
        <v>6277.4242386254555</v>
      </c>
    </row>
    <row r="342" spans="1:10" ht="12">
      <c r="A342" s="104"/>
      <c r="B342" s="139" t="str">
        <v>GEA FTTP Provisions</v>
      </c>
      <c r="C342" s="57" t="s">
        <v>127</v>
      </c>
      <c r="D342" s="57" t="s">
        <v>128</v>
      </c>
      <c r="E342" s="92">
        <v>107269.77566635616</v>
      </c>
      <c r="F342" s="141">
        <v>106708.63343622589</v>
      </c>
      <c r="G342" s="141">
        <f ca="1"/>
        <v>105647.15082492374</v>
      </c>
      <c r="H342" s="141">
        <f ca="1"/>
        <v>104144.30562574221</v>
      </c>
      <c r="I342" s="141">
        <f ca="1"/>
        <v>102257.306287757</v>
      </c>
      <c r="J342" s="141">
        <f ca="1"/>
        <v>100041.64497798834</v>
      </c>
    </row>
    <row r="343" spans="1:10" ht="12">
      <c r="A343" s="104"/>
      <c r="B343" s="139" t="str">
        <v>GEA FTTC Provisions</v>
      </c>
      <c r="C343" s="57" t="s">
        <v>127</v>
      </c>
      <c r="D343" s="57" t="s">
        <v>128</v>
      </c>
      <c r="E343" s="92">
        <v>7567174.6677043866</v>
      </c>
      <c r="F343" s="141">
        <v>7526118.0678433999</v>
      </c>
      <c r="G343" s="141">
        <f ca="1"/>
        <v>7448441.5815686267</v>
      </c>
      <c r="H343" s="141">
        <f ca="1"/>
        <v>7338448.8209075462</v>
      </c>
      <c r="I343" s="141">
        <f ca="1"/>
        <v>7200314.2886584187</v>
      </c>
      <c r="J343" s="141">
        <f ca="1"/>
        <v>7038087.2501615398</v>
      </c>
    </row>
    <row r="344" spans="1:10" ht="12">
      <c r="A344" s="104"/>
      <c r="B344" s="139" t="str">
        <v>Fibre Rollout Funding</v>
      </c>
      <c r="C344" s="57" t="s">
        <v>127</v>
      </c>
      <c r="D344" s="57" t="s">
        <v>128</v>
      </c>
      <c r="E344" s="92">
        <v>29032489.100961089</v>
      </c>
      <c r="F344" s="141">
        <v>28280840.787521366</v>
      </c>
      <c r="G344" s="141">
        <f ca="1"/>
        <v>26436433.717314377</v>
      </c>
      <c r="H344" s="141">
        <f ca="1"/>
        <v>23168390.760441583</v>
      </c>
      <c r="I344" s="141">
        <f ca="1"/>
        <v>18155761.10069292</v>
      </c>
      <c r="J344" s="141">
        <f ca="1"/>
        <v>11087222.445886897</v>
      </c>
    </row>
    <row r="345" spans="1:10" ht="12">
      <c r="A345" s="104"/>
      <c r="B345" s="139" t="str">
        <v>BDUK Funding</v>
      </c>
      <c r="C345" s="57" t="s">
        <v>127</v>
      </c>
      <c r="D345" s="57" t="s">
        <v>128</v>
      </c>
      <c r="E345" s="92">
        <v>-105874171.08359492</v>
      </c>
      <c r="F345" s="141">
        <v>-106407431.93793139</v>
      </c>
      <c r="G345" s="141">
        <f ca="1"/>
        <v>-107765832.48383215</v>
      </c>
      <c r="H345" s="141">
        <f ca="1"/>
        <v>-110269680.05343515</v>
      </c>
      <c r="I345" s="141">
        <f ca="1"/>
        <v>-114390314.37074605</v>
      </c>
      <c r="J345" s="141">
        <f ca="1"/>
        <v>-121045575.89603908</v>
      </c>
    </row>
    <row r="346" spans="1:10" ht="12">
      <c r="A346" s="104"/>
      <c r="B346" s="139" t="str">
        <v>Combi Card and MSAN Access - Voice</v>
      </c>
      <c r="C346" s="57" t="s">
        <v>127</v>
      </c>
      <c r="D346" s="57" t="s">
        <v>128</v>
      </c>
      <c r="E346" s="92">
        <v>93937.900708142246</v>
      </c>
      <c r="F346" s="141">
        <v>93506.466223301366</v>
      </c>
      <c r="G346" s="141">
        <f ca="1"/>
        <v>92695.858478104725</v>
      </c>
      <c r="H346" s="141">
        <f ca="1"/>
        <v>91556.770860265387</v>
      </c>
      <c r="I346" s="141">
        <f ca="1"/>
        <v>90138.375954124233</v>
      </c>
      <c r="J346" s="141">
        <f ca="1"/>
        <v>88488.371161662479</v>
      </c>
    </row>
    <row r="347" spans="1:10" ht="12">
      <c r="A347" s="104"/>
      <c r="B347" s="139" t="str">
        <v>iNode features</v>
      </c>
      <c r="C347" s="57" t="s">
        <v>127</v>
      </c>
      <c r="D347" s="57" t="s">
        <v>128</v>
      </c>
      <c r="E347" s="92">
        <v>7064405.0583012644</v>
      </c>
      <c r="F347" s="141">
        <v>7031820.8146431549</v>
      </c>
      <c r="G347" s="141">
        <f ca="1"/>
        <v>6970208.3190639354</v>
      </c>
      <c r="H347" s="141">
        <f ca="1"/>
        <v>6883016.8835475426</v>
      </c>
      <c r="I347" s="141">
        <f ca="1"/>
        <v>6773592.3406689642</v>
      </c>
      <c r="J347" s="141">
        <f ca="1"/>
        <v>6645180.1478887592</v>
      </c>
    </row>
    <row r="348" spans="1:10" ht="12">
      <c r="A348" s="104"/>
      <c r="B348" s="139" t="str">
        <v>Caller Display</v>
      </c>
      <c r="C348" s="57" t="s">
        <v>127</v>
      </c>
      <c r="D348" s="57" t="s">
        <v>128</v>
      </c>
      <c r="E348" s="92">
        <v>11766304.955356466</v>
      </c>
      <c r="F348" s="141">
        <v>11720198.066881374</v>
      </c>
      <c r="G348" s="141">
        <f ca="1"/>
        <v>11629780.913222155</v>
      </c>
      <c r="H348" s="141">
        <f ca="1"/>
        <v>11496796.218969528</v>
      </c>
      <c r="I348" s="141">
        <f ca="1"/>
        <v>11322934.426799143</v>
      </c>
      <c r="J348" s="141">
        <f ca="1"/>
        <v>11109835.265605703</v>
      </c>
    </row>
    <row r="349" spans="1:10" ht="12">
      <c r="A349" s="104"/>
      <c r="B349" s="139" t="str">
        <v>Network Features</v>
      </c>
      <c r="C349" s="57" t="s">
        <v>127</v>
      </c>
      <c r="D349" s="57" t="s">
        <v>128</v>
      </c>
      <c r="E349" s="92">
        <v>4757266.1842469843</v>
      </c>
      <c r="F349" s="141">
        <v>4736528.7984961858</v>
      </c>
      <c r="G349" s="141">
        <f ca="1"/>
        <v>4695917.2572809421</v>
      </c>
      <c r="H349" s="141">
        <f ca="1"/>
        <v>4636268.8939786162</v>
      </c>
      <c r="I349" s="141">
        <f ca="1"/>
        <v>4558395.9219130352</v>
      </c>
      <c r="J349" s="141">
        <f ca="1"/>
        <v>4463086.1878620815</v>
      </c>
    </row>
    <row r="350" spans="1:10" ht="12">
      <c r="A350" s="104"/>
      <c r="B350" s="139" t="str">
        <v>Ofcom Licence Fee Openreach</v>
      </c>
      <c r="C350" s="57" t="s">
        <v>127</v>
      </c>
      <c r="D350" s="57" t="s">
        <v>128</v>
      </c>
      <c r="E350" s="92">
        <v>47746.008155142859</v>
      </c>
      <c r="F350" s="141">
        <v>47571.543077894108</v>
      </c>
      <c r="G350" s="141">
        <f ca="1"/>
        <v>47245.705352165387</v>
      </c>
      <c r="H350" s="141">
        <f ca="1"/>
        <v>46790.894633425705</v>
      </c>
      <c r="I350" s="141">
        <f ca="1"/>
        <v>46228.838568589432</v>
      </c>
      <c r="J350" s="141">
        <f ca="1"/>
        <v>45580.612921845379</v>
      </c>
    </row>
    <row r="351" spans="1:10" ht="12">
      <c r="A351" s="104"/>
      <c r="B351" s="139" t="str">
        <v>Special Fault Investigation</v>
      </c>
      <c r="C351" s="57" t="s">
        <v>127</v>
      </c>
      <c r="D351" s="57" t="s">
        <v>128</v>
      </c>
      <c r="E351" s="92">
        <v>4360311.5647160159</v>
      </c>
      <c r="F351" s="141">
        <v>4338861.7325710841</v>
      </c>
      <c r="G351" s="141">
        <f ca="1"/>
        <v>4298284.8555461308</v>
      </c>
      <c r="H351" s="141">
        <f ca="1"/>
        <v>4240834.0372792901</v>
      </c>
      <c r="I351" s="141">
        <f ca="1"/>
        <v>4168694.7878357759</v>
      </c>
      <c r="J351" s="141">
        <f ca="1"/>
        <v>4083987.0506989984</v>
      </c>
    </row>
    <row r="352" spans="1:10" ht="12">
      <c r="A352" s="104"/>
      <c r="B352" s="139" t="str">
        <v>Openreach sales product management</v>
      </c>
      <c r="C352" s="57" t="s">
        <v>127</v>
      </c>
      <c r="D352" s="57" t="s">
        <v>128</v>
      </c>
      <c r="E352" s="92">
        <v>1514785.157492236</v>
      </c>
      <c r="F352" s="141">
        <v>1501397.0752662818</v>
      </c>
      <c r="G352" s="141">
        <f ca="1"/>
        <v>1476329.632431013</v>
      </c>
      <c r="H352" s="141">
        <f ca="1"/>
        <v>1441240.2889495934</v>
      </c>
      <c r="I352" s="141">
        <f ca="1"/>
        <v>1397736.780776582</v>
      </c>
      <c r="J352" s="141">
        <f ca="1"/>
        <v>1347378.6112502217</v>
      </c>
    </row>
    <row r="353" spans="1:22" ht="12">
      <c r="A353" s="104"/>
      <c r="B353" s="139" t="str">
        <v>Co-mingling power &amp; vent</v>
      </c>
      <c r="C353" s="57" t="s">
        <v>127</v>
      </c>
      <c r="D353" s="57" t="s">
        <v>128</v>
      </c>
      <c r="E353" s="92">
        <v>100124434.69874726</v>
      </c>
      <c r="F353" s="141">
        <v>99796412.715433538</v>
      </c>
      <c r="G353" s="141">
        <f ca="1"/>
        <v>99170392.044155493</v>
      </c>
      <c r="H353" s="141">
        <f ca="1"/>
        <v>98275495.28132911</v>
      </c>
      <c r="I353" s="141">
        <f ca="1"/>
        <v>97139971.341323107</v>
      </c>
      <c r="J353" s="141">
        <f ca="1"/>
        <v>95791221.659238786</v>
      </c>
    </row>
    <row r="354" spans="1:22" ht="12">
      <c r="A354" s="104"/>
      <c r="B354" s="139" t="str">
        <v>Openreach copper</v>
      </c>
      <c r="C354" s="57" t="s">
        <v>127</v>
      </c>
      <c r="D354" s="57" t="s">
        <v>128</v>
      </c>
      <c r="E354" s="92">
        <v>0</v>
      </c>
      <c r="F354" s="141">
        <v>0</v>
      </c>
      <c r="G354" s="141">
        <f ca="1"/>
        <v>0</v>
      </c>
      <c r="H354" s="141">
        <f ca="1"/>
        <v>0</v>
      </c>
      <c r="I354" s="141">
        <f ca="1"/>
        <v>0</v>
      </c>
      <c r="J354" s="141">
        <f ca="1"/>
        <v>0</v>
      </c>
    </row>
    <row r="355" spans="1:22" ht="12">
      <c r="A355" s="104"/>
      <c r="B355" s="139">
        <v>0</v>
      </c>
      <c r="C355" s="57" t="s">
        <v>127</v>
      </c>
      <c r="D355" s="57" t="s">
        <v>128</v>
      </c>
      <c r="E355" s="92">
        <v>0</v>
      </c>
      <c r="F355" s="141">
        <v>0</v>
      </c>
      <c r="G355" s="141">
        <f ca="1"/>
        <v>0</v>
      </c>
      <c r="H355" s="141">
        <f ca="1"/>
        <v>0</v>
      </c>
      <c r="I355" s="141">
        <f ca="1"/>
        <v>0</v>
      </c>
      <c r="J355" s="141">
        <f ca="1"/>
        <v>0</v>
      </c>
    </row>
    <row r="356" spans="1:22" ht="12">
      <c r="A356" s="104"/>
      <c r="B356" s="139">
        <v>0</v>
      </c>
      <c r="C356" s="57" t="s">
        <v>127</v>
      </c>
      <c r="D356" s="57" t="s">
        <v>128</v>
      </c>
      <c r="E356" s="92">
        <v>0</v>
      </c>
      <c r="F356" s="141">
        <v>0</v>
      </c>
      <c r="G356" s="141">
        <f ca="1"/>
        <v>0</v>
      </c>
      <c r="H356" s="141">
        <f ca="1"/>
        <v>0</v>
      </c>
      <c r="I356" s="141">
        <f ca="1"/>
        <v>0</v>
      </c>
      <c r="J356" s="189">
        <f ca="1"/>
        <v>0</v>
      </c>
    </row>
    <row r="357" spans="1:22" ht="12">
      <c r="A357" s="53"/>
      <c r="E357" s="52" t="s">
        <v>189</v>
      </c>
      <c r="F357" s="52" t="s">
        <v>190</v>
      </c>
      <c r="G357" s="52" t="s">
        <v>191</v>
      </c>
      <c r="H357" s="52" t="s">
        <v>192</v>
      </c>
      <c r="I357" s="52" t="s">
        <v>193</v>
      </c>
      <c r="J357" s="52" t="s">
        <v>435</v>
      </c>
      <c r="K357" s="52"/>
      <c r="L357" s="75"/>
      <c r="M357" s="75"/>
      <c r="N357" s="75"/>
      <c r="O357" s="75"/>
      <c r="P357" s="75"/>
      <c r="Q357" s="75"/>
      <c r="R357" s="75"/>
      <c r="S357" s="75"/>
      <c r="T357" s="75"/>
      <c r="U357" s="75"/>
      <c r="V357" s="67"/>
    </row>
    <row r="358" spans="1:22" ht="12">
      <c r="F358" s="52"/>
      <c r="G358" s="52"/>
      <c r="H358" s="52"/>
      <c r="I358" s="52"/>
      <c r="J358" s="52"/>
      <c r="K358" s="52"/>
      <c r="L358" s="75"/>
      <c r="M358" s="75"/>
      <c r="N358" s="75"/>
      <c r="O358" s="75"/>
      <c r="P358" s="75"/>
      <c r="Q358" s="75"/>
      <c r="R358" s="75"/>
      <c r="S358" s="75"/>
      <c r="T358" s="75"/>
      <c r="U358" s="75"/>
      <c r="V358" s="67"/>
    </row>
    <row r="359" spans="1:22" ht="15.5">
      <c r="B359" s="50" t="s">
        <v>141</v>
      </c>
      <c r="C359" s="50"/>
      <c r="D359" s="97" t="s">
        <v>418</v>
      </c>
      <c r="E359" s="190" t="str">
        <f>NCA_forecast_scenario</f>
        <v>NCA Unit Constant</v>
      </c>
      <c r="F359" s="50"/>
      <c r="G359" s="50"/>
      <c r="H359" s="50"/>
      <c r="I359" s="50"/>
      <c r="J359" s="50"/>
      <c r="K359" s="76"/>
      <c r="L359" s="76"/>
      <c r="M359" s="76"/>
      <c r="N359" s="76"/>
      <c r="O359" s="76"/>
      <c r="P359" s="76"/>
      <c r="Q359" s="76"/>
      <c r="R359" s="76"/>
      <c r="S359" s="76"/>
      <c r="T359" s="67"/>
    </row>
    <row r="360" spans="1:22">
      <c r="B360" s="61" t="s">
        <v>126</v>
      </c>
      <c r="C360" s="61" t="s">
        <v>78</v>
      </c>
      <c r="D360" s="61" t="s">
        <v>79</v>
      </c>
      <c r="E360" s="323" t="str">
        <f t="array" ref="E360:J360">model_years</f>
        <v>2015/16</v>
      </c>
      <c r="F360" s="323" t="str">
        <v>2016/17</v>
      </c>
      <c r="G360" s="323" t="str">
        <v>2017/18</v>
      </c>
      <c r="H360" s="323" t="str">
        <v>2018/19</v>
      </c>
      <c r="I360" s="323" t="str">
        <v>2019/20</v>
      </c>
      <c r="J360" s="323" t="str">
        <v>2020/21</v>
      </c>
      <c r="K360" s="77"/>
      <c r="L360" s="77"/>
      <c r="M360" s="77"/>
      <c r="N360" s="77"/>
      <c r="O360" s="77"/>
      <c r="P360" s="77"/>
      <c r="Q360" s="77"/>
      <c r="R360" s="77"/>
      <c r="S360" s="77"/>
      <c r="T360" s="67"/>
    </row>
    <row r="361" spans="1:22">
      <c r="B361" s="139" t="str">
        <f t="array" ref="B361:B414">Component_list</f>
        <v>MPF Line Testing Systems</v>
      </c>
      <c r="C361" s="57" t="s">
        <v>127</v>
      </c>
      <c r="D361" s="57" t="s">
        <v>128</v>
      </c>
      <c r="E361" s="141">
        <f t="array" ref="E361:E414">BY1516_NCA</f>
        <v>-2124143.3076878437</v>
      </c>
      <c r="F361" s="141">
        <f ca="1">E361*IF(NCA_forecast_scenario="Inflation",F$64,IF(NCA_forecast_scenario="Volumes",F$65,IF(NCA_forecast_scenario="NCA Unit Constant",IF('Component volume growth'!E63=0,1,'Component volume growth'!E63),1)))</f>
        <v>-2164787.8263050308</v>
      </c>
      <c r="G361" s="141">
        <f ca="1">F361*IF(NCA_forecast_scenario="Inflation",G$64,IF(NCA_forecast_scenario="Volumes",G$65,IF(NCA_forecast_scenario="NCA Unit Constant",IF('Component volume growth'!F63=0,1,'Component volume growth'!F63),1)))</f>
        <v>-2214767.4731553029</v>
      </c>
      <c r="H361" s="141">
        <f ca="1">G361*IF(NCA_forecast_scenario="Inflation",H$64,IF(NCA_forecast_scenario="Volumes",H$65,IF(NCA_forecast_scenario="NCA Unit Constant",IF('Component volume growth'!G63=0,1,'Component volume growth'!G63),1)))</f>
        <v>-2279215.9556750269</v>
      </c>
      <c r="I361" s="141">
        <f ca="1">H361*IF(NCA_forecast_scenario="Inflation",I$64,IF(NCA_forecast_scenario="Volumes",I$65,IF(NCA_forecast_scenario="NCA Unit Constant",IF('Component volume growth'!H63=0,1,'Component volume growth'!H63),1)))</f>
        <v>-2361090.0327989981</v>
      </c>
      <c r="J361" s="141">
        <f ca="1">I361*IF(NCA_forecast_scenario="Inflation",J$64,IF(NCA_forecast_scenario="Volumes",J$65,IF(NCA_forecast_scenario="NCA Unit Constant",IF('Component volume growth'!I63=0,1,'Component volume growth'!I63),1)))</f>
        <v>-2509041.58742578</v>
      </c>
      <c r="K361" s="75"/>
      <c r="L361" s="78"/>
      <c r="M361" s="78"/>
      <c r="N361" s="78"/>
      <c r="O361" s="79"/>
      <c r="P361" s="79"/>
      <c r="Q361" s="79"/>
      <c r="R361" s="79"/>
      <c r="S361" s="79"/>
      <c r="T361" s="67"/>
    </row>
    <row r="362" spans="1:22">
      <c r="B362" s="139" t="str">
        <v>Openreach time related charges</v>
      </c>
      <c r="C362" s="57" t="s">
        <v>127</v>
      </c>
      <c r="D362" s="57" t="s">
        <v>128</v>
      </c>
      <c r="E362" s="141">
        <v>-11207322.70904387</v>
      </c>
      <c r="F362" s="141">
        <f>E362*IF(NCA_forecast_scenario="Inflation",F$64,IF(NCA_forecast_scenario="Volumes",F$65,IF(NCA_forecast_scenario="NCA Unit Constant",IF('Component volume growth'!E64=0,1,'Component volume growth'!E64),1)))</f>
        <v>-11207322.70904387</v>
      </c>
      <c r="G362" s="141">
        <f ca="1">F362*IF(NCA_forecast_scenario="Inflation",G$64,IF(NCA_forecast_scenario="Volumes",G$65,IF(NCA_forecast_scenario="NCA Unit Constant",IF('Component volume growth'!F64=0,1,'Component volume growth'!F64),1)))</f>
        <v>-11207322.70904387</v>
      </c>
      <c r="H362" s="141">
        <f ca="1">G362*IF(NCA_forecast_scenario="Inflation",H$64,IF(NCA_forecast_scenario="Volumes",H$65,IF(NCA_forecast_scenario="NCA Unit Constant",IF('Component volume growth'!G64=0,1,'Component volume growth'!G64),1)))</f>
        <v>-11207322.70904387</v>
      </c>
      <c r="I362" s="141">
        <f ca="1">H362*IF(NCA_forecast_scenario="Inflation",I$64,IF(NCA_forecast_scenario="Volumes",I$65,IF(NCA_forecast_scenario="NCA Unit Constant",IF('Component volume growth'!H64=0,1,'Component volume growth'!H64),1)))</f>
        <v>-11207322.70904387</v>
      </c>
      <c r="J362" s="141">
        <f ca="1">I362*IF(NCA_forecast_scenario="Inflation",J$64,IF(NCA_forecast_scenario="Volumes",J$65,IF(NCA_forecast_scenario="NCA Unit Constant",IF('Component volume growth'!I64=0,1,'Component volume growth'!I64),1)))</f>
        <v>-11207322.70904387</v>
      </c>
      <c r="K362" s="75"/>
      <c r="L362" s="78"/>
      <c r="M362" s="78"/>
      <c r="N362" s="78"/>
      <c r="O362" s="79"/>
      <c r="P362" s="79"/>
      <c r="Q362" s="79"/>
      <c r="R362" s="79"/>
      <c r="S362" s="79"/>
      <c r="T362" s="67"/>
    </row>
    <row r="363" spans="1:22">
      <c r="B363" s="139" t="str">
        <v>Co-mingling electricity</v>
      </c>
      <c r="C363" s="57" t="s">
        <v>127</v>
      </c>
      <c r="D363" s="57" t="s">
        <v>128</v>
      </c>
      <c r="E363" s="141">
        <v>-12046960.906378796</v>
      </c>
      <c r="F363" s="141">
        <f>E363*IF(NCA_forecast_scenario="Inflation",F$64,IF(NCA_forecast_scenario="Volumes",F$65,IF(NCA_forecast_scenario="NCA Unit Constant",IF('Component volume growth'!E65=0,1,'Component volume growth'!E65),1)))</f>
        <v>-12046960.906378796</v>
      </c>
      <c r="G363" s="141">
        <f ca="1">F363*IF(NCA_forecast_scenario="Inflation",G$64,IF(NCA_forecast_scenario="Volumes",G$65,IF(NCA_forecast_scenario="NCA Unit Constant",IF('Component volume growth'!F65=0,1,'Component volume growth'!F65),1)))</f>
        <v>-12046960.906378796</v>
      </c>
      <c r="H363" s="141">
        <f ca="1">G363*IF(NCA_forecast_scenario="Inflation",H$64,IF(NCA_forecast_scenario="Volumes",H$65,IF(NCA_forecast_scenario="NCA Unit Constant",IF('Component volume growth'!G65=0,1,'Component volume growth'!G65),1)))</f>
        <v>-12046960.906378796</v>
      </c>
      <c r="I363" s="141">
        <f ca="1">H363*IF(NCA_forecast_scenario="Inflation",I$64,IF(NCA_forecast_scenario="Volumes",I$65,IF(NCA_forecast_scenario="NCA Unit Constant",IF('Component volume growth'!H65=0,1,'Component volume growth'!H65),1)))</f>
        <v>-12046960.906378796</v>
      </c>
      <c r="J363" s="141">
        <f ca="1">I363*IF(NCA_forecast_scenario="Inflation",J$64,IF(NCA_forecast_scenario="Volumes",J$65,IF(NCA_forecast_scenario="NCA Unit Constant",IF('Component volume growth'!I65=0,1,'Component volume growth'!I65),1)))</f>
        <v>-12046960.906378796</v>
      </c>
      <c r="K363" s="75"/>
      <c r="L363" s="78"/>
      <c r="M363" s="78"/>
      <c r="N363" s="78"/>
      <c r="O363" s="79"/>
      <c r="P363" s="79"/>
      <c r="Q363" s="79"/>
      <c r="R363" s="79"/>
      <c r="S363" s="79"/>
      <c r="T363" s="67"/>
    </row>
    <row r="364" spans="1:22">
      <c r="B364" s="139" t="str">
        <v>Co-mingling set up</v>
      </c>
      <c r="C364" s="57" t="s">
        <v>127</v>
      </c>
      <c r="D364" s="57" t="s">
        <v>128</v>
      </c>
      <c r="E364" s="141">
        <v>-1845611.7036196585</v>
      </c>
      <c r="F364" s="141">
        <f ca="1">E364*IF(NCA_forecast_scenario="Inflation",F$64,IF(NCA_forecast_scenario="Volumes",F$65,IF(NCA_forecast_scenario="NCA Unit Constant",IF('Component volume growth'!E66=0,1,'Component volume growth'!E66),1)))</f>
        <v>-1788119.2112184661</v>
      </c>
      <c r="G364" s="141">
        <f ca="1">F364*IF(NCA_forecast_scenario="Inflation",G$64,IF(NCA_forecast_scenario="Volumes",G$65,IF(NCA_forecast_scenario="NCA Unit Constant",IF('Component volume growth'!F66=0,1,'Component volume growth'!F66),1)))</f>
        <v>-1801464.8155182104</v>
      </c>
      <c r="H364" s="141">
        <f ca="1">G364*IF(NCA_forecast_scenario="Inflation",H$64,IF(NCA_forecast_scenario="Volumes",H$65,IF(NCA_forecast_scenario="NCA Unit Constant",IF('Component volume growth'!G66=0,1,'Component volume growth'!G66),1)))</f>
        <v>-1803891.0050189034</v>
      </c>
      <c r="I364" s="141">
        <f ca="1">H364*IF(NCA_forecast_scenario="Inflation",I$64,IF(NCA_forecast_scenario="Volumes",I$65,IF(NCA_forecast_scenario="NCA Unit Constant",IF('Component volume growth'!H66=0,1,'Component volume growth'!H66),1)))</f>
        <v>-1794107.9646852191</v>
      </c>
      <c r="J364" s="141">
        <f ca="1">I364*IF(NCA_forecast_scenario="Inflation",J$64,IF(NCA_forecast_scenario="Volumes",J$65,IF(NCA_forecast_scenario="NCA Unit Constant",IF('Component volume growth'!I66=0,1,'Component volume growth'!I66),1)))</f>
        <v>-1795537.039728774</v>
      </c>
      <c r="K364" s="75"/>
      <c r="L364" s="78"/>
      <c r="M364" s="78"/>
      <c r="N364" s="78"/>
      <c r="O364" s="79"/>
      <c r="P364" s="79"/>
      <c r="Q364" s="79"/>
      <c r="R364" s="79"/>
      <c r="S364" s="79"/>
      <c r="T364" s="67"/>
    </row>
    <row r="365" spans="1:22">
      <c r="B365" s="139" t="str">
        <v>Co-mingling rentals</v>
      </c>
      <c r="C365" s="57" t="s">
        <v>127</v>
      </c>
      <c r="D365" s="57" t="s">
        <v>128</v>
      </c>
      <c r="E365" s="141">
        <v>-1651350.2929073898</v>
      </c>
      <c r="F365" s="141">
        <f ca="1">E365*IF(NCA_forecast_scenario="Inflation",F$64,IF(NCA_forecast_scenario="Volumes",F$65,IF(NCA_forecast_scenario="NCA Unit Constant",IF('Component volume growth'!E67=0,1,'Component volume growth'!E67),1)))</f>
        <v>-1643104.3099455598</v>
      </c>
      <c r="G365" s="141">
        <f ca="1">F365*IF(NCA_forecast_scenario="Inflation",G$64,IF(NCA_forecast_scenario="Volumes",G$65,IF(NCA_forecast_scenario="NCA Unit Constant",IF('Component volume growth'!F67=0,1,'Component volume growth'!F67),1)))</f>
        <v>-1656125.3986973306</v>
      </c>
      <c r="H365" s="141">
        <f ca="1">G365*IF(NCA_forecast_scenario="Inflation",H$64,IF(NCA_forecast_scenario="Volumes",H$65,IF(NCA_forecast_scenario="NCA Unit Constant",IF('Component volume growth'!G67=0,1,'Component volume growth'!G67),1)))</f>
        <v>-1687167.1488528792</v>
      </c>
      <c r="I365" s="141">
        <f ca="1">H365*IF(NCA_forecast_scenario="Inflation",I$64,IF(NCA_forecast_scenario="Volumes",I$65,IF(NCA_forecast_scenario="NCA Unit Constant",IF('Component volume growth'!H67=0,1,'Component volume growth'!H67),1)))</f>
        <v>-1733704.2659955958</v>
      </c>
      <c r="J365" s="141">
        <f ca="1">I365*IF(NCA_forecast_scenario="Inflation",J$64,IF(NCA_forecast_scenario="Volumes",J$65,IF(NCA_forecast_scenario="NCA Unit Constant",IF('Component volume growth'!I67=0,1,'Component volume growth'!I67),1)))</f>
        <v>-1829911.1261611381</v>
      </c>
      <c r="K365" s="75"/>
      <c r="L365" s="78"/>
      <c r="M365" s="78"/>
      <c r="N365" s="78"/>
      <c r="O365" s="79"/>
      <c r="P365" s="79"/>
      <c r="Q365" s="79"/>
      <c r="R365" s="79"/>
      <c r="S365" s="79"/>
      <c r="T365" s="67"/>
    </row>
    <row r="366" spans="1:22">
      <c r="B366" s="139" t="str">
        <v>WLA tie cables</v>
      </c>
      <c r="C366" s="57" t="s">
        <v>127</v>
      </c>
      <c r="D366" s="57" t="s">
        <v>128</v>
      </c>
      <c r="E366" s="141">
        <v>-604095.61414806079</v>
      </c>
      <c r="F366" s="141">
        <f ca="1">E366*IF(NCA_forecast_scenario="Inflation",F$64,IF(NCA_forecast_scenario="Volumes",F$65,IF(NCA_forecast_scenario="NCA Unit Constant",IF('Component volume growth'!E68=0,1,'Component volume growth'!E68),1)))</f>
        <v>-542782.58125284885</v>
      </c>
      <c r="G366" s="141">
        <f ca="1">F366*IF(NCA_forecast_scenario="Inflation",G$64,IF(NCA_forecast_scenario="Volumes",G$65,IF(NCA_forecast_scenario="NCA Unit Constant",IF('Component volume growth'!F68=0,1,'Component volume growth'!F68),1)))</f>
        <v>-491779.82490204979</v>
      </c>
      <c r="H366" s="141">
        <f ca="1">G366*IF(NCA_forecast_scenario="Inflation",H$64,IF(NCA_forecast_scenario="Volumes",H$65,IF(NCA_forecast_scenario="NCA Unit Constant",IF('Component volume growth'!G68=0,1,'Component volume growth'!G68),1)))</f>
        <v>-442411.64366859262</v>
      </c>
      <c r="I366" s="141">
        <f ca="1">H366*IF(NCA_forecast_scenario="Inflation",I$64,IF(NCA_forecast_scenario="Volumes",I$65,IF(NCA_forecast_scenario="NCA Unit Constant",IF('Component volume growth'!H68=0,1,'Component volume growth'!H68),1)))</f>
        <v>-395332.70406485529</v>
      </c>
      <c r="J366" s="141">
        <f ca="1">I366*IF(NCA_forecast_scenario="Inflation",J$64,IF(NCA_forecast_scenario="Volumes",J$65,IF(NCA_forecast_scenario="NCA Unit Constant",IF('Component volume growth'!I68=0,1,'Component volume growth'!I68),1)))</f>
        <v>-352957.79833060771</v>
      </c>
      <c r="K366" s="75"/>
      <c r="L366" s="78"/>
      <c r="M366" s="78"/>
      <c r="N366" s="78"/>
      <c r="O366" s="79"/>
      <c r="P366" s="79"/>
      <c r="Q366" s="79"/>
      <c r="R366" s="79"/>
      <c r="S366" s="79"/>
      <c r="T366" s="67"/>
    </row>
    <row r="367" spans="1:22">
      <c r="B367" s="139" t="str">
        <v>Local Loop Unbundling systems development</v>
      </c>
      <c r="C367" s="57" t="s">
        <v>127</v>
      </c>
      <c r="D367" s="57" t="s">
        <v>128</v>
      </c>
      <c r="E367" s="141">
        <v>379114.16181710723</v>
      </c>
      <c r="F367" s="141">
        <f ca="1">E367*IF(NCA_forecast_scenario="Inflation",F$64,IF(NCA_forecast_scenario="Volumes",F$65,IF(NCA_forecast_scenario="NCA Unit Constant",IF('Component volume growth'!E69=0,1,'Component volume growth'!E69),1)))</f>
        <v>375676.51196384395</v>
      </c>
      <c r="G367" s="141">
        <f ca="1">F367*IF(NCA_forecast_scenario="Inflation",G$64,IF(NCA_forecast_scenario="Volumes",G$65,IF(NCA_forecast_scenario="NCA Unit Constant",IF('Component volume growth'!F69=0,1,'Component volume growth'!F69),1)))</f>
        <v>372486.04423945205</v>
      </c>
      <c r="H367" s="141">
        <f ca="1">G367*IF(NCA_forecast_scenario="Inflation",H$64,IF(NCA_forecast_scenario="Volumes",H$65,IF(NCA_forecast_scenario="NCA Unit Constant",IF('Component volume growth'!G69=0,1,'Component volume growth'!G69),1)))</f>
        <v>375050.24482466409</v>
      </c>
      <c r="I367" s="141">
        <f ca="1">H367*IF(NCA_forecast_scenario="Inflation",I$64,IF(NCA_forecast_scenario="Volumes",I$65,IF(NCA_forecast_scenario="NCA Unit Constant",IF('Component volume growth'!H69=0,1,'Component volume growth'!H69),1)))</f>
        <v>378131.34604569245</v>
      </c>
      <c r="J367" s="141">
        <f ca="1">I367*IF(NCA_forecast_scenario="Inflation",J$64,IF(NCA_forecast_scenario="Volumes",J$65,IF(NCA_forecast_scenario="NCA Unit Constant",IF('Component volume growth'!I69=0,1,'Component volume growth'!I69),1)))</f>
        <v>390174.18628375686</v>
      </c>
      <c r="K367" s="78"/>
      <c r="L367" s="79"/>
      <c r="M367" s="79"/>
      <c r="N367" s="79"/>
      <c r="O367" s="79"/>
      <c r="P367" s="79"/>
      <c r="Q367" s="67"/>
    </row>
    <row r="368" spans="1:22">
      <c r="B368" s="139" t="str">
        <v>Wholesale Access specific</v>
      </c>
      <c r="C368" s="57" t="s">
        <v>127</v>
      </c>
      <c r="D368" s="57" t="s">
        <v>128</v>
      </c>
      <c r="E368" s="141">
        <v>2037070.8362680806</v>
      </c>
      <c r="F368" s="141">
        <f ca="1">E368*IF(NCA_forecast_scenario="Inflation",F$64,IF(NCA_forecast_scenario="Volumes",F$65,IF(NCA_forecast_scenario="NCA Unit Constant",IF('Component volume growth'!E70=0,1,'Component volume growth'!E70),1)))</f>
        <v>2048521.3543401449</v>
      </c>
      <c r="G368" s="141">
        <f ca="1">F368*IF(NCA_forecast_scenario="Inflation",G$64,IF(NCA_forecast_scenario="Volumes",G$65,IF(NCA_forecast_scenario="NCA Unit Constant",IF('Component volume growth'!F70=0,1,'Component volume growth'!F70),1)))</f>
        <v>1981895.6128861627</v>
      </c>
      <c r="H368" s="141">
        <f ca="1">G368*IF(NCA_forecast_scenario="Inflation",H$64,IF(NCA_forecast_scenario="Volumes",H$65,IF(NCA_forecast_scenario="NCA Unit Constant",IF('Component volume growth'!G70=0,1,'Component volume growth'!G70),1)))</f>
        <v>1907687.7179788507</v>
      </c>
      <c r="I368" s="141">
        <f ca="1">H368*IF(NCA_forecast_scenario="Inflation",I$64,IF(NCA_forecast_scenario="Volumes",I$65,IF(NCA_forecast_scenario="NCA Unit Constant",IF('Component volume growth'!H70=0,1,'Component volume growth'!H70),1)))</f>
        <v>1829819.0176163854</v>
      </c>
      <c r="J368" s="141">
        <f ca="1">I368*IF(NCA_forecast_scenario="Inflation",J$64,IF(NCA_forecast_scenario="Volumes",J$65,IF(NCA_forecast_scenario="NCA Unit Constant",IF('Component volume growth'!I70=0,1,'Component volume growth'!I70),1)))</f>
        <v>1727525.3390629662</v>
      </c>
      <c r="K368" s="78"/>
      <c r="L368" s="79"/>
      <c r="M368" s="79"/>
      <c r="N368" s="79"/>
      <c r="O368" s="79"/>
      <c r="P368" s="79"/>
      <c r="Q368" s="67"/>
    </row>
    <row r="369" spans="2:20">
      <c r="B369" s="139" t="str">
        <v>Routeing &amp; records</v>
      </c>
      <c r="C369" s="57" t="s">
        <v>127</v>
      </c>
      <c r="D369" s="57" t="s">
        <v>128</v>
      </c>
      <c r="E369" s="141">
        <v>-1042871.8401703937</v>
      </c>
      <c r="F369" s="141">
        <f ca="1">E369*IF(NCA_forecast_scenario="Inflation",F$64,IF(NCA_forecast_scenario="Volumes",F$65,IF(NCA_forecast_scenario="NCA Unit Constant",IF('Component volume growth'!E71=0,1,'Component volume growth'!E71),1)))</f>
        <v>-1182723.0421644214</v>
      </c>
      <c r="G369" s="141">
        <f ca="1">F369*IF(NCA_forecast_scenario="Inflation",G$64,IF(NCA_forecast_scenario="Volumes",G$65,IF(NCA_forecast_scenario="NCA Unit Constant",IF('Component volume growth'!F71=0,1,'Component volume growth'!F71),1)))</f>
        <v>-1223252.3282178782</v>
      </c>
      <c r="H369" s="141">
        <f ca="1">G369*IF(NCA_forecast_scenario="Inflation",H$64,IF(NCA_forecast_scenario="Volumes",H$65,IF(NCA_forecast_scenario="NCA Unit Constant",IF('Component volume growth'!G71=0,1,'Component volume growth'!G71),1)))</f>
        <v>-1273046.8413999095</v>
      </c>
      <c r="I369" s="141">
        <f ca="1">H369*IF(NCA_forecast_scenario="Inflation",I$64,IF(NCA_forecast_scenario="Volumes",I$65,IF(NCA_forecast_scenario="NCA Unit Constant",IF('Component volume growth'!H71=0,1,'Component volume growth'!H71),1)))</f>
        <v>-1314602.1250614298</v>
      </c>
      <c r="J369" s="141">
        <f ca="1">I369*IF(NCA_forecast_scenario="Inflation",J$64,IF(NCA_forecast_scenario="Volumes",J$65,IF(NCA_forecast_scenario="NCA Unit Constant",IF('Component volume growth'!I71=0,1,'Component volume growth'!I71),1)))</f>
        <v>-1258564.3373169983</v>
      </c>
      <c r="K369" s="78"/>
      <c r="L369" s="79"/>
      <c r="M369" s="79"/>
      <c r="N369" s="79"/>
      <c r="O369" s="79"/>
      <c r="P369" s="79"/>
      <c r="Q369" s="67"/>
    </row>
    <row r="370" spans="2:20">
      <c r="B370" s="139" t="str">
        <v>MDF Hardware jumpering</v>
      </c>
      <c r="C370" s="57" t="s">
        <v>127</v>
      </c>
      <c r="D370" s="57" t="s">
        <v>128</v>
      </c>
      <c r="E370" s="141">
        <v>-19481671.926178459</v>
      </c>
      <c r="F370" s="141">
        <f ca="1">E370*IF(NCA_forecast_scenario="Inflation",F$64,IF(NCA_forecast_scenario="Volumes",F$65,IF(NCA_forecast_scenario="NCA Unit Constant",IF('Component volume growth'!E72=0,1,'Component volume growth'!E72),1)))</f>
        <v>-19013784.912165809</v>
      </c>
      <c r="G370" s="141">
        <f ca="1">F370*IF(NCA_forecast_scenario="Inflation",G$64,IF(NCA_forecast_scenario="Volumes",G$65,IF(NCA_forecast_scenario="NCA Unit Constant",IF('Component volume growth'!F72=0,1,'Component volume growth'!F72),1)))</f>
        <v>-18468586.487671647</v>
      </c>
      <c r="H370" s="141">
        <f ca="1">G370*IF(NCA_forecast_scenario="Inflation",H$64,IF(NCA_forecast_scenario="Volumes",H$65,IF(NCA_forecast_scenario="NCA Unit Constant",IF('Component volume growth'!G72=0,1,'Component volume growth'!G72),1)))</f>
        <v>-18032328.1814874</v>
      </c>
      <c r="I370" s="141">
        <f ca="1">H370*IF(NCA_forecast_scenario="Inflation",I$64,IF(NCA_forecast_scenario="Volumes",I$65,IF(NCA_forecast_scenario="NCA Unit Constant",IF('Component volume growth'!H72=0,1,'Component volume growth'!H72),1)))</f>
        <v>-17735730.11082603</v>
      </c>
      <c r="J370" s="141">
        <f ca="1">I370*IF(NCA_forecast_scenario="Inflation",J$64,IF(NCA_forecast_scenario="Volumes",J$65,IF(NCA_forecast_scenario="NCA Unit Constant",IF('Component volume growth'!I72=0,1,'Component volume growth'!I72),1)))</f>
        <v>-17762396.309071884</v>
      </c>
      <c r="K370" s="78"/>
      <c r="L370" s="79"/>
      <c r="M370" s="79"/>
      <c r="N370" s="79"/>
      <c r="O370" s="79"/>
      <c r="P370" s="79"/>
      <c r="Q370" s="67"/>
    </row>
    <row r="371" spans="2:20">
      <c r="B371" s="139" t="str">
        <v>E side copper capital</v>
      </c>
      <c r="C371" s="57" t="s">
        <v>127</v>
      </c>
      <c r="D371" s="57" t="s">
        <v>128</v>
      </c>
      <c r="E371" s="141">
        <v>-9789310.0162458476</v>
      </c>
      <c r="F371" s="141">
        <f ca="1">E371*IF(NCA_forecast_scenario="Inflation",F$64,IF(NCA_forecast_scenario="Volumes",F$65,IF(NCA_forecast_scenario="NCA Unit Constant",IF('Component volume growth'!E73=0,1,'Component volume growth'!E73),1)))</f>
        <v>-9767640.3251964841</v>
      </c>
      <c r="G371" s="141">
        <f ca="1">F371*IF(NCA_forecast_scenario="Inflation",G$64,IF(NCA_forecast_scenario="Volumes",G$65,IF(NCA_forecast_scenario="NCA Unit Constant",IF('Component volume growth'!F73=0,1,'Component volume growth'!F73),1)))</f>
        <v>-9717837.718563715</v>
      </c>
      <c r="H371" s="141">
        <f ca="1">G371*IF(NCA_forecast_scenario="Inflation",H$64,IF(NCA_forecast_scenario="Volumes",H$65,IF(NCA_forecast_scenario="NCA Unit Constant",IF('Component volume growth'!G73=0,1,'Component volume growth'!G73),1)))</f>
        <v>-9649015.4580983389</v>
      </c>
      <c r="I371" s="141">
        <f ca="1">H371*IF(NCA_forecast_scenario="Inflation",I$64,IF(NCA_forecast_scenario="Volumes",I$65,IF(NCA_forecast_scenario="NCA Unit Constant",IF('Component volume growth'!H73=0,1,'Component volume growth'!H73),1)))</f>
        <v>-9584728.0796326008</v>
      </c>
      <c r="J371" s="141">
        <f ca="1">I371*IF(NCA_forecast_scenario="Inflation",J$64,IF(NCA_forecast_scenario="Volumes",J$65,IF(NCA_forecast_scenario="NCA Unit Constant",IF('Component volume growth'!I73=0,1,'Component volume growth'!I73),1)))</f>
        <v>-9517802.8614340518</v>
      </c>
      <c r="K371" s="78"/>
      <c r="L371" s="79"/>
      <c r="M371" s="79"/>
      <c r="N371" s="79"/>
      <c r="O371" s="79"/>
      <c r="P371" s="79"/>
      <c r="Q371" s="67"/>
    </row>
    <row r="372" spans="2:20">
      <c r="B372" s="139" t="str">
        <v>E side copper current</v>
      </c>
      <c r="C372" s="57" t="s">
        <v>127</v>
      </c>
      <c r="D372" s="57" t="s">
        <v>128</v>
      </c>
      <c r="E372" s="141">
        <v>-11286729.855762852</v>
      </c>
      <c r="F372" s="141">
        <f ca="1">E372*IF(NCA_forecast_scenario="Inflation",F$64,IF(NCA_forecast_scenario="Volumes",F$65,IF(NCA_forecast_scenario="NCA Unit Constant",IF('Component volume growth'!E74=0,1,'Component volume growth'!E74),1)))</f>
        <v>-11223760.602976361</v>
      </c>
      <c r="G372" s="141">
        <f ca="1">F372*IF(NCA_forecast_scenario="Inflation",G$64,IF(NCA_forecast_scenario="Volumes",G$65,IF(NCA_forecast_scenario="NCA Unit Constant",IF('Component volume growth'!F74=0,1,'Component volume growth'!F74),1)))</f>
        <v>-11136199.131611736</v>
      </c>
      <c r="H372" s="141">
        <f ca="1">G372*IF(NCA_forecast_scenario="Inflation",H$64,IF(NCA_forecast_scenario="Volumes",H$65,IF(NCA_forecast_scenario="NCA Unit Constant",IF('Component volume growth'!G74=0,1,'Component volume growth'!G74),1)))</f>
        <v>-10417658.250476142</v>
      </c>
      <c r="I372" s="141">
        <f ca="1">H372*IF(NCA_forecast_scenario="Inflation",I$64,IF(NCA_forecast_scenario="Volumes",I$65,IF(NCA_forecast_scenario="NCA Unit Constant",IF('Component volume growth'!H74=0,1,'Component volume growth'!H74),1)))</f>
        <v>-10014052.54177116</v>
      </c>
      <c r="J372" s="141">
        <f ca="1">I372*IF(NCA_forecast_scenario="Inflation",J$64,IF(NCA_forecast_scenario="Volumes",J$65,IF(NCA_forecast_scenario="NCA Unit Constant",IF('Component volume growth'!I74=0,1,'Component volume growth'!I74),1)))</f>
        <v>-10576653.064218286</v>
      </c>
      <c r="K372" s="78"/>
      <c r="L372" s="79"/>
      <c r="M372" s="79"/>
      <c r="N372" s="79"/>
      <c r="O372" s="79"/>
      <c r="P372" s="79"/>
      <c r="Q372" s="67"/>
    </row>
    <row r="373" spans="2:20">
      <c r="B373" s="139" t="str">
        <v>D side copper capital</v>
      </c>
      <c r="C373" s="57" t="s">
        <v>127</v>
      </c>
      <c r="D373" s="57" t="s">
        <v>128</v>
      </c>
      <c r="E373" s="141">
        <v>-74276137.541127652</v>
      </c>
      <c r="F373" s="141">
        <f ca="1">E373*IF(NCA_forecast_scenario="Inflation",F$64,IF(NCA_forecast_scenario="Volumes",F$65,IF(NCA_forecast_scenario="NCA Unit Constant",IF('Component volume growth'!E75=0,1,'Component volume growth'!E75),1)))</f>
        <v>-74111719.318578243</v>
      </c>
      <c r="G373" s="141">
        <f ca="1">F373*IF(NCA_forecast_scenario="Inflation",G$64,IF(NCA_forecast_scenario="Volumes",G$65,IF(NCA_forecast_scenario="NCA Unit Constant",IF('Component volume growth'!F75=0,1,'Component volume growth'!F75),1)))</f>
        <v>-73733843.323842838</v>
      </c>
      <c r="H373" s="141">
        <f ca="1">G373*IF(NCA_forecast_scenario="Inflation",H$64,IF(NCA_forecast_scenario="Volumes",H$65,IF(NCA_forecast_scenario="NCA Unit Constant",IF('Component volume growth'!G75=0,1,'Component volume growth'!G75),1)))</f>
        <v>-73211656.195665866</v>
      </c>
      <c r="I373" s="141">
        <f ca="1">H373*IF(NCA_forecast_scenario="Inflation",I$64,IF(NCA_forecast_scenario="Volumes",I$65,IF(NCA_forecast_scenario="NCA Unit Constant",IF('Component volume growth'!H75=0,1,'Component volume growth'!H75),1)))</f>
        <v>-72723877.367826581</v>
      </c>
      <c r="J373" s="141">
        <f ca="1">I373*IF(NCA_forecast_scenario="Inflation",J$64,IF(NCA_forecast_scenario="Volumes",J$65,IF(NCA_forecast_scenario="NCA Unit Constant",IF('Component volume growth'!I75=0,1,'Component volume growth'!I75),1)))</f>
        <v>-72216083.998974651</v>
      </c>
      <c r="K373" s="78"/>
      <c r="L373" s="79"/>
      <c r="M373" s="79"/>
      <c r="N373" s="79"/>
      <c r="O373" s="79"/>
      <c r="P373" s="79"/>
      <c r="Q373" s="67"/>
    </row>
    <row r="374" spans="2:20">
      <c r="B374" s="139" t="str">
        <v>D side copper current</v>
      </c>
      <c r="C374" s="57" t="s">
        <v>127</v>
      </c>
      <c r="D374" s="57" t="s">
        <v>128</v>
      </c>
      <c r="E374" s="141">
        <v>-36395606.520928703</v>
      </c>
      <c r="F374" s="141">
        <f ca="1">E374*IF(NCA_forecast_scenario="Inflation",F$64,IF(NCA_forecast_scenario="Volumes",F$65,IF(NCA_forecast_scenario="NCA Unit Constant",IF('Component volume growth'!E76=0,1,'Component volume growth'!E76),1)))</f>
        <v>-36192553.539540663</v>
      </c>
      <c r="G374" s="141">
        <f ca="1">F374*IF(NCA_forecast_scenario="Inflation",G$64,IF(NCA_forecast_scenario="Volumes",G$65,IF(NCA_forecast_scenario="NCA Unit Constant",IF('Component volume growth'!F76=0,1,'Component volume growth'!F76),1)))</f>
        <v>-35910199.580607794</v>
      </c>
      <c r="H374" s="141">
        <f ca="1">G374*IF(NCA_forecast_scenario="Inflation",H$64,IF(NCA_forecast_scenario="Volumes",H$65,IF(NCA_forecast_scenario="NCA Unit Constant",IF('Component volume growth'!G76=0,1,'Component volume growth'!G76),1)))</f>
        <v>-33593166.080806278</v>
      </c>
      <c r="I374" s="141">
        <f ca="1">H374*IF(NCA_forecast_scenario="Inflation",I$64,IF(NCA_forecast_scenario="Volumes",I$65,IF(NCA_forecast_scenario="NCA Unit Constant",IF('Component volume growth'!H76=0,1,'Component volume growth'!H76),1)))</f>
        <v>-32291684.185576294</v>
      </c>
      <c r="J374" s="141">
        <f ca="1">I374*IF(NCA_forecast_scenario="Inflation",J$64,IF(NCA_forecast_scenario="Volumes",J$65,IF(NCA_forecast_scenario="NCA Unit Constant",IF('Component volume growth'!I76=0,1,'Component volume growth'!I76),1)))</f>
        <v>-34105866.637458019</v>
      </c>
      <c r="K374" s="75"/>
      <c r="L374" s="78"/>
      <c r="M374" s="78"/>
      <c r="N374" s="78"/>
      <c r="O374" s="79"/>
      <c r="P374" s="79"/>
      <c r="Q374" s="79"/>
      <c r="R374" s="79"/>
      <c r="S374" s="79"/>
      <c r="T374" s="67"/>
    </row>
    <row r="375" spans="2:20">
      <c r="B375" s="139" t="str">
        <v>Local exchanges general frames equipment</v>
      </c>
      <c r="C375" s="57" t="s">
        <v>127</v>
      </c>
      <c r="D375" s="57" t="s">
        <v>128</v>
      </c>
      <c r="E375" s="141">
        <v>-5814782.0366778113</v>
      </c>
      <c r="F375" s="141">
        <f ca="1">E375*IF(NCA_forecast_scenario="Inflation",F$64,IF(NCA_forecast_scenario="Volumes",F$65,IF(NCA_forecast_scenario="NCA Unit Constant",IF('Component volume growth'!E77=0,1,'Component volume growth'!E77),1)))</f>
        <v>-5725421.5979255736</v>
      </c>
      <c r="G375" s="141">
        <f ca="1">F375*IF(NCA_forecast_scenario="Inflation",G$64,IF(NCA_forecast_scenario="Volumes",G$65,IF(NCA_forecast_scenario="NCA Unit Constant",IF('Component volume growth'!F77=0,1,'Component volume growth'!F77),1)))</f>
        <v>-5638023.9204548942</v>
      </c>
      <c r="H375" s="141">
        <f ca="1">G375*IF(NCA_forecast_scenario="Inflation",H$64,IF(NCA_forecast_scenario="Volumes",H$65,IF(NCA_forecast_scenario="NCA Unit Constant",IF('Component volume growth'!G77=0,1,'Component volume growth'!G77),1)))</f>
        <v>-5558010.8820804255</v>
      </c>
      <c r="I375" s="141">
        <f ca="1">H375*IF(NCA_forecast_scenario="Inflation",I$64,IF(NCA_forecast_scenario="Volumes",I$65,IF(NCA_forecast_scenario="NCA Unit Constant",IF('Component volume growth'!H77=0,1,'Component volume growth'!H77),1)))</f>
        <v>-5494479.0421186686</v>
      </c>
      <c r="J375" s="141">
        <f ca="1">I375*IF(NCA_forecast_scenario="Inflation",J$64,IF(NCA_forecast_scenario="Volumes",J$65,IF(NCA_forecast_scenario="NCA Unit Constant",IF('Component volume growth'!I77=0,1,'Component volume growth'!I77),1)))</f>
        <v>-5474163.9945250181</v>
      </c>
      <c r="K375" s="75"/>
      <c r="L375" s="78"/>
      <c r="M375" s="78"/>
      <c r="N375" s="78"/>
      <c r="O375" s="79"/>
      <c r="P375" s="79"/>
      <c r="Q375" s="79"/>
      <c r="R375" s="79"/>
      <c r="S375" s="79"/>
      <c r="T375" s="67"/>
    </row>
    <row r="376" spans="2:20">
      <c r="B376" s="139" t="str">
        <v>Local exchanges general frames maintenance</v>
      </c>
      <c r="C376" s="57" t="s">
        <v>127</v>
      </c>
      <c r="D376" s="57" t="s">
        <v>128</v>
      </c>
      <c r="E376" s="141">
        <v>-4369576.8885948686</v>
      </c>
      <c r="F376" s="141">
        <f ca="1">E376*IF(NCA_forecast_scenario="Inflation",F$64,IF(NCA_forecast_scenario="Volumes",F$65,IF(NCA_forecast_scenario="NCA Unit Constant",IF('Component volume growth'!E78=0,1,'Component volume growth'!E78),1)))</f>
        <v>-4345198.7919110488</v>
      </c>
      <c r="G376" s="141">
        <f ca="1">F376*IF(NCA_forecast_scenario="Inflation",G$64,IF(NCA_forecast_scenario="Volumes",G$65,IF(NCA_forecast_scenario="NCA Unit Constant",IF('Component volume growth'!F78=0,1,'Component volume growth'!F78),1)))</f>
        <v>-4311299.9933665907</v>
      </c>
      <c r="H376" s="141">
        <f ca="1">G376*IF(NCA_forecast_scenario="Inflation",H$64,IF(NCA_forecast_scenario="Volumes",H$65,IF(NCA_forecast_scenario="NCA Unit Constant",IF('Component volume growth'!G78=0,1,'Component volume growth'!G78),1)))</f>
        <v>-4033122.020840954</v>
      </c>
      <c r="I376" s="141">
        <f ca="1">H376*IF(NCA_forecast_scenario="Inflation",I$64,IF(NCA_forecast_scenario="Volumes",I$65,IF(NCA_forecast_scenario="NCA Unit Constant",IF('Component volume growth'!H78=0,1,'Component volume growth'!H78),1)))</f>
        <v>-3876868.9520247658</v>
      </c>
      <c r="J376" s="141">
        <f ca="1">I376*IF(NCA_forecast_scenario="Inflation",J$64,IF(NCA_forecast_scenario="Volumes",J$65,IF(NCA_forecast_scenario="NCA Unit Constant",IF('Component volume growth'!I78=0,1,'Component volume growth'!I78),1)))</f>
        <v>-4094675.7279299381</v>
      </c>
      <c r="K376" s="75"/>
      <c r="L376" s="78"/>
      <c r="M376" s="78"/>
      <c r="N376" s="78"/>
      <c r="O376" s="79"/>
      <c r="P376" s="79"/>
      <c r="Q376" s="79"/>
      <c r="R376" s="79"/>
      <c r="S376" s="79"/>
      <c r="T376" s="67"/>
    </row>
    <row r="377" spans="2:20">
      <c r="B377" s="139" t="str">
        <v>Analogue line test equipment</v>
      </c>
      <c r="C377" s="57" t="s">
        <v>127</v>
      </c>
      <c r="D377" s="57" t="s">
        <v>128</v>
      </c>
      <c r="E377" s="141">
        <v>-332346.6221921423</v>
      </c>
      <c r="F377" s="141">
        <f ca="1">E377*IF(NCA_forecast_scenario="Inflation",F$64,IF(NCA_forecast_scenario="Volumes",F$65,IF(NCA_forecast_scenario="NCA Unit Constant",IF('Component volume growth'!E79=0,1,'Component volume growth'!E79),1)))</f>
        <v>-331610.93718346942</v>
      </c>
      <c r="G377" s="141">
        <f ca="1">F377*IF(NCA_forecast_scenario="Inflation",G$64,IF(NCA_forecast_scenario="Volumes",G$65,IF(NCA_forecast_scenario="NCA Unit Constant",IF('Component volume growth'!F79=0,1,'Component volume growth'!F79),1)))</f>
        <v>-329920.14099218562</v>
      </c>
      <c r="H377" s="141">
        <f ca="1">G377*IF(NCA_forecast_scenario="Inflation",H$64,IF(NCA_forecast_scenario="Volumes",H$65,IF(NCA_forecast_scenario="NCA Unit Constant",IF('Component volume growth'!G79=0,1,'Component volume growth'!G79),1)))</f>
        <v>-327583.62843314552</v>
      </c>
      <c r="I377" s="141">
        <f ca="1">H377*IF(NCA_forecast_scenario="Inflation",I$64,IF(NCA_forecast_scenario="Volumes",I$65,IF(NCA_forecast_scenario="NCA Unit Constant",IF('Component volume growth'!H79=0,1,'Component volume growth'!H79),1)))</f>
        <v>-325401.07490820671</v>
      </c>
      <c r="J377" s="141">
        <f ca="1">I377*IF(NCA_forecast_scenario="Inflation",J$64,IF(NCA_forecast_scenario="Volumes",J$65,IF(NCA_forecast_scenario="NCA Unit Constant",IF('Component volume growth'!I79=0,1,'Component volume growth'!I79),1)))</f>
        <v>-323128.96684636705</v>
      </c>
      <c r="K377" s="75"/>
      <c r="L377" s="78"/>
      <c r="M377" s="78"/>
      <c r="N377" s="78"/>
      <c r="O377" s="79"/>
      <c r="P377" s="79"/>
      <c r="Q377" s="79"/>
      <c r="R377" s="79"/>
      <c r="S377" s="79"/>
      <c r="T377" s="67"/>
    </row>
    <row r="378" spans="2:20">
      <c r="B378" s="139" t="str">
        <v>Dropwire capital &amp; analogue NTE</v>
      </c>
      <c r="C378" s="57" t="s">
        <v>127</v>
      </c>
      <c r="D378" s="57" t="s">
        <v>128</v>
      </c>
      <c r="E378" s="141">
        <v>9027202.8199187275</v>
      </c>
      <c r="F378" s="141">
        <f ca="1">E378*IF(NCA_forecast_scenario="Inflation",F$64,IF(NCA_forecast_scenario="Volumes",F$65,IF(NCA_forecast_scenario="NCA Unit Constant",IF('Component volume growth'!E80=0,1,'Component volume growth'!E80),1)))</f>
        <v>9007220.1351510622</v>
      </c>
      <c r="G378" s="141">
        <f ca="1">F378*IF(NCA_forecast_scenario="Inflation",G$64,IF(NCA_forecast_scenario="Volumes",G$65,IF(NCA_forecast_scenario="NCA Unit Constant",IF('Component volume growth'!F80=0,1,'Component volume growth'!F80),1)))</f>
        <v>8961294.7093254905</v>
      </c>
      <c r="H378" s="141">
        <f ca="1">G378*IF(NCA_forecast_scenario="Inflation",H$64,IF(NCA_forecast_scenario="Volumes",H$65,IF(NCA_forecast_scenario="NCA Unit Constant",IF('Component volume growth'!G80=0,1,'Component volume growth'!G80),1)))</f>
        <v>8897830.3280039076</v>
      </c>
      <c r="I378" s="141">
        <f ca="1">H378*IF(NCA_forecast_scenario="Inflation",I$64,IF(NCA_forecast_scenario="Volumes",I$65,IF(NCA_forecast_scenario="NCA Unit Constant",IF('Component volume growth'!H80=0,1,'Component volume growth'!H80),1)))</f>
        <v>8838547.7837583981</v>
      </c>
      <c r="J378" s="141">
        <f ca="1">I378*IF(NCA_forecast_scenario="Inflation",J$64,IF(NCA_forecast_scenario="Volumes",J$65,IF(NCA_forecast_scenario="NCA Unit Constant",IF('Component volume growth'!I80=0,1,'Component volume growth'!I80),1)))</f>
        <v>8776832.7581393309</v>
      </c>
      <c r="K378" s="75"/>
      <c r="L378" s="78"/>
      <c r="M378" s="78"/>
      <c r="N378" s="78"/>
      <c r="O378" s="79"/>
      <c r="P378" s="79"/>
      <c r="Q378" s="79"/>
      <c r="R378" s="79"/>
      <c r="S378" s="79"/>
      <c r="T378" s="67"/>
    </row>
    <row r="379" spans="2:20">
      <c r="B379" s="139" t="str">
        <v>Analogue line drop maintenance</v>
      </c>
      <c r="C379" s="57" t="s">
        <v>127</v>
      </c>
      <c r="D379" s="57" t="s">
        <v>128</v>
      </c>
      <c r="E379" s="141">
        <v>-9795861.621445274</v>
      </c>
      <c r="F379" s="141">
        <f ca="1">E379*IF(NCA_forecast_scenario="Inflation",F$64,IF(NCA_forecast_scenario="Volumes",F$65,IF(NCA_forecast_scenario="NCA Unit Constant",IF('Component volume growth'!E81=0,1,'Component volume growth'!E81),1)))</f>
        <v>-9806728.0590842906</v>
      </c>
      <c r="G379" s="141">
        <f ca="1">F379*IF(NCA_forecast_scenario="Inflation",G$64,IF(NCA_forecast_scenario="Volumes",G$65,IF(NCA_forecast_scenario="NCA Unit Constant",IF('Component volume growth'!F81=0,1,'Component volume growth'!F81),1)))</f>
        <v>-9791163.3574031945</v>
      </c>
      <c r="H379" s="141">
        <f ca="1">G379*IF(NCA_forecast_scenario="Inflation",H$64,IF(NCA_forecast_scenario="Volumes",H$65,IF(NCA_forecast_scenario="NCA Unit Constant",IF('Component volume growth'!G81=0,1,'Component volume growth'!G81),1)))</f>
        <v>-9569946.6441170629</v>
      </c>
      <c r="I379" s="141">
        <f ca="1">H379*IF(NCA_forecast_scenario="Inflation",I$64,IF(NCA_forecast_scenario="Volumes",I$65,IF(NCA_forecast_scenario="NCA Unit Constant",IF('Component volume growth'!H81=0,1,'Component volume growth'!H81),1)))</f>
        <v>-9199183.3684652448</v>
      </c>
      <c r="J379" s="141">
        <f ca="1">I379*IF(NCA_forecast_scenario="Inflation",J$64,IF(NCA_forecast_scenario="Volumes",J$65,IF(NCA_forecast_scenario="NCA Unit Constant",IF('Component volume growth'!I81=0,1,'Component volume growth'!I81),1)))</f>
        <v>-9716003.6415362395</v>
      </c>
      <c r="K379" s="75"/>
      <c r="L379" s="78"/>
      <c r="M379" s="78"/>
      <c r="N379" s="78"/>
      <c r="O379" s="79"/>
      <c r="P379" s="79"/>
      <c r="Q379" s="79"/>
      <c r="R379" s="79"/>
      <c r="S379" s="79"/>
      <c r="T379" s="67"/>
    </row>
    <row r="380" spans="2:20">
      <c r="B380" s="139" t="str">
        <v>Analogue line cards</v>
      </c>
      <c r="C380" s="57" t="s">
        <v>127</v>
      </c>
      <c r="D380" s="57" t="s">
        <v>128</v>
      </c>
      <c r="E380" s="141">
        <v>-23431274.62688043</v>
      </c>
      <c r="F380" s="141">
        <f ca="1">E380*IF(NCA_forecast_scenario="Inflation",F$64,IF(NCA_forecast_scenario="Volumes",F$65,IF(NCA_forecast_scenario="NCA Unit Constant",IF('Component volume growth'!E82=0,1,'Component volume growth'!E82),1)))</f>
        <v>-23100974.656165294</v>
      </c>
      <c r="G380" s="141">
        <f ca="1">F380*IF(NCA_forecast_scenario="Inflation",G$64,IF(NCA_forecast_scenario="Volumes",G$65,IF(NCA_forecast_scenario="NCA Unit Constant",IF('Component volume growth'!F82=0,1,'Component volume growth'!F82),1)))</f>
        <v>-22608536.376355149</v>
      </c>
      <c r="H380" s="141">
        <f ca="1">G380*IF(NCA_forecast_scenario="Inflation",H$64,IF(NCA_forecast_scenario="Volumes",H$65,IF(NCA_forecast_scenario="NCA Unit Constant",IF('Component volume growth'!G82=0,1,'Component volume growth'!G82),1)))</f>
        <v>-21956393.164339699</v>
      </c>
      <c r="I380" s="141">
        <f ca="1">H380*IF(NCA_forecast_scenario="Inflation",I$64,IF(NCA_forecast_scenario="Volumes",I$65,IF(NCA_forecast_scenario="NCA Unit Constant",IF('Component volume growth'!H82=0,1,'Component volume growth'!H82),1)))</f>
        <v>-21214151.438280664</v>
      </c>
      <c r="J380" s="141">
        <f ca="1">I380*IF(NCA_forecast_scenario="Inflation",J$64,IF(NCA_forecast_scenario="Volumes",J$65,IF(NCA_forecast_scenario="NCA Unit Constant",IF('Component volume growth'!I82=0,1,'Component volume growth'!I82),1)))</f>
        <v>-20056359.073599797</v>
      </c>
      <c r="K380" s="75"/>
      <c r="L380" s="78"/>
      <c r="M380" s="78"/>
      <c r="N380" s="78"/>
      <c r="O380" s="79"/>
      <c r="P380" s="79"/>
      <c r="Q380" s="79"/>
      <c r="R380" s="79"/>
      <c r="S380" s="79"/>
      <c r="T380" s="67"/>
    </row>
    <row r="381" spans="2:20">
      <c r="B381" s="139" t="str">
        <v>Pair gain</v>
      </c>
      <c r="C381" s="57" t="s">
        <v>127</v>
      </c>
      <c r="D381" s="57" t="s">
        <v>128</v>
      </c>
      <c r="E381" s="141">
        <v>606.75533602234259</v>
      </c>
      <c r="F381" s="141">
        <f ca="1">E381*IF(NCA_forecast_scenario="Inflation",F$64,IF(NCA_forecast_scenario="Volumes",F$65,IF(NCA_forecast_scenario="NCA Unit Constant",IF('Component volume growth'!E83=0,1,'Component volume growth'!E83),1)))</f>
        <v>598.20218332746015</v>
      </c>
      <c r="G381" s="141">
        <f ca="1">F381*IF(NCA_forecast_scenario="Inflation",G$64,IF(NCA_forecast_scenario="Volumes",G$65,IF(NCA_forecast_scenario="NCA Unit Constant",IF('Component volume growth'!F83=0,1,'Component volume growth'!F83),1)))</f>
        <v>585.45044196065896</v>
      </c>
      <c r="H381" s="141">
        <f ca="1">G381*IF(NCA_forecast_scenario="Inflation",H$64,IF(NCA_forecast_scenario="Volumes",H$65,IF(NCA_forecast_scenario="NCA Unit Constant",IF('Component volume growth'!G83=0,1,'Component volume growth'!G83),1)))</f>
        <v>568.56312447400444</v>
      </c>
      <c r="I381" s="141">
        <f ca="1">H381*IF(NCA_forecast_scenario="Inflation",I$64,IF(NCA_forecast_scenario="Volumes",I$65,IF(NCA_forecast_scenario="NCA Unit Constant",IF('Component volume growth'!H83=0,1,'Component volume growth'!H83),1)))</f>
        <v>549.34269643172888</v>
      </c>
      <c r="J381" s="141">
        <f ca="1">I381*IF(NCA_forecast_scenario="Inflation",J$64,IF(NCA_forecast_scenario="Volumes",J$65,IF(NCA_forecast_scenario="NCA Unit Constant",IF('Component volume growth'!I83=0,1,'Component volume growth'!I83),1)))</f>
        <v>519.3615406276765</v>
      </c>
      <c r="K381" s="75"/>
      <c r="L381" s="78"/>
      <c r="M381" s="78"/>
      <c r="N381" s="78"/>
      <c r="O381" s="79"/>
      <c r="P381" s="79"/>
      <c r="Q381" s="79"/>
      <c r="R381" s="79"/>
      <c r="S381" s="79"/>
      <c r="T381" s="67"/>
    </row>
    <row r="382" spans="2:20">
      <c r="B382" s="139" t="str">
        <v>NGA E-side Copper Capital</v>
      </c>
      <c r="C382" s="57" t="s">
        <v>127</v>
      </c>
      <c r="D382" s="57" t="s">
        <v>128</v>
      </c>
      <c r="E382" s="141">
        <v>-1167398.7498949885</v>
      </c>
      <c r="F382" s="141">
        <f ca="1">E382*IF(NCA_forecast_scenario="Inflation",F$64,IF(NCA_forecast_scenario="Volumes",F$65,IF(NCA_forecast_scenario="NCA Unit Constant",IF('Component volume growth'!E84=0,1,'Component volume growth'!E84),1)))</f>
        <v>-1608169.395684992</v>
      </c>
      <c r="G382" s="141">
        <f ca="1">F382*IF(NCA_forecast_scenario="Inflation",G$64,IF(NCA_forecast_scenario="Volumes",G$65,IF(NCA_forecast_scenario="NCA Unit Constant",IF('Component volume growth'!F84=0,1,'Component volume growth'!F84),1)))</f>
        <v>-1999388.6936307817</v>
      </c>
      <c r="H382" s="141">
        <f ca="1">G382*IF(NCA_forecast_scenario="Inflation",H$64,IF(NCA_forecast_scenario="Volumes",H$65,IF(NCA_forecast_scenario="NCA Unit Constant",IF('Component volume growth'!G84=0,1,'Component volume growth'!G84),1)))</f>
        <v>-2386886.3344301712</v>
      </c>
      <c r="I382" s="141">
        <f ca="1">H382*IF(NCA_forecast_scenario="Inflation",I$64,IF(NCA_forecast_scenario="Volumes",I$65,IF(NCA_forecast_scenario="NCA Unit Constant",IF('Component volume growth'!H84=0,1,'Component volume growth'!H84),1)))</f>
        <v>-2775765.7956134849</v>
      </c>
      <c r="J382" s="141">
        <f ca="1">I382*IF(NCA_forecast_scenario="Inflation",J$64,IF(NCA_forecast_scenario="Volumes",J$65,IF(NCA_forecast_scenario="NCA Unit Constant",IF('Component volume growth'!I84=0,1,'Component volume growth'!I84),1)))</f>
        <v>-3164092.1744506895</v>
      </c>
      <c r="K382" s="75"/>
      <c r="L382" s="78"/>
      <c r="M382" s="78"/>
      <c r="N382" s="78"/>
      <c r="O382" s="79"/>
      <c r="P382" s="79"/>
      <c r="Q382" s="79"/>
      <c r="R382" s="79"/>
      <c r="S382" s="79"/>
      <c r="T382" s="67"/>
    </row>
    <row r="383" spans="2:20">
      <c r="B383" s="139" t="str">
        <v>FTTC Development</v>
      </c>
      <c r="C383" s="57" t="s">
        <v>127</v>
      </c>
      <c r="D383" s="57" t="s">
        <v>128</v>
      </c>
      <c r="E383" s="141">
        <v>2070150.6898212775</v>
      </c>
      <c r="F383" s="141">
        <f ca="1">E383*IF(NCA_forecast_scenario="Inflation",F$64,IF(NCA_forecast_scenario="Volumes",F$65,IF(NCA_forecast_scenario="NCA Unit Constant",IF('Component volume growth'!E85=0,1,'Component volume growth'!E85),1)))</f>
        <v>2854697.2468741783</v>
      </c>
      <c r="G383" s="141">
        <f ca="1">F383*IF(NCA_forecast_scenario="Inflation",G$64,IF(NCA_forecast_scenario="Volumes",G$65,IF(NCA_forecast_scenario="NCA Unit Constant",IF('Component volume growth'!F85=0,1,'Component volume growth'!F85),1)))</f>
        <v>3409032.6888275067</v>
      </c>
      <c r="H383" s="141">
        <f ca="1">G383*IF(NCA_forecast_scenario="Inflation",H$64,IF(NCA_forecast_scenario="Volumes",H$65,IF(NCA_forecast_scenario="NCA Unit Constant",IF('Component volume growth'!G85=0,1,'Component volume growth'!G85),1)))</f>
        <v>3973431.6286340049</v>
      </c>
      <c r="I383" s="141">
        <f ca="1">H383*IF(NCA_forecast_scenario="Inflation",I$64,IF(NCA_forecast_scenario="Volumes",I$65,IF(NCA_forecast_scenario="NCA Unit Constant",IF('Component volume growth'!H85=0,1,'Component volume growth'!H85),1)))</f>
        <v>4513163.8509649476</v>
      </c>
      <c r="J383" s="141">
        <f ca="1">I383*IF(NCA_forecast_scenario="Inflation",J$64,IF(NCA_forecast_scenario="Volumes",J$65,IF(NCA_forecast_scenario="NCA Unit Constant",IF('Component volume growth'!I85=0,1,'Component volume growth'!I85),1)))</f>
        <v>4810094.8672056282</v>
      </c>
      <c r="K383" s="75"/>
      <c r="L383" s="78"/>
      <c r="M383" s="78"/>
      <c r="N383" s="78"/>
      <c r="O383" s="79"/>
      <c r="P383" s="79"/>
      <c r="Q383" s="79"/>
      <c r="R383" s="79"/>
      <c r="S383" s="79"/>
      <c r="T383" s="67"/>
    </row>
    <row r="384" spans="2:20">
      <c r="B384" s="139" t="str">
        <v>FTTP Development</v>
      </c>
      <c r="C384" s="57" t="s">
        <v>127</v>
      </c>
      <c r="D384" s="57" t="s">
        <v>128</v>
      </c>
      <c r="E384" s="141">
        <v>13919.619249181378</v>
      </c>
      <c r="F384" s="141">
        <f>E384*IF(NCA_forecast_scenario="Inflation",F$64,IF(NCA_forecast_scenario="Volumes",F$65,IF(NCA_forecast_scenario="NCA Unit Constant",IF('Component volume growth'!E86=0,1,'Component volume growth'!E86),1)))</f>
        <v>13919.619249181378</v>
      </c>
      <c r="G384" s="141">
        <f ca="1">F384*IF(NCA_forecast_scenario="Inflation",G$64,IF(NCA_forecast_scenario="Volumes",G$65,IF(NCA_forecast_scenario="NCA Unit Constant",IF('Component volume growth'!F86=0,1,'Component volume growth'!F86),1)))</f>
        <v>13919.619249181378</v>
      </c>
      <c r="H384" s="141">
        <f ca="1">G384*IF(NCA_forecast_scenario="Inflation",H$64,IF(NCA_forecast_scenario="Volumes",H$65,IF(NCA_forecast_scenario="NCA Unit Constant",IF('Component volume growth'!G86=0,1,'Component volume growth'!G86),1)))</f>
        <v>13919.619249181378</v>
      </c>
      <c r="I384" s="141">
        <f ca="1">H384*IF(NCA_forecast_scenario="Inflation",I$64,IF(NCA_forecast_scenario="Volumes",I$65,IF(NCA_forecast_scenario="NCA Unit Constant",IF('Component volume growth'!H86=0,1,'Component volume growth'!H86),1)))</f>
        <v>13919.619249181378</v>
      </c>
      <c r="J384" s="141">
        <f ca="1">I384*IF(NCA_forecast_scenario="Inflation",J$64,IF(NCA_forecast_scenario="Volumes",J$65,IF(NCA_forecast_scenario="NCA Unit Constant",IF('Component volume growth'!I86=0,1,'Component volume growth'!I86),1)))</f>
        <v>13919.619249181378</v>
      </c>
      <c r="K384" s="75"/>
      <c r="L384" s="78"/>
      <c r="M384" s="78"/>
      <c r="N384" s="78"/>
      <c r="O384" s="79"/>
      <c r="P384" s="79"/>
      <c r="Q384" s="79"/>
      <c r="R384" s="79"/>
      <c r="S384" s="79"/>
      <c r="T384" s="67"/>
    </row>
    <row r="385" spans="2:20">
      <c r="B385" s="139" t="str">
        <v>OR Service Centre - Provision Analogue/ISDN2</v>
      </c>
      <c r="C385" s="57" t="s">
        <v>127</v>
      </c>
      <c r="D385" s="57" t="s">
        <v>128</v>
      </c>
      <c r="E385" s="141">
        <v>-2609199.8467222368</v>
      </c>
      <c r="F385" s="141">
        <f ca="1">E385*IF(NCA_forecast_scenario="Inflation",F$64,IF(NCA_forecast_scenario="Volumes",F$65,IF(NCA_forecast_scenario="NCA Unit Constant",IF('Component volume growth'!E87=0,1,'Component volume growth'!E87),1)))</f>
        <v>-2620598.5202043504</v>
      </c>
      <c r="G385" s="141">
        <f ca="1">F385*IF(NCA_forecast_scenario="Inflation",G$64,IF(NCA_forecast_scenario="Volumes",G$65,IF(NCA_forecast_scenario="NCA Unit Constant",IF('Component volume growth'!F87=0,1,'Component volume growth'!F87),1)))</f>
        <v>-2557444.8508578329</v>
      </c>
      <c r="H385" s="141">
        <f ca="1">G385*IF(NCA_forecast_scenario="Inflation",H$64,IF(NCA_forecast_scenario="Volumes",H$65,IF(NCA_forecast_scenario="NCA Unit Constant",IF('Component volume growth'!G87=0,1,'Component volume growth'!G87),1)))</f>
        <v>-2487956.9873160319</v>
      </c>
      <c r="I385" s="141">
        <f ca="1">H385*IF(NCA_forecast_scenario="Inflation",I$64,IF(NCA_forecast_scenario="Volumes",I$65,IF(NCA_forecast_scenario="NCA Unit Constant",IF('Component volume growth'!H87=0,1,'Component volume growth'!H87),1)))</f>
        <v>-2417106.3605275387</v>
      </c>
      <c r="J385" s="141">
        <f ca="1">I385*IF(NCA_forecast_scenario="Inflation",J$64,IF(NCA_forecast_scenario="Volumes",J$65,IF(NCA_forecast_scenario="NCA Unit Constant",IF('Component volume growth'!I87=0,1,'Component volume growth'!I87),1)))</f>
        <v>-2329773.8844296131</v>
      </c>
      <c r="K385" s="75"/>
      <c r="L385" s="78"/>
      <c r="M385" s="78"/>
      <c r="N385" s="78"/>
      <c r="O385" s="79"/>
      <c r="P385" s="79"/>
      <c r="Q385" s="79"/>
      <c r="R385" s="79"/>
      <c r="S385" s="79"/>
      <c r="T385" s="67"/>
    </row>
    <row r="386" spans="2:20">
      <c r="B386" s="139" t="str">
        <v>OR Service Centre - Provision WLA</v>
      </c>
      <c r="C386" s="57" t="s">
        <v>127</v>
      </c>
      <c r="D386" s="57" t="s">
        <v>128</v>
      </c>
      <c r="E386" s="141">
        <v>-4842275.5331980716</v>
      </c>
      <c r="F386" s="141">
        <f ca="1">E386*IF(NCA_forecast_scenario="Inflation",F$64,IF(NCA_forecast_scenario="Volumes",F$65,IF(NCA_forecast_scenario="NCA Unit Constant",IF('Component volume growth'!E88=0,1,'Component volume growth'!E88),1)))</f>
        <v>-4646702.0996068045</v>
      </c>
      <c r="G386" s="141">
        <f ca="1">F386*IF(NCA_forecast_scenario="Inflation",G$64,IF(NCA_forecast_scenario="Volumes",G$65,IF(NCA_forecast_scenario="NCA Unit Constant",IF('Component volume growth'!F88=0,1,'Component volume growth'!F88),1)))</f>
        <v>-4475278.5083548995</v>
      </c>
      <c r="H386" s="141">
        <f ca="1">G386*IF(NCA_forecast_scenario="Inflation",H$64,IF(NCA_forecast_scenario="Volumes",H$65,IF(NCA_forecast_scenario="NCA Unit Constant",IF('Component volume growth'!G88=0,1,'Component volume growth'!G88),1)))</f>
        <v>-4431961.7013762528</v>
      </c>
      <c r="I386" s="141">
        <f ca="1">H386*IF(NCA_forecast_scenario="Inflation",I$64,IF(NCA_forecast_scenario="Volumes",I$65,IF(NCA_forecast_scenario="NCA Unit Constant",IF('Component volume growth'!H88=0,1,'Component volume growth'!H88),1)))</f>
        <v>-4353125.1549394</v>
      </c>
      <c r="J386" s="141">
        <f ca="1">I386*IF(NCA_forecast_scenario="Inflation",J$64,IF(NCA_forecast_scenario="Volumes",J$65,IF(NCA_forecast_scenario="NCA Unit Constant",IF('Component volume growth'!I88=0,1,'Component volume growth'!I88),1)))</f>
        <v>-4357458.7708693594</v>
      </c>
      <c r="K386" s="75"/>
      <c r="L386" s="78"/>
      <c r="M386" s="78"/>
      <c r="N386" s="78"/>
      <c r="O386" s="79"/>
      <c r="P386" s="79"/>
      <c r="Q386" s="79"/>
      <c r="R386" s="79"/>
      <c r="S386" s="79"/>
      <c r="T386" s="67"/>
    </row>
    <row r="387" spans="2:20">
      <c r="B387" s="139" t="str">
        <v>Service Centre - Provision  NGA</v>
      </c>
      <c r="C387" s="57" t="s">
        <v>127</v>
      </c>
      <c r="D387" s="57" t="s">
        <v>128</v>
      </c>
      <c r="E387" s="141">
        <v>-4866011.836748952</v>
      </c>
      <c r="F387" s="141">
        <f ca="1">E387*IF(NCA_forecast_scenario="Inflation",F$64,IF(NCA_forecast_scenario="Volumes",F$65,IF(NCA_forecast_scenario="NCA Unit Constant",IF('Component volume growth'!E89=0,1,'Component volume growth'!E89),1)))</f>
        <v>-6464565.6174545642</v>
      </c>
      <c r="G387" s="141">
        <f ca="1">F387*IF(NCA_forecast_scenario="Inflation",G$64,IF(NCA_forecast_scenario="Volumes",G$65,IF(NCA_forecast_scenario="NCA Unit Constant",IF('Component volume growth'!F89=0,1,'Component volume growth'!F89),1)))</f>
        <v>-7463378.0562232938</v>
      </c>
      <c r="H387" s="141">
        <f ca="1">G387*IF(NCA_forecast_scenario="Inflation",H$64,IF(NCA_forecast_scenario="Volumes",H$65,IF(NCA_forecast_scenario="NCA Unit Constant",IF('Component volume growth'!G89=0,1,'Component volume growth'!G89),1)))</f>
        <v>-8246222.7119461345</v>
      </c>
      <c r="I387" s="141">
        <f ca="1">H387*IF(NCA_forecast_scenario="Inflation",I$64,IF(NCA_forecast_scenario="Volumes",I$65,IF(NCA_forecast_scenario="NCA Unit Constant",IF('Component volume growth'!H89=0,1,'Component volume growth'!H89),1)))</f>
        <v>-8726473.1354934629</v>
      </c>
      <c r="J387" s="141">
        <f ca="1">I387*IF(NCA_forecast_scenario="Inflation",J$64,IF(NCA_forecast_scenario="Volumes",J$65,IF(NCA_forecast_scenario="NCA Unit Constant",IF('Component volume growth'!I89=0,1,'Component volume growth'!I89),1)))</f>
        <v>-8400140.9302994534</v>
      </c>
      <c r="K387" s="75"/>
      <c r="L387" s="78"/>
      <c r="M387" s="78"/>
      <c r="N387" s="78"/>
      <c r="O387" s="79"/>
      <c r="P387" s="79"/>
      <c r="Q387" s="79"/>
      <c r="R387" s="79"/>
      <c r="S387" s="79"/>
      <c r="T387" s="67"/>
    </row>
    <row r="388" spans="2:20">
      <c r="B388" s="139" t="str">
        <v>OR Service Centre - Assurance Analogue/ISDN2</v>
      </c>
      <c r="C388" s="57" t="s">
        <v>127</v>
      </c>
      <c r="D388" s="57" t="s">
        <v>128</v>
      </c>
      <c r="E388" s="141">
        <v>-1475950.9879876378</v>
      </c>
      <c r="F388" s="141">
        <f ca="1">E388*IF(NCA_forecast_scenario="Inflation",F$64,IF(NCA_forecast_scenario="Volumes",F$65,IF(NCA_forecast_scenario="NCA Unit Constant",IF('Component volume growth'!E90=0,1,'Component volume growth'!E90),1)))</f>
        <v>-1455145.1813948532</v>
      </c>
      <c r="G388" s="141">
        <f ca="1">F388*IF(NCA_forecast_scenario="Inflation",G$64,IF(NCA_forecast_scenario="Volumes",G$65,IF(NCA_forecast_scenario="NCA Unit Constant",IF('Component volume growth'!F90=0,1,'Component volume growth'!F90),1)))</f>
        <v>-1424126.1789213421</v>
      </c>
      <c r="H388" s="141">
        <f ca="1">G388*IF(NCA_forecast_scenario="Inflation",H$64,IF(NCA_forecast_scenario="Volumes",H$65,IF(NCA_forecast_scenario="NCA Unit Constant",IF('Component volume growth'!G90=0,1,'Component volume growth'!G90),1)))</f>
        <v>-1383047.2605350835</v>
      </c>
      <c r="I388" s="141">
        <f ca="1">H388*IF(NCA_forecast_scenario="Inflation",I$64,IF(NCA_forecast_scenario="Volumes",I$65,IF(NCA_forecast_scenario="NCA Unit Constant",IF('Component volume growth'!H90=0,1,'Component volume growth'!H90),1)))</f>
        <v>-1336292.9790737708</v>
      </c>
      <c r="J388" s="141">
        <f ca="1">I388*IF(NCA_forecast_scenario="Inflation",J$64,IF(NCA_forecast_scenario="Volumes",J$65,IF(NCA_forecast_scenario="NCA Unit Constant",IF('Component volume growth'!I90=0,1,'Component volume growth'!I90),1)))</f>
        <v>-1263362.8968760709</v>
      </c>
      <c r="K388" s="75"/>
      <c r="L388" s="78"/>
      <c r="M388" s="78"/>
      <c r="N388" s="78"/>
      <c r="O388" s="79"/>
      <c r="P388" s="79"/>
      <c r="Q388" s="79"/>
      <c r="R388" s="79"/>
      <c r="S388" s="79"/>
      <c r="T388" s="67"/>
    </row>
    <row r="389" spans="2:20">
      <c r="B389" s="139" t="str">
        <v>OR Service Centre - Assurance WLA</v>
      </c>
      <c r="C389" s="57" t="s">
        <v>127</v>
      </c>
      <c r="D389" s="57" t="s">
        <v>128</v>
      </c>
      <c r="E389" s="141">
        <v>-866714.78099310037</v>
      </c>
      <c r="F389" s="141">
        <f ca="1">E389*IF(NCA_forecast_scenario="Inflation",F$64,IF(NCA_forecast_scenario="Volumes",F$65,IF(NCA_forecast_scenario="NCA Unit Constant",IF('Component volume growth'!E91=0,1,'Component volume growth'!E91),1)))</f>
        <v>-867039.51445198478</v>
      </c>
      <c r="G389" s="141">
        <f ca="1">F389*IF(NCA_forecast_scenario="Inflation",G$64,IF(NCA_forecast_scenario="Volumes",G$65,IF(NCA_forecast_scenario="NCA Unit Constant",IF('Component volume growth'!F91=0,1,'Component volume growth'!F91),1)))</f>
        <v>-871844.56899295014</v>
      </c>
      <c r="H389" s="141">
        <f ca="1">G389*IF(NCA_forecast_scenario="Inflation",H$64,IF(NCA_forecast_scenario="Volumes",H$65,IF(NCA_forecast_scenario="NCA Unit Constant",IF('Component volume growth'!G91=0,1,'Component volume growth'!G91),1)))</f>
        <v>-882629.76890245674</v>
      </c>
      <c r="I389" s="141">
        <f ca="1">H389*IF(NCA_forecast_scenario="Inflation",I$64,IF(NCA_forecast_scenario="Volumes",I$65,IF(NCA_forecast_scenario="NCA Unit Constant",IF('Component volume growth'!H91=0,1,'Component volume growth'!H91),1)))</f>
        <v>-900180.55654212495</v>
      </c>
      <c r="J389" s="141">
        <f ca="1">I389*IF(NCA_forecast_scenario="Inflation",J$64,IF(NCA_forecast_scenario="Volumes",J$65,IF(NCA_forecast_scenario="NCA Unit Constant",IF('Component volume growth'!I91=0,1,'Component volume growth'!I91),1)))</f>
        <v>-941732.49761044362</v>
      </c>
      <c r="K389" s="75"/>
      <c r="L389" s="78"/>
      <c r="M389" s="78"/>
      <c r="N389" s="78"/>
      <c r="O389" s="79"/>
      <c r="P389" s="79"/>
      <c r="Q389" s="79"/>
      <c r="R389" s="79"/>
      <c r="S389" s="79"/>
      <c r="T389" s="67"/>
    </row>
    <row r="390" spans="2:20">
      <c r="B390" s="139" t="str">
        <v>Service Centre - Assurance  NGA</v>
      </c>
      <c r="C390" s="57" t="s">
        <v>127</v>
      </c>
      <c r="D390" s="57" t="s">
        <v>128</v>
      </c>
      <c r="E390" s="141">
        <v>-4365187.0681217788</v>
      </c>
      <c r="F390" s="141">
        <f ca="1">E390*IF(NCA_forecast_scenario="Inflation",F$64,IF(NCA_forecast_scenario="Volumes",F$65,IF(NCA_forecast_scenario="NCA Unit Constant",IF('Component volume growth'!E92=0,1,'Component volume growth'!E92),1)))</f>
        <v>-5857903.2927269759</v>
      </c>
      <c r="G390" s="141">
        <f ca="1">F390*IF(NCA_forecast_scenario="Inflation",G$64,IF(NCA_forecast_scenario="Volumes",G$65,IF(NCA_forecast_scenario="NCA Unit Constant",IF('Component volume growth'!F92=0,1,'Component volume growth'!F92),1)))</f>
        <v>-7179711.0605892697</v>
      </c>
      <c r="H390" s="141">
        <f ca="1">G390*IF(NCA_forecast_scenario="Inflation",H$64,IF(NCA_forecast_scenario="Volumes",H$65,IF(NCA_forecast_scenario="NCA Unit Constant",IF('Component volume growth'!G92=0,1,'Component volume growth'!G92),1)))</f>
        <v>-8330965.6643913677</v>
      </c>
      <c r="I390" s="141">
        <f ca="1">H390*IF(NCA_forecast_scenario="Inflation",I$64,IF(NCA_forecast_scenario="Volumes",I$65,IF(NCA_forecast_scenario="NCA Unit Constant",IF('Component volume growth'!H92=0,1,'Component volume growth'!H92),1)))</f>
        <v>-9343368.1651906185</v>
      </c>
      <c r="J390" s="141">
        <f ca="1">I390*IF(NCA_forecast_scenario="Inflation",J$64,IF(NCA_forecast_scenario="Volumes",J$65,IF(NCA_forecast_scenario="NCA Unit Constant",IF('Component volume growth'!I92=0,1,'Component volume growth'!I92),1)))</f>
        <v>-10292451.10247972</v>
      </c>
      <c r="K390" s="75"/>
      <c r="L390" s="78"/>
      <c r="M390" s="78"/>
      <c r="N390" s="78"/>
      <c r="O390" s="79"/>
      <c r="P390" s="79"/>
      <c r="Q390" s="79"/>
      <c r="R390" s="79"/>
      <c r="S390" s="79"/>
      <c r="T390" s="67"/>
    </row>
    <row r="391" spans="2:20">
      <c r="B391" s="139" t="str">
        <v>Service Level Guarantees</v>
      </c>
      <c r="C391" s="57" t="s">
        <v>127</v>
      </c>
      <c r="D391" s="57" t="s">
        <v>128</v>
      </c>
      <c r="E391" s="141">
        <v>-6214602.0147838369</v>
      </c>
      <c r="F391" s="141">
        <f ca="1">E391*IF(NCA_forecast_scenario="Inflation",F$64,IF(NCA_forecast_scenario="Volumes",F$65,IF(NCA_forecast_scenario="NCA Unit Constant",IF('Component volume growth'!E93=0,1,'Component volume growth'!E93),1)))</f>
        <v>-6151728.5166834323</v>
      </c>
      <c r="G391" s="141">
        <f ca="1">F391*IF(NCA_forecast_scenario="Inflation",G$64,IF(NCA_forecast_scenario="Volumes",G$65,IF(NCA_forecast_scenario="NCA Unit Constant",IF('Component volume growth'!F93=0,1,'Component volume growth'!F93),1)))</f>
        <v>-6095805.2781972717</v>
      </c>
      <c r="H391" s="141">
        <f ca="1">G391*IF(NCA_forecast_scenario="Inflation",H$64,IF(NCA_forecast_scenario="Volumes",H$65,IF(NCA_forecast_scenario="NCA Unit Constant",IF('Component volume growth'!G93=0,1,'Component volume growth'!G93),1)))</f>
        <v>-6149361.0119029777</v>
      </c>
      <c r="I391" s="141">
        <f ca="1">H391*IF(NCA_forecast_scenario="Inflation",I$64,IF(NCA_forecast_scenario="Volumes",I$65,IF(NCA_forecast_scenario="NCA Unit Constant",IF('Component volume growth'!H93=0,1,'Component volume growth'!H93),1)))</f>
        <v>-6203646.2949195169</v>
      </c>
      <c r="J391" s="141">
        <f ca="1">I391*IF(NCA_forecast_scenario="Inflation",J$64,IF(NCA_forecast_scenario="Volumes",J$65,IF(NCA_forecast_scenario="NCA Unit Constant",IF('Component volume growth'!I93=0,1,'Component volume growth'!I93),1)))</f>
        <v>-6402343.6707717115</v>
      </c>
      <c r="K391" s="75"/>
      <c r="L391" s="78"/>
      <c r="M391" s="78"/>
      <c r="N391" s="78"/>
      <c r="O391" s="79"/>
      <c r="P391" s="79"/>
      <c r="Q391" s="79"/>
      <c r="R391" s="79"/>
      <c r="S391" s="79"/>
      <c r="T391" s="67"/>
    </row>
    <row r="392" spans="2:20">
      <c r="B392" s="139" t="str">
        <v>Other WLA</v>
      </c>
      <c r="C392" s="57" t="s">
        <v>127</v>
      </c>
      <c r="D392" s="57" t="s">
        <v>128</v>
      </c>
      <c r="E392" s="141">
        <v>-27985.951595309238</v>
      </c>
      <c r="F392" s="141">
        <f>E392*IF(NCA_forecast_scenario="Inflation",F$64,IF(NCA_forecast_scenario="Volumes",F$65,IF(NCA_forecast_scenario="NCA Unit Constant",IF('Component volume growth'!E94=0,1,'Component volume growth'!E94),1)))</f>
        <v>-27985.951595309238</v>
      </c>
      <c r="G392" s="141">
        <f ca="1">F392*IF(NCA_forecast_scenario="Inflation",G$64,IF(NCA_forecast_scenario="Volumes",G$65,IF(NCA_forecast_scenario="NCA Unit Constant",IF('Component volume growth'!F94=0,1,'Component volume growth'!F94),1)))</f>
        <v>-27985.951595309238</v>
      </c>
      <c r="H392" s="141">
        <f ca="1">G392*IF(NCA_forecast_scenario="Inflation",H$64,IF(NCA_forecast_scenario="Volumes",H$65,IF(NCA_forecast_scenario="NCA Unit Constant",IF('Component volume growth'!G94=0,1,'Component volume growth'!G94),1)))</f>
        <v>-27985.951595309238</v>
      </c>
      <c r="I392" s="141">
        <f ca="1">H392*IF(NCA_forecast_scenario="Inflation",I$64,IF(NCA_forecast_scenario="Volumes",I$65,IF(NCA_forecast_scenario="NCA Unit Constant",IF('Component volume growth'!H94=0,1,'Component volume growth'!H94),1)))</f>
        <v>-27985.951595309238</v>
      </c>
      <c r="J392" s="141">
        <f ca="1">I392*IF(NCA_forecast_scenario="Inflation",J$64,IF(NCA_forecast_scenario="Volumes",J$65,IF(NCA_forecast_scenario="NCA Unit Constant",IF('Component volume growth'!I94=0,1,'Component volume growth'!I94),1)))</f>
        <v>-27985.951595309238</v>
      </c>
      <c r="K392" s="75"/>
      <c r="L392" s="78"/>
      <c r="M392" s="78"/>
      <c r="N392" s="78"/>
      <c r="O392" s="79"/>
      <c r="P392" s="79"/>
      <c r="Q392" s="79"/>
      <c r="R392" s="79"/>
      <c r="S392" s="79"/>
      <c r="T392" s="67"/>
    </row>
    <row r="393" spans="2:20">
      <c r="B393" s="139" t="str">
        <v>GEA Access Fibre Spine</v>
      </c>
      <c r="C393" s="57" t="s">
        <v>127</v>
      </c>
      <c r="D393" s="57" t="s">
        <v>128</v>
      </c>
      <c r="E393" s="141">
        <v>-622726.37288010528</v>
      </c>
      <c r="F393" s="141">
        <f ca="1">E393*IF(NCA_forecast_scenario="Inflation",F$64,IF(NCA_forecast_scenario="Volumes",F$65,IF(NCA_forecast_scenario="NCA Unit Constant",IF('Component volume growth'!E95=0,1,'Component volume growth'!E95),1)))</f>
        <v>-857846.98231156217</v>
      </c>
      <c r="G393" s="141">
        <f ca="1">F393*IF(NCA_forecast_scenario="Inflation",G$64,IF(NCA_forecast_scenario="Volumes",G$65,IF(NCA_forecast_scenario="NCA Unit Constant",IF('Component volume growth'!F95=0,1,'Component volume growth'!F95),1)))</f>
        <v>-1066535.3798555869</v>
      </c>
      <c r="H393" s="141">
        <f ca="1">G393*IF(NCA_forecast_scenario="Inflation",H$64,IF(NCA_forecast_scenario="Volumes",H$65,IF(NCA_forecast_scenario="NCA Unit Constant",IF('Component volume growth'!G95=0,1,'Component volume growth'!G95),1)))</f>
        <v>-1273238.5310935918</v>
      </c>
      <c r="I393" s="141">
        <f ca="1">H393*IF(NCA_forecast_scenario="Inflation",I$64,IF(NCA_forecast_scenario="Volumes",I$65,IF(NCA_forecast_scenario="NCA Unit Constant",IF('Component volume growth'!H95=0,1,'Component volume growth'!H95),1)))</f>
        <v>-1480678.7877942591</v>
      </c>
      <c r="J393" s="141">
        <f ca="1">I393*IF(NCA_forecast_scenario="Inflation",J$64,IF(NCA_forecast_scenario="Volumes",J$65,IF(NCA_forecast_scenario="NCA Unit Constant",IF('Component volume growth'!I95=0,1,'Component volume growth'!I95),1)))</f>
        <v>-1687824.0133726751</v>
      </c>
      <c r="K393" s="75"/>
      <c r="L393" s="78"/>
      <c r="M393" s="78"/>
      <c r="N393" s="78"/>
      <c r="O393" s="79"/>
      <c r="P393" s="79"/>
      <c r="Q393" s="79"/>
      <c r="R393" s="79"/>
      <c r="S393" s="79"/>
      <c r="T393" s="67"/>
    </row>
    <row r="394" spans="2:20">
      <c r="B394" s="139" t="str">
        <v>GEA Distribution Fibre</v>
      </c>
      <c r="C394" s="57" t="s">
        <v>127</v>
      </c>
      <c r="D394" s="57" t="s">
        <v>128</v>
      </c>
      <c r="E394" s="141">
        <v>-11558432.159228813</v>
      </c>
      <c r="F394" s="141">
        <f ca="1">E394*IF(NCA_forecast_scenario="Inflation",F$64,IF(NCA_forecast_scenario="Volumes",F$65,IF(NCA_forecast_scenario="NCA Unit Constant",IF('Component volume growth'!E96=0,1,'Component volume growth'!E96),1)))</f>
        <v>-15922508.793370752</v>
      </c>
      <c r="G394" s="141">
        <f ca="1">F394*IF(NCA_forecast_scenario="Inflation",G$64,IF(NCA_forecast_scenario="Volumes",G$65,IF(NCA_forecast_scenario="NCA Unit Constant",IF('Component volume growth'!F96=0,1,'Component volume growth'!F96),1)))</f>
        <v>-19795976.805131339</v>
      </c>
      <c r="H394" s="141">
        <f ca="1">G394*IF(NCA_forecast_scenario="Inflation",H$64,IF(NCA_forecast_scenario="Volumes",H$65,IF(NCA_forecast_scenario="NCA Unit Constant",IF('Component volume growth'!G96=0,1,'Component volume growth'!G96),1)))</f>
        <v>-23632596.634854343</v>
      </c>
      <c r="I394" s="141">
        <f ca="1">H394*IF(NCA_forecast_scenario="Inflation",I$64,IF(NCA_forecast_scenario="Volumes",I$65,IF(NCA_forecast_scenario="NCA Unit Constant",IF('Component volume growth'!H96=0,1,'Component volume growth'!H96),1)))</f>
        <v>-27482897.888482645</v>
      </c>
      <c r="J394" s="141">
        <f ca="1">I394*IF(NCA_forecast_scenario="Inflation",J$64,IF(NCA_forecast_scenario="Volumes",J$65,IF(NCA_forecast_scenario="NCA Unit Constant",IF('Component volume growth'!I96=0,1,'Component volume growth'!I96),1)))</f>
        <v>-31327723.065683294</v>
      </c>
    </row>
    <row r="395" spans="2:20">
      <c r="B395" s="139" t="str">
        <v>GEA Electronics</v>
      </c>
      <c r="C395" s="57" t="s">
        <v>127</v>
      </c>
      <c r="D395" s="57" t="s">
        <v>128</v>
      </c>
      <c r="E395" s="141">
        <v>-5862276.3548231432</v>
      </c>
      <c r="F395" s="141">
        <f ca="1">E395*IF(NCA_forecast_scenario="Inflation",F$64,IF(NCA_forecast_scenario="Volumes",F$65,IF(NCA_forecast_scenario="NCA Unit Constant",IF('Component volume growth'!E97=0,1,'Component volume growth'!E97),1)))</f>
        <v>-8075675.4482753994</v>
      </c>
      <c r="G395" s="141">
        <f ca="1">F395*IF(NCA_forecast_scenario="Inflation",G$64,IF(NCA_forecast_scenario="Volumes",G$65,IF(NCA_forecast_scenario="NCA Unit Constant",IF('Component volume growth'!F97=0,1,'Component volume growth'!F97),1)))</f>
        <v>-10040244.658328447</v>
      </c>
      <c r="H395" s="141">
        <f ca="1">G395*IF(NCA_forecast_scenario="Inflation",H$64,IF(NCA_forecast_scenario="Volumes",H$65,IF(NCA_forecast_scenario="NCA Unit Constant",IF('Component volume growth'!G97=0,1,'Component volume growth'!G97),1)))</f>
        <v>-11986124.981921695</v>
      </c>
      <c r="I395" s="141">
        <f ca="1">H395*IF(NCA_forecast_scenario="Inflation",I$64,IF(NCA_forecast_scenario="Volumes",I$65,IF(NCA_forecast_scenario="NCA Unit Constant",IF('Component volume growth'!H97=0,1,'Component volume growth'!H97),1)))</f>
        <v>-13938944.333815273</v>
      </c>
      <c r="J395" s="141">
        <f ca="1">I395*IF(NCA_forecast_scenario="Inflation",J$64,IF(NCA_forecast_scenario="Volumes",J$65,IF(NCA_forecast_scenario="NCA Unit Constant",IF('Component volume growth'!I97=0,1,'Component volume growth'!I97),1)))</f>
        <v>-15888986.295755198</v>
      </c>
    </row>
    <row r="396" spans="2:20">
      <c r="B396" s="139" t="str">
        <v>GEA DSLAM &amp; Cabinets</v>
      </c>
      <c r="C396" s="57" t="s">
        <v>127</v>
      </c>
      <c r="D396" s="57" t="s">
        <v>128</v>
      </c>
      <c r="E396" s="141">
        <v>-2504134.3140085246</v>
      </c>
      <c r="F396" s="141">
        <f ca="1">E396*IF(NCA_forecast_scenario="Inflation",F$64,IF(NCA_forecast_scenario="Volumes",F$65,IF(NCA_forecast_scenario="NCA Unit Constant",IF('Component volume growth'!E98=0,1,'Component volume growth'!E98),1)))</f>
        <v>-3449611.5117781223</v>
      </c>
      <c r="G396" s="141">
        <f ca="1">F396*IF(NCA_forecast_scenario="Inflation",G$64,IF(NCA_forecast_scenario="Volumes",G$65,IF(NCA_forecast_scenario="NCA Unit Constant",IF('Component volume growth'!F98=0,1,'Component volume growth'!F98),1)))</f>
        <v>-4288798.3520728387</v>
      </c>
      <c r="H396" s="141">
        <f ca="1">G396*IF(NCA_forecast_scenario="Inflation",H$64,IF(NCA_forecast_scenario="Volumes",H$65,IF(NCA_forecast_scenario="NCA Unit Constant",IF('Component volume growth'!G98=0,1,'Component volume growth'!G98),1)))</f>
        <v>-5120002.0337714758</v>
      </c>
      <c r="I396" s="141">
        <f ca="1">H396*IF(NCA_forecast_scenario="Inflation",I$64,IF(NCA_forecast_scenario="Volumes",I$65,IF(NCA_forecast_scenario="NCA Unit Constant",IF('Component volume growth'!H98=0,1,'Component volume growth'!H98),1)))</f>
        <v>-5954169.795943466</v>
      </c>
      <c r="J396" s="141">
        <f ca="1">I396*IF(NCA_forecast_scenario="Inflation",J$64,IF(NCA_forecast_scenario="Volumes",J$65,IF(NCA_forecast_scenario="NCA Unit Constant",IF('Component volume growth'!I98=0,1,'Component volume growth'!I98),1)))</f>
        <v>-6787151.1661637016</v>
      </c>
    </row>
    <row r="397" spans="2:20">
      <c r="B397" s="139" t="str">
        <v>GEA Customer Site Installation</v>
      </c>
      <c r="C397" s="57" t="s">
        <v>127</v>
      </c>
      <c r="D397" s="57" t="s">
        <v>128</v>
      </c>
      <c r="E397" s="141">
        <v>-15292889.901867678</v>
      </c>
      <c r="F397" s="141">
        <f ca="1">E397*IF(NCA_forecast_scenario="Inflation",F$64,IF(NCA_forecast_scenario="Volumes",F$65,IF(NCA_forecast_scenario="NCA Unit Constant",IF('Component volume growth'!E99=0,1,'Component volume growth'!E99),1)))</f>
        <v>-21066972.629511498</v>
      </c>
      <c r="G397" s="141">
        <f ca="1">F397*IF(NCA_forecast_scenario="Inflation",G$64,IF(NCA_forecast_scenario="Volumes",G$65,IF(NCA_forecast_scenario="NCA Unit Constant",IF('Component volume growth'!F99=0,1,'Component volume growth'!F99),1)))</f>
        <v>-26191934.131748084</v>
      </c>
      <c r="H397" s="141">
        <f ca="1">G397*IF(NCA_forecast_scenario="Inflation",H$64,IF(NCA_forecast_scenario="Volumes",H$65,IF(NCA_forecast_scenario="NCA Unit Constant",IF('Component volume growth'!G99=0,1,'Component volume growth'!G99),1)))</f>
        <v>-31268142.032871492</v>
      </c>
      <c r="I397" s="141">
        <f ca="1">H397*IF(NCA_forecast_scenario="Inflation",I$64,IF(NCA_forecast_scenario="Volumes",I$65,IF(NCA_forecast_scenario="NCA Unit Constant",IF('Component volume growth'!H99=0,1,'Component volume growth'!H99),1)))</f>
        <v>-36362451.741108716</v>
      </c>
      <c r="J397" s="141">
        <f ca="1">I397*IF(NCA_forecast_scenario="Inflation",J$64,IF(NCA_forecast_scenario="Volumes",J$65,IF(NCA_forecast_scenario="NCA Unit Constant",IF('Component volume growth'!I99=0,1,'Component volume growth'!I99),1)))</f>
        <v>-41449516.086588383</v>
      </c>
    </row>
    <row r="398" spans="2:20">
      <c r="B398" s="139" t="str">
        <v>GEA FTTC Repairs</v>
      </c>
      <c r="C398" s="57" t="s">
        <v>127</v>
      </c>
      <c r="D398" s="57" t="s">
        <v>128</v>
      </c>
      <c r="E398" s="141">
        <v>-590890.58195637527</v>
      </c>
      <c r="F398" s="141">
        <f ca="1">E398*IF(NCA_forecast_scenario="Inflation",F$64,IF(NCA_forecast_scenario="Volumes",F$65,IF(NCA_forecast_scenario="NCA Unit Constant",IF('Component volume growth'!E100=0,1,'Component volume growth'!E100),1)))</f>
        <v>-813991.06362433208</v>
      </c>
      <c r="G398" s="141">
        <f ca="1">F398*IF(NCA_forecast_scenario="Inflation",G$64,IF(NCA_forecast_scenario="Volumes",G$65,IF(NCA_forecast_scenario="NCA Unit Constant",IF('Component volume growth'!F100=0,1,'Component volume growth'!F100),1)))</f>
        <v>-1012010.6337639666</v>
      </c>
      <c r="H398" s="141">
        <f ca="1">G398*IF(NCA_forecast_scenario="Inflation",H$64,IF(NCA_forecast_scenario="Volumes",H$65,IF(NCA_forecast_scenario="NCA Unit Constant",IF('Component volume growth'!G100=0,1,'Component volume growth'!G100),1)))</f>
        <v>-1208146.4498244773</v>
      </c>
      <c r="I398" s="141">
        <f ca="1">H398*IF(NCA_forecast_scenario="Inflation",I$64,IF(NCA_forecast_scenario="Volumes",I$65,IF(NCA_forecast_scenario="NCA Unit Constant",IF('Component volume growth'!H100=0,1,'Component volume growth'!H100),1)))</f>
        <v>-1404981.6881268653</v>
      </c>
      <c r="J398" s="141">
        <f ca="1">I398*IF(NCA_forecast_scenario="Inflation",J$64,IF(NCA_forecast_scenario="Volumes",J$65,IF(NCA_forecast_scenario="NCA Unit Constant",IF('Component volume growth'!I100=0,1,'Component volume growth'!I100),1)))</f>
        <v>-1601536.9782543974</v>
      </c>
    </row>
    <row r="399" spans="2:20">
      <c r="B399" s="139" t="str">
        <v>GEA FTTP Repairs</v>
      </c>
      <c r="C399" s="57" t="s">
        <v>127</v>
      </c>
      <c r="D399" s="57" t="s">
        <v>128</v>
      </c>
      <c r="E399" s="141">
        <v>-3914.6951683661764</v>
      </c>
      <c r="F399" s="141">
        <f>E399*IF(NCA_forecast_scenario="Inflation",F$64,IF(NCA_forecast_scenario="Volumes",F$65,IF(NCA_forecast_scenario="NCA Unit Constant",IF('Component volume growth'!E101=0,1,'Component volume growth'!E101),1)))</f>
        <v>-3914.6951683661764</v>
      </c>
      <c r="G399" s="141">
        <f ca="1">F399*IF(NCA_forecast_scenario="Inflation",G$64,IF(NCA_forecast_scenario="Volumes",G$65,IF(NCA_forecast_scenario="NCA Unit Constant",IF('Component volume growth'!F101=0,1,'Component volume growth'!F101),1)))</f>
        <v>-3914.6951683661764</v>
      </c>
      <c r="H399" s="141">
        <f ca="1">G399*IF(NCA_forecast_scenario="Inflation",H$64,IF(NCA_forecast_scenario="Volumes",H$65,IF(NCA_forecast_scenario="NCA Unit Constant",IF('Component volume growth'!G101=0,1,'Component volume growth'!G101),1)))</f>
        <v>-3914.6951683661764</v>
      </c>
      <c r="I399" s="141">
        <f ca="1">H399*IF(NCA_forecast_scenario="Inflation",I$64,IF(NCA_forecast_scenario="Volumes",I$65,IF(NCA_forecast_scenario="NCA Unit Constant",IF('Component volume growth'!H101=0,1,'Component volume growth'!H101),1)))</f>
        <v>-3914.6951683661764</v>
      </c>
      <c r="J399" s="141">
        <f ca="1">I399*IF(NCA_forecast_scenario="Inflation",J$64,IF(NCA_forecast_scenario="Volumes",J$65,IF(NCA_forecast_scenario="NCA Unit Constant",IF('Component volume growth'!I101=0,1,'Component volume growth'!I101),1)))</f>
        <v>-3914.6951683661764</v>
      </c>
    </row>
    <row r="400" spans="2:20">
      <c r="B400" s="139" t="str">
        <v>GEA FTTP Provisions</v>
      </c>
      <c r="C400" s="57" t="s">
        <v>127</v>
      </c>
      <c r="D400" s="57" t="s">
        <v>128</v>
      </c>
      <c r="E400" s="141">
        <v>-97888.960680340737</v>
      </c>
      <c r="F400" s="141">
        <f>E400*IF(NCA_forecast_scenario="Inflation",F$64,IF(NCA_forecast_scenario="Volumes",F$65,IF(NCA_forecast_scenario="NCA Unit Constant",IF('Component volume growth'!E102=0,1,'Component volume growth'!E102),1)))</f>
        <v>-97888.960680340737</v>
      </c>
      <c r="G400" s="141">
        <f ca="1">F400*IF(NCA_forecast_scenario="Inflation",G$64,IF(NCA_forecast_scenario="Volumes",G$65,IF(NCA_forecast_scenario="NCA Unit Constant",IF('Component volume growth'!F102=0,1,'Component volume growth'!F102),1)))</f>
        <v>-97888.960680340737</v>
      </c>
      <c r="H400" s="141">
        <f ca="1">G400*IF(NCA_forecast_scenario="Inflation",H$64,IF(NCA_forecast_scenario="Volumes",H$65,IF(NCA_forecast_scenario="NCA Unit Constant",IF('Component volume growth'!G102=0,1,'Component volume growth'!G102),1)))</f>
        <v>-97888.960680340737</v>
      </c>
      <c r="I400" s="141">
        <f ca="1">H400*IF(NCA_forecast_scenario="Inflation",I$64,IF(NCA_forecast_scenario="Volumes",I$65,IF(NCA_forecast_scenario="NCA Unit Constant",IF('Component volume growth'!H102=0,1,'Component volume growth'!H102),1)))</f>
        <v>-97888.960680340737</v>
      </c>
      <c r="J400" s="141">
        <f ca="1">I400*IF(NCA_forecast_scenario="Inflation",J$64,IF(NCA_forecast_scenario="Volumes",J$65,IF(NCA_forecast_scenario="NCA Unit Constant",IF('Component volume growth'!I102=0,1,'Component volume growth'!I102),1)))</f>
        <v>-97888.960680340737</v>
      </c>
    </row>
    <row r="401" spans="2:22">
      <c r="B401" s="139" t="str">
        <v>GEA FTTC Provisions</v>
      </c>
      <c r="C401" s="57" t="s">
        <v>127</v>
      </c>
      <c r="D401" s="57" t="s">
        <v>128</v>
      </c>
      <c r="E401" s="141">
        <v>-3894563.8943726504</v>
      </c>
      <c r="F401" s="141">
        <f ca="1">E401*IF(NCA_forecast_scenario="Inflation",F$64,IF(NCA_forecast_scenario="Volumes",F$65,IF(NCA_forecast_scenario="NCA Unit Constant",IF('Component volume growth'!E103=0,1,'Component volume growth'!E103),1)))</f>
        <v>-5231711.8596566357</v>
      </c>
      <c r="G401" s="141">
        <f ca="1">F401*IF(NCA_forecast_scenario="Inflation",G$64,IF(NCA_forecast_scenario="Volumes",G$65,IF(NCA_forecast_scenario="NCA Unit Constant",IF('Component volume growth'!F103=0,1,'Component volume growth'!F103),1)))</f>
        <v>-5479116.95281245</v>
      </c>
      <c r="H401" s="141">
        <f ca="1">G401*IF(NCA_forecast_scenario="Inflation",H$64,IF(NCA_forecast_scenario="Volumes",H$65,IF(NCA_forecast_scenario="NCA Unit Constant",IF('Component volume growth'!G103=0,1,'Component volume growth'!G103),1)))</f>
        <v>-5764422.4079007041</v>
      </c>
      <c r="I401" s="141">
        <f ca="1">H401*IF(NCA_forecast_scenario="Inflation",I$64,IF(NCA_forecast_scenario="Volumes",I$65,IF(NCA_forecast_scenario="NCA Unit Constant",IF('Component volume growth'!H103=0,1,'Component volume growth'!H103),1)))</f>
        <v>-5917863.9776460873</v>
      </c>
      <c r="J401" s="141">
        <f ca="1">I401*IF(NCA_forecast_scenario="Inflation",J$64,IF(NCA_forecast_scenario="Volumes",J$65,IF(NCA_forecast_scenario="NCA Unit Constant",IF('Component volume growth'!I103=0,1,'Component volume growth'!I103),1)))</f>
        <v>-4594285.8038193434</v>
      </c>
    </row>
    <row r="402" spans="2:22">
      <c r="B402" s="139" t="str">
        <v>Fibre Rollout Funding</v>
      </c>
      <c r="C402" s="57" t="s">
        <v>127</v>
      </c>
      <c r="D402" s="57" t="s">
        <v>128</v>
      </c>
      <c r="E402" s="141">
        <v>1551000.4589406629</v>
      </c>
      <c r="F402" s="141">
        <f ca="1">E402*IF(NCA_forecast_scenario="Inflation",F$64,IF(NCA_forecast_scenario="Volumes",F$65,IF(NCA_forecast_scenario="NCA Unit Constant",IF('Component volume growth'!E104=0,1,'Component volume growth'!E104),1)))</f>
        <v>2119969.8774716849</v>
      </c>
      <c r="G402" s="141">
        <f ca="1">F402*IF(NCA_forecast_scenario="Inflation",G$64,IF(NCA_forecast_scenario="Volumes",G$65,IF(NCA_forecast_scenario="NCA Unit Constant",IF('Component volume growth'!F104=0,1,'Component volume growth'!F104),1)))</f>
        <v>2507740.124773711</v>
      </c>
      <c r="H402" s="141">
        <f ca="1">G402*IF(NCA_forecast_scenario="Inflation",H$64,IF(NCA_forecast_scenario="Volumes",H$65,IF(NCA_forecast_scenario="NCA Unit Constant",IF('Component volume growth'!G104=0,1,'Component volume growth'!G104),1)))</f>
        <v>2896845.0436104839</v>
      </c>
      <c r="I402" s="141">
        <f ca="1">H402*IF(NCA_forecast_scenario="Inflation",I$64,IF(NCA_forecast_scenario="Volumes",I$65,IF(NCA_forecast_scenario="NCA Unit Constant",IF('Component volume growth'!H104=0,1,'Component volume growth'!H104),1)))</f>
        <v>3270754.4946120707</v>
      </c>
      <c r="J402" s="141">
        <f ca="1">I402*IF(NCA_forecast_scenario="Inflation",J$64,IF(NCA_forecast_scenario="Volumes",J$65,IF(NCA_forecast_scenario="NCA Unit Constant",IF('Component volume growth'!I104=0,1,'Component volume growth'!I104),1)))</f>
        <v>3459833.6035058443</v>
      </c>
    </row>
    <row r="403" spans="2:22">
      <c r="B403" s="139" t="str">
        <v>BDUK Funding</v>
      </c>
      <c r="C403" s="57" t="s">
        <v>127</v>
      </c>
      <c r="D403" s="57" t="s">
        <v>128</v>
      </c>
      <c r="E403" s="141">
        <v>-4236003.8458213918</v>
      </c>
      <c r="F403" s="141">
        <f ca="1">E403*IF(NCA_forecast_scenario="Inflation",F$64,IF(NCA_forecast_scenario="Volumes",F$65,IF(NCA_forecast_scenario="NCA Unit Constant",IF('Component volume growth'!E105=0,1,'Component volume growth'!E105),1)))</f>
        <v>-5789940.6168642016</v>
      </c>
      <c r="G403" s="141">
        <f ca="1">F403*IF(NCA_forecast_scenario="Inflation",G$64,IF(NCA_forecast_scenario="Volumes",G$65,IF(NCA_forecast_scenario="NCA Unit Constant",IF('Component volume growth'!F105=0,1,'Component volume growth'!F105),1)))</f>
        <v>-6848996.5632359982</v>
      </c>
      <c r="H403" s="141">
        <f ca="1">G403*IF(NCA_forecast_scenario="Inflation",H$64,IF(NCA_forecast_scenario="Volumes",H$65,IF(NCA_forecast_scenario="NCA Unit Constant",IF('Component volume growth'!G105=0,1,'Component volume growth'!G105),1)))</f>
        <v>-7911697.6882545864</v>
      </c>
      <c r="I403" s="141">
        <f ca="1">H403*IF(NCA_forecast_scenario="Inflation",I$64,IF(NCA_forecast_scenario="Volumes",I$65,IF(NCA_forecast_scenario="NCA Unit Constant",IF('Component volume growth'!H105=0,1,'Component volume growth'!H105),1)))</f>
        <v>-8932897.8196288105</v>
      </c>
      <c r="J403" s="141">
        <f ca="1">I403*IF(NCA_forecast_scenario="Inflation",J$64,IF(NCA_forecast_scenario="Volumes",J$65,IF(NCA_forecast_scenario="NCA Unit Constant",IF('Component volume growth'!I105=0,1,'Component volume growth'!I105),1)))</f>
        <v>-9449299.8798742015</v>
      </c>
    </row>
    <row r="404" spans="2:22">
      <c r="B404" s="139" t="str">
        <v>Combi Card and MSAN Access - Voice</v>
      </c>
      <c r="C404" s="57" t="s">
        <v>127</v>
      </c>
      <c r="D404" s="57" t="s">
        <v>128</v>
      </c>
      <c r="E404" s="141">
        <v>-3371.6789182742987</v>
      </c>
      <c r="F404" s="141">
        <f ca="1">E404*IF(NCA_forecast_scenario="Inflation",F$64,IF(NCA_forecast_scenario="Volumes",F$65,IF(NCA_forecast_scenario="NCA Unit Constant",IF('Component volume growth'!E106=0,1,'Component volume growth'!E106),1)))</f>
        <v>-3324.149901364171</v>
      </c>
      <c r="G404" s="141">
        <f ca="1">F404*IF(NCA_forecast_scenario="Inflation",G$64,IF(NCA_forecast_scenario="Volumes",G$65,IF(NCA_forecast_scenario="NCA Unit Constant",IF('Component volume growth'!F106=0,1,'Component volume growth'!F106),1)))</f>
        <v>-3253.2897457377085</v>
      </c>
      <c r="H404" s="141">
        <f ca="1">G404*IF(NCA_forecast_scenario="Inflation",H$64,IF(NCA_forecast_scenario="Volumes",H$65,IF(NCA_forecast_scenario="NCA Unit Constant",IF('Component volume growth'!G106=0,1,'Component volume growth'!G106),1)))</f>
        <v>-3159.4486058653738</v>
      </c>
      <c r="I404" s="141">
        <f ca="1">H404*IF(NCA_forecast_scenario="Inflation",I$64,IF(NCA_forecast_scenario="Volumes",I$65,IF(NCA_forecast_scenario="NCA Unit Constant",IF('Component volume growth'!H106=0,1,'Component volume growth'!H106),1)))</f>
        <v>-3052.6426032100258</v>
      </c>
      <c r="J404" s="141">
        <f ca="1">I404*IF(NCA_forecast_scenario="Inflation",J$64,IF(NCA_forecast_scenario="Volumes",J$65,IF(NCA_forecast_scenario="NCA Unit Constant",IF('Component volume growth'!I106=0,1,'Component volume growth'!I106),1)))</f>
        <v>-2886.0403090584696</v>
      </c>
    </row>
    <row r="405" spans="2:22">
      <c r="B405" s="139" t="str">
        <v>iNode features</v>
      </c>
      <c r="C405" s="57" t="s">
        <v>127</v>
      </c>
      <c r="D405" s="57" t="s">
        <v>128</v>
      </c>
      <c r="E405" s="141">
        <v>-187949.85759123537</v>
      </c>
      <c r="F405" s="141">
        <f>E405*IF(NCA_forecast_scenario="Inflation",F$64,IF(NCA_forecast_scenario="Volumes",F$65,IF(NCA_forecast_scenario="NCA Unit Constant",IF('Component volume growth'!E107=0,1,'Component volume growth'!E107),1)))</f>
        <v>-187949.85759123537</v>
      </c>
      <c r="G405" s="141">
        <f ca="1">F405*IF(NCA_forecast_scenario="Inflation",G$64,IF(NCA_forecast_scenario="Volumes",G$65,IF(NCA_forecast_scenario="NCA Unit Constant",IF('Component volume growth'!F107=0,1,'Component volume growth'!F107),1)))</f>
        <v>-187949.85759123537</v>
      </c>
      <c r="H405" s="141">
        <f ca="1">G405*IF(NCA_forecast_scenario="Inflation",H$64,IF(NCA_forecast_scenario="Volumes",H$65,IF(NCA_forecast_scenario="NCA Unit Constant",IF('Component volume growth'!G107=0,1,'Component volume growth'!G107),1)))</f>
        <v>-187949.85759123537</v>
      </c>
      <c r="I405" s="141">
        <f ca="1">H405*IF(NCA_forecast_scenario="Inflation",I$64,IF(NCA_forecast_scenario="Volumes",I$65,IF(NCA_forecast_scenario="NCA Unit Constant",IF('Component volume growth'!H107=0,1,'Component volume growth'!H107),1)))</f>
        <v>-187949.85759123537</v>
      </c>
      <c r="J405" s="141">
        <f ca="1">I405*IF(NCA_forecast_scenario="Inflation",J$64,IF(NCA_forecast_scenario="Volumes",J$65,IF(NCA_forecast_scenario="NCA Unit Constant",IF('Component volume growth'!I107=0,1,'Component volume growth'!I107),1)))</f>
        <v>-187949.85759123537</v>
      </c>
    </row>
    <row r="406" spans="2:22">
      <c r="B406" s="139" t="str">
        <v>Caller Display</v>
      </c>
      <c r="C406" s="57" t="s">
        <v>127</v>
      </c>
      <c r="D406" s="57" t="s">
        <v>128</v>
      </c>
      <c r="E406" s="141">
        <v>-1848700.3972032121</v>
      </c>
      <c r="F406" s="141">
        <f>E406*IF(NCA_forecast_scenario="Inflation",F$64,IF(NCA_forecast_scenario="Volumes",F$65,IF(NCA_forecast_scenario="NCA Unit Constant",IF('Component volume growth'!E108=0,1,'Component volume growth'!E108),1)))</f>
        <v>-1848700.3972032121</v>
      </c>
      <c r="G406" s="141">
        <f ca="1">F406*IF(NCA_forecast_scenario="Inflation",G$64,IF(NCA_forecast_scenario="Volumes",G$65,IF(NCA_forecast_scenario="NCA Unit Constant",IF('Component volume growth'!F108=0,1,'Component volume growth'!F108),1)))</f>
        <v>-1848700.3972032121</v>
      </c>
      <c r="H406" s="141">
        <f ca="1">G406*IF(NCA_forecast_scenario="Inflation",H$64,IF(NCA_forecast_scenario="Volumes",H$65,IF(NCA_forecast_scenario="NCA Unit Constant",IF('Component volume growth'!G108=0,1,'Component volume growth'!G108),1)))</f>
        <v>-1848700.3972032121</v>
      </c>
      <c r="I406" s="141">
        <f ca="1">H406*IF(NCA_forecast_scenario="Inflation",I$64,IF(NCA_forecast_scenario="Volumes",I$65,IF(NCA_forecast_scenario="NCA Unit Constant",IF('Component volume growth'!H108=0,1,'Component volume growth'!H108),1)))</f>
        <v>-1848700.3972032121</v>
      </c>
      <c r="J406" s="141">
        <f ca="1">I406*IF(NCA_forecast_scenario="Inflation",J$64,IF(NCA_forecast_scenario="Volumes",J$65,IF(NCA_forecast_scenario="NCA Unit Constant",IF('Component volume growth'!I108=0,1,'Component volume growth'!I108),1)))</f>
        <v>-1848700.3972032121</v>
      </c>
    </row>
    <row r="407" spans="2:22">
      <c r="B407" s="139" t="str">
        <v>Network Features</v>
      </c>
      <c r="C407" s="57" t="s">
        <v>127</v>
      </c>
      <c r="D407" s="57" t="s">
        <v>128</v>
      </c>
      <c r="E407" s="141">
        <v>-825158.18756306567</v>
      </c>
      <c r="F407" s="141">
        <f>E407*IF(NCA_forecast_scenario="Inflation",F$64,IF(NCA_forecast_scenario="Volumes",F$65,IF(NCA_forecast_scenario="NCA Unit Constant",IF('Component volume growth'!E109=0,1,'Component volume growth'!E109),1)))</f>
        <v>-825158.18756306567</v>
      </c>
      <c r="G407" s="141">
        <f ca="1">F407*IF(NCA_forecast_scenario="Inflation",G$64,IF(NCA_forecast_scenario="Volumes",G$65,IF(NCA_forecast_scenario="NCA Unit Constant",IF('Component volume growth'!F109=0,1,'Component volume growth'!F109),1)))</f>
        <v>-825158.18756306567</v>
      </c>
      <c r="H407" s="141">
        <f ca="1">G407*IF(NCA_forecast_scenario="Inflation",H$64,IF(NCA_forecast_scenario="Volumes",H$65,IF(NCA_forecast_scenario="NCA Unit Constant",IF('Component volume growth'!G109=0,1,'Component volume growth'!G109),1)))</f>
        <v>-825158.18756306567</v>
      </c>
      <c r="I407" s="141">
        <f ca="1">H407*IF(NCA_forecast_scenario="Inflation",I$64,IF(NCA_forecast_scenario="Volumes",I$65,IF(NCA_forecast_scenario="NCA Unit Constant",IF('Component volume growth'!H109=0,1,'Component volume growth'!H109),1)))</f>
        <v>-825158.18756306567</v>
      </c>
      <c r="J407" s="141">
        <f ca="1">I407*IF(NCA_forecast_scenario="Inflation",J$64,IF(NCA_forecast_scenario="Volumes",J$65,IF(NCA_forecast_scenario="NCA Unit Constant",IF('Component volume growth'!I109=0,1,'Component volume growth'!I109),1)))</f>
        <v>-825158.18756306567</v>
      </c>
    </row>
    <row r="408" spans="2:22">
      <c r="B408" s="139" t="str">
        <v>Ofcom Licence Fee Openreach</v>
      </c>
      <c r="C408" s="57" t="s">
        <v>127</v>
      </c>
      <c r="D408" s="57" t="s">
        <v>128</v>
      </c>
      <c r="E408" s="141">
        <v>-1505592.4124444614</v>
      </c>
      <c r="F408" s="141">
        <f ca="1">E408*IF(NCA_forecast_scenario="Inflation",F$64,IF(NCA_forecast_scenario="Volumes",F$65,IF(NCA_forecast_scenario="NCA Unit Constant",IF('Component volume growth'!E110=0,1,'Component volume growth'!E110),1)))</f>
        <v>-1582581.9646389477</v>
      </c>
      <c r="G408" s="141">
        <f ca="1">F408*IF(NCA_forecast_scenario="Inflation",G$64,IF(NCA_forecast_scenario="Volumes",G$65,IF(NCA_forecast_scenario="NCA Unit Constant",IF('Component volume growth'!F110=0,1,'Component volume growth'!F110),1)))</f>
        <v>-1634528.8890480709</v>
      </c>
      <c r="H408" s="141">
        <f ca="1">G408*IF(NCA_forecast_scenario="Inflation",H$64,IF(NCA_forecast_scenario="Volumes",H$65,IF(NCA_forecast_scenario="NCA Unit Constant",IF('Component volume growth'!G110=0,1,'Component volume growth'!G110),1)))</f>
        <v>-1685193.1571761072</v>
      </c>
      <c r="I408" s="141">
        <f ca="1">H408*IF(NCA_forecast_scenario="Inflation",I$64,IF(NCA_forecast_scenario="Volumes",I$65,IF(NCA_forecast_scenario="NCA Unit Constant",IF('Component volume growth'!H110=0,1,'Component volume growth'!H110),1)))</f>
        <v>-1732828.88522293</v>
      </c>
      <c r="J408" s="141">
        <f ca="1">I408*IF(NCA_forecast_scenario="Inflation",J$64,IF(NCA_forecast_scenario="Volumes",J$65,IF(NCA_forecast_scenario="NCA Unit Constant",IF('Component volume growth'!I110=0,1,'Component volume growth'!I110),1)))</f>
        <v>-1762932.9836517039</v>
      </c>
    </row>
    <row r="409" spans="2:22">
      <c r="B409" s="139" t="str">
        <v>Special Fault Investigation</v>
      </c>
      <c r="C409" s="57" t="s">
        <v>127</v>
      </c>
      <c r="D409" s="57" t="s">
        <v>128</v>
      </c>
      <c r="E409" s="141">
        <v>-5415933.2589502931</v>
      </c>
      <c r="F409" s="141">
        <f>E409*IF(NCA_forecast_scenario="Inflation",F$64,IF(NCA_forecast_scenario="Volumes",F$65,IF(NCA_forecast_scenario="NCA Unit Constant",IF('Component volume growth'!E111=0,1,'Component volume growth'!E111),1)))</f>
        <v>-5415933.2589502931</v>
      </c>
      <c r="G409" s="141">
        <f ca="1">F409*IF(NCA_forecast_scenario="Inflation",G$64,IF(NCA_forecast_scenario="Volumes",G$65,IF(NCA_forecast_scenario="NCA Unit Constant",IF('Component volume growth'!F111=0,1,'Component volume growth'!F111),1)))</f>
        <v>-5415933.2589502931</v>
      </c>
      <c r="H409" s="141">
        <f ca="1">G409*IF(NCA_forecast_scenario="Inflation",H$64,IF(NCA_forecast_scenario="Volumes",H$65,IF(NCA_forecast_scenario="NCA Unit Constant",IF('Component volume growth'!G111=0,1,'Component volume growth'!G111),1)))</f>
        <v>-5415933.2589502931</v>
      </c>
      <c r="I409" s="141">
        <f ca="1">H409*IF(NCA_forecast_scenario="Inflation",I$64,IF(NCA_forecast_scenario="Volumes",I$65,IF(NCA_forecast_scenario="NCA Unit Constant",IF('Component volume growth'!H111=0,1,'Component volume growth'!H111),1)))</f>
        <v>-5415933.2589502931</v>
      </c>
      <c r="J409" s="141">
        <f ca="1">I409*IF(NCA_forecast_scenario="Inflation",J$64,IF(NCA_forecast_scenario="Volumes",J$65,IF(NCA_forecast_scenario="NCA Unit Constant",IF('Component volume growth'!I111=0,1,'Component volume growth'!I111),1)))</f>
        <v>-5415933.2589502931</v>
      </c>
    </row>
    <row r="410" spans="2:22">
      <c r="B410" s="139" t="str">
        <v>Openreach sales product management</v>
      </c>
      <c r="C410" s="57" t="s">
        <v>127</v>
      </c>
      <c r="D410" s="57" t="s">
        <v>128</v>
      </c>
      <c r="E410" s="141">
        <v>-8017830.6052451329</v>
      </c>
      <c r="F410" s="141">
        <f ca="1">E410*IF(NCA_forecast_scenario="Inflation",F$64,IF(NCA_forecast_scenario="Volumes",F$65,IF(NCA_forecast_scenario="NCA Unit Constant",IF('Component volume growth'!E112=0,1,'Component volume growth'!E112),1)))</f>
        <v>-8519847.8668554761</v>
      </c>
      <c r="G410" s="141">
        <f ca="1">F410*IF(NCA_forecast_scenario="Inflation",G$64,IF(NCA_forecast_scenario="Volumes",G$65,IF(NCA_forecast_scenario="NCA Unit Constant",IF('Component volume growth'!F112=0,1,'Component volume growth'!F112),1)))</f>
        <v>-8872925.0389143378</v>
      </c>
      <c r="H410" s="141">
        <f ca="1">G410*IF(NCA_forecast_scenario="Inflation",H$64,IF(NCA_forecast_scenario="Volumes",H$65,IF(NCA_forecast_scenario="NCA Unit Constant",IF('Component volume growth'!G112=0,1,'Component volume growth'!G112),1)))</f>
        <v>-9212023.0679144412</v>
      </c>
      <c r="I410" s="141">
        <f ca="1">H410*IF(NCA_forecast_scenario="Inflation",I$64,IF(NCA_forecast_scenario="Volumes",I$65,IF(NCA_forecast_scenario="NCA Unit Constant",IF('Component volume growth'!H112=0,1,'Component volume growth'!H112),1)))</f>
        <v>-9531650.7585655451</v>
      </c>
      <c r="J410" s="141">
        <f ca="1">I410*IF(NCA_forecast_scenario="Inflation",J$64,IF(NCA_forecast_scenario="Volumes",J$65,IF(NCA_forecast_scenario="NCA Unit Constant",IF('Component volume growth'!I112=0,1,'Component volume growth'!I112),1)))</f>
        <v>-9747429.8256144803</v>
      </c>
    </row>
    <row r="411" spans="2:22">
      <c r="B411" s="139" t="str">
        <v>Co-mingling power &amp; vent</v>
      </c>
      <c r="C411" s="57" t="s">
        <v>127</v>
      </c>
      <c r="D411" s="57" t="s">
        <v>128</v>
      </c>
      <c r="E411" s="141">
        <v>-4038491.7232827856</v>
      </c>
      <c r="F411" s="141">
        <f ca="1">E411*IF(NCA_forecast_scenario="Inflation",F$64,IF(NCA_forecast_scenario="Volumes",F$65,IF(NCA_forecast_scenario="NCA Unit Constant",IF('Component volume growth'!E113=0,1,'Component volume growth'!E113),1)))</f>
        <v>-4018325.5997869335</v>
      </c>
      <c r="G411" s="141">
        <f ca="1">F411*IF(NCA_forecast_scenario="Inflation",G$64,IF(NCA_forecast_scenario="Volumes",G$65,IF(NCA_forecast_scenario="NCA Unit Constant",IF('Component volume growth'!F113=0,1,'Component volume growth'!F113),1)))</f>
        <v>-4050169.575821585</v>
      </c>
      <c r="H411" s="141">
        <f ca="1">G411*IF(NCA_forecast_scenario="Inflation",H$64,IF(NCA_forecast_scenario="Volumes",H$65,IF(NCA_forecast_scenario="NCA Unit Constant",IF('Component volume growth'!G113=0,1,'Component volume growth'!G113),1)))</f>
        <v>-4126084.329715915</v>
      </c>
      <c r="I411" s="141">
        <f ca="1">H411*IF(NCA_forecast_scenario="Inflation",I$64,IF(NCA_forecast_scenario="Volumes",I$65,IF(NCA_forecast_scenario="NCA Unit Constant",IF('Component volume growth'!H113=0,1,'Component volume growth'!H113),1)))</f>
        <v>-4239894.0787519077</v>
      </c>
      <c r="J411" s="141">
        <f ca="1">I411*IF(NCA_forecast_scenario="Inflation",J$64,IF(NCA_forecast_scenario="Volumes",J$65,IF(NCA_forecast_scenario="NCA Unit Constant",IF('Component volume growth'!I113=0,1,'Component volume growth'!I113),1)))</f>
        <v>-4475174.630776708</v>
      </c>
    </row>
    <row r="412" spans="2:22">
      <c r="B412" s="139" t="str">
        <v>Openreach copper</v>
      </c>
      <c r="C412" s="57" t="s">
        <v>127</v>
      </c>
      <c r="D412" s="57" t="s">
        <v>128</v>
      </c>
      <c r="E412" s="141">
        <v>226679286.31920847</v>
      </c>
      <c r="F412" s="141">
        <f ca="1">E412*IF(NCA_forecast_scenario="Inflation",F$64,IF(NCA_forecast_scenario="Volumes",F$65,IF(NCA_forecast_scenario="NCA Unit Constant",IF('Component volume growth'!E114=0,1,'Component volume growth'!E114),1)))</f>
        <v>226177507.32828104</v>
      </c>
      <c r="G412" s="141">
        <f ca="1">F412*IF(NCA_forecast_scenario="Inflation",G$64,IF(NCA_forecast_scenario="Volumes",G$65,IF(NCA_forecast_scenario="NCA Unit Constant",IF('Component volume growth'!F114=0,1,'Component volume growth'!F114),1)))</f>
        <v>225024288.22401148</v>
      </c>
      <c r="H412" s="141">
        <f ca="1">G412*IF(NCA_forecast_scenario="Inflation",H$64,IF(NCA_forecast_scenario="Volumes",H$65,IF(NCA_forecast_scenario="NCA Unit Constant",IF('Component volume growth'!G114=0,1,'Component volume growth'!G114),1)))</f>
        <v>223430653.85557529</v>
      </c>
      <c r="I412" s="141">
        <f ca="1">H412*IF(NCA_forecast_scenario="Inflation",I$64,IF(NCA_forecast_scenario="Volumes",I$65,IF(NCA_forecast_scenario="NCA Unit Constant",IF('Component volume growth'!H114=0,1,'Component volume growth'!H114),1)))</f>
        <v>221942028.29915074</v>
      </c>
      <c r="J412" s="141">
        <f ca="1">I412*IF(NCA_forecast_scenario="Inflation",J$64,IF(NCA_forecast_scenario="Volumes",J$65,IF(NCA_forecast_scenario="NCA Unit Constant",IF('Component volume growth'!I114=0,1,'Component volume growth'!I114),1)))</f>
        <v>220392321.45844102</v>
      </c>
    </row>
    <row r="413" spans="2:22">
      <c r="B413" s="139">
        <v>0</v>
      </c>
      <c r="C413" s="57" t="s">
        <v>127</v>
      </c>
      <c r="D413" s="57" t="s">
        <v>128</v>
      </c>
      <c r="E413" s="141">
        <v>0</v>
      </c>
      <c r="F413" s="141">
        <f>E413*IF(NCA_forecast_scenario="Inflation",F$64,IF(NCA_forecast_scenario="Volumes",F$65,IF(NCA_forecast_scenario="NCA Unit Constant",IF('Component volume growth'!E115=0,1,'Component volume growth'!E115),1)))</f>
        <v>0</v>
      </c>
      <c r="G413" s="141">
        <f ca="1">F413*IF(NCA_forecast_scenario="Inflation",G$64,IF(NCA_forecast_scenario="Volumes",G$65,IF(NCA_forecast_scenario="NCA Unit Constant",IF('Component volume growth'!F115=0,1,'Component volume growth'!F115),1)))</f>
        <v>0</v>
      </c>
      <c r="H413" s="141">
        <f ca="1">G413*IF(NCA_forecast_scenario="Inflation",H$64,IF(NCA_forecast_scenario="Volumes",H$65,IF(NCA_forecast_scenario="NCA Unit Constant",IF('Component volume growth'!G115=0,1,'Component volume growth'!G115),1)))</f>
        <v>0</v>
      </c>
      <c r="I413" s="141">
        <f ca="1">H413*IF(NCA_forecast_scenario="Inflation",I$64,IF(NCA_forecast_scenario="Volumes",I$65,IF(NCA_forecast_scenario="NCA Unit Constant",IF('Component volume growth'!H115=0,1,'Component volume growth'!H115),1)))</f>
        <v>0</v>
      </c>
      <c r="J413" s="141">
        <f ca="1">I413*IF(NCA_forecast_scenario="Inflation",J$64,IF(NCA_forecast_scenario="Volumes",J$65,IF(NCA_forecast_scenario="NCA Unit Constant",IF('Component volume growth'!I115=0,1,'Component volume growth'!I115),1)))</f>
        <v>0</v>
      </c>
    </row>
    <row r="414" spans="2:22">
      <c r="B414" s="139">
        <v>0</v>
      </c>
      <c r="C414" s="57" t="s">
        <v>127</v>
      </c>
      <c r="D414" s="57" t="s">
        <v>128</v>
      </c>
      <c r="E414" s="141">
        <v>0</v>
      </c>
      <c r="F414" s="141">
        <f>E414*IF(NCA_forecast_scenario="Inflation",F$64,IF(NCA_forecast_scenario="Volumes",F$65,IF(NCA_forecast_scenario="NCA Unit Constant",IF('Component volume growth'!E116=0,1,'Component volume growth'!E116),1)))</f>
        <v>0</v>
      </c>
      <c r="G414" s="141">
        <f ca="1">F414*IF(NCA_forecast_scenario="Inflation",G$64,IF(NCA_forecast_scenario="Volumes",G$65,IF(NCA_forecast_scenario="NCA Unit Constant",IF('Component volume growth'!F116=0,1,'Component volume growth'!F116),1)))</f>
        <v>0</v>
      </c>
      <c r="H414" s="141">
        <f ca="1">G414*IF(NCA_forecast_scenario="Inflation",H$64,IF(NCA_forecast_scenario="Volumes",H$65,IF(NCA_forecast_scenario="NCA Unit Constant",IF('Component volume growth'!G116=0,1,'Component volume growth'!G116),1)))</f>
        <v>0</v>
      </c>
      <c r="I414" s="141">
        <f ca="1">H414*IF(NCA_forecast_scenario="Inflation",I$64,IF(NCA_forecast_scenario="Volumes",I$65,IF(NCA_forecast_scenario="NCA Unit Constant",IF('Component volume growth'!H116=0,1,'Component volume growth'!H116),1)))</f>
        <v>0</v>
      </c>
      <c r="J414" s="141">
        <f ca="1">I414*IF(NCA_forecast_scenario="Inflation",J$64,IF(NCA_forecast_scenario="Volumes",J$65,IF(NCA_forecast_scenario="NCA Unit Constant",IF('Component volume growth'!I116=0,1,'Component volume growth'!I116),1)))</f>
        <v>0</v>
      </c>
    </row>
    <row r="415" spans="2:22" ht="12">
      <c r="B415" s="60"/>
      <c r="F415" s="267"/>
      <c r="G415" s="80"/>
      <c r="K415" s="52" t="s">
        <v>182</v>
      </c>
      <c r="L415" s="75"/>
      <c r="M415" s="75"/>
      <c r="N415" s="75"/>
      <c r="O415" s="75"/>
      <c r="P415" s="75"/>
      <c r="Q415" s="75"/>
      <c r="R415" s="75"/>
      <c r="S415" s="75"/>
      <c r="T415" s="75"/>
      <c r="U415" s="75"/>
      <c r="V415" s="67"/>
    </row>
    <row r="416" spans="2:22">
      <c r="B416" s="60"/>
      <c r="E416" s="80"/>
      <c r="F416" s="80"/>
      <c r="L416" s="75"/>
      <c r="M416" s="75"/>
      <c r="N416" s="75"/>
      <c r="O416" s="75"/>
      <c r="P416" s="75"/>
      <c r="Q416" s="75"/>
      <c r="R416" s="75"/>
      <c r="S416" s="75"/>
      <c r="T416" s="75"/>
      <c r="U416" s="75"/>
      <c r="V416" s="67"/>
    </row>
    <row r="417" spans="2:20" ht="15.5">
      <c r="B417" s="50" t="s">
        <v>142</v>
      </c>
      <c r="C417" s="50"/>
      <c r="D417" s="97"/>
      <c r="E417" s="97" t="s">
        <v>494</v>
      </c>
      <c r="F417" s="97"/>
      <c r="G417" s="97"/>
      <c r="H417" s="97"/>
      <c r="I417" s="97"/>
      <c r="J417" s="50"/>
      <c r="K417" s="75"/>
      <c r="L417" s="75"/>
      <c r="M417" s="75"/>
      <c r="N417" s="75"/>
      <c r="O417" s="75"/>
      <c r="P417" s="75"/>
      <c r="Q417" s="75"/>
      <c r="R417" s="75"/>
      <c r="S417" s="75"/>
      <c r="T417" s="67"/>
    </row>
    <row r="418" spans="2:20">
      <c r="B418" s="61" t="s">
        <v>126</v>
      </c>
      <c r="C418" s="61" t="s">
        <v>78</v>
      </c>
      <c r="D418" s="61" t="s">
        <v>79</v>
      </c>
      <c r="E418" s="323" t="str">
        <f t="array" ref="E418:J418">model_years</f>
        <v>2015/16</v>
      </c>
      <c r="F418" s="323" t="str">
        <v>2016/17</v>
      </c>
      <c r="G418" s="323" t="str">
        <v>2017/18</v>
      </c>
      <c r="H418" s="323" t="str">
        <v>2018/19</v>
      </c>
      <c r="I418" s="323" t="str">
        <v>2019/20</v>
      </c>
      <c r="J418" s="323" t="str">
        <v>2020/21</v>
      </c>
      <c r="K418" s="81"/>
      <c r="L418" s="81"/>
      <c r="M418" s="81"/>
      <c r="N418" s="81"/>
      <c r="O418" s="81"/>
      <c r="P418" s="81"/>
      <c r="Q418" s="81"/>
      <c r="R418" s="81"/>
      <c r="S418" s="81"/>
    </row>
    <row r="419" spans="2:20">
      <c r="B419" s="139" t="str">
        <f t="array" ref="B419:B472">Component_list</f>
        <v>MPF Line Testing Systems</v>
      </c>
      <c r="C419" s="57" t="s">
        <v>127</v>
      </c>
      <c r="D419" s="57" t="s">
        <v>128</v>
      </c>
      <c r="E419" s="325"/>
      <c r="F419" s="141">
        <f t="array" ref="F419:F472" ca="1">(E419:E472*Asset_price_change_2016_17)+Ad_capex_2016_17</f>
        <v>3364292.56573069</v>
      </c>
      <c r="G419" s="141">
        <f t="array" aca="1" ref="G419:G472" ca="1">(F419:F472*Asset_price_change_2017_18)+Ad_capex_2017_18</f>
        <v>7477400.0814146604</v>
      </c>
      <c r="H419" s="141">
        <f t="array" aca="1" ref="H419:H472" ca="1">(G419:G472*Asset_price_change_2018_19)+Ad_capex_2018_19</f>
        <v>12718690.310643096</v>
      </c>
      <c r="I419" s="141">
        <f t="array" aca="1" ref="I419:I472" ca="1">(H419:H472*Asset_price_change_2019_20)+Ad_capex_2019_20</f>
        <v>19241795.306336492</v>
      </c>
      <c r="J419" s="141">
        <f t="array" aca="1" ref="J419:J472" ca="1">(I419:I472*Asset_price_change_2020_21)+Ad_capex_2020_21</f>
        <v>30683838.648738876</v>
      </c>
      <c r="K419" s="81"/>
      <c r="L419" s="81"/>
      <c r="M419" s="81"/>
      <c r="N419" s="81"/>
      <c r="O419" s="81"/>
      <c r="P419" s="81"/>
      <c r="Q419" s="81"/>
      <c r="R419" s="81"/>
      <c r="S419" s="81"/>
    </row>
    <row r="420" spans="2:20">
      <c r="B420" s="139" t="str">
        <v>Openreach time related charges</v>
      </c>
      <c r="C420" s="57" t="s">
        <v>127</v>
      </c>
      <c r="D420" s="57" t="s">
        <v>128</v>
      </c>
      <c r="E420" s="325"/>
      <c r="F420" s="141">
        <v>0</v>
      </c>
      <c r="G420" s="141">
        <f ca="1"/>
        <v>0</v>
      </c>
      <c r="H420" s="141">
        <f ca="1"/>
        <v>0</v>
      </c>
      <c r="I420" s="141">
        <f ca="1"/>
        <v>0</v>
      </c>
      <c r="J420" s="141">
        <f ca="1"/>
        <v>0</v>
      </c>
    </row>
    <row r="421" spans="2:20">
      <c r="B421" s="139" t="str">
        <v>Co-mingling electricity</v>
      </c>
      <c r="C421" s="57" t="s">
        <v>127</v>
      </c>
      <c r="D421" s="57" t="s">
        <v>128</v>
      </c>
      <c r="E421" s="325"/>
      <c r="F421" s="141">
        <v>0</v>
      </c>
      <c r="G421" s="141">
        <f ca="1"/>
        <v>0</v>
      </c>
      <c r="H421" s="141">
        <f ca="1"/>
        <v>0</v>
      </c>
      <c r="I421" s="141">
        <f ca="1"/>
        <v>0</v>
      </c>
      <c r="J421" s="141">
        <f ca="1"/>
        <v>0</v>
      </c>
    </row>
    <row r="422" spans="2:20">
      <c r="B422" s="139" t="str">
        <v>Co-mingling set up</v>
      </c>
      <c r="C422" s="57" t="s">
        <v>127</v>
      </c>
      <c r="D422" s="57" t="s">
        <v>128</v>
      </c>
      <c r="E422" s="325"/>
      <c r="F422" s="141">
        <f ca="1"/>
        <v>-672694.6698656237</v>
      </c>
      <c r="G422" s="141">
        <f ca="1"/>
        <v>-514251.31442715746</v>
      </c>
      <c r="H422" s="141">
        <f ca="1"/>
        <v>-485699.76130784833</v>
      </c>
      <c r="I422" s="141">
        <f ca="1"/>
        <v>-599917.8510190025</v>
      </c>
      <c r="J422" s="141">
        <f ca="1"/>
        <v>-583344.09249294456</v>
      </c>
    </row>
    <row r="423" spans="2:20">
      <c r="B423" s="139" t="str">
        <v>Co-mingling rentals</v>
      </c>
      <c r="C423" s="57" t="s">
        <v>127</v>
      </c>
      <c r="D423" s="57" t="s">
        <v>128</v>
      </c>
      <c r="E423" s="325"/>
      <c r="F423" s="141">
        <f ca="1"/>
        <v>-133420.03789373263</v>
      </c>
      <c r="G423" s="141">
        <f ca="1"/>
        <v>77302.898851869482</v>
      </c>
      <c r="H423" s="141">
        <f ca="1"/>
        <v>575108.57113308366</v>
      </c>
      <c r="I423" s="141">
        <f ca="1"/>
        <v>1308767.6087618386</v>
      </c>
      <c r="J423" s="141">
        <f ca="1"/>
        <v>2789702.3901411053</v>
      </c>
    </row>
    <row r="424" spans="2:20">
      <c r="B424" s="139" t="str">
        <v>WLA tie cables</v>
      </c>
      <c r="C424" s="57" t="s">
        <v>127</v>
      </c>
      <c r="D424" s="57" t="s">
        <v>128</v>
      </c>
      <c r="E424" s="325"/>
      <c r="F424" s="141">
        <f ca="1"/>
        <v>-14812769.524402821</v>
      </c>
      <c r="G424" s="141">
        <f ca="1"/>
        <v>-28121540.717094667</v>
      </c>
      <c r="H424" s="141">
        <f ca="1"/>
        <v>-41997957.874332741</v>
      </c>
      <c r="I424" s="141">
        <f ca="1"/>
        <v>-56039521.986938268</v>
      </c>
      <c r="J424" s="141">
        <f ca="1"/>
        <v>-69619710.427957863</v>
      </c>
    </row>
    <row r="425" spans="2:20">
      <c r="B425" s="139" t="str">
        <v>Local Loop Unbundling systems development</v>
      </c>
      <c r="C425" s="57" t="s">
        <v>127</v>
      </c>
      <c r="D425" s="57" t="s">
        <v>128</v>
      </c>
      <c r="E425" s="325"/>
      <c r="F425" s="141">
        <f ca="1"/>
        <v>-169168.37240515172</v>
      </c>
      <c r="G425" s="141">
        <f ca="1"/>
        <v>-325955.77941226732</v>
      </c>
      <c r="H425" s="141">
        <f ca="1"/>
        <v>-200457.29061618619</v>
      </c>
      <c r="I425" s="141">
        <f ca="1"/>
        <v>-50965.392860682274</v>
      </c>
      <c r="J425" s="141">
        <f ca="1"/>
        <v>526762.29312042554</v>
      </c>
    </row>
    <row r="426" spans="2:20">
      <c r="B426" s="139" t="str">
        <v>Wholesale Access specific</v>
      </c>
      <c r="C426" s="57" t="s">
        <v>127</v>
      </c>
      <c r="D426" s="57" t="s">
        <v>128</v>
      </c>
      <c r="E426" s="325"/>
      <c r="F426" s="141">
        <f ca="1"/>
        <v>497238.21578580729</v>
      </c>
      <c r="G426" s="141">
        <f ca="1"/>
        <v>-2386263.8877154407</v>
      </c>
      <c r="H426" s="141">
        <f ca="1"/>
        <v>-5595648.5065110326</v>
      </c>
      <c r="I426" s="141">
        <f ca="1"/>
        <v>-8953840.9275493696</v>
      </c>
      <c r="J426" s="141">
        <f ca="1"/>
        <v>-13341720.210192312</v>
      </c>
    </row>
    <row r="427" spans="2:20">
      <c r="B427" s="139" t="str">
        <v>Routeing &amp; records</v>
      </c>
      <c r="C427" s="57" t="s">
        <v>127</v>
      </c>
      <c r="D427" s="57" t="s">
        <v>128</v>
      </c>
      <c r="E427" s="325"/>
      <c r="F427" s="141">
        <f ca="1"/>
        <v>451423.01879614865</v>
      </c>
      <c r="G427" s="141">
        <f ca="1"/>
        <v>578999.52609521046</v>
      </c>
      <c r="H427" s="141">
        <f ca="1"/>
        <v>734185.11796749011</v>
      </c>
      <c r="I427" s="141">
        <f ca="1"/>
        <v>862061.73398318863</v>
      </c>
      <c r="J427" s="141">
        <f ca="1"/>
        <v>691785.62403547973</v>
      </c>
    </row>
    <row r="428" spans="2:20">
      <c r="B428" s="139" t="str">
        <v>MDF Hardware jumpering</v>
      </c>
      <c r="C428" s="57" t="s">
        <v>127</v>
      </c>
      <c r="D428" s="57" t="s">
        <v>128</v>
      </c>
      <c r="E428" s="325"/>
      <c r="F428" s="141">
        <f ca="1"/>
        <v>-735549.8864450258</v>
      </c>
      <c r="G428" s="141">
        <f ca="1"/>
        <v>-1595246.8560643222</v>
      </c>
      <c r="H428" s="141">
        <f ca="1"/>
        <v>-2284411.2064459939</v>
      </c>
      <c r="I428" s="141">
        <f ca="1"/>
        <v>-2752189.4752261327</v>
      </c>
      <c r="J428" s="141">
        <f ca="1"/>
        <v>-2710365.513570108</v>
      </c>
    </row>
    <row r="429" spans="2:20">
      <c r="B429" s="139" t="str">
        <v>E side copper capital</v>
      </c>
      <c r="C429" s="57" t="s">
        <v>127</v>
      </c>
      <c r="D429" s="57" t="s">
        <v>128</v>
      </c>
      <c r="E429" s="325"/>
      <c r="F429" s="141">
        <f ca="1"/>
        <v>-1057765.8026334154</v>
      </c>
      <c r="G429" s="141">
        <f ca="1"/>
        <v>-3599788.7995437849</v>
      </c>
      <c r="H429" s="141">
        <f ca="1"/>
        <v>-7308845.1687069926</v>
      </c>
      <c r="I429" s="141">
        <f ca="1"/>
        <v>-10985584.099864416</v>
      </c>
      <c r="J429" s="141">
        <f ca="1"/>
        <v>-15025776.09825013</v>
      </c>
    </row>
    <row r="430" spans="2:20">
      <c r="B430" s="139" t="str">
        <v>E side copper current</v>
      </c>
      <c r="C430" s="57" t="s">
        <v>127</v>
      </c>
      <c r="D430" s="57" t="s">
        <v>128</v>
      </c>
      <c r="E430" s="325"/>
      <c r="F430" s="141">
        <f ca="1"/>
        <v>-125082.14992380574</v>
      </c>
      <c r="G430" s="141">
        <f ca="1"/>
        <v>-298833.6997757426</v>
      </c>
      <c r="H430" s="141">
        <f ca="1"/>
        <v>-1720759.9791001622</v>
      </c>
      <c r="I430" s="141">
        <f ca="1"/>
        <v>-2525232.9965619347</v>
      </c>
      <c r="J430" s="141">
        <f ca="1"/>
        <v>-1405072.0309634658</v>
      </c>
    </row>
    <row r="431" spans="2:20">
      <c r="B431" s="139" t="str">
        <v>D side copper capital</v>
      </c>
      <c r="C431" s="57" t="s">
        <v>127</v>
      </c>
      <c r="D431" s="57" t="s">
        <v>128</v>
      </c>
      <c r="E431" s="325"/>
      <c r="F431" s="141">
        <f ca="1"/>
        <v>-7266211.3263404462</v>
      </c>
      <c r="G431" s="141">
        <f ca="1"/>
        <v>-24734402.514186669</v>
      </c>
      <c r="H431" s="141">
        <f ca="1"/>
        <v>-50232979.994879305</v>
      </c>
      <c r="I431" s="141">
        <f ca="1"/>
        <v>-75521487.056132033</v>
      </c>
      <c r="J431" s="141">
        <f ca="1"/>
        <v>-103323519.01126328</v>
      </c>
    </row>
    <row r="432" spans="2:20">
      <c r="B432" s="139" t="str">
        <v>D side copper current</v>
      </c>
      <c r="C432" s="57" t="s">
        <v>127</v>
      </c>
      <c r="D432" s="57" t="s">
        <v>128</v>
      </c>
      <c r="E432" s="325"/>
      <c r="F432" s="141">
        <f ca="1"/>
        <v>-319054.71717600554</v>
      </c>
      <c r="G432" s="141">
        <f ca="1"/>
        <v>-762281.39503648784</v>
      </c>
      <c r="H432" s="141">
        <f ca="1"/>
        <v>-4389844.8064324483</v>
      </c>
      <c r="I432" s="141">
        <f ca="1"/>
        <v>-6443605.5442063371</v>
      </c>
      <c r="J432" s="141">
        <f ca="1"/>
        <v>-3582670.3186510494</v>
      </c>
    </row>
    <row r="433" spans="2:10">
      <c r="B433" s="139" t="str">
        <v>Local exchanges general frames equipment</v>
      </c>
      <c r="C433" s="57" t="s">
        <v>127</v>
      </c>
      <c r="D433" s="57" t="s">
        <v>128</v>
      </c>
      <c r="E433" s="325"/>
      <c r="F433" s="141">
        <f ca="1"/>
        <v>-483061.59611921769</v>
      </c>
      <c r="G433" s="141">
        <f ca="1"/>
        <v>-960091.7725970652</v>
      </c>
      <c r="H433" s="141">
        <f ca="1"/>
        <v>-1399968.8135976652</v>
      </c>
      <c r="I433" s="141">
        <f ca="1"/>
        <v>-1750639.0960165318</v>
      </c>
      <c r="J433" s="141">
        <f ca="1"/>
        <v>-1862712.3156841744</v>
      </c>
    </row>
    <row r="434" spans="2:10">
      <c r="B434" s="139" t="str">
        <v>Local exchanges general frames maintenance</v>
      </c>
      <c r="C434" s="57" t="s">
        <v>127</v>
      </c>
      <c r="D434" s="57" t="s">
        <v>128</v>
      </c>
      <c r="E434" s="325"/>
      <c r="F434" s="141">
        <f ca="1"/>
        <v>-49915.45068646349</v>
      </c>
      <c r="G434" s="141">
        <f ca="1"/>
        <v>-119262.47654476803</v>
      </c>
      <c r="H434" s="141">
        <f ca="1"/>
        <v>-686912.99180558953</v>
      </c>
      <c r="I434" s="141">
        <f ca="1"/>
        <v>-1008365.413324231</v>
      </c>
      <c r="J434" s="141">
        <f ca="1"/>
        <v>-560431.79995882616</v>
      </c>
    </row>
    <row r="435" spans="2:10">
      <c r="B435" s="139" t="str">
        <v>Analogue line test equipment</v>
      </c>
      <c r="C435" s="57" t="s">
        <v>127</v>
      </c>
      <c r="D435" s="57" t="s">
        <v>128</v>
      </c>
      <c r="E435" s="325"/>
      <c r="F435" s="141">
        <f ca="1"/>
        <v>-32844.798133647229</v>
      </c>
      <c r="G435" s="141">
        <f ca="1"/>
        <v>-108058.18973073427</v>
      </c>
      <c r="H435" s="141">
        <f ca="1"/>
        <v>-211284.63541289617</v>
      </c>
      <c r="I435" s="141">
        <f ca="1"/>
        <v>-306696.27599644242</v>
      </c>
      <c r="J435" s="141">
        <f ca="1"/>
        <v>-404497.54937338206</v>
      </c>
    </row>
    <row r="436" spans="2:10">
      <c r="B436" s="139" t="str">
        <v>Dropwire capital &amp; analogue NTE</v>
      </c>
      <c r="C436" s="57" t="s">
        <v>127</v>
      </c>
      <c r="D436" s="57" t="s">
        <v>128</v>
      </c>
      <c r="E436" s="325"/>
      <c r="F436" s="141">
        <f ca="1"/>
        <v>-5555289.270528337</v>
      </c>
      <c r="G436" s="141">
        <f ca="1"/>
        <v>-18867067.476087034</v>
      </c>
      <c r="H436" s="141">
        <f ca="1"/>
        <v>-38167404.223449349</v>
      </c>
      <c r="I436" s="141">
        <f ca="1"/>
        <v>-57128192.768433034</v>
      </c>
      <c r="J436" s="141">
        <f ca="1"/>
        <v>-77755031.72002323</v>
      </c>
    </row>
    <row r="437" spans="2:10">
      <c r="B437" s="139" t="str">
        <v>Analogue line drop maintenance</v>
      </c>
      <c r="C437" s="57" t="s">
        <v>127</v>
      </c>
      <c r="D437" s="57" t="s">
        <v>128</v>
      </c>
      <c r="E437" s="325"/>
      <c r="F437" s="141">
        <f ca="1"/>
        <v>14117.245592784535</v>
      </c>
      <c r="G437" s="141">
        <f ca="1"/>
        <v>-6054.2083916502579</v>
      </c>
      <c r="H437" s="141">
        <f ca="1"/>
        <v>-291587.02534337708</v>
      </c>
      <c r="I437" s="141">
        <f ca="1"/>
        <v>-769333.43213444366</v>
      </c>
      <c r="J437" s="141">
        <f ca="1"/>
        <v>-103695.56730111188</v>
      </c>
    </row>
    <row r="438" spans="2:10">
      <c r="B438" s="139" t="str">
        <v>Analogue line cards</v>
      </c>
      <c r="C438" s="57" t="s">
        <v>127</v>
      </c>
      <c r="D438" s="57" t="s">
        <v>128</v>
      </c>
      <c r="E438" s="325"/>
      <c r="F438" s="141">
        <f ca="1"/>
        <v>-17340670.021146841</v>
      </c>
      <c r="G438" s="141">
        <f ca="1"/>
        <v>-43312464.855198957</v>
      </c>
      <c r="H438" s="141">
        <f ca="1"/>
        <v>-77904890.095953152</v>
      </c>
      <c r="I438" s="141">
        <f ca="1"/>
        <v>-117554066.7941004</v>
      </c>
      <c r="J438" s="141">
        <f ca="1"/>
        <v>-179830106.14270812</v>
      </c>
    </row>
    <row r="439" spans="2:10">
      <c r="B439" s="139" t="str">
        <v>Pair gain</v>
      </c>
      <c r="C439" s="57" t="s">
        <v>127</v>
      </c>
      <c r="D439" s="57" t="s">
        <v>128</v>
      </c>
      <c r="E439" s="325"/>
      <c r="F439" s="141">
        <f ca="1"/>
        <v>-14396.103763627916</v>
      </c>
      <c r="G439" s="141">
        <f ca="1"/>
        <v>-37206.719645829638</v>
      </c>
      <c r="H439" s="141">
        <f ca="1"/>
        <v>-69472.36971256198</v>
      </c>
      <c r="I439" s="141">
        <f ca="1"/>
        <v>-108529.57240540991</v>
      </c>
      <c r="J439" s="141">
        <f ca="1"/>
        <v>-172330.31089814351</v>
      </c>
    </row>
    <row r="440" spans="2:10">
      <c r="B440" s="139" t="str">
        <v>NGA E-side Copper Capital</v>
      </c>
      <c r="C440" s="57" t="s">
        <v>127</v>
      </c>
      <c r="D440" s="57" t="s">
        <v>128</v>
      </c>
      <c r="E440" s="325"/>
      <c r="F440" s="141">
        <f ca="1"/>
        <v>30035211.417726647</v>
      </c>
      <c r="G440" s="141">
        <f ca="1"/>
        <v>52173799.954188421</v>
      </c>
      <c r="H440" s="141">
        <f ca="1"/>
        <v>72045940.243215814</v>
      </c>
      <c r="I440" s="141">
        <f ca="1"/>
        <v>90348551.13686648</v>
      </c>
      <c r="J440" s="141">
        <f ca="1"/>
        <v>107683186.52248263</v>
      </c>
    </row>
    <row r="441" spans="2:10">
      <c r="B441" s="139" t="str">
        <v>FTTC Development</v>
      </c>
      <c r="C441" s="57" t="s">
        <v>127</v>
      </c>
      <c r="D441" s="57" t="s">
        <v>128</v>
      </c>
      <c r="E441" s="325"/>
      <c r="F441" s="141">
        <f ca="1"/>
        <v>41118045.237522975</v>
      </c>
      <c r="G441" s="141">
        <f ca="1"/>
        <v>68787912.846424446</v>
      </c>
      <c r="H441" s="141">
        <f ca="1"/>
        <v>96101469.090628296</v>
      </c>
      <c r="I441" s="141">
        <f ca="1"/>
        <v>121486017.29038793</v>
      </c>
      <c r="J441" s="141">
        <f ca="1"/>
        <v>135097860.53927198</v>
      </c>
    </row>
    <row r="442" spans="2:10">
      <c r="B442" s="139" t="str">
        <v>FTTP Development</v>
      </c>
      <c r="C442" s="57" t="s">
        <v>127</v>
      </c>
      <c r="D442" s="57" t="s">
        <v>128</v>
      </c>
      <c r="E442" s="325"/>
      <c r="F442" s="141">
        <v>0</v>
      </c>
      <c r="G442" s="141">
        <f ca="1"/>
        <v>0</v>
      </c>
      <c r="H442" s="141">
        <f ca="1"/>
        <v>0</v>
      </c>
      <c r="I442" s="141">
        <f ca="1"/>
        <v>0</v>
      </c>
      <c r="J442" s="141">
        <f ca="1"/>
        <v>0</v>
      </c>
    </row>
    <row r="443" spans="2:10">
      <c r="B443" s="139" t="str">
        <v>OR Service Centre - Provision Analogue/ISDN2</v>
      </c>
      <c r="C443" s="57" t="s">
        <v>127</v>
      </c>
      <c r="D443" s="57" t="s">
        <v>128</v>
      </c>
      <c r="E443" s="325"/>
      <c r="F443" s="141">
        <f ca="1"/>
        <v>41802.107574797366</v>
      </c>
      <c r="G443" s="141">
        <f ca="1"/>
        <v>-189095.40481320577</v>
      </c>
      <c r="H443" s="141">
        <f ca="1"/>
        <v>-442915.17734049167</v>
      </c>
      <c r="I443" s="141">
        <f ca="1"/>
        <v>-700958.41936086421</v>
      </c>
      <c r="J443" s="141">
        <f ca="1"/>
        <v>-1017347.6281579824</v>
      </c>
    </row>
    <row r="444" spans="2:10">
      <c r="B444" s="139" t="str">
        <v>OR Service Centre - Provision WLA</v>
      </c>
      <c r="C444" s="57" t="s">
        <v>127</v>
      </c>
      <c r="D444" s="57" t="s">
        <v>128</v>
      </c>
      <c r="E444" s="325"/>
      <c r="F444" s="141">
        <f ca="1"/>
        <v>-479027.78483117651</v>
      </c>
      <c r="G444" s="141">
        <f ca="1"/>
        <v>-900694.16269920976</v>
      </c>
      <c r="H444" s="141">
        <f ca="1"/>
        <v>-1007380.9658837034</v>
      </c>
      <c r="I444" s="141">
        <f ca="1"/>
        <v>-1200487.5973557059</v>
      </c>
      <c r="J444" s="141">
        <f ca="1"/>
        <v>-1189942.5264633032</v>
      </c>
    </row>
    <row r="445" spans="2:10">
      <c r="B445" s="139" t="str">
        <v>Service Centre - Provision  NGA</v>
      </c>
      <c r="C445" s="57" t="s">
        <v>127</v>
      </c>
      <c r="D445" s="57" t="s">
        <v>128</v>
      </c>
      <c r="E445" s="325"/>
      <c r="F445" s="141">
        <f ca="1"/>
        <v>3017192.1094911969</v>
      </c>
      <c r="G445" s="141">
        <f ca="1"/>
        <v>4826816.1267692707</v>
      </c>
      <c r="H445" s="141">
        <f ca="1"/>
        <v>6211758.9438547548</v>
      </c>
      <c r="I445" s="141">
        <f ca="1"/>
        <v>7045697.1788769849</v>
      </c>
      <c r="J445" s="141">
        <f ca="1"/>
        <v>6486506.6521173334</v>
      </c>
    </row>
    <row r="446" spans="2:10">
      <c r="B446" s="139" t="str">
        <v>OR Service Centre - Assurance Analogue/ISDN2</v>
      </c>
      <c r="C446" s="57" t="s">
        <v>127</v>
      </c>
      <c r="D446" s="57" t="s">
        <v>128</v>
      </c>
      <c r="E446" s="325"/>
      <c r="F446" s="141">
        <f ca="1"/>
        <v>-86756.703716935954</v>
      </c>
      <c r="G446" s="141">
        <f ca="1"/>
        <v>-216084.32168154564</v>
      </c>
      <c r="H446" s="141">
        <f ca="1"/>
        <v>-387123.84994467162</v>
      </c>
      <c r="I446" s="141">
        <f ca="1"/>
        <v>-581288.04452575208</v>
      </c>
      <c r="J446" s="141">
        <f ca="1"/>
        <v>-882824.45395046705</v>
      </c>
    </row>
    <row r="447" spans="2:10">
      <c r="B447" s="139" t="str">
        <v>OR Service Centre - Assurance WLA</v>
      </c>
      <c r="C447" s="57" t="s">
        <v>127</v>
      </c>
      <c r="D447" s="57" t="s">
        <v>128</v>
      </c>
      <c r="E447" s="325"/>
      <c r="F447" s="141">
        <f ca="1"/>
        <v>1929.1554476554707</v>
      </c>
      <c r="G447" s="141">
        <f ca="1"/>
        <v>30407.652595654778</v>
      </c>
      <c r="H447" s="141">
        <f ca="1"/>
        <v>93986.611666905679</v>
      </c>
      <c r="I447" s="141">
        <f ca="1"/>
        <v>196568.52787852587</v>
      </c>
      <c r="J447" s="141">
        <f ca="1"/>
        <v>436612.20853229181</v>
      </c>
    </row>
    <row r="448" spans="2:10">
      <c r="B448" s="139" t="str">
        <v>Service Centre - Assurance  NGA</v>
      </c>
      <c r="C448" s="57" t="s">
        <v>127</v>
      </c>
      <c r="D448" s="57" t="s">
        <v>128</v>
      </c>
      <c r="E448" s="325"/>
      <c r="F448" s="141">
        <f ca="1"/>
        <v>1586864.1146431121</v>
      </c>
      <c r="G448" s="141">
        <f ca="1"/>
        <v>2934119.5721519971</v>
      </c>
      <c r="H448" s="141">
        <f ca="1"/>
        <v>4070979.392454003</v>
      </c>
      <c r="I448" s="141">
        <f ca="1"/>
        <v>5045980.7735144794</v>
      </c>
      <c r="J448" s="141">
        <f ca="1"/>
        <v>5941054.0829119403</v>
      </c>
    </row>
    <row r="449" spans="2:10">
      <c r="B449" s="139" t="str">
        <v>Service Level Guarantees</v>
      </c>
      <c r="C449" s="57" t="s">
        <v>127</v>
      </c>
      <c r="D449" s="57" t="s">
        <v>128</v>
      </c>
      <c r="E449" s="325"/>
      <c r="F449" s="141">
        <f ca="1"/>
        <v>-24377.486473925081</v>
      </c>
      <c r="G449" s="141">
        <f ca="1"/>
        <v>-46031.551888473034</v>
      </c>
      <c r="H449" s="141">
        <f ca="1"/>
        <v>-25382.66787449125</v>
      </c>
      <c r="I449" s="141">
        <f ca="1"/>
        <v>-4651.8723673277964</v>
      </c>
      <c r="J449" s="141">
        <f ca="1"/>
        <v>70307.700512269686</v>
      </c>
    </row>
    <row r="450" spans="2:10">
      <c r="B450" s="139" t="str">
        <v>Other WLA</v>
      </c>
      <c r="C450" s="57" t="s">
        <v>127</v>
      </c>
      <c r="D450" s="57" t="s">
        <v>128</v>
      </c>
      <c r="E450" s="325"/>
      <c r="F450" s="141">
        <v>0</v>
      </c>
      <c r="G450" s="141">
        <f ca="1"/>
        <v>0</v>
      </c>
      <c r="H450" s="141">
        <f ca="1"/>
        <v>0</v>
      </c>
      <c r="I450" s="141">
        <f ca="1"/>
        <v>0</v>
      </c>
      <c r="J450" s="141">
        <f ca="1"/>
        <v>0</v>
      </c>
    </row>
    <row r="451" spans="2:10">
      <c r="B451" s="139" t="str">
        <v>GEA Access Fibre Spine</v>
      </c>
      <c r="C451" s="57" t="s">
        <v>127</v>
      </c>
      <c r="D451" s="57" t="s">
        <v>128</v>
      </c>
      <c r="E451" s="325"/>
      <c r="F451" s="141">
        <f ca="1"/>
        <v>1880202.7944559627</v>
      </c>
      <c r="G451" s="141">
        <f ca="1"/>
        <v>3130980.7307358147</v>
      </c>
      <c r="H451" s="141">
        <f ca="1"/>
        <v>4154173.4260404492</v>
      </c>
      <c r="I451" s="141">
        <f ca="1"/>
        <v>5031090.4154531546</v>
      </c>
      <c r="J451" s="141">
        <f ca="1"/>
        <v>5799390.9033135418</v>
      </c>
    </row>
    <row r="452" spans="2:10">
      <c r="B452" s="139" t="str">
        <v>GEA Distribution Fibre</v>
      </c>
      <c r="C452" s="57" t="s">
        <v>127</v>
      </c>
      <c r="D452" s="57" t="s">
        <v>128</v>
      </c>
      <c r="E452" s="325"/>
      <c r="F452" s="141">
        <f ca="1"/>
        <v>13075232.308249729</v>
      </c>
      <c r="G452" s="141">
        <f ca="1"/>
        <v>21876810.841657884</v>
      </c>
      <c r="H452" s="141">
        <f ca="1"/>
        <v>29125403.434935965</v>
      </c>
      <c r="I452" s="141">
        <f ca="1"/>
        <v>35373991.817657597</v>
      </c>
      <c r="J452" s="141">
        <f ca="1"/>
        <v>40872148.097402789</v>
      </c>
    </row>
    <row r="453" spans="2:10">
      <c r="B453" s="139" t="str">
        <v>GEA Electronics</v>
      </c>
      <c r="C453" s="57" t="s">
        <v>127</v>
      </c>
      <c r="D453" s="57" t="s">
        <v>128</v>
      </c>
      <c r="E453" s="325"/>
      <c r="F453" s="141">
        <f ca="1"/>
        <v>2318821.5205002865</v>
      </c>
      <c r="G453" s="141">
        <f ca="1"/>
        <v>3853829.2702355338</v>
      </c>
      <c r="H453" s="141">
        <f ca="1"/>
        <v>5095418.208084235</v>
      </c>
      <c r="I453" s="141">
        <f ca="1"/>
        <v>6149376.1680246573</v>
      </c>
      <c r="J453" s="141">
        <f ca="1"/>
        <v>7059657.7718791328</v>
      </c>
    </row>
    <row r="454" spans="2:10">
      <c r="B454" s="139" t="str">
        <v>GEA DSLAM &amp; Cabinets</v>
      </c>
      <c r="C454" s="57" t="s">
        <v>127</v>
      </c>
      <c r="D454" s="57" t="s">
        <v>128</v>
      </c>
      <c r="E454" s="325"/>
      <c r="F454" s="141">
        <f ca="1"/>
        <v>34925123.77847223</v>
      </c>
      <c r="G454" s="141">
        <f ca="1"/>
        <v>59014658.384782016</v>
      </c>
      <c r="H454" s="141">
        <f ca="1"/>
        <v>79015735.041751653</v>
      </c>
      <c r="I454" s="141">
        <f ca="1"/>
        <v>96342069.44186607</v>
      </c>
      <c r="J454" s="141">
        <f ca="1"/>
        <v>111555172.27820079</v>
      </c>
    </row>
    <row r="455" spans="2:10">
      <c r="B455" s="139" t="str">
        <v>GEA Customer Site Installation</v>
      </c>
      <c r="C455" s="57" t="s">
        <v>127</v>
      </c>
      <c r="D455" s="57" t="s">
        <v>128</v>
      </c>
      <c r="E455" s="325"/>
      <c r="F455" s="141">
        <f ca="1"/>
        <v>8656530.729101181</v>
      </c>
      <c r="G455" s="141">
        <f ca="1"/>
        <v>14461766.805354964</v>
      </c>
      <c r="H455" s="141">
        <f ca="1"/>
        <v>19190362.427898712</v>
      </c>
      <c r="I455" s="141">
        <f ca="1"/>
        <v>23221215.731709111</v>
      </c>
      <c r="J455" s="141">
        <f ca="1"/>
        <v>26709849.932620421</v>
      </c>
    </row>
    <row r="456" spans="2:10">
      <c r="B456" s="139" t="str">
        <v>GEA FTTC Repairs</v>
      </c>
      <c r="C456" s="57" t="s">
        <v>127</v>
      </c>
      <c r="D456" s="57" t="s">
        <v>128</v>
      </c>
      <c r="E456" s="325"/>
      <c r="F456" s="141">
        <f ca="1"/>
        <v>874607.48831737228</v>
      </c>
      <c r="G456" s="141">
        <f ca="1"/>
        <v>1612261.5109961757</v>
      </c>
      <c r="H456" s="141">
        <f ca="1"/>
        <v>2315783.7815062385</v>
      </c>
      <c r="I456" s="141">
        <f ca="1"/>
        <v>2999184.3602061542</v>
      </c>
      <c r="J456" s="141">
        <f ca="1"/>
        <v>3661997.7066157251</v>
      </c>
    </row>
    <row r="457" spans="2:10">
      <c r="B457" s="139" t="str">
        <v>GEA FTTP Repairs</v>
      </c>
      <c r="C457" s="57" t="s">
        <v>127</v>
      </c>
      <c r="D457" s="57" t="s">
        <v>128</v>
      </c>
      <c r="E457" s="325"/>
      <c r="F457" s="141">
        <v>0</v>
      </c>
      <c r="G457" s="141">
        <f ca="1"/>
        <v>0</v>
      </c>
      <c r="H457" s="141">
        <f ca="1"/>
        <v>0</v>
      </c>
      <c r="I457" s="141">
        <f ca="1"/>
        <v>0</v>
      </c>
      <c r="J457" s="141">
        <f ca="1"/>
        <v>0</v>
      </c>
    </row>
    <row r="458" spans="2:10">
      <c r="B458" s="139" t="str">
        <v>GEA FTTP Provisions</v>
      </c>
      <c r="C458" s="57" t="s">
        <v>127</v>
      </c>
      <c r="D458" s="57" t="s">
        <v>128</v>
      </c>
      <c r="E458" s="325"/>
      <c r="F458" s="141">
        <v>0</v>
      </c>
      <c r="G458" s="141">
        <f ca="1"/>
        <v>0</v>
      </c>
      <c r="H458" s="141">
        <f ca="1"/>
        <v>0</v>
      </c>
      <c r="I458" s="141">
        <f ca="1"/>
        <v>0</v>
      </c>
      <c r="J458" s="141">
        <f ca="1"/>
        <v>0</v>
      </c>
    </row>
    <row r="459" spans="2:10">
      <c r="B459" s="139" t="str">
        <v>GEA FTTC Provisions</v>
      </c>
      <c r="C459" s="57" t="s">
        <v>127</v>
      </c>
      <c r="D459" s="57" t="s">
        <v>128</v>
      </c>
      <c r="E459" s="325"/>
      <c r="F459" s="141">
        <f ca="1"/>
        <v>5496429.9544836562</v>
      </c>
      <c r="G459" s="141">
        <f ca="1"/>
        <v>6456057.8263971265</v>
      </c>
      <c r="H459" s="141">
        <f ca="1"/>
        <v>7548416.7663914477</v>
      </c>
      <c r="I459" s="141">
        <f ca="1"/>
        <v>8126977.9782319944</v>
      </c>
      <c r="J459" s="141">
        <f ca="1"/>
        <v>3193812.2933398476</v>
      </c>
    </row>
    <row r="460" spans="2:10">
      <c r="B460" s="139" t="str">
        <v>Fibre Rollout Funding</v>
      </c>
      <c r="C460" s="57" t="s">
        <v>127</v>
      </c>
      <c r="D460" s="57" t="s">
        <v>128</v>
      </c>
      <c r="E460" s="325"/>
      <c r="F460" s="141">
        <f ca="1"/>
        <v>-4860766.8335995767</v>
      </c>
      <c r="G460" s="141">
        <f ca="1"/>
        <v>-8206383.2303433903</v>
      </c>
      <c r="H460" s="141">
        <f ca="1"/>
        <v>-11656793.749101467</v>
      </c>
      <c r="I460" s="141">
        <f ca="1"/>
        <v>-15094765.828252412</v>
      </c>
      <c r="J460" s="141">
        <f ca="1"/>
        <v>-16907749.786096916</v>
      </c>
    </row>
    <row r="461" spans="2:10">
      <c r="B461" s="139" t="str">
        <v>BDUK Funding</v>
      </c>
      <c r="C461" s="57" t="s">
        <v>127</v>
      </c>
      <c r="D461" s="57" t="s">
        <v>128</v>
      </c>
      <c r="E461" s="325"/>
      <c r="F461" s="141">
        <f ca="1"/>
        <v>-3750218.0201797141</v>
      </c>
      <c r="G461" s="141">
        <f ca="1"/>
        <v>-5786276.4269054253</v>
      </c>
      <c r="H461" s="141">
        <f ca="1"/>
        <v>-7572188.4312660862</v>
      </c>
      <c r="I461" s="141">
        <f ca="1"/>
        <v>-9066540.2714812867</v>
      </c>
      <c r="J461" s="141">
        <f ca="1"/>
        <v>-9784721.2101323493</v>
      </c>
    </row>
    <row r="462" spans="2:10">
      <c r="B462" s="139" t="str">
        <v>Combi Card and MSAN Access - Voice</v>
      </c>
      <c r="C462" s="57" t="s">
        <v>127</v>
      </c>
      <c r="D462" s="57" t="s">
        <v>128</v>
      </c>
      <c r="E462" s="325"/>
      <c r="F462" s="141">
        <f ca="1"/>
        <v>-1387.2315618097143</v>
      </c>
      <c r="G462" s="141">
        <f ca="1"/>
        <v>-3464.2556807728033</v>
      </c>
      <c r="H462" s="141">
        <f ca="1"/>
        <v>-6229.4072249428427</v>
      </c>
      <c r="I462" s="141">
        <f ca="1"/>
        <v>-9396.8345316598752</v>
      </c>
      <c r="J462" s="141">
        <f ca="1"/>
        <v>-14368.437796956403</v>
      </c>
    </row>
    <row r="463" spans="2:10">
      <c r="B463" s="139" t="str">
        <v>iNode features</v>
      </c>
      <c r="C463" s="57" t="s">
        <v>127</v>
      </c>
      <c r="D463" s="57" t="s">
        <v>128</v>
      </c>
      <c r="E463" s="325"/>
      <c r="F463" s="141">
        <v>0</v>
      </c>
      <c r="G463" s="141">
        <f ca="1"/>
        <v>0</v>
      </c>
      <c r="H463" s="141">
        <f ca="1"/>
        <v>0</v>
      </c>
      <c r="I463" s="141">
        <f ca="1"/>
        <v>0</v>
      </c>
      <c r="J463" s="141">
        <f ca="1"/>
        <v>0</v>
      </c>
    </row>
    <row r="464" spans="2:10">
      <c r="B464" s="139" t="str">
        <v>Caller Display</v>
      </c>
      <c r="C464" s="57" t="s">
        <v>127</v>
      </c>
      <c r="D464" s="57" t="s">
        <v>128</v>
      </c>
      <c r="E464" s="325"/>
      <c r="F464" s="141">
        <v>0</v>
      </c>
      <c r="G464" s="141">
        <f ca="1"/>
        <v>0</v>
      </c>
      <c r="H464" s="141">
        <f ca="1"/>
        <v>0</v>
      </c>
      <c r="I464" s="141">
        <f ca="1"/>
        <v>0</v>
      </c>
      <c r="J464" s="141">
        <f ca="1"/>
        <v>0</v>
      </c>
    </row>
    <row r="465" spans="2:10">
      <c r="B465" s="139" t="str">
        <v>Network Features</v>
      </c>
      <c r="C465" s="57" t="s">
        <v>127</v>
      </c>
      <c r="D465" s="57" t="s">
        <v>128</v>
      </c>
      <c r="E465" s="325"/>
      <c r="F465" s="141">
        <v>0</v>
      </c>
      <c r="G465" s="141">
        <f ca="1"/>
        <v>0</v>
      </c>
      <c r="H465" s="141">
        <f ca="1"/>
        <v>0</v>
      </c>
      <c r="I465" s="141">
        <f ca="1"/>
        <v>0</v>
      </c>
      <c r="J465" s="141">
        <f ca="1"/>
        <v>0</v>
      </c>
    </row>
    <row r="466" spans="2:10">
      <c r="B466" s="139" t="str">
        <v>Ofcom Licence Fee Openreach</v>
      </c>
      <c r="C466" s="57" t="s">
        <v>127</v>
      </c>
      <c r="D466" s="57" t="s">
        <v>128</v>
      </c>
      <c r="E466" s="325"/>
      <c r="F466" s="141">
        <f ca="1"/>
        <v>2945.0614353831866</v>
      </c>
      <c r="G466" s="141">
        <f ca="1"/>
        <v>4910.8797551702628</v>
      </c>
      <c r="H466" s="141">
        <f ca="1"/>
        <v>6808.2593793674459</v>
      </c>
      <c r="I466" s="141">
        <f ca="1"/>
        <v>8570.1263620040609</v>
      </c>
      <c r="J466" s="141">
        <f ca="1"/>
        <v>9667.8320117620606</v>
      </c>
    </row>
    <row r="467" spans="2:10">
      <c r="B467" s="139" t="str">
        <v>Special Fault Investigation</v>
      </c>
      <c r="C467" s="57" t="s">
        <v>127</v>
      </c>
      <c r="D467" s="57" t="s">
        <v>128</v>
      </c>
      <c r="E467" s="325"/>
      <c r="F467" s="141">
        <v>0</v>
      </c>
      <c r="G467" s="141">
        <f ca="1"/>
        <v>0</v>
      </c>
      <c r="H467" s="141">
        <f ca="1"/>
        <v>0</v>
      </c>
      <c r="I467" s="141">
        <f ca="1"/>
        <v>0</v>
      </c>
      <c r="J467" s="141">
        <f ca="1"/>
        <v>0</v>
      </c>
    </row>
    <row r="468" spans="2:10">
      <c r="B468" s="139" t="str">
        <v>Openreach sales product management</v>
      </c>
      <c r="C468" s="57" t="s">
        <v>127</v>
      </c>
      <c r="D468" s="57" t="s">
        <v>128</v>
      </c>
      <c r="E468" s="325"/>
      <c r="F468" s="141">
        <f ca="1"/>
        <v>290990.23907783016</v>
      </c>
      <c r="G468" s="141">
        <f ca="1"/>
        <v>493252.20092546329</v>
      </c>
      <c r="H468" s="141">
        <f ca="1"/>
        <v>685365.84600211831</v>
      </c>
      <c r="I468" s="141">
        <f ca="1"/>
        <v>864155.67269639298</v>
      </c>
      <c r="J468" s="141">
        <f ca="1"/>
        <v>983150.55054551316</v>
      </c>
    </row>
    <row r="469" spans="2:10">
      <c r="B469" s="139" t="str">
        <v>Co-mingling power &amp; vent</v>
      </c>
      <c r="C469" s="57" t="s">
        <v>127</v>
      </c>
      <c r="D469" s="57" t="s">
        <v>128</v>
      </c>
      <c r="E469" s="325"/>
      <c r="F469" s="141">
        <f ca="1"/>
        <v>-795351.09729306365</v>
      </c>
      <c r="G469" s="141">
        <f ca="1"/>
        <v>459668.77135304303</v>
      </c>
      <c r="H469" s="141">
        <f ca="1"/>
        <v>3436545.7784247133</v>
      </c>
      <c r="I469" s="141">
        <f ca="1"/>
        <v>7860377.4952343591</v>
      </c>
      <c r="J469" s="141">
        <f ca="1"/>
        <v>16896837.235696122</v>
      </c>
    </row>
    <row r="470" spans="2:10">
      <c r="B470" s="139" t="str">
        <v>Openreach copper</v>
      </c>
      <c r="C470" s="57" t="s">
        <v>127</v>
      </c>
      <c r="D470" s="57" t="s">
        <v>128</v>
      </c>
      <c r="E470" s="325"/>
      <c r="F470" s="141">
        <f ca="1"/>
        <v>0</v>
      </c>
      <c r="G470" s="141">
        <f ca="1"/>
        <v>0</v>
      </c>
      <c r="H470" s="141">
        <f ca="1"/>
        <v>0</v>
      </c>
      <c r="I470" s="141">
        <f ca="1"/>
        <v>0</v>
      </c>
      <c r="J470" s="141">
        <f ca="1"/>
        <v>0</v>
      </c>
    </row>
    <row r="471" spans="2:10">
      <c r="B471" s="139">
        <v>0</v>
      </c>
      <c r="C471" s="57" t="s">
        <v>127</v>
      </c>
      <c r="D471" s="57" t="s">
        <v>128</v>
      </c>
      <c r="E471" s="325"/>
      <c r="F471" s="141">
        <v>0</v>
      </c>
      <c r="G471" s="141">
        <f ca="1"/>
        <v>0</v>
      </c>
      <c r="H471" s="141">
        <f ca="1"/>
        <v>0</v>
      </c>
      <c r="I471" s="141">
        <f ca="1"/>
        <v>0</v>
      </c>
      <c r="J471" s="141">
        <f ca="1"/>
        <v>0</v>
      </c>
    </row>
    <row r="472" spans="2:10">
      <c r="B472" s="139">
        <v>0</v>
      </c>
      <c r="C472" s="57" t="s">
        <v>127</v>
      </c>
      <c r="D472" s="57" t="s">
        <v>128</v>
      </c>
      <c r="E472" s="325"/>
      <c r="F472" s="141">
        <v>0</v>
      </c>
      <c r="G472" s="141">
        <f ca="1"/>
        <v>0</v>
      </c>
      <c r="H472" s="141">
        <f ca="1"/>
        <v>0</v>
      </c>
      <c r="I472" s="141">
        <f ca="1"/>
        <v>0</v>
      </c>
      <c r="J472" s="141">
        <f ca="1"/>
        <v>0</v>
      </c>
    </row>
    <row r="473" spans="2:10" ht="12">
      <c r="E473" s="52" t="s">
        <v>317</v>
      </c>
      <c r="F473" s="52" t="s">
        <v>194</v>
      </c>
      <c r="G473" s="52" t="s">
        <v>195</v>
      </c>
      <c r="H473" s="52" t="s">
        <v>196</v>
      </c>
      <c r="I473" s="52" t="s">
        <v>197</v>
      </c>
      <c r="J473" s="52" t="s">
        <v>436</v>
      </c>
    </row>
    <row r="474" spans="2:10" ht="12">
      <c r="G474" s="52"/>
      <c r="H474" s="52"/>
      <c r="I474" s="52"/>
    </row>
    <row r="475" spans="2:10" ht="15.5">
      <c r="B475" s="50" t="s">
        <v>143</v>
      </c>
      <c r="C475" s="90"/>
      <c r="D475" s="90"/>
      <c r="E475" s="97" t="s">
        <v>258</v>
      </c>
      <c r="F475" s="50"/>
      <c r="G475" s="50"/>
      <c r="H475" s="50"/>
      <c r="I475" s="50"/>
      <c r="J475" s="50"/>
    </row>
    <row r="476" spans="2:10">
      <c r="B476" s="61" t="s">
        <v>126</v>
      </c>
      <c r="C476" s="61" t="s">
        <v>78</v>
      </c>
      <c r="D476" s="61" t="s">
        <v>79</v>
      </c>
      <c r="E476" s="323" t="str">
        <f t="array" ref="E476:J476">model_years</f>
        <v>2015/16</v>
      </c>
      <c r="F476" s="323" t="str">
        <v>2016/17</v>
      </c>
      <c r="G476" s="323" t="str">
        <v>2017/18</v>
      </c>
      <c r="H476" s="323" t="str">
        <v>2018/19</v>
      </c>
      <c r="I476" s="323" t="str">
        <v>2019/20</v>
      </c>
      <c r="J476" s="323" t="str">
        <v>2020/21</v>
      </c>
    </row>
    <row r="477" spans="2:10">
      <c r="B477" s="139" t="str">
        <f t="array" ref="B477:B530">Component_list</f>
        <v>MPF Line Testing Systems</v>
      </c>
      <c r="C477" s="57" t="s">
        <v>127</v>
      </c>
      <c r="D477" s="57" t="s">
        <v>128</v>
      </c>
      <c r="E477" s="325"/>
      <c r="F477" s="141">
        <f t="array" ref="F477:F530" ca="1">IF(Component_life_selected=0,0,Ad_GRC_2016_17/Component_life_selected)</f>
        <v>470266.99380703643</v>
      </c>
      <c r="G477" s="141">
        <f t="array" aca="1" ref="G477:G530" ca="1">IF(Component_life_selected=0,0,Ad_GRC_2017_18/Component_life_selected)</f>
        <v>1045204.7166164459</v>
      </c>
      <c r="H477" s="141">
        <f t="array" aca="1" ref="H477:H530" ca="1">IF(Component_life_selected=0,0,Ad_GRC_2018_19/Component_life_selected)</f>
        <v>1777841.8911821835</v>
      </c>
      <c r="I477" s="141">
        <f t="array" aca="1" ref="I477:I530" ca="1">IF(Component_life_selected=0,0,Ad_GRC_2019_20/Component_life_selected)</f>
        <v>2689653.4880271042</v>
      </c>
      <c r="J477" s="141">
        <f t="array" aca="1" ref="J477:J530" ca="1">IF(Component_life_selected=0,0,Ad_GRC_2020_21/Component_life_selected)</f>
        <v>4289043.3212572373</v>
      </c>
    </row>
    <row r="478" spans="2:10">
      <c r="B478" s="139" t="str">
        <v>Openreach time related charges</v>
      </c>
      <c r="C478" s="57" t="s">
        <v>127</v>
      </c>
      <c r="D478" s="57" t="s">
        <v>128</v>
      </c>
      <c r="E478" s="325"/>
      <c r="F478" s="141">
        <v>0</v>
      </c>
      <c r="G478" s="141">
        <f ca="1"/>
        <v>0</v>
      </c>
      <c r="H478" s="141">
        <f ca="1"/>
        <v>0</v>
      </c>
      <c r="I478" s="141">
        <f ca="1"/>
        <v>0</v>
      </c>
      <c r="J478" s="141">
        <f ca="1"/>
        <v>0</v>
      </c>
    </row>
    <row r="479" spans="2:10">
      <c r="B479" s="139" t="str">
        <v>Co-mingling electricity</v>
      </c>
      <c r="C479" s="57" t="s">
        <v>127</v>
      </c>
      <c r="D479" s="57" t="s">
        <v>128</v>
      </c>
      <c r="E479" s="325"/>
      <c r="F479" s="141">
        <v>0</v>
      </c>
      <c r="G479" s="141">
        <f ca="1"/>
        <v>0</v>
      </c>
      <c r="H479" s="141">
        <f ca="1"/>
        <v>0</v>
      </c>
      <c r="I479" s="141">
        <f ca="1"/>
        <v>0</v>
      </c>
      <c r="J479" s="141">
        <f ca="1"/>
        <v>0</v>
      </c>
    </row>
    <row r="480" spans="2:10">
      <c r="B480" s="139" t="str">
        <v>Co-mingling set up</v>
      </c>
      <c r="C480" s="57" t="s">
        <v>127</v>
      </c>
      <c r="D480" s="57" t="s">
        <v>128</v>
      </c>
      <c r="E480" s="325"/>
      <c r="F480" s="141">
        <f ca="1"/>
        <v>-54369.720061330117</v>
      </c>
      <c r="G480" s="141">
        <f ca="1"/>
        <v>-41563.73055871066</v>
      </c>
      <c r="H480" s="141">
        <f ca="1"/>
        <v>-39256.086362981972</v>
      </c>
      <c r="I480" s="141">
        <f ca="1"/>
        <v>-48487.623108732972</v>
      </c>
      <c r="J480" s="141">
        <f ca="1"/>
        <v>-47148.069442274071</v>
      </c>
    </row>
    <row r="481" spans="2:10">
      <c r="B481" s="139" t="str">
        <v>Co-mingling rentals</v>
      </c>
      <c r="C481" s="57" t="s">
        <v>127</v>
      </c>
      <c r="D481" s="57" t="s">
        <v>128</v>
      </c>
      <c r="E481" s="325"/>
      <c r="F481" s="141">
        <f ca="1"/>
        <v>-10992.594698955474</v>
      </c>
      <c r="G481" s="141">
        <f ca="1"/>
        <v>6369.0540757436629</v>
      </c>
      <c r="H481" s="141">
        <f ca="1"/>
        <v>47383.70285426492</v>
      </c>
      <c r="I481" s="141">
        <f ca="1"/>
        <v>107830.51860395128</v>
      </c>
      <c r="J481" s="141">
        <f ca="1"/>
        <v>229846.04254087881</v>
      </c>
    </row>
    <row r="482" spans="2:10">
      <c r="B482" s="139" t="str">
        <v>WLA tie cables</v>
      </c>
      <c r="C482" s="57" t="s">
        <v>127</v>
      </c>
      <c r="D482" s="57" t="s">
        <v>128</v>
      </c>
      <c r="E482" s="325"/>
      <c r="F482" s="141">
        <f ca="1"/>
        <v>-791733.97208484542</v>
      </c>
      <c r="G482" s="141">
        <f ca="1"/>
        <v>-1503080.102367871</v>
      </c>
      <c r="H482" s="141">
        <f ca="1"/>
        <v>-2244766.5814632997</v>
      </c>
      <c r="I482" s="141">
        <f ca="1"/>
        <v>-2995280.0698992428</v>
      </c>
      <c r="J482" s="141">
        <f ca="1"/>
        <v>-3721133.295277271</v>
      </c>
    </row>
    <row r="483" spans="2:10">
      <c r="B483" s="139" t="str">
        <v>Local Loop Unbundling systems development</v>
      </c>
      <c r="C483" s="57" t="s">
        <v>127</v>
      </c>
      <c r="D483" s="57" t="s">
        <v>128</v>
      </c>
      <c r="E483" s="325"/>
      <c r="F483" s="141">
        <f ca="1"/>
        <v>-14713.331601534976</v>
      </c>
      <c r="G483" s="141">
        <f ca="1"/>
        <v>-28349.835147928789</v>
      </c>
      <c r="H483" s="141">
        <f ca="1"/>
        <v>-17434.669062828878</v>
      </c>
      <c r="I483" s="141">
        <f ca="1"/>
        <v>-4432.6886562803247</v>
      </c>
      <c r="J483" s="141">
        <f ca="1"/>
        <v>45814.877708368622</v>
      </c>
    </row>
    <row r="484" spans="2:10">
      <c r="B484" s="139" t="str">
        <v>Wholesale Access specific</v>
      </c>
      <c r="C484" s="57" t="s">
        <v>127</v>
      </c>
      <c r="D484" s="57" t="s">
        <v>128</v>
      </c>
      <c r="E484" s="325"/>
      <c r="F484" s="141">
        <f ca="1"/>
        <v>43247.094732937665</v>
      </c>
      <c r="G484" s="141">
        <f ca="1"/>
        <v>-207544.34621789464</v>
      </c>
      <c r="H484" s="141">
        <f ca="1"/>
        <v>-486679.28845908929</v>
      </c>
      <c r="I484" s="141">
        <f ca="1"/>
        <v>-778756.72972044058</v>
      </c>
      <c r="J484" s="141">
        <f ca="1"/>
        <v>-1160390.7735021783</v>
      </c>
    </row>
    <row r="485" spans="2:10">
      <c r="B485" s="139" t="str">
        <v>Routeing &amp; records</v>
      </c>
      <c r="C485" s="57" t="s">
        <v>127</v>
      </c>
      <c r="D485" s="57" t="s">
        <v>128</v>
      </c>
      <c r="E485" s="325"/>
      <c r="F485" s="141">
        <f ca="1"/>
        <v>30294.586488718054</v>
      </c>
      <c r="G485" s="141">
        <f ca="1"/>
        <v>38856.129372833318</v>
      </c>
      <c r="H485" s="141">
        <f ca="1"/>
        <v>49270.492706176447</v>
      </c>
      <c r="I485" s="141">
        <f ca="1"/>
        <v>57852.175612163912</v>
      </c>
      <c r="J485" s="141">
        <f ca="1"/>
        <v>46425.101393552221</v>
      </c>
    </row>
    <row r="486" spans="2:10">
      <c r="B486" s="139" t="str">
        <v>MDF Hardware jumpering</v>
      </c>
      <c r="C486" s="57" t="s">
        <v>127</v>
      </c>
      <c r="D486" s="57" t="s">
        <v>128</v>
      </c>
      <c r="E486" s="325"/>
      <c r="F486" s="141">
        <f ca="1"/>
        <v>-53367.242116261616</v>
      </c>
      <c r="G486" s="141">
        <f ca="1"/>
        <v>-115741.87797682793</v>
      </c>
      <c r="H486" s="141">
        <f ca="1"/>
        <v>-165743.65409356402</v>
      </c>
      <c r="I486" s="141">
        <f ca="1"/>
        <v>-199682.93759664311</v>
      </c>
      <c r="J486" s="141">
        <f ca="1"/>
        <v>-196648.43303197532</v>
      </c>
    </row>
    <row r="487" spans="2:10">
      <c r="B487" s="139" t="str">
        <v>E side copper capital</v>
      </c>
      <c r="C487" s="57" t="s">
        <v>127</v>
      </c>
      <c r="D487" s="57" t="s">
        <v>128</v>
      </c>
      <c r="E487" s="325"/>
      <c r="F487" s="141">
        <f ca="1"/>
        <v>-38723.261267814589</v>
      </c>
      <c r="G487" s="141">
        <f ca="1"/>
        <v>-131783.0108013014</v>
      </c>
      <c r="H487" s="141">
        <f ca="1"/>
        <v>-267566.14775145164</v>
      </c>
      <c r="I487" s="141">
        <f ca="1"/>
        <v>-402166.19049276208</v>
      </c>
      <c r="J487" s="141">
        <f ca="1"/>
        <v>-550071.71923657972</v>
      </c>
    </row>
    <row r="488" spans="2:10">
      <c r="B488" s="139" t="str">
        <v>E side copper current</v>
      </c>
      <c r="C488" s="57" t="s">
        <v>127</v>
      </c>
      <c r="D488" s="57" t="s">
        <v>128</v>
      </c>
      <c r="E488" s="325"/>
      <c r="F488" s="141">
        <f ca="1"/>
        <v>-9064.1899179037391</v>
      </c>
      <c r="G488" s="141">
        <f ca="1"/>
        <v>-21655.251451043692</v>
      </c>
      <c r="H488" s="141">
        <f ca="1"/>
        <v>-124696.41162382554</v>
      </c>
      <c r="I488" s="141">
        <f ca="1"/>
        <v>-182993.26867772557</v>
      </c>
      <c r="J488" s="141">
        <f ca="1"/>
        <v>-101819.80198410133</v>
      </c>
    </row>
    <row r="489" spans="2:10">
      <c r="B489" s="139" t="str">
        <v>D side copper capital</v>
      </c>
      <c r="C489" s="57" t="s">
        <v>127</v>
      </c>
      <c r="D489" s="57" t="s">
        <v>128</v>
      </c>
      <c r="E489" s="325"/>
      <c r="F489" s="141">
        <f ca="1"/>
        <v>-253681.95617414315</v>
      </c>
      <c r="G489" s="141">
        <f ca="1"/>
        <v>-863541.03022732935</v>
      </c>
      <c r="H489" s="141">
        <f ca="1"/>
        <v>-1753761.3561227878</v>
      </c>
      <c r="I489" s="141">
        <f ca="1"/>
        <v>-2636647.5882870802</v>
      </c>
      <c r="J489" s="141">
        <f ca="1"/>
        <v>-3607287.3805026808</v>
      </c>
    </row>
    <row r="490" spans="2:10">
      <c r="B490" s="139" t="str">
        <v>D side copper current</v>
      </c>
      <c r="C490" s="57" t="s">
        <v>127</v>
      </c>
      <c r="D490" s="57" t="s">
        <v>128</v>
      </c>
      <c r="E490" s="325"/>
      <c r="F490" s="141">
        <f ca="1"/>
        <v>-23030.222422740258</v>
      </c>
      <c r="G490" s="141">
        <f ca="1"/>
        <v>-55023.508919702334</v>
      </c>
      <c r="H490" s="141">
        <f ca="1"/>
        <v>-316870.73361049674</v>
      </c>
      <c r="I490" s="141">
        <f ca="1"/>
        <v>-465116.67403309734</v>
      </c>
      <c r="J490" s="141">
        <f ca="1"/>
        <v>-258606.72124263615</v>
      </c>
    </row>
    <row r="491" spans="2:10">
      <c r="B491" s="139" t="str">
        <v>Local exchanges general frames equipment</v>
      </c>
      <c r="C491" s="57" t="s">
        <v>127</v>
      </c>
      <c r="D491" s="57" t="s">
        <v>128</v>
      </c>
      <c r="E491" s="325"/>
      <c r="F491" s="141">
        <f ca="1"/>
        <v>-38589.993133088727</v>
      </c>
      <c r="G491" s="141">
        <f ca="1"/>
        <v>-76698.158597794958</v>
      </c>
      <c r="H491" s="141">
        <f ca="1"/>
        <v>-111838.29833978185</v>
      </c>
      <c r="I491" s="141">
        <f ca="1"/>
        <v>-139852.04213402586</v>
      </c>
      <c r="J491" s="141">
        <f ca="1"/>
        <v>-148805.15455720865</v>
      </c>
    </row>
    <row r="492" spans="2:10">
      <c r="B492" s="139" t="str">
        <v>Local exchanges general frames maintenance</v>
      </c>
      <c r="C492" s="57" t="s">
        <v>127</v>
      </c>
      <c r="D492" s="57" t="s">
        <v>128</v>
      </c>
      <c r="E492" s="325"/>
      <c r="F492" s="141">
        <f ca="1"/>
        <v>-3480.7729212504537</v>
      </c>
      <c r="G492" s="141">
        <f ca="1"/>
        <v>-8316.5751920351449</v>
      </c>
      <c r="H492" s="141">
        <f ca="1"/>
        <v>-47900.762354138977</v>
      </c>
      <c r="I492" s="141">
        <f ca="1"/>
        <v>-70316.725125279656</v>
      </c>
      <c r="J492" s="141">
        <f ca="1"/>
        <v>-39080.801769327722</v>
      </c>
    </row>
    <row r="493" spans="2:10">
      <c r="B493" s="139" t="str">
        <v>Analogue line test equipment</v>
      </c>
      <c r="C493" s="57" t="s">
        <v>127</v>
      </c>
      <c r="D493" s="57" t="s">
        <v>128</v>
      </c>
      <c r="E493" s="325"/>
      <c r="F493" s="141">
        <f ca="1"/>
        <v>-5074.4938345797873</v>
      </c>
      <c r="G493" s="141">
        <f ca="1"/>
        <v>-16694.899914843038</v>
      </c>
      <c r="H493" s="141">
        <f ca="1"/>
        <v>-32643.299416287875</v>
      </c>
      <c r="I493" s="141">
        <f ca="1"/>
        <v>-47384.318067650922</v>
      </c>
      <c r="J493" s="141">
        <f ca="1"/>
        <v>-62494.532986491162</v>
      </c>
    </row>
    <row r="494" spans="2:10">
      <c r="B494" s="139" t="str">
        <v>Dropwire capital &amp; analogue NTE</v>
      </c>
      <c r="C494" s="57" t="s">
        <v>127</v>
      </c>
      <c r="D494" s="57" t="s">
        <v>128</v>
      </c>
      <c r="E494" s="325"/>
      <c r="F494" s="141">
        <f ca="1"/>
        <v>-494576.98507762561</v>
      </c>
      <c r="G494" s="141">
        <f ca="1"/>
        <v>-1679699.6331195198</v>
      </c>
      <c r="H494" s="141">
        <f ca="1"/>
        <v>-3397972.4168850239</v>
      </c>
      <c r="I494" s="141">
        <f ca="1"/>
        <v>-5086015.8609990608</v>
      </c>
      <c r="J494" s="141">
        <f ca="1"/>
        <v>-6922384.6482159663</v>
      </c>
    </row>
    <row r="495" spans="2:10">
      <c r="B495" s="139" t="str">
        <v>Analogue line drop maintenance</v>
      </c>
      <c r="C495" s="57" t="s">
        <v>127</v>
      </c>
      <c r="D495" s="57" t="s">
        <v>128</v>
      </c>
      <c r="E495" s="325"/>
      <c r="F495" s="141">
        <f ca="1"/>
        <v>1043.4563238096691</v>
      </c>
      <c r="G495" s="141">
        <f ca="1"/>
        <v>-447.4882858989053</v>
      </c>
      <c r="H495" s="141">
        <f ca="1"/>
        <v>-21552.244277092304</v>
      </c>
      <c r="I495" s="141">
        <f ca="1"/>
        <v>-56864.197027866663</v>
      </c>
      <c r="J495" s="141">
        <f ca="1"/>
        <v>-7664.5118015570506</v>
      </c>
    </row>
    <row r="496" spans="2:10">
      <c r="B496" s="139" t="str">
        <v>Analogue line cards</v>
      </c>
      <c r="C496" s="57" t="s">
        <v>127</v>
      </c>
      <c r="D496" s="57" t="s">
        <v>128</v>
      </c>
      <c r="E496" s="325"/>
      <c r="F496" s="141">
        <f ca="1"/>
        <v>-1496289.5090821248</v>
      </c>
      <c r="G496" s="141">
        <f ca="1"/>
        <v>-3737340.4082016144</v>
      </c>
      <c r="H496" s="141">
        <f ca="1"/>
        <v>-6722247.1573829809</v>
      </c>
      <c r="I496" s="141">
        <f ca="1"/>
        <v>-10143490.227277784</v>
      </c>
      <c r="J496" s="141">
        <f ca="1"/>
        <v>-15517157.117361687</v>
      </c>
    </row>
    <row r="497" spans="2:10">
      <c r="B497" s="139" t="str">
        <v>Pair gain</v>
      </c>
      <c r="C497" s="57" t="s">
        <v>127</v>
      </c>
      <c r="D497" s="57" t="s">
        <v>128</v>
      </c>
      <c r="E497" s="325"/>
      <c r="F497" s="141">
        <f ca="1"/>
        <v>-14.682450382190366</v>
      </c>
      <c r="G497" s="141">
        <f ca="1"/>
        <v>-37.946782272031463</v>
      </c>
      <c r="H497" s="141">
        <f ca="1"/>
        <v>-70.854214305886813</v>
      </c>
      <c r="I497" s="141">
        <f ca="1"/>
        <v>-110.68828677581023</v>
      </c>
      <c r="J497" s="141">
        <f ca="1"/>
        <v>-175.75805791995739</v>
      </c>
    </row>
    <row r="498" spans="2:10">
      <c r="B498" s="139" t="str">
        <v>NGA E-side Copper Capital</v>
      </c>
      <c r="C498" s="57" t="s">
        <v>127</v>
      </c>
      <c r="D498" s="57" t="s">
        <v>128</v>
      </c>
      <c r="E498" s="325"/>
      <c r="F498" s="141">
        <f ca="1"/>
        <v>1047429.161530634</v>
      </c>
      <c r="G498" s="141">
        <f ca="1"/>
        <v>1819476.4398305316</v>
      </c>
      <c r="H498" s="141">
        <f ca="1"/>
        <v>2512485.0207013949</v>
      </c>
      <c r="I498" s="141">
        <f ca="1"/>
        <v>3150758.8159323987</v>
      </c>
      <c r="J498" s="141">
        <f ca="1"/>
        <v>3755276.0392298223</v>
      </c>
    </row>
    <row r="499" spans="2:10">
      <c r="B499" s="139" t="str">
        <v>FTTC Development</v>
      </c>
      <c r="C499" s="57" t="s">
        <v>127</v>
      </c>
      <c r="D499" s="57" t="s">
        <v>128</v>
      </c>
      <c r="E499" s="325"/>
      <c r="F499" s="141">
        <f ca="1"/>
        <v>3838447.9913890343</v>
      </c>
      <c r="G499" s="141">
        <f ca="1"/>
        <v>6421482.9370402256</v>
      </c>
      <c r="H499" s="141">
        <f ca="1"/>
        <v>8971255.536822781</v>
      </c>
      <c r="I499" s="141">
        <f ca="1"/>
        <v>11340951.554394342</v>
      </c>
      <c r="J499" s="141">
        <f ca="1"/>
        <v>12611643.098118342</v>
      </c>
    </row>
    <row r="500" spans="2:10">
      <c r="B500" s="139" t="str">
        <v>FTTP Development</v>
      </c>
      <c r="C500" s="57" t="s">
        <v>127</v>
      </c>
      <c r="D500" s="57" t="s">
        <v>128</v>
      </c>
      <c r="E500" s="325"/>
      <c r="F500" s="141">
        <v>0</v>
      </c>
      <c r="G500" s="141">
        <f ca="1"/>
        <v>0</v>
      </c>
      <c r="H500" s="141">
        <f ca="1"/>
        <v>0</v>
      </c>
      <c r="I500" s="141">
        <f ca="1"/>
        <v>0</v>
      </c>
      <c r="J500" s="141">
        <f ca="1"/>
        <v>0</v>
      </c>
    </row>
    <row r="501" spans="2:10">
      <c r="B501" s="139" t="str">
        <v>OR Service Centre - Provision Analogue/ISDN2</v>
      </c>
      <c r="C501" s="57" t="s">
        <v>127</v>
      </c>
      <c r="D501" s="57" t="s">
        <v>128</v>
      </c>
      <c r="E501" s="325"/>
      <c r="F501" s="141">
        <f ca="1"/>
        <v>3307.2267298914321</v>
      </c>
      <c r="G501" s="141">
        <f ca="1"/>
        <v>-14960.522652568829</v>
      </c>
      <c r="H501" s="141">
        <f ca="1"/>
        <v>-35041.795702622025</v>
      </c>
      <c r="I501" s="141">
        <f ca="1"/>
        <v>-55457.213895367458</v>
      </c>
      <c r="J501" s="141">
        <f ca="1"/>
        <v>-80488.747210063084</v>
      </c>
    </row>
    <row r="502" spans="2:10">
      <c r="B502" s="139" t="str">
        <v>OR Service Centre - Provision WLA</v>
      </c>
      <c r="C502" s="57" t="s">
        <v>127</v>
      </c>
      <c r="D502" s="57" t="s">
        <v>128</v>
      </c>
      <c r="E502" s="325"/>
      <c r="F502" s="141">
        <f ca="1"/>
        <v>-35347.236897433017</v>
      </c>
      <c r="G502" s="141">
        <f ca="1"/>
        <v>-66461.802319638635</v>
      </c>
      <c r="H502" s="141">
        <f ca="1"/>
        <v>-74334.171784222301</v>
      </c>
      <c r="I502" s="141">
        <f ca="1"/>
        <v>-88583.420085157035</v>
      </c>
      <c r="J502" s="141">
        <f ca="1"/>
        <v>-87805.304220614125</v>
      </c>
    </row>
    <row r="503" spans="2:10">
      <c r="B503" s="139" t="str">
        <v>Service Centre - Provision  NGA</v>
      </c>
      <c r="C503" s="57" t="s">
        <v>127</v>
      </c>
      <c r="D503" s="57" t="s">
        <v>128</v>
      </c>
      <c r="E503" s="325"/>
      <c r="F503" s="141">
        <f ca="1"/>
        <v>199578.00765259232</v>
      </c>
      <c r="G503" s="141">
        <f ca="1"/>
        <v>319279.08828068088</v>
      </c>
      <c r="H503" s="141">
        <f ca="1"/>
        <v>410888.80954344157</v>
      </c>
      <c r="I503" s="141">
        <f ca="1"/>
        <v>466051.26702418941</v>
      </c>
      <c r="J503" s="141">
        <f ca="1"/>
        <v>429062.52809774602</v>
      </c>
    </row>
    <row r="504" spans="2:10">
      <c r="B504" s="139" t="str">
        <v>OR Service Centre - Assurance Analogue/ISDN2</v>
      </c>
      <c r="C504" s="57" t="s">
        <v>127</v>
      </c>
      <c r="D504" s="57" t="s">
        <v>128</v>
      </c>
      <c r="E504" s="325"/>
      <c r="F504" s="141">
        <f ca="1"/>
        <v>-6724.7934358171224</v>
      </c>
      <c r="G504" s="141">
        <f ca="1"/>
        <v>-16749.396482007956</v>
      </c>
      <c r="H504" s="141">
        <f ca="1"/>
        <v>-30007.224956934129</v>
      </c>
      <c r="I504" s="141">
        <f ca="1"/>
        <v>-45057.521305787661</v>
      </c>
      <c r="J504" s="141">
        <f ca="1"/>
        <v>-68430.58620893638</v>
      </c>
    </row>
    <row r="505" spans="2:10">
      <c r="B505" s="139" t="str">
        <v>OR Service Centre - Assurance WLA</v>
      </c>
      <c r="C505" s="57" t="s">
        <v>127</v>
      </c>
      <c r="D505" s="57" t="s">
        <v>128</v>
      </c>
      <c r="E505" s="325"/>
      <c r="F505" s="141">
        <f ca="1"/>
        <v>147.36054771908638</v>
      </c>
      <c r="G505" s="141">
        <f ca="1"/>
        <v>2322.7202073285866</v>
      </c>
      <c r="H505" s="141">
        <f ca="1"/>
        <v>7179.2652014270252</v>
      </c>
      <c r="I505" s="141">
        <f ca="1"/>
        <v>15015.091690883384</v>
      </c>
      <c r="J505" s="141">
        <f ca="1"/>
        <v>33351.078197638803</v>
      </c>
    </row>
    <row r="506" spans="2:10">
      <c r="B506" s="139" t="str">
        <v>Service Centre - Assurance  NGA</v>
      </c>
      <c r="C506" s="57" t="s">
        <v>127</v>
      </c>
      <c r="D506" s="57" t="s">
        <v>128</v>
      </c>
      <c r="E506" s="325"/>
      <c r="F506" s="141">
        <f ca="1"/>
        <v>102359.2570980032</v>
      </c>
      <c r="G506" s="141">
        <f ca="1"/>
        <v>189262.77106577271</v>
      </c>
      <c r="H506" s="141">
        <f ca="1"/>
        <v>262594.9017484645</v>
      </c>
      <c r="I506" s="141">
        <f ca="1"/>
        <v>325486.49789330695</v>
      </c>
      <c r="J506" s="141">
        <f ca="1"/>
        <v>383222.40492702322</v>
      </c>
    </row>
    <row r="507" spans="2:10">
      <c r="B507" s="139" t="str">
        <v>Service Level Guarantees</v>
      </c>
      <c r="C507" s="57" t="s">
        <v>127</v>
      </c>
      <c r="D507" s="57" t="s">
        <v>128</v>
      </c>
      <c r="E507" s="325"/>
      <c r="F507" s="141">
        <f ca="1"/>
        <v>-2266.2686697570966</v>
      </c>
      <c r="G507" s="141">
        <f ca="1"/>
        <v>-4279.3527534813038</v>
      </c>
      <c r="H507" s="141">
        <f ca="1"/>
        <v>-2359.7160035485558</v>
      </c>
      <c r="I507" s="141">
        <f ca="1"/>
        <v>-432.4642991007392</v>
      </c>
      <c r="J507" s="141">
        <f ca="1"/>
        <v>6536.2004849865325</v>
      </c>
    </row>
    <row r="508" spans="2:10">
      <c r="B508" s="139" t="str">
        <v>Other WLA</v>
      </c>
      <c r="C508" s="57" t="s">
        <v>127</v>
      </c>
      <c r="D508" s="57" t="s">
        <v>128</v>
      </c>
      <c r="E508" s="325"/>
      <c r="F508" s="141">
        <v>0</v>
      </c>
      <c r="G508" s="141">
        <f ca="1"/>
        <v>0</v>
      </c>
      <c r="H508" s="141">
        <f ca="1"/>
        <v>0</v>
      </c>
      <c r="I508" s="141">
        <f ca="1"/>
        <v>0</v>
      </c>
      <c r="J508" s="141">
        <f ca="1"/>
        <v>0</v>
      </c>
    </row>
    <row r="509" spans="2:10">
      <c r="B509" s="139" t="str">
        <v>GEA Access Fibre Spine</v>
      </c>
      <c r="C509" s="57" t="s">
        <v>127</v>
      </c>
      <c r="D509" s="57" t="s">
        <v>128</v>
      </c>
      <c r="E509" s="325"/>
      <c r="F509" s="141">
        <f ca="1"/>
        <v>69974.500198299662</v>
      </c>
      <c r="G509" s="141">
        <f ca="1"/>
        <v>116524.0326255015</v>
      </c>
      <c r="H509" s="141">
        <f ca="1"/>
        <v>154603.64705411936</v>
      </c>
      <c r="I509" s="141">
        <f ca="1"/>
        <v>187239.39689476715</v>
      </c>
      <c r="J509" s="141">
        <f ca="1"/>
        <v>215832.82458175038</v>
      </c>
    </row>
    <row r="510" spans="2:10">
      <c r="B510" s="139" t="str">
        <v>GEA Distribution Fibre</v>
      </c>
      <c r="C510" s="57" t="s">
        <v>127</v>
      </c>
      <c r="D510" s="57" t="s">
        <v>128</v>
      </c>
      <c r="E510" s="325"/>
      <c r="F510" s="141">
        <f ca="1"/>
        <v>357750.65949915565</v>
      </c>
      <c r="G510" s="141">
        <f ca="1"/>
        <v>598570.13029155473</v>
      </c>
      <c r="H510" s="141">
        <f ca="1"/>
        <v>796898.44443169993</v>
      </c>
      <c r="I510" s="141">
        <f ca="1"/>
        <v>967865.70238603803</v>
      </c>
      <c r="J510" s="141">
        <f ca="1"/>
        <v>1118300.4318605745</v>
      </c>
    </row>
    <row r="511" spans="2:10">
      <c r="B511" s="139" t="str">
        <v>GEA Electronics</v>
      </c>
      <c r="C511" s="57" t="s">
        <v>127</v>
      </c>
      <c r="D511" s="57" t="s">
        <v>128</v>
      </c>
      <c r="E511" s="325"/>
      <c r="F511" s="141">
        <f ca="1"/>
        <v>145211.60037483822</v>
      </c>
      <c r="G511" s="141">
        <f ca="1"/>
        <v>241338.41736191857</v>
      </c>
      <c r="H511" s="141">
        <f ca="1"/>
        <v>319090.46299318701</v>
      </c>
      <c r="I511" s="141">
        <f ca="1"/>
        <v>385092.49063424859</v>
      </c>
      <c r="J511" s="141">
        <f ca="1"/>
        <v>442097.07133132796</v>
      </c>
    </row>
    <row r="512" spans="2:10">
      <c r="B512" s="139" t="str">
        <v>GEA DSLAM &amp; Cabinets</v>
      </c>
      <c r="C512" s="57" t="s">
        <v>127</v>
      </c>
      <c r="D512" s="57" t="s">
        <v>128</v>
      </c>
      <c r="E512" s="325"/>
      <c r="F512" s="141">
        <f ca="1"/>
        <v>3173920.4301022165</v>
      </c>
      <c r="G512" s="141">
        <f ca="1"/>
        <v>5363125.7289464166</v>
      </c>
      <c r="H512" s="141">
        <f ca="1"/>
        <v>7180780.7279167147</v>
      </c>
      <c r="I512" s="141">
        <f ca="1"/>
        <v>8755360.8805918843</v>
      </c>
      <c r="J512" s="141">
        <f ca="1"/>
        <v>10137895.075853681</v>
      </c>
    </row>
    <row r="513" spans="2:10">
      <c r="B513" s="139" t="str">
        <v>GEA Customer Site Installation</v>
      </c>
      <c r="C513" s="57" t="s">
        <v>127</v>
      </c>
      <c r="D513" s="57" t="s">
        <v>128</v>
      </c>
      <c r="E513" s="325"/>
      <c r="F513" s="141">
        <f ca="1"/>
        <v>899104.39286931069</v>
      </c>
      <c r="G513" s="141">
        <f ca="1"/>
        <v>1502061.099330991</v>
      </c>
      <c r="H513" s="141">
        <f ca="1"/>
        <v>1993193.3126135189</v>
      </c>
      <c r="I513" s="141">
        <f ca="1"/>
        <v>2411855.0173867894</v>
      </c>
      <c r="J513" s="141">
        <f ca="1"/>
        <v>2774199.5215897057</v>
      </c>
    </row>
    <row r="514" spans="2:10">
      <c r="B514" s="139" t="str">
        <v>GEA FTTC Repairs</v>
      </c>
      <c r="C514" s="57" t="s">
        <v>127</v>
      </c>
      <c r="D514" s="57" t="s">
        <v>128</v>
      </c>
      <c r="E514" s="325"/>
      <c r="F514" s="141">
        <f ca="1"/>
        <v>66731.839604775232</v>
      </c>
      <c r="G514" s="141">
        <f ca="1"/>
        <v>123014.24123378651</v>
      </c>
      <c r="H514" s="141">
        <f ca="1"/>
        <v>176692.41794867514</v>
      </c>
      <c r="I514" s="141">
        <f ca="1"/>
        <v>228835.32595344246</v>
      </c>
      <c r="J514" s="141">
        <f ca="1"/>
        <v>279407.44488830527</v>
      </c>
    </row>
    <row r="515" spans="2:10">
      <c r="B515" s="139" t="str">
        <v>GEA FTTP Repairs</v>
      </c>
      <c r="C515" s="57" t="s">
        <v>127</v>
      </c>
      <c r="D515" s="57" t="s">
        <v>128</v>
      </c>
      <c r="E515" s="325"/>
      <c r="F515" s="141">
        <v>0</v>
      </c>
      <c r="G515" s="141">
        <f ca="1"/>
        <v>0</v>
      </c>
      <c r="H515" s="141">
        <f ca="1"/>
        <v>0</v>
      </c>
      <c r="I515" s="141">
        <f ca="1"/>
        <v>0</v>
      </c>
      <c r="J515" s="141">
        <f ca="1"/>
        <v>0</v>
      </c>
    </row>
    <row r="516" spans="2:10">
      <c r="B516" s="139" t="str">
        <v>GEA FTTP Provisions</v>
      </c>
      <c r="C516" s="57" t="s">
        <v>127</v>
      </c>
      <c r="D516" s="57" t="s">
        <v>128</v>
      </c>
      <c r="E516" s="325"/>
      <c r="F516" s="141">
        <v>0</v>
      </c>
      <c r="G516" s="141">
        <f ca="1"/>
        <v>0</v>
      </c>
      <c r="H516" s="141">
        <f ca="1"/>
        <v>0</v>
      </c>
      <c r="I516" s="141">
        <f ca="1"/>
        <v>0</v>
      </c>
      <c r="J516" s="141">
        <f ca="1"/>
        <v>0</v>
      </c>
    </row>
    <row r="517" spans="2:10">
      <c r="B517" s="139" t="str">
        <v>GEA FTTC Provisions</v>
      </c>
      <c r="C517" s="57" t="s">
        <v>127</v>
      </c>
      <c r="D517" s="57" t="s">
        <v>128</v>
      </c>
      <c r="E517" s="325"/>
      <c r="F517" s="141">
        <f ca="1"/>
        <v>398000.2244599206</v>
      </c>
      <c r="G517" s="141">
        <f ca="1"/>
        <v>467487.53014422208</v>
      </c>
      <c r="H517" s="141">
        <f ca="1"/>
        <v>546585.98257767665</v>
      </c>
      <c r="I517" s="141">
        <f ca="1"/>
        <v>588479.99270483258</v>
      </c>
      <c r="J517" s="141">
        <f ca="1"/>
        <v>231266.11639891731</v>
      </c>
    </row>
    <row r="518" spans="2:10">
      <c r="B518" s="139" t="str">
        <v>Fibre Rollout Funding</v>
      </c>
      <c r="C518" s="57" t="s">
        <v>127</v>
      </c>
      <c r="D518" s="57" t="s">
        <v>128</v>
      </c>
      <c r="E518" s="325"/>
      <c r="F518" s="141">
        <f ca="1"/>
        <v>4555976.0674174186</v>
      </c>
      <c r="G518" s="141">
        <f ca="1"/>
        <v>7691808.0783177335</v>
      </c>
      <c r="H518" s="141">
        <f ca="1"/>
        <v>10925863.17381506</v>
      </c>
      <c r="I518" s="141">
        <f ca="1"/>
        <v>14148259.77280225</v>
      </c>
      <c r="J518" s="141">
        <f ca="1"/>
        <v>15847561.921067301</v>
      </c>
    </row>
    <row r="519" spans="2:10">
      <c r="B519" s="139" t="str">
        <v>BDUK Funding</v>
      </c>
      <c r="C519" s="57" t="s">
        <v>127</v>
      </c>
      <c r="D519" s="57" t="s">
        <v>128</v>
      </c>
      <c r="E519" s="325"/>
      <c r="F519" s="141">
        <f ca="1"/>
        <v>-2421857.6499816105</v>
      </c>
      <c r="G519" s="141">
        <f ca="1"/>
        <v>-3736726.1727193189</v>
      </c>
      <c r="H519" s="141">
        <f ca="1"/>
        <v>-4890052.3598052599</v>
      </c>
      <c r="I519" s="141">
        <f ca="1"/>
        <v>-5855091.5699298624</v>
      </c>
      <c r="J519" s="141">
        <f ca="1"/>
        <v>-6318886.4722485542</v>
      </c>
    </row>
    <row r="520" spans="2:10">
      <c r="B520" s="139" t="str">
        <v>Combi Card and MSAN Access - Voice</v>
      </c>
      <c r="C520" s="57" t="s">
        <v>127</v>
      </c>
      <c r="D520" s="57" t="s">
        <v>128</v>
      </c>
      <c r="E520" s="325"/>
      <c r="F520" s="141">
        <f ca="1"/>
        <v>-115.86430005021306</v>
      </c>
      <c r="G520" s="141">
        <f ca="1"/>
        <v>-289.34142698144052</v>
      </c>
      <c r="H520" s="141">
        <f ca="1"/>
        <v>-520.29230570861739</v>
      </c>
      <c r="I520" s="141">
        <f ca="1"/>
        <v>-784.84204488405896</v>
      </c>
      <c r="J520" s="141">
        <f ca="1"/>
        <v>-1200.0800976497223</v>
      </c>
    </row>
    <row r="521" spans="2:10">
      <c r="B521" s="139" t="str">
        <v>iNode features</v>
      </c>
      <c r="C521" s="57" t="s">
        <v>127</v>
      </c>
      <c r="D521" s="57" t="s">
        <v>128</v>
      </c>
      <c r="E521" s="325"/>
      <c r="F521" s="141">
        <v>0</v>
      </c>
      <c r="G521" s="141">
        <f ca="1"/>
        <v>0</v>
      </c>
      <c r="H521" s="141">
        <f ca="1"/>
        <v>0</v>
      </c>
      <c r="I521" s="141">
        <f ca="1"/>
        <v>0</v>
      </c>
      <c r="J521" s="141">
        <f ca="1"/>
        <v>0</v>
      </c>
    </row>
    <row r="522" spans="2:10">
      <c r="B522" s="139" t="str">
        <v>Caller Display</v>
      </c>
      <c r="C522" s="57" t="s">
        <v>127</v>
      </c>
      <c r="D522" s="57" t="s">
        <v>128</v>
      </c>
      <c r="E522" s="325"/>
      <c r="F522" s="141">
        <v>0</v>
      </c>
      <c r="G522" s="141">
        <f ca="1"/>
        <v>0</v>
      </c>
      <c r="H522" s="141">
        <f ca="1"/>
        <v>0</v>
      </c>
      <c r="I522" s="141">
        <f ca="1"/>
        <v>0</v>
      </c>
      <c r="J522" s="141">
        <f ca="1"/>
        <v>0</v>
      </c>
    </row>
    <row r="523" spans="2:10">
      <c r="B523" s="139" t="str">
        <v>Network Features</v>
      </c>
      <c r="C523" s="57" t="s">
        <v>127</v>
      </c>
      <c r="D523" s="57" t="s">
        <v>128</v>
      </c>
      <c r="E523" s="325"/>
      <c r="F523" s="141">
        <v>0</v>
      </c>
      <c r="G523" s="141">
        <f ca="1"/>
        <v>0</v>
      </c>
      <c r="H523" s="141">
        <f ca="1"/>
        <v>0</v>
      </c>
      <c r="I523" s="141">
        <f ca="1"/>
        <v>0</v>
      </c>
      <c r="J523" s="141">
        <f ca="1"/>
        <v>0</v>
      </c>
    </row>
    <row r="524" spans="2:10">
      <c r="B524" s="139" t="str">
        <v>Ofcom Licence Fee Openreach</v>
      </c>
      <c r="C524" s="57" t="s">
        <v>127</v>
      </c>
      <c r="D524" s="57" t="s">
        <v>128</v>
      </c>
      <c r="E524" s="325"/>
      <c r="F524" s="141">
        <f ca="1"/>
        <v>273.46729693393399</v>
      </c>
      <c r="G524" s="141">
        <f ca="1"/>
        <v>456.00577158732722</v>
      </c>
      <c r="H524" s="141">
        <f ca="1"/>
        <v>632.18928710004047</v>
      </c>
      <c r="I524" s="141">
        <f ca="1"/>
        <v>795.78960983357695</v>
      </c>
      <c r="J524" s="141">
        <f ca="1"/>
        <v>897.71841622853424</v>
      </c>
    </row>
    <row r="525" spans="2:10">
      <c r="B525" s="139" t="str">
        <v>Special Fault Investigation</v>
      </c>
      <c r="C525" s="57" t="s">
        <v>127</v>
      </c>
      <c r="D525" s="57" t="s">
        <v>128</v>
      </c>
      <c r="E525" s="325"/>
      <c r="F525" s="141">
        <v>0</v>
      </c>
      <c r="G525" s="141">
        <f ca="1"/>
        <v>0</v>
      </c>
      <c r="H525" s="141">
        <f ca="1"/>
        <v>0</v>
      </c>
      <c r="I525" s="141">
        <f ca="1"/>
        <v>0</v>
      </c>
      <c r="J525" s="141">
        <f ca="1"/>
        <v>0</v>
      </c>
    </row>
    <row r="526" spans="2:10">
      <c r="B526" s="139" t="str">
        <v>Openreach sales product management</v>
      </c>
      <c r="C526" s="57" t="s">
        <v>127</v>
      </c>
      <c r="D526" s="57" t="s">
        <v>128</v>
      </c>
      <c r="E526" s="325"/>
      <c r="F526" s="141">
        <f ca="1"/>
        <v>25882.475607308963</v>
      </c>
      <c r="G526" s="141">
        <f ca="1"/>
        <v>43872.908243118516</v>
      </c>
      <c r="H526" s="141">
        <f ca="1"/>
        <v>60960.686679555314</v>
      </c>
      <c r="I526" s="141">
        <f ca="1"/>
        <v>76863.362119510028</v>
      </c>
      <c r="J526" s="141">
        <f ca="1"/>
        <v>87447.504161816803</v>
      </c>
    </row>
    <row r="527" spans="2:10">
      <c r="B527" s="139" t="str">
        <v>Co-mingling power &amp; vent</v>
      </c>
      <c r="C527" s="57" t="s">
        <v>127</v>
      </c>
      <c r="D527" s="57" t="s">
        <v>128</v>
      </c>
      <c r="E527" s="325"/>
      <c r="F527" s="141">
        <f ca="1"/>
        <v>-46100.118118335718</v>
      </c>
      <c r="G527" s="141">
        <f ca="1"/>
        <v>26643.308504643144</v>
      </c>
      <c r="H527" s="141">
        <f ca="1"/>
        <v>199188.97056110078</v>
      </c>
      <c r="I527" s="141">
        <f ca="1"/>
        <v>455602.98114669119</v>
      </c>
      <c r="J527" s="141">
        <f ca="1"/>
        <v>979374.00858939858</v>
      </c>
    </row>
    <row r="528" spans="2:10">
      <c r="B528" s="139" t="str">
        <v>Openreach copper</v>
      </c>
      <c r="C528" s="57" t="s">
        <v>127</v>
      </c>
      <c r="D528" s="57" t="s">
        <v>128</v>
      </c>
      <c r="E528" s="325"/>
      <c r="F528" s="141">
        <v>0</v>
      </c>
      <c r="G528" s="141">
        <f ca="1"/>
        <v>0</v>
      </c>
      <c r="H528" s="141">
        <f ca="1"/>
        <v>0</v>
      </c>
      <c r="I528" s="141">
        <f ca="1"/>
        <v>0</v>
      </c>
      <c r="J528" s="141">
        <f ca="1"/>
        <v>0</v>
      </c>
    </row>
    <row r="529" spans="2:10">
      <c r="B529" s="139">
        <v>0</v>
      </c>
      <c r="C529" s="57" t="s">
        <v>127</v>
      </c>
      <c r="D529" s="57" t="s">
        <v>128</v>
      </c>
      <c r="E529" s="325"/>
      <c r="F529" s="141">
        <v>0</v>
      </c>
      <c r="G529" s="141">
        <f ca="1"/>
        <v>0</v>
      </c>
      <c r="H529" s="141">
        <f ca="1"/>
        <v>0</v>
      </c>
      <c r="I529" s="141">
        <f ca="1"/>
        <v>0</v>
      </c>
      <c r="J529" s="141">
        <f ca="1"/>
        <v>0</v>
      </c>
    </row>
    <row r="530" spans="2:10">
      <c r="B530" s="139">
        <v>0</v>
      </c>
      <c r="C530" s="57" t="s">
        <v>127</v>
      </c>
      <c r="D530" s="57" t="s">
        <v>128</v>
      </c>
      <c r="E530" s="325"/>
      <c r="F530" s="141">
        <v>0</v>
      </c>
      <c r="G530" s="141">
        <f ca="1"/>
        <v>0</v>
      </c>
      <c r="H530" s="141">
        <f ca="1"/>
        <v>0</v>
      </c>
      <c r="I530" s="141">
        <f ca="1"/>
        <v>0</v>
      </c>
      <c r="J530" s="189">
        <f ca="1"/>
        <v>0</v>
      </c>
    </row>
    <row r="531" spans="2:10" ht="12">
      <c r="E531" s="52" t="s">
        <v>318</v>
      </c>
      <c r="F531" s="52" t="s">
        <v>206</v>
      </c>
      <c r="G531" s="52" t="s">
        <v>207</v>
      </c>
      <c r="H531" s="52" t="s">
        <v>208</v>
      </c>
      <c r="I531" s="52" t="s">
        <v>209</v>
      </c>
      <c r="J531" s="52" t="s">
        <v>437</v>
      </c>
    </row>
    <row r="532" spans="2:10" ht="12">
      <c r="G532" s="52"/>
      <c r="H532" s="52"/>
      <c r="I532" s="52"/>
    </row>
    <row r="533" spans="2:10" ht="15.5">
      <c r="B533" s="50" t="s">
        <v>144</v>
      </c>
      <c r="C533" s="90"/>
      <c r="D533" s="90"/>
      <c r="E533" s="90" t="s">
        <v>145</v>
      </c>
      <c r="F533" s="50"/>
      <c r="G533" s="50"/>
      <c r="H533" s="50"/>
      <c r="I533" s="50"/>
      <c r="J533" s="50"/>
    </row>
    <row r="534" spans="2:10">
      <c r="B534" s="61" t="s">
        <v>126</v>
      </c>
      <c r="C534" s="61" t="s">
        <v>78</v>
      </c>
      <c r="D534" s="61" t="s">
        <v>79</v>
      </c>
      <c r="E534" s="323" t="str">
        <f t="array" ref="E534:J534">model_years</f>
        <v>2015/16</v>
      </c>
      <c r="F534" s="323" t="str">
        <v>2016/17</v>
      </c>
      <c r="G534" s="323" t="str">
        <v>2017/18</v>
      </c>
      <c r="H534" s="323" t="str">
        <v>2018/19</v>
      </c>
      <c r="I534" s="323" t="str">
        <v>2019/20</v>
      </c>
      <c r="J534" s="323" t="str">
        <v>2020/21</v>
      </c>
    </row>
    <row r="535" spans="2:10">
      <c r="B535" s="139" t="str">
        <f t="array" ref="B535:B588">Component_list</f>
        <v>MPF Line Testing Systems</v>
      </c>
      <c r="C535" s="57" t="s">
        <v>127</v>
      </c>
      <c r="D535" s="57" t="s">
        <v>128</v>
      </c>
      <c r="E535" s="325"/>
      <c r="F535" s="141">
        <f t="array" ref="F535:F588" ca="1">(Cumul_ad_ocm_dep_2015_16*Asset_price_change_2016_17)+Ad_OCM_dep_2016_17</f>
        <v>470266.99380703643</v>
      </c>
      <c r="G535" s="141">
        <f t="array" aca="1" ref="G535:G588" ca="1">(Cumul_ad_ocm_dep_2016_17*Asset_price_change_2017_18)+Ad_OCM_dep_2017_18</f>
        <v>1517421.6677707369</v>
      </c>
      <c r="H535" s="141">
        <f t="array" aca="1" ref="H535:H588" ca="1">(Cumul_ad_ocm_dep_2017_18*Asset_price_change_2018_19)+Ad_OCM_dep_2018_19</f>
        <v>3301956.2830545362</v>
      </c>
      <c r="I535" s="141">
        <f t="array" aca="1" ref="I535:I588" ca="1">(Cumul_ad_ocm_dep_2018_19*Asset_price_change_2019_20)+Ad_OCM_dep_2019_20</f>
        <v>6004571.333743846</v>
      </c>
      <c r="J535" s="141">
        <f t="array" aca="1" ref="J535:J588" ca="1">(Cumul_ad_ocm_dep_2019_20*Asset_price_change_2020_21)+Ad_OCM_dep_2020_21</f>
        <v>10317301.84895082</v>
      </c>
    </row>
    <row r="536" spans="2:10">
      <c r="B536" s="139" t="str">
        <v>Openreach time related charges</v>
      </c>
      <c r="C536" s="57" t="s">
        <v>127</v>
      </c>
      <c r="D536" s="57" t="s">
        <v>128</v>
      </c>
      <c r="E536" s="325"/>
      <c r="F536" s="141">
        <v>0</v>
      </c>
      <c r="G536" s="141">
        <f ca="1"/>
        <v>0</v>
      </c>
      <c r="H536" s="141">
        <f ca="1"/>
        <v>0</v>
      </c>
      <c r="I536" s="141">
        <f ca="1"/>
        <v>0</v>
      </c>
      <c r="J536" s="141">
        <f ca="1"/>
        <v>0</v>
      </c>
    </row>
    <row r="537" spans="2:10">
      <c r="B537" s="139" t="str">
        <v>Co-mingling electricity</v>
      </c>
      <c r="C537" s="57" t="s">
        <v>127</v>
      </c>
      <c r="D537" s="57" t="s">
        <v>128</v>
      </c>
      <c r="E537" s="325"/>
      <c r="F537" s="141">
        <v>0</v>
      </c>
      <c r="G537" s="141">
        <f ca="1"/>
        <v>0</v>
      </c>
      <c r="H537" s="141">
        <f ca="1"/>
        <v>0</v>
      </c>
      <c r="I537" s="141">
        <f ca="1"/>
        <v>0</v>
      </c>
      <c r="J537" s="141">
        <f ca="1"/>
        <v>0</v>
      </c>
    </row>
    <row r="538" spans="2:10">
      <c r="B538" s="139" t="str">
        <v>Co-mingling set up</v>
      </c>
      <c r="C538" s="57" t="s">
        <v>127</v>
      </c>
      <c r="D538" s="57" t="s">
        <v>128</v>
      </c>
      <c r="E538" s="325"/>
      <c r="F538" s="141">
        <f ca="1"/>
        <v>-54369.720061330117</v>
      </c>
      <c r="G538" s="141">
        <f ca="1"/>
        <v>-95933.450617498922</v>
      </c>
      <c r="H538" s="141">
        <f ca="1"/>
        <v>-135189.53697571019</v>
      </c>
      <c r="I538" s="141">
        <f ca="1"/>
        <v>-183677.16007845983</v>
      </c>
      <c r="J538" s="141">
        <f ca="1"/>
        <v>-230825.22951256428</v>
      </c>
    </row>
    <row r="539" spans="2:10">
      <c r="B539" s="139" t="str">
        <v>Co-mingling rentals</v>
      </c>
      <c r="C539" s="57" t="s">
        <v>127</v>
      </c>
      <c r="D539" s="57" t="s">
        <v>128</v>
      </c>
      <c r="E539" s="325"/>
      <c r="F539" s="141">
        <f ca="1"/>
        <v>-10992.594698955474</v>
      </c>
      <c r="G539" s="141">
        <f ca="1"/>
        <v>-4623.540619547859</v>
      </c>
      <c r="H539" s="141">
        <f ca="1"/>
        <v>42760.162236356293</v>
      </c>
      <c r="I539" s="141">
        <f ca="1"/>
        <v>150590.68082681502</v>
      </c>
      <c r="J539" s="141">
        <f ca="1"/>
        <v>380436.72331994108</v>
      </c>
    </row>
    <row r="540" spans="2:10">
      <c r="B540" s="139" t="str">
        <v>WLA tie cables</v>
      </c>
      <c r="C540" s="57" t="s">
        <v>127</v>
      </c>
      <c r="D540" s="57" t="s">
        <v>128</v>
      </c>
      <c r="E540" s="325"/>
      <c r="F540" s="141">
        <f ca="1"/>
        <v>-791733.97208484542</v>
      </c>
      <c r="G540" s="141">
        <f ca="1"/>
        <v>-2317746.412692898</v>
      </c>
      <c r="H540" s="141">
        <f ca="1"/>
        <v>-4633921.6739017703</v>
      </c>
      <c r="I540" s="141">
        <f ca="1"/>
        <v>-7756265.9356312715</v>
      </c>
      <c r="J540" s="141">
        <f ca="1"/>
        <v>-11691132.80278605</v>
      </c>
    </row>
    <row r="541" spans="2:10">
      <c r="B541" s="139" t="str">
        <v>Local Loop Unbundling systems development</v>
      </c>
      <c r="C541" s="57" t="s">
        <v>127</v>
      </c>
      <c r="D541" s="57" t="s">
        <v>128</v>
      </c>
      <c r="E541" s="325"/>
      <c r="F541" s="141">
        <f ca="1"/>
        <v>-14713.331601534976</v>
      </c>
      <c r="G541" s="141">
        <f ca="1"/>
        <v>-43063.166747408126</v>
      </c>
      <c r="H541" s="141">
        <f ca="1"/>
        <v>-60497.835803837341</v>
      </c>
      <c r="I541" s="141">
        <f ca="1"/>
        <v>-64930.524452115998</v>
      </c>
      <c r="J541" s="141">
        <f ca="1"/>
        <v>-19115.64673511689</v>
      </c>
    </row>
    <row r="542" spans="2:10">
      <c r="B542" s="139" t="str">
        <v>Wholesale Access specific</v>
      </c>
      <c r="C542" s="57" t="s">
        <v>127</v>
      </c>
      <c r="D542" s="57" t="s">
        <v>128</v>
      </c>
      <c r="E542" s="325"/>
      <c r="F542" s="141">
        <f ca="1"/>
        <v>43247.094732937665</v>
      </c>
      <c r="G542" s="141">
        <f ca="1"/>
        <v>-164297.25149133772</v>
      </c>
      <c r="H542" s="141">
        <f ca="1"/>
        <v>-650976.5399246423</v>
      </c>
      <c r="I542" s="141">
        <f ca="1"/>
        <v>-1429733.2695541573</v>
      </c>
      <c r="J542" s="141">
        <f ca="1"/>
        <v>-2590124.0428556479</v>
      </c>
    </row>
    <row r="543" spans="2:10">
      <c r="B543" s="139" t="str">
        <v>Routeing &amp; records</v>
      </c>
      <c r="C543" s="57" t="s">
        <v>127</v>
      </c>
      <c r="D543" s="57" t="s">
        <v>128</v>
      </c>
      <c r="E543" s="325"/>
      <c r="F543" s="141">
        <f ca="1"/>
        <v>30294.586488718054</v>
      </c>
      <c r="G543" s="141">
        <f ca="1"/>
        <v>69150.71583587621</v>
      </c>
      <c r="H543" s="141">
        <f ca="1"/>
        <v>118421.20847971349</v>
      </c>
      <c r="I543" s="141">
        <f ca="1"/>
        <v>176273.38399686434</v>
      </c>
      <c r="J543" s="141">
        <f ca="1"/>
        <v>222698.48524828651</v>
      </c>
    </row>
    <row r="544" spans="2:10">
      <c r="B544" s="139" t="str">
        <v>MDF Hardware jumpering</v>
      </c>
      <c r="C544" s="57" t="s">
        <v>127</v>
      </c>
      <c r="D544" s="57" t="s">
        <v>128</v>
      </c>
      <c r="E544" s="325"/>
      <c r="F544" s="141">
        <f ca="1"/>
        <v>-53367.242116261616</v>
      </c>
      <c r="G544" s="141">
        <f ca="1"/>
        <v>-169109.1200421977</v>
      </c>
      <c r="H544" s="141">
        <f ca="1"/>
        <v>-334852.7739642252</v>
      </c>
      <c r="I544" s="141">
        <f ca="1"/>
        <v>-534535.71125857206</v>
      </c>
      <c r="J544" s="141">
        <f ca="1"/>
        <v>-731184.14380559255</v>
      </c>
    </row>
    <row r="545" spans="2:10">
      <c r="B545" s="139" t="str">
        <v>E side copper capital</v>
      </c>
      <c r="C545" s="57" t="s">
        <v>127</v>
      </c>
      <c r="D545" s="57" t="s">
        <v>128</v>
      </c>
      <c r="E545" s="325"/>
      <c r="F545" s="141">
        <f ca="1"/>
        <v>-38723.261267814589</v>
      </c>
      <c r="G545" s="141">
        <f ca="1"/>
        <v>-171722.17446349264</v>
      </c>
      <c r="H545" s="141">
        <f ca="1"/>
        <v>-445023.79461181315</v>
      </c>
      <c r="I545" s="141">
        <f ca="1"/>
        <v>-860418.63281847036</v>
      </c>
      <c r="J545" s="141">
        <f ca="1"/>
        <v>-1436193.5752822435</v>
      </c>
    </row>
    <row r="546" spans="2:10">
      <c r="B546" s="139" t="str">
        <v>E side copper current</v>
      </c>
      <c r="C546" s="57" t="s">
        <v>127</v>
      </c>
      <c r="D546" s="57" t="s">
        <v>128</v>
      </c>
      <c r="E546" s="325"/>
      <c r="F546" s="141">
        <f ca="1"/>
        <v>-9064.1899179037391</v>
      </c>
      <c r="G546" s="141">
        <f ca="1"/>
        <v>-30719.441359236152</v>
      </c>
      <c r="H546" s="141">
        <f ca="1"/>
        <v>-155415.85294805293</v>
      </c>
      <c r="I546" s="141">
        <f ca="1"/>
        <v>-338409.12146814505</v>
      </c>
      <c r="J546" s="141">
        <f ca="1"/>
        <v>-440228.92310730868</v>
      </c>
    </row>
    <row r="547" spans="2:10">
      <c r="B547" s="139" t="str">
        <v>D side copper capital</v>
      </c>
      <c r="C547" s="57" t="s">
        <v>127</v>
      </c>
      <c r="D547" s="57" t="s">
        <v>128</v>
      </c>
      <c r="E547" s="325"/>
      <c r="F547" s="141">
        <f ca="1"/>
        <v>-253681.95617414315</v>
      </c>
      <c r="G547" s="141">
        <f ca="1"/>
        <v>-1125246.9839857027</v>
      </c>
      <c r="H547" s="141">
        <f ca="1"/>
        <v>-2916866.9877542169</v>
      </c>
      <c r="I547" s="141">
        <f ca="1"/>
        <v>-5640856.6032944433</v>
      </c>
      <c r="J547" s="141">
        <f ca="1"/>
        <v>-9417889.0910451319</v>
      </c>
    </row>
    <row r="548" spans="2:10">
      <c r="B548" s="139" t="str">
        <v>D side copper current</v>
      </c>
      <c r="C548" s="57" t="s">
        <v>127</v>
      </c>
      <c r="D548" s="57" t="s">
        <v>128</v>
      </c>
      <c r="E548" s="325"/>
      <c r="F548" s="141">
        <f ca="1"/>
        <v>-23030.222422740258</v>
      </c>
      <c r="G548" s="141">
        <f ca="1"/>
        <v>-78053.731321817962</v>
      </c>
      <c r="H548" s="141">
        <f ca="1"/>
        <v>-394924.46485796181</v>
      </c>
      <c r="I548" s="141">
        <f ca="1"/>
        <v>-860041.13855624199</v>
      </c>
      <c r="J548" s="141">
        <f ca="1"/>
        <v>-1118647.8590661238</v>
      </c>
    </row>
    <row r="549" spans="2:10">
      <c r="B549" s="139" t="str">
        <v>Local exchanges general frames equipment</v>
      </c>
      <c r="C549" s="57" t="s">
        <v>127</v>
      </c>
      <c r="D549" s="57" t="s">
        <v>128</v>
      </c>
      <c r="E549" s="325"/>
      <c r="F549" s="141">
        <f ca="1"/>
        <v>-38589.993133088727</v>
      </c>
      <c r="G549" s="141">
        <f ca="1"/>
        <v>-115288.1516964406</v>
      </c>
      <c r="H549" s="141">
        <f ca="1"/>
        <v>-227126.44992676936</v>
      </c>
      <c r="I549" s="141">
        <f ca="1"/>
        <v>-366978.49186888395</v>
      </c>
      <c r="J549" s="141">
        <f ca="1"/>
        <v>-515783.64611447719</v>
      </c>
    </row>
    <row r="550" spans="2:10">
      <c r="B550" s="139" t="str">
        <v>Local exchanges general frames maintenance</v>
      </c>
      <c r="C550" s="57" t="s">
        <v>127</v>
      </c>
      <c r="D550" s="57" t="s">
        <v>128</v>
      </c>
      <c r="E550" s="325"/>
      <c r="F550" s="141">
        <f ca="1"/>
        <v>-3480.7729212504537</v>
      </c>
      <c r="G550" s="141">
        <f ca="1"/>
        <v>-11797.348109004921</v>
      </c>
      <c r="H550" s="141">
        <f ca="1"/>
        <v>-59698.110447711362</v>
      </c>
      <c r="I550" s="141">
        <f ca="1"/>
        <v>-130014.83550348812</v>
      </c>
      <c r="J550" s="141">
        <f ca="1"/>
        <v>-169095.63712069776</v>
      </c>
    </row>
    <row r="551" spans="2:10">
      <c r="B551" s="139" t="str">
        <v>Analogue line test equipment</v>
      </c>
      <c r="C551" s="57" t="s">
        <v>127</v>
      </c>
      <c r="D551" s="57" t="s">
        <v>128</v>
      </c>
      <c r="E551" s="325"/>
      <c r="F551" s="141">
        <f ca="1"/>
        <v>-5074.4938345797873</v>
      </c>
      <c r="G551" s="141">
        <f ca="1"/>
        <v>-21769.393749303199</v>
      </c>
      <c r="H551" s="141">
        <f ca="1"/>
        <v>-54412.693165045188</v>
      </c>
      <c r="I551" s="141">
        <f ca="1"/>
        <v>-101797.01123148177</v>
      </c>
      <c r="J551" s="141">
        <f ca="1"/>
        <v>-164291.54421568982</v>
      </c>
    </row>
    <row r="552" spans="2:10">
      <c r="B552" s="139" t="str">
        <v>Dropwire capital &amp; analogue NTE</v>
      </c>
      <c r="C552" s="57" t="s">
        <v>127</v>
      </c>
      <c r="D552" s="57" t="s">
        <v>128</v>
      </c>
      <c r="E552" s="325"/>
      <c r="F552" s="141">
        <f ca="1"/>
        <v>-494576.98507762561</v>
      </c>
      <c r="G552" s="141">
        <f ca="1"/>
        <v>-2189888.1772686751</v>
      </c>
      <c r="H552" s="141">
        <f ca="1"/>
        <v>-5661388.1856655441</v>
      </c>
      <c r="I552" s="141">
        <f ca="1"/>
        <v>-10916580.820757272</v>
      </c>
      <c r="J552" s="141">
        <f ca="1"/>
        <v>-18166796.456801154</v>
      </c>
    </row>
    <row r="553" spans="2:10">
      <c r="B553" s="139" t="str">
        <v>Analogue line drop maintenance</v>
      </c>
      <c r="C553" s="57" t="s">
        <v>127</v>
      </c>
      <c r="D553" s="57" t="s">
        <v>128</v>
      </c>
      <c r="E553" s="325"/>
      <c r="F553" s="141">
        <f ca="1"/>
        <v>1043.4563238096691</v>
      </c>
      <c r="G553" s="141">
        <f ca="1"/>
        <v>595.96803689786543</v>
      </c>
      <c r="H553" s="141">
        <f ca="1"/>
        <v>-20956.276240809802</v>
      </c>
      <c r="I553" s="141">
        <f ca="1"/>
        <v>-77820.473249418472</v>
      </c>
      <c r="J553" s="141">
        <f ca="1"/>
        <v>-85484.984979107379</v>
      </c>
    </row>
    <row r="554" spans="2:10">
      <c r="B554" s="139" t="str">
        <v>Analogue line cards</v>
      </c>
      <c r="C554" s="57" t="s">
        <v>127</v>
      </c>
      <c r="D554" s="57" t="s">
        <v>128</v>
      </c>
      <c r="E554" s="325"/>
      <c r="F554" s="141">
        <f ca="1"/>
        <v>-1496289.5090821248</v>
      </c>
      <c r="G554" s="141">
        <f ca="1"/>
        <v>-5233629.9171030261</v>
      </c>
      <c r="H554" s="141">
        <f ca="1"/>
        <v>-11955877.07381366</v>
      </c>
      <c r="I554" s="141">
        <f ca="1"/>
        <v>-22099367.299724467</v>
      </c>
      <c r="J554" s="141">
        <f ca="1"/>
        <v>-37616524.414546907</v>
      </c>
    </row>
    <row r="555" spans="2:10">
      <c r="B555" s="139" t="str">
        <v>Pair gain</v>
      </c>
      <c r="C555" s="57" t="s">
        <v>127</v>
      </c>
      <c r="D555" s="57" t="s">
        <v>128</v>
      </c>
      <c r="E555" s="325"/>
      <c r="F555" s="141">
        <f ca="1"/>
        <v>-14.682450382190366</v>
      </c>
      <c r="G555" s="141">
        <f ca="1"/>
        <v>-53.115743997724984</v>
      </c>
      <c r="H555" s="141">
        <f ca="1"/>
        <v>-125.84207848703444</v>
      </c>
      <c r="I555" s="141">
        <f ca="1"/>
        <v>-240.47789802353492</v>
      </c>
      <c r="J555" s="141">
        <f ca="1"/>
        <v>-423.81685283957546</v>
      </c>
    </row>
    <row r="556" spans="2:10">
      <c r="B556" s="139" t="str">
        <v>NGA E-side Copper Capital</v>
      </c>
      <c r="C556" s="57" t="s">
        <v>127</v>
      </c>
      <c r="D556" s="57" t="s">
        <v>128</v>
      </c>
      <c r="E556" s="325"/>
      <c r="F556" s="141">
        <f ca="1"/>
        <v>1047429.161530634</v>
      </c>
      <c r="G556" s="141">
        <f ca="1"/>
        <v>2900085.1684282692</v>
      </c>
      <c r="H556" s="141">
        <f ca="1"/>
        <v>5510287.7985531921</v>
      </c>
      <c r="I556" s="141">
        <f ca="1"/>
        <v>8826290.6405204311</v>
      </c>
      <c r="J556" s="141">
        <f ca="1"/>
        <v>12847562.781679265</v>
      </c>
    </row>
    <row r="557" spans="2:10">
      <c r="B557" s="139" t="str">
        <v>FTTC Development</v>
      </c>
      <c r="C557" s="57" t="s">
        <v>127</v>
      </c>
      <c r="D557" s="57" t="s">
        <v>128</v>
      </c>
      <c r="E557" s="325"/>
      <c r="F557" s="141">
        <f ca="1"/>
        <v>3838447.9913890343</v>
      </c>
      <c r="G557" s="141">
        <f ca="1"/>
        <v>10259930.928033518</v>
      </c>
      <c r="H557" s="141">
        <f ca="1"/>
        <v>19231186.463731132</v>
      </c>
      <c r="I557" s="141">
        <f ca="1"/>
        <v>30572138.016248461</v>
      </c>
      <c r="J557" s="141">
        <f ca="1"/>
        <v>43183781.111368105</v>
      </c>
    </row>
    <row r="558" spans="2:10">
      <c r="B558" s="139" t="str">
        <v>FTTP Development</v>
      </c>
      <c r="C558" s="57" t="s">
        <v>127</v>
      </c>
      <c r="D558" s="57" t="s">
        <v>128</v>
      </c>
      <c r="E558" s="325"/>
      <c r="F558" s="141">
        <v>0</v>
      </c>
      <c r="G558" s="141">
        <f ca="1"/>
        <v>0</v>
      </c>
      <c r="H558" s="141">
        <f ca="1"/>
        <v>0</v>
      </c>
      <c r="I558" s="141">
        <f ca="1"/>
        <v>0</v>
      </c>
      <c r="J558" s="141">
        <f ca="1"/>
        <v>0</v>
      </c>
    </row>
    <row r="559" spans="2:10">
      <c r="B559" s="139" t="str">
        <v>OR Service Centre - Provision Analogue/ISDN2</v>
      </c>
      <c r="C559" s="57" t="s">
        <v>127</v>
      </c>
      <c r="D559" s="57" t="s">
        <v>128</v>
      </c>
      <c r="E559" s="325"/>
      <c r="F559" s="141">
        <f ca="1"/>
        <v>3307.2267298914321</v>
      </c>
      <c r="G559" s="141">
        <f ca="1"/>
        <v>-11653.295924205306</v>
      </c>
      <c r="H559" s="141">
        <f ca="1"/>
        <v>-46695.091621100713</v>
      </c>
      <c r="I559" s="141">
        <f ca="1"/>
        <v>-102152.30549604561</v>
      </c>
      <c r="J559" s="141">
        <f ca="1"/>
        <v>-182641.05266121009</v>
      </c>
    </row>
    <row r="560" spans="2:10">
      <c r="B560" s="139" t="str">
        <v>OR Service Centre - Provision WLA</v>
      </c>
      <c r="C560" s="57" t="s">
        <v>127</v>
      </c>
      <c r="D560" s="57" t="s">
        <v>128</v>
      </c>
      <c r="E560" s="325"/>
      <c r="F560" s="141">
        <f ca="1"/>
        <v>-35347.236897433017</v>
      </c>
      <c r="G560" s="141">
        <f ca="1"/>
        <v>-101809.03919871119</v>
      </c>
      <c r="H560" s="141">
        <f ca="1"/>
        <v>-176143.21092668248</v>
      </c>
      <c r="I560" s="141">
        <f ca="1"/>
        <v>-264726.63092522329</v>
      </c>
      <c r="J560" s="141">
        <f ca="1"/>
        <v>-352531.9350150167</v>
      </c>
    </row>
    <row r="561" spans="2:10">
      <c r="B561" s="139" t="str">
        <v>Service Centre - Provision  NGA</v>
      </c>
      <c r="C561" s="57" t="s">
        <v>127</v>
      </c>
      <c r="D561" s="57" t="s">
        <v>128</v>
      </c>
      <c r="E561" s="325"/>
      <c r="F561" s="141">
        <f ca="1"/>
        <v>199578.00765259232</v>
      </c>
      <c r="G561" s="141">
        <f ca="1"/>
        <v>518857.0957667593</v>
      </c>
      <c r="H561" s="141">
        <f ca="1"/>
        <v>929745.90484973066</v>
      </c>
      <c r="I561" s="141">
        <f ca="1"/>
        <v>1395797.1711395625</v>
      </c>
      <c r="J561" s="141">
        <f ca="1"/>
        <v>1824859.6981293815</v>
      </c>
    </row>
    <row r="562" spans="2:10">
      <c r="B562" s="139" t="str">
        <v>OR Service Centre - Assurance Analogue/ISDN2</v>
      </c>
      <c r="C562" s="57" t="s">
        <v>127</v>
      </c>
      <c r="D562" s="57" t="s">
        <v>128</v>
      </c>
      <c r="E562" s="325"/>
      <c r="F562" s="141">
        <f ca="1"/>
        <v>-6724.7934358171224</v>
      </c>
      <c r="G562" s="141">
        <f ca="1"/>
        <v>-23474.189914559873</v>
      </c>
      <c r="H562" s="141">
        <f ca="1"/>
        <v>-53481.414859370212</v>
      </c>
      <c r="I562" s="141">
        <f ca="1"/>
        <v>-98538.936140574573</v>
      </c>
      <c r="J562" s="141">
        <f ca="1"/>
        <v>-166969.52230399215</v>
      </c>
    </row>
    <row r="563" spans="2:10">
      <c r="B563" s="139" t="str">
        <v>OR Service Centre - Assurance WLA</v>
      </c>
      <c r="C563" s="57" t="s">
        <v>127</v>
      </c>
      <c r="D563" s="57" t="s">
        <v>128</v>
      </c>
      <c r="E563" s="325"/>
      <c r="F563" s="141">
        <f ca="1"/>
        <v>147.36054771908638</v>
      </c>
      <c r="G563" s="141">
        <f ca="1"/>
        <v>2470.0807549523884</v>
      </c>
      <c r="H563" s="141">
        <f ca="1"/>
        <v>9649.3459546805097</v>
      </c>
      <c r="I563" s="141">
        <f ca="1"/>
        <v>24664.43763965719</v>
      </c>
      <c r="J563" s="141">
        <f ca="1"/>
        <v>58015.515822123256</v>
      </c>
    </row>
    <row r="564" spans="2:10">
      <c r="B564" s="139" t="str">
        <v>Service Centre - Assurance  NGA</v>
      </c>
      <c r="C564" s="57" t="s">
        <v>127</v>
      </c>
      <c r="D564" s="57" t="s">
        <v>128</v>
      </c>
      <c r="E564" s="325"/>
      <c r="F564" s="141">
        <f ca="1"/>
        <v>102359.2570980032</v>
      </c>
      <c r="G564" s="141">
        <f ca="1"/>
        <v>291622.02806148131</v>
      </c>
      <c r="H564" s="141">
        <f ca="1"/>
        <v>554216.92949994572</v>
      </c>
      <c r="I564" s="141">
        <f ca="1"/>
        <v>879703.42686891533</v>
      </c>
      <c r="J564" s="141">
        <f ca="1"/>
        <v>1262925.830959541</v>
      </c>
    </row>
    <row r="565" spans="2:10">
      <c r="B565" s="139" t="str">
        <v>Service Level Guarantees</v>
      </c>
      <c r="C565" s="57" t="s">
        <v>127</v>
      </c>
      <c r="D565" s="57" t="s">
        <v>128</v>
      </c>
      <c r="E565" s="325"/>
      <c r="F565" s="141">
        <f ca="1"/>
        <v>-2266.2686697570966</v>
      </c>
      <c r="G565" s="141">
        <f ca="1"/>
        <v>-6545.6214219848189</v>
      </c>
      <c r="H565" s="141">
        <f ca="1"/>
        <v>-8905.3374216820703</v>
      </c>
      <c r="I565" s="141">
        <f ca="1"/>
        <v>-9337.8017161194712</v>
      </c>
      <c r="J565" s="141">
        <f ca="1"/>
        <v>-2801.6012262189206</v>
      </c>
    </row>
    <row r="566" spans="2:10">
      <c r="B566" s="139" t="str">
        <v>Other WLA</v>
      </c>
      <c r="C566" s="57" t="s">
        <v>127</v>
      </c>
      <c r="D566" s="57" t="s">
        <v>128</v>
      </c>
      <c r="E566" s="325"/>
      <c r="F566" s="141">
        <v>0</v>
      </c>
      <c r="G566" s="141">
        <f ca="1"/>
        <v>0</v>
      </c>
      <c r="H566" s="141">
        <f ca="1"/>
        <v>0</v>
      </c>
      <c r="I566" s="141">
        <f ca="1"/>
        <v>0</v>
      </c>
      <c r="J566" s="141">
        <f ca="1"/>
        <v>0</v>
      </c>
    </row>
    <row r="567" spans="2:10">
      <c r="B567" s="139" t="str">
        <v>GEA Access Fibre Spine</v>
      </c>
      <c r="C567" s="57" t="s">
        <v>127</v>
      </c>
      <c r="D567" s="57" t="s">
        <v>128</v>
      </c>
      <c r="E567" s="325"/>
      <c r="F567" s="141">
        <f ca="1"/>
        <v>69974.500198299662</v>
      </c>
      <c r="G567" s="141">
        <f ca="1"/>
        <v>186914.73816200616</v>
      </c>
      <c r="H567" s="141">
        <f ca="1"/>
        <v>342700.95673493767</v>
      </c>
      <c r="I567" s="141">
        <f ca="1"/>
        <v>531870.04826352315</v>
      </c>
      <c r="J567" s="141">
        <f ca="1"/>
        <v>750712.58089026064</v>
      </c>
    </row>
    <row r="568" spans="2:10">
      <c r="B568" s="139" t="str">
        <v>GEA Distribution Fibre</v>
      </c>
      <c r="C568" s="57" t="s">
        <v>127</v>
      </c>
      <c r="D568" s="57" t="s">
        <v>128</v>
      </c>
      <c r="E568" s="325"/>
      <c r="F568" s="141">
        <f ca="1"/>
        <v>357750.65949915565</v>
      </c>
      <c r="G568" s="141">
        <f ca="1"/>
        <v>958067.64152137958</v>
      </c>
      <c r="H568" s="141">
        <f ca="1"/>
        <v>1759942.1710786917</v>
      </c>
      <c r="I568" s="141">
        <f ca="1"/>
        <v>2735943.2831951436</v>
      </c>
      <c r="J568" s="141">
        <f ca="1"/>
        <v>3866953.3678218545</v>
      </c>
    </row>
    <row r="569" spans="2:10">
      <c r="B569" s="139" t="str">
        <v>GEA Electronics</v>
      </c>
      <c r="C569" s="57" t="s">
        <v>127</v>
      </c>
      <c r="D569" s="57" t="s">
        <v>128</v>
      </c>
      <c r="E569" s="325"/>
      <c r="F569" s="141">
        <f ca="1"/>
        <v>145211.60037483822</v>
      </c>
      <c r="G569" s="141">
        <f ca="1"/>
        <v>386550.01772885537</v>
      </c>
      <c r="H569" s="141">
        <f ca="1"/>
        <v>705640.48069966934</v>
      </c>
      <c r="I569" s="141">
        <f ca="1"/>
        <v>1090732.9712975691</v>
      </c>
      <c r="J569" s="141">
        <f ca="1"/>
        <v>1532830.0425724331</v>
      </c>
    </row>
    <row r="570" spans="2:10">
      <c r="B570" s="139" t="str">
        <v>GEA DSLAM &amp; Cabinets</v>
      </c>
      <c r="C570" s="57" t="s">
        <v>127</v>
      </c>
      <c r="D570" s="57" t="s">
        <v>128</v>
      </c>
      <c r="E570" s="325"/>
      <c r="F570" s="141">
        <f ca="1"/>
        <v>3173920.4301022165</v>
      </c>
      <c r="G570" s="141">
        <f ca="1"/>
        <v>8537046.1589381658</v>
      </c>
      <c r="H570" s="141">
        <f ca="1"/>
        <v>15717826.886538826</v>
      </c>
      <c r="I570" s="141">
        <f ca="1"/>
        <v>24473187.76661282</v>
      </c>
      <c r="J570" s="141">
        <f ca="1"/>
        <v>34611082.841656134</v>
      </c>
    </row>
    <row r="571" spans="2:10">
      <c r="B571" s="139" t="str">
        <v>GEA Customer Site Installation</v>
      </c>
      <c r="C571" s="57" t="s">
        <v>127</v>
      </c>
      <c r="D571" s="57" t="s">
        <v>128</v>
      </c>
      <c r="E571" s="325"/>
      <c r="F571" s="141">
        <f ca="1"/>
        <v>899104.39286931069</v>
      </c>
      <c r="G571" s="141">
        <f ca="1"/>
        <v>2401165.4920840445</v>
      </c>
      <c r="H571" s="141">
        <f ca="1"/>
        <v>4394358.8043673094</v>
      </c>
      <c r="I571" s="141">
        <f ca="1"/>
        <v>6806213.8212161884</v>
      </c>
      <c r="J571" s="141">
        <f ca="1"/>
        <v>9580413.3419686239</v>
      </c>
    </row>
    <row r="572" spans="2:10">
      <c r="B572" s="139" t="str">
        <v>GEA FTTC Repairs</v>
      </c>
      <c r="C572" s="57" t="s">
        <v>127</v>
      </c>
      <c r="D572" s="57" t="s">
        <v>128</v>
      </c>
      <c r="E572" s="325"/>
      <c r="F572" s="141">
        <f ca="1"/>
        <v>66731.839604775232</v>
      </c>
      <c r="G572" s="141">
        <f ca="1"/>
        <v>189746.08076675015</v>
      </c>
      <c r="H572" s="141">
        <f ca="1"/>
        <v>366438.49849823001</v>
      </c>
      <c r="I572" s="141">
        <f ca="1"/>
        <v>595273.82407836395</v>
      </c>
      <c r="J572" s="141">
        <f ca="1"/>
        <v>874681.26835723163</v>
      </c>
    </row>
    <row r="573" spans="2:10">
      <c r="B573" s="139" t="str">
        <v>GEA FTTP Repairs</v>
      </c>
      <c r="C573" s="57" t="s">
        <v>127</v>
      </c>
      <c r="D573" s="57" t="s">
        <v>128</v>
      </c>
      <c r="E573" s="325"/>
      <c r="F573" s="141">
        <v>0</v>
      </c>
      <c r="G573" s="141">
        <f ca="1"/>
        <v>0</v>
      </c>
      <c r="H573" s="141">
        <f ca="1"/>
        <v>0</v>
      </c>
      <c r="I573" s="141">
        <f ca="1"/>
        <v>0</v>
      </c>
      <c r="J573" s="141">
        <f ca="1"/>
        <v>0</v>
      </c>
    </row>
    <row r="574" spans="2:10">
      <c r="B574" s="139" t="str">
        <v>GEA FTTP Provisions</v>
      </c>
      <c r="C574" s="57" t="s">
        <v>127</v>
      </c>
      <c r="D574" s="57" t="s">
        <v>128</v>
      </c>
      <c r="E574" s="325"/>
      <c r="F574" s="141">
        <v>0</v>
      </c>
      <c r="G574" s="141">
        <f ca="1"/>
        <v>0</v>
      </c>
      <c r="H574" s="141">
        <f ca="1"/>
        <v>0</v>
      </c>
      <c r="I574" s="141">
        <f ca="1"/>
        <v>0</v>
      </c>
      <c r="J574" s="141">
        <f ca="1"/>
        <v>0</v>
      </c>
    </row>
    <row r="575" spans="2:10">
      <c r="B575" s="139" t="str">
        <v>GEA FTTC Provisions</v>
      </c>
      <c r="C575" s="57" t="s">
        <v>127</v>
      </c>
      <c r="D575" s="57" t="s">
        <v>128</v>
      </c>
      <c r="E575" s="325"/>
      <c r="F575" s="141">
        <f ca="1"/>
        <v>398000.2244599206</v>
      </c>
      <c r="G575" s="141">
        <f ca="1"/>
        <v>865487.75417663949</v>
      </c>
      <c r="H575" s="141">
        <f ca="1"/>
        <v>1412073.7357654604</v>
      </c>
      <c r="I575" s="141">
        <f ca="1"/>
        <v>2000553.7270344109</v>
      </c>
      <c r="J575" s="141">
        <f ca="1"/>
        <v>2231819.8413889688</v>
      </c>
    </row>
    <row r="576" spans="2:10">
      <c r="B576" s="139" t="str">
        <v>Fibre Rollout Funding</v>
      </c>
      <c r="C576" s="57" t="s">
        <v>127</v>
      </c>
      <c r="D576" s="57" t="s">
        <v>128</v>
      </c>
      <c r="E576" s="325"/>
      <c r="F576" s="141">
        <f ca="1"/>
        <v>4555976.0674174186</v>
      </c>
      <c r="G576" s="141">
        <f ca="1"/>
        <v>12247784.145395881</v>
      </c>
      <c r="H576" s="141">
        <f ca="1"/>
        <v>23173647.318240792</v>
      </c>
      <c r="I576" s="141">
        <f ca="1"/>
        <v>37321907.089409366</v>
      </c>
      <c r="J576" s="141">
        <f ca="1"/>
        <v>53169469.007832542</v>
      </c>
    </row>
    <row r="577" spans="2:10">
      <c r="B577" s="139" t="str">
        <v>BDUK Funding</v>
      </c>
      <c r="C577" s="57" t="s">
        <v>127</v>
      </c>
      <c r="D577" s="57" t="s">
        <v>128</v>
      </c>
      <c r="E577" s="325"/>
      <c r="F577" s="141">
        <f ca="1"/>
        <v>-2421857.6499816105</v>
      </c>
      <c r="G577" s="141">
        <f ca="1"/>
        <v>-6190790.1359333713</v>
      </c>
      <c r="H577" s="141">
        <f ca="1"/>
        <v>-11168412.326219147</v>
      </c>
      <c r="I577" s="141">
        <f ca="1"/>
        <v>-17164105.174754404</v>
      </c>
      <c r="J577" s="141">
        <f ca="1"/>
        <v>-23700144.010503631</v>
      </c>
    </row>
    <row r="578" spans="2:10">
      <c r="B578" s="139" t="str">
        <v>Combi Card and MSAN Access - Voice</v>
      </c>
      <c r="C578" s="57" t="s">
        <v>127</v>
      </c>
      <c r="D578" s="57" t="s">
        <v>128</v>
      </c>
      <c r="E578" s="325"/>
      <c r="F578" s="141">
        <f ca="1"/>
        <v>-115.86430005021306</v>
      </c>
      <c r="G578" s="141">
        <f ca="1"/>
        <v>-405.20572701132926</v>
      </c>
      <c r="H578" s="141">
        <f ca="1"/>
        <v>-925.49803264434036</v>
      </c>
      <c r="I578" s="141">
        <f ca="1"/>
        <v>-1710.3400773747089</v>
      </c>
      <c r="J578" s="141">
        <f ca="1"/>
        <v>-2910.4201747390016</v>
      </c>
    </row>
    <row r="579" spans="2:10">
      <c r="B579" s="139" t="str">
        <v>iNode features</v>
      </c>
      <c r="C579" s="57" t="s">
        <v>127</v>
      </c>
      <c r="D579" s="57" t="s">
        <v>128</v>
      </c>
      <c r="E579" s="325"/>
      <c r="F579" s="141">
        <v>0</v>
      </c>
      <c r="G579" s="141">
        <f ca="1"/>
        <v>0</v>
      </c>
      <c r="H579" s="141">
        <f ca="1"/>
        <v>0</v>
      </c>
      <c r="I579" s="141">
        <f ca="1"/>
        <v>0</v>
      </c>
      <c r="J579" s="141">
        <f ca="1"/>
        <v>0</v>
      </c>
    </row>
    <row r="580" spans="2:10">
      <c r="B580" s="139" t="str">
        <v>Caller Display</v>
      </c>
      <c r="C580" s="57" t="s">
        <v>127</v>
      </c>
      <c r="D580" s="57" t="s">
        <v>128</v>
      </c>
      <c r="E580" s="325"/>
      <c r="F580" s="141">
        <v>0</v>
      </c>
      <c r="G580" s="141">
        <f ca="1"/>
        <v>0</v>
      </c>
      <c r="H580" s="141">
        <f ca="1"/>
        <v>0</v>
      </c>
      <c r="I580" s="141">
        <f ca="1"/>
        <v>0</v>
      </c>
      <c r="J580" s="141">
        <f ca="1"/>
        <v>0</v>
      </c>
    </row>
    <row r="581" spans="2:10">
      <c r="B581" s="139" t="str">
        <v>Network Features</v>
      </c>
      <c r="C581" s="57" t="s">
        <v>127</v>
      </c>
      <c r="D581" s="57" t="s">
        <v>128</v>
      </c>
      <c r="E581" s="325"/>
      <c r="F581" s="141">
        <v>0</v>
      </c>
      <c r="G581" s="141">
        <f ca="1"/>
        <v>0</v>
      </c>
      <c r="H581" s="141">
        <f ca="1"/>
        <v>0</v>
      </c>
      <c r="I581" s="141">
        <f ca="1"/>
        <v>0</v>
      </c>
      <c r="J581" s="141">
        <f ca="1"/>
        <v>0</v>
      </c>
    </row>
    <row r="582" spans="2:10">
      <c r="B582" s="139" t="str">
        <v>Ofcom Licence Fee Openreach</v>
      </c>
      <c r="C582" s="57" t="s">
        <v>127</v>
      </c>
      <c r="D582" s="57" t="s">
        <v>128</v>
      </c>
      <c r="E582" s="325"/>
      <c r="F582" s="141">
        <f ca="1"/>
        <v>273.46729693393399</v>
      </c>
      <c r="G582" s="141">
        <f ca="1"/>
        <v>729.47306748273138</v>
      </c>
      <c r="H582" s="141">
        <f ca="1"/>
        <v>1361.6623516360519</v>
      </c>
      <c r="I582" s="141">
        <f ca="1"/>
        <v>2157.4519565742257</v>
      </c>
      <c r="J582" s="141">
        <f ca="1"/>
        <v>3055.1703650079467</v>
      </c>
    </row>
    <row r="583" spans="2:10">
      <c r="B583" s="139" t="str">
        <v>Special Fault Investigation</v>
      </c>
      <c r="C583" s="57" t="s">
        <v>127</v>
      </c>
      <c r="D583" s="57" t="s">
        <v>128</v>
      </c>
      <c r="E583" s="325"/>
      <c r="F583" s="141">
        <v>0</v>
      </c>
      <c r="G583" s="141">
        <f ca="1"/>
        <v>0</v>
      </c>
      <c r="H583" s="141">
        <f ca="1"/>
        <v>0</v>
      </c>
      <c r="I583" s="141">
        <f ca="1"/>
        <v>0</v>
      </c>
      <c r="J583" s="141">
        <f ca="1"/>
        <v>0</v>
      </c>
    </row>
    <row r="584" spans="2:10">
      <c r="B584" s="139" t="str">
        <v>Openreach sales product management</v>
      </c>
      <c r="C584" s="57" t="s">
        <v>127</v>
      </c>
      <c r="D584" s="57" t="s">
        <v>128</v>
      </c>
      <c r="E584" s="325"/>
      <c r="F584" s="141">
        <f ca="1"/>
        <v>25882.475607308963</v>
      </c>
      <c r="G584" s="141">
        <f ca="1"/>
        <v>69755.383818718081</v>
      </c>
      <c r="H584" s="141">
        <f ca="1"/>
        <v>130716.07040737086</v>
      </c>
      <c r="I584" s="141">
        <f ca="1"/>
        <v>207579.43237527477</v>
      </c>
      <c r="J584" s="141">
        <f ca="1"/>
        <v>295026.93629514606</v>
      </c>
    </row>
    <row r="585" spans="2:10">
      <c r="B585" s="139" t="str">
        <v>Co-mingling power &amp; vent</v>
      </c>
      <c r="C585" s="57" t="s">
        <v>127</v>
      </c>
      <c r="D585" s="57" t="s">
        <v>128</v>
      </c>
      <c r="E585" s="325"/>
      <c r="F585" s="141">
        <f ca="1"/>
        <v>-46100.118118335718</v>
      </c>
      <c r="G585" s="141">
        <f ca="1"/>
        <v>-19456.809595142324</v>
      </c>
      <c r="H585" s="141">
        <f ca="1"/>
        <v>179732.16097428635</v>
      </c>
      <c r="I585" s="141">
        <f ca="1"/>
        <v>635335.14205251087</v>
      </c>
      <c r="J585" s="141">
        <f ca="1"/>
        <v>1614709.1503986882</v>
      </c>
    </row>
    <row r="586" spans="2:10">
      <c r="B586" s="139" t="str">
        <v>Openreach copper</v>
      </c>
      <c r="C586" s="57" t="s">
        <v>127</v>
      </c>
      <c r="D586" s="57" t="s">
        <v>128</v>
      </c>
      <c r="E586" s="325"/>
      <c r="F586" s="141">
        <v>0</v>
      </c>
      <c r="G586" s="141">
        <f ca="1"/>
        <v>0</v>
      </c>
      <c r="H586" s="141">
        <f ca="1"/>
        <v>0</v>
      </c>
      <c r="I586" s="141">
        <f ca="1"/>
        <v>0</v>
      </c>
      <c r="J586" s="141">
        <f ca="1"/>
        <v>0</v>
      </c>
    </row>
    <row r="587" spans="2:10">
      <c r="B587" s="139">
        <v>0</v>
      </c>
      <c r="C587" s="57" t="s">
        <v>127</v>
      </c>
      <c r="D587" s="57" t="s">
        <v>128</v>
      </c>
      <c r="E587" s="325"/>
      <c r="F587" s="141">
        <v>0</v>
      </c>
      <c r="G587" s="141">
        <f ca="1"/>
        <v>0</v>
      </c>
      <c r="H587" s="141">
        <f ca="1"/>
        <v>0</v>
      </c>
      <c r="I587" s="141">
        <f ca="1"/>
        <v>0</v>
      </c>
      <c r="J587" s="141">
        <f ca="1"/>
        <v>0</v>
      </c>
    </row>
    <row r="588" spans="2:10">
      <c r="B588" s="139">
        <v>0</v>
      </c>
      <c r="C588" s="57" t="s">
        <v>127</v>
      </c>
      <c r="D588" s="57" t="s">
        <v>128</v>
      </c>
      <c r="E588" s="325"/>
      <c r="F588" s="141">
        <v>0</v>
      </c>
      <c r="G588" s="141">
        <f ca="1"/>
        <v>0</v>
      </c>
      <c r="H588" s="141">
        <f ca="1"/>
        <v>0</v>
      </c>
      <c r="I588" s="141">
        <f ca="1"/>
        <v>0</v>
      </c>
      <c r="J588" s="189">
        <f ca="1"/>
        <v>0</v>
      </c>
    </row>
    <row r="589" spans="2:10" ht="12">
      <c r="E589" s="52" t="s">
        <v>259</v>
      </c>
      <c r="F589" s="52" t="s">
        <v>260</v>
      </c>
      <c r="G589" s="52" t="s">
        <v>261</v>
      </c>
      <c r="H589" s="52" t="s">
        <v>262</v>
      </c>
      <c r="I589" s="52" t="s">
        <v>263</v>
      </c>
      <c r="J589" s="52" t="s">
        <v>438</v>
      </c>
    </row>
    <row r="590" spans="2:10" ht="12">
      <c r="F590" s="52"/>
      <c r="G590" s="52"/>
      <c r="H590" s="52"/>
      <c r="I590" s="52"/>
    </row>
    <row r="591" spans="2:10" ht="15.5">
      <c r="B591" s="50" t="s">
        <v>146</v>
      </c>
      <c r="C591" s="90"/>
      <c r="D591" s="90"/>
      <c r="E591" s="90" t="s">
        <v>147</v>
      </c>
      <c r="F591" s="50"/>
      <c r="G591" s="50"/>
      <c r="H591" s="50"/>
      <c r="I591" s="50"/>
      <c r="J591" s="50"/>
    </row>
    <row r="592" spans="2:10">
      <c r="B592" s="61" t="s">
        <v>126</v>
      </c>
      <c r="C592" s="61" t="s">
        <v>78</v>
      </c>
      <c r="D592" s="61" t="s">
        <v>79</v>
      </c>
      <c r="E592" s="323" t="str">
        <f t="array" ref="E592:J592">model_years</f>
        <v>2015/16</v>
      </c>
      <c r="F592" s="323" t="str">
        <v>2016/17</v>
      </c>
      <c r="G592" s="323" t="str">
        <v>2017/18</v>
      </c>
      <c r="H592" s="323" t="str">
        <v>2018/19</v>
      </c>
      <c r="I592" s="323" t="str">
        <v>2019/20</v>
      </c>
      <c r="J592" s="323" t="str">
        <v>2020/21</v>
      </c>
    </row>
    <row r="593" spans="2:10">
      <c r="B593" s="139" t="str">
        <f t="array" ref="B593:B646">Component_list</f>
        <v>MPF Line Testing Systems</v>
      </c>
      <c r="C593" s="57" t="s">
        <v>127</v>
      </c>
      <c r="D593" s="57" t="s">
        <v>128</v>
      </c>
      <c r="E593" s="325"/>
      <c r="F593" s="141">
        <f t="array" ref="F593:F646" ca="1">Ad_GRC_2016_17-Cumul_ad_ocm_dep_2016_17</f>
        <v>2894025.5719236536</v>
      </c>
      <c r="G593" s="141">
        <f t="array" aca="1" ref="G593:G646" ca="1">Ad_GRC_2017_18-Cumul_ad_ocm_dep_2017_18</f>
        <v>5959978.4136439236</v>
      </c>
      <c r="H593" s="141">
        <f t="array" aca="1" ref="H593:H646" ca="1">Ad_GRC_2018_19-Cumul_ad_ocm_dep_2018_19</f>
        <v>9416734.0275885593</v>
      </c>
      <c r="I593" s="141">
        <f t="array" aca="1" ref="I593:I646" ca="1">Ad_GRC_2019_20-Cumul_ad_ocm_dep_2019_20</f>
        <v>13237223.972592646</v>
      </c>
      <c r="J593" s="141">
        <f t="array" aca="1" ref="J593:J646" ca="1">Ad_GRC_2020_21-Cumul_ad_ocm_dep_2020_21</f>
        <v>20366536.799788058</v>
      </c>
    </row>
    <row r="594" spans="2:10">
      <c r="B594" s="139" t="str">
        <v>Openreach time related charges</v>
      </c>
      <c r="C594" s="57" t="s">
        <v>127</v>
      </c>
      <c r="D594" s="57" t="s">
        <v>128</v>
      </c>
      <c r="E594" s="325"/>
      <c r="F594" s="141">
        <v>0</v>
      </c>
      <c r="G594" s="141">
        <f ca="1"/>
        <v>0</v>
      </c>
      <c r="H594" s="141">
        <f ca="1"/>
        <v>0</v>
      </c>
      <c r="I594" s="141">
        <f ca="1"/>
        <v>0</v>
      </c>
      <c r="J594" s="141">
        <f ca="1"/>
        <v>0</v>
      </c>
    </row>
    <row r="595" spans="2:10">
      <c r="B595" s="139" t="str">
        <v>Co-mingling electricity</v>
      </c>
      <c r="C595" s="57" t="s">
        <v>127</v>
      </c>
      <c r="D595" s="57" t="s">
        <v>128</v>
      </c>
      <c r="E595" s="325"/>
      <c r="F595" s="141">
        <v>0</v>
      </c>
      <c r="G595" s="141">
        <f ca="1"/>
        <v>0</v>
      </c>
      <c r="H595" s="141">
        <f ca="1"/>
        <v>0</v>
      </c>
      <c r="I595" s="141">
        <f ca="1"/>
        <v>0</v>
      </c>
      <c r="J595" s="141">
        <f ca="1"/>
        <v>0</v>
      </c>
    </row>
    <row r="596" spans="2:10">
      <c r="B596" s="139" t="str">
        <v>Co-mingling set up</v>
      </c>
      <c r="C596" s="57" t="s">
        <v>127</v>
      </c>
      <c r="D596" s="57" t="s">
        <v>128</v>
      </c>
      <c r="E596" s="325"/>
      <c r="F596" s="141">
        <f ca="1"/>
        <v>-618324.94980429357</v>
      </c>
      <c r="G596" s="141">
        <f ca="1"/>
        <v>-418317.86380965856</v>
      </c>
      <c r="H596" s="141">
        <f ca="1"/>
        <v>-350510.22433213814</v>
      </c>
      <c r="I596" s="141">
        <f ca="1"/>
        <v>-416240.69094054267</v>
      </c>
      <c r="J596" s="141">
        <f ca="1"/>
        <v>-352518.86298038031</v>
      </c>
    </row>
    <row r="597" spans="2:10">
      <c r="B597" s="139" t="str">
        <v>Co-mingling rentals</v>
      </c>
      <c r="C597" s="57" t="s">
        <v>127</v>
      </c>
      <c r="D597" s="57" t="s">
        <v>128</v>
      </c>
      <c r="E597" s="325"/>
      <c r="F597" s="141">
        <f ca="1"/>
        <v>-122427.44319477715</v>
      </c>
      <c r="G597" s="141">
        <f ca="1"/>
        <v>81926.43947141734</v>
      </c>
      <c r="H597" s="141">
        <f ca="1"/>
        <v>532348.40889672737</v>
      </c>
      <c r="I597" s="141">
        <f ca="1"/>
        <v>1158176.9279350236</v>
      </c>
      <c r="J597" s="141">
        <f ca="1"/>
        <v>2409265.6668211641</v>
      </c>
    </row>
    <row r="598" spans="2:10">
      <c r="B598" s="139" t="str">
        <v>WLA tie cables</v>
      </c>
      <c r="C598" s="57" t="s">
        <v>127</v>
      </c>
      <c r="D598" s="57" t="s">
        <v>128</v>
      </c>
      <c r="E598" s="325"/>
      <c r="F598" s="141">
        <f ca="1"/>
        <v>-14021035.552317977</v>
      </c>
      <c r="G598" s="141">
        <f ca="1"/>
        <v>-25803794.30440177</v>
      </c>
      <c r="H598" s="141">
        <f ca="1"/>
        <v>-37364036.200430974</v>
      </c>
      <c r="I598" s="141">
        <f ca="1"/>
        <v>-48283256.051306993</v>
      </c>
      <c r="J598" s="141">
        <f ca="1"/>
        <v>-57928577.62517181</v>
      </c>
    </row>
    <row r="599" spans="2:10">
      <c r="B599" s="139" t="str">
        <v>Local Loop Unbundling systems development</v>
      </c>
      <c r="C599" s="57" t="s">
        <v>127</v>
      </c>
      <c r="D599" s="57" t="s">
        <v>128</v>
      </c>
      <c r="E599" s="325"/>
      <c r="F599" s="141">
        <f ca="1"/>
        <v>-154455.04080361675</v>
      </c>
      <c r="G599" s="141">
        <f ca="1"/>
        <v>-282892.61266485922</v>
      </c>
      <c r="H599" s="141">
        <f ca="1"/>
        <v>-139959.45481234885</v>
      </c>
      <c r="I599" s="141">
        <f ca="1"/>
        <v>13965.131591433725</v>
      </c>
      <c r="J599" s="141">
        <f ca="1"/>
        <v>545877.93985554238</v>
      </c>
    </row>
    <row r="600" spans="2:10">
      <c r="B600" s="139" t="str">
        <v>Wholesale Access specific</v>
      </c>
      <c r="C600" s="57" t="s">
        <v>127</v>
      </c>
      <c r="D600" s="57" t="s">
        <v>128</v>
      </c>
      <c r="E600" s="325"/>
      <c r="F600" s="141">
        <f ca="1"/>
        <v>453991.1210528696</v>
      </c>
      <c r="G600" s="141">
        <f ca="1"/>
        <v>-2221966.6362241032</v>
      </c>
      <c r="H600" s="141">
        <f ca="1"/>
        <v>-4944671.9665863905</v>
      </c>
      <c r="I600" s="141">
        <f ca="1"/>
        <v>-7524107.6579952128</v>
      </c>
      <c r="J600" s="141">
        <f ca="1"/>
        <v>-10751596.167336663</v>
      </c>
    </row>
    <row r="601" spans="2:10">
      <c r="B601" s="139" t="str">
        <v>Routeing &amp; records</v>
      </c>
      <c r="C601" s="57" t="s">
        <v>127</v>
      </c>
      <c r="D601" s="57" t="s">
        <v>128</v>
      </c>
      <c r="E601" s="325"/>
      <c r="F601" s="141">
        <f ca="1"/>
        <v>421128.4323074306</v>
      </c>
      <c r="G601" s="141">
        <f ca="1"/>
        <v>509848.81025933428</v>
      </c>
      <c r="H601" s="141">
        <f ca="1"/>
        <v>615763.90948777657</v>
      </c>
      <c r="I601" s="141">
        <f ca="1"/>
        <v>685788.34998632432</v>
      </c>
      <c r="J601" s="141">
        <f ca="1"/>
        <v>469087.13878719322</v>
      </c>
    </row>
    <row r="602" spans="2:10">
      <c r="B602" s="139" t="str">
        <v>MDF Hardware jumpering</v>
      </c>
      <c r="C602" s="57" t="s">
        <v>127</v>
      </c>
      <c r="D602" s="57" t="s">
        <v>128</v>
      </c>
      <c r="E602" s="325"/>
      <c r="F602" s="141">
        <f ca="1"/>
        <v>-682182.64432876417</v>
      </c>
      <c r="G602" s="141">
        <f ca="1"/>
        <v>-1426137.7360221245</v>
      </c>
      <c r="H602" s="141">
        <f ca="1"/>
        <v>-1949558.4324817685</v>
      </c>
      <c r="I602" s="141">
        <f ca="1"/>
        <v>-2217653.7639675606</v>
      </c>
      <c r="J602" s="141">
        <f ca="1"/>
        <v>-1979181.3697645154</v>
      </c>
    </row>
    <row r="603" spans="2:10">
      <c r="B603" s="139" t="str">
        <v>E side copper capital</v>
      </c>
      <c r="C603" s="57" t="s">
        <v>127</v>
      </c>
      <c r="D603" s="57" t="s">
        <v>128</v>
      </c>
      <c r="E603" s="325"/>
      <c r="F603" s="141">
        <f ca="1"/>
        <v>-1019042.5413656009</v>
      </c>
      <c r="G603" s="141">
        <f ca="1"/>
        <v>-3428066.6250802921</v>
      </c>
      <c r="H603" s="141">
        <f ca="1"/>
        <v>-6863821.3740951791</v>
      </c>
      <c r="I603" s="141">
        <f ca="1"/>
        <v>-10125165.467045946</v>
      </c>
      <c r="J603" s="141">
        <f ca="1"/>
        <v>-13589582.522967886</v>
      </c>
    </row>
    <row r="604" spans="2:10">
      <c r="B604" s="139" t="str">
        <v>E side copper current</v>
      </c>
      <c r="C604" s="57" t="s">
        <v>127</v>
      </c>
      <c r="D604" s="57" t="s">
        <v>128</v>
      </c>
      <c r="E604" s="325"/>
      <c r="F604" s="141">
        <f ca="1"/>
        <v>-116017.960005902</v>
      </c>
      <c r="G604" s="141">
        <f ca="1"/>
        <v>-268114.25841650646</v>
      </c>
      <c r="H604" s="141">
        <f ca="1"/>
        <v>-1565344.1261521094</v>
      </c>
      <c r="I604" s="141">
        <f ca="1"/>
        <v>-2186823.8750937898</v>
      </c>
      <c r="J604" s="141">
        <f ca="1"/>
        <v>-964843.10785615712</v>
      </c>
    </row>
    <row r="605" spans="2:10">
      <c r="B605" s="139" t="str">
        <v>D side copper capital</v>
      </c>
      <c r="C605" s="57" t="s">
        <v>127</v>
      </c>
      <c r="D605" s="57" t="s">
        <v>128</v>
      </c>
      <c r="E605" s="325"/>
      <c r="F605" s="141">
        <f ca="1"/>
        <v>-7012529.3701663027</v>
      </c>
      <c r="G605" s="141">
        <f ca="1"/>
        <v>-23609155.530200966</v>
      </c>
      <c r="H605" s="141">
        <f ca="1"/>
        <v>-47316113.007125087</v>
      </c>
      <c r="I605" s="141">
        <f ca="1"/>
        <v>-69880630.452837586</v>
      </c>
      <c r="J605" s="141">
        <f ca="1"/>
        <v>-93905629.920218155</v>
      </c>
    </row>
    <row r="606" spans="2:10">
      <c r="B606" s="139" t="str">
        <v>D side copper current</v>
      </c>
      <c r="C606" s="57" t="s">
        <v>127</v>
      </c>
      <c r="D606" s="57" t="s">
        <v>128</v>
      </c>
      <c r="E606" s="325"/>
      <c r="F606" s="141">
        <f ca="1"/>
        <v>-296024.49475326529</v>
      </c>
      <c r="G606" s="141">
        <f ca="1"/>
        <v>-684227.66371466988</v>
      </c>
      <c r="H606" s="141">
        <f ca="1"/>
        <v>-3994920.3415744863</v>
      </c>
      <c r="I606" s="141">
        <f ca="1"/>
        <v>-5583564.4056500951</v>
      </c>
      <c r="J606" s="141">
        <f ca="1"/>
        <v>-2464022.4595849253</v>
      </c>
    </row>
    <row r="607" spans="2:10">
      <c r="B607" s="139" t="str">
        <v>Local exchanges general frames equipment</v>
      </c>
      <c r="C607" s="57" t="s">
        <v>127</v>
      </c>
      <c r="D607" s="57" t="s">
        <v>128</v>
      </c>
      <c r="E607" s="325"/>
      <c r="F607" s="141">
        <f ca="1"/>
        <v>-444471.60298612894</v>
      </c>
      <c r="G607" s="141">
        <f ca="1"/>
        <v>-844803.62090062455</v>
      </c>
      <c r="H607" s="141">
        <f ca="1"/>
        <v>-1172842.3636708958</v>
      </c>
      <c r="I607" s="141">
        <f ca="1"/>
        <v>-1383660.604147648</v>
      </c>
      <c r="J607" s="141">
        <f ca="1"/>
        <v>-1346928.6695696972</v>
      </c>
    </row>
    <row r="608" spans="2:10">
      <c r="B608" s="139" t="str">
        <v>Local exchanges general frames maintenance</v>
      </c>
      <c r="C608" s="57" t="s">
        <v>127</v>
      </c>
      <c r="D608" s="57" t="s">
        <v>128</v>
      </c>
      <c r="E608" s="325"/>
      <c r="F608" s="141">
        <f ca="1"/>
        <v>-46434.677765213033</v>
      </c>
      <c r="G608" s="141">
        <f ca="1"/>
        <v>-107465.12843576311</v>
      </c>
      <c r="H608" s="141">
        <f ca="1"/>
        <v>-627214.88135787821</v>
      </c>
      <c r="I608" s="141">
        <f ca="1"/>
        <v>-878350.57782074297</v>
      </c>
      <c r="J608" s="141">
        <f ca="1"/>
        <v>-391336.1628381284</v>
      </c>
    </row>
    <row r="609" spans="2:10">
      <c r="B609" s="139" t="str">
        <v>Analogue line test equipment</v>
      </c>
      <c r="C609" s="57" t="s">
        <v>127</v>
      </c>
      <c r="D609" s="57" t="s">
        <v>128</v>
      </c>
      <c r="E609" s="325"/>
      <c r="F609" s="141">
        <f ca="1"/>
        <v>-27770.304299067444</v>
      </c>
      <c r="G609" s="141">
        <f ca="1"/>
        <v>-86288.795981431074</v>
      </c>
      <c r="H609" s="141">
        <f ca="1"/>
        <v>-156871.942247851</v>
      </c>
      <c r="I609" s="141">
        <f ca="1"/>
        <v>-204899.26476496065</v>
      </c>
      <c r="J609" s="141">
        <f ca="1"/>
        <v>-240206.00515769224</v>
      </c>
    </row>
    <row r="610" spans="2:10">
      <c r="B610" s="139" t="str">
        <v>Dropwire capital &amp; analogue NTE</v>
      </c>
      <c r="C610" s="57" t="s">
        <v>127</v>
      </c>
      <c r="D610" s="57" t="s">
        <v>128</v>
      </c>
      <c r="E610" s="325"/>
      <c r="F610" s="141">
        <f ca="1"/>
        <v>-5060712.2854507118</v>
      </c>
      <c r="G610" s="141">
        <f ca="1"/>
        <v>-16677179.298818359</v>
      </c>
      <c r="H610" s="141">
        <f ca="1"/>
        <v>-32506016.037783805</v>
      </c>
      <c r="I610" s="141">
        <f ca="1"/>
        <v>-46211611.947675765</v>
      </c>
      <c r="J610" s="141">
        <f ca="1"/>
        <v>-59588235.263222076</v>
      </c>
    </row>
    <row r="611" spans="2:10">
      <c r="B611" s="139" t="str">
        <v>Analogue line drop maintenance</v>
      </c>
      <c r="C611" s="57" t="s">
        <v>127</v>
      </c>
      <c r="D611" s="57" t="s">
        <v>128</v>
      </c>
      <c r="E611" s="325"/>
      <c r="F611" s="141">
        <f ca="1"/>
        <v>13073.789268974866</v>
      </c>
      <c r="G611" s="141">
        <f ca="1"/>
        <v>-6650.1764285481231</v>
      </c>
      <c r="H611" s="141">
        <f ca="1"/>
        <v>-270630.74910256726</v>
      </c>
      <c r="I611" s="141">
        <f ca="1"/>
        <v>-691512.95888502523</v>
      </c>
      <c r="J611" s="141">
        <f ca="1"/>
        <v>-18210.582322004499</v>
      </c>
    </row>
    <row r="612" spans="2:10">
      <c r="B612" s="139" t="str">
        <v>Analogue line cards</v>
      </c>
      <c r="C612" s="57" t="s">
        <v>127</v>
      </c>
      <c r="D612" s="57" t="s">
        <v>128</v>
      </c>
      <c r="E612" s="325"/>
      <c r="F612" s="141">
        <f ca="1"/>
        <v>-15844380.512064716</v>
      </c>
      <c r="G612" s="141">
        <f ca="1"/>
        <v>-38078834.938095927</v>
      </c>
      <c r="H612" s="141">
        <f ca="1"/>
        <v>-65949013.02213949</v>
      </c>
      <c r="I612" s="141">
        <f ca="1"/>
        <v>-95454699.494375944</v>
      </c>
      <c r="J612" s="141">
        <f ca="1"/>
        <v>-142213581.72816122</v>
      </c>
    </row>
    <row r="613" spans="2:10">
      <c r="B613" s="139" t="str">
        <v>Pair gain</v>
      </c>
      <c r="C613" s="57" t="s">
        <v>127</v>
      </c>
      <c r="D613" s="57" t="s">
        <v>128</v>
      </c>
      <c r="E613" s="325"/>
      <c r="F613" s="141">
        <f ca="1"/>
        <v>-14381.421313245726</v>
      </c>
      <c r="G613" s="141">
        <f ca="1"/>
        <v>-37153.603901831913</v>
      </c>
      <c r="H613" s="141">
        <f ca="1"/>
        <v>-69346.527634074941</v>
      </c>
      <c r="I613" s="141">
        <f ca="1"/>
        <v>-108289.09450738638</v>
      </c>
      <c r="J613" s="141">
        <f ca="1"/>
        <v>-171906.49404530393</v>
      </c>
    </row>
    <row r="614" spans="2:10">
      <c r="B614" s="139" t="str">
        <v>NGA E-side Copper Capital</v>
      </c>
      <c r="C614" s="57" t="s">
        <v>127</v>
      </c>
      <c r="D614" s="57" t="s">
        <v>128</v>
      </c>
      <c r="E614" s="325"/>
      <c r="F614" s="141">
        <f ca="1"/>
        <v>28987782.256196015</v>
      </c>
      <c r="G614" s="141">
        <f ca="1"/>
        <v>49273714.785760149</v>
      </c>
      <c r="H614" s="141">
        <f ca="1"/>
        <v>66535652.444662623</v>
      </c>
      <c r="I614" s="141">
        <f ca="1"/>
        <v>81522260.496346056</v>
      </c>
      <c r="J614" s="141">
        <f ca="1"/>
        <v>94835623.740803361</v>
      </c>
    </row>
    <row r="615" spans="2:10">
      <c r="B615" s="139" t="str">
        <v>FTTC Development</v>
      </c>
      <c r="C615" s="57" t="s">
        <v>127</v>
      </c>
      <c r="D615" s="57" t="s">
        <v>128</v>
      </c>
      <c r="E615" s="325"/>
      <c r="F615" s="141">
        <f ca="1"/>
        <v>37279597.246133938</v>
      </c>
      <c r="G615" s="141">
        <f ca="1"/>
        <v>58527981.91839093</v>
      </c>
      <c r="H615" s="141">
        <f ca="1"/>
        <v>76870282.626897156</v>
      </c>
      <c r="I615" s="141">
        <f ca="1"/>
        <v>90913879.274139464</v>
      </c>
      <c r="J615" s="141">
        <f ca="1"/>
        <v>91914079.427903876</v>
      </c>
    </row>
    <row r="616" spans="2:10">
      <c r="B616" s="139" t="str">
        <v>FTTP Development</v>
      </c>
      <c r="C616" s="57" t="s">
        <v>127</v>
      </c>
      <c r="D616" s="57" t="s">
        <v>128</v>
      </c>
      <c r="E616" s="325"/>
      <c r="F616" s="141">
        <v>0</v>
      </c>
      <c r="G616" s="141">
        <f ca="1"/>
        <v>0</v>
      </c>
      <c r="H616" s="141">
        <f ca="1"/>
        <v>0</v>
      </c>
      <c r="I616" s="141">
        <f ca="1"/>
        <v>0</v>
      </c>
      <c r="J616" s="141">
        <f ca="1"/>
        <v>0</v>
      </c>
    </row>
    <row r="617" spans="2:10">
      <c r="B617" s="139" t="str">
        <v>OR Service Centre - Provision Analogue/ISDN2</v>
      </c>
      <c r="C617" s="57" t="s">
        <v>127</v>
      </c>
      <c r="D617" s="57" t="s">
        <v>128</v>
      </c>
      <c r="E617" s="325"/>
      <c r="F617" s="141">
        <f ca="1"/>
        <v>38494.880844905936</v>
      </c>
      <c r="G617" s="141">
        <f ca="1"/>
        <v>-177442.10888900046</v>
      </c>
      <c r="H617" s="141">
        <f ca="1"/>
        <v>-396220.08571939095</v>
      </c>
      <c r="I617" s="141">
        <f ca="1"/>
        <v>-598806.11386481859</v>
      </c>
      <c r="J617" s="141">
        <f ca="1"/>
        <v>-834706.5754967723</v>
      </c>
    </row>
    <row r="618" spans="2:10">
      <c r="B618" s="139" t="str">
        <v>OR Service Centre - Provision WLA</v>
      </c>
      <c r="C618" s="57" t="s">
        <v>127</v>
      </c>
      <c r="D618" s="57" t="s">
        <v>128</v>
      </c>
      <c r="E618" s="325"/>
      <c r="F618" s="141">
        <f ca="1"/>
        <v>-443680.54793374351</v>
      </c>
      <c r="G618" s="141">
        <f ca="1"/>
        <v>-798885.12350049859</v>
      </c>
      <c r="H618" s="141">
        <f ca="1"/>
        <v>-831237.75495702098</v>
      </c>
      <c r="I618" s="141">
        <f ca="1"/>
        <v>-935760.96643048269</v>
      </c>
      <c r="J618" s="141">
        <f ca="1"/>
        <v>-837410.59144828655</v>
      </c>
    </row>
    <row r="619" spans="2:10">
      <c r="B619" s="139" t="str">
        <v>Service Centre - Provision  NGA</v>
      </c>
      <c r="C619" s="57" t="s">
        <v>127</v>
      </c>
      <c r="D619" s="57" t="s">
        <v>128</v>
      </c>
      <c r="E619" s="325"/>
      <c r="F619" s="141">
        <f ca="1"/>
        <v>2817614.1018386045</v>
      </c>
      <c r="G619" s="141">
        <f ca="1"/>
        <v>4307959.0310025113</v>
      </c>
      <c r="H619" s="141">
        <f ca="1"/>
        <v>5282013.0390050244</v>
      </c>
      <c r="I619" s="141">
        <f ca="1"/>
        <v>5649900.0077374224</v>
      </c>
      <c r="J619" s="141">
        <f ca="1"/>
        <v>4661646.9539879523</v>
      </c>
    </row>
    <row r="620" spans="2:10">
      <c r="B620" s="139" t="str">
        <v>OR Service Centre - Assurance Analogue/ISDN2</v>
      </c>
      <c r="C620" s="57" t="s">
        <v>127</v>
      </c>
      <c r="D620" s="57" t="s">
        <v>128</v>
      </c>
      <c r="E620" s="325"/>
      <c r="F620" s="141">
        <f ca="1"/>
        <v>-80031.910281118835</v>
      </c>
      <c r="G620" s="141">
        <f ca="1"/>
        <v>-192610.13176698575</v>
      </c>
      <c r="H620" s="141">
        <f ca="1"/>
        <v>-333642.4350853014</v>
      </c>
      <c r="I620" s="141">
        <f ca="1"/>
        <v>-482749.1083851775</v>
      </c>
      <c r="J620" s="141">
        <f ca="1"/>
        <v>-715854.93164647487</v>
      </c>
    </row>
    <row r="621" spans="2:10">
      <c r="B621" s="139" t="str">
        <v>OR Service Centre - Assurance WLA</v>
      </c>
      <c r="C621" s="57" t="s">
        <v>127</v>
      </c>
      <c r="D621" s="57" t="s">
        <v>128</v>
      </c>
      <c r="E621" s="325"/>
      <c r="F621" s="141">
        <f ca="1"/>
        <v>1781.7948999363844</v>
      </c>
      <c r="G621" s="141">
        <f ca="1"/>
        <v>27937.571840702389</v>
      </c>
      <c r="H621" s="141">
        <f ca="1"/>
        <v>84337.265712225169</v>
      </c>
      <c r="I621" s="141">
        <f ca="1"/>
        <v>171904.09023886867</v>
      </c>
      <c r="J621" s="141">
        <f ca="1"/>
        <v>378596.69271016854</v>
      </c>
    </row>
    <row r="622" spans="2:10">
      <c r="B622" s="139" t="str">
        <v>Service Centre - Assurance  NGA</v>
      </c>
      <c r="C622" s="57" t="s">
        <v>127</v>
      </c>
      <c r="D622" s="57" t="s">
        <v>128</v>
      </c>
      <c r="E622" s="325"/>
      <c r="F622" s="141">
        <f ca="1"/>
        <v>1484504.8575451088</v>
      </c>
      <c r="G622" s="141">
        <f ca="1"/>
        <v>2642497.5440905159</v>
      </c>
      <c r="H622" s="141">
        <f ca="1"/>
        <v>3516762.4629540574</v>
      </c>
      <c r="I622" s="141">
        <f ca="1"/>
        <v>4166277.3466455638</v>
      </c>
      <c r="J622" s="141">
        <f ca="1"/>
        <v>4678128.2519523995</v>
      </c>
    </row>
    <row r="623" spans="2:10">
      <c r="B623" s="139" t="str">
        <v>Service Level Guarantees</v>
      </c>
      <c r="C623" s="57" t="s">
        <v>127</v>
      </c>
      <c r="D623" s="57" t="s">
        <v>128</v>
      </c>
      <c r="E623" s="325"/>
      <c r="F623" s="141">
        <f ca="1"/>
        <v>-22111.217804167984</v>
      </c>
      <c r="G623" s="141">
        <f ca="1"/>
        <v>-39485.930466488215</v>
      </c>
      <c r="H623" s="141">
        <f ca="1"/>
        <v>-16477.330452809179</v>
      </c>
      <c r="I623" s="141">
        <f ca="1"/>
        <v>4685.9293487916748</v>
      </c>
      <c r="J623" s="141">
        <f ca="1"/>
        <v>73109.301738488604</v>
      </c>
    </row>
    <row r="624" spans="2:10">
      <c r="B624" s="139" t="str">
        <v>Other WLA</v>
      </c>
      <c r="C624" s="57" t="s">
        <v>127</v>
      </c>
      <c r="D624" s="57" t="s">
        <v>128</v>
      </c>
      <c r="E624" s="325"/>
      <c r="F624" s="141">
        <v>0</v>
      </c>
      <c r="G624" s="141">
        <f ca="1"/>
        <v>0</v>
      </c>
      <c r="H624" s="141">
        <f ca="1"/>
        <v>0</v>
      </c>
      <c r="I624" s="141">
        <f ca="1"/>
        <v>0</v>
      </c>
      <c r="J624" s="141">
        <f ca="1"/>
        <v>0</v>
      </c>
    </row>
    <row r="625" spans="2:10">
      <c r="B625" s="139" t="str">
        <v>GEA Access Fibre Spine</v>
      </c>
      <c r="C625" s="57" t="s">
        <v>127</v>
      </c>
      <c r="D625" s="57" t="s">
        <v>128</v>
      </c>
      <c r="E625" s="325"/>
      <c r="F625" s="141">
        <f ca="1"/>
        <v>1810228.294257663</v>
      </c>
      <c r="G625" s="141">
        <f ca="1"/>
        <v>2944065.9925738084</v>
      </c>
      <c r="H625" s="141">
        <f ca="1"/>
        <v>3811472.4693055116</v>
      </c>
      <c r="I625" s="141">
        <f ca="1"/>
        <v>4499220.3671896318</v>
      </c>
      <c r="J625" s="141">
        <f ca="1"/>
        <v>5048678.3224232811</v>
      </c>
    </row>
    <row r="626" spans="2:10">
      <c r="B626" s="139" t="str">
        <v>GEA Distribution Fibre</v>
      </c>
      <c r="C626" s="57" t="s">
        <v>127</v>
      </c>
      <c r="D626" s="57" t="s">
        <v>128</v>
      </c>
      <c r="E626" s="325"/>
      <c r="F626" s="141">
        <f ca="1"/>
        <v>12717481.648750573</v>
      </c>
      <c r="G626" s="141">
        <f ca="1"/>
        <v>20918743.200136505</v>
      </c>
      <c r="H626" s="141">
        <f ca="1"/>
        <v>27365461.263857272</v>
      </c>
      <c r="I626" s="141">
        <f ca="1"/>
        <v>32638048.534462452</v>
      </c>
      <c r="J626" s="141">
        <f ca="1"/>
        <v>37005194.729580931</v>
      </c>
    </row>
    <row r="627" spans="2:10">
      <c r="B627" s="139" t="str">
        <v>GEA Electronics</v>
      </c>
      <c r="C627" s="57" t="s">
        <v>127</v>
      </c>
      <c r="D627" s="57" t="s">
        <v>128</v>
      </c>
      <c r="E627" s="325"/>
      <c r="F627" s="141">
        <f ca="1"/>
        <v>2173609.9201254481</v>
      </c>
      <c r="G627" s="141">
        <f ca="1"/>
        <v>3467279.2525066785</v>
      </c>
      <c r="H627" s="141">
        <f ca="1"/>
        <v>4389777.7273845654</v>
      </c>
      <c r="I627" s="141">
        <f ca="1"/>
        <v>5058643.1967270877</v>
      </c>
      <c r="J627" s="141">
        <f ca="1"/>
        <v>5526827.7293066997</v>
      </c>
    </row>
    <row r="628" spans="2:10">
      <c r="B628" s="139" t="str">
        <v>GEA DSLAM &amp; Cabinets</v>
      </c>
      <c r="C628" s="57" t="s">
        <v>127</v>
      </c>
      <c r="D628" s="57" t="s">
        <v>128</v>
      </c>
      <c r="E628" s="325"/>
      <c r="F628" s="141">
        <f ca="1"/>
        <v>31751203.348370012</v>
      </c>
      <c r="G628" s="141">
        <f ca="1"/>
        <v>50477612.225843847</v>
      </c>
      <c r="H628" s="141">
        <f ca="1"/>
        <v>63297908.155212827</v>
      </c>
      <c r="I628" s="141">
        <f ca="1"/>
        <v>71868881.675253242</v>
      </c>
      <c r="J628" s="141">
        <f ca="1"/>
        <v>76944089.436544657</v>
      </c>
    </row>
    <row r="629" spans="2:10">
      <c r="B629" s="139" t="str">
        <v>GEA Customer Site Installation</v>
      </c>
      <c r="C629" s="57" t="s">
        <v>127</v>
      </c>
      <c r="D629" s="57" t="s">
        <v>128</v>
      </c>
      <c r="E629" s="325"/>
      <c r="F629" s="141">
        <f ca="1"/>
        <v>7757426.3362318706</v>
      </c>
      <c r="G629" s="141">
        <f ca="1"/>
        <v>12060601.313270919</v>
      </c>
      <c r="H629" s="141">
        <f ca="1"/>
        <v>14796003.623531403</v>
      </c>
      <c r="I629" s="141">
        <f ca="1"/>
        <v>16415001.910492923</v>
      </c>
      <c r="J629" s="141">
        <f ca="1"/>
        <v>17129436.590651795</v>
      </c>
    </row>
    <row r="630" spans="2:10">
      <c r="B630" s="139" t="str">
        <v>GEA FTTC Repairs</v>
      </c>
      <c r="C630" s="57" t="s">
        <v>127</v>
      </c>
      <c r="D630" s="57" t="s">
        <v>128</v>
      </c>
      <c r="E630" s="325"/>
      <c r="F630" s="141">
        <f ca="1"/>
        <v>807875.64871259709</v>
      </c>
      <c r="G630" s="141">
        <f ca="1"/>
        <v>1422515.4302294254</v>
      </c>
      <c r="H630" s="141">
        <f ca="1"/>
        <v>1949345.2830080085</v>
      </c>
      <c r="I630" s="141">
        <f ca="1"/>
        <v>2403910.5361277903</v>
      </c>
      <c r="J630" s="141">
        <f ca="1"/>
        <v>2787316.4382584933</v>
      </c>
    </row>
    <row r="631" spans="2:10">
      <c r="B631" s="139" t="str">
        <v>GEA FTTP Repairs</v>
      </c>
      <c r="C631" s="57" t="s">
        <v>127</v>
      </c>
      <c r="D631" s="57" t="s">
        <v>128</v>
      </c>
      <c r="E631" s="325"/>
      <c r="F631" s="141">
        <v>0</v>
      </c>
      <c r="G631" s="141">
        <f ca="1"/>
        <v>0</v>
      </c>
      <c r="H631" s="141">
        <f ca="1"/>
        <v>0</v>
      </c>
      <c r="I631" s="141">
        <f ca="1"/>
        <v>0</v>
      </c>
      <c r="J631" s="141">
        <f ca="1"/>
        <v>0</v>
      </c>
    </row>
    <row r="632" spans="2:10">
      <c r="B632" s="139" t="str">
        <v>GEA FTTP Provisions</v>
      </c>
      <c r="C632" s="57" t="s">
        <v>127</v>
      </c>
      <c r="D632" s="57" t="s">
        <v>128</v>
      </c>
      <c r="E632" s="325"/>
      <c r="F632" s="141">
        <v>0</v>
      </c>
      <c r="G632" s="141">
        <f ca="1"/>
        <v>0</v>
      </c>
      <c r="H632" s="141">
        <f ca="1"/>
        <v>0</v>
      </c>
      <c r="I632" s="141">
        <f ca="1"/>
        <v>0</v>
      </c>
      <c r="J632" s="141">
        <f ca="1"/>
        <v>0</v>
      </c>
    </row>
    <row r="633" spans="2:10">
      <c r="B633" s="139" t="str">
        <v>GEA FTTC Provisions</v>
      </c>
      <c r="C633" s="57" t="s">
        <v>127</v>
      </c>
      <c r="D633" s="57" t="s">
        <v>128</v>
      </c>
      <c r="E633" s="325"/>
      <c r="F633" s="141">
        <f ca="1"/>
        <v>5098429.7300237352</v>
      </c>
      <c r="G633" s="141">
        <f ca="1"/>
        <v>5590570.0722204875</v>
      </c>
      <c r="H633" s="141">
        <f ca="1"/>
        <v>6136343.0306259878</v>
      </c>
      <c r="I633" s="141">
        <f ca="1"/>
        <v>6126424.251197584</v>
      </c>
      <c r="J633" s="141">
        <f ca="1"/>
        <v>961992.45195087884</v>
      </c>
    </row>
    <row r="634" spans="2:10">
      <c r="B634" s="139" t="str">
        <v>Fibre Rollout Funding</v>
      </c>
      <c r="C634" s="57" t="s">
        <v>127</v>
      </c>
      <c r="D634" s="57" t="s">
        <v>128</v>
      </c>
      <c r="E634" s="325"/>
      <c r="F634" s="141">
        <f ca="1"/>
        <v>-9416742.9010169953</v>
      </c>
      <c r="G634" s="141">
        <f ca="1"/>
        <v>-20454167.375739269</v>
      </c>
      <c r="H634" s="141">
        <f ca="1"/>
        <v>-34830441.067342259</v>
      </c>
      <c r="I634" s="141">
        <f ca="1"/>
        <v>-52416672.917661779</v>
      </c>
      <c r="J634" s="141">
        <f ca="1"/>
        <v>-70077218.793929458</v>
      </c>
    </row>
    <row r="635" spans="2:10">
      <c r="B635" s="139" t="str">
        <v>BDUK Funding</v>
      </c>
      <c r="C635" s="57" t="s">
        <v>127</v>
      </c>
      <c r="D635" s="57" t="s">
        <v>128</v>
      </c>
      <c r="E635" s="325"/>
      <c r="F635" s="141">
        <f ca="1"/>
        <v>-1328360.3701981036</v>
      </c>
      <c r="G635" s="141">
        <f ca="1"/>
        <v>404513.709027946</v>
      </c>
      <c r="H635" s="141">
        <f ca="1"/>
        <v>3596223.8949530609</v>
      </c>
      <c r="I635" s="141">
        <f ca="1"/>
        <v>8097564.9032731168</v>
      </c>
      <c r="J635" s="141">
        <f ca="1"/>
        <v>13915422.800371282</v>
      </c>
    </row>
    <row r="636" spans="2:10">
      <c r="B636" s="139" t="str">
        <v>Combi Card and MSAN Access - Voice</v>
      </c>
      <c r="C636" s="57" t="s">
        <v>127</v>
      </c>
      <c r="D636" s="57" t="s">
        <v>128</v>
      </c>
      <c r="E636" s="325"/>
      <c r="F636" s="141">
        <f ca="1"/>
        <v>-1271.3672617595012</v>
      </c>
      <c r="G636" s="141">
        <f ca="1"/>
        <v>-3059.0499537614742</v>
      </c>
      <c r="H636" s="141">
        <f ca="1"/>
        <v>-5303.9091922985026</v>
      </c>
      <c r="I636" s="141">
        <f ca="1"/>
        <v>-7686.4944542851663</v>
      </c>
      <c r="J636" s="141">
        <f ca="1"/>
        <v>-11458.017622217401</v>
      </c>
    </row>
    <row r="637" spans="2:10">
      <c r="B637" s="139" t="str">
        <v>iNode features</v>
      </c>
      <c r="C637" s="57" t="s">
        <v>127</v>
      </c>
      <c r="D637" s="57" t="s">
        <v>128</v>
      </c>
      <c r="E637" s="325"/>
      <c r="F637" s="141">
        <v>0</v>
      </c>
      <c r="G637" s="141">
        <f ca="1"/>
        <v>0</v>
      </c>
      <c r="H637" s="141">
        <f ca="1"/>
        <v>0</v>
      </c>
      <c r="I637" s="141">
        <f ca="1"/>
        <v>0</v>
      </c>
      <c r="J637" s="141">
        <f ca="1"/>
        <v>0</v>
      </c>
    </row>
    <row r="638" spans="2:10">
      <c r="B638" s="139" t="str">
        <v>Caller Display</v>
      </c>
      <c r="C638" s="57" t="s">
        <v>127</v>
      </c>
      <c r="D638" s="57" t="s">
        <v>128</v>
      </c>
      <c r="E638" s="325"/>
      <c r="F638" s="141">
        <v>0</v>
      </c>
      <c r="G638" s="141">
        <f ca="1"/>
        <v>0</v>
      </c>
      <c r="H638" s="141">
        <f ca="1"/>
        <v>0</v>
      </c>
      <c r="I638" s="141">
        <f ca="1"/>
        <v>0</v>
      </c>
      <c r="J638" s="141">
        <f ca="1"/>
        <v>0</v>
      </c>
    </row>
    <row r="639" spans="2:10">
      <c r="B639" s="139" t="str">
        <v>Network Features</v>
      </c>
      <c r="C639" s="57" t="s">
        <v>127</v>
      </c>
      <c r="D639" s="57" t="s">
        <v>128</v>
      </c>
      <c r="E639" s="325"/>
      <c r="F639" s="141">
        <v>0</v>
      </c>
      <c r="G639" s="141">
        <f ca="1"/>
        <v>0</v>
      </c>
      <c r="H639" s="141">
        <f ca="1"/>
        <v>0</v>
      </c>
      <c r="I639" s="141">
        <f ca="1"/>
        <v>0</v>
      </c>
      <c r="J639" s="141">
        <f ca="1"/>
        <v>0</v>
      </c>
    </row>
    <row r="640" spans="2:10">
      <c r="B640" s="139" t="str">
        <v>Ofcom Licence Fee Openreach</v>
      </c>
      <c r="C640" s="57" t="s">
        <v>127</v>
      </c>
      <c r="D640" s="57" t="s">
        <v>128</v>
      </c>
      <c r="E640" s="325"/>
      <c r="F640" s="141">
        <f ca="1"/>
        <v>2671.5941384492526</v>
      </c>
      <c r="G640" s="141">
        <f ca="1"/>
        <v>4181.4066876875313</v>
      </c>
      <c r="H640" s="141">
        <f ca="1"/>
        <v>5446.5970277313936</v>
      </c>
      <c r="I640" s="141">
        <f ca="1"/>
        <v>6412.6744054298351</v>
      </c>
      <c r="J640" s="141">
        <f ca="1"/>
        <v>6612.6616467541135</v>
      </c>
    </row>
    <row r="641" spans="1:10">
      <c r="B641" s="139" t="str">
        <v>Special Fault Investigation</v>
      </c>
      <c r="C641" s="57" t="s">
        <v>127</v>
      </c>
      <c r="D641" s="57" t="s">
        <v>128</v>
      </c>
      <c r="E641" s="325"/>
      <c r="F641" s="141">
        <v>0</v>
      </c>
      <c r="G641" s="141">
        <f ca="1"/>
        <v>0</v>
      </c>
      <c r="H641" s="141">
        <f ca="1"/>
        <v>0</v>
      </c>
      <c r="I641" s="141">
        <f ca="1"/>
        <v>0</v>
      </c>
      <c r="J641" s="141">
        <f ca="1"/>
        <v>0</v>
      </c>
    </row>
    <row r="642" spans="1:10">
      <c r="B642" s="139" t="str">
        <v>Openreach sales product management</v>
      </c>
      <c r="C642" s="57" t="s">
        <v>127</v>
      </c>
      <c r="D642" s="57" t="s">
        <v>128</v>
      </c>
      <c r="E642" s="325"/>
      <c r="F642" s="141">
        <f ca="1"/>
        <v>265107.7634705212</v>
      </c>
      <c r="G642" s="141">
        <f ca="1"/>
        <v>423496.81710674521</v>
      </c>
      <c r="H642" s="141">
        <f ca="1"/>
        <v>554649.77559474739</v>
      </c>
      <c r="I642" s="141">
        <f ca="1"/>
        <v>656576.24032111815</v>
      </c>
      <c r="J642" s="141">
        <f ca="1"/>
        <v>688123.61425036704</v>
      </c>
    </row>
    <row r="643" spans="1:10">
      <c r="B643" s="139" t="str">
        <v>Co-mingling power &amp; vent</v>
      </c>
      <c r="C643" s="57" t="s">
        <v>127</v>
      </c>
      <c r="D643" s="57" t="s">
        <v>128</v>
      </c>
      <c r="E643" s="325"/>
      <c r="F643" s="141">
        <f ca="1"/>
        <v>-749250.97917472792</v>
      </c>
      <c r="G643" s="141">
        <f ca="1"/>
        <v>479125.58094818535</v>
      </c>
      <c r="H643" s="141">
        <f ca="1"/>
        <v>3256813.6174504268</v>
      </c>
      <c r="I643" s="141">
        <f ca="1"/>
        <v>7225042.3531818483</v>
      </c>
      <c r="J643" s="141">
        <f ca="1"/>
        <v>15282128.085297434</v>
      </c>
    </row>
    <row r="644" spans="1:10">
      <c r="B644" s="139" t="str">
        <v>Openreach copper</v>
      </c>
      <c r="C644" s="57" t="s">
        <v>127</v>
      </c>
      <c r="D644" s="57" t="s">
        <v>128</v>
      </c>
      <c r="E644" s="325"/>
      <c r="F644" s="141">
        <f ca="1"/>
        <v>0</v>
      </c>
      <c r="G644" s="141">
        <f ca="1"/>
        <v>0</v>
      </c>
      <c r="H644" s="141">
        <f ca="1"/>
        <v>0</v>
      </c>
      <c r="I644" s="141">
        <f ca="1"/>
        <v>0</v>
      </c>
      <c r="J644" s="141">
        <f ca="1"/>
        <v>0</v>
      </c>
    </row>
    <row r="645" spans="1:10">
      <c r="B645" s="139">
        <v>0</v>
      </c>
      <c r="C645" s="57" t="s">
        <v>127</v>
      </c>
      <c r="D645" s="57" t="s">
        <v>128</v>
      </c>
      <c r="E645" s="325"/>
      <c r="F645" s="141">
        <v>0</v>
      </c>
      <c r="G645" s="141">
        <f ca="1"/>
        <v>0</v>
      </c>
      <c r="H645" s="141">
        <f ca="1"/>
        <v>0</v>
      </c>
      <c r="I645" s="141">
        <f ca="1"/>
        <v>0</v>
      </c>
      <c r="J645" s="141">
        <f ca="1"/>
        <v>0</v>
      </c>
    </row>
    <row r="646" spans="1:10">
      <c r="B646" s="139">
        <v>0</v>
      </c>
      <c r="C646" s="57" t="s">
        <v>127</v>
      </c>
      <c r="D646" s="57" t="s">
        <v>128</v>
      </c>
      <c r="E646" s="325"/>
      <c r="F646" s="141">
        <v>0</v>
      </c>
      <c r="G646" s="141">
        <f ca="1"/>
        <v>0</v>
      </c>
      <c r="H646" s="141">
        <f ca="1"/>
        <v>0</v>
      </c>
      <c r="I646" s="141">
        <f ca="1"/>
        <v>0</v>
      </c>
      <c r="J646" s="189">
        <f ca="1"/>
        <v>0</v>
      </c>
    </row>
    <row r="647" spans="1:10" ht="12">
      <c r="E647" s="52" t="s">
        <v>319</v>
      </c>
      <c r="F647" s="52" t="s">
        <v>198</v>
      </c>
      <c r="G647" s="52" t="s">
        <v>199</v>
      </c>
      <c r="H647" s="52" t="s">
        <v>200</v>
      </c>
      <c r="I647" s="52" t="s">
        <v>201</v>
      </c>
      <c r="J647" s="52" t="s">
        <v>439</v>
      </c>
    </row>
    <row r="648" spans="1:10" ht="12">
      <c r="H648" s="52"/>
      <c r="I648" s="52"/>
      <c r="J648" s="52"/>
    </row>
    <row r="649" spans="1:10" ht="12">
      <c r="G649" s="52"/>
      <c r="H649" s="52"/>
      <c r="I649" s="52"/>
      <c r="J649" s="52"/>
    </row>
    <row r="650" spans="1:10" ht="15.5">
      <c r="B650" s="50" t="s">
        <v>804</v>
      </c>
      <c r="C650" s="156" t="s">
        <v>809</v>
      </c>
      <c r="D650" s="90"/>
      <c r="E650" s="90"/>
      <c r="F650" s="90"/>
      <c r="G650" s="50"/>
      <c r="H650" s="50"/>
      <c r="I650" s="50"/>
      <c r="J650" s="50"/>
    </row>
    <row r="651" spans="1:10">
      <c r="B651" s="61" t="s">
        <v>126</v>
      </c>
      <c r="C651" s="61" t="s">
        <v>78</v>
      </c>
      <c r="D651" s="61" t="s">
        <v>79</v>
      </c>
      <c r="E651" s="323" t="str">
        <f t="array" ref="E651:J651">model_years</f>
        <v>2015/16</v>
      </c>
      <c r="F651" s="323" t="str">
        <v>2016/17</v>
      </c>
      <c r="G651" s="323" t="str">
        <v>2017/18</v>
      </c>
      <c r="H651" s="323" t="str">
        <v>2018/19</v>
      </c>
      <c r="I651" s="323" t="str">
        <v>2019/20</v>
      </c>
      <c r="J651" s="323" t="str">
        <v>2020/21</v>
      </c>
    </row>
    <row r="652" spans="1:10">
      <c r="B652" s="6" t="s">
        <v>805</v>
      </c>
    </row>
    <row r="653" spans="1:10">
      <c r="A653" s="57" t="str">
        <f>INDEX(Comp_code,MATCH(B653,Component_list,0))</f>
        <v>CL133</v>
      </c>
      <c r="B653" s="139" t="s">
        <v>794</v>
      </c>
      <c r="C653" s="57" t="s">
        <v>127</v>
      </c>
      <c r="D653" s="57" t="s">
        <v>128</v>
      </c>
      <c r="E653" s="141">
        <f>INDEX(NRC_steady_state_2015_16,MATCH($A653,Comp_code,0))</f>
        <v>57306062.42406252</v>
      </c>
      <c r="F653" s="141">
        <f>INDEX(NRC_steady_state_2016_17,MATCH($A653,Comp_code,0))</f>
        <v>58121012.389646024</v>
      </c>
      <c r="G653" s="141">
        <f ca="1">INDEX(NRC_steady_state_2017_18,MATCH($A653,Comp_code,0))</f>
        <v>59287646.307408839</v>
      </c>
      <c r="H653" s="141">
        <f ca="1">INDEX(NRC_steady_state_2018_19,MATCH($A653,Comp_code,0))</f>
        <v>60350538.417213865</v>
      </c>
      <c r="I653" s="141">
        <f ca="1">INDEX(NRC_steady_state_2019_20,MATCH($A653,Comp_code,0))</f>
        <v>61006655.243138187</v>
      </c>
      <c r="J653" s="141">
        <f ca="1">INDEX(NRC_steady_state_2020_21,MATCH($A653,Comp_code,0))</f>
        <v>61464776.79974898</v>
      </c>
    </row>
    <row r="654" spans="1:10">
      <c r="B654" s="6" t="s">
        <v>146</v>
      </c>
    </row>
    <row r="655" spans="1:10">
      <c r="A655" s="57" t="str">
        <f>INDEX(Comp_code,MATCH(B655,Component_list,0))</f>
        <v>CL133</v>
      </c>
      <c r="B655" s="139" t="str">
        <f>B$653</f>
        <v>WLA tie cables</v>
      </c>
      <c r="C655" s="57" t="s">
        <v>127</v>
      </c>
      <c r="D655" s="57" t="s">
        <v>128</v>
      </c>
      <c r="E655" s="141">
        <f>INDEX(Ad_NRC_2015_16,MATCH($A655,Comp_code,0))</f>
        <v>0</v>
      </c>
      <c r="F655" s="141">
        <f ca="1">INDEX(Ad_NRC_2016_17,MATCH($A655,Comp_code,0))</f>
        <v>-14021035.552317977</v>
      </c>
      <c r="G655" s="141">
        <f ca="1">INDEX(Ad_NRC_2017_18,MATCH($A655,Comp_code,0))</f>
        <v>-25803794.30440177</v>
      </c>
      <c r="H655" s="141">
        <f ca="1">INDEX(Ad_NRC_2018_19,MATCH($A655,Comp_code,0))</f>
        <v>-37364036.200430974</v>
      </c>
      <c r="I655" s="141">
        <f ca="1">INDEX(Ad_NRC_2019_20,MATCH($A655,Comp_code,0))</f>
        <v>-48283256.051306993</v>
      </c>
      <c r="J655" s="141">
        <f ca="1">INDEX(Ad_NRC_2020_21,MATCH($A655,Comp_code,0))</f>
        <v>-57928577.62517181</v>
      </c>
    </row>
    <row r="656" spans="1:10">
      <c r="B656" s="6" t="s">
        <v>806</v>
      </c>
    </row>
    <row r="657" spans="1:10">
      <c r="A657" s="57" t="str">
        <f>INDEX(Comp_code,MATCH(B657,Component_list,0))</f>
        <v>CL133</v>
      </c>
      <c r="B657" s="139" t="str">
        <f>B$653</f>
        <v>WLA tie cables</v>
      </c>
      <c r="C657" s="57" t="s">
        <v>127</v>
      </c>
      <c r="D657" s="57" t="s">
        <v>128</v>
      </c>
      <c r="E657" s="141">
        <f t="shared" ref="E657:J657" si="1">-IF(INDEX(Total_capex,MATCH($A657,Comp_code,0),MATCH(E$651,model_years,0))&gt;0,0,INDEX(Total_capex,MATCH($A657,Comp_code,0),MATCH(E$651,model_years,0)))</f>
        <v>0</v>
      </c>
      <c r="F657" s="141">
        <f t="shared" ca="1" si="1"/>
        <v>5846476.8478458151</v>
      </c>
      <c r="G657" s="141">
        <f t="shared" ca="1" si="1"/>
        <v>3930505.0354407113</v>
      </c>
      <c r="H657" s="141">
        <f t="shared" ca="1" si="1"/>
        <v>4061813.9387372844</v>
      </c>
      <c r="I657" s="141">
        <f t="shared" ca="1" si="1"/>
        <v>3972212.9608476367</v>
      </c>
      <c r="J657" s="141">
        <f t="shared" ca="1" si="1"/>
        <v>3147366.0824767165</v>
      </c>
    </row>
    <row r="658" spans="1:10">
      <c r="B658" s="6" t="s">
        <v>807</v>
      </c>
    </row>
    <row r="659" spans="1:10">
      <c r="A659" s="57" t="str">
        <f>INDEX(Comp_code,MATCH(B659,Component_list,0))</f>
        <v>CL133</v>
      </c>
      <c r="B659" s="139" t="str">
        <f>B$653</f>
        <v>WLA tie cables</v>
      </c>
      <c r="C659" s="321" t="s">
        <v>93</v>
      </c>
      <c r="D659" s="57" t="s">
        <v>128</v>
      </c>
      <c r="E659" s="326"/>
      <c r="F659" s="238">
        <f>INDEX(Total_NRC,MATCH($A659,Comp_code,0),MATCH(E$651,model_years,0))/INDEX(Total_GRC_2015_16,MATCH($A659,Comp_code,0))</f>
        <v>0.33759184975409812</v>
      </c>
      <c r="G659" s="238">
        <f ca="1">INDEX(Total_NRC,MATCH($A659,Comp_code,0),MATCH(F$651,model_years,0))/INDEX(Total_GRC_2015_16,MATCH($A659,Comp_code,0))</f>
        <v>0.28260889384324334</v>
      </c>
      <c r="H659" s="238">
        <f ca="1">INDEX(Total_NRC,MATCH($A659,Comp_code,0),MATCH(G$651,model_years,0))/INDEX(Total_GRC_2015_16,MATCH($A659,Comp_code,0))</f>
        <v>0.21386544308108987</v>
      </c>
      <c r="I659" s="238">
        <f ca="1">INDEX(Total_NRC,MATCH($A659,Comp_code,0),MATCH(H$651,model_years,0))/INDEX(Total_GRC_2015_16,MATCH($A659,Comp_code,0))</f>
        <v>0.1542250657068181</v>
      </c>
      <c r="J659" s="238">
        <f ca="1">INDEX(Total_NRC,MATCH($A659,Comp_code,0),MATCH(I$651,model_years,0))/INDEX(Total_GRC_2015_16,MATCH($A659,Comp_code,0))</f>
        <v>9.4745452654780168E-2</v>
      </c>
    </row>
    <row r="660" spans="1:10">
      <c r="B660" s="6" t="s">
        <v>808</v>
      </c>
    </row>
    <row r="661" spans="1:10">
      <c r="A661" s="57" t="str">
        <f>INDEX(Comp_code,MATCH(B661,Component_list,0))</f>
        <v>CL133</v>
      </c>
      <c r="B661" s="139" t="str">
        <f>B$653</f>
        <v>WLA tie cables</v>
      </c>
      <c r="C661" s="57" t="s">
        <v>127</v>
      </c>
      <c r="D661" s="57" t="s">
        <v>128</v>
      </c>
      <c r="E661" s="326"/>
      <c r="F661" s="141">
        <f t="shared" ref="F661:J661" ca="1" si="2">F657*(1-F659)</f>
        <v>3872753.9142370373</v>
      </c>
      <c r="G661" s="141">
        <f t="shared" ca="1" si="2"/>
        <v>2819709.3551295139</v>
      </c>
      <c r="H661" s="141">
        <f t="shared" ca="1" si="2"/>
        <v>3193132.3010162883</v>
      </c>
      <c r="I661" s="141">
        <f t="shared" ca="1" si="2"/>
        <v>3359598.1559594357</v>
      </c>
      <c r="J661" s="141">
        <f t="shared" ca="1" si="2"/>
        <v>2849167.4583221576</v>
      </c>
    </row>
    <row r="662" spans="1:10" ht="12">
      <c r="B662" s="53"/>
      <c r="G662" s="52"/>
      <c r="H662" s="52"/>
      <c r="I662" s="52"/>
      <c r="J662" s="52"/>
    </row>
    <row r="664" spans="1:10" ht="15.5">
      <c r="B664" s="50" t="s">
        <v>148</v>
      </c>
      <c r="C664" s="50"/>
      <c r="D664" s="90"/>
      <c r="E664" s="90" t="s">
        <v>264</v>
      </c>
      <c r="F664" s="50"/>
      <c r="G664" s="50"/>
      <c r="H664" s="50"/>
      <c r="I664" s="50"/>
      <c r="J664" s="50"/>
    </row>
    <row r="665" spans="1:10">
      <c r="B665" s="61" t="s">
        <v>126</v>
      </c>
      <c r="C665" s="61" t="s">
        <v>78</v>
      </c>
      <c r="D665" s="61" t="s">
        <v>79</v>
      </c>
      <c r="E665" s="323" t="str">
        <f t="array" ref="E665:J665">model_years</f>
        <v>2015/16</v>
      </c>
      <c r="F665" s="323" t="str">
        <v>2016/17</v>
      </c>
      <c r="G665" s="323" t="str">
        <v>2017/18</v>
      </c>
      <c r="H665" s="323" t="str">
        <v>2018/19</v>
      </c>
      <c r="I665" s="323" t="str">
        <v>2019/20</v>
      </c>
      <c r="J665" s="323" t="str">
        <v>2020/21</v>
      </c>
    </row>
    <row r="666" spans="1:10">
      <c r="B666" s="139" t="str">
        <f t="array" ref="B666:B719">Component_list</f>
        <v>MPF Line Testing Systems</v>
      </c>
      <c r="C666" s="57" t="s">
        <v>127</v>
      </c>
      <c r="D666" s="57" t="s">
        <v>128</v>
      </c>
      <c r="E666" s="141">
        <f t="array" ref="E666:E719">GRC_steady_state_2015_16+Ad_GRC_2015_16</f>
        <v>341083433.57938141</v>
      </c>
      <c r="F666" s="141">
        <f t="array" ref="F666:F719" ca="1">GRC_steady_state_2016_17+Ad_GRC_2016_17</f>
        <v>343931601.48788494</v>
      </c>
      <c r="G666" s="141">
        <f t="array" aca="1" ref="G666:G719" ca="1">GRC_steady_state_2017_18+Ad_GRC_2017_18</f>
        <v>346619842.15533531</v>
      </c>
      <c r="H666" s="141">
        <f t="array" aca="1" ref="H666:H719" ca="1">GRC_steady_state_2018_19+Ad_GRC_2018_19</f>
        <v>349146431.57643777</v>
      </c>
      <c r="I666" s="141">
        <f t="array" aca="1" ref="I666:I719" ca="1">GRC_steady_state_2019_20+Ad_GRC_2019_20</f>
        <v>351437776.60297441</v>
      </c>
      <c r="J666" s="141">
        <f t="array" aca="1" ref="J666:J719" ca="1">GRC_steady_state_2020_21+Ad_GRC_2020_21</f>
        <v>357325359.01941246</v>
      </c>
    </row>
    <row r="667" spans="1:10">
      <c r="B667" s="139" t="str">
        <v>Openreach time related charges</v>
      </c>
      <c r="C667" s="57" t="s">
        <v>127</v>
      </c>
      <c r="D667" s="57" t="s">
        <v>128</v>
      </c>
      <c r="E667" s="141">
        <v>15446212.215684069</v>
      </c>
      <c r="F667" s="141">
        <v>15411695.003486898</v>
      </c>
      <c r="G667" s="141">
        <f ca="1"/>
        <v>15343696.09902266</v>
      </c>
      <c r="H667" s="141">
        <f ca="1"/>
        <v>15243219.956607096</v>
      </c>
      <c r="I667" s="141">
        <f ca="1"/>
        <v>15111240.89566463</v>
      </c>
      <c r="J667" s="141">
        <f ca="1"/>
        <v>14948704.002362611</v>
      </c>
    </row>
    <row r="668" spans="1:10">
      <c r="B668" s="139" t="str">
        <v>Co-mingling electricity</v>
      </c>
      <c r="C668" s="57" t="s">
        <v>127</v>
      </c>
      <c r="D668" s="57" t="s">
        <v>128</v>
      </c>
      <c r="E668" s="141">
        <v>17653071.707586795</v>
      </c>
      <c r="F668" s="141">
        <v>17628746.03267299</v>
      </c>
      <c r="G668" s="141">
        <f ca="1"/>
        <v>17580824.453840923</v>
      </c>
      <c r="H668" s="141">
        <f ca="1"/>
        <v>17510014.848951992</v>
      </c>
      <c r="I668" s="141">
        <f ca="1"/>
        <v>17417003.859267727</v>
      </c>
      <c r="J668" s="141">
        <f ca="1"/>
        <v>17302457.52603082</v>
      </c>
    </row>
    <row r="669" spans="1:10">
      <c r="B669" s="139" t="str">
        <v>Co-mingling set up</v>
      </c>
      <c r="C669" s="57" t="s">
        <v>127</v>
      </c>
      <c r="D669" s="57" t="s">
        <v>128</v>
      </c>
      <c r="E669" s="141">
        <v>46380370.53832835</v>
      </c>
      <c r="F669" s="141">
        <f ca="1"/>
        <v>45595216.773410089</v>
      </c>
      <c r="G669" s="141">
        <f ca="1"/>
        <v>45532115.712214917</v>
      </c>
      <c r="H669" s="141">
        <f ca="1"/>
        <v>45233310.087384373</v>
      </c>
      <c r="I669" s="141">
        <f ca="1"/>
        <v>44689096.441644296</v>
      </c>
      <c r="J669" s="141">
        <f ca="1"/>
        <v>44176115.417164952</v>
      </c>
    </row>
    <row r="670" spans="1:10">
      <c r="B670" s="139" t="str">
        <v>Co-mingling rentals</v>
      </c>
      <c r="C670" s="57" t="s">
        <v>127</v>
      </c>
      <c r="D670" s="57" t="s">
        <v>128</v>
      </c>
      <c r="E670" s="141">
        <v>57385855.816270232</v>
      </c>
      <c r="F670" s="141">
        <f ca="1"/>
        <v>57110593.626444794</v>
      </c>
      <c r="G670" s="141">
        <f ca="1"/>
        <v>57041887.529357232</v>
      </c>
      <c r="H670" s="141">
        <f ca="1"/>
        <v>57126804.897809491</v>
      </c>
      <c r="I670" s="141">
        <f ca="1"/>
        <v>57318120.143223003</v>
      </c>
      <c r="J670" s="141">
        <f ca="1"/>
        <v>58131139.30654002</v>
      </c>
    </row>
    <row r="671" spans="1:10">
      <c r="B671" s="139" t="str">
        <v>WLA tie cables</v>
      </c>
      <c r="C671" s="57" t="s">
        <v>127</v>
      </c>
      <c r="D671" s="57" t="s">
        <v>128</v>
      </c>
      <c r="E671" s="141">
        <v>169749543.61547607</v>
      </c>
      <c r="F671" s="141">
        <f ca="1"/>
        <v>157851000.56307632</v>
      </c>
      <c r="G671" s="141">
        <f ca="1"/>
        <v>148981263.82134172</v>
      </c>
      <c r="H671" s="141">
        <f ca="1"/>
        <v>139705114.01436728</v>
      </c>
      <c r="I671" s="141">
        <f ca="1"/>
        <v>129490458.22814235</v>
      </c>
      <c r="J671" s="141">
        <f ca="1"/>
        <v>119560563.81497806</v>
      </c>
    </row>
    <row r="672" spans="1:10">
      <c r="B672" s="139" t="str">
        <v>Local Loop Unbundling systems development</v>
      </c>
      <c r="C672" s="57" t="s">
        <v>127</v>
      </c>
      <c r="D672" s="57" t="s">
        <v>128</v>
      </c>
      <c r="E672" s="141">
        <v>21610548.94919502</v>
      </c>
      <c r="F672" s="141">
        <f ca="1"/>
        <v>21384993.585660957</v>
      </c>
      <c r="G672" s="141">
        <f ca="1"/>
        <v>21117123.806994934</v>
      </c>
      <c r="H672" s="141">
        <f ca="1"/>
        <v>21078485.405879453</v>
      </c>
      <c r="I672" s="141">
        <f ca="1"/>
        <v>21012377.531573102</v>
      </c>
      <c r="J672" s="141">
        <f ca="1"/>
        <v>21324586.449474446</v>
      </c>
    </row>
    <row r="673" spans="2:10">
      <c r="B673" s="139" t="str">
        <v>Wholesale Access specific</v>
      </c>
      <c r="C673" s="57" t="s">
        <v>127</v>
      </c>
      <c r="D673" s="57" t="s">
        <v>128</v>
      </c>
      <c r="E673" s="141">
        <v>102466936.77702488</v>
      </c>
      <c r="F673" s="141">
        <f ca="1"/>
        <v>102696814.35901369</v>
      </c>
      <c r="G673" s="141">
        <f ca="1"/>
        <v>99286611.811263829</v>
      </c>
      <c r="H673" s="141">
        <f ca="1"/>
        <v>95298967.136395007</v>
      </c>
      <c r="I673" s="141">
        <f ca="1"/>
        <v>90918501.838591516</v>
      </c>
      <c r="J673" s="141">
        <f ca="1"/>
        <v>85271657.241449222</v>
      </c>
    </row>
    <row r="674" spans="2:10">
      <c r="B674" s="139" t="str">
        <v>Routeing &amp; records</v>
      </c>
      <c r="C674" s="57" t="s">
        <v>127</v>
      </c>
      <c r="D674" s="57" t="s">
        <v>128</v>
      </c>
      <c r="E674" s="141">
        <v>4181177.5666140681</v>
      </c>
      <c r="F674" s="141">
        <f ca="1"/>
        <v>4624182.7328848671</v>
      </c>
      <c r="G674" s="141">
        <f ca="1"/>
        <v>4735176.0717179859</v>
      </c>
      <c r="H674" s="141">
        <f ca="1"/>
        <v>4865858.1396659985</v>
      </c>
      <c r="I674" s="141">
        <f ca="1"/>
        <v>4961548.4876099788</v>
      </c>
      <c r="J674" s="141">
        <f ca="1"/>
        <v>4751633.847371093</v>
      </c>
    </row>
    <row r="675" spans="2:10">
      <c r="B675" s="139" t="str">
        <v>MDF Hardware jumpering</v>
      </c>
      <c r="C675" s="57" t="s">
        <v>127</v>
      </c>
      <c r="D675" s="57" t="s">
        <v>128</v>
      </c>
      <c r="E675" s="141">
        <v>38979890.400032304</v>
      </c>
      <c r="F675" s="141">
        <f ca="1"/>
        <v>38159495.833003812</v>
      </c>
      <c r="G675" s="141">
        <f ca="1"/>
        <v>37132654.853237301</v>
      </c>
      <c r="H675" s="141">
        <f ca="1"/>
        <v>36196516.153584018</v>
      </c>
      <c r="I675" s="141">
        <f ca="1"/>
        <v>35404328.113381319</v>
      </c>
      <c r="J675" s="141">
        <f ca="1"/>
        <v>35046629.939988934</v>
      </c>
    </row>
    <row r="676" spans="2:10">
      <c r="B676" s="139" t="str">
        <v>E side copper capital</v>
      </c>
      <c r="C676" s="57" t="s">
        <v>127</v>
      </c>
      <c r="D676" s="57" t="s">
        <v>128</v>
      </c>
      <c r="E676" s="141">
        <v>1931142475.017909</v>
      </c>
      <c r="F676" s="141">
        <f ca="1"/>
        <v>1967281306.2738287</v>
      </c>
      <c r="G676" s="141">
        <f ca="1"/>
        <v>2022147544.8036203</v>
      </c>
      <c r="H676" s="141">
        <f ca="1"/>
        <v>2079383538.3030341</v>
      </c>
      <c r="I676" s="141">
        <f ca="1"/>
        <v>2128653510.069427</v>
      </c>
      <c r="J676" s="141">
        <f ca="1"/>
        <v>2177012054.2596979</v>
      </c>
    </row>
    <row r="677" spans="2:10">
      <c r="B677" s="139" t="str">
        <v>E side copper current</v>
      </c>
      <c r="C677" s="57" t="s">
        <v>127</v>
      </c>
      <c r="D677" s="57" t="s">
        <v>128</v>
      </c>
      <c r="E677" s="141">
        <v>28187031.550409861</v>
      </c>
      <c r="F677" s="141">
        <f ca="1"/>
        <v>28000671.427033018</v>
      </c>
      <c r="G677" s="141">
        <f ca="1"/>
        <v>27706202.278091867</v>
      </c>
      <c r="H677" s="141">
        <f ca="1"/>
        <v>26105901.971383922</v>
      </c>
      <c r="I677" s="141">
        <f ca="1"/>
        <v>25067128.196617238</v>
      </c>
      <c r="J677" s="141">
        <f ca="1"/>
        <v>25898739.473523825</v>
      </c>
    </row>
    <row r="678" spans="2:10">
      <c r="B678" s="139" t="str">
        <v>D side copper capital</v>
      </c>
      <c r="C678" s="57" t="s">
        <v>127</v>
      </c>
      <c r="D678" s="57" t="s">
        <v>128</v>
      </c>
      <c r="E678" s="141">
        <v>12753689587.333599</v>
      </c>
      <c r="F678" s="141">
        <f ca="1"/>
        <v>12994645027.390444</v>
      </c>
      <c r="G678" s="141">
        <f ca="1"/>
        <v>13360724378.940512</v>
      </c>
      <c r="H678" s="141">
        <f ca="1"/>
        <v>13743261791.584236</v>
      </c>
      <c r="I678" s="141">
        <f ca="1"/>
        <v>14073756913.172316</v>
      </c>
      <c r="J678" s="141">
        <f ca="1"/>
        <v>14399114411.475952</v>
      </c>
    </row>
    <row r="679" spans="2:10">
      <c r="B679" s="139" t="str">
        <v>D side copper current</v>
      </c>
      <c r="C679" s="57" t="s">
        <v>127</v>
      </c>
      <c r="D679" s="57" t="s">
        <v>128</v>
      </c>
      <c r="E679" s="141">
        <v>72786025.909847081</v>
      </c>
      <c r="F679" s="141">
        <f ca="1"/>
        <v>72309354.452524796</v>
      </c>
      <c r="G679" s="141">
        <f ca="1"/>
        <v>71555622.815165699</v>
      </c>
      <c r="H679" s="141">
        <f ca="1"/>
        <v>67469252.890001297</v>
      </c>
      <c r="I679" s="141">
        <f ca="1"/>
        <v>64812833.142739639</v>
      </c>
      <c r="J679" s="141">
        <f ca="1"/>
        <v>66931572.430698335</v>
      </c>
    </row>
    <row r="680" spans="2:10">
      <c r="B680" s="139" t="str">
        <v>Local exchanges general frames equipment</v>
      </c>
      <c r="C680" s="57" t="s">
        <v>127</v>
      </c>
      <c r="D680" s="57" t="s">
        <v>128</v>
      </c>
      <c r="E680" s="141">
        <v>140893542.78153473</v>
      </c>
      <c r="F680" s="141">
        <f ca="1"/>
        <v>140072817.28064555</v>
      </c>
      <c r="G680" s="141">
        <f ca="1"/>
        <v>138930589.24772048</v>
      </c>
      <c r="H680" s="141">
        <f ca="1"/>
        <v>137507806.45293653</v>
      </c>
      <c r="I680" s="141">
        <f ca="1"/>
        <v>135866053.77937445</v>
      </c>
      <c r="J680" s="141">
        <f ca="1"/>
        <v>134163966.81640741</v>
      </c>
    </row>
    <row r="681" spans="2:10">
      <c r="B681" s="139" t="str">
        <v>Local exchanges general frames maintenance</v>
      </c>
      <c r="C681" s="57" t="s">
        <v>127</v>
      </c>
      <c r="D681" s="57" t="s">
        <v>128</v>
      </c>
      <c r="E681" s="141">
        <v>11387223.232153963</v>
      </c>
      <c r="F681" s="141">
        <f ca="1"/>
        <v>11313485.686611418</v>
      </c>
      <c r="G681" s="141">
        <f ca="1"/>
        <v>11197209.137877386</v>
      </c>
      <c r="H681" s="141">
        <f ca="1"/>
        <v>10560214.898533361</v>
      </c>
      <c r="I681" s="141">
        <f ca="1"/>
        <v>10147676.980319731</v>
      </c>
      <c r="J681" s="141">
        <f ca="1"/>
        <v>10483435.57599351</v>
      </c>
    </row>
    <row r="682" spans="2:10">
      <c r="B682" s="139" t="str">
        <v>Analogue line test equipment</v>
      </c>
      <c r="C682" s="57" t="s">
        <v>127</v>
      </c>
      <c r="D682" s="57" t="s">
        <v>128</v>
      </c>
      <c r="E682" s="141">
        <v>27811956.156391434</v>
      </c>
      <c r="F682" s="141">
        <f ca="1"/>
        <v>27650203.639051177</v>
      </c>
      <c r="G682" s="141">
        <f ca="1"/>
        <v>27321042.040808864</v>
      </c>
      <c r="H682" s="141">
        <f ca="1"/>
        <v>26842578.115857486</v>
      </c>
      <c r="I682" s="141">
        <f ca="1"/>
        <v>26254278.401682451</v>
      </c>
      <c r="J682" s="141">
        <f ca="1"/>
        <v>25549467.978153463</v>
      </c>
    </row>
    <row r="683" spans="2:10">
      <c r="B683" s="139" t="str">
        <v>Dropwire capital &amp; analogue NTE</v>
      </c>
      <c r="C683" s="57" t="s">
        <v>127</v>
      </c>
      <c r="D683" s="57" t="s">
        <v>128</v>
      </c>
      <c r="E683" s="141">
        <v>2560887578.7563829</v>
      </c>
      <c r="F683" s="141">
        <f ca="1"/>
        <v>2600824069.5940199</v>
      </c>
      <c r="G683" s="141">
        <f ca="1"/>
        <v>2655599513.8923926</v>
      </c>
      <c r="H683" s="141">
        <f ca="1"/>
        <v>2704434178.0280581</v>
      </c>
      <c r="I683" s="141">
        <f ca="1"/>
        <v>2738124201.4113917</v>
      </c>
      <c r="J683" s="141">
        <f ca="1"/>
        <v>2764266206.2318292</v>
      </c>
    </row>
    <row r="684" spans="2:10">
      <c r="B684" s="139" t="str">
        <v>Analogue line drop maintenance</v>
      </c>
      <c r="C684" s="57" t="s">
        <v>127</v>
      </c>
      <c r="D684" s="57" t="s">
        <v>128</v>
      </c>
      <c r="E684" s="141">
        <v>16197525.291403439</v>
      </c>
      <c r="F684" s="141">
        <f ca="1"/>
        <v>16175726.008783104</v>
      </c>
      <c r="G684" s="141">
        <f ca="1"/>
        <v>16084798.998705324</v>
      </c>
      <c r="H684" s="141">
        <f ca="1"/>
        <v>15694716.773082089</v>
      </c>
      <c r="I684" s="141">
        <f ca="1"/>
        <v>15079640.923496101</v>
      </c>
      <c r="J684" s="141">
        <f ca="1"/>
        <v>15576152.710685888</v>
      </c>
    </row>
    <row r="685" spans="2:10">
      <c r="B685" s="139" t="str">
        <v>Analogue line cards</v>
      </c>
      <c r="C685" s="57" t="s">
        <v>127</v>
      </c>
      <c r="D685" s="57" t="s">
        <v>128</v>
      </c>
      <c r="E685" s="141">
        <v>2486630995.3985305</v>
      </c>
      <c r="F685" s="141">
        <f ca="1"/>
        <v>2462853342.2979083</v>
      </c>
      <c r="G685" s="141">
        <f ca="1"/>
        <v>2424200690.8833151</v>
      </c>
      <c r="H685" s="141">
        <f ca="1"/>
        <v>2370870851.8516526</v>
      </c>
      <c r="I685" s="141">
        <f ca="1"/>
        <v>2306609400.9237123</v>
      </c>
      <c r="J685" s="141">
        <f ca="1"/>
        <v>2214022472.6865377</v>
      </c>
    </row>
    <row r="686" spans="2:10">
      <c r="B686" s="139" t="str">
        <v>Pair gain</v>
      </c>
      <c r="C686" s="57" t="s">
        <v>127</v>
      </c>
      <c r="D686" s="57" t="s">
        <v>128</v>
      </c>
      <c r="E686" s="141">
        <v>2020916.27870743</v>
      </c>
      <c r="F686" s="141">
        <f ca="1"/>
        <v>2049924.5072660588</v>
      </c>
      <c r="G686" s="141">
        <f ca="1"/>
        <v>2095387.7738843455</v>
      </c>
      <c r="H686" s="141">
        <f ca="1"/>
        <v>2138091.0067841555</v>
      </c>
      <c r="I686" s="141">
        <f ca="1"/>
        <v>2168016.3204146875</v>
      </c>
      <c r="J686" s="141">
        <f ca="1"/>
        <v>2175643.6572758337</v>
      </c>
    </row>
    <row r="687" spans="2:10">
      <c r="B687" s="139" t="str">
        <v>NGA E-side Copper Capital</v>
      </c>
      <c r="C687" s="57" t="s">
        <v>127</v>
      </c>
      <c r="D687" s="57" t="s">
        <v>128</v>
      </c>
      <c r="E687" s="141">
        <v>472690802.85806531</v>
      </c>
      <c r="F687" s="141">
        <f ca="1"/>
        <v>511940841.75800085</v>
      </c>
      <c r="G687" s="141">
        <f ca="1"/>
        <v>548319074.79623508</v>
      </c>
      <c r="H687" s="141">
        <f ca="1"/>
        <v>583341966.21203768</v>
      </c>
      <c r="I687" s="141">
        <f ca="1"/>
        <v>614857786.37047839</v>
      </c>
      <c r="J687" s="141">
        <f ca="1"/>
        <v>645310320.75104237</v>
      </c>
    </row>
    <row r="688" spans="2:10">
      <c r="B688" s="139" t="str">
        <v>FTTC Development</v>
      </c>
      <c r="C688" s="57" t="s">
        <v>127</v>
      </c>
      <c r="D688" s="57" t="s">
        <v>128</v>
      </c>
      <c r="E688" s="141">
        <v>130060528.16552532</v>
      </c>
      <c r="F688" s="141">
        <f ca="1"/>
        <v>170814331.4391306</v>
      </c>
      <c r="G688" s="141">
        <f ca="1"/>
        <v>197766642.38296366</v>
      </c>
      <c r="H688" s="141">
        <f ca="1"/>
        <v>224019926.70581728</v>
      </c>
      <c r="I688" s="141">
        <f ca="1"/>
        <v>248011769.18810207</v>
      </c>
      <c r="J688" s="141">
        <f ca="1"/>
        <v>259908445.93580341</v>
      </c>
    </row>
    <row r="689" spans="2:23">
      <c r="B689" s="139" t="str">
        <v>FTTP Development</v>
      </c>
      <c r="C689" s="57" t="s">
        <v>127</v>
      </c>
      <c r="D689" s="57" t="s">
        <v>128</v>
      </c>
      <c r="E689" s="141">
        <v>1603347.2822434236</v>
      </c>
      <c r="F689" s="141">
        <v>1598727.4854537852</v>
      </c>
      <c r="G689" s="141">
        <f ca="1"/>
        <v>1589626.4858148792</v>
      </c>
      <c r="H689" s="141">
        <f ca="1"/>
        <v>1576178.7194487257</v>
      </c>
      <c r="I689" s="141">
        <f ca="1"/>
        <v>1558514.5893806678</v>
      </c>
      <c r="J689" s="141">
        <f ca="1"/>
        <v>1536760.586507827</v>
      </c>
    </row>
    <row r="690" spans="2:23">
      <c r="B690" s="139" t="str">
        <v>OR Service Centre - Provision Analogue/ISDN2</v>
      </c>
      <c r="C690" s="57" t="s">
        <v>127</v>
      </c>
      <c r="D690" s="57" t="s">
        <v>128</v>
      </c>
      <c r="E690" s="141">
        <v>11338620.576428093</v>
      </c>
      <c r="F690" s="141">
        <f ca="1"/>
        <v>11353510.600412304</v>
      </c>
      <c r="G690" s="141">
        <f ca="1"/>
        <v>11069596.284847997</v>
      </c>
      <c r="H690" s="141">
        <f ca="1"/>
        <v>10737438.132636752</v>
      </c>
      <c r="I690" s="141">
        <f ca="1"/>
        <v>10376494.58268019</v>
      </c>
      <c r="J690" s="141">
        <f ca="1"/>
        <v>9933379.994962113</v>
      </c>
    </row>
    <row r="691" spans="2:23">
      <c r="B691" s="139" t="str">
        <v>OR Service Centre - Provision WLA</v>
      </c>
      <c r="C691" s="57" t="s">
        <v>127</v>
      </c>
      <c r="D691" s="57" t="s">
        <v>128</v>
      </c>
      <c r="E691" s="141">
        <v>14054304.377280923</v>
      </c>
      <c r="F691" s="141">
        <f ca="1"/>
        <v>13544164.770704862</v>
      </c>
      <c r="G691" s="141">
        <f ca="1"/>
        <v>13061208.106082395</v>
      </c>
      <c r="H691" s="141">
        <f ca="1"/>
        <v>12863957.907157512</v>
      </c>
      <c r="I691" s="141">
        <f ca="1"/>
        <v>12551892.96556467</v>
      </c>
      <c r="J691" s="141">
        <f ca="1"/>
        <v>12415936.65857509</v>
      </c>
    </row>
    <row r="692" spans="2:23">
      <c r="B692" s="139" t="str">
        <v>Service Centre - Provision  NGA</v>
      </c>
      <c r="C692" s="57" t="s">
        <v>127</v>
      </c>
      <c r="D692" s="57" t="s">
        <v>128</v>
      </c>
      <c r="E692" s="141">
        <v>10883231.961968284</v>
      </c>
      <c r="F692" s="141">
        <f ca="1"/>
        <v>13878827.292753518</v>
      </c>
      <c r="G692" s="141">
        <f ca="1"/>
        <v>15645905.658565529</v>
      </c>
      <c r="H692" s="141">
        <f ca="1"/>
        <v>16967982.420179583</v>
      </c>
      <c r="I692" s="141">
        <f ca="1"/>
        <v>17719343.809502862</v>
      </c>
      <c r="J692" s="141">
        <f ca="1"/>
        <v>17058456.969506931</v>
      </c>
    </row>
    <row r="693" spans="2:23">
      <c r="B693" s="139" t="str">
        <v>OR Service Centre - Assurance Analogue/ISDN2</v>
      </c>
      <c r="C693" s="57" t="s">
        <v>127</v>
      </c>
      <c r="D693" s="57" t="s">
        <v>128</v>
      </c>
      <c r="E693" s="141">
        <v>7292886.1720498903</v>
      </c>
      <c r="F693" s="141">
        <f ca="1"/>
        <v>7189170.6083526369</v>
      </c>
      <c r="G693" s="141">
        <f ca="1"/>
        <v>7026434.0372383483</v>
      </c>
      <c r="H693" s="141">
        <f ca="1"/>
        <v>6806028.9664582508</v>
      </c>
      <c r="I693" s="141">
        <f ca="1"/>
        <v>6547021.3383226776</v>
      </c>
      <c r="J693" s="141">
        <f ca="1"/>
        <v>6165627.9406443946</v>
      </c>
    </row>
    <row r="694" spans="2:23">
      <c r="B694" s="139" t="str">
        <v>OR Service Centre - Assurance WLA</v>
      </c>
      <c r="C694" s="57" t="s">
        <v>127</v>
      </c>
      <c r="D694" s="57" t="s">
        <v>128</v>
      </c>
      <c r="E694" s="141">
        <v>6101342.4546161303</v>
      </c>
      <c r="F694" s="141">
        <f ca="1"/>
        <v>6089289.8856051313</v>
      </c>
      <c r="G694" s="141">
        <f ca="1"/>
        <v>6090224.3866961822</v>
      </c>
      <c r="H694" s="141">
        <f ca="1"/>
        <v>6113103.9473816082</v>
      </c>
      <c r="I694" s="141">
        <f ca="1"/>
        <v>6162225.7256709347</v>
      </c>
      <c r="J694" s="141">
        <f ca="1"/>
        <v>6336431.3506141221</v>
      </c>
    </row>
    <row r="695" spans="2:23">
      <c r="B695" s="139" t="str">
        <v>Service Centre - Assurance  NGA</v>
      </c>
      <c r="C695" s="57" t="s">
        <v>127</v>
      </c>
      <c r="D695" s="57" t="s">
        <v>128</v>
      </c>
      <c r="E695" s="141">
        <v>5498881.4793285746</v>
      </c>
      <c r="F695" s="141">
        <f ca="1"/>
        <v>7075104.5767688658</v>
      </c>
      <c r="G695" s="141">
        <f ca="1"/>
        <v>8401397.2319516651</v>
      </c>
      <c r="H695" s="141">
        <f ca="1"/>
        <v>9507282.1199136637</v>
      </c>
      <c r="I695" s="141">
        <f ca="1"/>
        <v>10441596.803523365</v>
      </c>
      <c r="J695" s="141">
        <f ca="1"/>
        <v>11286563.002696477</v>
      </c>
    </row>
    <row r="696" spans="2:23">
      <c r="B696" s="139" t="str">
        <v>Service Level Guarantees</v>
      </c>
      <c r="C696" s="57" t="s">
        <v>127</v>
      </c>
      <c r="D696" s="57" t="s">
        <v>128</v>
      </c>
      <c r="E696" s="141">
        <v>2822800.6935291658</v>
      </c>
      <c r="F696" s="141">
        <f ca="1"/>
        <v>2790550.5017201165</v>
      </c>
      <c r="G696" s="141">
        <f ca="1"/>
        <v>2753387.2072435659</v>
      </c>
      <c r="H696" s="141">
        <f ca="1"/>
        <v>2751119.4346269043</v>
      </c>
      <c r="I696" s="141">
        <f ca="1"/>
        <v>2741748.3690492869</v>
      </c>
      <c r="J696" s="141">
        <f ca="1"/>
        <v>2779636.4323527082</v>
      </c>
    </row>
    <row r="697" spans="2:23">
      <c r="B697" s="139" t="str">
        <v>Other WLA</v>
      </c>
      <c r="C697" s="57" t="s">
        <v>127</v>
      </c>
      <c r="D697" s="57" t="s">
        <v>128</v>
      </c>
      <c r="E697" s="141">
        <v>1035528.6552909053</v>
      </c>
      <c r="F697" s="141">
        <v>1056819.0533812898</v>
      </c>
      <c r="G697" s="141">
        <f ca="1"/>
        <v>1089957.1763592162</v>
      </c>
      <c r="H697" s="141">
        <f ca="1"/>
        <v>1125673.6307222575</v>
      </c>
      <c r="I697" s="141">
        <f ca="1"/>
        <v>1157521.0403289995</v>
      </c>
      <c r="J697" s="141">
        <f ca="1"/>
        <v>1189708.8470773068</v>
      </c>
      <c r="K697" s="67"/>
      <c r="L697" s="67"/>
      <c r="M697" s="67"/>
      <c r="N697" s="67"/>
      <c r="O697" s="67"/>
      <c r="P697" s="67"/>
      <c r="Q697" s="67"/>
      <c r="R697" s="67"/>
      <c r="S697" s="67"/>
      <c r="T697" s="67"/>
      <c r="U697" s="67"/>
      <c r="V697" s="67"/>
      <c r="W697" s="67"/>
    </row>
    <row r="698" spans="2:23">
      <c r="B698" s="139" t="str">
        <v>GEA Access Fibre Spine</v>
      </c>
      <c r="C698" s="57" t="s">
        <v>127</v>
      </c>
      <c r="D698" s="57" t="s">
        <v>128</v>
      </c>
      <c r="E698" s="141">
        <v>102281237.00983277</v>
      </c>
      <c r="F698" s="141">
        <f ca="1"/>
        <v>104441701.2015565</v>
      </c>
      <c r="G698" s="141">
        <f ca="1"/>
        <v>106075331.8439357</v>
      </c>
      <c r="H698" s="141">
        <f ca="1"/>
        <v>107412026.22479962</v>
      </c>
      <c r="I698" s="141">
        <f ca="1"/>
        <v>108424152.42348413</v>
      </c>
      <c r="J698" s="141">
        <f ca="1"/>
        <v>109224881.51414083</v>
      </c>
      <c r="K698" s="67"/>
      <c r="L698" s="67"/>
      <c r="M698" s="67"/>
      <c r="N698" s="67"/>
      <c r="O698" s="67"/>
      <c r="P698" s="67"/>
      <c r="Q698" s="67"/>
      <c r="R698" s="67"/>
      <c r="S698" s="67"/>
      <c r="T698" s="67"/>
      <c r="U698" s="67"/>
      <c r="V698" s="67"/>
      <c r="W698" s="67"/>
    </row>
    <row r="699" spans="2:23">
      <c r="B699" s="139" t="str">
        <v>GEA Distribution Fibre</v>
      </c>
      <c r="C699" s="57" t="s">
        <v>127</v>
      </c>
      <c r="D699" s="57" t="s">
        <v>128</v>
      </c>
      <c r="E699" s="141">
        <v>395427973.69090223</v>
      </c>
      <c r="F699" s="141">
        <f ca="1"/>
        <v>409430927.12667829</v>
      </c>
      <c r="G699" s="141">
        <f ca="1"/>
        <v>419523282.6434781</v>
      </c>
      <c r="H699" s="141">
        <f ca="1"/>
        <v>427879817.03692114</v>
      </c>
      <c r="I699" s="141">
        <f ca="1"/>
        <v>434708292.12937069</v>
      </c>
      <c r="J699" s="141">
        <f ca="1"/>
        <v>440498414.34592128</v>
      </c>
    </row>
    <row r="700" spans="2:23">
      <c r="B700" s="139" t="str">
        <v>GEA Electronics</v>
      </c>
      <c r="C700" s="57" t="s">
        <v>127</v>
      </c>
      <c r="D700" s="57" t="s">
        <v>128</v>
      </c>
      <c r="E700" s="141">
        <v>79142936.665052891</v>
      </c>
      <c r="F700" s="141">
        <f ca="1"/>
        <v>81313073.097819358</v>
      </c>
      <c r="G700" s="141">
        <f ca="1"/>
        <v>82555171.225943461</v>
      </c>
      <c r="H700" s="141">
        <f ca="1"/>
        <v>83363952.745538265</v>
      </c>
      <c r="I700" s="141">
        <f ca="1"/>
        <v>83849402.425266623</v>
      </c>
      <c r="J700" s="141">
        <f ca="1"/>
        <v>84059545.912326038</v>
      </c>
    </row>
    <row r="701" spans="2:23">
      <c r="B701" s="139" t="str">
        <v>GEA DSLAM &amp; Cabinets</v>
      </c>
      <c r="C701" s="57" t="s">
        <v>127</v>
      </c>
      <c r="D701" s="57" t="s">
        <v>128</v>
      </c>
      <c r="E701" s="141">
        <v>476807177.2228902</v>
      </c>
      <c r="F701" s="141">
        <f ca="1"/>
        <v>510432364.54606509</v>
      </c>
      <c r="G701" s="141">
        <f ca="1"/>
        <v>531961024.34019953</v>
      </c>
      <c r="H701" s="141">
        <f ca="1"/>
        <v>548178115.98356342</v>
      </c>
      <c r="I701" s="141">
        <f ca="1"/>
        <v>560534048.47773778</v>
      </c>
      <c r="J701" s="141">
        <f ca="1"/>
        <v>569625925.02074873</v>
      </c>
    </row>
    <row r="702" spans="2:23">
      <c r="B702" s="139" t="str">
        <v>GEA Customer Site Installation</v>
      </c>
      <c r="C702" s="57" t="s">
        <v>127</v>
      </c>
      <c r="D702" s="57" t="s">
        <v>128</v>
      </c>
      <c r="E702" s="141">
        <v>196968807.13148695</v>
      </c>
      <c r="F702" s="141">
        <f ca="1"/>
        <v>205011597.10214445</v>
      </c>
      <c r="G702" s="141">
        <f ca="1"/>
        <v>209607763.89159951</v>
      </c>
      <c r="H702" s="141">
        <f ca="1"/>
        <v>212549821.56214955</v>
      </c>
      <c r="I702" s="141">
        <f ca="1"/>
        <v>214233992.31343153</v>
      </c>
      <c r="J702" s="141">
        <f ca="1"/>
        <v>214832603.69653451</v>
      </c>
    </row>
    <row r="703" spans="2:23">
      <c r="B703" s="139" t="str">
        <v>GEA FTTC Repairs</v>
      </c>
      <c r="C703" s="57" t="s">
        <v>127</v>
      </c>
      <c r="D703" s="57" t="s">
        <v>128</v>
      </c>
      <c r="E703" s="141">
        <v>2809500.3579294947</v>
      </c>
      <c r="F703" s="141">
        <f ca="1"/>
        <v>3677676.9665605202</v>
      </c>
      <c r="G703" s="141">
        <f ca="1"/>
        <v>4402662.1571205603</v>
      </c>
      <c r="H703" s="141">
        <f ca="1"/>
        <v>5087464.7825118201</v>
      </c>
      <c r="I703" s="141">
        <f ca="1"/>
        <v>5746276.4280365948</v>
      </c>
      <c r="J703" s="141">
        <f ca="1"/>
        <v>6378807.6315207612</v>
      </c>
    </row>
    <row r="704" spans="2:23">
      <c r="B704" s="139" t="str">
        <v>GEA FTTP Repairs</v>
      </c>
      <c r="C704" s="57" t="s">
        <v>127</v>
      </c>
      <c r="D704" s="57" t="s">
        <v>128</v>
      </c>
      <c r="E704" s="141">
        <v>17953.956925530994</v>
      </c>
      <c r="F704" s="141">
        <v>17914.90013794928</v>
      </c>
      <c r="G704" s="141">
        <f ca="1"/>
        <v>17837.958271470961</v>
      </c>
      <c r="H704" s="141">
        <f ca="1"/>
        <v>17724.267883496832</v>
      </c>
      <c r="I704" s="141">
        <f ca="1"/>
        <v>17574.931432915488</v>
      </c>
      <c r="J704" s="141">
        <f ca="1"/>
        <v>17391.018299630381</v>
      </c>
    </row>
    <row r="705" spans="2:23">
      <c r="B705" s="139" t="str">
        <v>GEA FTTP Provisions</v>
      </c>
      <c r="C705" s="57" t="s">
        <v>127</v>
      </c>
      <c r="D705" s="57" t="s">
        <v>128</v>
      </c>
      <c r="E705" s="141">
        <v>277596.95944028714</v>
      </c>
      <c r="F705" s="141">
        <v>276991.84955604142</v>
      </c>
      <c r="G705" s="141">
        <f ca="1"/>
        <v>275799.78315626801</v>
      </c>
      <c r="H705" s="141">
        <f ca="1"/>
        <v>274038.36900828464</v>
      </c>
      <c r="I705" s="141">
        <f ca="1"/>
        <v>271724.68759083701</v>
      </c>
      <c r="J705" s="141">
        <f ca="1"/>
        <v>268875.30689382704</v>
      </c>
    </row>
    <row r="706" spans="2:23">
      <c r="B706" s="139" t="str">
        <v>GEA FTTC Provisions</v>
      </c>
      <c r="C706" s="57" t="s">
        <v>127</v>
      </c>
      <c r="D706" s="57" t="s">
        <v>128</v>
      </c>
      <c r="E706" s="141">
        <v>20375267.089540333</v>
      </c>
      <c r="F706" s="141">
        <f ca="1"/>
        <v>25827435.422174715</v>
      </c>
      <c r="G706" s="141">
        <f ca="1"/>
        <v>26699867.905287094</v>
      </c>
      <c r="H706" s="141">
        <f ca="1"/>
        <v>27663385.708749704</v>
      </c>
      <c r="I706" s="141">
        <f ca="1"/>
        <v>28072709.412763119</v>
      </c>
      <c r="J706" s="141">
        <f ca="1"/>
        <v>22931121.73744981</v>
      </c>
    </row>
    <row r="707" spans="2:23">
      <c r="B707" s="139" t="str">
        <v>Fibre Rollout Funding</v>
      </c>
      <c r="C707" s="57" t="s">
        <v>127</v>
      </c>
      <c r="D707" s="57" t="s">
        <v>128</v>
      </c>
      <c r="E707" s="141">
        <v>-13798150.009983063</v>
      </c>
      <c r="F707" s="141">
        <f ca="1"/>
        <v>-19046905.261425301</v>
      </c>
      <c r="G707" s="141">
        <f ca="1"/>
        <v>-23156858.841519773</v>
      </c>
      <c r="H707" s="141">
        <f ca="1"/>
        <v>-27736664.846359748</v>
      </c>
      <c r="I707" s="141">
        <f ca="1"/>
        <v>-32658138.965370685</v>
      </c>
      <c r="J707" s="141">
        <f ca="1"/>
        <v>-36298108.32002788</v>
      </c>
    </row>
    <row r="708" spans="2:23">
      <c r="B708" s="139" t="str">
        <v>BDUK Funding</v>
      </c>
      <c r="C708" s="57" t="s">
        <v>127</v>
      </c>
      <c r="D708" s="57" t="s">
        <v>128</v>
      </c>
      <c r="E708" s="141">
        <v>-54994773.338035345</v>
      </c>
      <c r="F708" s="141">
        <f ca="1"/>
        <v>-58145058.125832021</v>
      </c>
      <c r="G708" s="141">
        <f ca="1"/>
        <v>-58759253.235679127</v>
      </c>
      <c r="H708" s="141">
        <f ca="1"/>
        <v>-58079838.393853858</v>
      </c>
      <c r="I708" s="141">
        <f ca="1"/>
        <v>-55934336.981383011</v>
      </c>
      <c r="J708" s="141">
        <f ca="1"/>
        <v>-51913167.924259275</v>
      </c>
    </row>
    <row r="709" spans="2:23">
      <c r="B709" s="139" t="str">
        <v>Combi Card and MSAN Access - Voice</v>
      </c>
      <c r="C709" s="57" t="s">
        <v>127</v>
      </c>
      <c r="D709" s="57" t="s">
        <v>128</v>
      </c>
      <c r="E709" s="141">
        <v>187875.80141628449</v>
      </c>
      <c r="F709" s="141">
        <f ca="1"/>
        <v>186017.8171738091</v>
      </c>
      <c r="G709" s="141">
        <f ca="1"/>
        <v>183013.41028336674</v>
      </c>
      <c r="H709" s="141">
        <f ca="1"/>
        <v>178877.94478901979</v>
      </c>
      <c r="I709" s="141">
        <f ca="1"/>
        <v>173910.56029483833</v>
      </c>
      <c r="J709" s="141">
        <f ca="1"/>
        <v>166722.24589827252</v>
      </c>
    </row>
    <row r="710" spans="2:23">
      <c r="B710" s="139" t="str">
        <v>iNode features</v>
      </c>
      <c r="C710" s="57" t="s">
        <v>127</v>
      </c>
      <c r="D710" s="57" t="s">
        <v>128</v>
      </c>
      <c r="E710" s="141">
        <v>15983881.226439249</v>
      </c>
      <c r="F710" s="141">
        <v>15948718.518106777</v>
      </c>
      <c r="G710" s="141">
        <f ca="1"/>
        <v>15879447.982994201</v>
      </c>
      <c r="H710" s="141">
        <f ca="1"/>
        <v>15777092.856205905</v>
      </c>
      <c r="I710" s="141">
        <f ca="1"/>
        <v>15642645.6756861</v>
      </c>
      <c r="J710" s="141">
        <f ca="1"/>
        <v>15477069.202928776</v>
      </c>
    </row>
    <row r="711" spans="2:23">
      <c r="B711" s="139" t="str">
        <v>Caller Display</v>
      </c>
      <c r="C711" s="57" t="s">
        <v>127</v>
      </c>
      <c r="D711" s="57" t="s">
        <v>128</v>
      </c>
      <c r="E711" s="141">
        <v>174492352.24256146</v>
      </c>
      <c r="F711" s="141">
        <v>174445831.92256916</v>
      </c>
      <c r="G711" s="141">
        <f ca="1"/>
        <v>174354186.89928585</v>
      </c>
      <c r="H711" s="141">
        <f ca="1"/>
        <v>174218770.92086104</v>
      </c>
      <c r="I711" s="141">
        <f ca="1"/>
        <v>174040897.12050366</v>
      </c>
      <c r="J711" s="141">
        <f ca="1"/>
        <v>173821839.22989067</v>
      </c>
    </row>
    <row r="712" spans="2:23">
      <c r="B712" s="139" t="str">
        <v>Network Features</v>
      </c>
      <c r="C712" s="57" t="s">
        <v>127</v>
      </c>
      <c r="D712" s="57" t="s">
        <v>128</v>
      </c>
      <c r="E712" s="141">
        <v>60843574.119835883</v>
      </c>
      <c r="F712" s="141">
        <v>60822595.621682458</v>
      </c>
      <c r="G712" s="141">
        <f ca="1"/>
        <v>60781267.982113354</v>
      </c>
      <c r="H712" s="141">
        <f ca="1"/>
        <v>60720201.677151538</v>
      </c>
      <c r="I712" s="141">
        <f ca="1"/>
        <v>60639988.867908865</v>
      </c>
      <c r="J712" s="141">
        <f ca="1"/>
        <v>60541203.948763229</v>
      </c>
    </row>
    <row r="713" spans="2:23">
      <c r="B713" s="139" t="str">
        <v>Ofcom Licence Fee Openreach</v>
      </c>
      <c r="C713" s="57" t="s">
        <v>127</v>
      </c>
      <c r="D713" s="57" t="s">
        <v>128</v>
      </c>
      <c r="E713" s="141">
        <v>69039.84349388782</v>
      </c>
      <c r="F713" s="141">
        <f ca="1"/>
        <v>71792.581375524198</v>
      </c>
      <c r="G713" s="141">
        <f ca="1"/>
        <v>73379.522369686121</v>
      </c>
      <c r="H713" s="141">
        <f ca="1"/>
        <v>74717.067584496283</v>
      </c>
      <c r="I713" s="141">
        <f ca="1"/>
        <v>75743.57183476162</v>
      </c>
      <c r="J713" s="141">
        <f ca="1"/>
        <v>75935.652250157247</v>
      </c>
    </row>
    <row r="714" spans="2:23">
      <c r="B714" s="139" t="str">
        <v>Special Fault Investigation</v>
      </c>
      <c r="C714" s="57" t="s">
        <v>127</v>
      </c>
      <c r="D714" s="57" t="s">
        <v>128</v>
      </c>
      <c r="E714" s="141">
        <v>10618691.684454359</v>
      </c>
      <c r="F714" s="141">
        <v>10595562.557214566</v>
      </c>
      <c r="G714" s="141">
        <f ca="1"/>
        <v>10549998.179591108</v>
      </c>
      <c r="H714" s="141">
        <f ca="1"/>
        <v>10482671.612120165</v>
      </c>
      <c r="I714" s="141">
        <f ca="1"/>
        <v>10394235.722446173</v>
      </c>
      <c r="J714" s="141">
        <f ca="1"/>
        <v>10285323.7890488</v>
      </c>
    </row>
    <row r="715" spans="2:23">
      <c r="B715" s="139" t="str">
        <v>Openreach sales product management</v>
      </c>
      <c r="C715" s="57" t="s">
        <v>127</v>
      </c>
      <c r="D715" s="57" t="s">
        <v>128</v>
      </c>
      <c r="E715" s="141">
        <v>5507134.2163878055</v>
      </c>
      <c r="F715" s="141">
        <f ca="1"/>
        <v>5783429.2914793352</v>
      </c>
      <c r="G715" s="141">
        <f ca="1"/>
        <v>5956741.7822081894</v>
      </c>
      <c r="H715" s="141">
        <f ca="1"/>
        <v>6106079.2801739043</v>
      </c>
      <c r="I715" s="141">
        <f ca="1"/>
        <v>6228681.0852853451</v>
      </c>
      <c r="J715" s="141">
        <f ca="1"/>
        <v>6278478.4225729629</v>
      </c>
    </row>
    <row r="716" spans="2:23">
      <c r="B716" s="139" t="str">
        <v>Co-mingling power &amp; vent</v>
      </c>
      <c r="C716" s="57" t="s">
        <v>127</v>
      </c>
      <c r="D716" s="57" t="s">
        <v>128</v>
      </c>
      <c r="E716" s="141">
        <v>200248869.39749452</v>
      </c>
      <c r="F716" s="141">
        <f ca="1"/>
        <v>199105313.66650024</v>
      </c>
      <c r="G716" s="141">
        <f ca="1"/>
        <v>199674370.42963281</v>
      </c>
      <c r="H716" s="141">
        <f ca="1"/>
        <v>201637658.63629085</v>
      </c>
      <c r="I716" s="141">
        <f ca="1"/>
        <v>204730104.64330661</v>
      </c>
      <c r="J716" s="141">
        <f ca="1"/>
        <v>212126915.66279185</v>
      </c>
    </row>
    <row r="717" spans="2:23">
      <c r="B717" s="139" t="str">
        <v>Openreach copper</v>
      </c>
      <c r="C717" s="57" t="s">
        <v>127</v>
      </c>
      <c r="D717" s="57" t="s">
        <v>128</v>
      </c>
      <c r="E717" s="141">
        <v>0</v>
      </c>
      <c r="F717" s="141">
        <f ca="1"/>
        <v>0</v>
      </c>
      <c r="G717" s="141">
        <f ca="1"/>
        <v>0</v>
      </c>
      <c r="H717" s="141">
        <f ca="1"/>
        <v>0</v>
      </c>
      <c r="I717" s="141">
        <f ca="1"/>
        <v>0</v>
      </c>
      <c r="J717" s="141">
        <f ca="1"/>
        <v>0</v>
      </c>
    </row>
    <row r="718" spans="2:23">
      <c r="B718" s="139">
        <v>0</v>
      </c>
      <c r="C718" s="57" t="s">
        <v>127</v>
      </c>
      <c r="D718" s="57" t="s">
        <v>128</v>
      </c>
      <c r="E718" s="141">
        <v>0</v>
      </c>
      <c r="F718" s="141">
        <v>0</v>
      </c>
      <c r="G718" s="141">
        <f ca="1"/>
        <v>0</v>
      </c>
      <c r="H718" s="141">
        <f ca="1"/>
        <v>0</v>
      </c>
      <c r="I718" s="141">
        <f ca="1"/>
        <v>0</v>
      </c>
      <c r="J718" s="141">
        <f ca="1"/>
        <v>0</v>
      </c>
    </row>
    <row r="719" spans="2:23">
      <c r="B719" s="139">
        <v>0</v>
      </c>
      <c r="C719" s="57" t="s">
        <v>127</v>
      </c>
      <c r="D719" s="57" t="s">
        <v>128</v>
      </c>
      <c r="E719" s="141">
        <v>0</v>
      </c>
      <c r="F719" s="141">
        <v>0</v>
      </c>
      <c r="G719" s="141">
        <f ca="1"/>
        <v>0</v>
      </c>
      <c r="H719" s="141">
        <f ca="1"/>
        <v>0</v>
      </c>
      <c r="I719" s="141">
        <f ca="1"/>
        <v>0</v>
      </c>
      <c r="J719" s="189">
        <f ca="1"/>
        <v>0</v>
      </c>
    </row>
    <row r="720" spans="2:23" ht="12">
      <c r="B720" s="60"/>
      <c r="E720" s="52" t="s">
        <v>273</v>
      </c>
      <c r="F720" s="52" t="s">
        <v>274</v>
      </c>
      <c r="G720" s="52" t="s">
        <v>275</v>
      </c>
      <c r="H720" s="52" t="s">
        <v>276</v>
      </c>
      <c r="I720" s="52" t="s">
        <v>277</v>
      </c>
      <c r="J720" s="52" t="s">
        <v>440</v>
      </c>
      <c r="K720" s="67"/>
      <c r="L720" s="67"/>
      <c r="M720" s="67"/>
      <c r="N720" s="67"/>
      <c r="O720" s="67"/>
      <c r="P720" s="67"/>
      <c r="Q720" s="67"/>
      <c r="R720" s="67"/>
      <c r="S720" s="67"/>
      <c r="T720" s="67"/>
      <c r="U720" s="67"/>
      <c r="V720" s="67"/>
      <c r="W720" s="67"/>
    </row>
    <row r="721" spans="2:23" ht="12">
      <c r="B721" s="60"/>
      <c r="F721" s="52"/>
      <c r="G721" s="52"/>
      <c r="H721" s="52"/>
      <c r="I721" s="67"/>
      <c r="J721" s="67"/>
      <c r="K721" s="67"/>
      <c r="L721" s="67"/>
      <c r="M721" s="67"/>
      <c r="N721" s="67"/>
      <c r="O721" s="67"/>
      <c r="P721" s="67"/>
      <c r="Q721" s="67"/>
      <c r="R721" s="67"/>
      <c r="S721" s="67"/>
      <c r="T721" s="67"/>
      <c r="U721" s="67"/>
      <c r="V721" s="67"/>
      <c r="W721" s="67"/>
    </row>
    <row r="722" spans="2:23" ht="15.5">
      <c r="B722" s="50" t="s">
        <v>149</v>
      </c>
      <c r="C722" s="50"/>
      <c r="D722" s="90"/>
      <c r="E722" s="97" t="s">
        <v>495</v>
      </c>
      <c r="F722" s="50"/>
      <c r="G722" s="50"/>
      <c r="H722" s="156" t="str">
        <f>"Note: "&amp;IF(L724,"we set a floor on total capex","we allow additional disposals to be modelled")</f>
        <v>Note: we allow additional disposals to be modelled</v>
      </c>
      <c r="I722" s="50"/>
      <c r="J722" s="50"/>
      <c r="K722" s="67"/>
      <c r="L722" s="67"/>
      <c r="M722" s="67"/>
      <c r="N722" s="67"/>
      <c r="O722" s="67"/>
      <c r="P722" s="67"/>
      <c r="Q722" s="67"/>
      <c r="R722" s="67"/>
      <c r="S722" s="67"/>
      <c r="T722" s="67"/>
      <c r="U722" s="67"/>
      <c r="V722" s="67"/>
      <c r="W722" s="67"/>
    </row>
    <row r="723" spans="2:23">
      <c r="B723" s="61" t="s">
        <v>126</v>
      </c>
      <c r="C723" s="61" t="s">
        <v>78</v>
      </c>
      <c r="D723" s="61" t="s">
        <v>79</v>
      </c>
      <c r="E723" s="323" t="str">
        <f t="array" ref="E723:J723">model_years</f>
        <v>2015/16</v>
      </c>
      <c r="F723" s="323" t="str">
        <v>2016/17</v>
      </c>
      <c r="G723" s="323" t="str">
        <v>2017/18</v>
      </c>
      <c r="H723" s="323" t="str">
        <v>2018/19</v>
      </c>
      <c r="I723" s="323" t="str">
        <v>2019/20</v>
      </c>
      <c r="J723" s="323" t="str">
        <v>2020/21</v>
      </c>
      <c r="K723" s="82"/>
      <c r="N723" s="82"/>
      <c r="O723" s="67"/>
      <c r="P723" s="67"/>
      <c r="Q723" s="67"/>
      <c r="R723" s="82"/>
      <c r="S723" s="82"/>
      <c r="T723" s="82"/>
      <c r="U723" s="82"/>
      <c r="V723" s="82"/>
      <c r="W723" s="67"/>
    </row>
    <row r="724" spans="2:23">
      <c r="B724" s="139" t="str">
        <f t="array" ref="B724:B777">Component_list</f>
        <v>MPF Line Testing Systems</v>
      </c>
      <c r="C724" s="57" t="s">
        <v>127</v>
      </c>
      <c r="D724" s="57" t="s">
        <v>128</v>
      </c>
      <c r="E724" s="325"/>
      <c r="F724" s="141">
        <f t="array" ref="F724:F777" ca="1">IF($L$724,IF(-(E666:E719*Asset_price_change_2016_17*F$66*Component_volume_growth_2016_17*AVE_weighted_2016_17)&gt;Capex_steady_state_2016_17,-Capex_steady_state_2016_17,E666:E719*Asset_price_change_2016_17*F$66*Component_volume_growth_2016_17*AVE_weighted_2016_17),E666:E719*Asset_price_change_2016_17*F$66*Component_volume_growth_2016_17*AVE_weighted_2016_17)</f>
        <v>3364292.56573069</v>
      </c>
      <c r="G724" s="141">
        <f t="array" aca="1" ref="G724:G777" ca="1">IF($L$724,IF(-(F666:F719*Asset_price_change_2017_18*G$66*Component_volume_growth_2017_18*AVE_weighted_2017_18)&gt;Capex_steady_state_2017_18,-Capex_steady_state_2017_18,F666:F719*Asset_price_change_2017_18*G$66*Component_volume_growth_2017_18*AVE_weighted_2017_18),F666:F719*Asset_price_change_2017_18*G$66*Component_volume_growth_2017_18*AVE_weighted_2017_18)</f>
        <v>4099157.5104885125</v>
      </c>
      <c r="H724" s="141">
        <f t="array" aca="1" ref="H724:H777" ca="1">IF($L$724,IF(-(G666:G719*Asset_price_change_2018_19*H$66*Component_volume_growth_2018_19*AVE_weighted_2018_19)&gt;Capex_steady_state_2018_19,-Capex_steady_state_2018_19,G666:G719*Asset_price_change_2018_19*H$66*Component_volume_growth_2018_19*AVE_weighted_2018_19),G666:G719*Asset_price_change_2018_19*H$66*Component_volume_growth_2018_19*AVE_weighted_2018_19)</f>
        <v>5208310.4868106106</v>
      </c>
      <c r="I724" s="141">
        <f t="array" aca="1" ref="I724:I777" ca="1">IF($L$724,IF(-(H666:H719*Asset_price_change_2019_20*I$66*Component_volume_growth_2019_20*AVE_weighted_2019_20)&gt;Capex_steady_state_2019_20,-Capex_steady_state_2019_20,H666:H719*Asset_price_change_2019_20*I$66*Component_volume_growth_2019_20*AVE_weighted_2019_20),H666:H719*Asset_price_change_2019_20*I$66*Component_volume_growth_2019_20*AVE_weighted_2019_20)</f>
        <v>6473178.8042751113</v>
      </c>
      <c r="J724" s="141">
        <f t="array" aca="1" ref="J724:J777" ca="1">IF($L$724,IF(-(I666:I719*Asset_price_change_2020_21*J$66*Component_volume_growth_2020_21*AVE_weighted_2020_21)&gt;Capex_steady_state_2020_21,-Capex_steady_state_2020_21,I666:I719*Asset_price_change_2020_21*J$66*Component_volume_growth_2020_21*AVE_weighted_2020_21),I666:I719*Asset_price_change_2020_21*J$66*Component_volume_growth_2020_21*AVE_weighted_2020_21)</f>
        <v>11366137.151597228</v>
      </c>
      <c r="K724" s="270" t="s">
        <v>793</v>
      </c>
      <c r="L724" s="256" t="b">
        <v>0</v>
      </c>
      <c r="N724" s="83"/>
      <c r="O724" s="67"/>
      <c r="P724" s="67"/>
      <c r="Q724" s="84"/>
      <c r="R724" s="85"/>
      <c r="S724" s="85"/>
      <c r="T724" s="85"/>
      <c r="U724" s="85"/>
      <c r="V724" s="85"/>
      <c r="W724" s="67"/>
    </row>
    <row r="725" spans="2:23">
      <c r="B725" s="139" t="str">
        <v>Openreach time related charges</v>
      </c>
      <c r="C725" s="57" t="s">
        <v>127</v>
      </c>
      <c r="D725" s="57" t="s">
        <v>128</v>
      </c>
      <c r="E725" s="325"/>
      <c r="F725" s="141">
        <v>0</v>
      </c>
      <c r="G725" s="141">
        <f ca="1"/>
        <v>0</v>
      </c>
      <c r="H725" s="141">
        <f ca="1"/>
        <v>0</v>
      </c>
      <c r="I725" s="141">
        <f ca="1"/>
        <v>0</v>
      </c>
      <c r="J725" s="141">
        <f ca="1"/>
        <v>0</v>
      </c>
      <c r="K725" s="83"/>
      <c r="L725" s="83"/>
      <c r="M725" s="83"/>
      <c r="N725" s="83"/>
      <c r="O725" s="67"/>
      <c r="P725" s="67"/>
      <c r="Q725" s="84"/>
      <c r="R725" s="85"/>
      <c r="S725" s="85"/>
      <c r="T725" s="85"/>
      <c r="U725" s="85"/>
      <c r="V725" s="85"/>
      <c r="W725" s="67"/>
    </row>
    <row r="726" spans="2:23">
      <c r="B726" s="139" t="str">
        <v>Co-mingling electricity</v>
      </c>
      <c r="C726" s="57" t="s">
        <v>127</v>
      </c>
      <c r="D726" s="57" t="s">
        <v>128</v>
      </c>
      <c r="E726" s="325"/>
      <c r="F726" s="141">
        <v>0</v>
      </c>
      <c r="G726" s="141">
        <f ca="1"/>
        <v>0</v>
      </c>
      <c r="H726" s="141">
        <f ca="1"/>
        <v>0</v>
      </c>
      <c r="I726" s="141">
        <f ca="1"/>
        <v>0</v>
      </c>
      <c r="J726" s="141">
        <f ca="1"/>
        <v>0</v>
      </c>
      <c r="K726" s="83"/>
      <c r="L726" s="83"/>
      <c r="M726" s="83"/>
      <c r="N726" s="83"/>
      <c r="O726" s="67"/>
      <c r="P726" s="67"/>
      <c r="Q726" s="84"/>
      <c r="R726" s="85"/>
      <c r="S726" s="85"/>
      <c r="T726" s="85"/>
      <c r="U726" s="85"/>
      <c r="V726" s="85"/>
      <c r="W726" s="67"/>
    </row>
    <row r="727" spans="2:23">
      <c r="B727" s="139" t="str">
        <v>Co-mingling set up</v>
      </c>
      <c r="C727" s="57" t="s">
        <v>127</v>
      </c>
      <c r="D727" s="57" t="s">
        <v>128</v>
      </c>
      <c r="E727" s="325"/>
      <c r="F727" s="141">
        <f ca="1"/>
        <v>-672694.6698656237</v>
      </c>
      <c r="G727" s="141">
        <f ca="1"/>
        <v>158443.35540701676</v>
      </c>
      <c r="H727" s="141">
        <f ca="1"/>
        <v>28551.55309373582</v>
      </c>
      <c r="I727" s="141">
        <f ca="1"/>
        <v>-114218.08973265067</v>
      </c>
      <c r="J727" s="141">
        <f ca="1"/>
        <v>16573.758499374686</v>
      </c>
      <c r="K727" s="83"/>
      <c r="L727" s="83"/>
      <c r="M727" s="83"/>
      <c r="N727" s="83"/>
      <c r="O727" s="67"/>
      <c r="P727" s="67"/>
      <c r="Q727" s="84"/>
      <c r="R727" s="85"/>
      <c r="S727" s="85"/>
      <c r="T727" s="85"/>
      <c r="U727" s="85"/>
      <c r="V727" s="85"/>
      <c r="W727" s="67"/>
    </row>
    <row r="728" spans="2:23">
      <c r="B728" s="139" t="str">
        <v>Co-mingling rentals</v>
      </c>
      <c r="C728" s="57" t="s">
        <v>127</v>
      </c>
      <c r="D728" s="57" t="s">
        <v>128</v>
      </c>
      <c r="E728" s="325"/>
      <c r="F728" s="141">
        <f ca="1"/>
        <v>-133420.03789373263</v>
      </c>
      <c r="G728" s="141">
        <f ca="1"/>
        <v>210722.93670113175</v>
      </c>
      <c r="H728" s="141">
        <f ca="1"/>
        <v>497805.67230862123</v>
      </c>
      <c r="I728" s="141">
        <f ca="1"/>
        <v>733659.03781022516</v>
      </c>
      <c r="J728" s="141">
        <f ca="1"/>
        <v>1480934.781794281</v>
      </c>
      <c r="K728" s="83"/>
      <c r="L728" s="83"/>
      <c r="M728" s="83"/>
      <c r="N728" s="83"/>
      <c r="O728" s="67"/>
      <c r="P728" s="67"/>
      <c r="Q728" s="84"/>
      <c r="R728" s="85"/>
      <c r="S728" s="85"/>
      <c r="T728" s="85"/>
      <c r="U728" s="85"/>
      <c r="V728" s="85"/>
      <c r="W728" s="67"/>
    </row>
    <row r="729" spans="2:23">
      <c r="B729" s="139" t="str">
        <v>WLA tie cables</v>
      </c>
      <c r="C729" s="57" t="s">
        <v>127</v>
      </c>
      <c r="D729" s="57" t="s">
        <v>128</v>
      </c>
      <c r="E729" s="325"/>
      <c r="F729" s="141">
        <f ca="1"/>
        <v>-14812769.524402821</v>
      </c>
      <c r="G729" s="141">
        <f ca="1"/>
        <v>-12879723.743694596</v>
      </c>
      <c r="H729" s="141">
        <f ca="1"/>
        <v>-13010005.679251604</v>
      </c>
      <c r="I729" s="141">
        <f ca="1"/>
        <v>-12889961.44183141</v>
      </c>
      <c r="J729" s="141">
        <f ca="1"/>
        <v>-12035949.589492697</v>
      </c>
      <c r="K729" s="83"/>
      <c r="L729" s="83"/>
      <c r="M729" s="83"/>
      <c r="N729" s="83"/>
      <c r="O729" s="67"/>
      <c r="P729" s="67"/>
      <c r="Q729" s="84"/>
      <c r="R729" s="85"/>
      <c r="S729" s="85"/>
      <c r="T729" s="85"/>
      <c r="U729" s="85"/>
      <c r="V729" s="85"/>
      <c r="W729" s="67"/>
    </row>
    <row r="730" spans="2:23">
      <c r="B730" s="139" t="str">
        <v>Local Loop Unbundling systems development</v>
      </c>
      <c r="C730" s="57" t="s">
        <v>127</v>
      </c>
      <c r="D730" s="57" t="s">
        <v>128</v>
      </c>
      <c r="E730" s="325"/>
      <c r="F730" s="141">
        <f ca="1"/>
        <v>-169168.37240515172</v>
      </c>
      <c r="G730" s="141">
        <f ca="1"/>
        <v>-156787.40703075053</v>
      </c>
      <c r="H730" s="141">
        <f ca="1"/>
        <v>125498.48874764048</v>
      </c>
      <c r="I730" s="141">
        <f ca="1"/>
        <v>149491.89772899068</v>
      </c>
      <c r="J730" s="141">
        <f ca="1"/>
        <v>577727.68597433355</v>
      </c>
      <c r="K730" s="83"/>
      <c r="L730" s="83"/>
      <c r="M730" s="83"/>
      <c r="N730" s="83"/>
      <c r="O730" s="67"/>
      <c r="P730" s="67"/>
      <c r="Q730" s="84"/>
      <c r="R730" s="85"/>
      <c r="S730" s="85"/>
      <c r="T730" s="85"/>
      <c r="U730" s="85"/>
      <c r="V730" s="85"/>
      <c r="W730" s="67"/>
    </row>
    <row r="731" spans="2:23">
      <c r="B731" s="139" t="str">
        <v>Wholesale Access specific</v>
      </c>
      <c r="C731" s="57" t="s">
        <v>127</v>
      </c>
      <c r="D731" s="57" t="s">
        <v>128</v>
      </c>
      <c r="E731" s="325"/>
      <c r="F731" s="141">
        <f ca="1"/>
        <v>497238.21578580729</v>
      </c>
      <c r="G731" s="141">
        <f ca="1"/>
        <v>-2883502.1034278846</v>
      </c>
      <c r="H731" s="141">
        <f ca="1"/>
        <v>-3209384.6191700902</v>
      </c>
      <c r="I731" s="141">
        <f ca="1"/>
        <v>-3358192.4218199118</v>
      </c>
      <c r="J731" s="141">
        <f ca="1"/>
        <v>-4387879.2838997683</v>
      </c>
      <c r="K731" s="83"/>
      <c r="L731" s="83"/>
      <c r="M731" s="83"/>
      <c r="N731" s="83"/>
      <c r="O731" s="67"/>
      <c r="P731" s="67"/>
      <c r="Q731" s="84"/>
      <c r="R731" s="85"/>
      <c r="S731" s="85"/>
      <c r="T731" s="85"/>
      <c r="U731" s="85"/>
      <c r="V731" s="85"/>
      <c r="W731" s="67"/>
    </row>
    <row r="732" spans="2:23">
      <c r="B732" s="139" t="str">
        <v>Routeing &amp; records</v>
      </c>
      <c r="C732" s="57" t="s">
        <v>127</v>
      </c>
      <c r="D732" s="57" t="s">
        <v>128</v>
      </c>
      <c r="E732" s="325"/>
      <c r="F732" s="141">
        <f ca="1"/>
        <v>451423.01879614865</v>
      </c>
      <c r="G732" s="141">
        <f ca="1"/>
        <v>127576.50768165034</v>
      </c>
      <c r="H732" s="141">
        <f ca="1"/>
        <v>155185.59239424599</v>
      </c>
      <c r="I732" s="141">
        <f ca="1"/>
        <v>127876.61660475821</v>
      </c>
      <c r="J732" s="141">
        <f ca="1"/>
        <v>-170276.1092526243</v>
      </c>
      <c r="K732" s="83"/>
      <c r="L732" s="83"/>
      <c r="M732" s="83"/>
      <c r="N732" s="83"/>
      <c r="O732" s="67"/>
      <c r="P732" s="67"/>
      <c r="Q732" s="84"/>
      <c r="R732" s="85"/>
      <c r="S732" s="85"/>
      <c r="T732" s="85"/>
      <c r="U732" s="85"/>
      <c r="V732" s="85"/>
      <c r="W732" s="67"/>
    </row>
    <row r="733" spans="2:23">
      <c r="B733" s="139" t="str">
        <v>MDF Hardware jumpering</v>
      </c>
      <c r="C733" s="57" t="s">
        <v>127</v>
      </c>
      <c r="D733" s="57" t="s">
        <v>128</v>
      </c>
      <c r="E733" s="325"/>
      <c r="F733" s="141">
        <f ca="1"/>
        <v>-735549.8864450258</v>
      </c>
      <c r="G733" s="141">
        <f ca="1"/>
        <v>-859696.97032072861</v>
      </c>
      <c r="H733" s="141">
        <f ca="1"/>
        <v>-689164.35199981695</v>
      </c>
      <c r="I733" s="141">
        <f ca="1"/>
        <v>-467778.27084244572</v>
      </c>
      <c r="J733" s="141">
        <f ca="1"/>
        <v>41823.959159115038</v>
      </c>
      <c r="K733" s="83"/>
      <c r="L733" s="83"/>
      <c r="M733" s="83"/>
      <c r="N733" s="83"/>
      <c r="O733" s="67"/>
      <c r="P733" s="67"/>
      <c r="Q733" s="84"/>
      <c r="R733" s="85"/>
      <c r="S733" s="85"/>
      <c r="T733" s="85"/>
      <c r="U733" s="85"/>
      <c r="V733" s="85"/>
      <c r="W733" s="67"/>
    </row>
    <row r="734" spans="2:23">
      <c r="B734" s="139" t="str">
        <v>E side copper capital</v>
      </c>
      <c r="C734" s="57" t="s">
        <v>127</v>
      </c>
      <c r="D734" s="57" t="s">
        <v>128</v>
      </c>
      <c r="E734" s="325"/>
      <c r="F734" s="141">
        <f ca="1"/>
        <v>-1057765.8026334154</v>
      </c>
      <c r="G734" s="141">
        <f ca="1"/>
        <v>-2508809.3694935921</v>
      </c>
      <c r="H734" s="141">
        <f ca="1"/>
        <v>-3588824.4343018751</v>
      </c>
      <c r="I734" s="141">
        <f ca="1"/>
        <v>-3459478.3282349044</v>
      </c>
      <c r="J734" s="141">
        <f ca="1"/>
        <v>-3712020.4437147286</v>
      </c>
      <c r="K734" s="83"/>
      <c r="L734" s="83"/>
      <c r="M734" s="83"/>
      <c r="N734" s="83"/>
      <c r="O734" s="67"/>
      <c r="P734" s="67"/>
      <c r="Q734" s="84"/>
      <c r="R734" s="85"/>
      <c r="S734" s="85"/>
      <c r="T734" s="85"/>
      <c r="U734" s="85"/>
      <c r="V734" s="85"/>
      <c r="W734" s="67"/>
    </row>
    <row r="735" spans="2:23">
      <c r="B735" s="139" t="str">
        <v>E side copper current</v>
      </c>
      <c r="C735" s="57" t="s">
        <v>127</v>
      </c>
      <c r="D735" s="57" t="s">
        <v>128</v>
      </c>
      <c r="E735" s="325"/>
      <c r="F735" s="141">
        <f ca="1"/>
        <v>-125082.14992380574</v>
      </c>
      <c r="G735" s="141">
        <f ca="1"/>
        <v>-173751.54998594857</v>
      </c>
      <c r="H735" s="141">
        <f ca="1"/>
        <v>-1421926.2796649793</v>
      </c>
      <c r="I735" s="141">
        <f ca="1"/>
        <v>-804473.01920708548</v>
      </c>
      <c r="J735" s="141">
        <f ca="1"/>
        <v>1120160.9630245196</v>
      </c>
      <c r="K735" s="83"/>
      <c r="L735" s="83"/>
      <c r="M735" s="83"/>
      <c r="N735" s="83"/>
      <c r="O735" s="67"/>
      <c r="P735" s="67"/>
      <c r="Q735" s="84"/>
      <c r="R735" s="85"/>
      <c r="S735" s="85"/>
      <c r="T735" s="85"/>
      <c r="U735" s="85"/>
      <c r="V735" s="85"/>
      <c r="W735" s="67"/>
    </row>
    <row r="736" spans="2:23">
      <c r="B736" s="139" t="str">
        <v>D side copper capital</v>
      </c>
      <c r="C736" s="57" t="s">
        <v>127</v>
      </c>
      <c r="D736" s="57" t="s">
        <v>128</v>
      </c>
      <c r="E736" s="325"/>
      <c r="F736" s="141">
        <f ca="1"/>
        <v>-7266211.3263404462</v>
      </c>
      <c r="G736" s="141">
        <f ca="1"/>
        <v>-17238359.854911219</v>
      </c>
      <c r="H736" s="141">
        <f ca="1"/>
        <v>-24666394.81960668</v>
      </c>
      <c r="I736" s="141">
        <f ca="1"/>
        <v>-23784341.692677762</v>
      </c>
      <c r="J736" s="141">
        <f ca="1"/>
        <v>-25529433.337328218</v>
      </c>
      <c r="K736" s="83"/>
      <c r="L736" s="83"/>
      <c r="M736" s="83"/>
      <c r="N736" s="83"/>
      <c r="O736" s="67"/>
      <c r="P736" s="67"/>
      <c r="Q736" s="84"/>
      <c r="R736" s="85"/>
      <c r="S736" s="85"/>
      <c r="T736" s="85"/>
      <c r="U736" s="85"/>
      <c r="V736" s="85"/>
      <c r="W736" s="67"/>
    </row>
    <row r="737" spans="2:23">
      <c r="B737" s="139" t="str">
        <v>D side copper current</v>
      </c>
      <c r="C737" s="57" t="s">
        <v>127</v>
      </c>
      <c r="D737" s="57" t="s">
        <v>128</v>
      </c>
      <c r="E737" s="325"/>
      <c r="F737" s="141">
        <f ca="1"/>
        <v>-319054.71717600554</v>
      </c>
      <c r="G737" s="141">
        <f ca="1"/>
        <v>-443226.67814621062</v>
      </c>
      <c r="H737" s="141">
        <f ca="1"/>
        <v>-3627563.4121220992</v>
      </c>
      <c r="I737" s="141">
        <f ca="1"/>
        <v>-2053760.7414956007</v>
      </c>
      <c r="J737" s="141">
        <f ca="1"/>
        <v>2860935.2200653404</v>
      </c>
      <c r="K737" s="83"/>
      <c r="L737" s="83"/>
      <c r="M737" s="83"/>
      <c r="N737" s="83"/>
      <c r="O737" s="67"/>
      <c r="P737" s="67"/>
      <c r="Q737" s="84"/>
      <c r="R737" s="85"/>
      <c r="S737" s="85"/>
      <c r="T737" s="85"/>
      <c r="U737" s="85"/>
      <c r="V737" s="85"/>
      <c r="W737" s="67"/>
    </row>
    <row r="738" spans="2:23">
      <c r="B738" s="139" t="str">
        <v>Local exchanges general frames equipment</v>
      </c>
      <c r="C738" s="57" t="s">
        <v>127</v>
      </c>
      <c r="D738" s="57" t="s">
        <v>128</v>
      </c>
      <c r="E738" s="325"/>
      <c r="F738" s="141">
        <f ca="1"/>
        <v>-483061.59611921769</v>
      </c>
      <c r="G738" s="141">
        <f ca="1"/>
        <v>-477030.17690899887</v>
      </c>
      <c r="H738" s="141">
        <f ca="1"/>
        <v>-439877.04191209888</v>
      </c>
      <c r="I738" s="141">
        <f ca="1"/>
        <v>-350670.28360177507</v>
      </c>
      <c r="J738" s="141">
        <f ca="1"/>
        <v>-112073.22115417686</v>
      </c>
      <c r="K738" s="83"/>
      <c r="L738" s="83"/>
      <c r="M738" s="83"/>
      <c r="N738" s="83"/>
      <c r="O738" s="67"/>
      <c r="P738" s="67"/>
      <c r="Q738" s="84"/>
      <c r="R738" s="85"/>
      <c r="S738" s="85"/>
      <c r="T738" s="85"/>
      <c r="U738" s="85"/>
      <c r="V738" s="85"/>
      <c r="W738" s="67"/>
    </row>
    <row r="739" spans="2:23">
      <c r="B739" s="139" t="str">
        <v>Local exchanges general frames maintenance</v>
      </c>
      <c r="C739" s="57" t="s">
        <v>127</v>
      </c>
      <c r="D739" s="57" t="s">
        <v>128</v>
      </c>
      <c r="E739" s="325"/>
      <c r="F739" s="141">
        <f ca="1"/>
        <v>-49915.45068646349</v>
      </c>
      <c r="G739" s="141">
        <f ca="1"/>
        <v>-69347.025919690888</v>
      </c>
      <c r="H739" s="141">
        <f ca="1"/>
        <v>-567650.51541683311</v>
      </c>
      <c r="I739" s="141">
        <f ca="1"/>
        <v>-321452.4223183727</v>
      </c>
      <c r="J739" s="141">
        <f ca="1"/>
        <v>447933.61218561186</v>
      </c>
      <c r="K739" s="83"/>
      <c r="L739" s="83"/>
      <c r="M739" s="83"/>
      <c r="N739" s="83"/>
      <c r="O739" s="67"/>
      <c r="P739" s="67"/>
      <c r="Q739" s="84"/>
      <c r="R739" s="85"/>
      <c r="S739" s="85"/>
      <c r="T739" s="85"/>
      <c r="U739" s="85"/>
      <c r="V739" s="85"/>
      <c r="W739" s="67"/>
    </row>
    <row r="740" spans="2:23">
      <c r="B740" s="139" t="str">
        <v>Analogue line test equipment</v>
      </c>
      <c r="C740" s="57" t="s">
        <v>127</v>
      </c>
      <c r="D740" s="57" t="s">
        <v>128</v>
      </c>
      <c r="E740" s="325"/>
      <c r="F740" s="141">
        <f ca="1"/>
        <v>-32844.798133647229</v>
      </c>
      <c r="G740" s="141">
        <f ca="1"/>
        <v>-75213.391597861322</v>
      </c>
      <c r="H740" s="141">
        <f ca="1"/>
        <v>-103226.44568487151</v>
      </c>
      <c r="I740" s="141">
        <f ca="1"/>
        <v>-95411.640588261551</v>
      </c>
      <c r="J740" s="141">
        <f ca="1"/>
        <v>-97801.273383818145</v>
      </c>
      <c r="K740" s="83"/>
      <c r="L740" s="83"/>
      <c r="M740" s="83"/>
      <c r="N740" s="83"/>
      <c r="O740" s="67"/>
      <c r="P740" s="67"/>
      <c r="Q740" s="84"/>
      <c r="R740" s="85"/>
      <c r="S740" s="85"/>
      <c r="T740" s="85"/>
      <c r="U740" s="85"/>
      <c r="V740" s="85"/>
      <c r="W740" s="67"/>
    </row>
    <row r="741" spans="2:23">
      <c r="B741" s="139" t="str">
        <v>Dropwire capital &amp; analogue NTE</v>
      </c>
      <c r="C741" s="57" t="s">
        <v>127</v>
      </c>
      <c r="D741" s="57" t="s">
        <v>128</v>
      </c>
      <c r="E741" s="325"/>
      <c r="F741" s="141">
        <f ca="1"/>
        <v>-5555289.270528337</v>
      </c>
      <c r="G741" s="141">
        <f ca="1"/>
        <v>-13136422.842848729</v>
      </c>
      <c r="H741" s="141">
        <f ca="1"/>
        <v>-18666856.899026684</v>
      </c>
      <c r="I741" s="141">
        <f ca="1"/>
        <v>-17820248.78507762</v>
      </c>
      <c r="J741" s="141">
        <f ca="1"/>
        <v>-18911247.579565722</v>
      </c>
      <c r="K741" s="83"/>
      <c r="L741" s="83"/>
      <c r="M741" s="83"/>
      <c r="N741" s="83"/>
      <c r="O741" s="67"/>
      <c r="P741" s="67"/>
      <c r="Q741" s="84"/>
      <c r="R741" s="85"/>
      <c r="S741" s="85"/>
      <c r="T741" s="85"/>
      <c r="U741" s="85"/>
      <c r="V741" s="85"/>
      <c r="W741" s="67"/>
    </row>
    <row r="742" spans="2:23">
      <c r="B742" s="139" t="str">
        <v>Analogue line drop maintenance</v>
      </c>
      <c r="C742" s="57" t="s">
        <v>127</v>
      </c>
      <c r="D742" s="57" t="s">
        <v>128</v>
      </c>
      <c r="E742" s="325"/>
      <c r="F742" s="141">
        <f ca="1"/>
        <v>14117.245592784535</v>
      </c>
      <c r="G742" s="141">
        <f ca="1"/>
        <v>-20171.453970730974</v>
      </c>
      <c r="H742" s="141">
        <f ca="1"/>
        <v>-285532.81695797807</v>
      </c>
      <c r="I742" s="141">
        <f ca="1"/>
        <v>-477746.40705902374</v>
      </c>
      <c r="J742" s="141">
        <f ca="1"/>
        <v>665637.86412284314</v>
      </c>
      <c r="K742" s="83"/>
      <c r="L742" s="83"/>
      <c r="M742" s="83"/>
      <c r="N742" s="83"/>
      <c r="O742" s="67"/>
      <c r="P742" s="67"/>
      <c r="Q742" s="84"/>
      <c r="R742" s="85"/>
      <c r="S742" s="85"/>
      <c r="T742" s="85"/>
      <c r="U742" s="85"/>
      <c r="V742" s="85"/>
      <c r="W742" s="67"/>
    </row>
    <row r="743" spans="2:23">
      <c r="B743" s="139" t="str">
        <v>Analogue line cards</v>
      </c>
      <c r="C743" s="57" t="s">
        <v>127</v>
      </c>
      <c r="D743" s="57" t="s">
        <v>128</v>
      </c>
      <c r="E743" s="325"/>
      <c r="F743" s="141">
        <f ca="1"/>
        <v>-17340670.021146841</v>
      </c>
      <c r="G743" s="141">
        <f ca="1"/>
        <v>-25971794.836146422</v>
      </c>
      <c r="H743" s="141">
        <f ca="1"/>
        <v>-34592425.2463184</v>
      </c>
      <c r="I743" s="141">
        <f ca="1"/>
        <v>-39649176.707054503</v>
      </c>
      <c r="J743" s="141">
        <f ca="1"/>
        <v>-62276039.362114832</v>
      </c>
      <c r="K743" s="83"/>
      <c r="L743" s="83"/>
      <c r="M743" s="83"/>
      <c r="N743" s="83"/>
      <c r="O743" s="67"/>
      <c r="P743" s="67"/>
      <c r="Q743" s="84"/>
      <c r="R743" s="85"/>
      <c r="S743" s="85"/>
      <c r="T743" s="85"/>
      <c r="U743" s="85"/>
      <c r="V743" s="85"/>
      <c r="W743" s="67"/>
    </row>
    <row r="744" spans="2:23">
      <c r="B744" s="139" t="str">
        <v>Pair gain</v>
      </c>
      <c r="C744" s="57" t="s">
        <v>127</v>
      </c>
      <c r="D744" s="57" t="s">
        <v>128</v>
      </c>
      <c r="E744" s="325"/>
      <c r="F744" s="141">
        <f ca="1"/>
        <v>-14396.103763627916</v>
      </c>
      <c r="G744" s="141">
        <f ca="1"/>
        <v>-22333.592796753459</v>
      </c>
      <c r="H744" s="141">
        <f ca="1"/>
        <v>-30954.26015546819</v>
      </c>
      <c r="I744" s="141">
        <f ca="1"/>
        <v>-36877.928012230048</v>
      </c>
      <c r="J744" s="141">
        <f ca="1"/>
        <v>-60379.419921074739</v>
      </c>
      <c r="K744" s="83"/>
      <c r="L744" s="83"/>
      <c r="M744" s="83"/>
      <c r="N744" s="83"/>
      <c r="O744" s="67"/>
      <c r="P744" s="67"/>
      <c r="Q744" s="84"/>
      <c r="R744" s="85"/>
      <c r="S744" s="85"/>
      <c r="T744" s="85"/>
      <c r="U744" s="85"/>
      <c r="V744" s="85"/>
      <c r="W744" s="67"/>
    </row>
    <row r="745" spans="2:23">
      <c r="B745" s="139" t="str">
        <v>NGA E-side Copper Capital</v>
      </c>
      <c r="C745" s="57" t="s">
        <v>127</v>
      </c>
      <c r="D745" s="57" t="s">
        <v>128</v>
      </c>
      <c r="E745" s="325"/>
      <c r="F745" s="141">
        <f ca="1"/>
        <v>30035211.417726647</v>
      </c>
      <c r="G745" s="141">
        <f ca="1"/>
        <v>21187158.742247518</v>
      </c>
      <c r="H745" s="141">
        <f ca="1"/>
        <v>18114157.778180044</v>
      </c>
      <c r="I745" s="141">
        <f ca="1"/>
        <v>16142077.422353499</v>
      </c>
      <c r="J745" s="141">
        <f ca="1"/>
        <v>14611819.720900711</v>
      </c>
      <c r="K745" s="83"/>
      <c r="L745" s="83"/>
      <c r="M745" s="83"/>
      <c r="N745" s="83"/>
      <c r="O745" s="67"/>
      <c r="P745" s="67"/>
      <c r="Q745" s="84"/>
      <c r="R745" s="85"/>
      <c r="S745" s="85"/>
      <c r="T745" s="85"/>
      <c r="U745" s="85"/>
      <c r="V745" s="85"/>
      <c r="W745" s="67"/>
    </row>
    <row r="746" spans="2:23">
      <c r="B746" s="139" t="str">
        <v>FTTC Development</v>
      </c>
      <c r="C746" s="57" t="s">
        <v>127</v>
      </c>
      <c r="D746" s="57" t="s">
        <v>128</v>
      </c>
      <c r="E746" s="325"/>
      <c r="F746" s="141">
        <f ca="1"/>
        <v>41118045.237522975</v>
      </c>
      <c r="G746" s="141">
        <f ca="1"/>
        <v>27669867.613140721</v>
      </c>
      <c r="H746" s="141">
        <f ca="1"/>
        <v>27313556.251747552</v>
      </c>
      <c r="I746" s="141">
        <f ca="1"/>
        <v>25384548.209139392</v>
      </c>
      <c r="J746" s="141">
        <f ca="1"/>
        <v>13611843.260800125</v>
      </c>
      <c r="K746" s="83"/>
      <c r="L746" s="83"/>
      <c r="M746" s="83"/>
      <c r="N746" s="83"/>
      <c r="O746" s="67"/>
      <c r="P746" s="67"/>
      <c r="Q746" s="84"/>
      <c r="R746" s="85"/>
      <c r="S746" s="85"/>
      <c r="T746" s="85"/>
      <c r="U746" s="85"/>
      <c r="V746" s="85"/>
      <c r="W746" s="67"/>
    </row>
    <row r="747" spans="2:23">
      <c r="B747" s="139" t="str">
        <v>FTTP Development</v>
      </c>
      <c r="C747" s="57" t="s">
        <v>127</v>
      </c>
      <c r="D747" s="57" t="s">
        <v>128</v>
      </c>
      <c r="E747" s="325"/>
      <c r="F747" s="141">
        <v>0</v>
      </c>
      <c r="G747" s="141">
        <f ca="1"/>
        <v>0</v>
      </c>
      <c r="H747" s="141">
        <f ca="1"/>
        <v>0</v>
      </c>
      <c r="I747" s="141">
        <f ca="1"/>
        <v>0</v>
      </c>
      <c r="J747" s="141">
        <f ca="1"/>
        <v>0</v>
      </c>
      <c r="K747" s="83"/>
      <c r="L747" s="83"/>
      <c r="M747" s="83"/>
      <c r="N747" s="83"/>
      <c r="O747" s="67"/>
      <c r="P747" s="67"/>
      <c r="Q747" s="84"/>
      <c r="R747" s="85"/>
      <c r="S747" s="85"/>
      <c r="T747" s="85"/>
      <c r="U747" s="85"/>
      <c r="V747" s="85"/>
      <c r="W747" s="67"/>
    </row>
    <row r="748" spans="2:23">
      <c r="B748" s="139" t="str">
        <v>OR Service Centre - Provision Analogue/ISDN2</v>
      </c>
      <c r="C748" s="57" t="s">
        <v>127</v>
      </c>
      <c r="D748" s="57" t="s">
        <v>128</v>
      </c>
      <c r="E748" s="325"/>
      <c r="F748" s="141">
        <f ca="1"/>
        <v>41802.107574797366</v>
      </c>
      <c r="G748" s="141">
        <f ca="1"/>
        <v>-230897.51236869092</v>
      </c>
      <c r="H748" s="141">
        <f ca="1"/>
        <v>-253819.77262021048</v>
      </c>
      <c r="I748" s="141">
        <f ca="1"/>
        <v>-258043.24221408591</v>
      </c>
      <c r="J748" s="141">
        <f ca="1"/>
        <v>-316389.20910520764</v>
      </c>
      <c r="K748" s="83"/>
      <c r="L748" s="83"/>
      <c r="M748" s="83"/>
      <c r="N748" s="83"/>
      <c r="O748" s="67"/>
      <c r="P748" s="67"/>
      <c r="Q748" s="84"/>
      <c r="R748" s="85"/>
      <c r="S748" s="85"/>
      <c r="T748" s="85"/>
      <c r="U748" s="85"/>
      <c r="V748" s="85"/>
      <c r="W748" s="67"/>
    </row>
    <row r="749" spans="2:23">
      <c r="B749" s="139" t="str">
        <v>OR Service Centre - Provision WLA</v>
      </c>
      <c r="C749" s="57" t="s">
        <v>127</v>
      </c>
      <c r="D749" s="57" t="s">
        <v>128</v>
      </c>
      <c r="E749" s="325"/>
      <c r="F749" s="141">
        <f ca="1"/>
        <v>-479027.78483117651</v>
      </c>
      <c r="G749" s="141">
        <f ca="1"/>
        <v>-421666.37811685522</v>
      </c>
      <c r="H749" s="141">
        <f ca="1"/>
        <v>-106686.80368214071</v>
      </c>
      <c r="I749" s="141">
        <f ca="1"/>
        <v>-193106.63196736955</v>
      </c>
      <c r="J749" s="141">
        <f ca="1"/>
        <v>10545.070299154127</v>
      </c>
      <c r="K749" s="83"/>
      <c r="L749" s="83"/>
      <c r="M749" s="83"/>
      <c r="N749" s="83"/>
      <c r="O749" s="67"/>
      <c r="P749" s="67"/>
      <c r="Q749" s="84"/>
      <c r="R749" s="85"/>
      <c r="S749" s="85"/>
      <c r="T749" s="85"/>
      <c r="U749" s="85"/>
      <c r="V749" s="85"/>
      <c r="W749" s="67"/>
    </row>
    <row r="750" spans="2:23">
      <c r="B750" s="139" t="str">
        <v>Service Centre - Provision  NGA</v>
      </c>
      <c r="C750" s="57" t="s">
        <v>127</v>
      </c>
      <c r="D750" s="57" t="s">
        <v>128</v>
      </c>
      <c r="E750" s="325"/>
      <c r="F750" s="141">
        <f ca="1"/>
        <v>3017192.1094911969</v>
      </c>
      <c r="G750" s="141">
        <f ca="1"/>
        <v>1809624.019795408</v>
      </c>
      <c r="H750" s="141">
        <f ca="1"/>
        <v>1384942.8213691404</v>
      </c>
      <c r="I750" s="141">
        <f ca="1"/>
        <v>833938.23992857197</v>
      </c>
      <c r="J750" s="141">
        <f ca="1"/>
        <v>-559190.52116706397</v>
      </c>
      <c r="K750" s="83"/>
      <c r="L750" s="83"/>
      <c r="M750" s="83"/>
      <c r="N750" s="83"/>
      <c r="O750" s="67"/>
      <c r="P750" s="67"/>
      <c r="Q750" s="84"/>
      <c r="R750" s="85"/>
      <c r="S750" s="85"/>
      <c r="T750" s="85"/>
      <c r="U750" s="85"/>
      <c r="V750" s="85"/>
      <c r="W750" s="67"/>
    </row>
    <row r="751" spans="2:23">
      <c r="B751" s="139" t="str">
        <v>OR Service Centre - Assurance Analogue/ISDN2</v>
      </c>
      <c r="C751" s="57" t="s">
        <v>127</v>
      </c>
      <c r="D751" s="57" t="s">
        <v>128</v>
      </c>
      <c r="E751" s="325"/>
      <c r="F751" s="141">
        <f ca="1"/>
        <v>-86756.703716935954</v>
      </c>
      <c r="G751" s="141">
        <f ca="1"/>
        <v>-129327.61800673421</v>
      </c>
      <c r="H751" s="141">
        <f ca="1"/>
        <v>-171039.52837472776</v>
      </c>
      <c r="I751" s="141">
        <f ca="1"/>
        <v>-194164.19475902602</v>
      </c>
      <c r="J751" s="141">
        <f ca="1"/>
        <v>-301536.40969323361</v>
      </c>
      <c r="K751" s="83"/>
      <c r="L751" s="83"/>
      <c r="M751" s="83"/>
      <c r="N751" s="83"/>
      <c r="O751" s="67"/>
      <c r="P751" s="67"/>
      <c r="Q751" s="84"/>
      <c r="R751" s="85"/>
      <c r="S751" s="85"/>
      <c r="T751" s="85"/>
      <c r="U751" s="85"/>
      <c r="V751" s="85"/>
      <c r="W751" s="67"/>
    </row>
    <row r="752" spans="2:23">
      <c r="B752" s="139" t="str">
        <v>OR Service Centre - Assurance WLA</v>
      </c>
      <c r="C752" s="57" t="s">
        <v>127</v>
      </c>
      <c r="D752" s="57" t="s">
        <v>128</v>
      </c>
      <c r="E752" s="325"/>
      <c r="F752" s="141">
        <f ca="1"/>
        <v>1929.1554476554707</v>
      </c>
      <c r="G752" s="141">
        <f ca="1"/>
        <v>28478.497149246716</v>
      </c>
      <c r="H752" s="141">
        <f ca="1"/>
        <v>63578.959092165067</v>
      </c>
      <c r="I752" s="141">
        <f ca="1"/>
        <v>102581.91626915269</v>
      </c>
      <c r="J752" s="141">
        <f ca="1"/>
        <v>240043.68077468831</v>
      </c>
      <c r="K752" s="83"/>
      <c r="L752" s="83"/>
      <c r="M752" s="83"/>
      <c r="N752" s="83"/>
      <c r="O752" s="67"/>
      <c r="P752" s="67"/>
      <c r="Q752" s="84"/>
      <c r="R752" s="85"/>
      <c r="S752" s="85"/>
      <c r="T752" s="85"/>
      <c r="U752" s="85"/>
      <c r="V752" s="85"/>
      <c r="W752" s="67"/>
    </row>
    <row r="753" spans="2:23">
      <c r="B753" s="139" t="str">
        <v>Service Centre - Assurance  NGA</v>
      </c>
      <c r="C753" s="57" t="s">
        <v>127</v>
      </c>
      <c r="D753" s="57" t="s">
        <v>128</v>
      </c>
      <c r="E753" s="325"/>
      <c r="F753" s="141">
        <f ca="1"/>
        <v>1586864.1146431121</v>
      </c>
      <c r="G753" s="141">
        <f ca="1"/>
        <v>1347255.4590947465</v>
      </c>
      <c r="H753" s="141">
        <f ca="1"/>
        <v>1136859.823421034</v>
      </c>
      <c r="I753" s="141">
        <f ca="1"/>
        <v>975001.38491197582</v>
      </c>
      <c r="J753" s="141">
        <f ca="1"/>
        <v>895073.31419503922</v>
      </c>
      <c r="K753" s="83"/>
      <c r="L753" s="83"/>
      <c r="M753" s="83"/>
      <c r="N753" s="83"/>
      <c r="O753" s="85"/>
      <c r="P753" s="67"/>
      <c r="Q753" s="84"/>
      <c r="R753" s="85"/>
      <c r="S753" s="85"/>
      <c r="T753" s="85"/>
      <c r="U753" s="85"/>
      <c r="V753" s="85"/>
      <c r="W753" s="67"/>
    </row>
    <row r="754" spans="2:23">
      <c r="B754" s="139" t="str">
        <v>Service Level Guarantees</v>
      </c>
      <c r="C754" s="57" t="s">
        <v>127</v>
      </c>
      <c r="D754" s="57" t="s">
        <v>128</v>
      </c>
      <c r="E754" s="325"/>
      <c r="F754" s="141">
        <f ca="1"/>
        <v>-24377.486473925081</v>
      </c>
      <c r="G754" s="141">
        <f ca="1"/>
        <v>-21654.065428032303</v>
      </c>
      <c r="H754" s="141">
        <f ca="1"/>
        <v>20648.883986897788</v>
      </c>
      <c r="I754" s="141">
        <f ca="1"/>
        <v>20730.795493871654</v>
      </c>
      <c r="J754" s="141">
        <f ca="1"/>
        <v>74959.572877149432</v>
      </c>
      <c r="K754" s="83"/>
      <c r="L754" s="83"/>
      <c r="M754" s="83"/>
      <c r="N754" s="83"/>
      <c r="O754" s="67"/>
      <c r="P754" s="67"/>
      <c r="Q754" s="84"/>
      <c r="R754" s="85"/>
      <c r="S754" s="85"/>
      <c r="T754" s="85"/>
      <c r="U754" s="85"/>
      <c r="V754" s="85"/>
      <c r="W754" s="67"/>
    </row>
    <row r="755" spans="2:23">
      <c r="B755" s="139" t="str">
        <v>Other WLA</v>
      </c>
      <c r="C755" s="57" t="s">
        <v>127</v>
      </c>
      <c r="D755" s="57" t="s">
        <v>128</v>
      </c>
      <c r="E755" s="325"/>
      <c r="F755" s="141">
        <v>0</v>
      </c>
      <c r="G755" s="141">
        <f ca="1"/>
        <v>0</v>
      </c>
      <c r="H755" s="141">
        <f ca="1"/>
        <v>0</v>
      </c>
      <c r="I755" s="141">
        <f ca="1"/>
        <v>0</v>
      </c>
      <c r="J755" s="141">
        <f ca="1"/>
        <v>0</v>
      </c>
      <c r="K755" s="83"/>
      <c r="L755" s="83"/>
      <c r="M755" s="83"/>
      <c r="N755" s="83"/>
      <c r="O755" s="67"/>
      <c r="P755" s="67"/>
      <c r="Q755" s="84"/>
      <c r="R755" s="85"/>
      <c r="S755" s="85"/>
      <c r="T755" s="85"/>
      <c r="U755" s="85"/>
      <c r="V755" s="85"/>
      <c r="W755" s="67"/>
    </row>
    <row r="756" spans="2:23">
      <c r="B756" s="139" t="str">
        <v>GEA Access Fibre Spine</v>
      </c>
      <c r="C756" s="57" t="s">
        <v>127</v>
      </c>
      <c r="D756" s="57" t="s">
        <v>128</v>
      </c>
      <c r="E756" s="325"/>
      <c r="F756" s="141">
        <f ca="1"/>
        <v>1880202.7944559627</v>
      </c>
      <c r="G756" s="141">
        <f ca="1"/>
        <v>1239594.5703716583</v>
      </c>
      <c r="H756" s="141">
        <f ca="1"/>
        <v>1003383.6172483681</v>
      </c>
      <c r="I756" s="141">
        <f ca="1"/>
        <v>853525.49892912025</v>
      </c>
      <c r="J756" s="141">
        <f ca="1"/>
        <v>739830.91461052315</v>
      </c>
      <c r="K756" s="83"/>
      <c r="L756" s="83"/>
      <c r="M756" s="83"/>
      <c r="N756" s="83"/>
      <c r="O756" s="67"/>
      <c r="P756" s="67"/>
      <c r="Q756" s="84"/>
      <c r="R756" s="85"/>
      <c r="S756" s="85"/>
      <c r="T756" s="85"/>
      <c r="U756" s="85"/>
      <c r="V756" s="85"/>
      <c r="W756" s="67"/>
    </row>
    <row r="757" spans="2:23">
      <c r="B757" s="139" t="str">
        <v>GEA Distribution Fibre</v>
      </c>
      <c r="C757" s="57" t="s">
        <v>127</v>
      </c>
      <c r="D757" s="57" t="s">
        <v>128</v>
      </c>
      <c r="E757" s="325"/>
      <c r="F757" s="141">
        <f ca="1"/>
        <v>13075232.308249729</v>
      </c>
      <c r="G757" s="141">
        <f ca="1"/>
        <v>8737733.8092124164</v>
      </c>
      <c r="H757" s="141">
        <f ca="1"/>
        <v>7134967.136883229</v>
      </c>
      <c r="I757" s="141">
        <f ca="1"/>
        <v>6113954.9303272348</v>
      </c>
      <c r="J757" s="141">
        <f ca="1"/>
        <v>5333828.6214504931</v>
      </c>
    </row>
    <row r="758" spans="2:23">
      <c r="B758" s="139" t="str">
        <v>GEA Electronics</v>
      </c>
      <c r="C758" s="57" t="s">
        <v>127</v>
      </c>
      <c r="D758" s="57" t="s">
        <v>128</v>
      </c>
      <c r="E758" s="325"/>
      <c r="F758" s="141">
        <f ca="1"/>
        <v>2318821.5205002865</v>
      </c>
      <c r="G758" s="141">
        <f ca="1"/>
        <v>1535007.7498614208</v>
      </c>
      <c r="H758" s="141">
        <f ca="1"/>
        <v>1241588.9380717555</v>
      </c>
      <c r="I758" s="141">
        <f ca="1"/>
        <v>1053957.9602028972</v>
      </c>
      <c r="J758" s="141">
        <f ca="1"/>
        <v>910281.60417281091</v>
      </c>
    </row>
    <row r="759" spans="2:23">
      <c r="B759" s="139" t="str">
        <v>GEA DSLAM &amp; Cabinets</v>
      </c>
      <c r="C759" s="57" t="s">
        <v>127</v>
      </c>
      <c r="D759" s="57" t="s">
        <v>128</v>
      </c>
      <c r="E759" s="325"/>
      <c r="F759" s="141">
        <f ca="1"/>
        <v>34925123.77847223</v>
      </c>
      <c r="G759" s="141">
        <f ca="1"/>
        <v>24089534.607525349</v>
      </c>
      <c r="H759" s="141">
        <f ca="1"/>
        <v>20001076.659154464</v>
      </c>
      <c r="I759" s="141">
        <f ca="1"/>
        <v>17326334.402717926</v>
      </c>
      <c r="J759" s="141">
        <f ca="1"/>
        <v>15213102.839524835</v>
      </c>
    </row>
    <row r="760" spans="2:23">
      <c r="B760" s="139" t="str">
        <v>GEA Customer Site Installation</v>
      </c>
      <c r="C760" s="57" t="s">
        <v>127</v>
      </c>
      <c r="D760" s="57" t="s">
        <v>128</v>
      </c>
      <c r="E760" s="325"/>
      <c r="F760" s="141">
        <f ca="1"/>
        <v>8656530.729101181</v>
      </c>
      <c r="G760" s="141">
        <f ca="1"/>
        <v>5805236.0773731004</v>
      </c>
      <c r="H760" s="141">
        <f ca="1"/>
        <v>4728595.6245328011</v>
      </c>
      <c r="I760" s="141">
        <f ca="1"/>
        <v>4030853.3061594823</v>
      </c>
      <c r="J760" s="141">
        <f ca="1"/>
        <v>3488634.2037678794</v>
      </c>
    </row>
    <row r="761" spans="2:23">
      <c r="B761" s="139" t="str">
        <v>GEA FTTC Repairs</v>
      </c>
      <c r="C761" s="57" t="s">
        <v>127</v>
      </c>
      <c r="D761" s="57" t="s">
        <v>128</v>
      </c>
      <c r="E761" s="325"/>
      <c r="F761" s="141">
        <f ca="1"/>
        <v>874607.48831737228</v>
      </c>
      <c r="G761" s="141">
        <f ca="1"/>
        <v>737654.02361998765</v>
      </c>
      <c r="H761" s="141">
        <f ca="1"/>
        <v>703522.27235555835</v>
      </c>
      <c r="I761" s="141">
        <f ca="1"/>
        <v>683400.58105911652</v>
      </c>
      <c r="J761" s="141">
        <f ca="1"/>
        <v>662813.34948011732</v>
      </c>
    </row>
    <row r="762" spans="2:23">
      <c r="B762" s="139" t="str">
        <v>GEA FTTP Repairs</v>
      </c>
      <c r="C762" s="57" t="s">
        <v>127</v>
      </c>
      <c r="D762" s="57" t="s">
        <v>128</v>
      </c>
      <c r="E762" s="325"/>
      <c r="F762" s="141">
        <v>0</v>
      </c>
      <c r="G762" s="141">
        <f ca="1"/>
        <v>0</v>
      </c>
      <c r="H762" s="141">
        <f ca="1"/>
        <v>0</v>
      </c>
      <c r="I762" s="141">
        <f ca="1"/>
        <v>0</v>
      </c>
      <c r="J762" s="141">
        <f ca="1"/>
        <v>0</v>
      </c>
    </row>
    <row r="763" spans="2:23">
      <c r="B763" s="139" t="str">
        <v>GEA FTTP Provisions</v>
      </c>
      <c r="C763" s="57" t="s">
        <v>127</v>
      </c>
      <c r="D763" s="57" t="s">
        <v>128</v>
      </c>
      <c r="E763" s="325"/>
      <c r="F763" s="141">
        <v>0</v>
      </c>
      <c r="G763" s="141">
        <f ca="1"/>
        <v>0</v>
      </c>
      <c r="H763" s="141">
        <f ca="1"/>
        <v>0</v>
      </c>
      <c r="I763" s="141">
        <f ca="1"/>
        <v>0</v>
      </c>
      <c r="J763" s="141">
        <f ca="1"/>
        <v>0</v>
      </c>
    </row>
    <row r="764" spans="2:23">
      <c r="B764" s="139" t="str">
        <v>GEA FTTC Provisions</v>
      </c>
      <c r="C764" s="57" t="s">
        <v>127</v>
      </c>
      <c r="D764" s="57" t="s">
        <v>128</v>
      </c>
      <c r="E764" s="325"/>
      <c r="F764" s="141">
        <f ca="1"/>
        <v>5496429.9544836562</v>
      </c>
      <c r="G764" s="141">
        <f ca="1"/>
        <v>959627.87781733926</v>
      </c>
      <c r="H764" s="141">
        <f ca="1"/>
        <v>1092358.9473706365</v>
      </c>
      <c r="I764" s="141">
        <f ca="1"/>
        <v>578561.21951623459</v>
      </c>
      <c r="J764" s="141">
        <f ca="1"/>
        <v>-4933165.6765872138</v>
      </c>
    </row>
    <row r="765" spans="2:23">
      <c r="B765" s="139" t="str">
        <v>Fibre Rollout Funding</v>
      </c>
      <c r="C765" s="57" t="s">
        <v>127</v>
      </c>
      <c r="D765" s="57" t="s">
        <v>128</v>
      </c>
      <c r="E765" s="325"/>
      <c r="F765" s="141">
        <f ca="1"/>
        <v>-4860766.8335995767</v>
      </c>
      <c r="G765" s="141">
        <f ca="1"/>
        <v>-3345616.3971057823</v>
      </c>
      <c r="H765" s="141">
        <f ca="1"/>
        <v>-3450410.5194081087</v>
      </c>
      <c r="I765" s="141">
        <f ca="1"/>
        <v>-3437972.079972717</v>
      </c>
      <c r="J765" s="141">
        <f ca="1"/>
        <v>-1812983.9589139114</v>
      </c>
    </row>
    <row r="766" spans="2:23">
      <c r="B766" s="139" t="str">
        <v>BDUK Funding</v>
      </c>
      <c r="C766" s="57" t="s">
        <v>127</v>
      </c>
      <c r="D766" s="57" t="s">
        <v>128</v>
      </c>
      <c r="E766" s="325"/>
      <c r="F766" s="141">
        <f ca="1"/>
        <v>-3750218.0201797141</v>
      </c>
      <c r="G766" s="141">
        <f ca="1"/>
        <v>-1986187.3103593444</v>
      </c>
      <c r="H766" s="141">
        <f ca="1"/>
        <v>-1704064.0924315453</v>
      </c>
      <c r="I766" s="141">
        <f ca="1"/>
        <v>-1399024.1119598981</v>
      </c>
      <c r="J766" s="141">
        <f ca="1"/>
        <v>-603475.24157679733</v>
      </c>
    </row>
    <row r="767" spans="2:23">
      <c r="B767" s="139" t="str">
        <v>Combi Card and MSAN Access - Voice</v>
      </c>
      <c r="C767" s="57" t="s">
        <v>127</v>
      </c>
      <c r="D767" s="57" t="s">
        <v>128</v>
      </c>
      <c r="E767" s="325"/>
      <c r="F767" s="141">
        <f ca="1"/>
        <v>-1387.2315618097143</v>
      </c>
      <c r="G767" s="141">
        <f ca="1"/>
        <v>-2077.02411920643</v>
      </c>
      <c r="H767" s="141">
        <f ca="1"/>
        <v>-2765.151544816425</v>
      </c>
      <c r="I767" s="141">
        <f ca="1"/>
        <v>-3167.4273077515036</v>
      </c>
      <c r="J767" s="141">
        <f ca="1"/>
        <v>-4971.6032668647167</v>
      </c>
    </row>
    <row r="768" spans="2:23">
      <c r="B768" s="139" t="str">
        <v>iNode features</v>
      </c>
      <c r="C768" s="57" t="s">
        <v>127</v>
      </c>
      <c r="D768" s="57" t="s">
        <v>128</v>
      </c>
      <c r="E768" s="325"/>
      <c r="F768" s="141">
        <v>0</v>
      </c>
      <c r="G768" s="141">
        <f ca="1"/>
        <v>0</v>
      </c>
      <c r="H768" s="141">
        <f ca="1"/>
        <v>0</v>
      </c>
      <c r="I768" s="141">
        <f ca="1"/>
        <v>0</v>
      </c>
      <c r="J768" s="141">
        <f ca="1"/>
        <v>0</v>
      </c>
    </row>
    <row r="769" spans="2:24">
      <c r="B769" s="139" t="str">
        <v>Caller Display</v>
      </c>
      <c r="C769" s="57" t="s">
        <v>127</v>
      </c>
      <c r="D769" s="57" t="s">
        <v>128</v>
      </c>
      <c r="E769" s="325"/>
      <c r="F769" s="141">
        <v>0</v>
      </c>
      <c r="G769" s="141">
        <f ca="1"/>
        <v>0</v>
      </c>
      <c r="H769" s="141">
        <f ca="1"/>
        <v>0</v>
      </c>
      <c r="I769" s="141">
        <f ca="1"/>
        <v>0</v>
      </c>
      <c r="J769" s="141">
        <f ca="1"/>
        <v>0</v>
      </c>
    </row>
    <row r="770" spans="2:24">
      <c r="B770" s="139" t="str">
        <v>Network Features</v>
      </c>
      <c r="C770" s="57" t="s">
        <v>127</v>
      </c>
      <c r="D770" s="57" t="s">
        <v>128</v>
      </c>
      <c r="E770" s="325"/>
      <c r="F770" s="141">
        <v>0</v>
      </c>
      <c r="G770" s="141">
        <f ca="1"/>
        <v>0</v>
      </c>
      <c r="H770" s="141">
        <f ca="1"/>
        <v>0</v>
      </c>
      <c r="I770" s="141">
        <f ca="1"/>
        <v>0</v>
      </c>
      <c r="J770" s="141">
        <f ca="1"/>
        <v>0</v>
      </c>
    </row>
    <row r="771" spans="2:24">
      <c r="B771" s="139" t="str">
        <v>Ofcom Licence Fee Openreach</v>
      </c>
      <c r="C771" s="57" t="s">
        <v>127</v>
      </c>
      <c r="D771" s="57" t="s">
        <v>128</v>
      </c>
      <c r="E771" s="325"/>
      <c r="F771" s="141">
        <f ca="1"/>
        <v>2945.0614353831866</v>
      </c>
      <c r="G771" s="141">
        <f ca="1"/>
        <v>1965.8183309713543</v>
      </c>
      <c r="H771" s="141">
        <f ca="1"/>
        <v>1897.3796440347728</v>
      </c>
      <c r="I771" s="141">
        <f ca="1"/>
        <v>1761.8670071134418</v>
      </c>
      <c r="J771" s="141">
        <f ca="1"/>
        <v>1097.7056807216247</v>
      </c>
    </row>
    <row r="772" spans="2:24">
      <c r="B772" s="139" t="str">
        <v>Special Fault Investigation</v>
      </c>
      <c r="C772" s="57" t="s">
        <v>127</v>
      </c>
      <c r="D772" s="57" t="s">
        <v>128</v>
      </c>
      <c r="E772" s="325"/>
      <c r="F772" s="141">
        <v>0</v>
      </c>
      <c r="G772" s="141">
        <f ca="1"/>
        <v>0</v>
      </c>
      <c r="H772" s="141">
        <f ca="1"/>
        <v>0</v>
      </c>
      <c r="I772" s="141">
        <f ca="1"/>
        <v>0</v>
      </c>
      <c r="J772" s="141">
        <f ca="1"/>
        <v>0</v>
      </c>
    </row>
    <row r="773" spans="2:24">
      <c r="B773" s="139" t="str">
        <v>Openreach sales product management</v>
      </c>
      <c r="C773" s="57" t="s">
        <v>127</v>
      </c>
      <c r="D773" s="57" t="s">
        <v>128</v>
      </c>
      <c r="E773" s="325"/>
      <c r="F773" s="141">
        <f ca="1"/>
        <v>290990.23907783016</v>
      </c>
      <c r="G773" s="141">
        <f ca="1"/>
        <v>202261.96220413403</v>
      </c>
      <c r="H773" s="141">
        <f ca="1"/>
        <v>192113.64571944237</v>
      </c>
      <c r="I773" s="141">
        <f ca="1"/>
        <v>178789.82748917042</v>
      </c>
      <c r="J773" s="141">
        <f ca="1"/>
        <v>118994.87885634234</v>
      </c>
    </row>
    <row r="774" spans="2:24">
      <c r="B774" s="139" t="str">
        <v>Co-mingling power &amp; vent</v>
      </c>
      <c r="C774" s="57" t="s">
        <v>127</v>
      </c>
      <c r="D774" s="57" t="s">
        <v>128</v>
      </c>
      <c r="E774" s="325"/>
      <c r="F774" s="141">
        <f ca="1"/>
        <v>-795351.09729306365</v>
      </c>
      <c r="G774" s="141">
        <f ca="1"/>
        <v>1255019.8683260649</v>
      </c>
      <c r="H774" s="141">
        <f ca="1"/>
        <v>2976877.0072684176</v>
      </c>
      <c r="I774" s="141">
        <f ca="1"/>
        <v>4423831.7181187533</v>
      </c>
      <c r="J774" s="141">
        <f ca="1"/>
        <v>9036459.7434709016</v>
      </c>
    </row>
    <row r="775" spans="2:24">
      <c r="B775" s="139" t="str">
        <v>Openreach copper</v>
      </c>
      <c r="C775" s="57" t="s">
        <v>127</v>
      </c>
      <c r="D775" s="57" t="s">
        <v>128</v>
      </c>
      <c r="E775" s="325"/>
      <c r="F775" s="141">
        <f ca="1"/>
        <v>0</v>
      </c>
      <c r="G775" s="141">
        <f ca="1"/>
        <v>0</v>
      </c>
      <c r="H775" s="141">
        <f ca="1"/>
        <v>0</v>
      </c>
      <c r="I775" s="141">
        <f ca="1"/>
        <v>0</v>
      </c>
      <c r="J775" s="141">
        <f ca="1"/>
        <v>0</v>
      </c>
    </row>
    <row r="776" spans="2:24">
      <c r="B776" s="139">
        <v>0</v>
      </c>
      <c r="C776" s="57" t="s">
        <v>127</v>
      </c>
      <c r="D776" s="57" t="s">
        <v>128</v>
      </c>
      <c r="E776" s="325"/>
      <c r="F776" s="141">
        <v>0</v>
      </c>
      <c r="G776" s="141">
        <f ca="1"/>
        <v>0</v>
      </c>
      <c r="H776" s="141">
        <f ca="1"/>
        <v>0</v>
      </c>
      <c r="I776" s="141">
        <f ca="1"/>
        <v>0</v>
      </c>
      <c r="J776" s="141">
        <f ca="1"/>
        <v>0</v>
      </c>
    </row>
    <row r="777" spans="2:24">
      <c r="B777" s="139">
        <v>0</v>
      </c>
      <c r="C777" s="57" t="s">
        <v>127</v>
      </c>
      <c r="D777" s="57" t="s">
        <v>128</v>
      </c>
      <c r="E777" s="325"/>
      <c r="F777" s="141">
        <v>0</v>
      </c>
      <c r="G777" s="141">
        <f ca="1"/>
        <v>0</v>
      </c>
      <c r="H777" s="141">
        <f ca="1"/>
        <v>0</v>
      </c>
      <c r="I777" s="141">
        <f ca="1"/>
        <v>0</v>
      </c>
      <c r="J777" s="141">
        <f ca="1"/>
        <v>0</v>
      </c>
    </row>
    <row r="778" spans="2:24" ht="12">
      <c r="B778" s="60"/>
      <c r="E778" s="52" t="s">
        <v>320</v>
      </c>
      <c r="F778" s="52" t="s">
        <v>202</v>
      </c>
      <c r="G778" s="52" t="s">
        <v>203</v>
      </c>
      <c r="H778" s="52" t="s">
        <v>204</v>
      </c>
      <c r="I778" s="52" t="s">
        <v>205</v>
      </c>
      <c r="J778" s="52" t="s">
        <v>441</v>
      </c>
      <c r="K778" s="67"/>
      <c r="L778" s="67"/>
      <c r="M778" s="67"/>
      <c r="N778" s="67"/>
      <c r="O778" s="67"/>
      <c r="P778" s="67"/>
      <c r="Q778" s="67"/>
      <c r="R778" s="67"/>
      <c r="S778" s="67"/>
      <c r="T778" s="67"/>
      <c r="U778" s="67"/>
      <c r="V778" s="67"/>
      <c r="W778" s="67"/>
    </row>
    <row r="779" spans="2:24" ht="12">
      <c r="B779" s="60"/>
      <c r="G779" s="52"/>
      <c r="H779" s="52"/>
      <c r="I779" s="52"/>
      <c r="J779" s="86"/>
      <c r="K779" s="67"/>
      <c r="L779" s="67"/>
      <c r="M779" s="67"/>
      <c r="N779" s="67"/>
      <c r="O779" s="67"/>
      <c r="P779" s="67"/>
      <c r="Q779" s="67"/>
      <c r="R779" s="67"/>
      <c r="S779" s="67"/>
      <c r="T779" s="67"/>
      <c r="U779" s="67"/>
      <c r="V779" s="67"/>
      <c r="W779" s="67"/>
      <c r="X779" s="67"/>
    </row>
    <row r="780" spans="2:24" ht="12">
      <c r="G780" s="52"/>
      <c r="H780" s="52"/>
      <c r="I780" s="52"/>
      <c r="J780" s="52"/>
    </row>
    <row r="781" spans="2:24" ht="15.5">
      <c r="B781" s="50" t="s">
        <v>150</v>
      </c>
      <c r="C781" s="50"/>
      <c r="D781" s="90"/>
      <c r="E781" s="97" t="s">
        <v>270</v>
      </c>
      <c r="F781" s="50"/>
      <c r="G781" s="330" t="s">
        <v>852</v>
      </c>
      <c r="H781" s="50"/>
      <c r="I781" s="50"/>
      <c r="J781" s="50"/>
    </row>
    <row r="782" spans="2:24">
      <c r="B782" s="61" t="s">
        <v>126</v>
      </c>
      <c r="C782" s="61" t="s">
        <v>78</v>
      </c>
      <c r="D782" s="61" t="s">
        <v>79</v>
      </c>
      <c r="E782" s="323" t="str">
        <f t="array" ref="E782:J782">model_years</f>
        <v>2015/16</v>
      </c>
      <c r="F782" s="323" t="str">
        <v>2016/17</v>
      </c>
      <c r="G782" s="323" t="str">
        <v>2017/18</v>
      </c>
      <c r="H782" s="323" t="str">
        <v>2018/19</v>
      </c>
      <c r="I782" s="323" t="str">
        <v>2019/20</v>
      </c>
      <c r="J782" s="323" t="str">
        <v>2020/21</v>
      </c>
    </row>
    <row r="783" spans="2:24">
      <c r="B783" s="139" t="str">
        <f t="array" ref="B783:B836">Component_list</f>
        <v>MPF Line Testing Systems</v>
      </c>
      <c r="C783" s="57" t="s">
        <v>127</v>
      </c>
      <c r="D783" s="57" t="s">
        <v>128</v>
      </c>
      <c r="E783" s="141">
        <f t="array" ref="E783:E836">Capex_steady_state_2015_16+Ad_capex_2015_16</f>
        <v>47677268.790658928</v>
      </c>
      <c r="F783" s="141">
        <f t="array" ref="F783:F836" ca="1">Capex_steady_state_2016_17+Ad_capex_2016_17</f>
        <v>49735719.281535044</v>
      </c>
      <c r="G783" s="141">
        <f t="array" aca="1" ref="G783:G836" ca="1">Capex_steady_state_2017_18+Ad_capex_2017_18</f>
        <v>49265951.718450636</v>
      </c>
      <c r="H783" s="141">
        <f t="array" aca="1" ref="H783:H836" ca="1">Capex_steady_state_2018_19+Ad_capex_2018_19</f>
        <v>49213336.691937827</v>
      </c>
      <c r="I783" s="141">
        <f t="array" aca="1" ref="I783:I836" ca="1">Capex_steady_state_2019_20+Ad_capex_2019_20</f>
        <v>49325610.253687434</v>
      </c>
      <c r="J783" s="141">
        <f t="array" aca="1" ref="J783:J836" ca="1">Capex_steady_state_2020_21+Ad_capex_2020_21</f>
        <v>53096971.099667087</v>
      </c>
    </row>
    <row r="784" spans="2:24">
      <c r="B784" s="139" t="str">
        <v>Openreach time related charges</v>
      </c>
      <c r="C784" s="57" t="s">
        <v>127</v>
      </c>
      <c r="D784" s="57" t="s">
        <v>128</v>
      </c>
      <c r="E784" s="141">
        <v>1150573.4702898364</v>
      </c>
      <c r="F784" s="141">
        <v>1116056.2655954047</v>
      </c>
      <c r="G784" s="141">
        <f ca="1"/>
        <v>1082574.5767522515</v>
      </c>
      <c r="H784" s="141">
        <f ca="1"/>
        <v>1050097.338546575</v>
      </c>
      <c r="I784" s="141">
        <f ca="1"/>
        <v>1018594.4176105249</v>
      </c>
      <c r="J784" s="141">
        <f ca="1"/>
        <v>988036.58432220062</v>
      </c>
    </row>
    <row r="785" spans="2:10">
      <c r="B785" s="139" t="str">
        <v>Co-mingling electricity</v>
      </c>
      <c r="C785" s="57" t="s">
        <v>127</v>
      </c>
      <c r="D785" s="57" t="s">
        <v>128</v>
      </c>
      <c r="E785" s="141">
        <v>810855.77330948785</v>
      </c>
      <c r="F785" s="141">
        <v>786530.10003370757</v>
      </c>
      <c r="G785" s="141">
        <f ca="1"/>
        <v>762934.1969183858</v>
      </c>
      <c r="H785" s="141">
        <f ca="1"/>
        <v>740046.17089289066</v>
      </c>
      <c r="I785" s="141">
        <f ca="1"/>
        <v>717844.78566428344</v>
      </c>
      <c r="J785" s="141">
        <f ca="1"/>
        <v>696309.44199509989</v>
      </c>
    </row>
    <row r="786" spans="2:10">
      <c r="B786" s="139" t="str">
        <v>Co-mingling set up</v>
      </c>
      <c r="C786" s="57" t="s">
        <v>127</v>
      </c>
      <c r="D786" s="57" t="s">
        <v>128</v>
      </c>
      <c r="E786" s="141">
        <v>3748636.4549512528</v>
      </c>
      <c r="F786" s="141">
        <f ca="1"/>
        <v>2963482.6913267439</v>
      </c>
      <c r="G786" s="141">
        <f ca="1"/>
        <v>3685535.3955987166</v>
      </c>
      <c r="H786" s="141">
        <f ca="1"/>
        <v>3449830.8319095466</v>
      </c>
      <c r="I786" s="141">
        <f ca="1"/>
        <v>3204422.8105718065</v>
      </c>
      <c r="J786" s="141">
        <f ca="1"/>
        <v>3235655.4316515191</v>
      </c>
    </row>
    <row r="787" spans="2:10">
      <c r="B787" s="139" t="str">
        <v>Co-mingling rentals</v>
      </c>
      <c r="C787" s="57" t="s">
        <v>127</v>
      </c>
      <c r="D787" s="57" t="s">
        <v>128</v>
      </c>
      <c r="E787" s="141">
        <v>4728071.3182182955</v>
      </c>
      <c r="F787" s="141">
        <f ca="1"/>
        <v>4452809.1397857498</v>
      </c>
      <c r="G787" s="141">
        <f ca="1"/>
        <v>4659365.237567449</v>
      </c>
      <c r="H787" s="141">
        <f ca="1"/>
        <v>4812988.7026190413</v>
      </c>
      <c r="I787" s="141">
        <f ca="1"/>
        <v>4919386.5758905662</v>
      </c>
      <c r="J787" s="141">
        <f ca="1"/>
        <v>5541090.4924447229</v>
      </c>
    </row>
    <row r="788" spans="2:10">
      <c r="B788" s="139" t="str">
        <v>WLA tie cables</v>
      </c>
      <c r="C788" s="57" t="s">
        <v>127</v>
      </c>
      <c r="D788" s="57" t="s">
        <v>128</v>
      </c>
      <c r="E788" s="141">
        <v>9073015.022941079</v>
      </c>
      <c r="F788" s="141">
        <f ca="1"/>
        <v>-5846476.8478458151</v>
      </c>
      <c r="G788" s="141">
        <f ca="1"/>
        <v>-3930505.0354407113</v>
      </c>
      <c r="H788" s="141">
        <f ca="1"/>
        <v>-4061813.9387372844</v>
      </c>
      <c r="I788" s="141">
        <f ca="1"/>
        <v>-3972212.9608476367</v>
      </c>
      <c r="J788" s="141">
        <f ca="1"/>
        <v>-3147366.0824767165</v>
      </c>
    </row>
    <row r="789" spans="2:10">
      <c r="B789" s="139" t="str">
        <v>Local Loop Unbundling systems development</v>
      </c>
      <c r="C789" s="57" t="s">
        <v>127</v>
      </c>
      <c r="D789" s="57" t="s">
        <v>128</v>
      </c>
      <c r="E789" s="141">
        <v>1879566.3058056741</v>
      </c>
      <c r="F789" s="141">
        <f ca="1"/>
        <v>1654010.9440610087</v>
      </c>
      <c r="G789" s="141">
        <f ca="1"/>
        <v>1611696.529694346</v>
      </c>
      <c r="H789" s="141">
        <f ca="1"/>
        <v>1840927.9071160522</v>
      </c>
      <c r="I789" s="141">
        <f ca="1"/>
        <v>1813458.4333262676</v>
      </c>
      <c r="J789" s="141">
        <f ca="1"/>
        <v>2191775.2252891548</v>
      </c>
    </row>
    <row r="790" spans="2:10">
      <c r="B790" s="139" t="str">
        <v>Wholesale Access specific</v>
      </c>
      <c r="C790" s="57" t="s">
        <v>127</v>
      </c>
      <c r="D790" s="57" t="s">
        <v>128</v>
      </c>
      <c r="E790" s="141">
        <v>8912020.8003055397</v>
      </c>
      <c r="F790" s="141">
        <f ca="1"/>
        <v>9141898.3912542686</v>
      </c>
      <c r="G790" s="141">
        <f ca="1"/>
        <v>5501818.2655393388</v>
      </c>
      <c r="H790" s="141">
        <f ca="1"/>
        <v>4924376.1374516115</v>
      </c>
      <c r="I790" s="141">
        <f ca="1"/>
        <v>4531555.5110011343</v>
      </c>
      <c r="J790" s="141">
        <f ca="1"/>
        <v>3265176.2098624082</v>
      </c>
    </row>
    <row r="791" spans="2:10">
      <c r="B791" s="139" t="str">
        <v>Routeing &amp; records</v>
      </c>
      <c r="C791" s="57" t="s">
        <v>127</v>
      </c>
      <c r="D791" s="57" t="s">
        <v>128</v>
      </c>
      <c r="E791" s="141">
        <v>280595.0076588302</v>
      </c>
      <c r="F791" s="141">
        <f ca="1"/>
        <v>723600.17607547948</v>
      </c>
      <c r="G791" s="141">
        <f ca="1"/>
        <v>391588.3500188468</v>
      </c>
      <c r="H791" s="141">
        <f ca="1"/>
        <v>411277.0792304608</v>
      </c>
      <c r="I791" s="141">
        <f ca="1"/>
        <v>376285.35863658047</v>
      </c>
      <c r="J791" s="141">
        <f ca="1"/>
        <v>70680.370323958923</v>
      </c>
    </row>
    <row r="792" spans="2:10">
      <c r="B792" s="139" t="str">
        <v>MDF Hardware jumpering</v>
      </c>
      <c r="C792" s="57" t="s">
        <v>127</v>
      </c>
      <c r="D792" s="57" t="s">
        <v>128</v>
      </c>
      <c r="E792" s="141">
        <v>2828155.2169056605</v>
      </c>
      <c r="F792" s="141">
        <f ca="1"/>
        <v>2007760.6722553368</v>
      </c>
      <c r="G792" s="141">
        <f ca="1"/>
        <v>1801314.2690810403</v>
      </c>
      <c r="H792" s="141">
        <f ca="1"/>
        <v>1892016.5476016672</v>
      </c>
      <c r="I792" s="141">
        <f ca="1"/>
        <v>2035967.1995106775</v>
      </c>
      <c r="J792" s="141">
        <f ca="1"/>
        <v>2470457.0631982791</v>
      </c>
    </row>
    <row r="793" spans="2:10">
      <c r="B793" s="139" t="str">
        <v>E side copper capital</v>
      </c>
      <c r="C793" s="57" t="s">
        <v>127</v>
      </c>
      <c r="D793" s="57" t="s">
        <v>128</v>
      </c>
      <c r="E793" s="141">
        <v>70696305.760046184</v>
      </c>
      <c r="F793" s="141">
        <f ca="1"/>
        <v>68915360.907329977</v>
      </c>
      <c r="G793" s="141">
        <f ca="1"/>
        <v>67496350.993610561</v>
      </c>
      <c r="H793" s="141">
        <f ca="1"/>
        <v>66584189.231425859</v>
      </c>
      <c r="I793" s="141">
        <f ca="1"/>
        <v>66631709.218159698</v>
      </c>
      <c r="J793" s="141">
        <f ca="1"/>
        <v>66307445.554687031</v>
      </c>
    </row>
    <row r="794" spans="2:10">
      <c r="B794" s="139" t="str">
        <v>E side copper current</v>
      </c>
      <c r="C794" s="57" t="s">
        <v>127</v>
      </c>
      <c r="D794" s="57" t="s">
        <v>128</v>
      </c>
      <c r="E794" s="141">
        <v>2042598.4630940061</v>
      </c>
      <c r="F794" s="141">
        <f ca="1"/>
        <v>1856238.3578994593</v>
      </c>
      <c r="G794" s="141">
        <f ca="1"/>
        <v>1748129.3405435351</v>
      </c>
      <c r="H794" s="141">
        <f ca="1"/>
        <v>442298.18202409497</v>
      </c>
      <c r="I794" s="141">
        <f ca="1"/>
        <v>1003824.7067972168</v>
      </c>
      <c r="J794" s="141">
        <f ca="1"/>
        <v>2874209.7554608053</v>
      </c>
    </row>
    <row r="795" spans="2:10">
      <c r="B795" s="139" t="str">
        <v>D side copper capital</v>
      </c>
      <c r="C795" s="57" t="s">
        <v>127</v>
      </c>
      <c r="D795" s="57" t="s">
        <v>128</v>
      </c>
      <c r="E795" s="141">
        <v>445263807.73211759</v>
      </c>
      <c r="F795" s="141">
        <f ca="1"/>
        <v>433507407.04214805</v>
      </c>
      <c r="G795" s="141">
        <f ca="1"/>
        <v>423835532.30730844</v>
      </c>
      <c r="H795" s="141">
        <f ca="1"/>
        <v>417569904.5736739</v>
      </c>
      <c r="I795" s="141">
        <f ca="1"/>
        <v>418029828.95313001</v>
      </c>
      <c r="J795" s="141">
        <f ca="1"/>
        <v>415926566.26584911</v>
      </c>
    </row>
    <row r="796" spans="2:10">
      <c r="B796" s="139" t="str">
        <v>D side copper current</v>
      </c>
      <c r="C796" s="57" t="s">
        <v>127</v>
      </c>
      <c r="D796" s="57" t="s">
        <v>128</v>
      </c>
      <c r="E796" s="141">
        <v>5253889.9308810402</v>
      </c>
      <c r="F796" s="141">
        <f ca="1"/>
        <v>4777218.5128160734</v>
      </c>
      <c r="G796" s="141">
        <f ca="1"/>
        <v>4500158.3505190741</v>
      </c>
      <c r="H796" s="141">
        <f ca="1"/>
        <v>1167520.0611154963</v>
      </c>
      <c r="I796" s="141">
        <f ca="1"/>
        <v>2597470.2236015508</v>
      </c>
      <c r="J796" s="141">
        <f ca="1"/>
        <v>7372629.2523656171</v>
      </c>
    </row>
    <row r="797" spans="2:10">
      <c r="B797" s="139" t="str">
        <v>Local exchanges general frames equipment</v>
      </c>
      <c r="C797" s="57" t="s">
        <v>127</v>
      </c>
      <c r="D797" s="57" t="s">
        <v>128</v>
      </c>
      <c r="E797" s="141">
        <v>11255460.777913131</v>
      </c>
      <c r="F797" s="141">
        <f ca="1"/>
        <v>10434735.352131173</v>
      </c>
      <c r="G797" s="141">
        <f ca="1"/>
        <v>10113232.853441654</v>
      </c>
      <c r="H797" s="141">
        <f ca="1"/>
        <v>9832678.0877754036</v>
      </c>
      <c r="I797" s="141">
        <f ca="1"/>
        <v>9613708.1837756671</v>
      </c>
      <c r="J797" s="141">
        <f ca="1"/>
        <v>9553373.8839946426</v>
      </c>
    </row>
    <row r="798" spans="2:10">
      <c r="B798" s="139" t="str">
        <v>Local exchanges general frames maintenance</v>
      </c>
      <c r="C798" s="57" t="s">
        <v>127</v>
      </c>
      <c r="D798" s="57" t="s">
        <v>128</v>
      </c>
      <c r="E798" s="141">
        <v>794069.5261610552</v>
      </c>
      <c r="F798" s="141">
        <f ca="1"/>
        <v>720331.98907488189</v>
      </c>
      <c r="G798" s="141">
        <f ca="1"/>
        <v>677792.98972997628</v>
      </c>
      <c r="H798" s="141">
        <f ca="1"/>
        <v>157075.29881530406</v>
      </c>
      <c r="I798" s="141">
        <f ca="1"/>
        <v>381531.61666835862</v>
      </c>
      <c r="J798" s="141">
        <f ca="1"/>
        <v>1129828.129204921</v>
      </c>
    </row>
    <row r="799" spans="2:10">
      <c r="B799" s="139" t="str">
        <v>Analogue line test equipment</v>
      </c>
      <c r="C799" s="57" t="s">
        <v>127</v>
      </c>
      <c r="D799" s="57" t="s">
        <v>128</v>
      </c>
      <c r="E799" s="141">
        <v>4296923.9594330797</v>
      </c>
      <c r="F799" s="141">
        <f ca="1"/>
        <v>4135171.4424526598</v>
      </c>
      <c r="G799" s="141">
        <f ca="1"/>
        <v>3967762.3616755465</v>
      </c>
      <c r="H799" s="141">
        <f ca="1"/>
        <v>3818460.0348919951</v>
      </c>
      <c r="I799" s="141">
        <f ca="1"/>
        <v>3708624.2454864033</v>
      </c>
      <c r="J799" s="141">
        <f ca="1"/>
        <v>3592113.5360258501</v>
      </c>
    </row>
    <row r="800" spans="2:10">
      <c r="B800" s="139" t="str">
        <v>Dropwire capital &amp; analogue NTE</v>
      </c>
      <c r="C800" s="57" t="s">
        <v>127</v>
      </c>
      <c r="D800" s="57" t="s">
        <v>128</v>
      </c>
      <c r="E800" s="141">
        <v>227991018.31534621</v>
      </c>
      <c r="F800" s="141">
        <f ca="1"/>
        <v>220127307.87579569</v>
      </c>
      <c r="G800" s="141">
        <f ca="1"/>
        <v>212685762.13006765</v>
      </c>
      <c r="H800" s="141">
        <f ca="1"/>
        <v>207735392.64154264</v>
      </c>
      <c r="I800" s="141">
        <f ca="1"/>
        <v>208352447.78681445</v>
      </c>
      <c r="J800" s="141">
        <f ca="1"/>
        <v>207064597.09320208</v>
      </c>
    </row>
    <row r="801" spans="2:10">
      <c r="B801" s="139" t="str">
        <v>Analogue line drop maintenance</v>
      </c>
      <c r="C801" s="57" t="s">
        <v>127</v>
      </c>
      <c r="D801" s="57" t="s">
        <v>128</v>
      </c>
      <c r="E801" s="141">
        <v>1197217.2676531498</v>
      </c>
      <c r="F801" s="141">
        <f ca="1"/>
        <v>1175417.9944845974</v>
      </c>
      <c r="G801" s="141">
        <f ca="1"/>
        <v>1106290.2713608544</v>
      </c>
      <c r="H801" s="141">
        <f ca="1"/>
        <v>807135.0554854346</v>
      </c>
      <c r="I801" s="141">
        <f ca="1"/>
        <v>582141.42823709093</v>
      </c>
      <c r="J801" s="141">
        <f ca="1"/>
        <v>1693729.0634106197</v>
      </c>
    </row>
    <row r="802" spans="2:10">
      <c r="B802" s="139" t="str">
        <v>Analogue line cards</v>
      </c>
      <c r="C802" s="57" t="s">
        <v>127</v>
      </c>
      <c r="D802" s="57" t="s">
        <v>128</v>
      </c>
      <c r="E802" s="141">
        <v>214566096.16790283</v>
      </c>
      <c r="F802" s="141">
        <f ca="1"/>
        <v>190788443.24540234</v>
      </c>
      <c r="G802" s="141">
        <f ca="1"/>
        <v>175913445.00802374</v>
      </c>
      <c r="H802" s="141">
        <f ca="1"/>
        <v>161236257.3773692</v>
      </c>
      <c r="I802" s="141">
        <f ca="1"/>
        <v>150304645.41620409</v>
      </c>
      <c r="J802" s="141">
        <f ca="1"/>
        <v>121979168.07627483</v>
      </c>
    </row>
    <row r="803" spans="2:10">
      <c r="B803" s="139" t="str">
        <v>Pair gain</v>
      </c>
      <c r="C803" s="57" t="s">
        <v>127</v>
      </c>
      <c r="D803" s="57" t="s">
        <v>128</v>
      </c>
      <c r="E803" s="141">
        <v>2061.113442628111</v>
      </c>
      <c r="F803" s="141">
        <f ca="1"/>
        <v>-12353.821598260101</v>
      </c>
      <c r="G803" s="141">
        <f ca="1"/>
        <v>-20286.937080756958</v>
      </c>
      <c r="H803" s="141">
        <f ca="1"/>
        <v>-28899.031676594634</v>
      </c>
      <c r="I803" s="141">
        <f ca="1"/>
        <v>-34821.820156653244</v>
      </c>
      <c r="J803" s="141">
        <f ca="1"/>
        <v>-58322.122465304608</v>
      </c>
    </row>
    <row r="804" spans="2:10">
      <c r="B804" s="139" t="str">
        <v>NGA E-side Copper Capital</v>
      </c>
      <c r="C804" s="57" t="s">
        <v>127</v>
      </c>
      <c r="D804" s="57" t="s">
        <v>128</v>
      </c>
      <c r="E804" s="141">
        <v>16484323.163733544</v>
      </c>
      <c r="F804" s="141">
        <f ca="1"/>
        <v>46353788.963849746</v>
      </c>
      <c r="G804" s="141">
        <f ca="1"/>
        <v>37517597.155480698</v>
      </c>
      <c r="H804" s="141">
        <f ca="1"/>
        <v>34488425.384707689</v>
      </c>
      <c r="I804" s="141">
        <f ca="1"/>
        <v>32501421.959980432</v>
      </c>
      <c r="J804" s="141">
        <f ca="1"/>
        <v>30958611.571217779</v>
      </c>
    </row>
    <row r="805" spans="2:10">
      <c r="B805" s="139" t="str">
        <v>FTTC Development</v>
      </c>
      <c r="C805" s="57" t="s">
        <v>127</v>
      </c>
      <c r="D805" s="57" t="s">
        <v>128</v>
      </c>
      <c r="E805" s="141">
        <v>12141398.507932382</v>
      </c>
      <c r="F805" s="141">
        <f ca="1"/>
        <v>52895201.789429218</v>
      </c>
      <c r="G805" s="141">
        <f ca="1"/>
        <v>39093709.467311986</v>
      </c>
      <c r="H805" s="141">
        <f ca="1"/>
        <v>38394682.849078454</v>
      </c>
      <c r="I805" s="141">
        <f ca="1"/>
        <v>36133241.007501267</v>
      </c>
      <c r="J805" s="141">
        <f ca="1"/>
        <v>24038075.274188478</v>
      </c>
    </row>
    <row r="806" spans="2:10">
      <c r="B806" s="139" t="str">
        <v>FTTP Development</v>
      </c>
      <c r="C806" s="57" t="s">
        <v>127</v>
      </c>
      <c r="D806" s="57" t="s">
        <v>128</v>
      </c>
      <c r="E806" s="141">
        <v>153993.22356679352</v>
      </c>
      <c r="F806" s="141">
        <v>149373.42685206892</v>
      </c>
      <c r="G806" s="141">
        <f ca="1"/>
        <v>144892.22403496937</v>
      </c>
      <c r="H806" s="141">
        <f ca="1"/>
        <v>140545.45730201612</v>
      </c>
      <c r="I806" s="141">
        <f ca="1"/>
        <v>136329.09357267877</v>
      </c>
      <c r="J806" s="141">
        <f ca="1"/>
        <v>132239.22075548049</v>
      </c>
    </row>
    <row r="807" spans="2:10">
      <c r="B807" s="139" t="str">
        <v>OR Service Centre - Provision Analogue/ISDN2</v>
      </c>
      <c r="C807" s="57" t="s">
        <v>127</v>
      </c>
      <c r="D807" s="57" t="s">
        <v>128</v>
      </c>
      <c r="E807" s="141">
        <v>897069.33994563692</v>
      </c>
      <c r="F807" s="141">
        <f ca="1"/>
        <v>911959.36706111755</v>
      </c>
      <c r="G807" s="141">
        <f ca="1"/>
        <v>613155.02894309489</v>
      </c>
      <c r="H807" s="141">
        <f ca="1"/>
        <v>564911.19204988377</v>
      </c>
      <c r="I807" s="141">
        <f ca="1"/>
        <v>536125.79316856782</v>
      </c>
      <c r="J807" s="141">
        <f ca="1"/>
        <v>453954.75487738015</v>
      </c>
    </row>
    <row r="808" spans="2:10">
      <c r="B808" s="139" t="str">
        <v>OR Service Centre - Provision WLA</v>
      </c>
      <c r="C808" s="57" t="s">
        <v>127</v>
      </c>
      <c r="D808" s="57" t="s">
        <v>128</v>
      </c>
      <c r="E808" s="141">
        <v>1037060.5672225439</v>
      </c>
      <c r="F808" s="141">
        <f ca="1"/>
        <v>526920.96503551456</v>
      </c>
      <c r="G808" s="141">
        <f ca="1"/>
        <v>554103.90874698944</v>
      </c>
      <c r="H808" s="141">
        <f ca="1"/>
        <v>839810.37405283493</v>
      </c>
      <c r="I808" s="141">
        <f ca="1"/>
        <v>724995.62998409139</v>
      </c>
      <c r="J808" s="141">
        <f ca="1"/>
        <v>901104.26395198109</v>
      </c>
    </row>
    <row r="809" spans="2:10">
      <c r="B809" s="139" t="str">
        <v>Service Centre - Provision  NGA</v>
      </c>
      <c r="C809" s="57" t="s">
        <v>127</v>
      </c>
      <c r="D809" s="57" t="s">
        <v>128</v>
      </c>
      <c r="E809" s="141">
        <v>719892.42745200172</v>
      </c>
      <c r="F809" s="141">
        <f ca="1"/>
        <v>3715487.7637414583</v>
      </c>
      <c r="G809" s="141">
        <f ca="1"/>
        <v>2486970.8038530308</v>
      </c>
      <c r="H809" s="141">
        <f ca="1"/>
        <v>2041969.201321943</v>
      </c>
      <c r="I809" s="141">
        <f ca="1"/>
        <v>1471253.8279794082</v>
      </c>
      <c r="J809" s="141">
        <f ca="1"/>
        <v>59005.598751548212</v>
      </c>
    </row>
    <row r="810" spans="2:10">
      <c r="B810" s="139" t="str">
        <v>OR Service Centre - Assurance Analogue/ISDN2</v>
      </c>
      <c r="C810" s="57" t="s">
        <v>127</v>
      </c>
      <c r="D810" s="57" t="s">
        <v>128</v>
      </c>
      <c r="E810" s="141">
        <v>565295.25623722782</v>
      </c>
      <c r="F810" s="141">
        <f ca="1"/>
        <v>461579.69466035231</v>
      </c>
      <c r="G810" s="141">
        <f ca="1"/>
        <v>402558.68816097931</v>
      </c>
      <c r="H810" s="141">
        <f ca="1"/>
        <v>344890.1883414904</v>
      </c>
      <c r="I810" s="141">
        <f ca="1"/>
        <v>306287.63022566761</v>
      </c>
      <c r="J810" s="141">
        <f ca="1"/>
        <v>183901.86031767726</v>
      </c>
    </row>
    <row r="811" spans="2:10">
      <c r="B811" s="139" t="str">
        <v>OR Service Centre - Assurance WLA</v>
      </c>
      <c r="C811" s="57" t="s">
        <v>127</v>
      </c>
      <c r="D811" s="57" t="s">
        <v>128</v>
      </c>
      <c r="E811" s="141">
        <v>466057.39678812987</v>
      </c>
      <c r="F811" s="141">
        <f ca="1"/>
        <v>454004.83014239452</v>
      </c>
      <c r="G811" s="141">
        <f ca="1"/>
        <v>466991.90131959692</v>
      </c>
      <c r="H811" s="141">
        <f ca="1"/>
        <v>488936.9608448465</v>
      </c>
      <c r="I811" s="141">
        <f ca="1"/>
        <v>515179.17771668849</v>
      </c>
      <c r="J811" s="141">
        <f ca="1"/>
        <v>640263.02413259633</v>
      </c>
    </row>
    <row r="812" spans="2:10">
      <c r="B812" s="139" t="str">
        <v>Service Centre - Assurance  NGA</v>
      </c>
      <c r="C812" s="57" t="s">
        <v>127</v>
      </c>
      <c r="D812" s="57" t="s">
        <v>128</v>
      </c>
      <c r="E812" s="141">
        <v>354700.45475231513</v>
      </c>
      <c r="F812" s="141">
        <f ca="1"/>
        <v>1930923.5555296645</v>
      </c>
      <c r="G812" s="141">
        <f ca="1"/>
        <v>1680993.1164211757</v>
      </c>
      <c r="H812" s="141">
        <f ca="1"/>
        <v>1460585.3506835434</v>
      </c>
      <c r="I812" s="141">
        <f ca="1"/>
        <v>1289015.1460595257</v>
      </c>
      <c r="J812" s="141">
        <f ca="1"/>
        <v>1199666.6622185637</v>
      </c>
    </row>
    <row r="813" spans="2:10">
      <c r="B813" s="139" t="str">
        <v>Service Level Guarantees</v>
      </c>
      <c r="C813" s="57" t="s">
        <v>127</v>
      </c>
      <c r="D813" s="57" t="s">
        <v>128</v>
      </c>
      <c r="E813" s="141">
        <v>262423.4774801915</v>
      </c>
      <c r="F813" s="141">
        <f ca="1"/>
        <v>230173.28659046252</v>
      </c>
      <c r="G813" s="141">
        <f ca="1"/>
        <v>225260.18430784365</v>
      </c>
      <c r="H813" s="141">
        <f ca="1"/>
        <v>260155.70608977671</v>
      </c>
      <c r="I813" s="141">
        <f ca="1"/>
        <v>253052.41281200747</v>
      </c>
      <c r="J813" s="141">
        <f ca="1"/>
        <v>300311.54155714973</v>
      </c>
    </row>
    <row r="814" spans="2:10">
      <c r="B814" s="139" t="str">
        <v>Other WLA</v>
      </c>
      <c r="C814" s="57" t="s">
        <v>127</v>
      </c>
      <c r="D814" s="57" t="s">
        <v>128</v>
      </c>
      <c r="E814" s="141">
        <v>23675.018737517759</v>
      </c>
      <c r="F814" s="141">
        <v>23453.008231526102</v>
      </c>
      <c r="G814" s="141">
        <f ca="1"/>
        <v>23494.526905070863</v>
      </c>
      <c r="H814" s="141">
        <f ca="1"/>
        <v>23583.660815783103</v>
      </c>
      <c r="I814" s="141">
        <f ca="1"/>
        <v>23585.463891296858</v>
      </c>
      <c r="J814" s="141">
        <f ca="1"/>
        <v>23590.780291039668</v>
      </c>
    </row>
    <row r="815" spans="2:10">
      <c r="B815" s="139" t="str">
        <v>GEA Access Fibre Spine</v>
      </c>
      <c r="C815" s="57" t="s">
        <v>127</v>
      </c>
      <c r="D815" s="57" t="s">
        <v>128</v>
      </c>
      <c r="E815" s="141">
        <v>3806546.0069150575</v>
      </c>
      <c r="F815" s="141">
        <f ca="1"/>
        <v>5586808.2517958023</v>
      </c>
      <c r="G815" s="141">
        <f ca="1"/>
        <v>4856387.192995226</v>
      </c>
      <c r="H815" s="141">
        <f ca="1"/>
        <v>4533868.6909149308</v>
      </c>
      <c r="I815" s="141">
        <f ca="1"/>
        <v>4297379.2328439988</v>
      </c>
      <c r="J815" s="141">
        <f ca="1"/>
        <v>4099272.2338075326</v>
      </c>
    </row>
    <row r="816" spans="2:10">
      <c r="B816" s="139" t="str">
        <v>GEA Distribution Fibre</v>
      </c>
      <c r="C816" s="57" t="s">
        <v>127</v>
      </c>
      <c r="D816" s="57" t="s">
        <v>128</v>
      </c>
      <c r="E816" s="142">
        <v>10819281.450401375</v>
      </c>
      <c r="F816" s="142">
        <f ca="1"/>
        <v>23603198.790552817</v>
      </c>
      <c r="G816" s="142">
        <f ca="1"/>
        <v>18999725.838458896</v>
      </c>
      <c r="H816" s="142">
        <f ca="1"/>
        <v>17140799.940133493</v>
      </c>
      <c r="I816" s="142">
        <f ca="1"/>
        <v>15864477.577631479</v>
      </c>
      <c r="J816" s="142">
        <f ca="1"/>
        <v>14835772.166953962</v>
      </c>
    </row>
    <row r="817" spans="2:10">
      <c r="B817" s="139" t="str">
        <v>GEA Electronics</v>
      </c>
      <c r="C817" s="57" t="s">
        <v>127</v>
      </c>
      <c r="D817" s="57" t="s">
        <v>128</v>
      </c>
      <c r="E817" s="142">
        <v>4956169.4981238954</v>
      </c>
      <c r="F817" s="142">
        <f ca="1"/>
        <v>7126305.933510663</v>
      </c>
      <c r="G817" s="142">
        <f ca="1"/>
        <v>6198267.6302277446</v>
      </c>
      <c r="H817" s="142">
        <f ca="1"/>
        <v>5764951.0217652833</v>
      </c>
      <c r="I817" s="142">
        <f ca="1"/>
        <v>5441619.1811596015</v>
      </c>
      <c r="J817" s="142">
        <f ca="1"/>
        <v>5166312.9882804919</v>
      </c>
    </row>
    <row r="818" spans="2:10">
      <c r="B818" s="139" t="str">
        <v>GEA DSLAM &amp; Cabinets</v>
      </c>
      <c r="C818" s="57" t="s">
        <v>127</v>
      </c>
      <c r="D818" s="57" t="s">
        <v>128</v>
      </c>
      <c r="E818" s="142">
        <v>43331214.818483301</v>
      </c>
      <c r="F818" s="142">
        <f ca="1"/>
        <v>76956402.151451439</v>
      </c>
      <c r="G818" s="142">
        <f ca="1"/>
        <v>64859874.627896182</v>
      </c>
      <c r="H818" s="142">
        <f ca="1"/>
        <v>59548306.477450058</v>
      </c>
      <c r="I818" s="142">
        <f ca="1"/>
        <v>55687147.325200692</v>
      </c>
      <c r="J818" s="142">
        <f ca="1"/>
        <v>52423091.373101011</v>
      </c>
    </row>
    <row r="819" spans="2:10">
      <c r="B819" s="139" t="str">
        <v>GEA Customer Site Installation</v>
      </c>
      <c r="C819" s="57" t="s">
        <v>127</v>
      </c>
      <c r="D819" s="57" t="s">
        <v>128</v>
      </c>
      <c r="E819" s="142">
        <v>20458024.732101426</v>
      </c>
      <c r="F819" s="142">
        <f ca="1"/>
        <v>28500814.717573974</v>
      </c>
      <c r="G819" s="142">
        <f ca="1"/>
        <v>25054191.543702759</v>
      </c>
      <c r="H819" s="142">
        <f ca="1"/>
        <v>23400082.424304511</v>
      </c>
      <c r="I819" s="142">
        <f ca="1"/>
        <v>22142195.499721043</v>
      </c>
      <c r="J819" s="142">
        <f ca="1"/>
        <v>21056636.129361458</v>
      </c>
    </row>
    <row r="820" spans="2:10">
      <c r="B820" s="139" t="str">
        <v>GEA FTTC Repairs</v>
      </c>
      <c r="C820" s="57" t="s">
        <v>127</v>
      </c>
      <c r="D820" s="57" t="s">
        <v>128</v>
      </c>
      <c r="E820" s="142">
        <v>214362.59094419837</v>
      </c>
      <c r="F820" s="142">
        <f ca="1"/>
        <v>1082539.2013879986</v>
      </c>
      <c r="G820" s="142">
        <f ca="1"/>
        <v>939347.78508144827</v>
      </c>
      <c r="H820" s="142">
        <f ca="1"/>
        <v>899165.22074923001</v>
      </c>
      <c r="I820" s="142">
        <f ca="1"/>
        <v>873174.24080764642</v>
      </c>
      <c r="J820" s="142">
        <f ca="1"/>
        <v>846893.79924773099</v>
      </c>
    </row>
    <row r="821" spans="2:10">
      <c r="B821" s="139" t="str">
        <v>GEA FTTP Repairs</v>
      </c>
      <c r="C821" s="57" t="s">
        <v>127</v>
      </c>
      <c r="D821" s="57" t="s">
        <v>128</v>
      </c>
      <c r="E821" s="142">
        <v>1301.8925365418313</v>
      </c>
      <c r="F821" s="142">
        <v>1262.8357596359572</v>
      </c>
      <c r="G821" s="142">
        <f ca="1"/>
        <v>1224.9506856370308</v>
      </c>
      <c r="H821" s="142">
        <f ca="1"/>
        <v>1188.2021638196213</v>
      </c>
      <c r="I821" s="142">
        <f ca="1"/>
        <v>1152.5560978273782</v>
      </c>
      <c r="J821" s="142">
        <f ca="1"/>
        <v>1117.9794138420548</v>
      </c>
    </row>
    <row r="822" spans="2:10">
      <c r="B822" s="139" t="str">
        <v>GEA FTTP Provisions</v>
      </c>
      <c r="C822" s="57" t="s">
        <v>127</v>
      </c>
      <c r="D822" s="57" t="s">
        <v>128</v>
      </c>
      <c r="E822" s="142">
        <v>20170.32401052862</v>
      </c>
      <c r="F822" s="142">
        <v>19565.214278633634</v>
      </c>
      <c r="G822" s="142">
        <f ca="1"/>
        <v>18978.25783297146</v>
      </c>
      <c r="H822" s="142">
        <f ca="1"/>
        <v>18408.91008012923</v>
      </c>
      <c r="I822" s="142">
        <f ca="1"/>
        <v>17856.642762312804</v>
      </c>
      <c r="J822" s="142">
        <f ca="1"/>
        <v>17320.943464419204</v>
      </c>
    </row>
    <row r="823" spans="2:10">
      <c r="B823" s="139" t="str">
        <v>GEA FTTC Provisions</v>
      </c>
      <c r="C823" s="57" t="s">
        <v>127</v>
      </c>
      <c r="D823" s="57" t="s">
        <v>128</v>
      </c>
      <c r="E823" s="142">
        <v>1475386.9224609616</v>
      </c>
      <c r="F823" s="142">
        <f ca="1"/>
        <v>6927555.2682729615</v>
      </c>
      <c r="G823" s="142">
        <f ca="1"/>
        <v>2347819.43070187</v>
      </c>
      <c r="H823" s="142">
        <f ca="1"/>
        <v>2438904.7521301466</v>
      </c>
      <c r="I823" s="142">
        <f ca="1"/>
        <v>1884710.6488047875</v>
      </c>
      <c r="J823" s="142">
        <f ca="1"/>
        <v>-3666200.7314720247</v>
      </c>
    </row>
    <row r="824" spans="2:10">
      <c r="B824" s="139" t="str">
        <v>Fibre Rollout Funding</v>
      </c>
      <c r="C824" s="57" t="s">
        <v>127</v>
      </c>
      <c r="D824" s="57" t="s">
        <v>128</v>
      </c>
      <c r="E824" s="142">
        <v>12932947.284279652</v>
      </c>
      <c r="F824" s="142">
        <f ca="1"/>
        <v>7684192.0315452889</v>
      </c>
      <c r="G824" s="142">
        <f ca="1"/>
        <v>8822993.7011785731</v>
      </c>
      <c r="H824" s="142">
        <f ca="1"/>
        <v>8353141.274992751</v>
      </c>
      <c r="I824" s="142">
        <f ca="1"/>
        <v>8011473.1597889634</v>
      </c>
      <c r="J824" s="142">
        <f ca="1"/>
        <v>9292977.9228681009</v>
      </c>
    </row>
    <row r="825" spans="2:10">
      <c r="B825" s="139" t="str">
        <v>BDUK Funding</v>
      </c>
      <c r="C825" s="57" t="s">
        <v>127</v>
      </c>
      <c r="D825" s="57" t="s">
        <v>128</v>
      </c>
      <c r="E825" s="142">
        <v>-35515138.533557326</v>
      </c>
      <c r="F825" s="142">
        <f ca="1"/>
        <v>-38497274.015492663</v>
      </c>
      <c r="G825" s="142">
        <f ca="1"/>
        <v>-36139042.251329966</v>
      </c>
      <c r="H825" s="142">
        <f ca="1"/>
        <v>-35300938.662105255</v>
      </c>
      <c r="I825" s="142">
        <f ca="1"/>
        <v>-34398261.199148297</v>
      </c>
      <c r="J825" s="142">
        <f ca="1"/>
        <v>-33017701.649681397</v>
      </c>
    </row>
    <row r="826" spans="2:10">
      <c r="B826" s="139" t="str">
        <v>Combi Card and MSAN Access - Voice</v>
      </c>
      <c r="C826" s="57" t="s">
        <v>127</v>
      </c>
      <c r="D826" s="57" t="s">
        <v>128</v>
      </c>
      <c r="E826" s="142">
        <v>15691.755310896355</v>
      </c>
      <c r="F826" s="142">
        <f ca="1"/>
        <v>13833.771088026619</v>
      </c>
      <c r="G826" s="142">
        <f ca="1"/>
        <v>12687.348448544924</v>
      </c>
      <c r="H826" s="142">
        <f ca="1"/>
        <v>11556.28984323019</v>
      </c>
      <c r="I826" s="142">
        <f ca="1"/>
        <v>10724.370836346807</v>
      </c>
      <c r="J826" s="142">
        <f ca="1"/>
        <v>8503.4409306618636</v>
      </c>
    </row>
    <row r="827" spans="2:10">
      <c r="B827" s="139" t="str">
        <v>iNode features</v>
      </c>
      <c r="C827" s="57" t="s">
        <v>127</v>
      </c>
      <c r="D827" s="57" t="s">
        <v>128</v>
      </c>
      <c r="E827" s="142">
        <v>1172090.2548652606</v>
      </c>
      <c r="F827" s="142">
        <v>1136927.5471703636</v>
      </c>
      <c r="G827" s="142">
        <f ca="1"/>
        <v>1102819.7206821209</v>
      </c>
      <c r="H827" s="142">
        <f ca="1"/>
        <v>1069735.1289862012</v>
      </c>
      <c r="I827" s="142">
        <f ca="1"/>
        <v>1037643.075051474</v>
      </c>
      <c r="J827" s="142">
        <f ca="1"/>
        <v>1006513.7827364299</v>
      </c>
    </row>
    <row r="828" spans="2:10">
      <c r="B828" s="139" t="str">
        <v>Caller Display</v>
      </c>
      <c r="C828" s="57" t="s">
        <v>127</v>
      </c>
      <c r="D828" s="57" t="s">
        <v>128</v>
      </c>
      <c r="E828" s="142">
        <v>1550676.7835624944</v>
      </c>
      <c r="F828" s="142">
        <v>1504156.4799134741</v>
      </c>
      <c r="G828" s="142">
        <f ca="1"/>
        <v>1459031.785303656</v>
      </c>
      <c r="H828" s="142">
        <f ca="1"/>
        <v>1415260.8315253819</v>
      </c>
      <c r="I828" s="142">
        <f ca="1"/>
        <v>1372803.0063904158</v>
      </c>
      <c r="J828" s="142">
        <f ca="1"/>
        <v>1331618.916014266</v>
      </c>
    </row>
    <row r="829" spans="2:10">
      <c r="B829" s="139" t="str">
        <v>Network Features</v>
      </c>
      <c r="C829" s="57" t="s">
        <v>127</v>
      </c>
      <c r="D829" s="57" t="s">
        <v>128</v>
      </c>
      <c r="E829" s="142">
        <v>699283.13315427746</v>
      </c>
      <c r="F829" s="142">
        <v>678304.63911326951</v>
      </c>
      <c r="G829" s="142">
        <f ca="1"/>
        <v>657955.49987056432</v>
      </c>
      <c r="H829" s="142">
        <f ca="1"/>
        <v>638216.83480293769</v>
      </c>
      <c r="I829" s="142">
        <f ca="1"/>
        <v>619070.32969711535</v>
      </c>
      <c r="J829" s="142">
        <f ca="1"/>
        <v>600498.21974602307</v>
      </c>
    </row>
    <row r="830" spans="2:10">
      <c r="B830" s="139" t="str">
        <v>Ofcom Licence Fee Openreach</v>
      </c>
      <c r="C830" s="57" t="s">
        <v>127</v>
      </c>
      <c r="D830" s="57" t="s">
        <v>128</v>
      </c>
      <c r="E830" s="142">
        <v>6410.7794676815729</v>
      </c>
      <c r="F830" s="142">
        <f ca="1"/>
        <v>9163.5175037051649</v>
      </c>
      <c r="G830" s="142">
        <f ca="1"/>
        <v>7997.72069433669</v>
      </c>
      <c r="H830" s="142">
        <f ca="1"/>
        <v>7748.3249128641455</v>
      </c>
      <c r="I830" s="142">
        <f ca="1"/>
        <v>7437.2838974738643</v>
      </c>
      <c r="J830" s="142">
        <f ca="1"/>
        <v>6602.8600444812664</v>
      </c>
    </row>
    <row r="831" spans="2:10">
      <c r="B831" s="139" t="str">
        <v>Special Fault Investigation</v>
      </c>
      <c r="C831" s="57" t="s">
        <v>127</v>
      </c>
      <c r="D831" s="57" t="s">
        <v>128</v>
      </c>
      <c r="E831" s="142">
        <v>770970.67796269292</v>
      </c>
      <c r="F831" s="142">
        <v>747841.55713674135</v>
      </c>
      <c r="G831" s="142">
        <f ca="1"/>
        <v>725406.30969478912</v>
      </c>
      <c r="H831" s="142">
        <f ca="1"/>
        <v>703644.11965296324</v>
      </c>
      <c r="I831" s="142">
        <f ca="1"/>
        <v>682534.79541505233</v>
      </c>
      <c r="J831" s="142">
        <f ca="1"/>
        <v>662058.75092061388</v>
      </c>
    </row>
    <row r="832" spans="2:10">
      <c r="B832" s="139" t="str">
        <v>Openreach sales product management</v>
      </c>
      <c r="C832" s="57" t="s">
        <v>127</v>
      </c>
      <c r="D832" s="57" t="s">
        <v>128</v>
      </c>
      <c r="E832" s="142">
        <v>489838.65394780377</v>
      </c>
      <c r="F832" s="142">
        <f ca="1"/>
        <v>766133.73302934156</v>
      </c>
      <c r="G832" s="142">
        <f ca="1"/>
        <v>663151.15077245072</v>
      </c>
      <c r="H832" s="142">
        <f ca="1"/>
        <v>639176.15804811486</v>
      </c>
      <c r="I832" s="142">
        <f ca="1"/>
        <v>612440.46394502942</v>
      </c>
      <c r="J832" s="142">
        <f ca="1"/>
        <v>539635.99572824466</v>
      </c>
    </row>
    <row r="833" spans="2:11">
      <c r="B833" s="139" t="str">
        <v>Co-mingling power &amp; vent</v>
      </c>
      <c r="C833" s="57" t="s">
        <v>127</v>
      </c>
      <c r="D833" s="57" t="s">
        <v>128</v>
      </c>
      <c r="E833" s="142">
        <v>11606819.382919822</v>
      </c>
      <c r="F833" s="142">
        <f ca="1"/>
        <v>10463263.701198436</v>
      </c>
      <c r="G833" s="142">
        <f ca="1"/>
        <v>12175876.21846837</v>
      </c>
      <c r="H833" s="142">
        <f ca="1"/>
        <v>13570107.662372341</v>
      </c>
      <c r="I833" s="142">
        <f ca="1"/>
        <v>14699265.449655266</v>
      </c>
      <c r="J833" s="142">
        <f ca="1"/>
        <v>19003630.459245652</v>
      </c>
    </row>
    <row r="834" spans="2:11">
      <c r="B834" s="139" t="str">
        <v>Openreach copper</v>
      </c>
      <c r="C834" s="57" t="s">
        <v>127</v>
      </c>
      <c r="D834" s="57" t="s">
        <v>128</v>
      </c>
      <c r="E834" s="142">
        <v>0</v>
      </c>
      <c r="F834" s="142">
        <f ca="1"/>
        <v>0</v>
      </c>
      <c r="G834" s="142">
        <f ca="1"/>
        <v>0</v>
      </c>
      <c r="H834" s="142">
        <f ca="1"/>
        <v>0</v>
      </c>
      <c r="I834" s="142">
        <f ca="1"/>
        <v>0</v>
      </c>
      <c r="J834" s="142">
        <f ca="1"/>
        <v>0</v>
      </c>
    </row>
    <row r="835" spans="2:11">
      <c r="B835" s="139">
        <v>0</v>
      </c>
      <c r="C835" s="57" t="s">
        <v>127</v>
      </c>
      <c r="D835" s="57" t="s">
        <v>128</v>
      </c>
      <c r="E835" s="142">
        <v>0</v>
      </c>
      <c r="F835" s="142">
        <v>0</v>
      </c>
      <c r="G835" s="142">
        <f ca="1"/>
        <v>0</v>
      </c>
      <c r="H835" s="142">
        <f ca="1"/>
        <v>0</v>
      </c>
      <c r="I835" s="142">
        <f ca="1"/>
        <v>0</v>
      </c>
      <c r="J835" s="142">
        <f ca="1"/>
        <v>0</v>
      </c>
    </row>
    <row r="836" spans="2:11">
      <c r="B836" s="139">
        <v>0</v>
      </c>
      <c r="C836" s="57" t="s">
        <v>127</v>
      </c>
      <c r="D836" s="57" t="s">
        <v>128</v>
      </c>
      <c r="E836" s="142">
        <v>0</v>
      </c>
      <c r="F836" s="142">
        <v>0</v>
      </c>
      <c r="G836" s="142">
        <f ca="1"/>
        <v>0</v>
      </c>
      <c r="H836" s="142">
        <f ca="1"/>
        <v>0</v>
      </c>
      <c r="I836" s="142">
        <f ca="1"/>
        <v>0</v>
      </c>
      <c r="J836" s="142">
        <f ca="1"/>
        <v>0</v>
      </c>
    </row>
    <row r="837" spans="2:11" ht="12">
      <c r="K837" s="52" t="s">
        <v>162</v>
      </c>
    </row>
    <row r="838" spans="2:11" ht="12">
      <c r="J838" s="52"/>
    </row>
    <row r="839" spans="2:11" ht="15.5">
      <c r="B839" s="50" t="s">
        <v>151</v>
      </c>
      <c r="C839" s="50"/>
      <c r="D839" s="90"/>
      <c r="E839" s="97" t="s">
        <v>271</v>
      </c>
      <c r="F839" s="50"/>
      <c r="G839" s="50"/>
      <c r="H839" s="50"/>
      <c r="I839" s="50"/>
      <c r="J839" s="50"/>
    </row>
    <row r="840" spans="2:11">
      <c r="B840" s="61" t="s">
        <v>126</v>
      </c>
      <c r="C840" s="61" t="s">
        <v>78</v>
      </c>
      <c r="D840" s="61" t="s">
        <v>79</v>
      </c>
      <c r="E840" s="323" t="str">
        <f t="array" ref="E840:J840">model_years</f>
        <v>2015/16</v>
      </c>
      <c r="F840" s="323" t="str">
        <v>2016/17</v>
      </c>
      <c r="G840" s="323" t="str">
        <v>2017/18</v>
      </c>
      <c r="H840" s="323" t="str">
        <v>2018/19</v>
      </c>
      <c r="I840" s="323" t="str">
        <v>2019/20</v>
      </c>
      <c r="J840" s="323" t="str">
        <v>2020/21</v>
      </c>
    </row>
    <row r="841" spans="2:11">
      <c r="B841" s="139" t="str">
        <f t="array" ref="B841:B894">Component_list</f>
        <v>MPF Line Testing Systems</v>
      </c>
      <c r="C841" s="57" t="s">
        <v>127</v>
      </c>
      <c r="D841" s="57" t="s">
        <v>128</v>
      </c>
      <c r="E841" s="141">
        <f t="array" ref="E841:E894">OCM_dep_steady_state_2015_16+Ad_OCM_dep_2015_16</f>
        <v>47677268.790658928</v>
      </c>
      <c r="F841" s="141">
        <f t="array" ref="F841:F894" ca="1">OCM_dep_steady_state_2016_17+Ad_OCM_dep_2016_17</f>
        <v>48075390.93194741</v>
      </c>
      <c r="G841" s="141">
        <f t="array" aca="1" ref="G841:G894" ca="1">OCM_dep_steady_state_2017_18+Ad_OCM_dep_2017_18</f>
        <v>48451158.149753913</v>
      </c>
      <c r="H841" s="141">
        <f t="array" aca="1" ref="H841:H894" ca="1">OCM_dep_steady_state_2018_19+Ad_OCM_dep_2018_19</f>
        <v>48804329.459451959</v>
      </c>
      <c r="I841" s="141">
        <f t="array" aca="1" ref="I841:I894" ca="1">OCM_dep_steady_state_2019_20+Ad_OCM_dep_2019_20</f>
        <v>49124617.875620082</v>
      </c>
      <c r="J841" s="141">
        <f t="array" aca="1" ref="J841:J894" ca="1">OCM_dep_steady_state_2020_21+Ad_OCM_dep_2020_21</f>
        <v>49947594.959115252</v>
      </c>
    </row>
    <row r="842" spans="2:11">
      <c r="B842" s="139" t="str">
        <v>Openreach time related charges</v>
      </c>
      <c r="C842" s="57" t="s">
        <v>127</v>
      </c>
      <c r="D842" s="57" t="s">
        <v>128</v>
      </c>
      <c r="E842" s="141">
        <v>1150573.4702898364</v>
      </c>
      <c r="F842" s="141">
        <v>1148002.3163999461</v>
      </c>
      <c r="G842" s="141">
        <f ca="1"/>
        <v>1142937.1435023549</v>
      </c>
      <c r="H842" s="141">
        <f ca="1"/>
        <v>1135452.7724315608</v>
      </c>
      <c r="I842" s="141">
        <f ca="1"/>
        <v>1125621.7793030334</v>
      </c>
      <c r="J842" s="141">
        <f ca="1"/>
        <v>1113514.5626750796</v>
      </c>
    </row>
    <row r="843" spans="2:11">
      <c r="B843" s="139" t="str">
        <v>Co-mingling electricity</v>
      </c>
      <c r="C843" s="57" t="s">
        <v>127</v>
      </c>
      <c r="D843" s="57" t="s">
        <v>128</v>
      </c>
      <c r="E843" s="141">
        <v>810855.77330948785</v>
      </c>
      <c r="F843" s="141">
        <v>809738.42589991319</v>
      </c>
      <c r="G843" s="141">
        <f ca="1"/>
        <v>807537.25153741473</v>
      </c>
      <c r="H843" s="141">
        <f ca="1"/>
        <v>804284.76506474731</v>
      </c>
      <c r="I843" s="141">
        <f ca="1"/>
        <v>800012.50586725574</v>
      </c>
      <c r="J843" s="141">
        <f ca="1"/>
        <v>794751.06711285131</v>
      </c>
    </row>
    <row r="844" spans="2:11">
      <c r="B844" s="139" t="str">
        <v>Co-mingling set up</v>
      </c>
      <c r="C844" s="57" t="s">
        <v>127</v>
      </c>
      <c r="D844" s="57" t="s">
        <v>128</v>
      </c>
      <c r="E844" s="141">
        <v>3748636.4549512528</v>
      </c>
      <c r="F844" s="141">
        <f ca="1"/>
        <v>3685177.3667259328</v>
      </c>
      <c r="G844" s="141">
        <f ca="1"/>
        <v>3680077.3009956074</v>
      </c>
      <c r="H844" s="141">
        <f ca="1"/>
        <v>3655926.7035514014</v>
      </c>
      <c r="I844" s="141">
        <f ca="1"/>
        <v>3611941.3043830767</v>
      </c>
      <c r="J844" s="141">
        <f ca="1"/>
        <v>3570480.2434484218</v>
      </c>
    </row>
    <row r="845" spans="2:11">
      <c r="B845" s="139" t="str">
        <v>Co-mingling rentals</v>
      </c>
      <c r="C845" s="57" t="s">
        <v>127</v>
      </c>
      <c r="D845" s="57" t="s">
        <v>128</v>
      </c>
      <c r="E845" s="141">
        <v>4728071.3182182955</v>
      </c>
      <c r="F845" s="141">
        <f ca="1"/>
        <v>4705392.2234101528</v>
      </c>
      <c r="G845" s="141">
        <f ca="1"/>
        <v>4699731.4674206199</v>
      </c>
      <c r="H845" s="141">
        <f ca="1"/>
        <v>4706727.8843684318</v>
      </c>
      <c r="I845" s="141">
        <f ca="1"/>
        <v>4722490.5163220903</v>
      </c>
      <c r="J845" s="141">
        <f ca="1"/>
        <v>4789475.8828825923</v>
      </c>
    </row>
    <row r="846" spans="2:11">
      <c r="B846" s="139" t="str">
        <v>WLA tie cables</v>
      </c>
      <c r="C846" s="57" t="s">
        <v>127</v>
      </c>
      <c r="D846" s="57" t="s">
        <v>128</v>
      </c>
      <c r="E846" s="141">
        <v>9073015.022941079</v>
      </c>
      <c r="F846" s="141">
        <f ca="1"/>
        <v>8437044.7719100676</v>
      </c>
      <c r="G846" s="141">
        <f ca="1"/>
        <v>7962962.4681037795</v>
      </c>
      <c r="H846" s="141">
        <f ca="1"/>
        <v>7467157.6207907312</v>
      </c>
      <c r="I846" s="141">
        <f ca="1"/>
        <v>6921190.171166664</v>
      </c>
      <c r="J846" s="141">
        <f ca="1"/>
        <v>6390443.0523941778</v>
      </c>
    </row>
    <row r="847" spans="2:11">
      <c r="B847" s="139" t="str">
        <v>Local Loop Unbundling systems development</v>
      </c>
      <c r="C847" s="57" t="s">
        <v>127</v>
      </c>
      <c r="D847" s="57" t="s">
        <v>128</v>
      </c>
      <c r="E847" s="141">
        <v>1879566.3058056741</v>
      </c>
      <c r="F847" s="141">
        <f ca="1"/>
        <v>1859948.7448455596</v>
      </c>
      <c r="G847" s="141">
        <f ca="1"/>
        <v>1836650.9095380008</v>
      </c>
      <c r="H847" s="141">
        <f ca="1"/>
        <v>1833290.3546063516</v>
      </c>
      <c r="I847" s="141">
        <f ca="1"/>
        <v>1827540.6564664862</v>
      </c>
      <c r="J847" s="141">
        <f ca="1"/>
        <v>1854694.8654520605</v>
      </c>
    </row>
    <row r="848" spans="2:11">
      <c r="B848" s="139" t="str">
        <v>Wholesale Access specific</v>
      </c>
      <c r="C848" s="57" t="s">
        <v>127</v>
      </c>
      <c r="D848" s="57" t="s">
        <v>128</v>
      </c>
      <c r="E848" s="141">
        <v>8912020.8003055397</v>
      </c>
      <c r="F848" s="141">
        <f ca="1"/>
        <v>8932014.3109602649</v>
      </c>
      <c r="G848" s="141">
        <f ca="1"/>
        <v>8635413.309752075</v>
      </c>
      <c r="H848" s="141">
        <f ca="1"/>
        <v>8288589.5107349185</v>
      </c>
      <c r="I848" s="141">
        <f ca="1"/>
        <v>7907600.2953161681</v>
      </c>
      <c r="J848" s="141">
        <f ca="1"/>
        <v>7416468.2473723982</v>
      </c>
    </row>
    <row r="849" spans="2:10">
      <c r="B849" s="139" t="str">
        <v>Routeing &amp; records</v>
      </c>
      <c r="C849" s="57" t="s">
        <v>127</v>
      </c>
      <c r="D849" s="57" t="s">
        <v>128</v>
      </c>
      <c r="E849" s="141">
        <v>280595.0076588302</v>
      </c>
      <c r="F849" s="141">
        <f ca="1"/>
        <v>310324.67975293327</v>
      </c>
      <c r="G849" s="141">
        <f ca="1"/>
        <v>317773.34134736989</v>
      </c>
      <c r="H849" s="141">
        <f ca="1"/>
        <v>326543.29557020357</v>
      </c>
      <c r="I849" s="141">
        <f ca="1"/>
        <v>332964.98742290348</v>
      </c>
      <c r="J849" s="141">
        <f ca="1"/>
        <v>318877.80763990537</v>
      </c>
    </row>
    <row r="850" spans="2:10">
      <c r="B850" s="139" t="str">
        <v>MDF Hardware jumpering</v>
      </c>
      <c r="C850" s="57" t="s">
        <v>127</v>
      </c>
      <c r="D850" s="57" t="s">
        <v>128</v>
      </c>
      <c r="E850" s="141">
        <v>2828155.2169056605</v>
      </c>
      <c r="F850" s="141">
        <f ca="1"/>
        <v>2768632.1358797378</v>
      </c>
      <c r="G850" s="141">
        <f ca="1"/>
        <v>2694130.4981363756</v>
      </c>
      <c r="H850" s="141">
        <f ca="1"/>
        <v>2626209.6928185257</v>
      </c>
      <c r="I850" s="141">
        <f ca="1"/>
        <v>2568733.1141089136</v>
      </c>
      <c r="J850" s="141">
        <f ca="1"/>
        <v>2542780.6051414572</v>
      </c>
    </row>
    <row r="851" spans="2:10">
      <c r="B851" s="139" t="str">
        <v>E side copper capital</v>
      </c>
      <c r="C851" s="57" t="s">
        <v>127</v>
      </c>
      <c r="D851" s="57" t="s">
        <v>128</v>
      </c>
      <c r="E851" s="141">
        <v>70696305.760046184</v>
      </c>
      <c r="F851" s="141">
        <f ca="1"/>
        <v>72019295.594991192</v>
      </c>
      <c r="G851" s="141">
        <f ca="1"/>
        <v>74027868.460631147</v>
      </c>
      <c r="H851" s="141">
        <f ca="1"/>
        <v>76123194.594906673</v>
      </c>
      <c r="I851" s="141">
        <f ca="1"/>
        <v>77926896.307155252</v>
      </c>
      <c r="J851" s="141">
        <f ca="1"/>
        <v>79697231.986895502</v>
      </c>
    </row>
    <row r="852" spans="2:10">
      <c r="B852" s="139" t="str">
        <v>E side copper current</v>
      </c>
      <c r="C852" s="57" t="s">
        <v>127</v>
      </c>
      <c r="D852" s="57" t="s">
        <v>128</v>
      </c>
      <c r="E852" s="141">
        <v>2042598.4630940061</v>
      </c>
      <c r="F852" s="141">
        <f ca="1"/>
        <v>2029093.7099982153</v>
      </c>
      <c r="G852" s="141">
        <f ca="1"/>
        <v>2007754.7396288065</v>
      </c>
      <c r="H852" s="141">
        <f ca="1"/>
        <v>1891787.5459523585</v>
      </c>
      <c r="I852" s="141">
        <f ca="1"/>
        <v>1816511.874867727</v>
      </c>
      <c r="J852" s="141">
        <f ca="1"/>
        <v>1876775.3301756466</v>
      </c>
    </row>
    <row r="853" spans="2:10">
      <c r="B853" s="139" t="str">
        <v>D side copper capital</v>
      </c>
      <c r="C853" s="57" t="s">
        <v>127</v>
      </c>
      <c r="D853" s="57" t="s">
        <v>128</v>
      </c>
      <c r="E853" s="141">
        <v>445263807.73211759</v>
      </c>
      <c r="F853" s="141">
        <f ca="1"/>
        <v>453676176.24703217</v>
      </c>
      <c r="G853" s="141">
        <f ca="1"/>
        <v>466456939.40479118</v>
      </c>
      <c r="H853" s="141">
        <f ca="1"/>
        <v>479812295.42058295</v>
      </c>
      <c r="I853" s="141">
        <f ca="1"/>
        <v>491350722.4198842</v>
      </c>
      <c r="J853" s="141">
        <f ca="1"/>
        <v>502709781.89650434</v>
      </c>
    </row>
    <row r="854" spans="2:10">
      <c r="B854" s="139" t="str">
        <v>D side copper current</v>
      </c>
      <c r="C854" s="57" t="s">
        <v>127</v>
      </c>
      <c r="D854" s="57" t="s">
        <v>128</v>
      </c>
      <c r="E854" s="141">
        <v>5253889.9308810402</v>
      </c>
      <c r="F854" s="141">
        <f ca="1"/>
        <v>5219482.5107937576</v>
      </c>
      <c r="G854" s="141">
        <f ca="1"/>
        <v>5165076.1462394912</v>
      </c>
      <c r="H854" s="141">
        <f ca="1"/>
        <v>4870111.0408459324</v>
      </c>
      <c r="I854" s="141">
        <f ca="1"/>
        <v>4678363.5620150622</v>
      </c>
      <c r="J854" s="141">
        <f ca="1"/>
        <v>4831299.8278987892</v>
      </c>
    </row>
    <row r="855" spans="2:10">
      <c r="B855" s="139" t="str">
        <v>Local exchanges general frames equipment</v>
      </c>
      <c r="C855" s="57" t="s">
        <v>127</v>
      </c>
      <c r="D855" s="57" t="s">
        <v>128</v>
      </c>
      <c r="E855" s="141">
        <v>11255460.777913131</v>
      </c>
      <c r="F855" s="141">
        <f ca="1"/>
        <v>11189896.072091127</v>
      </c>
      <c r="G855" s="141">
        <f ca="1"/>
        <v>11098647.725501137</v>
      </c>
      <c r="H855" s="141">
        <f ca="1"/>
        <v>10984986.903109785</v>
      </c>
      <c r="I855" s="141">
        <f ca="1"/>
        <v>10853833.392029688</v>
      </c>
      <c r="J855" s="141">
        <f ca="1"/>
        <v>10717859.999111474</v>
      </c>
    </row>
    <row r="856" spans="2:10">
      <c r="B856" s="139" t="str">
        <v>Local exchanges general frames maintenance</v>
      </c>
      <c r="C856" s="57" t="s">
        <v>127</v>
      </c>
      <c r="D856" s="57" t="s">
        <v>128</v>
      </c>
      <c r="E856" s="141">
        <v>794069.5261610552</v>
      </c>
      <c r="F856" s="141">
        <f ca="1"/>
        <v>788927.55812762689</v>
      </c>
      <c r="G856" s="141">
        <f ca="1"/>
        <v>780819.20176414051</v>
      </c>
      <c r="H856" s="141">
        <f ca="1"/>
        <v>736399.44257517846</v>
      </c>
      <c r="I856" s="141">
        <f ca="1"/>
        <v>707631.78055952839</v>
      </c>
      <c r="J856" s="141">
        <f ca="1"/>
        <v>731045.3611608413</v>
      </c>
    </row>
    <row r="857" spans="2:10">
      <c r="B857" s="139" t="str">
        <v>Analogue line test equipment</v>
      </c>
      <c r="C857" s="57" t="s">
        <v>127</v>
      </c>
      <c r="D857" s="57" t="s">
        <v>128</v>
      </c>
      <c r="E857" s="141">
        <v>4296923.9594330797</v>
      </c>
      <c r="F857" s="141">
        <f ca="1"/>
        <v>4271933.3308217861</v>
      </c>
      <c r="G857" s="141">
        <f ca="1"/>
        <v>4221078.1392610278</v>
      </c>
      <c r="H857" s="141">
        <f ca="1"/>
        <v>4147155.8631260036</v>
      </c>
      <c r="I857" s="141">
        <f ca="1"/>
        <v>4056264.0494415709</v>
      </c>
      <c r="J857" s="141">
        <f ca="1"/>
        <v>3947371.4286316568</v>
      </c>
    </row>
    <row r="858" spans="2:10">
      <c r="B858" s="139" t="str">
        <v>Dropwire capital &amp; analogue NTE</v>
      </c>
      <c r="C858" s="57" t="s">
        <v>127</v>
      </c>
      <c r="D858" s="57" t="s">
        <v>128</v>
      </c>
      <c r="E858" s="141">
        <v>227991018.31534621</v>
      </c>
      <c r="F858" s="141">
        <f ca="1"/>
        <v>231546489.19565561</v>
      </c>
      <c r="G858" s="141">
        <f ca="1"/>
        <v>236423044.27283165</v>
      </c>
      <c r="H858" s="141">
        <f ca="1"/>
        <v>240770702.83376899</v>
      </c>
      <c r="I858" s="141">
        <f ca="1"/>
        <v>243770062.43157071</v>
      </c>
      <c r="J858" s="141">
        <f ca="1"/>
        <v>246097436.09266302</v>
      </c>
    </row>
    <row r="859" spans="2:10">
      <c r="B859" s="139" t="str">
        <v>Analogue line drop maintenance</v>
      </c>
      <c r="C859" s="57" t="s">
        <v>127</v>
      </c>
      <c r="D859" s="57" t="s">
        <v>128</v>
      </c>
      <c r="E859" s="141">
        <v>1197217.2676531498</v>
      </c>
      <c r="F859" s="141">
        <f ca="1"/>
        <v>1195606.0043826199</v>
      </c>
      <c r="G859" s="141">
        <f ca="1"/>
        <v>1188885.2625036757</v>
      </c>
      <c r="H859" s="141">
        <f ca="1"/>
        <v>1160052.8842286705</v>
      </c>
      <c r="I859" s="141">
        <f ca="1"/>
        <v>1114590.4191426246</v>
      </c>
      <c r="J859" s="141">
        <f ca="1"/>
        <v>1151289.3885544781</v>
      </c>
    </row>
    <row r="860" spans="2:10">
      <c r="B860" s="139" t="str">
        <v>Analogue line cards</v>
      </c>
      <c r="C860" s="57" t="s">
        <v>127</v>
      </c>
      <c r="D860" s="57" t="s">
        <v>128</v>
      </c>
      <c r="E860" s="141">
        <v>214566096.16790283</v>
      </c>
      <c r="F860" s="141">
        <f ca="1"/>
        <v>212514373.08905593</v>
      </c>
      <c r="G860" s="141">
        <f ca="1"/>
        <v>209179118.06492287</v>
      </c>
      <c r="H860" s="141">
        <f ca="1"/>
        <v>204577399.75952846</v>
      </c>
      <c r="I860" s="141">
        <f ca="1"/>
        <v>199032415.92991784</v>
      </c>
      <c r="J860" s="141">
        <f ca="1"/>
        <v>191043286.94986814</v>
      </c>
    </row>
    <row r="861" spans="2:10">
      <c r="B861" s="139" t="str">
        <v>Pair gain</v>
      </c>
      <c r="C861" s="57" t="s">
        <v>127</v>
      </c>
      <c r="D861" s="57" t="s">
        <v>128</v>
      </c>
      <c r="E861" s="141">
        <v>2061.113442628111</v>
      </c>
      <c r="F861" s="141">
        <f ca="1"/>
        <v>2090.6986612039441</v>
      </c>
      <c r="G861" s="141">
        <f ca="1"/>
        <v>2137.0662178217121</v>
      </c>
      <c r="H861" s="141">
        <f ca="1"/>
        <v>2180.6188420945855</v>
      </c>
      <c r="I861" s="141">
        <f ca="1"/>
        <v>2211.1393870813386</v>
      </c>
      <c r="J861" s="141">
        <f ca="1"/>
        <v>2218.9184359719811</v>
      </c>
    </row>
    <row r="862" spans="2:10">
      <c r="B862" s="139" t="str">
        <v>NGA E-side Copper Capital</v>
      </c>
      <c r="C862" s="57" t="s">
        <v>127</v>
      </c>
      <c r="D862" s="57" t="s">
        <v>128</v>
      </c>
      <c r="E862" s="141">
        <v>16484323.163733544</v>
      </c>
      <c r="F862" s="141">
        <f ca="1"/>
        <v>17853104.450578101</v>
      </c>
      <c r="G862" s="141">
        <f ca="1"/>
        <v>19121736.177495629</v>
      </c>
      <c r="H862" s="141">
        <f ca="1"/>
        <v>20343102.569089659</v>
      </c>
      <c r="I862" s="141">
        <f ca="1"/>
        <v>21442165.553012028</v>
      </c>
      <c r="J862" s="141">
        <f ca="1"/>
        <v>22504148.174312692</v>
      </c>
    </row>
    <row r="863" spans="2:10">
      <c r="B863" s="139" t="str">
        <v>FTTC Development</v>
      </c>
      <c r="C863" s="57" t="s">
        <v>127</v>
      </c>
      <c r="D863" s="57" t="s">
        <v>128</v>
      </c>
      <c r="E863" s="141">
        <v>12141398.507932382</v>
      </c>
      <c r="F863" s="141">
        <f ca="1"/>
        <v>15945843.816881066</v>
      </c>
      <c r="G863" s="141">
        <f ca="1"/>
        <v>18461893.47848412</v>
      </c>
      <c r="H863" s="141">
        <f ca="1"/>
        <v>20912687.671016928</v>
      </c>
      <c r="I863" s="141">
        <f ca="1"/>
        <v>23152371.95206365</v>
      </c>
      <c r="J863" s="141">
        <f ca="1"/>
        <v>24262949.429729022</v>
      </c>
    </row>
    <row r="864" spans="2:10">
      <c r="B864" s="139" t="str">
        <v>FTTP Development</v>
      </c>
      <c r="C864" s="57" t="s">
        <v>127</v>
      </c>
      <c r="D864" s="57" t="s">
        <v>128</v>
      </c>
      <c r="E864" s="141">
        <v>153993.22356679352</v>
      </c>
      <c r="F864" s="141">
        <v>153549.51595102076</v>
      </c>
      <c r="G864" s="141">
        <f ca="1"/>
        <v>152675.41195147153</v>
      </c>
      <c r="H864" s="141">
        <f ca="1"/>
        <v>151383.82346316881</v>
      </c>
      <c r="I864" s="141">
        <f ca="1"/>
        <v>149687.27502303469</v>
      </c>
      <c r="J864" s="141">
        <f ca="1"/>
        <v>147597.91542828569</v>
      </c>
    </row>
    <row r="865" spans="2:10">
      <c r="B865" s="139" t="str">
        <v>OR Service Centre - Provision Analogue/ISDN2</v>
      </c>
      <c r="C865" s="57" t="s">
        <v>127</v>
      </c>
      <c r="D865" s="57" t="s">
        <v>128</v>
      </c>
      <c r="E865" s="141">
        <v>897069.33994563692</v>
      </c>
      <c r="F865" s="141">
        <f ca="1"/>
        <v>898247.38306801266</v>
      </c>
      <c r="G865" s="141">
        <f ca="1"/>
        <v>875785.14209719596</v>
      </c>
      <c r="H865" s="141">
        <f ca="1"/>
        <v>849506.02883529256</v>
      </c>
      <c r="I865" s="141">
        <f ca="1"/>
        <v>820949.52234187478</v>
      </c>
      <c r="J865" s="141">
        <f ca="1"/>
        <v>785891.95003445388</v>
      </c>
    </row>
    <row r="866" spans="2:10">
      <c r="B866" s="139" t="str">
        <v>OR Service Centre - Provision WLA</v>
      </c>
      <c r="C866" s="57" t="s">
        <v>127</v>
      </c>
      <c r="D866" s="57" t="s">
        <v>128</v>
      </c>
      <c r="E866" s="141">
        <v>1037060.5672225439</v>
      </c>
      <c r="F866" s="141">
        <f ca="1"/>
        <v>999417.60350434878</v>
      </c>
      <c r="G866" s="141">
        <f ca="1"/>
        <v>963780.45639894484</v>
      </c>
      <c r="H866" s="141">
        <f ca="1"/>
        <v>949225.45618758793</v>
      </c>
      <c r="I866" s="141">
        <f ca="1"/>
        <v>926198.3296467897</v>
      </c>
      <c r="J866" s="141">
        <f ca="1"/>
        <v>916166.17714324652</v>
      </c>
    </row>
    <row r="867" spans="2:10">
      <c r="B867" s="139" t="str">
        <v>Service Centre - Provision  NGA</v>
      </c>
      <c r="C867" s="57" t="s">
        <v>127</v>
      </c>
      <c r="D867" s="57" t="s">
        <v>128</v>
      </c>
      <c r="E867" s="141">
        <v>719892.42745200172</v>
      </c>
      <c r="F867" s="141">
        <f ca="1"/>
        <v>918041.87440662202</v>
      </c>
      <c r="G867" s="141">
        <f ca="1"/>
        <v>1034928.6906306751</v>
      </c>
      <c r="H867" s="141">
        <f ca="1"/>
        <v>1122380.0150646432</v>
      </c>
      <c r="I867" s="141">
        <f ca="1"/>
        <v>1172080.2673742359</v>
      </c>
      <c r="J867" s="141">
        <f ca="1"/>
        <v>1128364.6291172975</v>
      </c>
    </row>
    <row r="868" spans="2:10">
      <c r="B868" s="139" t="str">
        <v>OR Service Centre - Assurance Analogue/ISDN2</v>
      </c>
      <c r="C868" s="57" t="s">
        <v>127</v>
      </c>
      <c r="D868" s="57" t="s">
        <v>128</v>
      </c>
      <c r="E868" s="141">
        <v>565295.25623722782</v>
      </c>
      <c r="F868" s="141">
        <f ca="1"/>
        <v>557255.92657091166</v>
      </c>
      <c r="G868" s="141">
        <f ca="1"/>
        <v>544641.68722904613</v>
      </c>
      <c r="H868" s="141">
        <f ca="1"/>
        <v>527557.37547327951</v>
      </c>
      <c r="I868" s="141">
        <f ca="1"/>
        <v>507480.85431826179</v>
      </c>
      <c r="J868" s="141">
        <f ca="1"/>
        <v>477917.81529894704</v>
      </c>
    </row>
    <row r="869" spans="2:10">
      <c r="B869" s="139" t="str">
        <v>OR Service Centre - Assurance WLA</v>
      </c>
      <c r="C869" s="57" t="s">
        <v>127</v>
      </c>
      <c r="D869" s="57" t="s">
        <v>128</v>
      </c>
      <c r="E869" s="141">
        <v>466057.39678812987</v>
      </c>
      <c r="F869" s="141">
        <f ca="1"/>
        <v>465136.74875375739</v>
      </c>
      <c r="G869" s="141">
        <f ca="1"/>
        <v>465208.13159270311</v>
      </c>
      <c r="H869" s="141">
        <f ca="1"/>
        <v>466955.81066038739</v>
      </c>
      <c r="I869" s="141">
        <f ca="1"/>
        <v>470708.02884604369</v>
      </c>
      <c r="J869" s="141">
        <f ca="1"/>
        <v>484014.90690948442</v>
      </c>
    </row>
    <row r="870" spans="2:10">
      <c r="B870" s="139" t="str">
        <v>Service Centre - Assurance  NGA</v>
      </c>
      <c r="C870" s="57" t="s">
        <v>127</v>
      </c>
      <c r="D870" s="57" t="s">
        <v>128</v>
      </c>
      <c r="E870" s="141">
        <v>354700.45475231513</v>
      </c>
      <c r="F870" s="141">
        <f ca="1"/>
        <v>456373.32250822091</v>
      </c>
      <c r="G870" s="141">
        <f ca="1"/>
        <v>541924.64957290888</v>
      </c>
      <c r="H870" s="141">
        <f ca="1"/>
        <v>613258.76981871016</v>
      </c>
      <c r="I870" s="141">
        <f ca="1"/>
        <v>673525.9067635478</v>
      </c>
      <c r="J870" s="141">
        <f ca="1"/>
        <v>728029.69925729558</v>
      </c>
    </row>
    <row r="871" spans="2:10">
      <c r="B871" s="139" t="str">
        <v>Service Level Guarantees</v>
      </c>
      <c r="C871" s="57" t="s">
        <v>127</v>
      </c>
      <c r="D871" s="57" t="s">
        <v>128</v>
      </c>
      <c r="E871" s="141">
        <v>262423.4774801915</v>
      </c>
      <c r="F871" s="141">
        <f ca="1"/>
        <v>259425.3177081132</v>
      </c>
      <c r="G871" s="141">
        <f ca="1"/>
        <v>255970.40819448265</v>
      </c>
      <c r="H871" s="141">
        <f ca="1"/>
        <v>255759.58325825431</v>
      </c>
      <c r="I871" s="141">
        <f ca="1"/>
        <v>254888.39613469626</v>
      </c>
      <c r="J871" s="141">
        <f ca="1"/>
        <v>258410.68424730218</v>
      </c>
    </row>
    <row r="872" spans="2:10">
      <c r="B872" s="139" t="str">
        <v>Other WLA</v>
      </c>
      <c r="C872" s="57" t="s">
        <v>127</v>
      </c>
      <c r="D872" s="57" t="s">
        <v>128</v>
      </c>
      <c r="E872" s="141">
        <v>23675.018737517759</v>
      </c>
      <c r="F872" s="141">
        <v>24161.775498080282</v>
      </c>
      <c r="G872" s="141">
        <f ca="1"/>
        <v>24919.403670338033</v>
      </c>
      <c r="H872" s="141">
        <f ca="1"/>
        <v>25735.979553547324</v>
      </c>
      <c r="I872" s="141">
        <f ca="1"/>
        <v>26464.098486160739</v>
      </c>
      <c r="J872" s="141">
        <f ca="1"/>
        <v>27199.999828911798</v>
      </c>
    </row>
    <row r="873" spans="2:10">
      <c r="B873" s="139" t="str">
        <v>GEA Access Fibre Spine</v>
      </c>
      <c r="C873" s="57" t="s">
        <v>127</v>
      </c>
      <c r="D873" s="57" t="s">
        <v>128</v>
      </c>
      <c r="E873" s="141">
        <v>3806546.0069150575</v>
      </c>
      <c r="F873" s="141">
        <f ca="1"/>
        <v>3886950.8454026715</v>
      </c>
      <c r="G873" s="141">
        <f ca="1"/>
        <v>3947748.8019029903</v>
      </c>
      <c r="H873" s="141">
        <f ca="1"/>
        <v>3997495.8406238281</v>
      </c>
      <c r="I873" s="141">
        <f ca="1"/>
        <v>4035163.5991759296</v>
      </c>
      <c r="J873" s="141">
        <f ca="1"/>
        <v>4064963.904801554</v>
      </c>
    </row>
    <row r="874" spans="2:10">
      <c r="B874" s="139" t="str">
        <v>GEA Distribution Fibre</v>
      </c>
      <c r="C874" s="57" t="s">
        <v>127</v>
      </c>
      <c r="D874" s="57" t="s">
        <v>128</v>
      </c>
      <c r="E874" s="142">
        <v>10819281.450401375</v>
      </c>
      <c r="F874" s="142">
        <f ca="1"/>
        <v>11202415.432917625</v>
      </c>
      <c r="G874" s="142">
        <f ca="1"/>
        <v>11478551.776572263</v>
      </c>
      <c r="H874" s="142">
        <f ca="1"/>
        <v>11707194.420917125</v>
      </c>
      <c r="I874" s="142">
        <f ca="1"/>
        <v>11894027.924912009</v>
      </c>
      <c r="J874" s="142">
        <f ca="1"/>
        <v>12052451.117151946</v>
      </c>
    </row>
    <row r="875" spans="2:10">
      <c r="B875" s="139" t="str">
        <v>GEA Electronics</v>
      </c>
      <c r="C875" s="57" t="s">
        <v>127</v>
      </c>
      <c r="D875" s="57" t="s">
        <v>128</v>
      </c>
      <c r="E875" s="142">
        <v>4956169.4981238954</v>
      </c>
      <c r="F875" s="142">
        <f ca="1"/>
        <v>5092069.9896657253</v>
      </c>
      <c r="G875" s="142">
        <f ca="1"/>
        <v>5169853.9223284582</v>
      </c>
      <c r="H875" s="142">
        <f ca="1"/>
        <v>5220502.2614850728</v>
      </c>
      <c r="I875" s="142">
        <f ca="1"/>
        <v>5250902.5852148607</v>
      </c>
      <c r="J875" s="142">
        <f ca="1"/>
        <v>5264062.4044568622</v>
      </c>
    </row>
    <row r="876" spans="2:10">
      <c r="B876" s="139" t="str">
        <v>GEA DSLAM &amp; Cabinets</v>
      </c>
      <c r="C876" s="57" t="s">
        <v>127</v>
      </c>
      <c r="D876" s="57" t="s">
        <v>128</v>
      </c>
      <c r="E876" s="142">
        <v>43331214.818483301</v>
      </c>
      <c r="F876" s="142">
        <f ca="1"/>
        <v>46386999.808337025</v>
      </c>
      <c r="G876" s="142">
        <f ca="1"/>
        <v>48343478.290324315</v>
      </c>
      <c r="H876" s="142">
        <f ca="1"/>
        <v>49817252.837558419</v>
      </c>
      <c r="I876" s="142">
        <f ca="1"/>
        <v>50940133.512941934</v>
      </c>
      <c r="J876" s="142">
        <f ca="1"/>
        <v>51766383.775957949</v>
      </c>
    </row>
    <row r="877" spans="2:10">
      <c r="B877" s="139" t="str">
        <v>GEA Customer Site Installation</v>
      </c>
      <c r="C877" s="57" t="s">
        <v>127</v>
      </c>
      <c r="D877" s="57" t="s">
        <v>128</v>
      </c>
      <c r="E877" s="142">
        <v>20458024.732101426</v>
      </c>
      <c r="F877" s="142">
        <f ca="1"/>
        <v>21293383.378635593</v>
      </c>
      <c r="G877" s="142">
        <f ca="1"/>
        <v>21770760.965578921</v>
      </c>
      <c r="H877" s="142">
        <f ca="1"/>
        <v>22076335.688114569</v>
      </c>
      <c r="I877" s="142">
        <f ca="1"/>
        <v>22251260.882537905</v>
      </c>
      <c r="J877" s="142">
        <f ca="1"/>
        <v>22313435.227089137</v>
      </c>
    </row>
    <row r="878" spans="2:10">
      <c r="B878" s="139" t="str">
        <v>GEA FTTC Repairs</v>
      </c>
      <c r="C878" s="57" t="s">
        <v>127</v>
      </c>
      <c r="D878" s="57" t="s">
        <v>128</v>
      </c>
      <c r="E878" s="142">
        <v>214362.59094419837</v>
      </c>
      <c r="F878" s="142">
        <f ca="1"/>
        <v>280603.75966234249</v>
      </c>
      <c r="G878" s="142">
        <f ca="1"/>
        <v>335919.53971056256</v>
      </c>
      <c r="H878" s="142">
        <f ca="1"/>
        <v>388169.42273689667</v>
      </c>
      <c r="I878" s="142">
        <f ca="1"/>
        <v>438436.2151508258</v>
      </c>
      <c r="J878" s="142">
        <f ca="1"/>
        <v>486697.83122402814</v>
      </c>
    </row>
    <row r="879" spans="2:10">
      <c r="B879" s="139" t="str">
        <v>GEA FTTP Repairs</v>
      </c>
      <c r="C879" s="57" t="s">
        <v>127</v>
      </c>
      <c r="D879" s="57" t="s">
        <v>128</v>
      </c>
      <c r="E879" s="142">
        <v>1301.8925365418313</v>
      </c>
      <c r="F879" s="142">
        <v>1299.0604176688253</v>
      </c>
      <c r="G879" s="142">
        <f ca="1"/>
        <v>1293.4811438557488</v>
      </c>
      <c r="H879" s="142">
        <f ca="1"/>
        <v>1285.2371301158257</v>
      </c>
      <c r="I879" s="142">
        <f ca="1"/>
        <v>1274.408318882073</v>
      </c>
      <c r="J879" s="142">
        <f ca="1"/>
        <v>1261.07225393611</v>
      </c>
    </row>
    <row r="880" spans="2:10">
      <c r="B880" s="139" t="str">
        <v>GEA FTTP Provisions</v>
      </c>
      <c r="C880" s="57" t="s">
        <v>127</v>
      </c>
      <c r="D880" s="57" t="s">
        <v>128</v>
      </c>
      <c r="E880" s="142">
        <v>20170.32401052862</v>
      </c>
      <c r="F880" s="142">
        <v>20126.356445279278</v>
      </c>
      <c r="G880" s="142">
        <f ca="1"/>
        <v>20039.740346983483</v>
      </c>
      <c r="H880" s="142">
        <f ca="1"/>
        <v>19911.755176853418</v>
      </c>
      <c r="I880" s="142">
        <f ca="1"/>
        <v>19743.64201040825</v>
      </c>
      <c r="J880" s="142">
        <f ca="1"/>
        <v>19536.60468548971</v>
      </c>
    </row>
    <row r="881" spans="2:11">
      <c r="B881" s="139" t="str">
        <v>GEA FTTC Provisions</v>
      </c>
      <c r="C881" s="57" t="s">
        <v>127</v>
      </c>
      <c r="D881" s="57" t="s">
        <v>128</v>
      </c>
      <c r="E881" s="142">
        <v>1475386.9224609616</v>
      </c>
      <c r="F881" s="142">
        <f ca="1"/>
        <v>1870182.132834129</v>
      </c>
      <c r="G881" s="142">
        <f ca="1"/>
        <v>1933355.5612195134</v>
      </c>
      <c r="H881" s="142">
        <f ca="1"/>
        <v>2003124.5394881123</v>
      </c>
      <c r="I881" s="142">
        <f ca="1"/>
        <v>2032763.9467803333</v>
      </c>
      <c r="J881" s="142">
        <f ca="1"/>
        <v>1660458.0926530072</v>
      </c>
    </row>
    <row r="882" spans="2:11">
      <c r="B882" s="139" t="str">
        <v>Fibre Rollout Funding</v>
      </c>
      <c r="C882" s="57" t="s">
        <v>127</v>
      </c>
      <c r="D882" s="57" t="s">
        <v>128</v>
      </c>
      <c r="E882" s="142">
        <v>12932947.284279652</v>
      </c>
      <c r="F882" s="142">
        <f ca="1"/>
        <v>17852583.244598638</v>
      </c>
      <c r="G882" s="142">
        <f ca="1"/>
        <v>21704825.244703077</v>
      </c>
      <c r="H882" s="142">
        <f ca="1"/>
        <v>25997457.922994673</v>
      </c>
      <c r="I882" s="142">
        <f ca="1"/>
        <v>30610334.670679286</v>
      </c>
      <c r="J882" s="142">
        <f ca="1"/>
        <v>34022062.456369072</v>
      </c>
    </row>
    <row r="883" spans="2:11">
      <c r="B883" s="139" t="str">
        <v>BDUK Funding</v>
      </c>
      <c r="C883" s="57" t="s">
        <v>127</v>
      </c>
      <c r="D883" s="57" t="s">
        <v>128</v>
      </c>
      <c r="E883" s="142">
        <v>-35515138.533557326</v>
      </c>
      <c r="F883" s="142">
        <f ca="1"/>
        <v>-37549564.604759566</v>
      </c>
      <c r="G883" s="142">
        <f ca="1"/>
        <v>-37946206.377947263</v>
      </c>
      <c r="H883" s="142">
        <f ca="1"/>
        <v>-37507446.278312638</v>
      </c>
      <c r="I883" s="142">
        <f ca="1"/>
        <v>-36121900.429810248</v>
      </c>
      <c r="J883" s="142">
        <f ca="1"/>
        <v>-33525064.995053906</v>
      </c>
    </row>
    <row r="884" spans="2:11">
      <c r="B884" s="139" t="str">
        <v>Combi Card and MSAN Access - Voice</v>
      </c>
      <c r="C884" s="57" t="s">
        <v>127</v>
      </c>
      <c r="D884" s="57" t="s">
        <v>128</v>
      </c>
      <c r="E884" s="142">
        <v>15691.755310896355</v>
      </c>
      <c r="F884" s="142">
        <f ca="1"/>
        <v>15536.572823930805</v>
      </c>
      <c r="G884" s="142">
        <f ca="1"/>
        <v>15285.638869564149</v>
      </c>
      <c r="H884" s="142">
        <f ca="1"/>
        <v>14940.236682881461</v>
      </c>
      <c r="I884" s="142">
        <f ca="1"/>
        <v>14525.350990151263</v>
      </c>
      <c r="J884" s="142">
        <f ca="1"/>
        <v>13924.968877295894</v>
      </c>
    </row>
    <row r="885" spans="2:11">
      <c r="B885" s="139" t="str">
        <v>iNode features</v>
      </c>
      <c r="C885" s="57" t="s">
        <v>127</v>
      </c>
      <c r="D885" s="57" t="s">
        <v>128</v>
      </c>
      <c r="E885" s="142">
        <v>1172090.2548652606</v>
      </c>
      <c r="F885" s="142">
        <v>1169511.7905243854</v>
      </c>
      <c r="G885" s="142">
        <f ca="1"/>
        <v>1164432.2157950352</v>
      </c>
      <c r="H885" s="142">
        <f ca="1"/>
        <v>1156926.5640109356</v>
      </c>
      <c r="I885" s="142">
        <f ca="1"/>
        <v>1147067.6174979506</v>
      </c>
      <c r="J885" s="142">
        <f ca="1"/>
        <v>1134925.9750892965</v>
      </c>
    </row>
    <row r="886" spans="2:11">
      <c r="B886" s="139" t="str">
        <v>Caller Display</v>
      </c>
      <c r="C886" s="57" t="s">
        <v>127</v>
      </c>
      <c r="D886" s="57" t="s">
        <v>128</v>
      </c>
      <c r="E886" s="142">
        <v>1550676.7835624944</v>
      </c>
      <c r="F886" s="142">
        <v>1550263.3672766294</v>
      </c>
      <c r="G886" s="142">
        <f ca="1"/>
        <v>1549448.9372565853</v>
      </c>
      <c r="H886" s="142">
        <f ca="1"/>
        <v>1548245.5239770459</v>
      </c>
      <c r="I886" s="142">
        <f ca="1"/>
        <v>1546664.7969762729</v>
      </c>
      <c r="J886" s="142">
        <f ca="1"/>
        <v>1544718.0756394113</v>
      </c>
    </row>
    <row r="887" spans="2:11">
      <c r="B887" s="139" t="str">
        <v>Network Features</v>
      </c>
      <c r="C887" s="57" t="s">
        <v>127</v>
      </c>
      <c r="D887" s="57" t="s">
        <v>128</v>
      </c>
      <c r="E887" s="142">
        <v>699283.13315427746</v>
      </c>
      <c r="F887" s="142">
        <v>699042.02453878568</v>
      </c>
      <c r="G887" s="142">
        <f ca="1"/>
        <v>698567.04058687598</v>
      </c>
      <c r="H887" s="142">
        <f ca="1"/>
        <v>697865.19757910422</v>
      </c>
      <c r="I887" s="142">
        <f ca="1"/>
        <v>696943.30130036408</v>
      </c>
      <c r="J887" s="142">
        <f ca="1"/>
        <v>695807.9533401588</v>
      </c>
    </row>
    <row r="888" spans="2:11">
      <c r="B888" s="139" t="str">
        <v>Ofcom Licence Fee Openreach</v>
      </c>
      <c r="C888" s="57" t="s">
        <v>127</v>
      </c>
      <c r="D888" s="57" t="s">
        <v>128</v>
      </c>
      <c r="E888" s="142">
        <v>6410.7794676815729</v>
      </c>
      <c r="F888" s="142">
        <f ca="1"/>
        <v>6666.3883248057355</v>
      </c>
      <c r="G888" s="142">
        <f ca="1"/>
        <v>6813.7456800218743</v>
      </c>
      <c r="H888" s="142">
        <f ca="1"/>
        <v>6937.9450838191879</v>
      </c>
      <c r="I888" s="142">
        <f ca="1"/>
        <v>7033.2623968092084</v>
      </c>
      <c r="J888" s="142">
        <f ca="1"/>
        <v>7051.0982597087377</v>
      </c>
    </row>
    <row r="889" spans="2:11">
      <c r="B889" s="139" t="str">
        <v>Special Fault Investigation</v>
      </c>
      <c r="C889" s="57" t="s">
        <v>127</v>
      </c>
      <c r="D889" s="57" t="s">
        <v>128</v>
      </c>
      <c r="E889" s="142">
        <v>770970.67796269292</v>
      </c>
      <c r="F889" s="142">
        <v>769291.38644179353</v>
      </c>
      <c r="G889" s="142">
        <f ca="1"/>
        <v>765983.18236626394</v>
      </c>
      <c r="H889" s="142">
        <f ca="1"/>
        <v>761094.93333234894</v>
      </c>
      <c r="I889" s="142">
        <f ca="1"/>
        <v>754674.04083030869</v>
      </c>
      <c r="J889" s="142">
        <f ca="1"/>
        <v>746766.48407804617</v>
      </c>
    </row>
    <row r="890" spans="2:11">
      <c r="B890" s="139" t="str">
        <v>Openreach sales product management</v>
      </c>
      <c r="C890" s="57" t="s">
        <v>127</v>
      </c>
      <c r="D890" s="57" t="s">
        <v>128</v>
      </c>
      <c r="E890" s="142">
        <v>489838.65394780377</v>
      </c>
      <c r="F890" s="142">
        <f ca="1"/>
        <v>514414.05058014038</v>
      </c>
      <c r="G890" s="142">
        <f ca="1"/>
        <v>529829.53780729696</v>
      </c>
      <c r="H890" s="142">
        <f ca="1"/>
        <v>543112.54056575138</v>
      </c>
      <c r="I890" s="142">
        <f ca="1"/>
        <v>554017.50507681258</v>
      </c>
      <c r="J890" s="142">
        <f ca="1"/>
        <v>558446.78893093846</v>
      </c>
    </row>
    <row r="891" spans="2:11">
      <c r="B891" s="139" t="str">
        <v>Co-mingling power &amp; vent</v>
      </c>
      <c r="C891" s="57" t="s">
        <v>127</v>
      </c>
      <c r="D891" s="57" t="s">
        <v>128</v>
      </c>
      <c r="E891" s="142">
        <v>11606819.382919822</v>
      </c>
      <c r="F891" s="142">
        <f ca="1"/>
        <v>11540536.637534596</v>
      </c>
      <c r="G891" s="142">
        <f ca="1"/>
        <v>11573520.289767848</v>
      </c>
      <c r="H891" s="142">
        <f ca="1"/>
        <v>11687316.346044516</v>
      </c>
      <c r="I891" s="142">
        <f ca="1"/>
        <v>11866560.615252422</v>
      </c>
      <c r="J891" s="142">
        <f ca="1"/>
        <v>12295294.369260974</v>
      </c>
    </row>
    <row r="892" spans="2:11">
      <c r="B892" s="139" t="str">
        <v>Openreach copper</v>
      </c>
      <c r="C892" s="57" t="s">
        <v>127</v>
      </c>
      <c r="D892" s="57" t="s">
        <v>128</v>
      </c>
      <c r="E892" s="142">
        <v>0</v>
      </c>
      <c r="F892" s="142">
        <v>0</v>
      </c>
      <c r="G892" s="142">
        <f ca="1"/>
        <v>0</v>
      </c>
      <c r="H892" s="142">
        <f ca="1"/>
        <v>0</v>
      </c>
      <c r="I892" s="142">
        <f ca="1"/>
        <v>0</v>
      </c>
      <c r="J892" s="142">
        <f ca="1"/>
        <v>0</v>
      </c>
    </row>
    <row r="893" spans="2:11">
      <c r="B893" s="139">
        <v>0</v>
      </c>
      <c r="C893" s="57" t="s">
        <v>127</v>
      </c>
      <c r="D893" s="57" t="s">
        <v>128</v>
      </c>
      <c r="E893" s="142">
        <v>0</v>
      </c>
      <c r="F893" s="142">
        <v>0</v>
      </c>
      <c r="G893" s="142">
        <f ca="1"/>
        <v>0</v>
      </c>
      <c r="H893" s="142">
        <f ca="1"/>
        <v>0</v>
      </c>
      <c r="I893" s="142">
        <f ca="1"/>
        <v>0</v>
      </c>
      <c r="J893" s="142">
        <f ca="1"/>
        <v>0</v>
      </c>
    </row>
    <row r="894" spans="2:11">
      <c r="B894" s="139">
        <v>0</v>
      </c>
      <c r="C894" s="57" t="s">
        <v>127</v>
      </c>
      <c r="D894" s="57" t="s">
        <v>128</v>
      </c>
      <c r="E894" s="142">
        <v>0</v>
      </c>
      <c r="F894" s="142">
        <v>0</v>
      </c>
      <c r="G894" s="142">
        <f ca="1"/>
        <v>0</v>
      </c>
      <c r="H894" s="142">
        <f ca="1"/>
        <v>0</v>
      </c>
      <c r="I894" s="142">
        <f ca="1"/>
        <v>0</v>
      </c>
      <c r="J894" s="142">
        <f ca="1"/>
        <v>0</v>
      </c>
    </row>
    <row r="895" spans="2:11" ht="12">
      <c r="H895" s="52"/>
      <c r="I895" s="52"/>
      <c r="K895" s="52" t="s">
        <v>152</v>
      </c>
    </row>
    <row r="896" spans="2:11" ht="12">
      <c r="G896" s="52"/>
      <c r="H896" s="52"/>
      <c r="I896" s="52"/>
    </row>
    <row r="897" spans="1:10" ht="15.5">
      <c r="B897" s="50" t="s">
        <v>153</v>
      </c>
      <c r="C897" s="50"/>
      <c r="D897" s="90"/>
      <c r="E897" s="97" t="s">
        <v>272</v>
      </c>
      <c r="F897" s="50"/>
      <c r="G897" s="156" t="s">
        <v>442</v>
      </c>
      <c r="H897" s="50"/>
      <c r="I897" s="50"/>
      <c r="J897" s="50"/>
    </row>
    <row r="898" spans="1:10">
      <c r="B898" s="61" t="s">
        <v>126</v>
      </c>
      <c r="C898" s="61" t="s">
        <v>78</v>
      </c>
      <c r="D898" s="61" t="s">
        <v>79</v>
      </c>
      <c r="E898" s="323" t="str">
        <f t="array" ref="E898:J898">model_years</f>
        <v>2015/16</v>
      </c>
      <c r="F898" s="323" t="str">
        <v>2016/17</v>
      </c>
      <c r="G898" s="323" t="str">
        <v>2017/18</v>
      </c>
      <c r="H898" s="323" t="str">
        <v>2018/19</v>
      </c>
      <c r="I898" s="323" t="str">
        <v>2019/20</v>
      </c>
      <c r="J898" s="323" t="str">
        <v>2020/21</v>
      </c>
    </row>
    <row r="899" spans="1:10">
      <c r="A899" s="139" t="str">
        <f t="array" ref="A899:A952">Comp_code</f>
        <v>CF187</v>
      </c>
      <c r="B899" s="139" t="str">
        <f t="array" ref="B899:B952">Component_list</f>
        <v>MPF Line Testing Systems</v>
      </c>
      <c r="C899" s="57" t="s">
        <v>127</v>
      </c>
      <c r="D899" s="57" t="s">
        <v>128</v>
      </c>
      <c r="E899" s="141">
        <f t="array" ref="E899:E952">IF(NRC_steady_state_2015_16+Ad_NRC_2015_16&gt;0,NRC_steady_state_2015_16+Ad_NRC_2015_16+IF(Comp_code=$A$661,E$661,0),NRC_floor*Total_GRC_2015_16)</f>
        <v>170541716.7896907</v>
      </c>
      <c r="F899" s="141">
        <f t="array" aca="1" ref="F899:F952" ca="1">IF(NRC_steady_state_2016_17+Ad_NRC_2016_17&gt;0,NRC_steady_state_2016_17+Ad_NRC_2016_17+IF(Comp_code=$A$661,F$661,0),NRC_floor*Total_GRC_2016_17)</f>
        <v>172661066.72895038</v>
      </c>
      <c r="G899" s="141">
        <f t="array" aca="1" ref="G899:G952" ca="1">IF(NRC_steady_state_2017_18+Ad_NRC_2017_18&gt;0,NRC_steady_state_2017_18+Ad_NRC_2017_18+IF(Comp_code=$A$661,G$661,0),NRC_floor*Total_GRC_2017_18)</f>
        <v>174191797.66957986</v>
      </c>
      <c r="H899" s="141">
        <f t="array" aca="1" ref="H899:H952" ca="1">IF(NRC_steady_state_2018_19+Ad_NRC_2018_19&gt;0,NRC_steady_state_2018_19+Ad_NRC_2018_19+IF(Comp_code=$A$661,H$661,0),NRC_floor*Total_GRC_2018_19)</f>
        <v>175369093.41891527</v>
      </c>
      <c r="I899" s="141">
        <f t="array" aca="1" ref="I899:I952" ca="1">IF(NRC_steady_state_2019_20+Ad_NRC_2019_20&gt;0,NRC_steady_state_2019_20+Ad_NRC_2019_20+IF(Comp_code=$A$661,I$661,0),NRC_floor*Total_GRC_2019_20)</f>
        <v>176258483.00715429</v>
      </c>
      <c r="J899" s="141">
        <f t="array" aca="1" ref="J899:J952" ca="1">IF(NRC_steady_state_2020_21+Ad_NRC_2020_21&gt;0,NRC_steady_state_2020_21+Ad_NRC_2020_21+IF(Comp_code=$A$661,J$661,0),NRC_floor*Total_GRC_2020_21)</f>
        <v>180103174.2068868</v>
      </c>
    </row>
    <row r="900" spans="1:10">
      <c r="A900" s="139" t="str">
        <v>CK981</v>
      </c>
      <c r="B900" s="139" t="str">
        <v>Openreach time related charges</v>
      </c>
      <c r="C900" s="57" t="s">
        <v>127</v>
      </c>
      <c r="D900" s="57" t="s">
        <v>128</v>
      </c>
      <c r="E900" s="141">
        <v>5522942.9945967402</v>
      </c>
      <c r="F900" s="141">
        <f ca="1"/>
        <v>5490996.9408936081</v>
      </c>
      <c r="G900" s="141">
        <f ca="1"/>
        <v>5430634.3697038842</v>
      </c>
      <c r="H900" s="141">
        <f ca="1"/>
        <v>5345278.931148422</v>
      </c>
      <c r="I900" s="141">
        <f ca="1"/>
        <v>5238251.5653645284</v>
      </c>
      <c r="J900" s="141">
        <f ca="1"/>
        <v>5112773.5829823287</v>
      </c>
    </row>
    <row r="901" spans="1:10">
      <c r="A901" s="139" t="str">
        <v>CL120</v>
      </c>
      <c r="B901" s="139" t="str">
        <v>Co-mingling electricity</v>
      </c>
      <c r="C901" s="57" t="s">
        <v>127</v>
      </c>
      <c r="D901" s="57" t="s">
        <v>128</v>
      </c>
      <c r="E901" s="141">
        <v>2361370.8317213962</v>
      </c>
      <c r="F901" s="141">
        <f ca="1"/>
        <v>2338162.5056255306</v>
      </c>
      <c r="G901" s="141">
        <f ca="1"/>
        <v>2293559.4506561747</v>
      </c>
      <c r="H901" s="141">
        <f ca="1"/>
        <v>2229320.8561187861</v>
      </c>
      <c r="I901" s="141">
        <f ca="1"/>
        <v>2147153.1355996029</v>
      </c>
      <c r="J901" s="141">
        <f ca="1"/>
        <v>2048711.5101757869</v>
      </c>
    </row>
    <row r="902" spans="1:10">
      <c r="A902" s="139" t="str">
        <v>CL131</v>
      </c>
      <c r="B902" s="139" t="str">
        <v>Co-mingling set up</v>
      </c>
      <c r="C902" s="57" t="s">
        <v>127</v>
      </c>
      <c r="D902" s="57" t="s">
        <v>128</v>
      </c>
      <c r="E902" s="141">
        <v>24214968.411015943</v>
      </c>
      <c r="F902" s="141">
        <f ca="1"/>
        <v>23493273.734881897</v>
      </c>
      <c r="G902" s="141">
        <f ca="1"/>
        <v>23498731.828386657</v>
      </c>
      <c r="H902" s="141">
        <f ca="1"/>
        <v>23292635.95557623</v>
      </c>
      <c r="I902" s="141">
        <f ca="1"/>
        <v>22885117.460734054</v>
      </c>
      <c r="J902" s="141">
        <f ca="1"/>
        <v>22550292.647919267</v>
      </c>
    </row>
    <row r="903" spans="1:10">
      <c r="A903" s="139" t="str">
        <v>CL132</v>
      </c>
      <c r="B903" s="139" t="str">
        <v>Co-mingling rentals</v>
      </c>
      <c r="C903" s="57" t="s">
        <v>127</v>
      </c>
      <c r="D903" s="57" t="s">
        <v>128</v>
      </c>
      <c r="E903" s="141">
        <v>44676206.538881801</v>
      </c>
      <c r="F903" s="141">
        <f ca="1"/>
        <v>44423623.445591383</v>
      </c>
      <c r="G903" s="141">
        <f ca="1"/>
        <v>44383257.200931326</v>
      </c>
      <c r="H903" s="141">
        <f ca="1"/>
        <v>44489518.003446281</v>
      </c>
      <c r="I903" s="141">
        <f ca="1"/>
        <v>44686414.048976511</v>
      </c>
      <c r="J903" s="141">
        <f ca="1"/>
        <v>45438028.644368432</v>
      </c>
    </row>
    <row r="904" spans="1:10">
      <c r="A904" s="139" t="str">
        <v>CL133</v>
      </c>
      <c r="B904" s="139" t="str">
        <v>WLA tie cables</v>
      </c>
      <c r="C904" s="57" t="s">
        <v>127</v>
      </c>
      <c r="D904" s="57" t="s">
        <v>128</v>
      </c>
      <c r="E904" s="141">
        <v>57306062.42406252</v>
      </c>
      <c r="F904" s="141">
        <f ca="1"/>
        <v>47972730.751565084</v>
      </c>
      <c r="G904" s="141">
        <f ca="1"/>
        <v>36303561.358136579</v>
      </c>
      <c r="H904" s="141">
        <f ca="1"/>
        <v>26179634.51779918</v>
      </c>
      <c r="I904" s="141">
        <f ca="1"/>
        <v>16082997.347790629</v>
      </c>
      <c r="J904" s="141">
        <f ca="1"/>
        <v>6385366.6328993272</v>
      </c>
    </row>
    <row r="905" spans="1:10">
      <c r="A905" s="139" t="str">
        <v>CL139</v>
      </c>
      <c r="B905" s="139" t="str">
        <v>Local Loop Unbundling systems development</v>
      </c>
      <c r="C905" s="57" t="s">
        <v>127</v>
      </c>
      <c r="D905" s="57" t="s">
        <v>128</v>
      </c>
      <c r="E905" s="141">
        <v>7131598.9553062394</v>
      </c>
      <c r="F905" s="141">
        <f ca="1"/>
        <v>6925661.1538749272</v>
      </c>
      <c r="G905" s="141">
        <f ca="1"/>
        <v>6700706.7730636718</v>
      </c>
      <c r="H905" s="141">
        <f ca="1"/>
        <v>6708344.3245775728</v>
      </c>
      <c r="I905" s="141">
        <f ca="1"/>
        <v>6694262.1005500834</v>
      </c>
      <c r="J905" s="141">
        <f ca="1"/>
        <v>7031342.4594973847</v>
      </c>
    </row>
    <row r="906" spans="1:10">
      <c r="A906" s="139" t="str">
        <v>CL144</v>
      </c>
      <c r="B906" s="139" t="str">
        <v>Wholesale Access specific</v>
      </c>
      <c r="C906" s="57" t="s">
        <v>127</v>
      </c>
      <c r="D906" s="57" t="s">
        <v>128</v>
      </c>
      <c r="E906" s="141">
        <v>36413458.805241182</v>
      </c>
      <c r="F906" s="141">
        <f ca="1"/>
        <v>36623342.88204781</v>
      </c>
      <c r="G906" s="141">
        <f ca="1"/>
        <v>33489747.832431596</v>
      </c>
      <c r="H906" s="141">
        <f ca="1"/>
        <v>30125534.453892447</v>
      </c>
      <c r="I906" s="141">
        <f ca="1"/>
        <v>26749489.665369611</v>
      </c>
      <c r="J906" s="141">
        <f ca="1"/>
        <v>22598197.624104865</v>
      </c>
    </row>
    <row r="907" spans="1:10">
      <c r="A907" s="139" t="str">
        <v>CL160</v>
      </c>
      <c r="B907" s="139" t="str">
        <v>Routeing &amp; records</v>
      </c>
      <c r="C907" s="57" t="s">
        <v>127</v>
      </c>
      <c r="D907" s="57" t="s">
        <v>128</v>
      </c>
      <c r="E907" s="141">
        <v>1460662.1051391468</v>
      </c>
      <c r="F907" s="141">
        <f ca="1"/>
        <v>1873937.6006581301</v>
      </c>
      <c r="G907" s="141">
        <f ca="1"/>
        <v>1947752.6077414136</v>
      </c>
      <c r="H907" s="141">
        <f ca="1"/>
        <v>2032486.3896457772</v>
      </c>
      <c r="I907" s="141">
        <f ca="1"/>
        <v>2075806.7592287268</v>
      </c>
      <c r="J907" s="141">
        <f ca="1"/>
        <v>1827609.3202390473</v>
      </c>
    </row>
    <row r="908" spans="1:10">
      <c r="A908" s="139" t="str">
        <v>CL161</v>
      </c>
      <c r="B908" s="139" t="str">
        <v>MDF Hardware jumpering</v>
      </c>
      <c r="C908" s="57" t="s">
        <v>127</v>
      </c>
      <c r="D908" s="57" t="s">
        <v>128</v>
      </c>
      <c r="E908" s="141">
        <v>15077922.785046643</v>
      </c>
      <c r="F908" s="141">
        <f ca="1"/>
        <v>14317051.312088905</v>
      </c>
      <c r="G908" s="141">
        <f ca="1"/>
        <v>13424235.069380598</v>
      </c>
      <c r="H908" s="141">
        <f ca="1"/>
        <v>12690041.910546809</v>
      </c>
      <c r="I908" s="141">
        <f ca="1"/>
        <v>12157275.984492337</v>
      </c>
      <c r="J908" s="141">
        <f ca="1"/>
        <v>12084952.431519533</v>
      </c>
    </row>
    <row r="909" spans="1:10">
      <c r="A909" s="139" t="str">
        <v>CL171</v>
      </c>
      <c r="B909" s="139" t="str">
        <v>E side copper capital</v>
      </c>
      <c r="C909" s="57" t="s">
        <v>127</v>
      </c>
      <c r="D909" s="57" t="s">
        <v>128</v>
      </c>
      <c r="E909" s="141">
        <v>818681694.38568318</v>
      </c>
      <c r="F909" s="141">
        <f ca="1"/>
        <v>832264201.40664053</v>
      </c>
      <c r="G909" s="141">
        <f ca="1"/>
        <v>851865607.72012329</v>
      </c>
      <c r="H909" s="141">
        <f ca="1"/>
        <v>870778674.39792335</v>
      </c>
      <c r="I909" s="141">
        <f ca="1"/>
        <v>885368000.58631504</v>
      </c>
      <c r="J909" s="141">
        <f ca="1"/>
        <v>898426748.02969158</v>
      </c>
    </row>
    <row r="910" spans="1:10">
      <c r="A910" s="139" t="str">
        <v>CL172</v>
      </c>
      <c r="B910" s="139" t="str">
        <v>E side copper current</v>
      </c>
      <c r="C910" s="57" t="s">
        <v>127</v>
      </c>
      <c r="D910" s="57" t="s">
        <v>128</v>
      </c>
      <c r="E910" s="141">
        <v>10993570.075764427</v>
      </c>
      <c r="F910" s="141">
        <f ca="1"/>
        <v>10820714.71602013</v>
      </c>
      <c r="G910" s="141">
        <f ca="1"/>
        <v>10561089.305341654</v>
      </c>
      <c r="H910" s="141">
        <f ca="1"/>
        <v>9111599.9293776639</v>
      </c>
      <c r="I910" s="141">
        <f ca="1"/>
        <v>8298912.7520655431</v>
      </c>
      <c r="J910" s="141">
        <f ca="1"/>
        <v>9296347.1688916888</v>
      </c>
    </row>
    <row r="911" spans="1:10">
      <c r="A911" s="139" t="str">
        <v>CL173</v>
      </c>
      <c r="B911" s="139" t="str">
        <v>D side copper capital</v>
      </c>
      <c r="C911" s="57" t="s">
        <v>127</v>
      </c>
      <c r="D911" s="57" t="s">
        <v>128</v>
      </c>
      <c r="E911" s="141">
        <v>4914664642.5942039</v>
      </c>
      <c r="F911" s="141">
        <f ca="1"/>
        <v>4995401868.2519274</v>
      </c>
      <c r="G911" s="141">
        <f ca="1"/>
        <v>5110785756.9492998</v>
      </c>
      <c r="H911" s="141">
        <f ca="1"/>
        <v>5220494448.7702999</v>
      </c>
      <c r="I911" s="141">
        <f ca="1"/>
        <v>5303494899.5176172</v>
      </c>
      <c r="J911" s="141">
        <f ca="1"/>
        <v>5376304875.8114128</v>
      </c>
    </row>
    <row r="912" spans="1:10">
      <c r="A912" s="139" t="str">
        <v>CL174</v>
      </c>
      <c r="B912" s="139" t="str">
        <v>D side copper current</v>
      </c>
      <c r="C912" s="57" t="s">
        <v>127</v>
      </c>
      <c r="D912" s="57" t="s">
        <v>128</v>
      </c>
      <c r="E912" s="141">
        <v>25082975.071569867</v>
      </c>
      <c r="F912" s="141">
        <f ca="1"/>
        <v>24640711.059011124</v>
      </c>
      <c r="G912" s="141">
        <f ca="1"/>
        <v>23975793.241223801</v>
      </c>
      <c r="H912" s="141">
        <f ca="1"/>
        <v>20273202.238654356</v>
      </c>
      <c r="I912" s="141">
        <f ca="1"/>
        <v>18192308.883053217</v>
      </c>
      <c r="J912" s="141">
        <f ca="1"/>
        <v>20733638.292020213</v>
      </c>
    </row>
    <row r="913" spans="1:10">
      <c r="A913" s="139" t="str">
        <v>CL175</v>
      </c>
      <c r="B913" s="139" t="str">
        <v>Local exchanges general frames equipment</v>
      </c>
      <c r="C913" s="57" t="s">
        <v>127</v>
      </c>
      <c r="D913" s="57" t="s">
        <v>128</v>
      </c>
      <c r="E913" s="141">
        <v>70446771.390767366</v>
      </c>
      <c r="F913" s="141">
        <f ca="1"/>
        <v>69691610.62999332</v>
      </c>
      <c r="G913" s="141">
        <f ca="1"/>
        <v>68706195.695731327</v>
      </c>
      <c r="H913" s="141">
        <f ca="1"/>
        <v>67553886.815168157</v>
      </c>
      <c r="I913" s="141">
        <f ca="1"/>
        <v>66313761.549834259</v>
      </c>
      <c r="J913" s="141">
        <f ca="1"/>
        <v>65149275.378407881</v>
      </c>
    </row>
    <row r="914" spans="1:10">
      <c r="A914" s="139" t="str">
        <v>CL176</v>
      </c>
      <c r="B914" s="139" t="str">
        <v>Local exchanges general frames maintenance</v>
      </c>
      <c r="C914" s="57" t="s">
        <v>127</v>
      </c>
      <c r="D914" s="57" t="s">
        <v>128</v>
      </c>
      <c r="E914" s="141">
        <v>3357862.9662245424</v>
      </c>
      <c r="F914" s="141">
        <f ca="1"/>
        <v>3289267.3944912609</v>
      </c>
      <c r="G914" s="141">
        <f ca="1"/>
        <v>3186241.1784119336</v>
      </c>
      <c r="H914" s="141">
        <f ca="1"/>
        <v>2606917.0304840226</v>
      </c>
      <c r="I914" s="141">
        <f ca="1"/>
        <v>2280816.8635577774</v>
      </c>
      <c r="J914" s="141">
        <f ca="1"/>
        <v>2679599.6289332886</v>
      </c>
    </row>
    <row r="915" spans="1:10">
      <c r="A915" s="139" t="str">
        <v>CL177</v>
      </c>
      <c r="B915" s="139" t="str">
        <v>Analogue line test equipment</v>
      </c>
      <c r="C915" s="57" t="s">
        <v>127</v>
      </c>
      <c r="D915" s="57" t="s">
        <v>128</v>
      </c>
      <c r="E915" s="141">
        <v>13905978.078195717</v>
      </c>
      <c r="F915" s="141">
        <f ca="1"/>
        <v>13769216.189613797</v>
      </c>
      <c r="G915" s="141">
        <f ca="1"/>
        <v>13515900.411703719</v>
      </c>
      <c r="H915" s="141">
        <f ca="1"/>
        <v>13187204.58313079</v>
      </c>
      <c r="I915" s="141">
        <f ca="1"/>
        <v>12839564.778881319</v>
      </c>
      <c r="J915" s="141">
        <f ca="1"/>
        <v>12484306.88598755</v>
      </c>
    </row>
    <row r="916" spans="1:10">
      <c r="A916" s="139" t="str">
        <v>CL178</v>
      </c>
      <c r="B916" s="139" t="str">
        <v>Dropwire capital &amp; analogue NTE</v>
      </c>
      <c r="C916" s="57" t="s">
        <v>127</v>
      </c>
      <c r="D916" s="57" t="s">
        <v>128</v>
      </c>
      <c r="E916" s="141">
        <v>1128141508.7480869</v>
      </c>
      <c r="F916" s="141">
        <f ca="1"/>
        <v>1139837536.2641959</v>
      </c>
      <c r="G916" s="141">
        <f ca="1"/>
        <v>1152079771.0949974</v>
      </c>
      <c r="H916" s="141">
        <f ca="1"/>
        <v>1157726641.8823433</v>
      </c>
      <c r="I916" s="141">
        <f ca="1"/>
        <v>1156904863.4762509</v>
      </c>
      <c r="J916" s="141">
        <f ca="1"/>
        <v>1152614520.3593082</v>
      </c>
    </row>
    <row r="917" spans="1:10">
      <c r="A917" s="139" t="str">
        <v>CL180</v>
      </c>
      <c r="B917" s="139" t="str">
        <v>Analogue line drop maintenance</v>
      </c>
      <c r="C917" s="57" t="s">
        <v>127</v>
      </c>
      <c r="D917" s="57" t="s">
        <v>128</v>
      </c>
      <c r="E917" s="141">
        <v>5701246.6149147023</v>
      </c>
      <c r="F917" s="141">
        <f ca="1"/>
        <v>5681058.6014242908</v>
      </c>
      <c r="G917" s="141">
        <f ca="1"/>
        <v>5598463.6047667814</v>
      </c>
      <c r="H917" s="141">
        <f ca="1"/>
        <v>5245545.7702428978</v>
      </c>
      <c r="I917" s="141">
        <f ca="1"/>
        <v>4713096.7745169122</v>
      </c>
      <c r="J917" s="141">
        <f ca="1"/>
        <v>5255536.4450204521</v>
      </c>
    </row>
    <row r="918" spans="1:10">
      <c r="A918" s="139" t="str">
        <v>CL183</v>
      </c>
      <c r="B918" s="139" t="str">
        <v>Analogue line cards</v>
      </c>
      <c r="C918" s="57" t="s">
        <v>127</v>
      </c>
      <c r="D918" s="57" t="s">
        <v>128</v>
      </c>
      <c r="E918" s="141">
        <v>1243315497.6992652</v>
      </c>
      <c r="F918" s="141">
        <f ca="1"/>
        <v>1221589567.7581401</v>
      </c>
      <c r="G918" s="141">
        <f ca="1"/>
        <v>1188323894.5537043</v>
      </c>
      <c r="H918" s="141">
        <f ca="1"/>
        <v>1144982752.0188849</v>
      </c>
      <c r="I918" s="141">
        <f ca="1"/>
        <v>1096254981.3742595</v>
      </c>
      <c r="J918" s="141">
        <f ca="1"/>
        <v>1027190862.374705</v>
      </c>
    </row>
    <row r="919" spans="1:10">
      <c r="A919" s="139" t="str">
        <v>CL185</v>
      </c>
      <c r="B919" s="139" t="str">
        <v>Pair gain</v>
      </c>
      <c r="C919" s="57" t="s">
        <v>127</v>
      </c>
      <c r="D919" s="57" t="s">
        <v>128</v>
      </c>
      <c r="E919" s="141">
        <v>1441.8787608837549</v>
      </c>
      <c r="F919" s="141">
        <f ca="1"/>
        <v>20499.245072660589</v>
      </c>
      <c r="G919" s="141">
        <f ca="1"/>
        <v>20953.877738843457</v>
      </c>
      <c r="H919" s="141">
        <f ca="1"/>
        <v>21380.910067841556</v>
      </c>
      <c r="I919" s="141">
        <f ca="1"/>
        <v>21680.163204146877</v>
      </c>
      <c r="J919" s="141">
        <f ca="1"/>
        <v>21756.436572758335</v>
      </c>
    </row>
    <row r="920" spans="1:10">
      <c r="A920" s="139" t="str">
        <v>CL192</v>
      </c>
      <c r="B920" s="139" t="str">
        <v>NGA E-side Copper Capital</v>
      </c>
      <c r="C920" s="57" t="s">
        <v>127</v>
      </c>
      <c r="D920" s="57" t="s">
        <v>128</v>
      </c>
      <c r="E920" s="141">
        <v>189324838.37150553</v>
      </c>
      <c r="F920" s="141">
        <f ca="1"/>
        <v>221718443.22897163</v>
      </c>
      <c r="G920" s="141">
        <f ca="1"/>
        <v>247137711.82946289</v>
      </c>
      <c r="H920" s="141">
        <f ca="1"/>
        <v>269610275.0521149</v>
      </c>
      <c r="I920" s="141">
        <f ca="1"/>
        <v>288754678.54008877</v>
      </c>
      <c r="J920" s="141">
        <f ca="1"/>
        <v>305911282.17162573</v>
      </c>
    </row>
    <row r="921" spans="1:10">
      <c r="A921" s="139" t="str">
        <v>CL197</v>
      </c>
      <c r="B921" s="139" t="str">
        <v>FTTC Development</v>
      </c>
      <c r="C921" s="57" t="s">
        <v>127</v>
      </c>
      <c r="D921" s="57" t="s">
        <v>128</v>
      </c>
      <c r="E921" s="141">
        <v>46515876.511619925</v>
      </c>
      <c r="F921" s="141">
        <f ca="1"/>
        <v>83465234.481055081</v>
      </c>
      <c r="G921" s="141">
        <f ca="1"/>
        <v>104097050.46127772</v>
      </c>
      <c r="H921" s="141">
        <f ca="1"/>
        <v>121579045.62792332</v>
      </c>
      <c r="I921" s="141">
        <f ca="1"/>
        <v>134559914.67149451</v>
      </c>
      <c r="J921" s="141">
        <f ca="1"/>
        <v>134335040.50275552</v>
      </c>
    </row>
    <row r="922" spans="1:10">
      <c r="A922" s="139" t="str">
        <v>CL198</v>
      </c>
      <c r="B922" s="139" t="str">
        <v>FTTP Development</v>
      </c>
      <c r="C922" s="57" t="s">
        <v>127</v>
      </c>
      <c r="D922" s="57" t="s">
        <v>128</v>
      </c>
      <c r="E922" s="141">
        <v>445821.85612256866</v>
      </c>
      <c r="F922" s="141">
        <f ca="1"/>
        <v>441645.76700057328</v>
      </c>
      <c r="G922" s="141">
        <f ca="1"/>
        <v>433862.57904890378</v>
      </c>
      <c r="H922" s="141">
        <f ca="1"/>
        <v>423024.21285100305</v>
      </c>
      <c r="I922" s="141">
        <f ca="1"/>
        <v>409666.03136875841</v>
      </c>
      <c r="J922" s="141">
        <f ca="1"/>
        <v>394307.33666491852</v>
      </c>
    </row>
    <row r="923" spans="1:10">
      <c r="A923" s="139" t="str">
        <v>CL570</v>
      </c>
      <c r="B923" s="139" t="str">
        <v>OR Service Centre - Provision Analogue/ISDN2</v>
      </c>
      <c r="C923" s="57" t="s">
        <v>127</v>
      </c>
      <c r="D923" s="57" t="s">
        <v>128</v>
      </c>
      <c r="E923" s="141">
        <v>3949526.6782923914</v>
      </c>
      <c r="F923" s="141">
        <f ca="1"/>
        <v>3963238.6611010898</v>
      </c>
      <c r="G923" s="141">
        <f ca="1"/>
        <v>3700608.5461160075</v>
      </c>
      <c r="H923" s="141">
        <f ca="1"/>
        <v>3416013.7075120592</v>
      </c>
      <c r="I923" s="141">
        <f ca="1"/>
        <v>3131189.9768447243</v>
      </c>
      <c r="J923" s="141">
        <f ca="1"/>
        <v>2799252.7803114112</v>
      </c>
    </row>
    <row r="924" spans="1:10">
      <c r="A924" s="139" t="str">
        <v>CL572</v>
      </c>
      <c r="B924" s="139" t="str">
        <v>OR Service Centre - Provision WLA</v>
      </c>
      <c r="C924" s="57" t="s">
        <v>127</v>
      </c>
      <c r="D924" s="57" t="s">
        <v>128</v>
      </c>
      <c r="E924" s="141">
        <v>5341396.6020213058</v>
      </c>
      <c r="F924" s="141">
        <f ca="1"/>
        <v>4868899.9617515085</v>
      </c>
      <c r="G924" s="141">
        <f ca="1"/>
        <v>4459223.4115704941</v>
      </c>
      <c r="H924" s="141">
        <f ca="1"/>
        <v>4349808.3269719537</v>
      </c>
      <c r="I924" s="141">
        <f ca="1"/>
        <v>4148605.6251702914</v>
      </c>
      <c r="J924" s="141">
        <f ca="1"/>
        <v>4133543.7099288972</v>
      </c>
    </row>
    <row r="925" spans="1:10">
      <c r="A925" s="139" t="str">
        <v>CL574</v>
      </c>
      <c r="B925" s="139" t="str">
        <v>Service Centre - Provision  NGA</v>
      </c>
      <c r="C925" s="57" t="s">
        <v>127</v>
      </c>
      <c r="D925" s="57" t="s">
        <v>128</v>
      </c>
      <c r="E925" s="141">
        <v>4525949.371574522</v>
      </c>
      <c r="F925" s="141">
        <f ca="1"/>
        <v>7323395.2584582111</v>
      </c>
      <c r="G925" s="141">
        <f ca="1"/>
        <v>8775437.3655704372</v>
      </c>
      <c r="H925" s="141">
        <f ca="1"/>
        <v>9695026.544039797</v>
      </c>
      <c r="I925" s="141">
        <f ca="1"/>
        <v>9994200.0969873779</v>
      </c>
      <c r="J925" s="141">
        <f ca="1"/>
        <v>8924841.0586886387</v>
      </c>
    </row>
    <row r="926" spans="1:10">
      <c r="A926" s="139" t="str">
        <v>CL575</v>
      </c>
      <c r="B926" s="139" t="str">
        <v>OR Service Centre - Assurance Analogue/ISDN2</v>
      </c>
      <c r="C926" s="57" t="s">
        <v>127</v>
      </c>
      <c r="D926" s="57" t="s">
        <v>128</v>
      </c>
      <c r="E926" s="141">
        <v>2499038.9940677853</v>
      </c>
      <c r="F926" s="141">
        <f ca="1"/>
        <v>2403362.7613695879</v>
      </c>
      <c r="G926" s="141">
        <f ca="1"/>
        <v>2261279.7611345747</v>
      </c>
      <c r="H926" s="141">
        <f ca="1"/>
        <v>2078612.572834895</v>
      </c>
      <c r="I926" s="141">
        <f ca="1"/>
        <v>1877419.3477868445</v>
      </c>
      <c r="J926" s="141">
        <f ca="1"/>
        <v>1583403.3919383253</v>
      </c>
    </row>
    <row r="927" spans="1:10">
      <c r="A927" s="139" t="str">
        <v>CL577</v>
      </c>
      <c r="B927" s="139" t="str">
        <v>OR Service Centre - Assurance WLA</v>
      </c>
      <c r="C927" s="57" t="s">
        <v>127</v>
      </c>
      <c r="D927" s="57" t="s">
        <v>128</v>
      </c>
      <c r="E927" s="141">
        <v>1906450.2827952818</v>
      </c>
      <c r="F927" s="141">
        <f ca="1"/>
        <v>1895318.3633837362</v>
      </c>
      <c r="G927" s="141">
        <f ca="1"/>
        <v>1897102.1318851002</v>
      </c>
      <c r="H927" s="141">
        <f ca="1"/>
        <v>1919083.2807647458</v>
      </c>
      <c r="I927" s="141">
        <f ca="1"/>
        <v>1963554.4284606527</v>
      </c>
      <c r="J927" s="141">
        <f ca="1"/>
        <v>2119802.5444758516</v>
      </c>
    </row>
    <row r="928" spans="1:10">
      <c r="A928" s="139" t="str">
        <v>CL579</v>
      </c>
      <c r="B928" s="139" t="str">
        <v>Service Centre - Assurance  NGA</v>
      </c>
      <c r="C928" s="57" t="s">
        <v>127</v>
      </c>
      <c r="D928" s="57" t="s">
        <v>128</v>
      </c>
      <c r="E928" s="141">
        <v>2344235.648798075</v>
      </c>
      <c r="F928" s="141">
        <f ca="1"/>
        <v>3818785.8802988008</v>
      </c>
      <c r="G928" s="141">
        <f ca="1"/>
        <v>4957854.3433306944</v>
      </c>
      <c r="H928" s="141">
        <f ca="1"/>
        <v>5805180.9189252285</v>
      </c>
      <c r="I928" s="141">
        <f ca="1"/>
        <v>6420670.1527290018</v>
      </c>
      <c r="J928" s="141">
        <f ca="1"/>
        <v>6892307.1095856763</v>
      </c>
    </row>
    <row r="929" spans="1:10">
      <c r="A929" s="139" t="str">
        <v>CL590</v>
      </c>
      <c r="B929" s="139" t="str">
        <v>Service Level Guarantees</v>
      </c>
      <c r="C929" s="57" t="s">
        <v>127</v>
      </c>
      <c r="D929" s="57" t="s">
        <v>128</v>
      </c>
      <c r="E929" s="141">
        <v>1003678.9509136576</v>
      </c>
      <c r="F929" s="141">
        <f ca="1"/>
        <v>974426.91943562939</v>
      </c>
      <c r="G929" s="141">
        <f ca="1"/>
        <v>943716.6950099885</v>
      </c>
      <c r="H929" s="141">
        <f ca="1"/>
        <v>948112.81728624785</v>
      </c>
      <c r="I929" s="141">
        <f ca="1"/>
        <v>946276.83346707374</v>
      </c>
      <c r="J929" s="141">
        <f ca="1"/>
        <v>988177.69027894316</v>
      </c>
    </row>
    <row r="930" spans="1:10">
      <c r="A930" s="139" t="str">
        <v>CL600</v>
      </c>
      <c r="B930" s="139" t="str">
        <v>Other WLA</v>
      </c>
      <c r="C930" s="57" t="s">
        <v>127</v>
      </c>
      <c r="D930" s="57" t="s">
        <v>128</v>
      </c>
      <c r="E930" s="141">
        <v>1037688.4197334104</v>
      </c>
      <c r="F930" s="141">
        <f ca="1"/>
        <v>1059041.3187737253</v>
      </c>
      <c r="G930" s="141">
        <f ca="1"/>
        <v>1092303.0935228497</v>
      </c>
      <c r="H930" s="141">
        <f ca="1"/>
        <v>1128205.5064293384</v>
      </c>
      <c r="I930" s="141">
        <f ca="1"/>
        <v>1160308.7496797021</v>
      </c>
      <c r="J930" s="141">
        <f ca="1"/>
        <v>1192855.0019993011</v>
      </c>
    </row>
    <row r="931" spans="1:10">
      <c r="A931" s="139" t="str">
        <v>CL950</v>
      </c>
      <c r="B931" s="139" t="str">
        <v>GEA Access Fibre Spine</v>
      </c>
      <c r="C931" s="57" t="s">
        <v>127</v>
      </c>
      <c r="D931" s="57" t="s">
        <v>128</v>
      </c>
      <c r="E931" s="141">
        <v>42127691.779569022</v>
      </c>
      <c r="F931" s="141">
        <f ca="1"/>
        <v>43990200.424239397</v>
      </c>
      <c r="G931" s="141">
        <f ca="1"/>
        <v>45160490.648404986</v>
      </c>
      <c r="H931" s="141">
        <f ca="1"/>
        <v>45982584.734707445</v>
      </c>
      <c r="I931" s="141">
        <f ca="1"/>
        <v>46503720.996602088</v>
      </c>
      <c r="J931" s="141">
        <f ca="1"/>
        <v>46801181.243378714</v>
      </c>
    </row>
    <row r="932" spans="1:10">
      <c r="A932" s="139" t="str">
        <v>CL951</v>
      </c>
      <c r="B932" s="139" t="str">
        <v>GEA Distribution Fibre</v>
      </c>
      <c r="C932" s="57" t="s">
        <v>127</v>
      </c>
      <c r="D932" s="57" t="s">
        <v>128</v>
      </c>
      <c r="E932" s="142">
        <v>251011172.96465841</v>
      </c>
      <c r="F932" s="142">
        <f ca="1"/>
        <v>264207548.53438449</v>
      </c>
      <c r="G932" s="142">
        <f ca="1"/>
        <v>273018815.01443547</v>
      </c>
      <c r="H932" s="142">
        <f ca="1"/>
        <v>279870446.57432711</v>
      </c>
      <c r="I932" s="142">
        <f ca="1"/>
        <v>285134609.61816359</v>
      </c>
      <c r="J932" s="142">
        <f ca="1"/>
        <v>289242505.59688097</v>
      </c>
    </row>
    <row r="933" spans="1:10">
      <c r="A933" s="139" t="str">
        <v>CL952</v>
      </c>
      <c r="B933" s="139" t="str">
        <v>GEA Electronics</v>
      </c>
      <c r="C933" s="57" t="s">
        <v>127</v>
      </c>
      <c r="D933" s="57" t="s">
        <v>128</v>
      </c>
      <c r="E933" s="142">
        <v>39275760.331048392</v>
      </c>
      <c r="F933" s="142">
        <f ca="1"/>
        <v>41309996.273506097</v>
      </c>
      <c r="G933" s="142">
        <f ca="1"/>
        <v>42338409.979157589</v>
      </c>
      <c r="H933" s="142">
        <f ca="1"/>
        <v>42882858.736987308</v>
      </c>
      <c r="I933" s="142">
        <f ca="1"/>
        <v>43073575.33072307</v>
      </c>
      <c r="J933" s="142">
        <f ca="1"/>
        <v>42975825.912316903</v>
      </c>
    </row>
    <row r="934" spans="1:10">
      <c r="A934" s="139" t="str">
        <v>CL953</v>
      </c>
      <c r="B934" s="139" t="str">
        <v>GEA DSLAM &amp; Cabinets</v>
      </c>
      <c r="C934" s="57" t="s">
        <v>127</v>
      </c>
      <c r="D934" s="57" t="s">
        <v>128</v>
      </c>
      <c r="E934" s="142">
        <v>227027426.67289916</v>
      </c>
      <c r="F934" s="142">
        <f ca="1"/>
        <v>257596829.01088446</v>
      </c>
      <c r="G934" s="142">
        <f ca="1"/>
        <v>274113225.33949071</v>
      </c>
      <c r="H934" s="142">
        <f ca="1"/>
        <v>283844278.96923423</v>
      </c>
      <c r="I934" s="142">
        <f ca="1"/>
        <v>288591292.7721405</v>
      </c>
      <c r="J934" s="142">
        <f ca="1"/>
        <v>289248000.35972768</v>
      </c>
    </row>
    <row r="935" spans="1:10">
      <c r="A935" s="139" t="str">
        <v>CL954</v>
      </c>
      <c r="B935" s="139" t="str">
        <v>GEA Customer Site Installation</v>
      </c>
      <c r="C935" s="57" t="s">
        <v>127</v>
      </c>
      <c r="D935" s="57" t="s">
        <v>128</v>
      </c>
      <c r="E935" s="142">
        <v>147999529.67149505</v>
      </c>
      <c r="F935" s="142">
        <f ca="1"/>
        <v>155206960.99801138</v>
      </c>
      <c r="G935" s="142">
        <f ca="1"/>
        <v>158490391.55606645</v>
      </c>
      <c r="H935" s="142">
        <f ca="1"/>
        <v>159814138.2704578</v>
      </c>
      <c r="I935" s="142">
        <f ca="1"/>
        <v>159705072.8680782</v>
      </c>
      <c r="J935" s="142">
        <f ca="1"/>
        <v>158448273.75070429</v>
      </c>
    </row>
    <row r="936" spans="1:10">
      <c r="A936" s="139" t="str">
        <v>CL955</v>
      </c>
      <c r="B936" s="139" t="str">
        <v>GEA FTTC Repairs</v>
      </c>
      <c r="C936" s="57" t="s">
        <v>127</v>
      </c>
      <c r="D936" s="57" t="s">
        <v>128</v>
      </c>
      <c r="E936" s="142">
        <v>1057898.4003896131</v>
      </c>
      <c r="F936" s="142">
        <f ca="1"/>
        <v>1859833.8413762983</v>
      </c>
      <c r="G936" s="142">
        <f ca="1"/>
        <v>2463262.0847457759</v>
      </c>
      <c r="H936" s="142">
        <f ca="1"/>
        <v>2974257.8799385056</v>
      </c>
      <c r="I936" s="142">
        <f ca="1"/>
        <v>3408995.9025653061</v>
      </c>
      <c r="J936" s="142">
        <f ca="1"/>
        <v>3769191.8670989</v>
      </c>
    </row>
    <row r="937" spans="1:10">
      <c r="A937" s="139" t="str">
        <v>CL956</v>
      </c>
      <c r="B937" s="139" t="str">
        <v>GEA FTTP Repairs</v>
      </c>
      <c r="C937" s="57" t="s">
        <v>127</v>
      </c>
      <c r="D937" s="57" t="s">
        <v>128</v>
      </c>
      <c r="E937" s="142">
        <v>6744.1594123963914</v>
      </c>
      <c r="F937" s="142">
        <f ca="1"/>
        <v>6707.9347500397616</v>
      </c>
      <c r="G937" s="142">
        <f ca="1"/>
        <v>6639.4042851958138</v>
      </c>
      <c r="H937" s="142">
        <f ca="1"/>
        <v>6542.3693119244008</v>
      </c>
      <c r="I937" s="142">
        <f ca="1"/>
        <v>6420.5170847525078</v>
      </c>
      <c r="J937" s="142">
        <f ca="1"/>
        <v>6277.4242386254555</v>
      </c>
    </row>
    <row r="938" spans="1:10">
      <c r="A938" s="139" t="str">
        <v>CL957</v>
      </c>
      <c r="B938" s="139" t="str">
        <v>GEA FTTP Provisions</v>
      </c>
      <c r="C938" s="57" t="s">
        <v>127</v>
      </c>
      <c r="D938" s="57" t="s">
        <v>128</v>
      </c>
      <c r="E938" s="142">
        <v>107269.77566635616</v>
      </c>
      <c r="F938" s="142">
        <f ca="1"/>
        <v>106708.63343622589</v>
      </c>
      <c r="G938" s="142">
        <f ca="1"/>
        <v>105647.15082492374</v>
      </c>
      <c r="H938" s="142">
        <f ca="1"/>
        <v>104144.30562574221</v>
      </c>
      <c r="I938" s="142">
        <f ca="1"/>
        <v>102257.306287757</v>
      </c>
      <c r="J938" s="142">
        <f ca="1"/>
        <v>100041.64497798834</v>
      </c>
    </row>
    <row r="939" spans="1:10">
      <c r="A939" s="139" t="str">
        <v>CL958</v>
      </c>
      <c r="B939" s="139" t="str">
        <v>GEA FTTC Provisions</v>
      </c>
      <c r="C939" s="57" t="s">
        <v>127</v>
      </c>
      <c r="D939" s="57" t="s">
        <v>128</v>
      </c>
      <c r="E939" s="142">
        <v>7567174.6677043866</v>
      </c>
      <c r="F939" s="142">
        <f ca="1"/>
        <v>12624547.797867134</v>
      </c>
      <c r="G939" s="142">
        <f ca="1"/>
        <v>13039011.653789114</v>
      </c>
      <c r="H939" s="142">
        <f ca="1"/>
        <v>13474791.851533534</v>
      </c>
      <c r="I939" s="142">
        <f ca="1"/>
        <v>13326738.539856002</v>
      </c>
      <c r="J939" s="142">
        <f ca="1"/>
        <v>8000079.7021124186</v>
      </c>
    </row>
    <row r="940" spans="1:10">
      <c r="A940" s="139" t="str">
        <v>CL998</v>
      </c>
      <c r="B940" s="139" t="str">
        <v>Fibre Rollout Funding</v>
      </c>
      <c r="C940" s="57" t="s">
        <v>127</v>
      </c>
      <c r="D940" s="57" t="s">
        <v>128</v>
      </c>
      <c r="E940" s="142">
        <v>29032489.100961089</v>
      </c>
      <c r="F940" s="142">
        <f ca="1"/>
        <v>18864097.886504371</v>
      </c>
      <c r="G940" s="142">
        <f ca="1"/>
        <v>5982266.3415751085</v>
      </c>
      <c r="H940" s="142">
        <f ca="1"/>
        <v>-277366.64846359746</v>
      </c>
      <c r="I940" s="142">
        <f ca="1"/>
        <v>-326581.38965370686</v>
      </c>
      <c r="J940" s="142">
        <f ca="1"/>
        <v>-362981.08320027881</v>
      </c>
    </row>
    <row r="941" spans="1:10">
      <c r="A941" s="139" t="str">
        <v>CL999</v>
      </c>
      <c r="B941" s="139" t="str">
        <v>BDUK Funding</v>
      </c>
      <c r="C941" s="57" t="s">
        <v>127</v>
      </c>
      <c r="D941" s="57" t="s">
        <v>128</v>
      </c>
      <c r="E941" s="142">
        <v>-549947.73338035343</v>
      </c>
      <c r="F941" s="142">
        <f ca="1"/>
        <v>-581450.58125832025</v>
      </c>
      <c r="G941" s="142">
        <f ca="1"/>
        <v>-587592.53235679131</v>
      </c>
      <c r="H941" s="142">
        <f ca="1"/>
        <v>-580798.38393853861</v>
      </c>
      <c r="I941" s="142">
        <f ca="1"/>
        <v>-559343.36981383013</v>
      </c>
      <c r="J941" s="142">
        <f ca="1"/>
        <v>-519131.67924259277</v>
      </c>
    </row>
    <row r="942" spans="1:10">
      <c r="A942" s="139" t="str">
        <v>CN853</v>
      </c>
      <c r="B942" s="139" t="str">
        <v>Combi Card and MSAN Access - Voice</v>
      </c>
      <c r="C942" s="57" t="s">
        <v>127</v>
      </c>
      <c r="D942" s="57" t="s">
        <v>128</v>
      </c>
      <c r="E942" s="142">
        <v>93937.900708142246</v>
      </c>
      <c r="F942" s="142">
        <f ca="1"/>
        <v>92235.098961541866</v>
      </c>
      <c r="G942" s="142">
        <f ca="1"/>
        <v>89636.808524343243</v>
      </c>
      <c r="H942" s="142">
        <f ca="1"/>
        <v>86252.861667966878</v>
      </c>
      <c r="I942" s="142">
        <f ca="1"/>
        <v>82451.881499839074</v>
      </c>
      <c r="J942" s="142">
        <f ca="1"/>
        <v>77030.353539445074</v>
      </c>
    </row>
    <row r="943" spans="1:10">
      <c r="A943" s="139" t="str">
        <v>CN855</v>
      </c>
      <c r="B943" s="139" t="str">
        <v>iNode features</v>
      </c>
      <c r="C943" s="57" t="s">
        <v>127</v>
      </c>
      <c r="D943" s="57" t="s">
        <v>128</v>
      </c>
      <c r="E943" s="142">
        <v>7064405.0583012644</v>
      </c>
      <c r="F943" s="142">
        <f ca="1"/>
        <v>7031820.8146431549</v>
      </c>
      <c r="G943" s="142">
        <f ca="1"/>
        <v>6970208.3190639354</v>
      </c>
      <c r="H943" s="142">
        <f ca="1"/>
        <v>6883016.8835475426</v>
      </c>
      <c r="I943" s="142">
        <f ca="1"/>
        <v>6773592.3406689642</v>
      </c>
      <c r="J943" s="142">
        <f ca="1"/>
        <v>6645180.1478887592</v>
      </c>
    </row>
    <row r="944" spans="1:10">
      <c r="A944" s="139" t="str">
        <v>CO292</v>
      </c>
      <c r="B944" s="139" t="str">
        <v>Caller Display</v>
      </c>
      <c r="C944" s="57" t="s">
        <v>127</v>
      </c>
      <c r="D944" s="57" t="s">
        <v>128</v>
      </c>
      <c r="E944" s="142">
        <v>11766304.955356466</v>
      </c>
      <c r="F944" s="142">
        <f ca="1"/>
        <v>11720198.066881374</v>
      </c>
      <c r="G944" s="142">
        <f ca="1"/>
        <v>11629780.913222155</v>
      </c>
      <c r="H944" s="142">
        <f ca="1"/>
        <v>11496796.218969528</v>
      </c>
      <c r="I944" s="142">
        <f ca="1"/>
        <v>11322934.426799143</v>
      </c>
      <c r="J944" s="142">
        <f ca="1"/>
        <v>11109835.265605703</v>
      </c>
    </row>
    <row r="945" spans="1:11">
      <c r="A945" s="139" t="str">
        <v>CO293</v>
      </c>
      <c r="B945" s="139" t="str">
        <v>Network Features</v>
      </c>
      <c r="C945" s="57" t="s">
        <v>127</v>
      </c>
      <c r="D945" s="57" t="s">
        <v>128</v>
      </c>
      <c r="E945" s="142">
        <v>4757266.1842469843</v>
      </c>
      <c r="F945" s="142">
        <f ca="1"/>
        <v>4736528.7984961858</v>
      </c>
      <c r="G945" s="142">
        <f ca="1"/>
        <v>4695917.2572809421</v>
      </c>
      <c r="H945" s="142">
        <f ca="1"/>
        <v>4636268.8939786162</v>
      </c>
      <c r="I945" s="142">
        <f ca="1"/>
        <v>4558395.9219130352</v>
      </c>
      <c r="J945" s="142">
        <f ca="1"/>
        <v>4463086.1878620815</v>
      </c>
    </row>
    <row r="946" spans="1:11">
      <c r="A946" s="139" t="str">
        <v>CO801</v>
      </c>
      <c r="B946" s="139" t="str">
        <v>Ofcom Licence Fee Openreach</v>
      </c>
      <c r="C946" s="57" t="s">
        <v>127</v>
      </c>
      <c r="D946" s="57" t="s">
        <v>128</v>
      </c>
      <c r="E946" s="142">
        <v>47746.008155142859</v>
      </c>
      <c r="F946" s="142">
        <f ca="1"/>
        <v>50243.137216343363</v>
      </c>
      <c r="G946" s="142">
        <f ca="1"/>
        <v>51427.112039852916</v>
      </c>
      <c r="H946" s="142">
        <f ca="1"/>
        <v>52237.491661157095</v>
      </c>
      <c r="I946" s="142">
        <f ca="1"/>
        <v>52641.512974019264</v>
      </c>
      <c r="J946" s="142">
        <f ca="1"/>
        <v>52193.274568599489</v>
      </c>
    </row>
    <row r="947" spans="1:11">
      <c r="A947" s="139" t="str">
        <v>CO989</v>
      </c>
      <c r="B947" s="139" t="str">
        <v>Special Fault Investigation</v>
      </c>
      <c r="C947" s="57" t="s">
        <v>127</v>
      </c>
      <c r="D947" s="57" t="s">
        <v>128</v>
      </c>
      <c r="E947" s="142">
        <v>4360311.5647160159</v>
      </c>
      <c r="F947" s="142">
        <f ca="1"/>
        <v>4338861.7325710841</v>
      </c>
      <c r="G947" s="142">
        <f ca="1"/>
        <v>4298284.8555461308</v>
      </c>
      <c r="H947" s="142">
        <f ca="1"/>
        <v>4240834.0372792901</v>
      </c>
      <c r="I947" s="142">
        <f ca="1"/>
        <v>4168694.7878357759</v>
      </c>
      <c r="J947" s="142">
        <f ca="1"/>
        <v>4083987.0506989984</v>
      </c>
    </row>
    <row r="948" spans="1:11">
      <c r="A948" s="139" t="str">
        <v>CP502</v>
      </c>
      <c r="B948" s="139" t="str">
        <v>Openreach sales product management</v>
      </c>
      <c r="C948" s="57" t="s">
        <v>127</v>
      </c>
      <c r="D948" s="57" t="s">
        <v>128</v>
      </c>
      <c r="E948" s="142">
        <v>1514785.157492236</v>
      </c>
      <c r="F948" s="142">
        <f ca="1"/>
        <v>1766504.838736803</v>
      </c>
      <c r="G948" s="142">
        <f ca="1"/>
        <v>1899826.4495377582</v>
      </c>
      <c r="H948" s="142">
        <f ca="1"/>
        <v>1995890.0645443408</v>
      </c>
      <c r="I948" s="142">
        <f ca="1"/>
        <v>2054313.0210977001</v>
      </c>
      <c r="J948" s="142">
        <f ca="1"/>
        <v>2035502.2255005888</v>
      </c>
    </row>
    <row r="949" spans="1:11">
      <c r="A949" s="139" t="str">
        <v>CT134</v>
      </c>
      <c r="B949" s="139" t="str">
        <v>Co-mingling power &amp; vent</v>
      </c>
      <c r="C949" s="57" t="s">
        <v>127</v>
      </c>
      <c r="D949" s="57" t="s">
        <v>128</v>
      </c>
      <c r="E949" s="142">
        <v>100124434.69874726</v>
      </c>
      <c r="F949" s="142">
        <f ca="1"/>
        <v>99047161.736258805</v>
      </c>
      <c r="G949" s="142">
        <f ca="1"/>
        <v>99649517.625103682</v>
      </c>
      <c r="H949" s="142">
        <f ca="1"/>
        <v>101532308.89877954</v>
      </c>
      <c r="I949" s="142">
        <f ca="1"/>
        <v>104365013.69450496</v>
      </c>
      <c r="J949" s="142">
        <f ca="1"/>
        <v>111073349.74453622</v>
      </c>
    </row>
    <row r="950" spans="1:11">
      <c r="A950" s="139" t="str">
        <v>CW900</v>
      </c>
      <c r="B950" s="139" t="str">
        <v>Openreach copper</v>
      </c>
      <c r="C950" s="57" t="s">
        <v>127</v>
      </c>
      <c r="D950" s="57" t="s">
        <v>128</v>
      </c>
      <c r="E950" s="142">
        <v>0</v>
      </c>
      <c r="F950" s="142">
        <f ca="1"/>
        <v>0</v>
      </c>
      <c r="G950" s="142">
        <f ca="1"/>
        <v>0</v>
      </c>
      <c r="H950" s="142">
        <f ca="1"/>
        <v>0</v>
      </c>
      <c r="I950" s="142">
        <f ca="1"/>
        <v>0</v>
      </c>
      <c r="J950" s="142">
        <f ca="1"/>
        <v>0</v>
      </c>
    </row>
    <row r="951" spans="1:11">
      <c r="A951" s="139">
        <v>0</v>
      </c>
      <c r="B951" s="139">
        <v>0</v>
      </c>
      <c r="C951" s="57" t="s">
        <v>127</v>
      </c>
      <c r="D951" s="57" t="s">
        <v>128</v>
      </c>
      <c r="E951" s="142">
        <v>0</v>
      </c>
      <c r="F951" s="142">
        <f ca="1"/>
        <v>0</v>
      </c>
      <c r="G951" s="142">
        <f ca="1"/>
        <v>0</v>
      </c>
      <c r="H951" s="142">
        <f ca="1"/>
        <v>0</v>
      </c>
      <c r="I951" s="142">
        <f ca="1"/>
        <v>0</v>
      </c>
      <c r="J951" s="142">
        <f ca="1"/>
        <v>0</v>
      </c>
    </row>
    <row r="952" spans="1:11">
      <c r="A952" s="139">
        <v>0</v>
      </c>
      <c r="B952" s="139">
        <v>0</v>
      </c>
      <c r="C952" s="57" t="s">
        <v>127</v>
      </c>
      <c r="D952" s="57" t="s">
        <v>128</v>
      </c>
      <c r="E952" s="142">
        <v>0</v>
      </c>
      <c r="F952" s="142">
        <f ca="1"/>
        <v>0</v>
      </c>
      <c r="G952" s="142">
        <f ca="1"/>
        <v>0</v>
      </c>
      <c r="H952" s="142">
        <f ca="1"/>
        <v>0</v>
      </c>
      <c r="I952" s="142">
        <f ca="1"/>
        <v>0</v>
      </c>
      <c r="J952" s="142">
        <f ca="1"/>
        <v>0</v>
      </c>
    </row>
    <row r="953" spans="1:11" ht="12">
      <c r="H953" s="52"/>
      <c r="I953" s="52"/>
      <c r="K953" s="52" t="s">
        <v>154</v>
      </c>
    </row>
    <row r="954" spans="1:11" ht="12">
      <c r="H954" s="52"/>
      <c r="I954" s="52"/>
      <c r="J954" s="52"/>
    </row>
    <row r="955" spans="1:11" ht="15.5">
      <c r="B955" s="50" t="s">
        <v>155</v>
      </c>
      <c r="C955" s="50"/>
      <c r="D955" s="90"/>
      <c r="E955" s="97" t="s">
        <v>950</v>
      </c>
      <c r="F955" s="50"/>
      <c r="G955" s="50"/>
      <c r="H955" s="50"/>
      <c r="I955" s="50"/>
      <c r="J955" s="50"/>
    </row>
    <row r="956" spans="1:11">
      <c r="B956" s="61" t="s">
        <v>126</v>
      </c>
      <c r="C956" s="61" t="s">
        <v>78</v>
      </c>
      <c r="D956" s="61" t="s">
        <v>79</v>
      </c>
      <c r="E956" s="323" t="str">
        <f t="array" ref="E956:J956">model_years</f>
        <v>2015/16</v>
      </c>
      <c r="F956" s="323" t="str">
        <v>2016/17</v>
      </c>
      <c r="G956" s="323" t="str">
        <v>2017/18</v>
      </c>
      <c r="H956" s="323" t="str">
        <v>2018/19</v>
      </c>
      <c r="I956" s="323" t="str">
        <v>2019/20</v>
      </c>
      <c r="J956" s="323" t="str">
        <v>2020/21</v>
      </c>
    </row>
    <row r="957" spans="1:11">
      <c r="B957" s="139" t="str">
        <f t="array" ref="B957:B1010">Component_list</f>
        <v>MPF Line Testing Systems</v>
      </c>
      <c r="C957" s="57" t="s">
        <v>127</v>
      </c>
      <c r="D957" s="57" t="s">
        <v>128</v>
      </c>
      <c r="E957" s="141">
        <f t="array" ref="E957:J1010">(NCA+Total_NRC+Total_HL)*WACC_nominal</f>
        <v>13624542.032565067</v>
      </c>
      <c r="F957" s="141">
        <f ca="1"/>
        <v>13772555.791076129</v>
      </c>
      <c r="G957" s="141">
        <f ca="1"/>
        <v>13871634.398790779</v>
      </c>
      <c r="H957" s="141">
        <f ca="1"/>
        <v>13957628.106626067</v>
      </c>
      <c r="I957" s="141">
        <f ca="1"/>
        <v>14029645.867513079</v>
      </c>
      <c r="J957" s="141">
        <f ca="1"/>
        <v>14150692.063305598</v>
      </c>
    </row>
    <row r="958" spans="1:11">
      <c r="B958" s="139" t="str">
        <v>Openreach time related charges</v>
      </c>
      <c r="C958" s="57" t="s">
        <v>127</v>
      </c>
      <c r="D958" s="57" t="s">
        <v>128</v>
      </c>
      <c r="E958" s="141">
        <v>-460434.75676109025</v>
      </c>
      <c r="F958" s="141">
        <f ca="1"/>
        <v>-463022.38698674348</v>
      </c>
      <c r="G958" s="141">
        <f ca="1"/>
        <v>-467911.75513088278</v>
      </c>
      <c r="H958" s="141">
        <f ca="1"/>
        <v>-474825.54563716869</v>
      </c>
      <c r="I958" s="141">
        <f ca="1"/>
        <v>-483494.76231326011</v>
      </c>
      <c r="J958" s="141">
        <f ca="1"/>
        <v>-487563.92977029912</v>
      </c>
    </row>
    <row r="959" spans="1:11">
      <c r="B959" s="139" t="str">
        <v>Co-mingling electricity</v>
      </c>
      <c r="C959" s="57" t="s">
        <v>127</v>
      </c>
      <c r="D959" s="57" t="s">
        <v>128</v>
      </c>
      <c r="E959" s="141">
        <v>-784532.79603860306</v>
      </c>
      <c r="F959" s="141">
        <f ca="1"/>
        <v>-786412.67044259491</v>
      </c>
      <c r="G959" s="141">
        <f ca="1"/>
        <v>-790025.51788569719</v>
      </c>
      <c r="H959" s="141">
        <f ca="1"/>
        <v>-795228.84404228209</v>
      </c>
      <c r="I959" s="141">
        <f ca="1"/>
        <v>-801884.42940844561</v>
      </c>
      <c r="J959" s="141">
        <f ca="1"/>
        <v>-799859.95167287812</v>
      </c>
    </row>
    <row r="960" spans="1:11">
      <c r="B960" s="139" t="str">
        <v>Co-mingling set up</v>
      </c>
      <c r="C960" s="57" t="s">
        <v>127</v>
      </c>
      <c r="D960" s="57" t="s">
        <v>128</v>
      </c>
      <c r="E960" s="141">
        <v>1811917.8933267654</v>
      </c>
      <c r="F960" s="141">
        <f ca="1"/>
        <v>1758117.5164744873</v>
      </c>
      <c r="G960" s="141">
        <f ca="1"/>
        <v>1757478.6281313307</v>
      </c>
      <c r="H960" s="141">
        <f ca="1"/>
        <v>1740588.3410889676</v>
      </c>
      <c r="I960" s="141">
        <f ca="1"/>
        <v>1708371.7692619981</v>
      </c>
      <c r="J960" s="141">
        <f ca="1"/>
        <v>1660380.4487354788</v>
      </c>
    </row>
    <row r="961" spans="2:10">
      <c r="B961" s="139" t="str">
        <v>Co-mingling rentals</v>
      </c>
      <c r="C961" s="57" t="s">
        <v>127</v>
      </c>
      <c r="D961" s="57" t="s">
        <v>128</v>
      </c>
      <c r="E961" s="141">
        <v>3485013.356287838</v>
      </c>
      <c r="F961" s="141">
        <f ca="1"/>
        <v>3465222.0507658324</v>
      </c>
      <c r="G961" s="141">
        <f ca="1"/>
        <v>3460897.6771792211</v>
      </c>
      <c r="H961" s="141">
        <f ca="1"/>
        <v>3466990.4204997057</v>
      </c>
      <c r="I961" s="141">
        <f ca="1"/>
        <v>3479169.4935635841</v>
      </c>
      <c r="J961" s="141">
        <f ca="1"/>
        <v>3488649.4026092673</v>
      </c>
    </row>
    <row r="962" spans="2:10">
      <c r="B962" s="139" t="str">
        <v>WLA tie cables</v>
      </c>
      <c r="C962" s="57" t="s">
        <v>127</v>
      </c>
      <c r="D962" s="57" t="s">
        <v>128</v>
      </c>
      <c r="E962" s="141">
        <v>4552295.5898405313</v>
      </c>
      <c r="F962" s="141">
        <f ca="1"/>
        <v>3768767.3631458781</v>
      </c>
      <c r="G962" s="141">
        <f ca="1"/>
        <v>2815581.0366588966</v>
      </c>
      <c r="H962" s="141">
        <f ca="1"/>
        <v>2019381.889832614</v>
      </c>
      <c r="I962" s="141">
        <f ca="1"/>
        <v>1234979.5983813647</v>
      </c>
      <c r="J962" s="141">
        <f ca="1"/>
        <v>468516.16808543541</v>
      </c>
    </row>
    <row r="963" spans="2:10">
      <c r="B963" s="139" t="str">
        <v>Local Loop Unbundling systems development</v>
      </c>
      <c r="C963" s="57" t="s">
        <v>127</v>
      </c>
      <c r="D963" s="57" t="s">
        <v>128</v>
      </c>
      <c r="E963" s="141">
        <v>608367.76251134067</v>
      </c>
      <c r="F963" s="141">
        <f ca="1"/>
        <v>591408.35098381538</v>
      </c>
      <c r="G963" s="141">
        <f ca="1"/>
        <v>572928.61827738304</v>
      </c>
      <c r="H963" s="141">
        <f ca="1"/>
        <v>573754.96020233282</v>
      </c>
      <c r="I963" s="141">
        <f ca="1"/>
        <v>572863.86924597598</v>
      </c>
      <c r="J963" s="141">
        <f ca="1"/>
        <v>593721.33173725917</v>
      </c>
    </row>
    <row r="964" spans="2:10">
      <c r="B964" s="139" t="str">
        <v>Wholesale Access specific</v>
      </c>
      <c r="C964" s="57" t="s">
        <v>127</v>
      </c>
      <c r="D964" s="57" t="s">
        <v>128</v>
      </c>
      <c r="E964" s="141">
        <v>3114492.9010935444</v>
      </c>
      <c r="F964" s="141">
        <f ca="1"/>
        <v>3132421.0034315302</v>
      </c>
      <c r="G964" s="141">
        <f ca="1"/>
        <v>2873203.1194709707</v>
      </c>
      <c r="H964" s="141">
        <f ca="1"/>
        <v>2594690.9963045325</v>
      </c>
      <c r="I964" s="141">
        <f ca="1"/>
        <v>2314924.0036245016</v>
      </c>
      <c r="J964" s="141">
        <f ca="1"/>
        <v>1946057.8373071903</v>
      </c>
    </row>
    <row r="965" spans="2:10">
      <c r="B965" s="139" t="str">
        <v>Routeing &amp; records</v>
      </c>
      <c r="C965" s="57" t="s">
        <v>127</v>
      </c>
      <c r="D965" s="57" t="s">
        <v>128</v>
      </c>
      <c r="E965" s="141">
        <v>33841.011492721838</v>
      </c>
      <c r="F965" s="141">
        <f ca="1"/>
        <v>55988.379321494962</v>
      </c>
      <c r="G965" s="141">
        <f ca="1"/>
        <v>58684.522775117359</v>
      </c>
      <c r="H965" s="141">
        <f ca="1"/>
        <v>61514.60355633001</v>
      </c>
      <c r="I965" s="141">
        <f ca="1"/>
        <v>61657.575502455329</v>
      </c>
      <c r="J965" s="141">
        <f ca="1"/>
        <v>45523.598751652738</v>
      </c>
    </row>
    <row r="966" spans="2:10">
      <c r="B966" s="139" t="str">
        <v>MDF Hardware jumpering</v>
      </c>
      <c r="C966" s="57" t="s">
        <v>127</v>
      </c>
      <c r="D966" s="57" t="s">
        <v>128</v>
      </c>
      <c r="E966" s="141">
        <v>-356703.68008029234</v>
      </c>
      <c r="F966" s="141">
        <f ca="1"/>
        <v>-380435.42088837869</v>
      </c>
      <c r="G966" s="141">
        <f ca="1"/>
        <v>-408592.46384464815</v>
      </c>
      <c r="H966" s="141">
        <f ca="1"/>
        <v>-432725.18690353993</v>
      </c>
      <c r="I966" s="141">
        <f ca="1"/>
        <v>-451854.78334403224</v>
      </c>
      <c r="J966" s="141">
        <f ca="1"/>
        <v>-454195.50932706712</v>
      </c>
    </row>
    <row r="967" spans="2:10">
      <c r="B967" s="139" t="str">
        <v>E side copper capital</v>
      </c>
      <c r="C967" s="57" t="s">
        <v>127</v>
      </c>
      <c r="D967" s="57" t="s">
        <v>128</v>
      </c>
      <c r="E967" s="141">
        <v>64892065.626870066</v>
      </c>
      <c r="F967" s="141">
        <f ca="1"/>
        <v>65248195.641923644</v>
      </c>
      <c r="G967" s="141">
        <f ca="1"/>
        <v>66047348.655487031</v>
      </c>
      <c r="H967" s="141">
        <f ca="1"/>
        <v>67395717.558460668</v>
      </c>
      <c r="I967" s="141">
        <f ca="1"/>
        <v>68806671.574598551</v>
      </c>
      <c r="J967" s="141">
        <f ca="1"/>
        <v>68965624.662420198</v>
      </c>
    </row>
    <row r="968" spans="2:10">
      <c r="B968" s="139" t="str">
        <v>E side copper current</v>
      </c>
      <c r="C968" s="57" t="s">
        <v>127</v>
      </c>
      <c r="D968" s="57" t="s">
        <v>128</v>
      </c>
      <c r="E968" s="141">
        <v>-23745.941892030321</v>
      </c>
      <c r="F968" s="141">
        <f ca="1"/>
        <v>-32646.716233903226</v>
      </c>
      <c r="G968" s="141">
        <f ca="1"/>
        <v>-46583.89501135816</v>
      </c>
      <c r="H968" s="141">
        <f ca="1"/>
        <v>-105790.72316788524</v>
      </c>
      <c r="I968" s="141">
        <f ca="1"/>
        <v>-138926.32228435151</v>
      </c>
      <c r="J968" s="141">
        <f ca="1"/>
        <v>-102424.47086807253</v>
      </c>
    </row>
    <row r="969" spans="2:10">
      <c r="B969" s="139" t="str">
        <v>D side copper capital</v>
      </c>
      <c r="C969" s="57" t="s">
        <v>127</v>
      </c>
      <c r="D969" s="57" t="s">
        <v>128</v>
      </c>
      <c r="E969" s="141">
        <v>388272521.61745739</v>
      </c>
      <c r="F969" s="141">
        <f ca="1"/>
        <v>390316845.573318</v>
      </c>
      <c r="G969" s="141">
        <f ca="1"/>
        <v>394907157.68533635</v>
      </c>
      <c r="H969" s="141">
        <f ca="1"/>
        <v>402702887.70615619</v>
      </c>
      <c r="I969" s="141">
        <f ca="1"/>
        <v>410829110.777641</v>
      </c>
      <c r="J969" s="141">
        <f ca="1"/>
        <v>411384367.70148158</v>
      </c>
    </row>
    <row r="970" spans="2:10">
      <c r="B970" s="139" t="str">
        <v>D side copper current</v>
      </c>
      <c r="C970" s="57" t="s">
        <v>127</v>
      </c>
      <c r="D970" s="57" t="s">
        <v>128</v>
      </c>
      <c r="E970" s="141">
        <v>-916323.14684911235</v>
      </c>
      <c r="F970" s="141">
        <f ca="1"/>
        <v>-935699.23976265127</v>
      </c>
      <c r="G970" s="141">
        <f ca="1"/>
        <v>-966686.91175091674</v>
      </c>
      <c r="H970" s="141">
        <f ca="1"/>
        <v>-1078917.0696500358</v>
      </c>
      <c r="I970" s="141">
        <f ca="1"/>
        <v>-1142049.39825507</v>
      </c>
      <c r="J970" s="141">
        <f ca="1"/>
        <v>-1069778.2662218211</v>
      </c>
    </row>
    <row r="971" spans="2:10">
      <c r="B971" s="139" t="str">
        <v>Local exchanges general frames equipment</v>
      </c>
      <c r="C971" s="57" t="s">
        <v>127</v>
      </c>
      <c r="D971" s="57" t="s">
        <v>128</v>
      </c>
      <c r="E971" s="141">
        <v>5235191.1392178396</v>
      </c>
      <c r="F971" s="141">
        <f ca="1"/>
        <v>5181261.314867992</v>
      </c>
      <c r="G971" s="141">
        <f ca="1"/>
        <v>5108521.9187645521</v>
      </c>
      <c r="H971" s="141">
        <f ca="1"/>
        <v>5021665.9557750244</v>
      </c>
      <c r="I971" s="141">
        <f ca="1"/>
        <v>4926361.8876635572</v>
      </c>
      <c r="J971" s="141">
        <f ca="1"/>
        <v>4774008.9151362879</v>
      </c>
    </row>
    <row r="972" spans="2:10">
      <c r="B972" s="139" t="str">
        <v>Local exchanges general frames maintenance</v>
      </c>
      <c r="C972" s="57" t="s">
        <v>127</v>
      </c>
      <c r="D972" s="57" t="s">
        <v>128</v>
      </c>
      <c r="E972" s="141">
        <v>-81948.827611078537</v>
      </c>
      <c r="F972" s="141">
        <f ca="1"/>
        <v>-85530.442978314823</v>
      </c>
      <c r="G972" s="141">
        <f ca="1"/>
        <v>-91129.763693931905</v>
      </c>
      <c r="H972" s="141">
        <f ca="1"/>
        <v>-115522.60394268508</v>
      </c>
      <c r="I972" s="141">
        <f ca="1"/>
        <v>-129280.21895073731</v>
      </c>
      <c r="J972" s="141">
        <f ca="1"/>
        <v>-113206.08766892027</v>
      </c>
    </row>
    <row r="973" spans="2:10">
      <c r="B973" s="139" t="str">
        <v>Analogue line test equipment</v>
      </c>
      <c r="C973" s="57" t="s">
        <v>127</v>
      </c>
      <c r="D973" s="57" t="s">
        <v>128</v>
      </c>
      <c r="E973" s="141">
        <v>1099464.1479443007</v>
      </c>
      <c r="F973" s="141">
        <f ca="1"/>
        <v>1088446.0254639233</v>
      </c>
      <c r="G973" s="141">
        <f ca="1"/>
        <v>1068064.401953443</v>
      </c>
      <c r="H973" s="141">
        <f ca="1"/>
        <v>1041629.2973572941</v>
      </c>
      <c r="I973" s="141">
        <f ca="1"/>
        <v>1013647.2600450322</v>
      </c>
      <c r="J973" s="141">
        <f ca="1"/>
        <v>972894.23355369433</v>
      </c>
    </row>
    <row r="974" spans="2:10">
      <c r="B974" s="139" t="str">
        <v>Dropwire capital &amp; analogue NTE</v>
      </c>
      <c r="C974" s="57" t="s">
        <v>127</v>
      </c>
      <c r="D974" s="57" t="s">
        <v>128</v>
      </c>
      <c r="E974" s="141">
        <v>91240415.458836988</v>
      </c>
      <c r="F974" s="141">
        <f ca="1"/>
        <v>91164681.917600289</v>
      </c>
      <c r="G974" s="141">
        <f ca="1"/>
        <v>91098684.463499159</v>
      </c>
      <c r="H974" s="141">
        <f ca="1"/>
        <v>91347968.063293278</v>
      </c>
      <c r="I974" s="141">
        <f ca="1"/>
        <v>91624942.680996597</v>
      </c>
      <c r="J974" s="141">
        <f ca="1"/>
        <v>90142215.889812261</v>
      </c>
    </row>
    <row r="975" spans="2:10">
      <c r="B975" s="139" t="str">
        <v>Analogue line drop maintenance</v>
      </c>
      <c r="C975" s="57" t="s">
        <v>127</v>
      </c>
      <c r="D975" s="57" t="s">
        <v>128</v>
      </c>
      <c r="E975" s="141">
        <v>-331663.81539372873</v>
      </c>
      <c r="F975" s="141">
        <f ca="1"/>
        <v>-334179.22578050685</v>
      </c>
      <c r="G975" s="141">
        <f ca="1"/>
        <v>-339608.67952335405</v>
      </c>
      <c r="H975" s="141">
        <f ca="1"/>
        <v>-350276.47034509154</v>
      </c>
      <c r="I975" s="141">
        <f ca="1"/>
        <v>-363373.01375899167</v>
      </c>
      <c r="J975" s="141">
        <f ca="1"/>
        <v>-356837.3753329789</v>
      </c>
    </row>
    <row r="976" spans="2:10">
      <c r="B976" s="139" t="str">
        <v>Analogue line cards</v>
      </c>
      <c r="C976" s="57" t="s">
        <v>127</v>
      </c>
      <c r="D976" s="57" t="s">
        <v>128</v>
      </c>
      <c r="E976" s="141">
        <v>98810622.072532803</v>
      </c>
      <c r="F976" s="141">
        <f ca="1"/>
        <v>97077576.049017176</v>
      </c>
      <c r="G976" s="141">
        <f ca="1"/>
        <v>94422944.023990318</v>
      </c>
      <c r="H976" s="141">
        <f ca="1"/>
        <v>90965135.079132617</v>
      </c>
      <c r="I976" s="141">
        <f ca="1"/>
        <v>87078307.234966874</v>
      </c>
      <c r="J976" s="141">
        <f ca="1"/>
        <v>80570760.273530468</v>
      </c>
    </row>
    <row r="977" spans="2:10">
      <c r="B977" s="139" t="str">
        <v>Pair gain</v>
      </c>
      <c r="C977" s="57" t="s">
        <v>127</v>
      </c>
      <c r="D977" s="57" t="s">
        <v>128</v>
      </c>
      <c r="E977" s="141">
        <v>164.77176922859704</v>
      </c>
      <c r="F977" s="141">
        <f ca="1"/>
        <v>1673.1791710213411</v>
      </c>
      <c r="G977" s="141">
        <f ca="1"/>
        <v>1688.4457715412607</v>
      </c>
      <c r="H977" s="141">
        <f ca="1"/>
        <v>1716.8663254495073</v>
      </c>
      <c r="I977" s="141">
        <f ca="1"/>
        <v>1745.5031929995082</v>
      </c>
      <c r="J977" s="141">
        <f ca="1"/>
        <v>1727.1953380468494</v>
      </c>
    </row>
    <row r="978" spans="2:10">
      <c r="B978" s="139" t="str">
        <v>NGA E-side Copper Capital</v>
      </c>
      <c r="C978" s="57" t="s">
        <v>127</v>
      </c>
      <c r="D978" s="57" t="s">
        <v>128</v>
      </c>
      <c r="E978" s="141">
        <v>15094190.462878695</v>
      </c>
      <c r="F978" s="141">
        <f ca="1"/>
        <v>17459653.052062605</v>
      </c>
      <c r="G978" s="141">
        <f ca="1"/>
        <v>19222086.154918078</v>
      </c>
      <c r="H978" s="141">
        <f ca="1"/>
        <v>20909254.235951241</v>
      </c>
      <c r="I978" s="141">
        <f ca="1"/>
        <v>22462892.300126851</v>
      </c>
      <c r="J978" s="141">
        <f ca="1"/>
        <v>23482240.378790952</v>
      </c>
    </row>
    <row r="979" spans="2:10">
      <c r="B979" s="139" t="str">
        <v>FTTC Development</v>
      </c>
      <c r="C979" s="57" t="s">
        <v>127</v>
      </c>
      <c r="D979" s="57" t="s">
        <v>128</v>
      </c>
      <c r="E979" s="141">
        <v>3935468.2034339369</v>
      </c>
      <c r="F979" s="141">
        <f ca="1"/>
        <v>6991914.4704147186</v>
      </c>
      <c r="G979" s="141">
        <f ca="1"/>
        <v>8707992.7360278443</v>
      </c>
      <c r="H979" s="141">
        <f ca="1"/>
        <v>10169750.658861125</v>
      </c>
      <c r="I979" s="141">
        <f ca="1"/>
        <v>11264919.361383021</v>
      </c>
      <c r="J979" s="141">
        <f ca="1"/>
        <v>11131610.830651002</v>
      </c>
    </row>
    <row r="980" spans="2:10">
      <c r="B980" s="139" t="str">
        <v>FTTP Development</v>
      </c>
      <c r="C980" s="57" t="s">
        <v>127</v>
      </c>
      <c r="D980" s="57" t="s">
        <v>128</v>
      </c>
      <c r="E980" s="141">
        <v>37239.059505979305</v>
      </c>
      <c r="F980" s="141">
        <f ca="1"/>
        <v>36900.796288079167</v>
      </c>
      <c r="G980" s="141">
        <f ca="1"/>
        <v>36270.358064943255</v>
      </c>
      <c r="H980" s="141">
        <f ca="1"/>
        <v>35392.450403017174</v>
      </c>
      <c r="I980" s="141">
        <f ca="1"/>
        <v>34310.43770255454</v>
      </c>
      <c r="J980" s="141">
        <f ca="1"/>
        <v>32658.156475517684</v>
      </c>
    </row>
    <row r="981" spans="2:10">
      <c r="B981" s="139" t="str">
        <v>OR Service Centre - Provision Analogue/ISDN2</v>
      </c>
      <c r="C981" s="57" t="s">
        <v>127</v>
      </c>
      <c r="D981" s="57" t="s">
        <v>128</v>
      </c>
      <c r="E981" s="141">
        <v>108566.4734017735</v>
      </c>
      <c r="F981" s="141">
        <f ca="1"/>
        <v>108753.85150890586</v>
      </c>
      <c r="G981" s="141">
        <f ca="1"/>
        <v>92596.259454393643</v>
      </c>
      <c r="H981" s="141">
        <f ca="1"/>
        <v>75172.594471851728</v>
      </c>
      <c r="I981" s="141">
        <f ca="1"/>
        <v>57840.773032618075</v>
      </c>
      <c r="J981" s="141">
        <f ca="1"/>
        <v>37558.31176897142</v>
      </c>
    </row>
    <row r="982" spans="2:10">
      <c r="B982" s="139" t="str">
        <v>OR Service Centre - Provision WLA</v>
      </c>
      <c r="C982" s="57" t="s">
        <v>127</v>
      </c>
      <c r="D982" s="57" t="s">
        <v>128</v>
      </c>
      <c r="E982" s="141">
        <v>40428.806642485244</v>
      </c>
      <c r="F982" s="141">
        <f ca="1"/>
        <v>17998.026966694721</v>
      </c>
      <c r="G982" s="141">
        <f ca="1"/>
        <v>-1300.4626519198098</v>
      </c>
      <c r="H982" s="141">
        <f ca="1"/>
        <v>-6654.4231320781701</v>
      </c>
      <c r="I982" s="141">
        <f ca="1"/>
        <v>-16566.081746055766</v>
      </c>
      <c r="J982" s="141">
        <f ca="1"/>
        <v>-17913.204711822145</v>
      </c>
    </row>
    <row r="983" spans="2:10">
      <c r="B983" s="139" t="str">
        <v>Service Centre - Provision  NGA</v>
      </c>
      <c r="C983" s="57" t="s">
        <v>127</v>
      </c>
      <c r="D983" s="57" t="s">
        <v>128</v>
      </c>
      <c r="E983" s="141">
        <v>-27545.059586847081</v>
      </c>
      <c r="F983" s="141">
        <f ca="1"/>
        <v>69565.201242555791</v>
      </c>
      <c r="G983" s="141">
        <f ca="1"/>
        <v>106276.80465016904</v>
      </c>
      <c r="H983" s="141">
        <f ca="1"/>
        <v>117353.11109651458</v>
      </c>
      <c r="I983" s="141">
        <f ca="1"/>
        <v>102685.88452041254</v>
      </c>
      <c r="J983" s="141">
        <f ca="1"/>
        <v>41976.010837868853</v>
      </c>
    </row>
    <row r="984" spans="2:10">
      <c r="B984" s="139" t="str">
        <v>OR Service Centre - Assurance Analogue/ISDN2</v>
      </c>
      <c r="C984" s="57" t="s">
        <v>127</v>
      </c>
      <c r="D984" s="57" t="s">
        <v>128</v>
      </c>
      <c r="E984" s="141">
        <v>82870.128522145256</v>
      </c>
      <c r="F984" s="141">
        <f ca="1"/>
        <v>76805.624039309667</v>
      </c>
      <c r="G984" s="141">
        <f ca="1"/>
        <v>67809.44024820652</v>
      </c>
      <c r="H984" s="141">
        <f ca="1"/>
        <v>56340.790383242114</v>
      </c>
      <c r="I984" s="141">
        <f ca="1"/>
        <v>43831.235935659992</v>
      </c>
      <c r="J984" s="141">
        <f ca="1"/>
        <v>25603.23966349498</v>
      </c>
    </row>
    <row r="985" spans="2:10">
      <c r="B985" s="139" t="str">
        <v>OR Service Centre - Assurance WLA</v>
      </c>
      <c r="C985" s="57" t="s">
        <v>127</v>
      </c>
      <c r="D985" s="57" t="s">
        <v>128</v>
      </c>
      <c r="E985" s="141">
        <v>84218.575676102249</v>
      </c>
      <c r="F985" s="141">
        <f ca="1"/>
        <v>83290.586827908206</v>
      </c>
      <c r="G985" s="141">
        <f ca="1"/>
        <v>83045.862693625502</v>
      </c>
      <c r="H985" s="141">
        <f ca="1"/>
        <v>83952.734567759908</v>
      </c>
      <c r="I985" s="141">
        <f ca="1"/>
        <v>86133.283722759559</v>
      </c>
      <c r="J985" s="141">
        <f ca="1"/>
        <v>94245.603853555149</v>
      </c>
    </row>
    <row r="986" spans="2:10">
      <c r="B986" s="139" t="str">
        <v>Service Centre - Assurance  NGA</v>
      </c>
      <c r="C986" s="57" t="s">
        <v>127</v>
      </c>
      <c r="D986" s="57" t="s">
        <v>128</v>
      </c>
      <c r="E986" s="141">
        <v>-163697.06490796746</v>
      </c>
      <c r="F986" s="141">
        <f ca="1"/>
        <v>-165168.51020602358</v>
      </c>
      <c r="G986" s="141">
        <f ca="1"/>
        <v>-179970.39369661215</v>
      </c>
      <c r="H986" s="141">
        <f ca="1"/>
        <v>-204588.56388290433</v>
      </c>
      <c r="I986" s="141">
        <f ca="1"/>
        <v>-236738.53851735557</v>
      </c>
      <c r="J986" s="141">
        <f ca="1"/>
        <v>-272011.51890728244</v>
      </c>
    </row>
    <row r="987" spans="2:10">
      <c r="B987" s="139" t="str">
        <v>Service Level Guarantees</v>
      </c>
      <c r="C987" s="57" t="s">
        <v>127</v>
      </c>
      <c r="D987" s="57" t="s">
        <v>128</v>
      </c>
      <c r="E987" s="141">
        <v>-422084.76815991697</v>
      </c>
      <c r="F987" s="141">
        <f ca="1"/>
        <v>-419361.42934873217</v>
      </c>
      <c r="G987" s="141">
        <f ca="1"/>
        <v>-417319.17519588675</v>
      </c>
      <c r="H987" s="141">
        <f ca="1"/>
        <v>-421301.10371876933</v>
      </c>
      <c r="I987" s="141">
        <f ca="1"/>
        <v>-425846.92633751046</v>
      </c>
      <c r="J987" s="141">
        <f ca="1"/>
        <v>-433133.27839781926</v>
      </c>
    </row>
    <row r="988" spans="2:10">
      <c r="B988" s="139" t="str">
        <v>Other WLA</v>
      </c>
      <c r="C988" s="57" t="s">
        <v>127</v>
      </c>
      <c r="D988" s="57" t="s">
        <v>128</v>
      </c>
      <c r="E988" s="141">
        <v>80955.313911049569</v>
      </c>
      <c r="F988" s="141">
        <f ca="1"/>
        <v>81691.718113060502</v>
      </c>
      <c r="G988" s="141">
        <f ca="1"/>
        <v>83311.82679555405</v>
      </c>
      <c r="H988" s="141">
        <f ca="1"/>
        <v>85934.035583296383</v>
      </c>
      <c r="I988" s="141">
        <f ca="1"/>
        <v>88803.985992604081</v>
      </c>
      <c r="J988" s="141">
        <f ca="1"/>
        <v>90215.954422214476</v>
      </c>
    </row>
    <row r="989" spans="2:10">
      <c r="B989" s="139" t="str">
        <v>GEA Access Fibre Spine</v>
      </c>
      <c r="C989" s="57" t="s">
        <v>127</v>
      </c>
      <c r="D989" s="57" t="s">
        <v>128</v>
      </c>
      <c r="E989" s="141">
        <v>3355778.6422302769</v>
      </c>
      <c r="F989" s="141">
        <f ca="1"/>
        <v>3479963.4092150554</v>
      </c>
      <c r="G989" s="141">
        <f ca="1"/>
        <v>3549852.7505361629</v>
      </c>
      <c r="H989" s="141">
        <f ca="1"/>
        <v>3597892.3233920727</v>
      </c>
      <c r="I989" s="141">
        <f ca="1"/>
        <v>3625656.1587528246</v>
      </c>
      <c r="J989" s="141">
        <f ca="1"/>
        <v>3587881.7652437007</v>
      </c>
    </row>
    <row r="990" spans="2:10">
      <c r="B990" s="139" t="str">
        <v>GEA Distribution Fibre</v>
      </c>
      <c r="C990" s="57" t="s">
        <v>127</v>
      </c>
      <c r="D990" s="57" t="s">
        <v>128</v>
      </c>
      <c r="E990" s="141">
        <v>19365719.246896274</v>
      </c>
      <c r="F990" s="141">
        <f ca="1"/>
        <v>20043257.298565224</v>
      </c>
      <c r="G990" s="141">
        <f ca="1"/>
        <v>20403067.439785965</v>
      </c>
      <c r="H990" s="141">
        <f ca="1"/>
        <v>20637523.22695509</v>
      </c>
      <c r="I990" s="141">
        <f ca="1"/>
        <v>20763026.825670101</v>
      </c>
      <c r="J990" s="141">
        <f ca="1"/>
        <v>20525689.970351759</v>
      </c>
    </row>
    <row r="991" spans="2:10">
      <c r="B991" s="139" t="str">
        <v>GEA Electronics</v>
      </c>
      <c r="C991" s="57" t="s">
        <v>127</v>
      </c>
      <c r="D991" s="57" t="s">
        <v>128</v>
      </c>
      <c r="E991" s="141">
        <v>2706492.2021264727</v>
      </c>
      <c r="F991" s="141">
        <f ca="1"/>
        <v>2691979.9869618723</v>
      </c>
      <c r="G991" s="141">
        <f ca="1"/>
        <v>2616151.3911737651</v>
      </c>
      <c r="H991" s="141">
        <f ca="1"/>
        <v>2502635.4343613568</v>
      </c>
      <c r="I991" s="141">
        <f ca="1"/>
        <v>2359905.1109292544</v>
      </c>
      <c r="J991" s="141">
        <f ca="1"/>
        <v>2166947.1695029149</v>
      </c>
    </row>
    <row r="992" spans="2:10">
      <c r="B992" s="139" t="str">
        <v>GEA DSLAM &amp; Cabinets</v>
      </c>
      <c r="C992" s="57" t="s">
        <v>127</v>
      </c>
      <c r="D992" s="57" t="s">
        <v>128</v>
      </c>
      <c r="E992" s="141">
        <v>18186386.681263242</v>
      </c>
      <c r="F992" s="141">
        <f ca="1"/>
        <v>20585924.617899012</v>
      </c>
      <c r="G992" s="141">
        <f ca="1"/>
        <v>21855778.586753625</v>
      </c>
      <c r="H992" s="141">
        <f ca="1"/>
        <v>22576666.432623666</v>
      </c>
      <c r="I992" s="141">
        <f ca="1"/>
        <v>22893606.961842179</v>
      </c>
      <c r="J992" s="141">
        <f ca="1"/>
        <v>22596867.936251335</v>
      </c>
    </row>
    <row r="993" spans="2:10">
      <c r="B993" s="139" t="str">
        <v>GEA Customer Site Installation</v>
      </c>
      <c r="C993" s="57" t="s">
        <v>127</v>
      </c>
      <c r="D993" s="57" t="s">
        <v>128</v>
      </c>
      <c r="E993" s="141">
        <v>10749237.821807489</v>
      </c>
      <c r="F993" s="141">
        <f ca="1"/>
        <v>10865339.058903676</v>
      </c>
      <c r="G993" s="141">
        <f ca="1"/>
        <v>10716175.053029748</v>
      </c>
      <c r="H993" s="141">
        <f ca="1"/>
        <v>10412225.697024925</v>
      </c>
      <c r="I993" s="141">
        <f ca="1"/>
        <v>9990752.3128680307</v>
      </c>
      <c r="J993" s="141">
        <f ca="1"/>
        <v>9359900.6146886013</v>
      </c>
    </row>
    <row r="994" spans="2:10">
      <c r="B994" s="139" t="str">
        <v>GEA FTTC Repairs</v>
      </c>
      <c r="C994" s="57" t="s">
        <v>127</v>
      </c>
      <c r="D994" s="57" t="s">
        <v>128</v>
      </c>
      <c r="E994" s="141">
        <v>37827.633320913308</v>
      </c>
      <c r="F994" s="141">
        <f ca="1"/>
        <v>84713.265103139987</v>
      </c>
      <c r="G994" s="141">
        <f ca="1"/>
        <v>117551.36774423893</v>
      </c>
      <c r="H994" s="141">
        <f ca="1"/>
        <v>143055.02611500255</v>
      </c>
      <c r="I994" s="141">
        <f ca="1"/>
        <v>162325.15165081929</v>
      </c>
      <c r="J994" s="141">
        <f ca="1"/>
        <v>173412.39141627023</v>
      </c>
    </row>
    <row r="995" spans="2:10">
      <c r="B995" s="139" t="str">
        <v>GEA FTTP Repairs</v>
      </c>
      <c r="C995" s="57" t="s">
        <v>127</v>
      </c>
      <c r="D995" s="57" t="s">
        <v>128</v>
      </c>
      <c r="E995" s="141">
        <v>229.18660392923002</v>
      </c>
      <c r="F995" s="141">
        <f ca="1"/>
        <v>226.25240646390398</v>
      </c>
      <c r="G995" s="141">
        <f ca="1"/>
        <v>220.70143899436167</v>
      </c>
      <c r="H995" s="141">
        <f ca="1"/>
        <v>212.84160618495073</v>
      </c>
      <c r="I995" s="141">
        <f ca="1"/>
        <v>202.97157571355734</v>
      </c>
      <c r="J995" s="141">
        <f ca="1"/>
        <v>189.01832609262559</v>
      </c>
    </row>
    <row r="996" spans="2:10">
      <c r="B996" s="139" t="str">
        <v>GEA FTTP Provisions</v>
      </c>
      <c r="C996" s="57" t="s">
        <v>127</v>
      </c>
      <c r="D996" s="57" t="s">
        <v>128</v>
      </c>
      <c r="E996" s="141">
        <v>759.8460162573416</v>
      </c>
      <c r="F996" s="141">
        <f ca="1"/>
        <v>714.39349834205177</v>
      </c>
      <c r="G996" s="141">
        <f ca="1"/>
        <v>628.41340951333234</v>
      </c>
      <c r="H996" s="141">
        <f ca="1"/>
        <v>506.68294875850881</v>
      </c>
      <c r="I996" s="141">
        <f ca="1"/>
        <v>353.83600134986131</v>
      </c>
      <c r="J996" s="141">
        <f ca="1"/>
        <v>172.21475075391177</v>
      </c>
    </row>
    <row r="997" spans="2:10">
      <c r="B997" s="139" t="str">
        <v>GEA FTTC Provisions</v>
      </c>
      <c r="C997" s="57" t="s">
        <v>127</v>
      </c>
      <c r="D997" s="57" t="s">
        <v>128</v>
      </c>
      <c r="E997" s="141">
        <v>297481.47283850668</v>
      </c>
      <c r="F997" s="141">
        <f ca="1"/>
        <v>598819.71170803276</v>
      </c>
      <c r="G997" s="141">
        <f ca="1"/>
        <v>612351.47191356064</v>
      </c>
      <c r="H997" s="141">
        <f ca="1"/>
        <v>624539.92618129554</v>
      </c>
      <c r="I997" s="141">
        <f ca="1"/>
        <v>600118.84063666931</v>
      </c>
      <c r="J997" s="141">
        <f ca="1"/>
        <v>272463.5125174665</v>
      </c>
    </row>
    <row r="998" spans="2:10">
      <c r="B998" s="139" t="str">
        <v>Fibre Rollout Funding</v>
      </c>
      <c r="C998" s="57" t="s">
        <v>127</v>
      </c>
      <c r="D998" s="57" t="s">
        <v>128</v>
      </c>
      <c r="E998" s="141">
        <v>2477262.6544048758</v>
      </c>
      <c r="F998" s="141">
        <f ca="1"/>
        <v>1699709.4889559206</v>
      </c>
      <c r="G998" s="141">
        <f ca="1"/>
        <v>687690.52381033858</v>
      </c>
      <c r="H998" s="141">
        <f ca="1"/>
        <v>212177.7500051182</v>
      </c>
      <c r="I998" s="141">
        <f ca="1"/>
        <v>238478.0214997626</v>
      </c>
      <c r="J998" s="141">
        <f ca="1"/>
        <v>247748.20162238801</v>
      </c>
    </row>
    <row r="999" spans="2:10">
      <c r="B999" s="139" t="str">
        <v>BDUK Funding</v>
      </c>
      <c r="C999" s="57" t="s">
        <v>127</v>
      </c>
      <c r="D999" s="57" t="s">
        <v>128</v>
      </c>
      <c r="E999" s="141">
        <v>-387483.35428231687</v>
      </c>
      <c r="F999" s="141">
        <f ca="1"/>
        <v>-515676.13879783533</v>
      </c>
      <c r="G999" s="141">
        <f ca="1"/>
        <v>-601730.78965038853</v>
      </c>
      <c r="H999" s="141">
        <f ca="1"/>
        <v>-687226.72661373031</v>
      </c>
      <c r="I999" s="141">
        <f ca="1"/>
        <v>-768301.16021215671</v>
      </c>
      <c r="J999" s="141">
        <f ca="1"/>
        <v>-796949.09951215761</v>
      </c>
    </row>
    <row r="1000" spans="2:10">
      <c r="B1000" s="139" t="str">
        <v>Combi Card and MSAN Access - Voice</v>
      </c>
      <c r="C1000" s="57" t="s">
        <v>127</v>
      </c>
      <c r="D1000" s="57" t="s">
        <v>128</v>
      </c>
      <c r="E1000" s="141">
        <v>7335.8639653819982</v>
      </c>
      <c r="F1000" s="141">
        <f ca="1"/>
        <v>7201.7868747250805</v>
      </c>
      <c r="G1000" s="141">
        <f ca="1"/>
        <v>6997.0650223406601</v>
      </c>
      <c r="H1000" s="141">
        <f ca="1"/>
        <v>6730.5664593338115</v>
      </c>
      <c r="I1000" s="141">
        <f ca="1"/>
        <v>6431.338351736018</v>
      </c>
      <c r="J1000" s="141">
        <f ca="1"/>
        <v>5931.5450594593431</v>
      </c>
    </row>
    <row r="1001" spans="2:10">
      <c r="B1001" s="139" t="str">
        <v>iNode features</v>
      </c>
      <c r="C1001" s="57" t="s">
        <v>127</v>
      </c>
      <c r="D1001" s="57" t="s">
        <v>128</v>
      </c>
      <c r="E1001" s="141">
        <v>556992.87126896088</v>
      </c>
      <c r="F1001" s="141">
        <f ca="1"/>
        <v>554353.54754572304</v>
      </c>
      <c r="G1001" s="141">
        <f ca="1"/>
        <v>549362.93541672849</v>
      </c>
      <c r="H1001" s="141">
        <f ca="1"/>
        <v>542300.42914178711</v>
      </c>
      <c r="I1001" s="141">
        <f ca="1"/>
        <v>533437.04116373986</v>
      </c>
      <c r="J1001" s="141">
        <f ca="1"/>
        <v>516578.42325734085</v>
      </c>
    </row>
    <row r="1002" spans="2:10">
      <c r="B1002" s="139" t="str">
        <v>Caller Display</v>
      </c>
      <c r="C1002" s="57" t="s">
        <v>127</v>
      </c>
      <c r="D1002" s="57" t="s">
        <v>128</v>
      </c>
      <c r="E1002" s="141">
        <v>803325.96925227612</v>
      </c>
      <c r="F1002" s="141">
        <f ca="1"/>
        <v>799591.31133364502</v>
      </c>
      <c r="G1002" s="141">
        <f ca="1"/>
        <v>792267.5219346775</v>
      </c>
      <c r="H1002" s="141">
        <f ca="1"/>
        <v>781495.76170728158</v>
      </c>
      <c r="I1002" s="141">
        <f ca="1"/>
        <v>767412.95652367617</v>
      </c>
      <c r="J1002" s="141">
        <f ca="1"/>
        <v>740890.78959530161</v>
      </c>
    </row>
    <row r="1003" spans="2:10">
      <c r="B1003" s="139" t="str">
        <v>Network Features</v>
      </c>
      <c r="C1003" s="57" t="s">
        <v>127</v>
      </c>
      <c r="D1003" s="57" t="s">
        <v>128</v>
      </c>
      <c r="E1003" s="141">
        <v>318500.74774364376</v>
      </c>
      <c r="F1003" s="141">
        <f ca="1"/>
        <v>316821.01951181574</v>
      </c>
      <c r="G1003" s="141">
        <f ca="1"/>
        <v>313531.48468721495</v>
      </c>
      <c r="H1003" s="141">
        <f ca="1"/>
        <v>308699.96726173715</v>
      </c>
      <c r="I1003" s="141">
        <f ca="1"/>
        <v>302392.25651916751</v>
      </c>
      <c r="J1003" s="141">
        <f ca="1"/>
        <v>291034.2400597026</v>
      </c>
    </row>
    <row r="1004" spans="2:10">
      <c r="B1004" s="139" t="str">
        <v>Ofcom Licence Fee Openreach</v>
      </c>
      <c r="C1004" s="57" t="s">
        <v>127</v>
      </c>
      <c r="D1004" s="57" t="s">
        <v>128</v>
      </c>
      <c r="E1004" s="141">
        <v>-118085.55874300362</v>
      </c>
      <c r="F1004" s="141">
        <f ca="1"/>
        <v>-124119.44501119872</v>
      </c>
      <c r="G1004" s="141">
        <f ca="1"/>
        <v>-128231.24392184624</v>
      </c>
      <c r="H1004" s="141">
        <f ca="1"/>
        <v>-132269.40888961879</v>
      </c>
      <c r="I1004" s="141">
        <f ca="1"/>
        <v>-136095.17713683212</v>
      </c>
      <c r="J1004" s="141">
        <f ca="1"/>
        <v>-136859.17671156253</v>
      </c>
    </row>
    <row r="1005" spans="2:10">
      <c r="B1005" s="139" t="str">
        <v>Special Fault Investigation</v>
      </c>
      <c r="C1005" s="57" t="s">
        <v>127</v>
      </c>
      <c r="D1005" s="57" t="s">
        <v>128</v>
      </c>
      <c r="E1005" s="141">
        <v>-85505.357126059476</v>
      </c>
      <c r="F1005" s="141">
        <f ca="1"/>
        <v>-87242.79340781724</v>
      </c>
      <c r="G1005" s="141">
        <f ca="1"/>
        <v>-90529.520326403217</v>
      </c>
      <c r="H1005" s="141">
        <f ca="1"/>
        <v>-95183.036588734001</v>
      </c>
      <c r="I1005" s="141">
        <f ca="1"/>
        <v>-101026.31583953739</v>
      </c>
      <c r="J1005" s="141">
        <f ca="1"/>
        <v>-106555.69634822477</v>
      </c>
    </row>
    <row r="1006" spans="2:10">
      <c r="B1006" s="139" t="str">
        <v>Openreach sales product management</v>
      </c>
      <c r="C1006" s="57" t="s">
        <v>127</v>
      </c>
      <c r="D1006" s="57" t="s">
        <v>128</v>
      </c>
      <c r="E1006" s="141">
        <v>-526746.68122263218</v>
      </c>
      <c r="F1006" s="141">
        <f ca="1"/>
        <v>-547020.78516382258</v>
      </c>
      <c r="G1006" s="141">
        <f ca="1"/>
        <v>-564820.98555097275</v>
      </c>
      <c r="H1006" s="141">
        <f ca="1"/>
        <v>-584506.77306229982</v>
      </c>
      <c r="I1006" s="141">
        <f ca="1"/>
        <v>-605664.35654190346</v>
      </c>
      <c r="J1006" s="141">
        <f ca="1"/>
        <v>-616954.20781931188</v>
      </c>
    </row>
    <row r="1007" spans="2:10">
      <c r="B1007" s="139" t="str">
        <v>Co-mingling power &amp; vent</v>
      </c>
      <c r="C1007" s="57" t="s">
        <v>127</v>
      </c>
      <c r="D1007" s="57" t="s">
        <v>128</v>
      </c>
      <c r="E1007" s="141">
        <v>7782961.3819972156</v>
      </c>
      <c r="F1007" s="141">
        <f ca="1"/>
        <v>7697335.7291497663</v>
      </c>
      <c r="G1007" s="141">
        <f ca="1"/>
        <v>7743547.1952397907</v>
      </c>
      <c r="H1007" s="141">
        <f ca="1"/>
        <v>7889904.1936142389</v>
      </c>
      <c r="I1007" s="141">
        <f ca="1"/>
        <v>8110134.6920962743</v>
      </c>
      <c r="J1007" s="141">
        <f ca="1"/>
        <v>8527854.0125024822</v>
      </c>
    </row>
    <row r="1008" spans="2:10">
      <c r="B1008" s="139" t="str">
        <v>Openreach copper</v>
      </c>
      <c r="C1008" s="57" t="s">
        <v>127</v>
      </c>
      <c r="D1008" s="57" t="s">
        <v>128</v>
      </c>
      <c r="E1008" s="141">
        <v>18361022.191855885</v>
      </c>
      <c r="F1008" s="141">
        <f ca="1"/>
        <v>18320378.093590766</v>
      </c>
      <c r="G1008" s="141">
        <f ca="1"/>
        <v>18226967.34614493</v>
      </c>
      <c r="H1008" s="141">
        <f ca="1"/>
        <v>18097882.962301601</v>
      </c>
      <c r="I1008" s="141">
        <f ca="1"/>
        <v>17977304.29223121</v>
      </c>
      <c r="J1008" s="141">
        <f ca="1"/>
        <v>17631385.716675282</v>
      </c>
    </row>
    <row r="1009" spans="2:11">
      <c r="B1009" s="139">
        <v>0</v>
      </c>
      <c r="C1009" s="57" t="s">
        <v>127</v>
      </c>
      <c r="D1009" s="57" t="s">
        <v>128</v>
      </c>
      <c r="E1009" s="141">
        <v>0</v>
      </c>
      <c r="F1009" s="141">
        <f ca="1"/>
        <v>0</v>
      </c>
      <c r="G1009" s="141">
        <f ca="1"/>
        <v>0</v>
      </c>
      <c r="H1009" s="141">
        <f ca="1"/>
        <v>0</v>
      </c>
      <c r="I1009" s="141">
        <f ca="1"/>
        <v>0</v>
      </c>
      <c r="J1009" s="141">
        <f ca="1"/>
        <v>0</v>
      </c>
    </row>
    <row r="1010" spans="2:11">
      <c r="B1010" s="139">
        <v>0</v>
      </c>
      <c r="C1010" s="57" t="s">
        <v>127</v>
      </c>
      <c r="D1010" s="57" t="s">
        <v>128</v>
      </c>
      <c r="E1010" s="141">
        <v>0</v>
      </c>
      <c r="F1010" s="141">
        <f ca="1"/>
        <v>0</v>
      </c>
      <c r="G1010" s="141">
        <f ca="1"/>
        <v>0</v>
      </c>
      <c r="H1010" s="141">
        <f ca="1"/>
        <v>0</v>
      </c>
      <c r="I1010" s="141">
        <f ca="1"/>
        <v>0</v>
      </c>
      <c r="J1010" s="141">
        <f ca="1"/>
        <v>0</v>
      </c>
    </row>
    <row r="1011" spans="2:11" ht="12">
      <c r="K1011" s="52" t="s">
        <v>156</v>
      </c>
    </row>
    <row r="1013" spans="2:11" ht="15.5">
      <c r="B1013" s="50" t="s">
        <v>519</v>
      </c>
      <c r="C1013" s="50"/>
      <c r="D1013" s="97"/>
      <c r="E1013" s="97" t="s">
        <v>520</v>
      </c>
      <c r="F1013" s="50"/>
      <c r="G1013" s="50"/>
      <c r="H1013" s="50"/>
      <c r="I1013" s="50"/>
      <c r="J1013" s="50"/>
    </row>
    <row r="1014" spans="2:11">
      <c r="B1014" s="61" t="s">
        <v>126</v>
      </c>
      <c r="C1014" s="61" t="s">
        <v>78</v>
      </c>
      <c r="D1014" s="61" t="s">
        <v>79</v>
      </c>
      <c r="E1014" s="323" t="str">
        <f t="array" ref="E1014:J1014">model_years</f>
        <v>2015/16</v>
      </c>
      <c r="F1014" s="323" t="str">
        <v>2016/17</v>
      </c>
      <c r="G1014" s="323" t="str">
        <v>2017/18</v>
      </c>
      <c r="H1014" s="323" t="str">
        <v>2018/19</v>
      </c>
      <c r="I1014" s="323" t="str">
        <v>2019/20</v>
      </c>
      <c r="J1014" s="323" t="str">
        <v>2020/21</v>
      </c>
    </row>
    <row r="1015" spans="2:11">
      <c r="B1015" s="139" t="str">
        <f t="array" ref="B1015:B1068">Component_list</f>
        <v>MPF Line Testing Systems</v>
      </c>
      <c r="C1015" s="57" t="s">
        <v>127</v>
      </c>
      <c r="D1015" s="57" t="s">
        <v>128</v>
      </c>
      <c r="E1015" s="141">
        <f t="array" ref="E1015:E1068">E899:E952*(dec_factor-Asset_price_change_2015_16)</f>
        <v>-213350.85774278795</v>
      </c>
      <c r="F1015" s="141">
        <f t="array" ref="F1015:F1068" ca="1">F899:F952*(dec_factor-Asset_price_change_2016_17)</f>
        <v>-464725.92639683263</v>
      </c>
      <c r="G1015" s="141">
        <f t="array" aca="1" ref="G1015:G1068" ca="1">G899:G952*(dec_factor-Asset_price_change_2017_18)</f>
        <v>-722284.53234088724</v>
      </c>
      <c r="H1015" s="141">
        <f t="array" aca="1" ref="H1015:H1068" ca="1">H899:H952*(dec_factor-Asset_price_change_2018_19)</f>
        <v>-773481.08514064434</v>
      </c>
      <c r="I1015" s="141">
        <f t="array" aca="1" ref="I1015:I1068" ca="1">I899:I952*(dec_factor-Asset_price_change_2019_20)</f>
        <v>-691888.43715676188</v>
      </c>
      <c r="J1015" s="141">
        <f t="array" aca="1" ref="J1015:J1068" ca="1">J899:J952*(dec_factor-Asset_price_change_2020_21)</f>
        <v>-710481.82814105961</v>
      </c>
    </row>
    <row r="1016" spans="2:11">
      <c r="B1016" s="139" t="str">
        <v>Openreach time related charges</v>
      </c>
      <c r="C1016" s="57" t="s">
        <v>127</v>
      </c>
      <c r="D1016" s="57" t="s">
        <v>128</v>
      </c>
      <c r="E1016" s="141">
        <v>1.3472500443428867E-3</v>
      </c>
      <c r="F1016" s="141">
        <f ca="1"/>
        <v>2.8818244492880736E-3</v>
      </c>
      <c r="G1016" s="141">
        <f ca="1"/>
        <v>4.3908152434604742E-3</v>
      </c>
      <c r="H1016" s="141">
        <f ca="1"/>
        <v>4.5970684452977901E-3</v>
      </c>
      <c r="I1016" s="141">
        <f ca="1"/>
        <v>4.0094639940737265E-3</v>
      </c>
      <c r="J1016" s="141">
        <f ca="1"/>
        <v>3.9328018247527892E-3</v>
      </c>
    </row>
    <row r="1017" spans="2:11">
      <c r="B1017" s="139" t="str">
        <v>Co-mingling electricity</v>
      </c>
      <c r="C1017" s="57" t="s">
        <v>127</v>
      </c>
      <c r="D1017" s="57" t="s">
        <v>128</v>
      </c>
      <c r="E1017" s="141">
        <v>1.0674512816003927E-4</v>
      </c>
      <c r="F1017" s="141">
        <f ca="1"/>
        <v>2.2740288421230697E-4</v>
      </c>
      <c r="G1017" s="141">
        <f ca="1"/>
        <v>3.4364435259981902E-4</v>
      </c>
      <c r="H1017" s="141">
        <f ca="1"/>
        <v>3.5529395701990366E-4</v>
      </c>
      <c r="I1017" s="141">
        <f ca="1"/>
        <v>3.0455621932554486E-4</v>
      </c>
      <c r="J1017" s="141">
        <f ca="1"/>
        <v>2.9203239542296505E-4</v>
      </c>
    </row>
    <row r="1018" spans="2:11">
      <c r="B1018" s="139" t="str">
        <v>Co-mingling set up</v>
      </c>
      <c r="C1018" s="57" t="s">
        <v>127</v>
      </c>
      <c r="D1018" s="57" t="s">
        <v>128</v>
      </c>
      <c r="E1018" s="141">
        <v>3.4156141655245783E-4</v>
      </c>
      <c r="F1018" s="141">
        <f ca="1"/>
        <v>7.1295435361149709E-4</v>
      </c>
      <c r="G1018" s="141">
        <f ca="1"/>
        <v>1.0986007629091988E-3</v>
      </c>
      <c r="H1018" s="141">
        <f ca="1"/>
        <v>1.1583246350818821E-3</v>
      </c>
      <c r="I1018" s="141">
        <f ca="1"/>
        <v>1.0128708084038618E-3</v>
      </c>
      <c r="J1018" s="141">
        <f ca="1"/>
        <v>1.0029938981012522E-3</v>
      </c>
    </row>
    <row r="1019" spans="2:11">
      <c r="B1019" s="139" t="str">
        <v>Co-mingling rentals</v>
      </c>
      <c r="C1019" s="57" t="s">
        <v>127</v>
      </c>
      <c r="D1019" s="57" t="s">
        <v>128</v>
      </c>
      <c r="E1019" s="141">
        <v>4.4927189034358727E-3</v>
      </c>
      <c r="F1019" s="141">
        <f ca="1"/>
        <v>9.6113687574685986E-3</v>
      </c>
      <c r="G1019" s="141">
        <f ca="1"/>
        <v>1.4793424929728974E-2</v>
      </c>
      <c r="H1019" s="141">
        <f ca="1"/>
        <v>1.5773331377088407E-2</v>
      </c>
      <c r="I1019" s="141">
        <f ca="1"/>
        <v>1.4100372656089755E-2</v>
      </c>
      <c r="J1019" s="141">
        <f ca="1"/>
        <v>1.4408545764331575E-2</v>
      </c>
    </row>
    <row r="1020" spans="2:11">
      <c r="B1020" s="139" t="str">
        <v>WLA tie cables</v>
      </c>
      <c r="C1020" s="57" t="s">
        <v>127</v>
      </c>
      <c r="D1020" s="57" t="s">
        <v>128</v>
      </c>
      <c r="E1020" s="141">
        <v>-500786.688426429</v>
      </c>
      <c r="F1020" s="141">
        <f ca="1"/>
        <v>-901956.03270880436</v>
      </c>
      <c r="G1020" s="141">
        <f ca="1"/>
        <v>-1051521.8213962957</v>
      </c>
      <c r="H1020" s="141">
        <f ca="1"/>
        <v>-806582.25891313422</v>
      </c>
      <c r="I1020" s="141">
        <f ca="1"/>
        <v>-441002.93531386438</v>
      </c>
      <c r="J1020" s="141">
        <f ca="1"/>
        <v>-175956.73350077687</v>
      </c>
    </row>
    <row r="1021" spans="2:11">
      <c r="B1021" s="139" t="str">
        <v>Local Loop Unbundling systems development</v>
      </c>
      <c r="C1021" s="57" t="s">
        <v>127</v>
      </c>
      <c r="D1021" s="57" t="s">
        <v>128</v>
      </c>
      <c r="E1021" s="141">
        <v>3.006115843539082E-4</v>
      </c>
      <c r="F1021" s="141">
        <f ca="1"/>
        <v>6.2808521100667027E-4</v>
      </c>
      <c r="G1021" s="141">
        <f ca="1"/>
        <v>9.361722526019233E-4</v>
      </c>
      <c r="H1021" s="141">
        <f ca="1"/>
        <v>9.969345862781199E-4</v>
      </c>
      <c r="I1021" s="141">
        <f ca="1"/>
        <v>8.854082457432276E-4</v>
      </c>
      <c r="J1021" s="141">
        <f ca="1"/>
        <v>9.3459751131666111E-4</v>
      </c>
    </row>
    <row r="1022" spans="2:11">
      <c r="B1022" s="139" t="str">
        <v>Wholesale Access specific</v>
      </c>
      <c r="C1022" s="57" t="s">
        <v>127</v>
      </c>
      <c r="D1022" s="57" t="s">
        <v>128</v>
      </c>
      <c r="E1022" s="141">
        <v>1.6209108574899475E-3</v>
      </c>
      <c r="F1022" s="141">
        <f ca="1"/>
        <v>3.5074766162282367E-3</v>
      </c>
      <c r="G1022" s="141">
        <f ca="1"/>
        <v>4.941136222950779E-3</v>
      </c>
      <c r="H1022" s="141">
        <f ca="1"/>
        <v>4.7278717739538114E-3</v>
      </c>
      <c r="I1022" s="141">
        <f ca="1"/>
        <v>3.7362481670362743E-3</v>
      </c>
      <c r="J1022" s="141">
        <f ca="1"/>
        <v>3.1720473833505031E-3</v>
      </c>
    </row>
    <row r="1023" spans="2:11">
      <c r="B1023" s="139" t="str">
        <v>Routeing &amp; records</v>
      </c>
      <c r="C1023" s="57" t="s">
        <v>127</v>
      </c>
      <c r="D1023" s="57" t="s">
        <v>128</v>
      </c>
      <c r="E1023" s="141">
        <v>3.7349181119845589E-4</v>
      </c>
      <c r="F1023" s="141">
        <f ca="1"/>
        <v>1.0309204174529581E-3</v>
      </c>
      <c r="G1023" s="141">
        <f ca="1"/>
        <v>1.6507529082389319E-3</v>
      </c>
      <c r="H1023" s="141">
        <f ca="1"/>
        <v>1.8322805844143901E-3</v>
      </c>
      <c r="I1023" s="141">
        <f ca="1"/>
        <v>1.6654847616271202E-3</v>
      </c>
      <c r="J1023" s="141">
        <f ca="1"/>
        <v>1.4736101687211015E-3</v>
      </c>
    </row>
    <row r="1024" spans="2:11">
      <c r="B1024" s="139" t="str">
        <v>MDF Hardware jumpering</v>
      </c>
      <c r="C1024" s="57" t="s">
        <v>127</v>
      </c>
      <c r="D1024" s="57" t="s">
        <v>128</v>
      </c>
      <c r="E1024" s="141">
        <v>4.3380837322098765E-3</v>
      </c>
      <c r="F1024" s="141">
        <f ca="1"/>
        <v>8.8623527735837496E-3</v>
      </c>
      <c r="G1024" s="141">
        <f ca="1"/>
        <v>1.2801566356667005E-2</v>
      </c>
      <c r="H1024" s="141">
        <f ca="1"/>
        <v>1.2872196754642108E-2</v>
      </c>
      <c r="I1024" s="141">
        <f ca="1"/>
        <v>1.0975270914977298E-2</v>
      </c>
      <c r="J1024" s="141">
        <f ca="1"/>
        <v>1.0964012014162495E-2</v>
      </c>
    </row>
    <row r="1025" spans="2:10">
      <c r="B1025" s="139" t="str">
        <v>E side copper capital</v>
      </c>
      <c r="C1025" s="57" t="s">
        <v>127</v>
      </c>
      <c r="D1025" s="57" t="s">
        <v>128</v>
      </c>
      <c r="E1025" s="141">
        <v>-7755771.6920291595</v>
      </c>
      <c r="F1025" s="141">
        <f ca="1"/>
        <v>-16963281.55152246</v>
      </c>
      <c r="G1025" s="141">
        <f ca="1"/>
        <v>-26748403.884435724</v>
      </c>
      <c r="H1025" s="141">
        <f ca="1"/>
        <v>-29083763.156360023</v>
      </c>
      <c r="I1025" s="141">
        <f ca="1"/>
        <v>-26318191.33879894</v>
      </c>
      <c r="J1025" s="141">
        <f ca="1"/>
        <v>-26838636.888004977</v>
      </c>
    </row>
    <row r="1026" spans="2:10">
      <c r="B1026" s="139" t="str">
        <v>E side copper current</v>
      </c>
      <c r="C1026" s="57" t="s">
        <v>127</v>
      </c>
      <c r="D1026" s="57" t="s">
        <v>128</v>
      </c>
      <c r="E1026" s="141">
        <v>3.5536066446428759E-3</v>
      </c>
      <c r="F1026" s="141">
        <f ca="1"/>
        <v>7.5253276519515102E-3</v>
      </c>
      <c r="G1026" s="141">
        <f ca="1"/>
        <v>1.1315044052648021E-2</v>
      </c>
      <c r="H1026" s="141">
        <f ca="1"/>
        <v>1.0383846065650354E-2</v>
      </c>
      <c r="I1026" s="141">
        <f ca="1"/>
        <v>8.4173271916232716E-3</v>
      </c>
      <c r="J1026" s="141">
        <f ca="1"/>
        <v>9.4756911190256518E-3</v>
      </c>
    </row>
    <row r="1027" spans="2:10">
      <c r="B1027" s="139" t="str">
        <v>D side copper capital</v>
      </c>
      <c r="C1027" s="57" t="s">
        <v>127</v>
      </c>
      <c r="D1027" s="57" t="s">
        <v>128</v>
      </c>
      <c r="E1027" s="141">
        <v>-46900583.849899009</v>
      </c>
      <c r="F1027" s="141">
        <f ca="1"/>
        <v>-102563660.37386805</v>
      </c>
      <c r="G1027" s="141">
        <f ca="1"/>
        <v>-161654905.16451469</v>
      </c>
      <c r="H1027" s="141">
        <f ca="1"/>
        <v>-175642203.60974252</v>
      </c>
      <c r="I1027" s="141">
        <f ca="1"/>
        <v>-158806691.56163067</v>
      </c>
      <c r="J1027" s="141">
        <f ca="1"/>
        <v>-161784195.54391846</v>
      </c>
    </row>
    <row r="1028" spans="2:10">
      <c r="B1028" s="139" t="str">
        <v>D side copper current</v>
      </c>
      <c r="C1028" s="57" t="s">
        <v>127</v>
      </c>
      <c r="D1028" s="57" t="s">
        <v>128</v>
      </c>
      <c r="E1028" s="141">
        <v>6.7772019877734542E-3</v>
      </c>
      <c r="F1028" s="141">
        <f ca="1"/>
        <v>1.4323968347786422E-2</v>
      </c>
      <c r="G1028" s="141">
        <f ca="1"/>
        <v>2.1471441002932714E-2</v>
      </c>
      <c r="H1028" s="141">
        <f ca="1"/>
        <v>1.9311971082686355E-2</v>
      </c>
      <c r="I1028" s="141">
        <f ca="1"/>
        <v>1.5423446483289357E-2</v>
      </c>
      <c r="J1028" s="141">
        <f ca="1"/>
        <v>1.7665044252382488E-2</v>
      </c>
    </row>
    <row r="1029" spans="2:10">
      <c r="B1029" s="139" t="str">
        <v>Local exchanges general frames equipment</v>
      </c>
      <c r="C1029" s="57" t="s">
        <v>127</v>
      </c>
      <c r="D1029" s="57" t="s">
        <v>128</v>
      </c>
      <c r="E1029" s="141">
        <v>1.8970183349473525E-2</v>
      </c>
      <c r="F1029" s="141">
        <f ca="1"/>
        <v>4.0376593740916081E-2</v>
      </c>
      <c r="G1029" s="141">
        <f ca="1"/>
        <v>6.132297738787687E-2</v>
      </c>
      <c r="H1029" s="141">
        <f ca="1"/>
        <v>6.4134790350322768E-2</v>
      </c>
      <c r="I1029" s="141">
        <f ca="1"/>
        <v>5.6032033614944049E-2</v>
      </c>
      <c r="J1029" s="141">
        <f ca="1"/>
        <v>5.532073146642371E-2</v>
      </c>
    </row>
    <row r="1030" spans="2:10">
      <c r="B1030" s="139" t="str">
        <v>Local exchanges general frames maintenance</v>
      </c>
      <c r="C1030" s="57" t="s">
        <v>127</v>
      </c>
      <c r="D1030" s="57" t="s">
        <v>128</v>
      </c>
      <c r="E1030" s="141">
        <v>1.2458999049583261E-3</v>
      </c>
      <c r="F1030" s="141">
        <f ca="1"/>
        <v>2.6257779137187375E-3</v>
      </c>
      <c r="G1030" s="141">
        <f ca="1"/>
        <v>3.9184607519574897E-3</v>
      </c>
      <c r="H1030" s="141">
        <f ca="1"/>
        <v>3.4102021311151281E-3</v>
      </c>
      <c r="I1030" s="141">
        <f ca="1"/>
        <v>2.6554167919085846E-3</v>
      </c>
      <c r="J1030" s="141">
        <f ca="1"/>
        <v>3.1351461050292797E-3</v>
      </c>
    </row>
    <row r="1031" spans="2:10">
      <c r="B1031" s="139" t="str">
        <v>Analogue line test equipment</v>
      </c>
      <c r="C1031" s="57" t="s">
        <v>127</v>
      </c>
      <c r="D1031" s="57" t="s">
        <v>128</v>
      </c>
      <c r="E1031" s="141">
        <v>9.8903637240674194E-5</v>
      </c>
      <c r="F1031" s="141">
        <f ca="1"/>
        <v>2.107008830332834E-4</v>
      </c>
      <c r="G1031" s="141">
        <f ca="1"/>
        <v>3.1862576418627915E-4</v>
      </c>
      <c r="H1031" s="141">
        <f ca="1"/>
        <v>3.3067717612472774E-4</v>
      </c>
      <c r="I1031" s="141">
        <f ca="1"/>
        <v>2.8654389456668288E-4</v>
      </c>
      <c r="J1031" s="141">
        <f ca="1"/>
        <v>2.7999600445439889E-4</v>
      </c>
    </row>
    <row r="1032" spans="2:10">
      <c r="B1032" s="139" t="str">
        <v>Dropwire capital &amp; analogue NTE</v>
      </c>
      <c r="C1032" s="57" t="s">
        <v>127</v>
      </c>
      <c r="D1032" s="57" t="s">
        <v>128</v>
      </c>
      <c r="E1032" s="141">
        <v>-10743829.36014157</v>
      </c>
      <c r="F1032" s="141">
        <f ca="1"/>
        <v>-23354856.182059582</v>
      </c>
      <c r="G1032" s="141">
        <f ca="1"/>
        <v>-36365948.970999993</v>
      </c>
      <c r="H1032" s="141">
        <f ca="1"/>
        <v>-38871780.070924118</v>
      </c>
      <c r="I1032" s="141">
        <f ca="1"/>
        <v>-34571279.395853765</v>
      </c>
      <c r="J1032" s="141">
        <f ca="1"/>
        <v>-34613654.494794309</v>
      </c>
    </row>
    <row r="1033" spans="2:10">
      <c r="B1033" s="139" t="str">
        <v>Analogue line drop maintenance</v>
      </c>
      <c r="C1033" s="57" t="s">
        <v>127</v>
      </c>
      <c r="D1033" s="57" t="s">
        <v>128</v>
      </c>
      <c r="E1033" s="141">
        <v>1.6697231810090245E-3</v>
      </c>
      <c r="F1033" s="141">
        <f ca="1"/>
        <v>3.5796682951992837E-3</v>
      </c>
      <c r="G1033" s="141">
        <f ca="1"/>
        <v>5.4345110911017767E-3</v>
      </c>
      <c r="H1033" s="141">
        <f ca="1"/>
        <v>5.4162448456131999E-3</v>
      </c>
      <c r="I1033" s="141">
        <f ca="1"/>
        <v>4.3311516884331162E-3</v>
      </c>
      <c r="J1033" s="141">
        <f ca="1"/>
        <v>4.853551207889161E-3</v>
      </c>
    </row>
    <row r="1034" spans="2:10">
      <c r="B1034" s="139" t="str">
        <v>Analogue line cards</v>
      </c>
      <c r="C1034" s="57" t="s">
        <v>127</v>
      </c>
      <c r="D1034" s="57" t="s">
        <v>128</v>
      </c>
      <c r="E1034" s="141">
        <v>4.5304161115687365E-2</v>
      </c>
      <c r="F1034" s="141">
        <f ca="1"/>
        <v>9.5768224979163707E-2</v>
      </c>
      <c r="G1034" s="141">
        <f ca="1"/>
        <v>0.14351896213721377</v>
      </c>
      <c r="H1034" s="141">
        <f ca="1"/>
        <v>0.14709200767927258</v>
      </c>
      <c r="I1034" s="141">
        <f ca="1"/>
        <v>0.12534041957262665</v>
      </c>
      <c r="J1034" s="141">
        <f ca="1"/>
        <v>0.11802569045494561</v>
      </c>
    </row>
    <row r="1035" spans="2:10">
      <c r="B1035" s="139" t="str">
        <v>Pair gain</v>
      </c>
      <c r="C1035" s="57" t="s">
        <v>127</v>
      </c>
      <c r="D1035" s="57" t="s">
        <v>128</v>
      </c>
      <c r="E1035" s="141">
        <v>-14.41472371354161</v>
      </c>
      <c r="F1035" s="141">
        <f ca="1"/>
        <v>-440.91428041593792</v>
      </c>
      <c r="G1035" s="141">
        <f ca="1"/>
        <v>-694.31865560336757</v>
      </c>
      <c r="H1035" s="141">
        <f ca="1"/>
        <v>-753.59263121053289</v>
      </c>
      <c r="I1035" s="141">
        <f ca="1"/>
        <v>-680.08376478220885</v>
      </c>
      <c r="J1035" s="141">
        <f ca="1"/>
        <v>-685.8563878003954</v>
      </c>
    </row>
    <row r="1036" spans="2:10">
      <c r="B1036" s="139" t="str">
        <v>NGA E-side Copper Capital</v>
      </c>
      <c r="C1036" s="57" t="s">
        <v>127</v>
      </c>
      <c r="D1036" s="57" t="s">
        <v>128</v>
      </c>
      <c r="E1036" s="141">
        <v>-1809409.215700757</v>
      </c>
      <c r="F1036" s="141">
        <f ca="1"/>
        <v>-4559001.5856001535</v>
      </c>
      <c r="G1036" s="141">
        <f ca="1"/>
        <v>-7828617.5195595222</v>
      </c>
      <c r="H1036" s="141">
        <f ca="1"/>
        <v>-9084447.5331015345</v>
      </c>
      <c r="I1036" s="141">
        <f ca="1"/>
        <v>-8659254.7182179242</v>
      </c>
      <c r="J1036" s="141">
        <f ca="1"/>
        <v>-9219185.2622881718</v>
      </c>
    </row>
    <row r="1037" spans="2:10">
      <c r="B1037" s="139" t="str">
        <v>FTTC Development</v>
      </c>
      <c r="C1037" s="57" t="s">
        <v>127</v>
      </c>
      <c r="D1037" s="57" t="s">
        <v>128</v>
      </c>
      <c r="E1037" s="141">
        <v>1.4469025073367671E-3</v>
      </c>
      <c r="F1037" s="141">
        <f ca="1"/>
        <v>5.5857735795976811E-3</v>
      </c>
      <c r="G1037" s="141">
        <f ca="1"/>
        <v>1.073234530681972E-2</v>
      </c>
      <c r="H1037" s="141">
        <f ca="1"/>
        <v>1.3333094185001016E-2</v>
      </c>
      <c r="I1037" s="141">
        <f ca="1"/>
        <v>1.3133396542019091E-2</v>
      </c>
      <c r="J1037" s="141">
        <f ca="1"/>
        <v>1.3176384603782948E-2</v>
      </c>
    </row>
    <row r="1038" spans="2:10">
      <c r="B1038" s="139" t="str">
        <v>FTTP Development</v>
      </c>
      <c r="C1038" s="57" t="s">
        <v>127</v>
      </c>
      <c r="D1038" s="57" t="s">
        <v>128</v>
      </c>
      <c r="E1038" s="141">
        <v>1.0710525496306772E-5</v>
      </c>
      <c r="F1038" s="141">
        <f ca="1"/>
        <v>2.28276826970487E-5</v>
      </c>
      <c r="G1038" s="141">
        <f ca="1"/>
        <v>3.4547644980445944E-5</v>
      </c>
      <c r="H1038" s="141">
        <f ca="1"/>
        <v>3.5830067377255252E-5</v>
      </c>
      <c r="I1038" s="141">
        <f ca="1"/>
        <v>3.088173157650189E-5</v>
      </c>
      <c r="J1038" s="141">
        <f ca="1"/>
        <v>2.9871173442919914E-5</v>
      </c>
    </row>
    <row r="1039" spans="2:10">
      <c r="B1039" s="139" t="str">
        <v>OR Service Centre - Provision Analogue/ISDN2</v>
      </c>
      <c r="C1039" s="57" t="s">
        <v>127</v>
      </c>
      <c r="D1039" s="57" t="s">
        <v>128</v>
      </c>
      <c r="E1039" s="141">
        <v>5.5050588624565874E-4</v>
      </c>
      <c r="F1039" s="141">
        <f ca="1"/>
        <v>1.188518048580592E-3</v>
      </c>
      <c r="G1039" s="141">
        <f ca="1"/>
        <v>1.7096482574187112E-3</v>
      </c>
      <c r="H1039" s="141">
        <f ca="1"/>
        <v>1.6786853739701704E-3</v>
      </c>
      <c r="I1039" s="141">
        <f ca="1"/>
        <v>1.3694573643632647E-3</v>
      </c>
      <c r="J1039" s="141">
        <f ca="1"/>
        <v>1.2303446076080767E-3</v>
      </c>
    </row>
    <row r="1040" spans="2:10">
      <c r="B1040" s="139" t="str">
        <v>OR Service Centre - Provision WLA</v>
      </c>
      <c r="C1040" s="57" t="s">
        <v>127</v>
      </c>
      <c r="D1040" s="57" t="s">
        <v>128</v>
      </c>
      <c r="E1040" s="141">
        <v>8.370774243910531E-4</v>
      </c>
      <c r="F1040" s="141">
        <f ca="1"/>
        <v>1.6416505825223814E-3</v>
      </c>
      <c r="G1040" s="141">
        <f ca="1"/>
        <v>2.316259610539933E-3</v>
      </c>
      <c r="H1040" s="141">
        <f ca="1"/>
        <v>2.4033340115479692E-3</v>
      </c>
      <c r="I1040" s="141">
        <f ca="1"/>
        <v>2.0400251227937205E-3</v>
      </c>
      <c r="J1040" s="141">
        <f ca="1"/>
        <v>2.0426853849371766E-3</v>
      </c>
    </row>
    <row r="1041" spans="2:10">
      <c r="B1041" s="139" t="str">
        <v>Service Centre - Provision  NGA</v>
      </c>
      <c r="C1041" s="57" t="s">
        <v>127</v>
      </c>
      <c r="D1041" s="57" t="s">
        <v>128</v>
      </c>
      <c r="E1041" s="141">
        <v>1.1392809217874588E-3</v>
      </c>
      <c r="F1041" s="141">
        <f ca="1"/>
        <v>3.9661775955436721E-3</v>
      </c>
      <c r="G1041" s="141">
        <f ca="1"/>
        <v>7.3216101172685136E-3</v>
      </c>
      <c r="H1041" s="141">
        <f ca="1"/>
        <v>8.6040483041638898E-3</v>
      </c>
      <c r="I1041" s="141">
        <f ca="1"/>
        <v>7.8938941681981518E-3</v>
      </c>
      <c r="J1041" s="141">
        <f ca="1"/>
        <v>7.0841754175560425E-3</v>
      </c>
    </row>
    <row r="1042" spans="2:10">
      <c r="B1042" s="139" t="str">
        <v>OR Service Centre - Assurance Analogue/ISDN2</v>
      </c>
      <c r="C1042" s="57" t="s">
        <v>127</v>
      </c>
      <c r="D1042" s="57" t="s">
        <v>128</v>
      </c>
      <c r="E1042" s="141">
        <v>3.6609015442740377E-4</v>
      </c>
      <c r="F1042" s="141">
        <f ca="1"/>
        <v>7.5748332036311525E-4</v>
      </c>
      <c r="G1042" s="141">
        <f ca="1"/>
        <v>1.09795896575229E-3</v>
      </c>
      <c r="H1042" s="141">
        <f ca="1"/>
        <v>1.0735479127167802E-3</v>
      </c>
      <c r="I1042" s="141">
        <f ca="1"/>
        <v>8.6297557592727992E-4</v>
      </c>
      <c r="J1042" s="141">
        <f ca="1"/>
        <v>7.3143285839641988E-4</v>
      </c>
    </row>
    <row r="1043" spans="2:10">
      <c r="B1043" s="139" t="str">
        <v>OR Service Centre - Assurance WLA</v>
      </c>
      <c r="C1043" s="57" t="s">
        <v>127</v>
      </c>
      <c r="D1043" s="57" t="s">
        <v>128</v>
      </c>
      <c r="E1043" s="141">
        <v>3.7192038963240206E-4</v>
      </c>
      <c r="F1043" s="141">
        <f ca="1"/>
        <v>7.9551024703509131E-4</v>
      </c>
      <c r="G1043" s="141">
        <f ca="1"/>
        <v>1.2266832907213709E-3</v>
      </c>
      <c r="H1043" s="141">
        <f ca="1"/>
        <v>1.319931919726159E-3</v>
      </c>
      <c r="I1043" s="141">
        <f ca="1"/>
        <v>1.20196040842103E-3</v>
      </c>
      <c r="J1043" s="141">
        <f ca="1"/>
        <v>1.3040316907583773E-3</v>
      </c>
    </row>
    <row r="1044" spans="2:10">
      <c r="B1044" s="139" t="str">
        <v>Service Centre - Assurance  NGA</v>
      </c>
      <c r="C1044" s="57" t="s">
        <v>127</v>
      </c>
      <c r="D1044" s="57" t="s">
        <v>128</v>
      </c>
      <c r="E1044" s="141">
        <v>7.0682177354934952E-4</v>
      </c>
      <c r="F1044" s="141">
        <f ca="1"/>
        <v>2.4772666847563117E-3</v>
      </c>
      <c r="G1044" s="141">
        <f ca="1"/>
        <v>4.9547216922991568E-3</v>
      </c>
      <c r="H1044" s="141">
        <f ca="1"/>
        <v>6.1710240960218292E-3</v>
      </c>
      <c r="I1044" s="141">
        <f ca="1"/>
        <v>6.0745110506281999E-3</v>
      </c>
      <c r="J1044" s="141">
        <f ca="1"/>
        <v>6.5530134953059212E-3</v>
      </c>
    </row>
    <row r="1045" spans="2:10">
      <c r="B1045" s="139" t="str">
        <v>Service Level Guarantees</v>
      </c>
      <c r="C1045" s="57" t="s">
        <v>127</v>
      </c>
      <c r="D1045" s="57" t="s">
        <v>128</v>
      </c>
      <c r="E1045" s="141">
        <v>1.6750158618171761E-4</v>
      </c>
      <c r="F1045" s="141">
        <f ca="1"/>
        <v>3.4987437986636088E-4</v>
      </c>
      <c r="G1045" s="141">
        <f ca="1"/>
        <v>5.2201466154499067E-4</v>
      </c>
      <c r="H1045" s="141">
        <f ca="1"/>
        <v>5.5784957760704956E-4</v>
      </c>
      <c r="I1045" s="141">
        <f ca="1"/>
        <v>4.9552396878247535E-4</v>
      </c>
      <c r="J1045" s="141">
        <f ca="1"/>
        <v>5.200284428268832E-4</v>
      </c>
    </row>
    <row r="1046" spans="2:10">
      <c r="B1046" s="139" t="str">
        <v>Other WLA</v>
      </c>
      <c r="C1046" s="57" t="s">
        <v>127</v>
      </c>
      <c r="D1046" s="57" t="s">
        <v>128</v>
      </c>
      <c r="E1046" s="141">
        <v>-10254.14824860033</v>
      </c>
      <c r="F1046" s="141">
        <f ca="1"/>
        <v>-22515.637387545612</v>
      </c>
      <c r="G1046" s="141">
        <f ca="1"/>
        <v>-35776.070377490512</v>
      </c>
      <c r="H1046" s="141">
        <f ca="1"/>
        <v>-39305.53528716023</v>
      </c>
      <c r="I1046" s="141">
        <f ca="1"/>
        <v>-35977.292002861162</v>
      </c>
      <c r="J1046" s="141">
        <f ca="1"/>
        <v>-37169.620126310998</v>
      </c>
    </row>
    <row r="1047" spans="2:10">
      <c r="B1047" s="139" t="str">
        <v>GEA Access Fibre Spine</v>
      </c>
      <c r="C1047" s="57" t="s">
        <v>127</v>
      </c>
      <c r="D1047" s="57" t="s">
        <v>128</v>
      </c>
      <c r="E1047" s="141">
        <v>-75599.45322870306</v>
      </c>
      <c r="F1047" s="141">
        <f ca="1"/>
        <v>-169842.21705060845</v>
      </c>
      <c r="G1047" s="141">
        <f ca="1"/>
        <v>-268612.66933751415</v>
      </c>
      <c r="H1047" s="141">
        <f ca="1"/>
        <v>-290922.45803271187</v>
      </c>
      <c r="I1047" s="141">
        <f ca="1"/>
        <v>-261855.06371122861</v>
      </c>
      <c r="J1047" s="141">
        <f ca="1"/>
        <v>-264835.16445977904</v>
      </c>
    </row>
    <row r="1048" spans="2:10">
      <c r="B1048" s="139" t="str">
        <v>GEA Distribution Fibre</v>
      </c>
      <c r="C1048" s="57" t="s">
        <v>127</v>
      </c>
      <c r="D1048" s="57" t="s">
        <v>128</v>
      </c>
      <c r="E1048" s="142">
        <v>-369787.14004351135</v>
      </c>
      <c r="F1048" s="142">
        <f ca="1"/>
        <v>-837418.77107270132</v>
      </c>
      <c r="G1048" s="142">
        <f ca="1"/>
        <v>-1333116.7304650529</v>
      </c>
      <c r="H1048" s="142">
        <f ca="1"/>
        <v>-1453612.569656844</v>
      </c>
      <c r="I1048" s="142">
        <f ca="1"/>
        <v>-1318047.2152352766</v>
      </c>
      <c r="J1048" s="142">
        <f ca="1"/>
        <v>-1343657.9018006546</v>
      </c>
    </row>
    <row r="1049" spans="2:10">
      <c r="B1049" s="139" t="str">
        <v>GEA Electronics</v>
      </c>
      <c r="C1049" s="57" t="s">
        <v>127</v>
      </c>
      <c r="D1049" s="57" t="s">
        <v>128</v>
      </c>
      <c r="E1049" s="142">
        <v>6.4478496765742199E-4</v>
      </c>
      <c r="F1049" s="142">
        <f ca="1"/>
        <v>1.4590815538522606E-3</v>
      </c>
      <c r="G1049" s="142">
        <f ca="1"/>
        <v>2.303756456497049E-3</v>
      </c>
      <c r="H1049" s="142">
        <f ca="1"/>
        <v>2.4819994335568887E-3</v>
      </c>
      <c r="I1049" s="142">
        <f ca="1"/>
        <v>2.2188019571432157E-3</v>
      </c>
      <c r="J1049" s="142">
        <f ca="1"/>
        <v>2.2247310885838397E-3</v>
      </c>
    </row>
    <row r="1050" spans="2:10">
      <c r="B1050" s="139" t="str">
        <v>GEA DSLAM &amp; Cabinets</v>
      </c>
      <c r="C1050" s="57" t="s">
        <v>127</v>
      </c>
      <c r="D1050" s="57" t="s">
        <v>128</v>
      </c>
      <c r="E1050" s="142">
        <v>2.3839494899897838E-3</v>
      </c>
      <c r="F1050" s="142">
        <f ca="1"/>
        <v>5.819723494531295E-3</v>
      </c>
      <c r="G1050" s="142">
        <f ca="1"/>
        <v>9.540463026766843E-3</v>
      </c>
      <c r="H1050" s="142">
        <f ca="1"/>
        <v>1.0508403142499432E-2</v>
      </c>
      <c r="I1050" s="142">
        <f ca="1"/>
        <v>9.508851913521783E-3</v>
      </c>
      <c r="J1050" s="142">
        <f ca="1"/>
        <v>9.5776959815650799E-3</v>
      </c>
    </row>
    <row r="1051" spans="2:10">
      <c r="B1051" s="139" t="str">
        <v>GEA Customer Site Installation</v>
      </c>
      <c r="C1051" s="57" t="s">
        <v>127</v>
      </c>
      <c r="D1051" s="57" t="s">
        <v>128</v>
      </c>
      <c r="E1051" s="142">
        <v>5.7737271333599552E-3</v>
      </c>
      <c r="F1051" s="142">
        <f ca="1"/>
        <v>1.3026964231166073E-2</v>
      </c>
      <c r="G1051" s="142">
        <f ca="1"/>
        <v>2.0493320310698098E-2</v>
      </c>
      <c r="H1051" s="142">
        <f ca="1"/>
        <v>2.19806381141869E-2</v>
      </c>
      <c r="I1051" s="142">
        <f ca="1"/>
        <v>1.9549404691939276E-2</v>
      </c>
      <c r="J1051" s="142">
        <f ca="1"/>
        <v>1.9491609101296201E-2</v>
      </c>
    </row>
    <row r="1052" spans="2:10">
      <c r="B1052" s="139" t="str">
        <v>GEA FTTC Repairs</v>
      </c>
      <c r="C1052" s="57" t="s">
        <v>127</v>
      </c>
      <c r="D1052" s="57" t="s">
        <v>128</v>
      </c>
      <c r="E1052" s="142">
        <v>3.4346959053890044E-4</v>
      </c>
      <c r="F1052" s="142">
        <f ca="1"/>
        <v>1.2991445927358922E-3</v>
      </c>
      <c r="G1052" s="142">
        <f ca="1"/>
        <v>2.6507701720918748E-3</v>
      </c>
      <c r="H1052" s="142">
        <f ca="1"/>
        <v>3.4045217190718513E-3</v>
      </c>
      <c r="I1052" s="142">
        <f ca="1"/>
        <v>3.4729084290208846E-3</v>
      </c>
      <c r="J1052" s="142">
        <f ca="1"/>
        <v>3.8588749497068969E-3</v>
      </c>
    </row>
    <row r="1053" spans="2:10">
      <c r="B1053" s="139" t="str">
        <v>GEA FTTP Repairs</v>
      </c>
      <c r="C1053" s="57" t="s">
        <v>127</v>
      </c>
      <c r="D1053" s="57" t="s">
        <v>128</v>
      </c>
      <c r="E1053" s="142">
        <v>2.0096618841573099E-6</v>
      </c>
      <c r="F1053" s="142">
        <f ca="1"/>
        <v>4.3005378145292828E-6</v>
      </c>
      <c r="G1053" s="142">
        <f ca="1"/>
        <v>6.5575437563051633E-6</v>
      </c>
      <c r="H1053" s="142">
        <f ca="1"/>
        <v>6.8732660865572561E-6</v>
      </c>
      <c r="I1053" s="142">
        <f ca="1"/>
        <v>6.0032652324964543E-6</v>
      </c>
      <c r="J1053" s="142">
        <f ca="1"/>
        <v>5.8985407202354242E-6</v>
      </c>
    </row>
    <row r="1054" spans="2:10">
      <c r="B1054" s="139" t="str">
        <v>GEA FTTP Provisions</v>
      </c>
      <c r="C1054" s="57" t="s">
        <v>127</v>
      </c>
      <c r="D1054" s="57" t="s">
        <v>128</v>
      </c>
      <c r="E1054" s="142">
        <v>2.9507312917182485E-5</v>
      </c>
      <c r="F1054" s="142">
        <f ca="1"/>
        <v>6.3152520680067429E-5</v>
      </c>
      <c r="G1054" s="142">
        <f ca="1"/>
        <v>9.6322336277424638E-5</v>
      </c>
      <c r="H1054" s="142">
        <f ca="1"/>
        <v>1.0099986634275814E-4</v>
      </c>
      <c r="I1054" s="142">
        <f ca="1"/>
        <v>8.8261032114240901E-5</v>
      </c>
      <c r="J1054" s="142">
        <f ca="1"/>
        <v>8.6776293526683141E-5</v>
      </c>
    </row>
    <row r="1055" spans="2:10">
      <c r="B1055" s="139" t="str">
        <v>GEA FTTC Provisions</v>
      </c>
      <c r="C1055" s="57" t="s">
        <v>127</v>
      </c>
      <c r="D1055" s="57" t="s">
        <v>128</v>
      </c>
      <c r="E1055" s="142">
        <v>2.4522967624441175E-3</v>
      </c>
      <c r="F1055" s="142">
        <f ca="1"/>
        <v>8.8022505526808188E-3</v>
      </c>
      <c r="G1055" s="142">
        <f ca="1"/>
        <v>1.4005566176262568E-2</v>
      </c>
      <c r="H1055" s="142">
        <f ca="1"/>
        <v>1.5395510469064705E-2</v>
      </c>
      <c r="I1055" s="142">
        <f ca="1"/>
        <v>1.3551435290724528E-2</v>
      </c>
      <c r="J1055" s="142">
        <f ca="1"/>
        <v>8.1752557626163739E-3</v>
      </c>
    </row>
    <row r="1056" spans="2:10">
      <c r="B1056" s="139" t="str">
        <v>Fibre Rollout Funding</v>
      </c>
      <c r="C1056" s="57" t="s">
        <v>127</v>
      </c>
      <c r="D1056" s="57" t="s">
        <v>128</v>
      </c>
      <c r="E1056" s="142">
        <v>6.5227375244569688E-4</v>
      </c>
      <c r="F1056" s="142">
        <f ca="1"/>
        <v>9.1185067437962741E-4</v>
      </c>
      <c r="G1056" s="142">
        <f ca="1"/>
        <v>4.4548401331691165E-4</v>
      </c>
      <c r="H1056" s="142">
        <f ca="1"/>
        <v>-2.1970327610469031E-5</v>
      </c>
      <c r="I1056" s="142">
        <f ca="1"/>
        <v>-2.3023061675463429E-5</v>
      </c>
      <c r="J1056" s="142">
        <f ca="1"/>
        <v>-2.5715877169856719E-5</v>
      </c>
    </row>
    <row r="1057" spans="2:11">
      <c r="B1057" s="139" t="str">
        <v>BDUK Funding</v>
      </c>
      <c r="C1057" s="57" t="s">
        <v>127</v>
      </c>
      <c r="D1057" s="57" t="s">
        <v>128</v>
      </c>
      <c r="E1057" s="142">
        <v>2206.4646052403368</v>
      </c>
      <c r="F1057" s="142">
        <f ca="1"/>
        <v>5019.1141986287466</v>
      </c>
      <c r="G1057" s="142">
        <f ca="1"/>
        <v>7813.9147237948573</v>
      </c>
      <c r="H1057" s="142">
        <f ca="1"/>
        <v>8215.4967149742006</v>
      </c>
      <c r="I1057" s="142">
        <f ca="1"/>
        <v>7041.680650583332</v>
      </c>
      <c r="J1057" s="142">
        <f ca="1"/>
        <v>6567.8152148246154</v>
      </c>
    </row>
    <row r="1058" spans="2:11">
      <c r="B1058" s="139" t="str">
        <v>Combi Card and MSAN Access - Voice</v>
      </c>
      <c r="C1058" s="57" t="s">
        <v>127</v>
      </c>
      <c r="D1058" s="57" t="s">
        <v>128</v>
      </c>
      <c r="E1058" s="142">
        <v>4.9715380301592793E-6</v>
      </c>
      <c r="F1058" s="142">
        <f ca="1"/>
        <v>1.0502300972765315E-5</v>
      </c>
      <c r="G1058" s="142">
        <f ca="1"/>
        <v>1.5723612332643156E-5</v>
      </c>
      <c r="H1058" s="142">
        <f ca="1"/>
        <v>1.6093688676407757E-5</v>
      </c>
      <c r="I1058" s="142">
        <f ca="1"/>
        <v>1.3692165331362227E-5</v>
      </c>
      <c r="J1058" s="142">
        <f ca="1"/>
        <v>1.2855198170194088E-5</v>
      </c>
    </row>
    <row r="1059" spans="2:11">
      <c r="B1059" s="139" t="str">
        <v>iNode features</v>
      </c>
      <c r="C1059" s="57" t="s">
        <v>127</v>
      </c>
      <c r="D1059" s="57" t="s">
        <v>128</v>
      </c>
      <c r="E1059" s="142">
        <v>1.4133909277973673E-4</v>
      </c>
      <c r="F1059" s="142">
        <f ca="1"/>
        <v>3.026855920318578E-4</v>
      </c>
      <c r="G1059" s="142">
        <f ca="1"/>
        <v>4.6221898073112936E-4</v>
      </c>
      <c r="H1059" s="142">
        <f ca="1"/>
        <v>4.8550826834713043E-4</v>
      </c>
      <c r="I1059" s="142">
        <f ca="1"/>
        <v>4.2523261394318595E-4</v>
      </c>
      <c r="J1059" s="142">
        <f ca="1"/>
        <v>4.1923688962146365E-4</v>
      </c>
    </row>
    <row r="1060" spans="2:11">
      <c r="B1060" s="139" t="str">
        <v>Caller Display</v>
      </c>
      <c r="C1060" s="57" t="s">
        <v>127</v>
      </c>
      <c r="D1060" s="57" t="s">
        <v>128</v>
      </c>
      <c r="E1060" s="142">
        <v>5.1682289138294966E-4</v>
      </c>
      <c r="F1060" s="142">
        <f ca="1"/>
        <v>1.1075791077327544E-3</v>
      </c>
      <c r="G1060" s="142">
        <f ca="1"/>
        <v>1.693125394109132E-3</v>
      </c>
      <c r="H1060" s="142">
        <f ca="1"/>
        <v>1.7803697683763198E-3</v>
      </c>
      <c r="I1060" s="142">
        <f ca="1"/>
        <v>1.5605655397079295E-3</v>
      </c>
      <c r="J1060" s="142">
        <f ca="1"/>
        <v>1.5387786706446316E-3</v>
      </c>
    </row>
    <row r="1061" spans="2:11">
      <c r="B1061" s="139" t="str">
        <v>Network Features</v>
      </c>
      <c r="C1061" s="57" t="s">
        <v>127</v>
      </c>
      <c r="D1061" s="57" t="s">
        <v>128</v>
      </c>
      <c r="E1061" s="142">
        <v>1.5118972616499134E-4</v>
      </c>
      <c r="F1061" s="142">
        <f ca="1"/>
        <v>3.2386423251804945E-4</v>
      </c>
      <c r="G1061" s="142">
        <f ca="1"/>
        <v>4.9465365475374532E-4</v>
      </c>
      <c r="H1061" s="142">
        <f ca="1"/>
        <v>5.194755658355358E-4</v>
      </c>
      <c r="I1061" s="142">
        <f ca="1"/>
        <v>4.5456733571012318E-4</v>
      </c>
      <c r="J1061" s="142">
        <f ca="1"/>
        <v>4.4726695678437117E-4</v>
      </c>
    </row>
    <row r="1062" spans="2:11">
      <c r="B1062" s="139" t="str">
        <v>Ofcom Licence Fee Openreach</v>
      </c>
      <c r="C1062" s="57" t="s">
        <v>127</v>
      </c>
      <c r="D1062" s="57" t="s">
        <v>128</v>
      </c>
      <c r="E1062" s="142">
        <v>5.470584999094222E-5</v>
      </c>
      <c r="F1062" s="142">
        <f ca="1"/>
        <v>1.2385461479842014E-4</v>
      </c>
      <c r="G1062" s="142">
        <f ca="1"/>
        <v>1.9530156539911082E-4</v>
      </c>
      <c r="H1062" s="142">
        <f ca="1"/>
        <v>2.1101431962664496E-4</v>
      </c>
      <c r="I1062" s="142">
        <f ca="1"/>
        <v>1.8925500968410258E-4</v>
      </c>
      <c r="J1062" s="142">
        <f ca="1"/>
        <v>1.8857283551482057E-4</v>
      </c>
    </row>
    <row r="1063" spans="2:11">
      <c r="B1063" s="139" t="str">
        <v>Special Fault Investigation</v>
      </c>
      <c r="C1063" s="57" t="s">
        <v>127</v>
      </c>
      <c r="D1063" s="57" t="s">
        <v>128</v>
      </c>
      <c r="E1063" s="142">
        <v>1.3199625411194056E-3</v>
      </c>
      <c r="F1063" s="142">
        <f ca="1"/>
        <v>2.8259098593218365E-3</v>
      </c>
      <c r="G1063" s="142">
        <f ca="1"/>
        <v>4.3127645799014951E-3</v>
      </c>
      <c r="H1063" s="142">
        <f ca="1"/>
        <v>4.5261386968529138E-3</v>
      </c>
      <c r="I1063" s="142">
        <f ca="1"/>
        <v>3.9597346147630325E-3</v>
      </c>
      <c r="J1063" s="142">
        <f ca="1"/>
        <v>3.8984849842689062E-3</v>
      </c>
    </row>
    <row r="1064" spans="2:11">
      <c r="B1064" s="139" t="str">
        <v>Openreach sales product management</v>
      </c>
      <c r="C1064" s="57" t="s">
        <v>127</v>
      </c>
      <c r="D1064" s="57" t="s">
        <v>128</v>
      </c>
      <c r="E1064" s="142">
        <v>5.5990750496020213E-4</v>
      </c>
      <c r="F1064" s="142">
        <f ca="1"/>
        <v>1.4048143051930832E-3</v>
      </c>
      <c r="G1064" s="142">
        <f ca="1"/>
        <v>2.3275347951254373E-3</v>
      </c>
      <c r="H1064" s="142">
        <f ca="1"/>
        <v>2.600967247318274E-3</v>
      </c>
      <c r="I1064" s="142">
        <f ca="1"/>
        <v>2.3826173994856981E-3</v>
      </c>
      <c r="J1064" s="142">
        <f ca="1"/>
        <v>2.3724924794955504E-3</v>
      </c>
    </row>
    <row r="1065" spans="2:11">
      <c r="B1065" s="139" t="str">
        <v>Co-mingling power &amp; vent</v>
      </c>
      <c r="C1065" s="57" t="s">
        <v>127</v>
      </c>
      <c r="D1065" s="57" t="s">
        <v>128</v>
      </c>
      <c r="E1065" s="142">
        <v>1.215545108626577E-2</v>
      </c>
      <c r="F1065" s="142">
        <f ca="1"/>
        <v>2.5870915812381559E-2</v>
      </c>
      <c r="G1065" s="142">
        <f ca="1"/>
        <v>4.009802573031044E-2</v>
      </c>
      <c r="H1065" s="142">
        <f ca="1"/>
        <v>4.3457842791595348E-2</v>
      </c>
      <c r="I1065" s="142">
        <f ca="1"/>
        <v>3.9756501449634468E-2</v>
      </c>
      <c r="J1065" s="142">
        <f ca="1"/>
        <v>4.2521506462030755E-2</v>
      </c>
    </row>
    <row r="1066" spans="2:11">
      <c r="B1066" s="139" t="str">
        <v>Openreach copper</v>
      </c>
      <c r="C1066" s="57" t="s">
        <v>127</v>
      </c>
      <c r="D1066" s="57" t="s">
        <v>128</v>
      </c>
      <c r="E1066" s="142">
        <v>0</v>
      </c>
      <c r="F1066" s="142">
        <f ca="1"/>
        <v>0</v>
      </c>
      <c r="G1066" s="142">
        <f ca="1"/>
        <v>0</v>
      </c>
      <c r="H1066" s="142">
        <f ca="1"/>
        <v>0</v>
      </c>
      <c r="I1066" s="142">
        <f ca="1"/>
        <v>0</v>
      </c>
      <c r="J1066" s="142">
        <f ca="1"/>
        <v>0</v>
      </c>
    </row>
    <row r="1067" spans="2:11">
      <c r="B1067" s="139">
        <v>0</v>
      </c>
      <c r="C1067" s="57" t="s">
        <v>127</v>
      </c>
      <c r="D1067" s="57" t="s">
        <v>128</v>
      </c>
      <c r="E1067" s="142">
        <v>0</v>
      </c>
      <c r="F1067" s="142">
        <f ca="1"/>
        <v>0</v>
      </c>
      <c r="G1067" s="142">
        <f ca="1"/>
        <v>0</v>
      </c>
      <c r="H1067" s="142">
        <f ca="1"/>
        <v>0</v>
      </c>
      <c r="I1067" s="142">
        <f ca="1"/>
        <v>0</v>
      </c>
      <c r="J1067" s="142">
        <f ca="1"/>
        <v>0</v>
      </c>
    </row>
    <row r="1068" spans="2:11">
      <c r="B1068" s="139">
        <v>0</v>
      </c>
      <c r="C1068" s="57" t="s">
        <v>127</v>
      </c>
      <c r="D1068" s="57" t="s">
        <v>128</v>
      </c>
      <c r="E1068" s="142">
        <v>0</v>
      </c>
      <c r="F1068" s="142">
        <f ca="1"/>
        <v>0</v>
      </c>
      <c r="G1068" s="142">
        <f ca="1"/>
        <v>0</v>
      </c>
      <c r="H1068" s="142">
        <f ca="1"/>
        <v>0</v>
      </c>
      <c r="I1068" s="142">
        <f ca="1"/>
        <v>0</v>
      </c>
      <c r="J1068" s="142">
        <f ca="1"/>
        <v>0</v>
      </c>
    </row>
    <row r="1069" spans="2:11" ht="12">
      <c r="K1069" s="52" t="s">
        <v>157</v>
      </c>
    </row>
    <row r="1070" spans="2:11" ht="12">
      <c r="J1070" s="52"/>
    </row>
    <row r="1071" spans="2:11" ht="15.5">
      <c r="B1071" s="50" t="s">
        <v>158</v>
      </c>
      <c r="C1071" s="50"/>
      <c r="D1071" s="50"/>
      <c r="E1071" s="90" t="s">
        <v>159</v>
      </c>
      <c r="F1071" s="50"/>
      <c r="G1071" s="50"/>
      <c r="H1071" s="50"/>
      <c r="I1071" s="50"/>
      <c r="J1071" s="50"/>
    </row>
    <row r="1072" spans="2:11">
      <c r="B1072" s="61" t="s">
        <v>126</v>
      </c>
      <c r="C1072" s="61" t="s">
        <v>78</v>
      </c>
      <c r="D1072" s="61" t="s">
        <v>79</v>
      </c>
      <c r="E1072" s="323" t="str">
        <f t="array" ref="E1072:J1072">model_years</f>
        <v>2015/16</v>
      </c>
      <c r="F1072" s="323" t="str">
        <v>2016/17</v>
      </c>
      <c r="G1072" s="323" t="str">
        <v>2017/18</v>
      </c>
      <c r="H1072" s="323" t="str">
        <v>2018/19</v>
      </c>
      <c r="I1072" s="323" t="str">
        <v>2019/20</v>
      </c>
      <c r="J1072" s="323" t="str">
        <v>2020/21</v>
      </c>
    </row>
    <row r="1073" spans="2:10">
      <c r="B1073" s="139" t="str">
        <f t="array" ref="B1073:B1126">Component_list</f>
        <v>MPF Line Testing Systems</v>
      </c>
      <c r="C1073" s="57" t="s">
        <v>127</v>
      </c>
      <c r="D1073" s="57" t="s">
        <v>128</v>
      </c>
      <c r="E1073" s="89">
        <f t="array" ref="E1073:J1126">Total_OCM_dep+Total_Return_on_Capital+Total_HL</f>
        <v>61088459.965481207</v>
      </c>
      <c r="F1073" s="89">
        <f ca="1"/>
        <v>61383220.796626709</v>
      </c>
      <c r="G1073" s="89">
        <f ca="1"/>
        <v>61600508.016203806</v>
      </c>
      <c r="H1073" s="89">
        <f ca="1"/>
        <v>61988476.480937377</v>
      </c>
      <c r="I1073" s="89">
        <f ca="1"/>
        <v>62462375.305976398</v>
      </c>
      <c r="J1073" s="89">
        <f ca="1"/>
        <v>63387805.194279797</v>
      </c>
    </row>
    <row r="1074" spans="2:10">
      <c r="B1074" s="139" t="str">
        <v>Openreach time related charges</v>
      </c>
      <c r="C1074" s="57" t="s">
        <v>127</v>
      </c>
      <c r="D1074" s="57" t="s">
        <v>128</v>
      </c>
      <c r="E1074" s="89">
        <v>690138.71487599623</v>
      </c>
      <c r="F1074" s="89">
        <f ca="1"/>
        <v>684979.93229502719</v>
      </c>
      <c r="G1074" s="89">
        <f ca="1"/>
        <v>675025.39276228729</v>
      </c>
      <c r="H1074" s="89">
        <f ca="1"/>
        <v>660627.23139146052</v>
      </c>
      <c r="I1074" s="89">
        <f ca="1"/>
        <v>642127.0209992372</v>
      </c>
      <c r="J1074" s="89">
        <f ca="1"/>
        <v>625950.63683758222</v>
      </c>
    </row>
    <row r="1075" spans="2:10">
      <c r="B1075" s="139" t="str">
        <v>Co-mingling electricity</v>
      </c>
      <c r="C1075" s="57" t="s">
        <v>127</v>
      </c>
      <c r="D1075" s="57" t="s">
        <v>128</v>
      </c>
      <c r="E1075" s="89">
        <v>26322.977377629915</v>
      </c>
      <c r="F1075" s="89">
        <f ca="1"/>
        <v>23325.755684721156</v>
      </c>
      <c r="G1075" s="89">
        <f ca="1"/>
        <v>17511.733995361894</v>
      </c>
      <c r="H1075" s="89">
        <f ca="1"/>
        <v>9055.9213777591776</v>
      </c>
      <c r="I1075" s="89">
        <f ca="1"/>
        <v>-1871.9232366336505</v>
      </c>
      <c r="J1075" s="89">
        <f ca="1"/>
        <v>-5108.8842679944155</v>
      </c>
    </row>
    <row r="1076" spans="2:10">
      <c r="B1076" s="139" t="str">
        <v>Co-mingling set up</v>
      </c>
      <c r="C1076" s="57" t="s">
        <v>127</v>
      </c>
      <c r="D1076" s="57" t="s">
        <v>128</v>
      </c>
      <c r="E1076" s="89">
        <v>5560554.3486195793</v>
      </c>
      <c r="F1076" s="89">
        <f ca="1"/>
        <v>5443294.8839133745</v>
      </c>
      <c r="G1076" s="89">
        <f ca="1"/>
        <v>5437555.930225539</v>
      </c>
      <c r="H1076" s="89">
        <f ca="1"/>
        <v>5396515.0457986938</v>
      </c>
      <c r="I1076" s="89">
        <f ca="1"/>
        <v>5320313.0746579459</v>
      </c>
      <c r="J1076" s="89">
        <f ca="1"/>
        <v>5230860.6931868941</v>
      </c>
    </row>
    <row r="1077" spans="2:10">
      <c r="B1077" s="139" t="str">
        <v>Co-mingling rentals</v>
      </c>
      <c r="C1077" s="57" t="s">
        <v>127</v>
      </c>
      <c r="D1077" s="57" t="s">
        <v>128</v>
      </c>
      <c r="E1077" s="89">
        <v>8213084.6789988521</v>
      </c>
      <c r="F1077" s="89">
        <f ca="1"/>
        <v>8170614.2837873539</v>
      </c>
      <c r="G1077" s="89">
        <f ca="1"/>
        <v>8160629.1593932658</v>
      </c>
      <c r="H1077" s="89">
        <f ca="1"/>
        <v>8173718.3206414692</v>
      </c>
      <c r="I1077" s="89">
        <f ca="1"/>
        <v>8201660.0239860471</v>
      </c>
      <c r="J1077" s="89">
        <f ca="1"/>
        <v>8278125.2999004051</v>
      </c>
    </row>
    <row r="1078" spans="2:10">
      <c r="B1078" s="139" t="str">
        <v>WLA tie cables</v>
      </c>
      <c r="C1078" s="57" t="s">
        <v>127</v>
      </c>
      <c r="D1078" s="57" t="s">
        <v>128</v>
      </c>
      <c r="E1078" s="89">
        <v>13124523.924355181</v>
      </c>
      <c r="F1078" s="89">
        <f ca="1"/>
        <v>11303856.102347141</v>
      </c>
      <c r="G1078" s="89">
        <f ca="1"/>
        <v>9727021.6833663806</v>
      </c>
      <c r="H1078" s="89">
        <f ca="1"/>
        <v>8679957.25171021</v>
      </c>
      <c r="I1078" s="89">
        <f ca="1"/>
        <v>7715166.8342341641</v>
      </c>
      <c r="J1078" s="89">
        <f ca="1"/>
        <v>6683002.4869788364</v>
      </c>
    </row>
    <row r="1079" spans="2:10">
      <c r="B1079" s="139" t="str">
        <v>Local Loop Unbundling systems development</v>
      </c>
      <c r="C1079" s="57" t="s">
        <v>127</v>
      </c>
      <c r="D1079" s="57" t="s">
        <v>128</v>
      </c>
      <c r="E1079" s="89">
        <v>2487934.0686176261</v>
      </c>
      <c r="F1079" s="89">
        <f ca="1"/>
        <v>2451357.0964574604</v>
      </c>
      <c r="G1079" s="89">
        <f ca="1"/>
        <v>2409579.5287515563</v>
      </c>
      <c r="H1079" s="89">
        <f ca="1"/>
        <v>2407045.3158056191</v>
      </c>
      <c r="I1079" s="89">
        <f ca="1"/>
        <v>2400404.5265978705</v>
      </c>
      <c r="J1079" s="89">
        <f ca="1"/>
        <v>2448416.1981239174</v>
      </c>
    </row>
    <row r="1080" spans="2:10">
      <c r="B1080" s="139" t="str">
        <v>Wholesale Access specific</v>
      </c>
      <c r="C1080" s="57" t="s">
        <v>127</v>
      </c>
      <c r="D1080" s="57" t="s">
        <v>128</v>
      </c>
      <c r="E1080" s="89">
        <v>12026513.703019995</v>
      </c>
      <c r="F1080" s="89">
        <f ca="1"/>
        <v>12064435.317899272</v>
      </c>
      <c r="G1080" s="89">
        <f ca="1"/>
        <v>11508616.434164181</v>
      </c>
      <c r="H1080" s="89">
        <f ca="1"/>
        <v>10883280.511767322</v>
      </c>
      <c r="I1080" s="89">
        <f ca="1"/>
        <v>10222524.302676918</v>
      </c>
      <c r="J1080" s="89">
        <f ca="1"/>
        <v>9362526.0878516361</v>
      </c>
    </row>
    <row r="1081" spans="2:10">
      <c r="B1081" s="139" t="str">
        <v>Routeing &amp; records</v>
      </c>
      <c r="C1081" s="57" t="s">
        <v>127</v>
      </c>
      <c r="D1081" s="57" t="s">
        <v>128</v>
      </c>
      <c r="E1081" s="89">
        <v>314436.01952504384</v>
      </c>
      <c r="F1081" s="89">
        <f ca="1"/>
        <v>366313.06010534865</v>
      </c>
      <c r="G1081" s="89">
        <f ca="1"/>
        <v>376457.86577324016</v>
      </c>
      <c r="H1081" s="89">
        <f ca="1"/>
        <v>388057.90095881419</v>
      </c>
      <c r="I1081" s="89">
        <f ca="1"/>
        <v>394622.56459084357</v>
      </c>
      <c r="J1081" s="89">
        <f ca="1"/>
        <v>364401.40786516829</v>
      </c>
    </row>
    <row r="1082" spans="2:10">
      <c r="B1082" s="139" t="str">
        <v>MDF Hardware jumpering</v>
      </c>
      <c r="C1082" s="57" t="s">
        <v>127</v>
      </c>
      <c r="D1082" s="57" t="s">
        <v>128</v>
      </c>
      <c r="E1082" s="89">
        <v>2471451.541163452</v>
      </c>
      <c r="F1082" s="89">
        <f ca="1"/>
        <v>2388196.723853712</v>
      </c>
      <c r="G1082" s="89">
        <f ca="1"/>
        <v>2285538.0470932936</v>
      </c>
      <c r="H1082" s="89">
        <f ca="1"/>
        <v>2193484.5187871824</v>
      </c>
      <c r="I1082" s="89">
        <f ca="1"/>
        <v>2116878.3417401523</v>
      </c>
      <c r="J1082" s="89">
        <f ca="1"/>
        <v>2088585.1067784021</v>
      </c>
    </row>
    <row r="1083" spans="2:10">
      <c r="B1083" s="139" t="str">
        <v>E side copper capital</v>
      </c>
      <c r="C1083" s="57" t="s">
        <v>127</v>
      </c>
      <c r="D1083" s="57" t="s">
        <v>128</v>
      </c>
      <c r="E1083" s="89">
        <v>127832599.69488709</v>
      </c>
      <c r="F1083" s="89">
        <f ca="1"/>
        <v>120304209.68539238</v>
      </c>
      <c r="G1083" s="89">
        <f ca="1"/>
        <v>113326813.23168246</v>
      </c>
      <c r="H1083" s="89">
        <f ca="1"/>
        <v>114435148.99700731</v>
      </c>
      <c r="I1083" s="89">
        <f ca="1"/>
        <v>120415376.54295486</v>
      </c>
      <c r="J1083" s="89">
        <f ca="1"/>
        <v>121824219.76131074</v>
      </c>
    </row>
    <row r="1084" spans="2:10">
      <c r="B1084" s="139" t="str">
        <v>E side copper current</v>
      </c>
      <c r="C1084" s="57" t="s">
        <v>127</v>
      </c>
      <c r="D1084" s="57" t="s">
        <v>128</v>
      </c>
      <c r="E1084" s="89">
        <v>2018852.5247555822</v>
      </c>
      <c r="F1084" s="89">
        <f ca="1"/>
        <v>1996447.0012896396</v>
      </c>
      <c r="G1084" s="89">
        <f ca="1"/>
        <v>1961170.8559324923</v>
      </c>
      <c r="H1084" s="89">
        <f ca="1"/>
        <v>1785996.8331683192</v>
      </c>
      <c r="I1084" s="89">
        <f ca="1"/>
        <v>1677585.5610007027</v>
      </c>
      <c r="J1084" s="89">
        <f ca="1"/>
        <v>1774350.8687832651</v>
      </c>
    </row>
    <row r="1085" spans="2:10">
      <c r="B1085" s="139" t="str">
        <v>D side copper capital</v>
      </c>
      <c r="C1085" s="57" t="s">
        <v>127</v>
      </c>
      <c r="D1085" s="57" t="s">
        <v>128</v>
      </c>
      <c r="E1085" s="89">
        <v>786635745.49967599</v>
      </c>
      <c r="F1085" s="89">
        <f ca="1"/>
        <v>741429361.44648218</v>
      </c>
      <c r="G1085" s="89">
        <f ca="1"/>
        <v>699709191.92561281</v>
      </c>
      <c r="H1085" s="89">
        <f ca="1"/>
        <v>706872979.51699662</v>
      </c>
      <c r="I1085" s="89">
        <f ca="1"/>
        <v>743373141.63589454</v>
      </c>
      <c r="J1085" s="89">
        <f ca="1"/>
        <v>752309954.05406749</v>
      </c>
    </row>
    <row r="1086" spans="2:10">
      <c r="B1086" s="139" t="str">
        <v>D side copper current</v>
      </c>
      <c r="C1086" s="57" t="s">
        <v>127</v>
      </c>
      <c r="D1086" s="57" t="s">
        <v>128</v>
      </c>
      <c r="E1086" s="89">
        <v>4337566.7908091294</v>
      </c>
      <c r="F1086" s="89">
        <f ca="1"/>
        <v>4283783.2853550743</v>
      </c>
      <c r="G1086" s="89">
        <f ca="1"/>
        <v>4198389.2559600156</v>
      </c>
      <c r="H1086" s="89">
        <f ca="1"/>
        <v>3791193.9905078677</v>
      </c>
      <c r="I1086" s="89">
        <f ca="1"/>
        <v>3536314.1791834389</v>
      </c>
      <c r="J1086" s="89">
        <f ca="1"/>
        <v>3761521.5793420123</v>
      </c>
    </row>
    <row r="1087" spans="2:10">
      <c r="B1087" s="139" t="str">
        <v>Local exchanges general frames equipment</v>
      </c>
      <c r="C1087" s="57" t="s">
        <v>127</v>
      </c>
      <c r="D1087" s="57" t="s">
        <v>128</v>
      </c>
      <c r="E1087" s="89">
        <v>16490651.936101153</v>
      </c>
      <c r="F1087" s="89">
        <f ca="1"/>
        <v>16371157.427335713</v>
      </c>
      <c r="G1087" s="89">
        <f ca="1"/>
        <v>16207169.705588667</v>
      </c>
      <c r="H1087" s="89">
        <f ca="1"/>
        <v>16006652.923019599</v>
      </c>
      <c r="I1087" s="89">
        <f ca="1"/>
        <v>15780195.33572528</v>
      </c>
      <c r="J1087" s="89">
        <f ca="1"/>
        <v>15491868.969568495</v>
      </c>
    </row>
    <row r="1088" spans="2:10">
      <c r="B1088" s="139" t="str">
        <v>Local exchanges general frames maintenance</v>
      </c>
      <c r="C1088" s="57" t="s">
        <v>127</v>
      </c>
      <c r="D1088" s="57" t="s">
        <v>128</v>
      </c>
      <c r="E1088" s="89">
        <v>712120.69979587663</v>
      </c>
      <c r="F1088" s="89">
        <f ca="1"/>
        <v>703397.11777509004</v>
      </c>
      <c r="G1088" s="89">
        <f ca="1"/>
        <v>689689.44198866945</v>
      </c>
      <c r="H1088" s="89">
        <f ca="1"/>
        <v>620876.8420426955</v>
      </c>
      <c r="I1088" s="89">
        <f ca="1"/>
        <v>578351.56426420796</v>
      </c>
      <c r="J1088" s="89">
        <f ca="1"/>
        <v>617839.27662706713</v>
      </c>
    </row>
    <row r="1089" spans="2:10">
      <c r="B1089" s="139" t="str">
        <v>Analogue line test equipment</v>
      </c>
      <c r="C1089" s="57" t="s">
        <v>127</v>
      </c>
      <c r="D1089" s="57" t="s">
        <v>128</v>
      </c>
      <c r="E1089" s="89">
        <v>5396388.1074762838</v>
      </c>
      <c r="F1089" s="89">
        <f ca="1"/>
        <v>5360379.3564964104</v>
      </c>
      <c r="G1089" s="89">
        <f ca="1"/>
        <v>5289142.5415330967</v>
      </c>
      <c r="H1089" s="89">
        <f ca="1"/>
        <v>5188785.1608139751</v>
      </c>
      <c r="I1089" s="89">
        <f ca="1"/>
        <v>5069911.3097731471</v>
      </c>
      <c r="J1089" s="89">
        <f ca="1"/>
        <v>4920265.662465347</v>
      </c>
    </row>
    <row r="1090" spans="2:10">
      <c r="B1090" s="139" t="str">
        <v>Dropwire capital &amp; analogue NTE</v>
      </c>
      <c r="C1090" s="57" t="s">
        <v>127</v>
      </c>
      <c r="D1090" s="57" t="s">
        <v>128</v>
      </c>
      <c r="E1090" s="89">
        <v>308487604.41404164</v>
      </c>
      <c r="F1090" s="89">
        <f ca="1"/>
        <v>299356314.93119633</v>
      </c>
      <c r="G1090" s="89">
        <f ca="1"/>
        <v>291155779.76533079</v>
      </c>
      <c r="H1090" s="89">
        <f ca="1"/>
        <v>293246890.8261382</v>
      </c>
      <c r="I1090" s="89">
        <f ca="1"/>
        <v>300823725.71671355</v>
      </c>
      <c r="J1090" s="89">
        <f ca="1"/>
        <v>301625997.48768097</v>
      </c>
    </row>
    <row r="1091" spans="2:10">
      <c r="B1091" s="139" t="str">
        <v>Analogue line drop maintenance</v>
      </c>
      <c r="C1091" s="57" t="s">
        <v>127</v>
      </c>
      <c r="D1091" s="57" t="s">
        <v>128</v>
      </c>
      <c r="E1091" s="89">
        <v>865553.45392914431</v>
      </c>
      <c r="F1091" s="89">
        <f ca="1"/>
        <v>861426.78218178137</v>
      </c>
      <c r="G1091" s="89">
        <f ca="1"/>
        <v>849276.58841483272</v>
      </c>
      <c r="H1091" s="89">
        <f ca="1"/>
        <v>809776.41929982381</v>
      </c>
      <c r="I1091" s="89">
        <f ca="1"/>
        <v>751217.40971478471</v>
      </c>
      <c r="J1091" s="89">
        <f ca="1"/>
        <v>794452.01807505032</v>
      </c>
    </row>
    <row r="1092" spans="2:10">
      <c r="B1092" s="139" t="str">
        <v>Analogue line cards</v>
      </c>
      <c r="C1092" s="57" t="s">
        <v>127</v>
      </c>
      <c r="D1092" s="57" t="s">
        <v>128</v>
      </c>
      <c r="E1092" s="89">
        <v>313376718.28573978</v>
      </c>
      <c r="F1092" s="89">
        <f ca="1"/>
        <v>309591949.2338413</v>
      </c>
      <c r="G1092" s="89">
        <f ca="1"/>
        <v>303602062.23243219</v>
      </c>
      <c r="H1092" s="89">
        <f ca="1"/>
        <v>295542534.98575306</v>
      </c>
      <c r="I1092" s="89">
        <f ca="1"/>
        <v>286110723.29022509</v>
      </c>
      <c r="J1092" s="89">
        <f ca="1"/>
        <v>271614047.34142435</v>
      </c>
    </row>
    <row r="1093" spans="2:10">
      <c r="B1093" s="139" t="str">
        <v>Pair gain</v>
      </c>
      <c r="C1093" s="57" t="s">
        <v>127</v>
      </c>
      <c r="D1093" s="57" t="s">
        <v>128</v>
      </c>
      <c r="E1093" s="89">
        <v>2211.4704881431662</v>
      </c>
      <c r="F1093" s="89">
        <f ca="1"/>
        <v>3322.9635518093473</v>
      </c>
      <c r="G1093" s="89">
        <f ca="1"/>
        <v>3131.1933337596051</v>
      </c>
      <c r="H1093" s="89">
        <f ca="1"/>
        <v>3143.8925363335597</v>
      </c>
      <c r="I1093" s="89">
        <f ca="1"/>
        <v>3276.5588152986375</v>
      </c>
      <c r="J1093" s="89">
        <f ca="1"/>
        <v>3260.2573862184354</v>
      </c>
    </row>
    <row r="1094" spans="2:10">
      <c r="B1094" s="139" t="str">
        <v>NGA E-side Copper Capital</v>
      </c>
      <c r="C1094" s="57" t="s">
        <v>127</v>
      </c>
      <c r="D1094" s="57" t="s">
        <v>128</v>
      </c>
      <c r="E1094" s="89">
        <v>29769104.410911482</v>
      </c>
      <c r="F1094" s="89">
        <f ca="1"/>
        <v>30753755.917040557</v>
      </c>
      <c r="G1094" s="89">
        <f ca="1"/>
        <v>30515204.812854182</v>
      </c>
      <c r="H1094" s="89">
        <f ca="1"/>
        <v>32167909.27193936</v>
      </c>
      <c r="I1094" s="89">
        <f ca="1"/>
        <v>35245803.134920955</v>
      </c>
      <c r="J1094" s="89">
        <f ca="1"/>
        <v>36767203.290815473</v>
      </c>
    </row>
    <row r="1095" spans="2:10">
      <c r="B1095" s="139" t="str">
        <v>FTTC Development</v>
      </c>
      <c r="C1095" s="57" t="s">
        <v>127</v>
      </c>
      <c r="D1095" s="57" t="s">
        <v>128</v>
      </c>
      <c r="E1095" s="89">
        <v>16076866.712813221</v>
      </c>
      <c r="F1095" s="89">
        <f ca="1"/>
        <v>22937758.29288156</v>
      </c>
      <c r="G1095" s="89">
        <f ca="1"/>
        <v>27169886.22524431</v>
      </c>
      <c r="H1095" s="89">
        <f ca="1"/>
        <v>31082438.343211148</v>
      </c>
      <c r="I1095" s="89">
        <f ca="1"/>
        <v>34417291.32658007</v>
      </c>
      <c r="J1095" s="89">
        <f ca="1"/>
        <v>35394560.273556404</v>
      </c>
    </row>
    <row r="1096" spans="2:10">
      <c r="B1096" s="139" t="str">
        <v>FTTP Development</v>
      </c>
      <c r="C1096" s="57" t="s">
        <v>127</v>
      </c>
      <c r="D1096" s="57" t="s">
        <v>128</v>
      </c>
      <c r="E1096" s="89">
        <v>191232.28308348334</v>
      </c>
      <c r="F1096" s="89">
        <f ca="1"/>
        <v>190450.31226192761</v>
      </c>
      <c r="G1096" s="89">
        <f ca="1"/>
        <v>188945.77005096243</v>
      </c>
      <c r="H1096" s="89">
        <f ca="1"/>
        <v>186776.27390201605</v>
      </c>
      <c r="I1096" s="89">
        <f ca="1"/>
        <v>183997.71275647095</v>
      </c>
      <c r="J1096" s="89">
        <f ca="1"/>
        <v>180256.07193367457</v>
      </c>
    </row>
    <row r="1097" spans="2:10">
      <c r="B1097" s="139" t="str">
        <v>OR Service Centre - Provision Analogue/ISDN2</v>
      </c>
      <c r="C1097" s="57" t="s">
        <v>127</v>
      </c>
      <c r="D1097" s="57" t="s">
        <v>128</v>
      </c>
      <c r="E1097" s="89">
        <v>1005635.8138979163</v>
      </c>
      <c r="F1097" s="89">
        <f ca="1"/>
        <v>1007001.2357654365</v>
      </c>
      <c r="G1097" s="89">
        <f ca="1"/>
        <v>968381.40326123789</v>
      </c>
      <c r="H1097" s="89">
        <f ca="1"/>
        <v>924678.62498582969</v>
      </c>
      <c r="I1097" s="89">
        <f ca="1"/>
        <v>878790.29674395022</v>
      </c>
      <c r="J1097" s="89">
        <f ca="1"/>
        <v>823450.26303376991</v>
      </c>
    </row>
    <row r="1098" spans="2:10">
      <c r="B1098" s="139" t="str">
        <v>OR Service Centre - Provision WLA</v>
      </c>
      <c r="C1098" s="57" t="s">
        <v>127</v>
      </c>
      <c r="D1098" s="57" t="s">
        <v>128</v>
      </c>
      <c r="E1098" s="89">
        <v>1077489.3747021065</v>
      </c>
      <c r="F1098" s="89">
        <f ca="1"/>
        <v>1017415.6321126941</v>
      </c>
      <c r="G1098" s="89">
        <f ca="1"/>
        <v>962479.99606328469</v>
      </c>
      <c r="H1098" s="89">
        <f ca="1"/>
        <v>942571.03545884381</v>
      </c>
      <c r="I1098" s="89">
        <f ca="1"/>
        <v>909632.24994075904</v>
      </c>
      <c r="J1098" s="89">
        <f ca="1"/>
        <v>898252.97447410983</v>
      </c>
    </row>
    <row r="1099" spans="2:10">
      <c r="B1099" s="139" t="str">
        <v>Service Centre - Provision  NGA</v>
      </c>
      <c r="C1099" s="57" t="s">
        <v>127</v>
      </c>
      <c r="D1099" s="57" t="s">
        <v>128</v>
      </c>
      <c r="E1099" s="89">
        <v>692347.3690044356</v>
      </c>
      <c r="F1099" s="89">
        <f ca="1"/>
        <v>987607.07961535535</v>
      </c>
      <c r="G1099" s="89">
        <f ca="1"/>
        <v>1141205.5026024543</v>
      </c>
      <c r="H1099" s="89">
        <f ca="1"/>
        <v>1239733.1347652061</v>
      </c>
      <c r="I1099" s="89">
        <f ca="1"/>
        <v>1274766.1597885427</v>
      </c>
      <c r="J1099" s="89">
        <f ca="1"/>
        <v>1170340.6470393417</v>
      </c>
    </row>
    <row r="1100" spans="2:10">
      <c r="B1100" s="139" t="str">
        <v>OR Service Centre - Assurance Analogue/ISDN2</v>
      </c>
      <c r="C1100" s="57" t="s">
        <v>127</v>
      </c>
      <c r="D1100" s="57" t="s">
        <v>128</v>
      </c>
      <c r="E1100" s="89">
        <v>648165.38512546313</v>
      </c>
      <c r="F1100" s="89">
        <f ca="1"/>
        <v>634061.55136770464</v>
      </c>
      <c r="G1100" s="89">
        <f ca="1"/>
        <v>612451.12857521162</v>
      </c>
      <c r="H1100" s="89">
        <f ca="1"/>
        <v>583898.16693006945</v>
      </c>
      <c r="I1100" s="89">
        <f ca="1"/>
        <v>551312.09111689741</v>
      </c>
      <c r="J1100" s="89">
        <f ca="1"/>
        <v>503521.05569387489</v>
      </c>
    </row>
    <row r="1101" spans="2:10">
      <c r="B1101" s="139" t="str">
        <v>OR Service Centre - Assurance WLA</v>
      </c>
      <c r="C1101" s="57" t="s">
        <v>127</v>
      </c>
      <c r="D1101" s="57" t="s">
        <v>128</v>
      </c>
      <c r="E1101" s="89">
        <v>550275.97283615253</v>
      </c>
      <c r="F1101" s="89">
        <f ca="1"/>
        <v>548427.33637717587</v>
      </c>
      <c r="G1101" s="89">
        <f ca="1"/>
        <v>548253.99551301182</v>
      </c>
      <c r="H1101" s="89">
        <f ca="1"/>
        <v>550908.54654807923</v>
      </c>
      <c r="I1101" s="89">
        <f ca="1"/>
        <v>556841.31377076358</v>
      </c>
      <c r="J1101" s="89">
        <f ca="1"/>
        <v>578260.51206707128</v>
      </c>
    </row>
    <row r="1102" spans="2:10">
      <c r="B1102" s="139" t="str">
        <v>Service Centre - Assurance  NGA</v>
      </c>
      <c r="C1102" s="57" t="s">
        <v>127</v>
      </c>
      <c r="D1102" s="57" t="s">
        <v>128</v>
      </c>
      <c r="E1102" s="89">
        <v>191003.39055116943</v>
      </c>
      <c r="F1102" s="89">
        <f ca="1"/>
        <v>291204.81477946404</v>
      </c>
      <c r="G1102" s="89">
        <f ca="1"/>
        <v>361954.26083101844</v>
      </c>
      <c r="H1102" s="89">
        <f ca="1"/>
        <v>408670.21210682992</v>
      </c>
      <c r="I1102" s="89">
        <f ca="1"/>
        <v>436787.37432070327</v>
      </c>
      <c r="J1102" s="89">
        <f ca="1"/>
        <v>456018.18690302665</v>
      </c>
    </row>
    <row r="1103" spans="2:10">
      <c r="B1103" s="139" t="str">
        <v>Service Level Guarantees</v>
      </c>
      <c r="C1103" s="57" t="s">
        <v>127</v>
      </c>
      <c r="D1103" s="57" t="s">
        <v>128</v>
      </c>
      <c r="E1103" s="89">
        <v>-159661.29051222387</v>
      </c>
      <c r="F1103" s="89">
        <f ca="1"/>
        <v>-159936.11129074459</v>
      </c>
      <c r="G1103" s="89">
        <f ca="1"/>
        <v>-161348.76647938945</v>
      </c>
      <c r="H1103" s="89">
        <f ca="1"/>
        <v>-165541.51990266543</v>
      </c>
      <c r="I1103" s="89">
        <f ca="1"/>
        <v>-170958.52970729023</v>
      </c>
      <c r="J1103" s="89">
        <f ca="1"/>
        <v>-174722.59363048864</v>
      </c>
    </row>
    <row r="1104" spans="2:10">
      <c r="B1104" s="139" t="str">
        <v>Other WLA</v>
      </c>
      <c r="C1104" s="57" t="s">
        <v>127</v>
      </c>
      <c r="D1104" s="57" t="s">
        <v>128</v>
      </c>
      <c r="E1104" s="89">
        <v>94376.184399966995</v>
      </c>
      <c r="F1104" s="89">
        <f ca="1"/>
        <v>83337.856223595183</v>
      </c>
      <c r="G1104" s="89">
        <f ca="1"/>
        <v>72455.160088401579</v>
      </c>
      <c r="H1104" s="89">
        <f ca="1"/>
        <v>72364.47984968347</v>
      </c>
      <c r="I1104" s="89">
        <f ca="1"/>
        <v>79290.792475903669</v>
      </c>
      <c r="J1104" s="89">
        <f ca="1"/>
        <v>80246.334124815272</v>
      </c>
    </row>
    <row r="1105" spans="2:10">
      <c r="B1105" s="139" t="str">
        <v>GEA Access Fibre Spine</v>
      </c>
      <c r="C1105" s="57" t="s">
        <v>127</v>
      </c>
      <c r="D1105" s="57" t="s">
        <v>128</v>
      </c>
      <c r="E1105" s="89">
        <v>7086725.1959166322</v>
      </c>
      <c r="F1105" s="89">
        <f ca="1"/>
        <v>7197072.0375671182</v>
      </c>
      <c r="G1105" s="89">
        <f ca="1"/>
        <v>7228988.8831016393</v>
      </c>
      <c r="H1105" s="89">
        <f ca="1"/>
        <v>7304465.705983188</v>
      </c>
      <c r="I1105" s="89">
        <f ca="1"/>
        <v>7398964.6942175254</v>
      </c>
      <c r="J1105" s="89">
        <f ca="1"/>
        <v>7388010.5055854758</v>
      </c>
    </row>
    <row r="1106" spans="2:10">
      <c r="B1106" s="139" t="str">
        <v>GEA Distribution Fibre</v>
      </c>
      <c r="C1106" s="57" t="s">
        <v>127</v>
      </c>
      <c r="D1106" s="57" t="s">
        <v>128</v>
      </c>
      <c r="E1106" s="89">
        <v>29815213.557254136</v>
      </c>
      <c r="F1106" s="89">
        <f ca="1"/>
        <v>30408253.960410148</v>
      </c>
      <c r="G1106" s="89">
        <f ca="1"/>
        <v>30548502.485893175</v>
      </c>
      <c r="H1106" s="89">
        <f ca="1"/>
        <v>30891105.078215372</v>
      </c>
      <c r="I1106" s="89">
        <f ca="1"/>
        <v>31339007.535346832</v>
      </c>
      <c r="J1106" s="89">
        <f ca="1"/>
        <v>31234483.18570305</v>
      </c>
    </row>
    <row r="1107" spans="2:10">
      <c r="B1107" s="139" t="str">
        <v>GEA Electronics</v>
      </c>
      <c r="C1107" s="57" t="s">
        <v>127</v>
      </c>
      <c r="D1107" s="57" t="s">
        <v>128</v>
      </c>
      <c r="E1107" s="89">
        <v>7662661.7008951539</v>
      </c>
      <c r="F1107" s="89">
        <f ca="1"/>
        <v>7784049.9780866792</v>
      </c>
      <c r="G1107" s="89">
        <f ca="1"/>
        <v>7786005.31580598</v>
      </c>
      <c r="H1107" s="89">
        <f ca="1"/>
        <v>7723137.6983284289</v>
      </c>
      <c r="I1107" s="89">
        <f ca="1"/>
        <v>7610807.6983629167</v>
      </c>
      <c r="J1107" s="89">
        <f ca="1"/>
        <v>7431009.5761845084</v>
      </c>
    </row>
    <row r="1108" spans="2:10">
      <c r="B1108" s="139" t="str">
        <v>GEA DSLAM &amp; Cabinets</v>
      </c>
      <c r="C1108" s="57" t="s">
        <v>127</v>
      </c>
      <c r="D1108" s="57" t="s">
        <v>128</v>
      </c>
      <c r="E1108" s="89">
        <v>61517601.502130494</v>
      </c>
      <c r="F1108" s="89">
        <f ca="1"/>
        <v>66972924.432055756</v>
      </c>
      <c r="G1108" s="89">
        <f ca="1"/>
        <v>70199256.886618406</v>
      </c>
      <c r="H1108" s="89">
        <f ca="1"/>
        <v>72393919.280690491</v>
      </c>
      <c r="I1108" s="89">
        <f ca="1"/>
        <v>73833740.484292954</v>
      </c>
      <c r="J1108" s="89">
        <f ca="1"/>
        <v>74363251.721786976</v>
      </c>
    </row>
    <row r="1109" spans="2:10">
      <c r="B1109" s="139" t="str">
        <v>GEA Customer Site Installation</v>
      </c>
      <c r="C1109" s="57" t="s">
        <v>127</v>
      </c>
      <c r="D1109" s="57" t="s">
        <v>128</v>
      </c>
      <c r="E1109" s="89">
        <v>31207262.559682641</v>
      </c>
      <c r="F1109" s="89">
        <f ca="1"/>
        <v>32158722.450566232</v>
      </c>
      <c r="G1109" s="89">
        <f ca="1"/>
        <v>32486936.039101988</v>
      </c>
      <c r="H1109" s="89">
        <f ca="1"/>
        <v>32488561.407120135</v>
      </c>
      <c r="I1109" s="89">
        <f ca="1"/>
        <v>32242013.214955341</v>
      </c>
      <c r="J1109" s="89">
        <f ca="1"/>
        <v>31673335.861269347</v>
      </c>
    </row>
    <row r="1110" spans="2:10">
      <c r="B1110" s="139" t="str">
        <v>GEA FTTC Repairs</v>
      </c>
      <c r="C1110" s="57" t="s">
        <v>127</v>
      </c>
      <c r="D1110" s="57" t="s">
        <v>128</v>
      </c>
      <c r="E1110" s="89">
        <v>252190.22460858125</v>
      </c>
      <c r="F1110" s="89">
        <f ca="1"/>
        <v>365317.02606462705</v>
      </c>
      <c r="G1110" s="89">
        <f ca="1"/>
        <v>453470.91010557167</v>
      </c>
      <c r="H1110" s="89">
        <f ca="1"/>
        <v>531224.45225642098</v>
      </c>
      <c r="I1110" s="89">
        <f ca="1"/>
        <v>600761.37027455354</v>
      </c>
      <c r="J1110" s="89">
        <f ca="1"/>
        <v>660110.22649917321</v>
      </c>
    </row>
    <row r="1111" spans="2:10">
      <c r="B1111" s="139" t="str">
        <v>GEA FTTP Repairs</v>
      </c>
      <c r="C1111" s="57" t="s">
        <v>127</v>
      </c>
      <c r="D1111" s="57" t="s">
        <v>128</v>
      </c>
      <c r="E1111" s="89">
        <v>1531.079142480723</v>
      </c>
      <c r="F1111" s="89">
        <f ca="1"/>
        <v>1525.312828433267</v>
      </c>
      <c r="G1111" s="89">
        <f ca="1"/>
        <v>1514.1825894076542</v>
      </c>
      <c r="H1111" s="89">
        <f ca="1"/>
        <v>1498.0787431740425</v>
      </c>
      <c r="I1111" s="89">
        <f ca="1"/>
        <v>1477.3799005988956</v>
      </c>
      <c r="J1111" s="89">
        <f ca="1"/>
        <v>1450.0905859272762</v>
      </c>
    </row>
    <row r="1112" spans="2:10">
      <c r="B1112" s="139" t="str">
        <v>GEA FTTP Provisions</v>
      </c>
      <c r="C1112" s="57" t="s">
        <v>127</v>
      </c>
      <c r="D1112" s="57" t="s">
        <v>128</v>
      </c>
      <c r="E1112" s="89">
        <v>20930.170056293275</v>
      </c>
      <c r="F1112" s="89">
        <f ca="1"/>
        <v>20840.750006773851</v>
      </c>
      <c r="G1112" s="89">
        <f ca="1"/>
        <v>20668.153852819152</v>
      </c>
      <c r="H1112" s="89">
        <f ca="1"/>
        <v>20418.438226611794</v>
      </c>
      <c r="I1112" s="89">
        <f ca="1"/>
        <v>20097.478100019143</v>
      </c>
      <c r="J1112" s="89">
        <f ca="1"/>
        <v>19708.819523019916</v>
      </c>
    </row>
    <row r="1113" spans="2:10">
      <c r="B1113" s="139" t="str">
        <v>GEA FTTC Provisions</v>
      </c>
      <c r="C1113" s="57" t="s">
        <v>127</v>
      </c>
      <c r="D1113" s="57" t="s">
        <v>128</v>
      </c>
      <c r="E1113" s="89">
        <v>1772868.3977517649</v>
      </c>
      <c r="F1113" s="89">
        <f ca="1"/>
        <v>2469001.8533444121</v>
      </c>
      <c r="G1113" s="89">
        <f ca="1"/>
        <v>2545707.0471386402</v>
      </c>
      <c r="H1113" s="89">
        <f ca="1"/>
        <v>2627664.4810649185</v>
      </c>
      <c r="I1113" s="89">
        <f ca="1"/>
        <v>2632882.8009684379</v>
      </c>
      <c r="J1113" s="89">
        <f ca="1"/>
        <v>1932921.6133457294</v>
      </c>
    </row>
    <row r="1114" spans="2:10">
      <c r="B1114" s="139" t="str">
        <v>Fibre Rollout Funding</v>
      </c>
      <c r="C1114" s="57" t="s">
        <v>127</v>
      </c>
      <c r="D1114" s="57" t="s">
        <v>128</v>
      </c>
      <c r="E1114" s="89">
        <v>15410209.939336801</v>
      </c>
      <c r="F1114" s="89">
        <f ca="1"/>
        <v>19552292.734466407</v>
      </c>
      <c r="G1114" s="89">
        <f ca="1"/>
        <v>22392515.7689589</v>
      </c>
      <c r="H1114" s="89">
        <f ca="1"/>
        <v>26209635.67297782</v>
      </c>
      <c r="I1114" s="89">
        <f ca="1"/>
        <v>30848812.692156028</v>
      </c>
      <c r="J1114" s="89">
        <f ca="1"/>
        <v>34269810.657965742</v>
      </c>
    </row>
    <row r="1115" spans="2:10">
      <c r="B1115" s="139" t="str">
        <v>BDUK Funding</v>
      </c>
      <c r="C1115" s="57" t="s">
        <v>127</v>
      </c>
      <c r="D1115" s="57" t="s">
        <v>128</v>
      </c>
      <c r="E1115" s="89">
        <v>-35900415.423234403</v>
      </c>
      <c r="F1115" s="89">
        <f ca="1"/>
        <v>-38060221.629358776</v>
      </c>
      <c r="G1115" s="89">
        <f ca="1"/>
        <v>-38540123.25287386</v>
      </c>
      <c r="H1115" s="89">
        <f ca="1"/>
        <v>-38186457.508211397</v>
      </c>
      <c r="I1115" s="89">
        <f ca="1"/>
        <v>-36883159.909371823</v>
      </c>
      <c r="J1115" s="89">
        <f ca="1"/>
        <v>-34315446.279351234</v>
      </c>
    </row>
    <row r="1116" spans="2:10">
      <c r="B1116" s="139" t="str">
        <v>Combi Card and MSAN Access - Voice</v>
      </c>
      <c r="C1116" s="57" t="s">
        <v>127</v>
      </c>
      <c r="D1116" s="57" t="s">
        <v>128</v>
      </c>
      <c r="E1116" s="89">
        <v>23027.619281249892</v>
      </c>
      <c r="F1116" s="89">
        <f ca="1"/>
        <v>22738.359709158187</v>
      </c>
      <c r="G1116" s="89">
        <f ca="1"/>
        <v>22282.703907628424</v>
      </c>
      <c r="H1116" s="89">
        <f ca="1"/>
        <v>21670.803158308958</v>
      </c>
      <c r="I1116" s="89">
        <f ca="1"/>
        <v>20956.689355579445</v>
      </c>
      <c r="J1116" s="89">
        <f ca="1"/>
        <v>19856.513949610435</v>
      </c>
    </row>
    <row r="1117" spans="2:10">
      <c r="B1117" s="139" t="str">
        <v>iNode features</v>
      </c>
      <c r="C1117" s="57" t="s">
        <v>127</v>
      </c>
      <c r="D1117" s="57" t="s">
        <v>128</v>
      </c>
      <c r="E1117" s="89">
        <v>1729083.1262755606</v>
      </c>
      <c r="F1117" s="89">
        <f ca="1"/>
        <v>1723865.3383727942</v>
      </c>
      <c r="G1117" s="89">
        <f ca="1"/>
        <v>1713795.1516739826</v>
      </c>
      <c r="H1117" s="89">
        <f ca="1"/>
        <v>1699226.993638231</v>
      </c>
      <c r="I1117" s="89">
        <f ca="1"/>
        <v>1680504.6590869231</v>
      </c>
      <c r="J1117" s="89">
        <f ca="1"/>
        <v>1651504.3987658743</v>
      </c>
    </row>
    <row r="1118" spans="2:10">
      <c r="B1118" s="139" t="str">
        <v>Caller Display</v>
      </c>
      <c r="C1118" s="57" t="s">
        <v>127</v>
      </c>
      <c r="D1118" s="57" t="s">
        <v>128</v>
      </c>
      <c r="E1118" s="89">
        <v>2354002.7533315937</v>
      </c>
      <c r="F1118" s="89">
        <f ca="1"/>
        <v>2349854.6797178537</v>
      </c>
      <c r="G1118" s="89">
        <f ca="1"/>
        <v>2341716.4608843881</v>
      </c>
      <c r="H1118" s="89">
        <f ca="1"/>
        <v>2329741.2874646974</v>
      </c>
      <c r="I1118" s="89">
        <f ca="1"/>
        <v>2314077.7550605149</v>
      </c>
      <c r="J1118" s="89">
        <f ca="1"/>
        <v>2285608.8667734917</v>
      </c>
    </row>
    <row r="1119" spans="2:10">
      <c r="B1119" s="139" t="str">
        <v>Network Features</v>
      </c>
      <c r="C1119" s="57" t="s">
        <v>127</v>
      </c>
      <c r="D1119" s="57" t="s">
        <v>128</v>
      </c>
      <c r="E1119" s="89">
        <v>1017783.881049111</v>
      </c>
      <c r="F1119" s="89">
        <f ca="1"/>
        <v>1015863.0443744657</v>
      </c>
      <c r="G1119" s="89">
        <f ca="1"/>
        <v>1012098.5257687446</v>
      </c>
      <c r="H1119" s="89">
        <f ca="1"/>
        <v>1006565.165360317</v>
      </c>
      <c r="I1119" s="89">
        <f ca="1"/>
        <v>999335.5582740989</v>
      </c>
      <c r="J1119" s="89">
        <f ca="1"/>
        <v>986842.19384712842</v>
      </c>
    </row>
    <row r="1120" spans="2:10">
      <c r="B1120" s="139" t="str">
        <v>Ofcom Licence Fee Openreach</v>
      </c>
      <c r="C1120" s="57" t="s">
        <v>127</v>
      </c>
      <c r="D1120" s="57" t="s">
        <v>128</v>
      </c>
      <c r="E1120" s="89">
        <v>-111674.77922061621</v>
      </c>
      <c r="F1120" s="89">
        <f ca="1"/>
        <v>-117453.05656253838</v>
      </c>
      <c r="G1120" s="89">
        <f ca="1"/>
        <v>-121417.4980465228</v>
      </c>
      <c r="H1120" s="89">
        <f ca="1"/>
        <v>-125331.46359478528</v>
      </c>
      <c r="I1120" s="89">
        <f ca="1"/>
        <v>-129061.91455076791</v>
      </c>
      <c r="J1120" s="89">
        <f ca="1"/>
        <v>-129808.07826328094</v>
      </c>
    </row>
    <row r="1121" spans="2:28">
      <c r="B1121" s="139" t="str">
        <v>Special Fault Investigation</v>
      </c>
      <c r="C1121" s="57" t="s">
        <v>127</v>
      </c>
      <c r="D1121" s="57" t="s">
        <v>128</v>
      </c>
      <c r="E1121" s="89">
        <v>685465.322156596</v>
      </c>
      <c r="F1121" s="89">
        <f ca="1"/>
        <v>682048.59585988615</v>
      </c>
      <c r="G1121" s="89">
        <f ca="1"/>
        <v>675453.66635262535</v>
      </c>
      <c r="H1121" s="89">
        <f ca="1"/>
        <v>665911.90126975358</v>
      </c>
      <c r="I1121" s="89">
        <f ca="1"/>
        <v>653647.72895050584</v>
      </c>
      <c r="J1121" s="89">
        <f ca="1"/>
        <v>640210.79162830638</v>
      </c>
    </row>
    <row r="1122" spans="2:28">
      <c r="B1122" s="139" t="str">
        <v>Openreach sales product management</v>
      </c>
      <c r="C1122" s="57" t="s">
        <v>127</v>
      </c>
      <c r="D1122" s="57" t="s">
        <v>128</v>
      </c>
      <c r="E1122" s="89">
        <v>-36908.026714920896</v>
      </c>
      <c r="F1122" s="89">
        <f ca="1"/>
        <v>-32606.7331788679</v>
      </c>
      <c r="G1122" s="89">
        <f ca="1"/>
        <v>-34991.445416140996</v>
      </c>
      <c r="H1122" s="89">
        <f ca="1"/>
        <v>-41394.2298955812</v>
      </c>
      <c r="I1122" s="89">
        <f ca="1"/>
        <v>-51646.849082473476</v>
      </c>
      <c r="J1122" s="89">
        <f ca="1"/>
        <v>-58507.416515880934</v>
      </c>
    </row>
    <row r="1123" spans="2:28">
      <c r="B1123" s="139" t="str">
        <v>Co-mingling power &amp; vent</v>
      </c>
      <c r="C1123" s="57" t="s">
        <v>127</v>
      </c>
      <c r="D1123" s="57" t="s">
        <v>128</v>
      </c>
      <c r="E1123" s="89">
        <v>19389780.777072489</v>
      </c>
      <c r="F1123" s="89">
        <f ca="1"/>
        <v>19237872.392555278</v>
      </c>
      <c r="G1123" s="89">
        <f ca="1"/>
        <v>19317067.525105666</v>
      </c>
      <c r="H1123" s="89">
        <f ca="1"/>
        <v>19577220.583116598</v>
      </c>
      <c r="I1123" s="89">
        <f ca="1"/>
        <v>19976695.347105201</v>
      </c>
      <c r="J1123" s="89">
        <f ca="1"/>
        <v>20823148.424284965</v>
      </c>
    </row>
    <row r="1124" spans="2:28">
      <c r="B1124" s="139" t="str">
        <v>Openreach copper</v>
      </c>
      <c r="C1124" s="57" t="s">
        <v>127</v>
      </c>
      <c r="D1124" s="57" t="s">
        <v>128</v>
      </c>
      <c r="E1124" s="89">
        <v>18361022.191855885</v>
      </c>
      <c r="F1124" s="89">
        <f ca="1"/>
        <v>18320378.093590766</v>
      </c>
      <c r="G1124" s="89">
        <f ca="1"/>
        <v>18226967.34614493</v>
      </c>
      <c r="H1124" s="89">
        <f ca="1"/>
        <v>18097882.962301601</v>
      </c>
      <c r="I1124" s="89">
        <f ca="1"/>
        <v>17977304.29223121</v>
      </c>
      <c r="J1124" s="89">
        <f ca="1"/>
        <v>17631385.716675282</v>
      </c>
    </row>
    <row r="1125" spans="2:28">
      <c r="B1125" s="139">
        <v>0</v>
      </c>
      <c r="C1125" s="57" t="s">
        <v>127</v>
      </c>
      <c r="D1125" s="57" t="s">
        <v>128</v>
      </c>
      <c r="E1125" s="89">
        <v>0</v>
      </c>
      <c r="F1125" s="89">
        <f ca="1"/>
        <v>0</v>
      </c>
      <c r="G1125" s="89">
        <f ca="1"/>
        <v>0</v>
      </c>
      <c r="H1125" s="89">
        <f ca="1"/>
        <v>0</v>
      </c>
      <c r="I1125" s="89">
        <f ca="1"/>
        <v>0</v>
      </c>
      <c r="J1125" s="89">
        <f ca="1"/>
        <v>0</v>
      </c>
    </row>
    <row r="1126" spans="2:28">
      <c r="B1126" s="139">
        <v>0</v>
      </c>
      <c r="C1126" s="57" t="s">
        <v>127</v>
      </c>
      <c r="D1126" s="57" t="s">
        <v>128</v>
      </c>
      <c r="E1126" s="89">
        <v>0</v>
      </c>
      <c r="F1126" s="89">
        <f ca="1"/>
        <v>0</v>
      </c>
      <c r="G1126" s="89">
        <f ca="1"/>
        <v>0</v>
      </c>
      <c r="H1126" s="89">
        <f ca="1"/>
        <v>0</v>
      </c>
      <c r="I1126" s="89">
        <f ca="1"/>
        <v>0</v>
      </c>
      <c r="J1126" s="89">
        <f ca="1"/>
        <v>0</v>
      </c>
    </row>
    <row r="1127" spans="2:28" ht="12">
      <c r="G1127" s="58"/>
      <c r="K1127" s="52" t="s">
        <v>160</v>
      </c>
    </row>
    <row r="1128" spans="2:28" ht="12">
      <c r="G1128" s="58"/>
      <c r="J1128" s="52"/>
    </row>
    <row r="1129" spans="2:28" ht="15.5">
      <c r="B1129" s="50" t="s">
        <v>753</v>
      </c>
      <c r="C1129" s="50"/>
      <c r="D1129" s="90"/>
      <c r="E1129" s="50"/>
      <c r="F1129" s="50"/>
      <c r="G1129" s="50"/>
      <c r="H1129" s="50"/>
      <c r="I1129" s="50"/>
      <c r="J1129" s="50"/>
    </row>
    <row r="1130" spans="2:28">
      <c r="B1130" s="61" t="s">
        <v>126</v>
      </c>
      <c r="C1130" s="61" t="s">
        <v>78</v>
      </c>
      <c r="D1130" s="61" t="s">
        <v>79</v>
      </c>
      <c r="E1130" s="323" t="str">
        <f t="array" ref="E1130:J1130">model_years</f>
        <v>2015/16</v>
      </c>
      <c r="F1130" s="323" t="str">
        <v>2016/17</v>
      </c>
      <c r="G1130" s="323" t="str">
        <v>2017/18</v>
      </c>
      <c r="H1130" s="323" t="str">
        <v>2018/19</v>
      </c>
      <c r="I1130" s="323" t="str">
        <v>2019/20</v>
      </c>
      <c r="J1130" s="323" t="str">
        <v>2020/21</v>
      </c>
    </row>
    <row r="1131" spans="2:28">
      <c r="B1131" s="139" t="str">
        <f t="array" ref="B1131:B1184">Component_list</f>
        <v>MPF Line Testing Systems</v>
      </c>
      <c r="C1131" s="57" t="s">
        <v>127</v>
      </c>
      <c r="D1131" s="57" t="s">
        <v>128</v>
      </c>
      <c r="E1131" s="88">
        <f t="array" ref="E1131:J1184">IF(Component_volumes=0,0,Total_capital_cost/Component_volumes)</f>
        <v>6.8187368100774384</v>
      </c>
      <c r="F1131" s="88">
        <f ca="1"/>
        <v>6.7229967284459669</v>
      </c>
      <c r="G1131" s="88">
        <f ca="1"/>
        <v>6.594543262987143</v>
      </c>
      <c r="H1131" s="88">
        <f ca="1"/>
        <v>6.4484309055540372</v>
      </c>
      <c r="I1131" s="88">
        <f ca="1"/>
        <v>6.2724110649302451</v>
      </c>
      <c r="J1131" s="88">
        <f ca="1"/>
        <v>5.9899944419287943</v>
      </c>
      <c r="R1131" s="87"/>
      <c r="S1131" s="87"/>
      <c r="T1131" s="87"/>
      <c r="U1131" s="87"/>
      <c r="V1131" s="87"/>
      <c r="W1131" s="87"/>
      <c r="X1131" s="87"/>
      <c r="Y1131" s="87"/>
      <c r="Z1131" s="87"/>
      <c r="AA1131" s="87"/>
      <c r="AB1131" s="87"/>
    </row>
    <row r="1132" spans="2:28">
      <c r="B1132" s="139" t="str">
        <v>Openreach time related charges</v>
      </c>
      <c r="C1132" s="57" t="s">
        <v>127</v>
      </c>
      <c r="D1132" s="57" t="s">
        <v>128</v>
      </c>
      <c r="E1132" s="88">
        <v>0</v>
      </c>
      <c r="F1132" s="88">
        <f ca="1"/>
        <v>0</v>
      </c>
      <c r="G1132" s="88">
        <f ca="1"/>
        <v>0</v>
      </c>
      <c r="H1132" s="88">
        <f ca="1"/>
        <v>0</v>
      </c>
      <c r="I1132" s="88">
        <f ca="1"/>
        <v>0</v>
      </c>
      <c r="J1132" s="88">
        <f ca="1"/>
        <v>0</v>
      </c>
      <c r="R1132" s="87"/>
      <c r="S1132" s="87"/>
      <c r="T1132" s="87"/>
      <c r="U1132" s="87"/>
      <c r="V1132" s="87"/>
      <c r="W1132" s="87"/>
      <c r="X1132" s="87"/>
      <c r="Y1132" s="87"/>
      <c r="Z1132" s="87"/>
    </row>
    <row r="1133" spans="2:28">
      <c r="B1133" s="139" t="str">
        <v>Co-mingling electricity</v>
      </c>
      <c r="C1133" s="57" t="s">
        <v>127</v>
      </c>
      <c r="D1133" s="57" t="s">
        <v>128</v>
      </c>
      <c r="E1133" s="88">
        <v>0</v>
      </c>
      <c r="F1133" s="88">
        <f ca="1"/>
        <v>0</v>
      </c>
      <c r="G1133" s="88">
        <f ca="1"/>
        <v>0</v>
      </c>
      <c r="H1133" s="88">
        <f ca="1"/>
        <v>0</v>
      </c>
      <c r="I1133" s="88">
        <f ca="1"/>
        <v>0</v>
      </c>
      <c r="J1133" s="88">
        <f ca="1"/>
        <v>0</v>
      </c>
      <c r="R1133" s="87"/>
      <c r="S1133" s="87"/>
      <c r="T1133" s="87"/>
      <c r="U1133" s="87"/>
      <c r="V1133" s="87"/>
      <c r="W1133" s="87"/>
      <c r="X1133" s="87"/>
      <c r="Y1133" s="87"/>
      <c r="Z1133" s="87"/>
    </row>
    <row r="1134" spans="2:28">
      <c r="B1134" s="139" t="str">
        <v>Co-mingling set up</v>
      </c>
      <c r="C1134" s="57" t="s">
        <v>127</v>
      </c>
      <c r="D1134" s="57" t="s">
        <v>128</v>
      </c>
      <c r="E1134" s="88">
        <v>496.73735965271624</v>
      </c>
      <c r="F1134" s="88">
        <f ca="1"/>
        <v>501.89684232189342</v>
      </c>
      <c r="G1134" s="88">
        <f ca="1"/>
        <v>497.65345434224423</v>
      </c>
      <c r="H1134" s="88">
        <f ca="1"/>
        <v>493.23304979655842</v>
      </c>
      <c r="I1134" s="88">
        <f ca="1"/>
        <v>488.91986724644062</v>
      </c>
      <c r="J1134" s="88">
        <f ca="1"/>
        <v>480.31688698902951</v>
      </c>
      <c r="R1134" s="87"/>
      <c r="S1134" s="87"/>
      <c r="T1134" s="87"/>
      <c r="U1134" s="87"/>
      <c r="V1134" s="87"/>
      <c r="W1134" s="87"/>
      <c r="X1134" s="87"/>
      <c r="Y1134" s="87"/>
      <c r="Z1134" s="87"/>
    </row>
    <row r="1135" spans="2:28">
      <c r="B1135" s="139" t="str">
        <v>Co-mingling rentals</v>
      </c>
      <c r="C1135" s="57" t="s">
        <v>127</v>
      </c>
      <c r="D1135" s="57" t="s">
        <v>128</v>
      </c>
      <c r="E1135" s="88">
        <v>13.378796710024174</v>
      </c>
      <c r="F1135" s="88">
        <f ca="1"/>
        <v>13.376408898368437</v>
      </c>
      <c r="G1135" s="88">
        <f ca="1"/>
        <v>13.255019993361087</v>
      </c>
      <c r="H1135" s="88">
        <f ca="1"/>
        <v>13.032013420853698</v>
      </c>
      <c r="I1135" s="88">
        <f ca="1"/>
        <v>12.725554260099937</v>
      </c>
      <c r="J1135" s="88">
        <f ca="1"/>
        <v>12.168917869227799</v>
      </c>
      <c r="R1135" s="87"/>
      <c r="S1135" s="87"/>
      <c r="T1135" s="87"/>
      <c r="U1135" s="87"/>
      <c r="V1135" s="87"/>
      <c r="W1135" s="87"/>
      <c r="X1135" s="87"/>
      <c r="Y1135" s="87"/>
      <c r="Z1135" s="87"/>
    </row>
    <row r="1136" spans="2:28">
      <c r="B1136" s="139" t="str">
        <v>WLA tie cables</v>
      </c>
      <c r="C1136" s="57" t="s">
        <v>127</v>
      </c>
      <c r="D1136" s="57" t="s">
        <v>128</v>
      </c>
      <c r="E1136" s="88">
        <v>11.231514521890155</v>
      </c>
      <c r="F1136" s="88">
        <f ca="1"/>
        <v>10.766168312980792</v>
      </c>
      <c r="G1136" s="88">
        <f ca="1"/>
        <v>10.225148471667637</v>
      </c>
      <c r="H1136" s="88">
        <f ca="1"/>
        <v>10.142651059746489</v>
      </c>
      <c r="I1136" s="88">
        <f ca="1"/>
        <v>10.088881604619671</v>
      </c>
      <c r="J1136" s="88">
        <f ca="1"/>
        <v>9.7883454435840029</v>
      </c>
      <c r="R1136" s="87"/>
      <c r="S1136" s="87"/>
      <c r="T1136" s="87"/>
      <c r="U1136" s="87"/>
      <c r="V1136" s="87"/>
      <c r="W1136" s="87"/>
      <c r="X1136" s="87"/>
      <c r="Y1136" s="87"/>
      <c r="Z1136" s="87"/>
    </row>
    <row r="1137" spans="2:26">
      <c r="B1137" s="139" t="str">
        <v>Local Loop Unbundling systems development</v>
      </c>
      <c r="C1137" s="57" t="s">
        <v>127</v>
      </c>
      <c r="D1137" s="57" t="s">
        <v>128</v>
      </c>
      <c r="E1137" s="88">
        <v>9.7212753403192256E-2</v>
      </c>
      <c r="F1137" s="88">
        <f ca="1"/>
        <v>9.6660029318917776E-2</v>
      </c>
      <c r="G1137" s="88">
        <f ca="1"/>
        <v>9.5826503870669988E-2</v>
      </c>
      <c r="H1137" s="88">
        <f ca="1"/>
        <v>9.5071248649052142E-2</v>
      </c>
      <c r="I1137" s="88">
        <f ca="1"/>
        <v>9.4036431703898818E-2</v>
      </c>
      <c r="J1137" s="88">
        <f ca="1"/>
        <v>9.2956785120981239E-2</v>
      </c>
      <c r="R1137" s="87"/>
      <c r="S1137" s="87"/>
      <c r="T1137" s="87"/>
      <c r="U1137" s="87"/>
      <c r="V1137" s="87"/>
      <c r="W1137" s="87"/>
      <c r="X1137" s="87"/>
      <c r="Y1137" s="87"/>
      <c r="Z1137" s="87"/>
    </row>
    <row r="1138" spans="2:26">
      <c r="B1138" s="139" t="str">
        <v>Wholesale Access specific</v>
      </c>
      <c r="C1138" s="57" t="s">
        <v>127</v>
      </c>
      <c r="D1138" s="57" t="s">
        <v>128</v>
      </c>
      <c r="E1138" s="88">
        <v>5.105258382498433</v>
      </c>
      <c r="F1138" s="88">
        <f ca="1"/>
        <v>5.0927295285321614</v>
      </c>
      <c r="G1138" s="88">
        <f ca="1"/>
        <v>5.0214188371800272</v>
      </c>
      <c r="H1138" s="88">
        <f ca="1"/>
        <v>4.9332900156358326</v>
      </c>
      <c r="I1138" s="88">
        <f ca="1"/>
        <v>4.8309675754933039</v>
      </c>
      <c r="J1138" s="88">
        <f ca="1"/>
        <v>4.6865442552958516</v>
      </c>
      <c r="R1138" s="87"/>
      <c r="S1138" s="87"/>
      <c r="T1138" s="87"/>
      <c r="U1138" s="87"/>
      <c r="V1138" s="87"/>
      <c r="W1138" s="87"/>
      <c r="X1138" s="87"/>
      <c r="Y1138" s="87"/>
      <c r="Z1138" s="87"/>
    </row>
    <row r="1139" spans="2:26">
      <c r="B1139" s="139" t="str">
        <v>Routeing &amp; records</v>
      </c>
      <c r="C1139" s="57" t="s">
        <v>127</v>
      </c>
      <c r="D1139" s="57" t="s">
        <v>128</v>
      </c>
      <c r="E1139" s="88">
        <v>5.4588100652291992E-2</v>
      </c>
      <c r="F1139" s="88">
        <f ca="1"/>
        <v>5.6074573536195514E-2</v>
      </c>
      <c r="G1139" s="88">
        <f ca="1"/>
        <v>5.5718184778299783E-2</v>
      </c>
      <c r="H1139" s="88">
        <f ca="1"/>
        <v>5.5188524237619878E-2</v>
      </c>
      <c r="I1139" s="88">
        <f ca="1"/>
        <v>5.4348081648190529E-2</v>
      </c>
      <c r="J1139" s="88">
        <f ca="1"/>
        <v>5.2420512099742286E-2</v>
      </c>
      <c r="R1139" s="87"/>
      <c r="S1139" s="87"/>
      <c r="T1139" s="87"/>
      <c r="U1139" s="87"/>
      <c r="V1139" s="87"/>
      <c r="W1139" s="87"/>
      <c r="X1139" s="87"/>
      <c r="Y1139" s="87"/>
      <c r="Z1139" s="87"/>
    </row>
    <row r="1140" spans="2:26">
      <c r="B1140" s="139" t="str">
        <v>MDF Hardware jumpering</v>
      </c>
      <c r="C1140" s="57" t="s">
        <v>127</v>
      </c>
      <c r="D1140" s="57" t="s">
        <v>128</v>
      </c>
      <c r="E1140" s="88">
        <v>0.25264170155037297</v>
      </c>
      <c r="F1140" s="88">
        <f ca="1"/>
        <v>0.25013858291191055</v>
      </c>
      <c r="G1140" s="88">
        <f ca="1"/>
        <v>0.24645291625172067</v>
      </c>
      <c r="H1140" s="88">
        <f ca="1"/>
        <v>0.24224896738488103</v>
      </c>
      <c r="I1140" s="88">
        <f ca="1"/>
        <v>0.23769825411889936</v>
      </c>
      <c r="J1140" s="88">
        <f ca="1"/>
        <v>0.23416920678310243</v>
      </c>
      <c r="R1140" s="87"/>
      <c r="S1140" s="87"/>
      <c r="T1140" s="87"/>
      <c r="U1140" s="87"/>
      <c r="V1140" s="87"/>
      <c r="W1140" s="87"/>
      <c r="X1140" s="87"/>
      <c r="Y1140" s="87"/>
      <c r="Z1140" s="87"/>
    </row>
    <row r="1141" spans="2:26">
      <c r="B1141" s="139" t="str">
        <v>E side copper capital</v>
      </c>
      <c r="C1141" s="57" t="s">
        <v>127</v>
      </c>
      <c r="D1141" s="57" t="s">
        <v>128</v>
      </c>
      <c r="E1141" s="88">
        <v>5.1022945973089318</v>
      </c>
      <c r="F1141" s="88">
        <f ca="1"/>
        <v>4.8124602668224581</v>
      </c>
      <c r="G1141" s="88">
        <f ca="1"/>
        <v>4.5565802742127213</v>
      </c>
      <c r="H1141" s="88">
        <f ca="1"/>
        <v>4.6339615809058614</v>
      </c>
      <c r="I1141" s="88">
        <f ca="1"/>
        <v>4.9088317085663498</v>
      </c>
      <c r="J1141" s="88">
        <f ca="1"/>
        <v>5.0011850579753236</v>
      </c>
      <c r="R1141" s="87"/>
      <c r="S1141" s="87"/>
      <c r="T1141" s="87"/>
      <c r="U1141" s="87"/>
      <c r="V1141" s="87"/>
      <c r="W1141" s="87"/>
      <c r="X1141" s="87"/>
      <c r="Y1141" s="87"/>
      <c r="Z1141" s="87"/>
    </row>
    <row r="1142" spans="2:26">
      <c r="B1142" s="139" t="str">
        <v>E side copper current</v>
      </c>
      <c r="C1142" s="57" t="s">
        <v>127</v>
      </c>
      <c r="D1142" s="57" t="s">
        <v>128</v>
      </c>
      <c r="E1142" s="88">
        <v>7.679672669631693E-2</v>
      </c>
      <c r="F1142" s="88">
        <f ca="1"/>
        <v>7.6370500274394973E-2</v>
      </c>
      <c r="G1142" s="88">
        <f ca="1"/>
        <v>7.5610948707198547E-2</v>
      </c>
      <c r="H1142" s="88">
        <f ca="1"/>
        <v>7.3606611069261169E-2</v>
      </c>
      <c r="I1142" s="88">
        <f ca="1"/>
        <v>7.1925196729359125E-2</v>
      </c>
      <c r="J1142" s="88">
        <f ca="1"/>
        <v>7.2027358729647523E-2</v>
      </c>
      <c r="R1142" s="87"/>
      <c r="S1142" s="87"/>
      <c r="T1142" s="87"/>
      <c r="U1142" s="87"/>
      <c r="V1142" s="87"/>
      <c r="W1142" s="87"/>
      <c r="X1142" s="87"/>
      <c r="Y1142" s="87"/>
      <c r="Z1142" s="87"/>
    </row>
    <row r="1143" spans="2:26">
      <c r="B1143" s="139" t="str">
        <v>D side copper capital</v>
      </c>
      <c r="C1143" s="57" t="s">
        <v>127</v>
      </c>
      <c r="D1143" s="57" t="s">
        <v>128</v>
      </c>
      <c r="E1143" s="88">
        <v>31.397681998902616</v>
      </c>
      <c r="F1143" s="88">
        <f ca="1"/>
        <v>29.658973297340811</v>
      </c>
      <c r="G1143" s="88">
        <f ca="1"/>
        <v>28.133510602610251</v>
      </c>
      <c r="H1143" s="88">
        <f ca="1"/>
        <v>28.624266742973191</v>
      </c>
      <c r="I1143" s="88">
        <f ca="1"/>
        <v>30.304216568696692</v>
      </c>
      <c r="J1143" s="88">
        <f ca="1"/>
        <v>30.884181393100871</v>
      </c>
      <c r="R1143" s="87"/>
      <c r="S1143" s="87"/>
      <c r="T1143" s="87"/>
      <c r="U1143" s="87"/>
      <c r="V1143" s="87"/>
      <c r="W1143" s="87"/>
      <c r="X1143" s="87"/>
      <c r="Y1143" s="87"/>
      <c r="Z1143" s="87"/>
    </row>
    <row r="1144" spans="2:26">
      <c r="B1144" s="139" t="str">
        <v>D side copper current</v>
      </c>
      <c r="C1144" s="57" t="s">
        <v>127</v>
      </c>
      <c r="D1144" s="57" t="s">
        <v>128</v>
      </c>
      <c r="E1144" s="88">
        <v>0.16500013115178791</v>
      </c>
      <c r="F1144" s="88">
        <f ca="1"/>
        <v>0.16386844847788451</v>
      </c>
      <c r="G1144" s="88">
        <f ca="1"/>
        <v>0.16186462985873237</v>
      </c>
      <c r="H1144" s="88">
        <f ca="1"/>
        <v>0.15624716481293641</v>
      </c>
      <c r="I1144" s="88">
        <f ca="1"/>
        <v>0.15161676336965352</v>
      </c>
      <c r="J1144" s="88">
        <f ca="1"/>
        <v>0.15269384930071095</v>
      </c>
      <c r="R1144" s="87"/>
      <c r="S1144" s="87"/>
      <c r="T1144" s="87"/>
      <c r="U1144" s="87"/>
      <c r="V1144" s="87"/>
      <c r="W1144" s="87"/>
      <c r="X1144" s="87"/>
      <c r="Y1144" s="87"/>
      <c r="Z1144" s="87"/>
    </row>
    <row r="1145" spans="2:26">
      <c r="B1145" s="139" t="str">
        <v>Local exchanges general frames equipment</v>
      </c>
      <c r="C1145" s="57" t="s">
        <v>127</v>
      </c>
      <c r="D1145" s="57" t="s">
        <v>128</v>
      </c>
      <c r="E1145" s="88">
        <v>0.40110657242674086</v>
      </c>
      <c r="F1145" s="88">
        <f ca="1"/>
        <v>0.40441504701918252</v>
      </c>
      <c r="G1145" s="88">
        <f ca="1"/>
        <v>0.40657030793770982</v>
      </c>
      <c r="H1145" s="88">
        <f ca="1"/>
        <v>0.407320744137948</v>
      </c>
      <c r="I1145" s="88">
        <f ca="1"/>
        <v>0.40620124186351292</v>
      </c>
      <c r="J1145" s="88">
        <f ca="1"/>
        <v>0.40025927500459291</v>
      </c>
      <c r="R1145" s="87"/>
      <c r="S1145" s="87"/>
      <c r="T1145" s="87"/>
      <c r="U1145" s="87"/>
      <c r="V1145" s="87"/>
      <c r="W1145" s="87"/>
      <c r="X1145" s="87"/>
      <c r="Y1145" s="87"/>
      <c r="Z1145" s="87"/>
    </row>
    <row r="1146" spans="2:26">
      <c r="B1146" s="139" t="str">
        <v>Local exchanges general frames maintenance</v>
      </c>
      <c r="C1146" s="57" t="s">
        <v>127</v>
      </c>
      <c r="D1146" s="57" t="s">
        <v>128</v>
      </c>
      <c r="E1146" s="88">
        <v>2.7088922091342411E-2</v>
      </c>
      <c r="F1146" s="88">
        <f ca="1"/>
        <v>2.6907195503487226E-2</v>
      </c>
      <c r="G1146" s="88">
        <f ca="1"/>
        <v>2.6590275326779954E-2</v>
      </c>
      <c r="H1146" s="88">
        <f ca="1"/>
        <v>2.558830978052512E-2</v>
      </c>
      <c r="I1146" s="88">
        <f ca="1"/>
        <v>2.4796380587361482E-2</v>
      </c>
      <c r="J1146" s="88">
        <f ca="1"/>
        <v>2.5080344591258789E-2</v>
      </c>
      <c r="R1146" s="87"/>
      <c r="S1146" s="87"/>
      <c r="T1146" s="87"/>
      <c r="U1146" s="87"/>
      <c r="V1146" s="87"/>
      <c r="W1146" s="87"/>
      <c r="X1146" s="87"/>
      <c r="Y1146" s="87"/>
      <c r="Z1146" s="87"/>
    </row>
    <row r="1147" spans="2:26">
      <c r="B1147" s="139" t="str">
        <v>Analogue line test equipment</v>
      </c>
      <c r="C1147" s="57" t="s">
        <v>127</v>
      </c>
      <c r="D1147" s="57" t="s">
        <v>128</v>
      </c>
      <c r="E1147" s="88">
        <v>0.21539076848532313</v>
      </c>
      <c r="F1147" s="88">
        <f ca="1"/>
        <v>0.21442817949342796</v>
      </c>
      <c r="G1147" s="88">
        <f ca="1"/>
        <v>0.21266284549075595</v>
      </c>
      <c r="H1147" s="88">
        <f ca="1"/>
        <v>0.21011578433314412</v>
      </c>
      <c r="I1147" s="88">
        <f ca="1"/>
        <v>0.20667909789872813</v>
      </c>
      <c r="J1147" s="88">
        <f ca="1"/>
        <v>0.20198905571160947</v>
      </c>
      <c r="R1147" s="87"/>
      <c r="S1147" s="87"/>
      <c r="T1147" s="87"/>
      <c r="U1147" s="87"/>
      <c r="V1147" s="87"/>
      <c r="W1147" s="87"/>
      <c r="X1147" s="87"/>
      <c r="Y1147" s="87"/>
      <c r="Z1147" s="87"/>
    </row>
    <row r="1148" spans="2:26">
      <c r="B1148" s="139" t="str">
        <v>Dropwire capital &amp; analogue NTE</v>
      </c>
      <c r="C1148" s="57" t="s">
        <v>127</v>
      </c>
      <c r="D1148" s="57" t="s">
        <v>128</v>
      </c>
      <c r="E1148" s="88">
        <v>12.312936145360224</v>
      </c>
      <c r="F1148" s="88">
        <f ca="1"/>
        <v>11.974978888903328</v>
      </c>
      <c r="G1148" s="88">
        <f ca="1"/>
        <v>11.706626569384859</v>
      </c>
      <c r="H1148" s="88">
        <f ca="1"/>
        <v>11.874802783224911</v>
      </c>
      <c r="I1148" s="88">
        <f ca="1"/>
        <v>12.263326212001676</v>
      </c>
      <c r="J1148" s="88">
        <f ca="1"/>
        <v>12.382492042123154</v>
      </c>
      <c r="R1148" s="87"/>
      <c r="S1148" s="87"/>
      <c r="T1148" s="87"/>
      <c r="U1148" s="87"/>
      <c r="V1148" s="87"/>
      <c r="W1148" s="87"/>
      <c r="X1148" s="87"/>
      <c r="Y1148" s="87"/>
      <c r="Z1148" s="87"/>
    </row>
    <row r="1149" spans="2:26">
      <c r="B1149" s="139" t="str">
        <v>Analogue line drop maintenance</v>
      </c>
      <c r="C1149" s="57" t="s">
        <v>127</v>
      </c>
      <c r="D1149" s="57" t="s">
        <v>128</v>
      </c>
      <c r="E1149" s="88">
        <v>3.484952852205233E-2</v>
      </c>
      <c r="F1149" s="88">
        <f ca="1"/>
        <v>3.4644946286311186E-2</v>
      </c>
      <c r="G1149" s="88">
        <f ca="1"/>
        <v>3.4210585777253749E-2</v>
      </c>
      <c r="H1149" s="88">
        <f ca="1"/>
        <v>3.3373462282530089E-2</v>
      </c>
      <c r="I1149" s="88">
        <f ca="1"/>
        <v>3.2207871381549659E-2</v>
      </c>
      <c r="J1149" s="88">
        <f ca="1"/>
        <v>3.2249698470643184E-2</v>
      </c>
      <c r="R1149" s="87"/>
      <c r="S1149" s="87"/>
      <c r="T1149" s="87"/>
      <c r="U1149" s="87"/>
      <c r="V1149" s="87"/>
      <c r="W1149" s="87"/>
      <c r="X1149" s="87"/>
      <c r="Y1149" s="87"/>
      <c r="Z1149" s="87"/>
    </row>
    <row r="1150" spans="2:26">
      <c r="B1150" s="139" t="str">
        <v>Analogue line cards</v>
      </c>
      <c r="C1150" s="57" t="s">
        <v>127</v>
      </c>
      <c r="D1150" s="57" t="s">
        <v>128</v>
      </c>
      <c r="E1150" s="88">
        <v>19.470400715528083</v>
      </c>
      <c r="F1150" s="88">
        <f ca="1"/>
        <v>19.510276784172842</v>
      </c>
      <c r="G1150" s="88">
        <f ca="1"/>
        <v>19.549531083001931</v>
      </c>
      <c r="H1150" s="88">
        <f ca="1"/>
        <v>19.595803275557373</v>
      </c>
      <c r="I1150" s="88">
        <f ca="1"/>
        <v>19.634169964318627</v>
      </c>
      <c r="J1150" s="88">
        <f ca="1"/>
        <v>19.715337064772122</v>
      </c>
      <c r="R1150" s="87"/>
      <c r="S1150" s="87"/>
      <c r="T1150" s="87"/>
      <c r="U1150" s="87"/>
      <c r="V1150" s="87"/>
      <c r="W1150" s="87"/>
      <c r="X1150" s="87"/>
      <c r="Y1150" s="87"/>
      <c r="Z1150" s="87"/>
    </row>
    <row r="1151" spans="2:26">
      <c r="B1151" s="139" t="str">
        <v>Pair gain</v>
      </c>
      <c r="C1151" s="57" t="s">
        <v>127</v>
      </c>
      <c r="D1151" s="57" t="s">
        <v>128</v>
      </c>
      <c r="E1151" s="88">
        <v>1.3740081525600464E-4</v>
      </c>
      <c r="F1151" s="88">
        <f ca="1"/>
        <v>2.0941093203476525E-4</v>
      </c>
      <c r="G1151" s="88">
        <f ca="1"/>
        <v>2.0162366801829566E-4</v>
      </c>
      <c r="H1151" s="88">
        <f ca="1"/>
        <v>2.0845425740310234E-4</v>
      </c>
      <c r="I1151" s="88">
        <f ca="1"/>
        <v>2.2485180540542793E-4</v>
      </c>
      <c r="J1151" s="88">
        <f ca="1"/>
        <v>2.3664856039795252E-4</v>
      </c>
      <c r="R1151" s="87"/>
      <c r="S1151" s="87"/>
      <c r="T1151" s="87"/>
      <c r="U1151" s="87"/>
      <c r="V1151" s="87"/>
      <c r="W1151" s="87"/>
      <c r="X1151" s="87"/>
      <c r="Y1151" s="87"/>
      <c r="Z1151" s="87"/>
    </row>
    <row r="1152" spans="2:26">
      <c r="B1152" s="139" t="str">
        <v>NGA E-side Copper Capital</v>
      </c>
      <c r="C1152" s="57" t="s">
        <v>127</v>
      </c>
      <c r="D1152" s="57" t="s">
        <v>128</v>
      </c>
      <c r="E1152" s="88">
        <v>8.5384431805082581</v>
      </c>
      <c r="F1152" s="88">
        <f ca="1"/>
        <v>6.4032213869878234</v>
      </c>
      <c r="G1152" s="88">
        <f ca="1"/>
        <v>5.1103565819756973</v>
      </c>
      <c r="H1152" s="88">
        <f ca="1"/>
        <v>4.5125626503944707</v>
      </c>
      <c r="I1152" s="88">
        <f ca="1"/>
        <v>4.2516424897436034</v>
      </c>
      <c r="J1152" s="88">
        <f ca="1"/>
        <v>3.8908421956833767</v>
      </c>
      <c r="R1152" s="87"/>
      <c r="S1152" s="87"/>
      <c r="T1152" s="87"/>
      <c r="U1152" s="87"/>
      <c r="V1152" s="87"/>
      <c r="W1152" s="87"/>
      <c r="X1152" s="87"/>
      <c r="Y1152" s="87"/>
      <c r="Z1152" s="87"/>
    </row>
    <row r="1153" spans="2:26">
      <c r="B1153" s="139" t="str">
        <v>FTTC Development</v>
      </c>
      <c r="C1153" s="57" t="s">
        <v>127</v>
      </c>
      <c r="D1153" s="57" t="s">
        <v>128</v>
      </c>
      <c r="E1153" s="88">
        <v>3.0972405352556418</v>
      </c>
      <c r="F1153" s="88">
        <f ca="1"/>
        <v>3.2045451785061068</v>
      </c>
      <c r="G1153" s="88">
        <f ca="1"/>
        <v>3.1785726125018581</v>
      </c>
      <c r="H1153" s="88">
        <f ca="1"/>
        <v>3.1197861037541572</v>
      </c>
      <c r="I1153" s="88">
        <f ca="1"/>
        <v>3.0413826907879291</v>
      </c>
      <c r="J1153" s="88">
        <f ca="1"/>
        <v>2.9346638497236777</v>
      </c>
      <c r="R1153" s="87"/>
      <c r="S1153" s="87"/>
      <c r="T1153" s="87"/>
      <c r="U1153" s="87"/>
      <c r="V1153" s="87"/>
      <c r="W1153" s="87"/>
      <c r="X1153" s="87"/>
      <c r="Y1153" s="87"/>
      <c r="Z1153" s="87"/>
    </row>
    <row r="1154" spans="2:26">
      <c r="B1154" s="139" t="str">
        <v>FTTP Development</v>
      </c>
      <c r="C1154" s="57" t="s">
        <v>127</v>
      </c>
      <c r="D1154" s="57" t="s">
        <v>128</v>
      </c>
      <c r="E1154" s="88">
        <v>0</v>
      </c>
      <c r="F1154" s="88">
        <f ca="1"/>
        <v>0</v>
      </c>
      <c r="G1154" s="88">
        <f ca="1"/>
        <v>0</v>
      </c>
      <c r="H1154" s="88">
        <f ca="1"/>
        <v>0</v>
      </c>
      <c r="I1154" s="88">
        <f ca="1"/>
        <v>0</v>
      </c>
      <c r="J1154" s="88">
        <f ca="1"/>
        <v>0</v>
      </c>
      <c r="R1154" s="87"/>
      <c r="S1154" s="87"/>
      <c r="T1154" s="87"/>
      <c r="U1154" s="87"/>
      <c r="V1154" s="87"/>
      <c r="W1154" s="87"/>
      <c r="X1154" s="87"/>
      <c r="Y1154" s="87"/>
      <c r="Z1154" s="87"/>
    </row>
    <row r="1155" spans="2:26">
      <c r="B1155" s="139" t="str">
        <v>OR Service Centre - Provision Analogue/ISDN2</v>
      </c>
      <c r="C1155" s="57" t="s">
        <v>127</v>
      </c>
      <c r="D1155" s="57" t="s">
        <v>128</v>
      </c>
      <c r="E1155" s="88">
        <v>0.34321774048279086</v>
      </c>
      <c r="F1155" s="88">
        <f ca="1"/>
        <v>0.3421888488014983</v>
      </c>
      <c r="G1155" s="88">
        <f ca="1"/>
        <v>0.33719141129429836</v>
      </c>
      <c r="H1155" s="88">
        <f ca="1"/>
        <v>0.33096669361083236</v>
      </c>
      <c r="I1155" s="88">
        <f ca="1"/>
        <v>0.32376196886141562</v>
      </c>
      <c r="J1155" s="88">
        <f ca="1"/>
        <v>0.31474579780790779</v>
      </c>
      <c r="R1155" s="87"/>
      <c r="S1155" s="87"/>
      <c r="T1155" s="87"/>
      <c r="U1155" s="87"/>
      <c r="V1155" s="87"/>
      <c r="W1155" s="87"/>
      <c r="X1155" s="87"/>
      <c r="Y1155" s="87"/>
      <c r="Z1155" s="87"/>
    </row>
    <row r="1156" spans="2:26">
      <c r="B1156" s="139" t="str">
        <v>OR Service Centre - Provision WLA</v>
      </c>
      <c r="C1156" s="57" t="s">
        <v>127</v>
      </c>
      <c r="D1156" s="57" t="s">
        <v>128</v>
      </c>
      <c r="E1156" s="88">
        <v>0.1334793642988556</v>
      </c>
      <c r="F1156" s="88">
        <f ca="1"/>
        <v>0.13134217584928895</v>
      </c>
      <c r="G1156" s="88">
        <f ca="1"/>
        <v>0.12900967332402427</v>
      </c>
      <c r="H1156" s="88">
        <f ca="1"/>
        <v>0.12757592401821852</v>
      </c>
      <c r="I1156" s="88">
        <f ca="1"/>
        <v>0.12534739913005741</v>
      </c>
      <c r="J1156" s="88">
        <f ca="1"/>
        <v>0.12365623198456803</v>
      </c>
      <c r="R1156" s="87"/>
      <c r="S1156" s="87"/>
      <c r="T1156" s="87"/>
      <c r="U1156" s="87"/>
      <c r="V1156" s="87"/>
      <c r="W1156" s="87"/>
      <c r="X1156" s="87"/>
      <c r="Y1156" s="87"/>
      <c r="Z1156" s="87"/>
    </row>
    <row r="1157" spans="2:26">
      <c r="B1157" s="139" t="str">
        <v>Service Centre - Provision  NGA</v>
      </c>
      <c r="C1157" s="57" t="s">
        <v>127</v>
      </c>
      <c r="D1157" s="57" t="s">
        <v>128</v>
      </c>
      <c r="E1157" s="88">
        <v>0.16586605844019445</v>
      </c>
      <c r="F1157" s="88">
        <f ca="1"/>
        <v>0.17809490111540158</v>
      </c>
      <c r="G1157" s="88">
        <f ca="1"/>
        <v>0.17825226418525289</v>
      </c>
      <c r="H1157" s="88">
        <f ca="1"/>
        <v>0.17525878163167483</v>
      </c>
      <c r="I1157" s="88">
        <f ca="1"/>
        <v>0.17029363245329171</v>
      </c>
      <c r="J1157" s="88">
        <f ca="1"/>
        <v>0.16241732584868926</v>
      </c>
      <c r="R1157" s="87"/>
      <c r="S1157" s="87"/>
      <c r="T1157" s="87"/>
      <c r="U1157" s="87"/>
      <c r="V1157" s="87"/>
      <c r="W1157" s="87"/>
      <c r="X1157" s="87"/>
      <c r="Y1157" s="87"/>
      <c r="Z1157" s="87"/>
    </row>
    <row r="1158" spans="2:26">
      <c r="B1158" s="139" t="str">
        <v>OR Service Centre - Assurance Analogue/ISDN2</v>
      </c>
      <c r="C1158" s="57" t="s">
        <v>127</v>
      </c>
      <c r="D1158" s="57" t="s">
        <v>128</v>
      </c>
      <c r="E1158" s="88">
        <v>4.0271146648553142E-2</v>
      </c>
      <c r="F1158" s="88">
        <f ca="1"/>
        <v>3.9958133265416668E-2</v>
      </c>
      <c r="G1158" s="88">
        <f ca="1"/>
        <v>3.9436927031590123E-2</v>
      </c>
      <c r="H1158" s="88">
        <f ca="1"/>
        <v>3.871508245901651E-2</v>
      </c>
      <c r="I1158" s="88">
        <f ca="1"/>
        <v>3.783344844923154E-2</v>
      </c>
      <c r="J1158" s="88">
        <f ca="1"/>
        <v>3.6548504870722281E-2</v>
      </c>
      <c r="R1158" s="87"/>
      <c r="S1158" s="87"/>
      <c r="T1158" s="87"/>
      <c r="U1158" s="87"/>
      <c r="V1158" s="87"/>
      <c r="W1158" s="87"/>
      <c r="X1158" s="87"/>
      <c r="Y1158" s="87"/>
      <c r="Z1158" s="87"/>
    </row>
    <row r="1159" spans="2:26">
      <c r="B1159" s="139" t="str">
        <v>OR Service Centre - Assurance WLA</v>
      </c>
      <c r="C1159" s="57" t="s">
        <v>127</v>
      </c>
      <c r="D1159" s="57" t="s">
        <v>128</v>
      </c>
      <c r="E1159" s="88">
        <v>4.941718436516776E-2</v>
      </c>
      <c r="F1159" s="88">
        <f ca="1"/>
        <v>4.923272263615909E-2</v>
      </c>
      <c r="G1159" s="88">
        <f ca="1"/>
        <v>4.8945907907064226E-2</v>
      </c>
      <c r="H1159" s="88">
        <f ca="1"/>
        <v>4.8581910405584829E-2</v>
      </c>
      <c r="I1159" s="88">
        <f ca="1"/>
        <v>4.8147691721469363E-2</v>
      </c>
      <c r="J1159" s="88">
        <f ca="1"/>
        <v>4.7793587277226726E-2</v>
      </c>
      <c r="R1159" s="87"/>
      <c r="S1159" s="87"/>
      <c r="T1159" s="87"/>
      <c r="U1159" s="87"/>
      <c r="V1159" s="87"/>
      <c r="W1159" s="87"/>
      <c r="X1159" s="87"/>
      <c r="Y1159" s="87"/>
      <c r="Z1159" s="87"/>
    </row>
    <row r="1160" spans="2:26">
      <c r="B1160" s="139" t="str">
        <v>Service Centre - Assurance  NGA</v>
      </c>
      <c r="C1160" s="57" t="s">
        <v>127</v>
      </c>
      <c r="D1160" s="57" t="s">
        <v>128</v>
      </c>
      <c r="E1160" s="88">
        <v>3.2066987367451727E-2</v>
      </c>
      <c r="F1160" s="88">
        <f ca="1"/>
        <v>3.6431436647503312E-2</v>
      </c>
      <c r="G1160" s="88">
        <f ca="1"/>
        <v>3.6945935740925924E-2</v>
      </c>
      <c r="H1160" s="88">
        <f ca="1"/>
        <v>3.5949891395385347E-2</v>
      </c>
      <c r="I1160" s="88">
        <f ca="1"/>
        <v>3.42599368585918E-2</v>
      </c>
      <c r="J1160" s="88">
        <f ca="1"/>
        <v>3.2470075253030251E-2</v>
      </c>
      <c r="R1160" s="87"/>
      <c r="S1160" s="87"/>
      <c r="T1160" s="87"/>
      <c r="U1160" s="87"/>
      <c r="V1160" s="87"/>
      <c r="W1160" s="87"/>
      <c r="X1160" s="87"/>
      <c r="Y1160" s="87"/>
      <c r="Z1160" s="87"/>
    </row>
    <row r="1161" spans="2:26">
      <c r="B1161" s="139" t="str">
        <v>Service Level Guarantees</v>
      </c>
      <c r="C1161" s="57" t="s">
        <v>127</v>
      </c>
      <c r="D1161" s="57" t="s">
        <v>128</v>
      </c>
      <c r="E1161" s="88">
        <v>-1.6499639814100129E-3</v>
      </c>
      <c r="F1161" s="88">
        <f ca="1"/>
        <v>-1.6696964391532682E-3</v>
      </c>
      <c r="G1161" s="88">
        <f ca="1"/>
        <v>-1.6998974164663912E-3</v>
      </c>
      <c r="H1161" s="88">
        <f ca="1"/>
        <v>-1.7288809868561625E-3</v>
      </c>
      <c r="I1161" s="88">
        <f ca="1"/>
        <v>-1.7698313991522526E-3</v>
      </c>
      <c r="J1161" s="88">
        <f ca="1"/>
        <v>-1.7526622591576421E-3</v>
      </c>
      <c r="R1161" s="87"/>
      <c r="S1161" s="87"/>
      <c r="T1161" s="87"/>
      <c r="U1161" s="87"/>
      <c r="V1161" s="87"/>
      <c r="W1161" s="87"/>
      <c r="X1161" s="87"/>
      <c r="Y1161" s="87"/>
      <c r="Z1161" s="87"/>
    </row>
    <row r="1162" spans="2:26">
      <c r="B1162" s="139" t="str">
        <v>Other WLA</v>
      </c>
      <c r="C1162" s="57" t="s">
        <v>127</v>
      </c>
      <c r="D1162" s="57" t="s">
        <v>128</v>
      </c>
      <c r="E1162" s="88">
        <v>0</v>
      </c>
      <c r="F1162" s="88">
        <f ca="1"/>
        <v>0</v>
      </c>
      <c r="G1162" s="88">
        <f ca="1"/>
        <v>0</v>
      </c>
      <c r="H1162" s="88">
        <f ca="1"/>
        <v>0</v>
      </c>
      <c r="I1162" s="88">
        <f ca="1"/>
        <v>0</v>
      </c>
      <c r="J1162" s="88">
        <f ca="1"/>
        <v>0</v>
      </c>
      <c r="R1162" s="87"/>
      <c r="S1162" s="87"/>
      <c r="T1162" s="87"/>
      <c r="U1162" s="87"/>
      <c r="V1162" s="87"/>
      <c r="W1162" s="87"/>
      <c r="X1162" s="87"/>
      <c r="Y1162" s="87"/>
      <c r="Z1162" s="87"/>
    </row>
    <row r="1163" spans="2:26">
      <c r="B1163" s="139" t="str">
        <v>GEA Access Fibre Spine</v>
      </c>
      <c r="C1163" s="57" t="s">
        <v>127</v>
      </c>
      <c r="D1163" s="57" t="s">
        <v>128</v>
      </c>
      <c r="E1163" s="88">
        <v>2.0326308640656117</v>
      </c>
      <c r="F1163" s="88">
        <f ca="1"/>
        <v>1.498498125528354</v>
      </c>
      <c r="G1163" s="88">
        <f ca="1"/>
        <v>1.2106329007572616</v>
      </c>
      <c r="H1163" s="88">
        <f ca="1"/>
        <v>1.0246814254310344</v>
      </c>
      <c r="I1163" s="88">
        <f ca="1"/>
        <v>0.89252477957808829</v>
      </c>
      <c r="J1163" s="88">
        <f ca="1"/>
        <v>0.78182674896202287</v>
      </c>
      <c r="R1163" s="87"/>
      <c r="S1163" s="87"/>
      <c r="T1163" s="87"/>
      <c r="U1163" s="87"/>
      <c r="V1163" s="87"/>
      <c r="W1163" s="87"/>
      <c r="X1163" s="87"/>
      <c r="Y1163" s="87"/>
      <c r="Z1163" s="87"/>
    </row>
    <row r="1164" spans="2:26">
      <c r="B1164" s="139" t="str">
        <v>GEA Distribution Fibre</v>
      </c>
      <c r="C1164" s="57" t="s">
        <v>127</v>
      </c>
      <c r="D1164" s="57" t="s">
        <v>128</v>
      </c>
      <c r="E1164" s="88">
        <v>8.5516683121989576</v>
      </c>
      <c r="F1164" s="88">
        <f ca="1"/>
        <v>6.3312846283067108</v>
      </c>
      <c r="G1164" s="88">
        <f ca="1"/>
        <v>5.1159329162530813</v>
      </c>
      <c r="H1164" s="88">
        <f ca="1"/>
        <v>4.3334506394845205</v>
      </c>
      <c r="I1164" s="88">
        <f ca="1"/>
        <v>3.780372247828319</v>
      </c>
      <c r="J1164" s="88">
        <f ca="1"/>
        <v>3.3053491770382886</v>
      </c>
    </row>
    <row r="1165" spans="2:26">
      <c r="B1165" s="139" t="str">
        <v>GEA Electronics</v>
      </c>
      <c r="C1165" s="57" t="s">
        <v>127</v>
      </c>
      <c r="D1165" s="57" t="s">
        <v>128</v>
      </c>
      <c r="E1165" s="88">
        <v>2.1978223006456497</v>
      </c>
      <c r="F1165" s="88">
        <f ca="1"/>
        <v>1.6207124564401214</v>
      </c>
      <c r="G1165" s="88">
        <f ca="1"/>
        <v>1.3039159906331708</v>
      </c>
      <c r="H1165" s="88">
        <f ca="1"/>
        <v>1.0834133616427368</v>
      </c>
      <c r="I1165" s="88">
        <f ca="1"/>
        <v>0.9180790480999792</v>
      </c>
      <c r="J1165" s="88">
        <f ca="1"/>
        <v>0.7863770705336306</v>
      </c>
    </row>
    <row r="1166" spans="2:26">
      <c r="B1166" s="139" t="str">
        <v>GEA DSLAM &amp; Cabinets</v>
      </c>
      <c r="C1166" s="57" t="s">
        <v>127</v>
      </c>
      <c r="D1166" s="57" t="s">
        <v>128</v>
      </c>
      <c r="E1166" s="88">
        <v>17.644620334448547</v>
      </c>
      <c r="F1166" s="88">
        <f ca="1"/>
        <v>13.944393108577625</v>
      </c>
      <c r="G1166" s="88">
        <f ca="1"/>
        <v>11.756212572730847</v>
      </c>
      <c r="H1166" s="88">
        <f ca="1"/>
        <v>10.155527780808765</v>
      </c>
      <c r="I1166" s="88">
        <f ca="1"/>
        <v>8.9064410596080581</v>
      </c>
      <c r="J1166" s="88">
        <f ca="1"/>
        <v>7.8693958667133641</v>
      </c>
    </row>
    <row r="1167" spans="2:26">
      <c r="B1167" s="139" t="str">
        <v>GEA Customer Site Installation</v>
      </c>
      <c r="C1167" s="57" t="s">
        <v>127</v>
      </c>
      <c r="D1167" s="57" t="s">
        <v>128</v>
      </c>
      <c r="E1167" s="88">
        <v>8.950939017412459</v>
      </c>
      <c r="F1167" s="88">
        <f ca="1"/>
        <v>6.6957486405610664</v>
      </c>
      <c r="G1167" s="88">
        <f ca="1"/>
        <v>5.4405608100560539</v>
      </c>
      <c r="H1167" s="88">
        <f ca="1"/>
        <v>4.5575442137517204</v>
      </c>
      <c r="I1167" s="88">
        <f ca="1"/>
        <v>3.8893003179649721</v>
      </c>
      <c r="J1167" s="88">
        <f ca="1"/>
        <v>3.3517901993340593</v>
      </c>
    </row>
    <row r="1168" spans="2:26">
      <c r="B1168" s="139" t="str">
        <v>GEA FTTC Repairs</v>
      </c>
      <c r="C1168" s="57" t="s">
        <v>127</v>
      </c>
      <c r="D1168" s="57" t="s">
        <v>128</v>
      </c>
      <c r="E1168" s="88">
        <v>7.2333781822160478E-2</v>
      </c>
      <c r="F1168" s="88">
        <f ca="1"/>
        <v>7.6062442604991273E-2</v>
      </c>
      <c r="G1168" s="88">
        <f ca="1"/>
        <v>7.594240525026201E-2</v>
      </c>
      <c r="H1168" s="88">
        <f ca="1"/>
        <v>7.4520964417158803E-2</v>
      </c>
      <c r="I1168" s="88">
        <f ca="1"/>
        <v>7.2468842837211458E-2</v>
      </c>
      <c r="J1168" s="88">
        <f ca="1"/>
        <v>6.9855319229751758E-2</v>
      </c>
    </row>
    <row r="1169" spans="2:10">
      <c r="B1169" s="139" t="str">
        <v>GEA FTTP Repairs</v>
      </c>
      <c r="C1169" s="57" t="s">
        <v>127</v>
      </c>
      <c r="D1169" s="57" t="s">
        <v>128</v>
      </c>
      <c r="E1169" s="88">
        <v>0</v>
      </c>
      <c r="F1169" s="88">
        <f ca="1"/>
        <v>0</v>
      </c>
      <c r="G1169" s="88">
        <f ca="1"/>
        <v>0</v>
      </c>
      <c r="H1169" s="88">
        <f ca="1"/>
        <v>0</v>
      </c>
      <c r="I1169" s="88">
        <f ca="1"/>
        <v>0</v>
      </c>
      <c r="J1169" s="88">
        <f ca="1"/>
        <v>0</v>
      </c>
    </row>
    <row r="1170" spans="2:10">
      <c r="B1170" s="139" t="str">
        <v>GEA FTTP Provisions</v>
      </c>
      <c r="C1170" s="57" t="s">
        <v>127</v>
      </c>
      <c r="D1170" s="57" t="s">
        <v>128</v>
      </c>
      <c r="E1170" s="88">
        <v>0</v>
      </c>
      <c r="F1170" s="88">
        <f ca="1"/>
        <v>0</v>
      </c>
      <c r="G1170" s="88">
        <f ca="1"/>
        <v>0</v>
      </c>
      <c r="H1170" s="88">
        <f ca="1"/>
        <v>0</v>
      </c>
      <c r="I1170" s="88">
        <f ca="1"/>
        <v>0</v>
      </c>
      <c r="J1170" s="88">
        <f ca="1"/>
        <v>0</v>
      </c>
    </row>
    <row r="1171" spans="2:10">
      <c r="B1171" s="139" t="str">
        <v>GEA FTTC Provisions</v>
      </c>
      <c r="C1171" s="57" t="s">
        <v>127</v>
      </c>
      <c r="D1171" s="57" t="s">
        <v>128</v>
      </c>
      <c r="E1171" s="88">
        <v>1.1142185626413352</v>
      </c>
      <c r="F1171" s="88">
        <f ca="1"/>
        <v>1.1551285639470081</v>
      </c>
      <c r="G1171" s="88">
        <f ca="1"/>
        <v>1.1372359454868843</v>
      </c>
      <c r="H1171" s="88">
        <f ca="1"/>
        <v>1.1157498497545322</v>
      </c>
      <c r="I1171" s="88">
        <f ca="1"/>
        <v>1.0889784187027187</v>
      </c>
      <c r="J1171" s="88">
        <f ca="1"/>
        <v>1.029790682110741</v>
      </c>
    </row>
    <row r="1172" spans="2:10">
      <c r="B1172" s="139" t="str">
        <v>Fibre Rollout Funding</v>
      </c>
      <c r="C1172" s="57" t="s">
        <v>127</v>
      </c>
      <c r="D1172" s="57" t="s">
        <v>128</v>
      </c>
      <c r="E1172" s="88">
        <v>3.0349332598416234</v>
      </c>
      <c r="F1172" s="88">
        <f ca="1"/>
        <v>2.8172184037635604</v>
      </c>
      <c r="G1172" s="88">
        <f ca="1"/>
        <v>2.7275509756445873</v>
      </c>
      <c r="H1172" s="88">
        <f ca="1"/>
        <v>2.7636830526605682</v>
      </c>
      <c r="I1172" s="88">
        <f ca="1"/>
        <v>2.8809984379734788</v>
      </c>
      <c r="J1172" s="88">
        <f ca="1"/>
        <v>3.0255825631518456</v>
      </c>
    </row>
    <row r="1173" spans="2:10">
      <c r="B1173" s="139" t="str">
        <v>BDUK Funding</v>
      </c>
      <c r="C1173" s="57" t="s">
        <v>127</v>
      </c>
      <c r="D1173" s="57" t="s">
        <v>128</v>
      </c>
      <c r="E1173" s="88">
        <v>-7.0703361757571441</v>
      </c>
      <c r="F1173" s="88">
        <f ca="1"/>
        <v>-5.4839582386436518</v>
      </c>
      <c r="G1173" s="88">
        <f ca="1"/>
        <v>-4.6944323659049996</v>
      </c>
      <c r="H1173" s="88">
        <f ca="1"/>
        <v>-4.0265826955158248</v>
      </c>
      <c r="I1173" s="88">
        <f ca="1"/>
        <v>-3.4445515665970907</v>
      </c>
      <c r="J1173" s="88">
        <f ca="1"/>
        <v>-3.029611600303542</v>
      </c>
    </row>
    <row r="1174" spans="2:10">
      <c r="B1174" s="139" t="str">
        <v>Combi Card and MSAN Access - Voice</v>
      </c>
      <c r="C1174" s="57" t="s">
        <v>127</v>
      </c>
      <c r="D1174" s="57" t="s">
        <v>128</v>
      </c>
      <c r="E1174" s="88">
        <v>1.4307284133396922E-3</v>
      </c>
      <c r="F1174" s="88">
        <f ca="1"/>
        <v>1.432956162592832E-3</v>
      </c>
      <c r="G1174" s="88">
        <f ca="1"/>
        <v>1.4348269226248224E-3</v>
      </c>
      <c r="H1174" s="88">
        <f ca="1"/>
        <v>1.4368720073881102E-3</v>
      </c>
      <c r="I1174" s="88">
        <f ca="1"/>
        <v>1.4381397382281598E-3</v>
      </c>
      <c r="J1174" s="88">
        <f ca="1"/>
        <v>1.4413019844876568E-3</v>
      </c>
    </row>
    <row r="1175" spans="2:10">
      <c r="B1175" s="139" t="str">
        <v>iNode features</v>
      </c>
      <c r="C1175" s="57" t="s">
        <v>127</v>
      </c>
      <c r="D1175" s="57" t="s">
        <v>128</v>
      </c>
      <c r="E1175" s="88">
        <v>0</v>
      </c>
      <c r="F1175" s="88">
        <f ca="1"/>
        <v>0</v>
      </c>
      <c r="G1175" s="88">
        <f ca="1"/>
        <v>0</v>
      </c>
      <c r="H1175" s="88">
        <f ca="1"/>
        <v>0</v>
      </c>
      <c r="I1175" s="88">
        <f ca="1"/>
        <v>0</v>
      </c>
      <c r="J1175" s="88">
        <f ca="1"/>
        <v>0</v>
      </c>
    </row>
    <row r="1176" spans="2:10">
      <c r="B1176" s="139" t="str">
        <v>Caller Display</v>
      </c>
      <c r="C1176" s="57" t="s">
        <v>127</v>
      </c>
      <c r="D1176" s="57" t="s">
        <v>128</v>
      </c>
      <c r="E1176" s="88">
        <v>0</v>
      </c>
      <c r="F1176" s="88">
        <f ca="1"/>
        <v>0</v>
      </c>
      <c r="G1176" s="88">
        <f ca="1"/>
        <v>0</v>
      </c>
      <c r="H1176" s="88">
        <f ca="1"/>
        <v>0</v>
      </c>
      <c r="I1176" s="88">
        <f ca="1"/>
        <v>0</v>
      </c>
      <c r="J1176" s="88">
        <f ca="1"/>
        <v>0</v>
      </c>
    </row>
    <row r="1177" spans="2:10">
      <c r="B1177" s="139" t="str">
        <v>Network Features</v>
      </c>
      <c r="C1177" s="57" t="s">
        <v>127</v>
      </c>
      <c r="D1177" s="57" t="s">
        <v>128</v>
      </c>
      <c r="E1177" s="88">
        <v>0</v>
      </c>
      <c r="F1177" s="88">
        <f ca="1"/>
        <v>0</v>
      </c>
      <c r="G1177" s="88">
        <f ca="1"/>
        <v>0</v>
      </c>
      <c r="H1177" s="88">
        <f ca="1"/>
        <v>0</v>
      </c>
      <c r="I1177" s="88">
        <f ca="1"/>
        <v>0</v>
      </c>
      <c r="J1177" s="88">
        <f ca="1"/>
        <v>0</v>
      </c>
    </row>
    <row r="1178" spans="2:10">
      <c r="B1178" s="139" t="str">
        <v>Ofcom Licence Fee Openreach</v>
      </c>
      <c r="C1178" s="57" t="s">
        <v>127</v>
      </c>
      <c r="D1178" s="57" t="s">
        <v>128</v>
      </c>
      <c r="E1178" s="88">
        <v>-3.6420201632924455E-5</v>
      </c>
      <c r="F1178" s="88">
        <f ca="1"/>
        <v>-3.6441208563026176E-5</v>
      </c>
      <c r="G1178" s="88">
        <f ca="1"/>
        <v>-3.6473995432656179E-5</v>
      </c>
      <c r="H1178" s="88">
        <f ca="1"/>
        <v>-3.651784030090733E-5</v>
      </c>
      <c r="I1178" s="88">
        <f ca="1"/>
        <v>-3.6571020999007898E-5</v>
      </c>
      <c r="J1178" s="88">
        <f ca="1"/>
        <v>-3.6154351658370182E-5</v>
      </c>
    </row>
    <row r="1179" spans="2:10">
      <c r="B1179" s="139" t="str">
        <v>Special Fault Investigation</v>
      </c>
      <c r="C1179" s="57" t="s">
        <v>127</v>
      </c>
      <c r="D1179" s="57" t="s">
        <v>128</v>
      </c>
      <c r="E1179" s="88">
        <v>0</v>
      </c>
      <c r="F1179" s="88">
        <f ca="1"/>
        <v>0</v>
      </c>
      <c r="G1179" s="88">
        <f ca="1"/>
        <v>0</v>
      </c>
      <c r="H1179" s="88">
        <f ca="1"/>
        <v>0</v>
      </c>
      <c r="I1179" s="88">
        <f ca="1"/>
        <v>0</v>
      </c>
      <c r="J1179" s="88">
        <f ca="1"/>
        <v>0</v>
      </c>
    </row>
    <row r="1180" spans="2:10">
      <c r="B1180" s="139" t="str">
        <v>Openreach sales product management</v>
      </c>
      <c r="C1180" s="57" t="s">
        <v>127</v>
      </c>
      <c r="D1180" s="57" t="s">
        <v>128</v>
      </c>
      <c r="E1180" s="88">
        <v>-2.6182538258314654E-3</v>
      </c>
      <c r="F1180" s="88">
        <f ca="1"/>
        <v>-2.1768236481088878E-3</v>
      </c>
      <c r="G1180" s="88">
        <f ca="1"/>
        <v>-2.2430702077508601E-3</v>
      </c>
      <c r="H1180" s="88">
        <f ca="1"/>
        <v>-2.5558336725949242E-3</v>
      </c>
      <c r="I1180" s="88">
        <f ca="1"/>
        <v>-3.0819352245534688E-3</v>
      </c>
      <c r="J1180" s="88">
        <f ca="1"/>
        <v>-3.4140399706076548E-3</v>
      </c>
    </row>
    <row r="1181" spans="2:10">
      <c r="B1181" s="139" t="str">
        <v>Co-mingling power &amp; vent</v>
      </c>
      <c r="C1181" s="57" t="s">
        <v>127</v>
      </c>
      <c r="D1181" s="57" t="s">
        <v>128</v>
      </c>
      <c r="E1181" s="88">
        <v>0.67211678815531861</v>
      </c>
      <c r="F1181" s="88">
        <f ca="1"/>
        <v>0.67019773705233798</v>
      </c>
      <c r="G1181" s="88">
        <f ca="1"/>
        <v>0.66766564886973412</v>
      </c>
      <c r="H1181" s="88">
        <f ca="1"/>
        <v>0.66420780688784808</v>
      </c>
      <c r="I1181" s="88">
        <f ca="1"/>
        <v>0.65956815782719058</v>
      </c>
      <c r="J1181" s="88">
        <f ca="1"/>
        <v>0.6513695451630106</v>
      </c>
    </row>
    <row r="1182" spans="2:10">
      <c r="B1182" s="139" t="str">
        <v>Openreach copper</v>
      </c>
      <c r="C1182" s="57" t="s">
        <v>127</v>
      </c>
      <c r="D1182" s="57" t="s">
        <v>128</v>
      </c>
      <c r="E1182" s="88">
        <v>0.73285957223885456</v>
      </c>
      <c r="F1182" s="88">
        <f ca="1"/>
        <v>0.73285957223885467</v>
      </c>
      <c r="G1182" s="88">
        <f ca="1"/>
        <v>0.73285957223885456</v>
      </c>
      <c r="H1182" s="88">
        <f ca="1"/>
        <v>0.73285957223885467</v>
      </c>
      <c r="I1182" s="88">
        <f ca="1"/>
        <v>0.73285957223885456</v>
      </c>
      <c r="J1182" s="88">
        <f ca="1"/>
        <v>0.72381192319886878</v>
      </c>
    </row>
    <row r="1183" spans="2:10">
      <c r="B1183" s="139">
        <v>0</v>
      </c>
      <c r="C1183" s="57" t="s">
        <v>127</v>
      </c>
      <c r="D1183" s="57" t="s">
        <v>128</v>
      </c>
      <c r="E1183" s="88">
        <v>0</v>
      </c>
      <c r="F1183" s="88">
        <f ca="1"/>
        <v>0</v>
      </c>
      <c r="G1183" s="88">
        <f ca="1"/>
        <v>0</v>
      </c>
      <c r="H1183" s="88">
        <f ca="1"/>
        <v>0</v>
      </c>
      <c r="I1183" s="88">
        <f ca="1"/>
        <v>0</v>
      </c>
      <c r="J1183" s="88">
        <f ca="1"/>
        <v>0</v>
      </c>
    </row>
    <row r="1184" spans="2:10">
      <c r="B1184" s="139">
        <v>0</v>
      </c>
      <c r="C1184" s="57" t="s">
        <v>127</v>
      </c>
      <c r="D1184" s="57" t="s">
        <v>128</v>
      </c>
      <c r="E1184" s="88">
        <v>0</v>
      </c>
      <c r="F1184" s="88">
        <f ca="1"/>
        <v>0</v>
      </c>
      <c r="G1184" s="88">
        <f ca="1"/>
        <v>0</v>
      </c>
      <c r="H1184" s="88">
        <f ca="1"/>
        <v>0</v>
      </c>
      <c r="I1184" s="88">
        <f ca="1"/>
        <v>0</v>
      </c>
      <c r="J1184" s="88">
        <f ca="1"/>
        <v>0</v>
      </c>
    </row>
    <row r="1185" spans="11:11" ht="12">
      <c r="K1185" s="52" t="s">
        <v>755</v>
      </c>
    </row>
  </sheetData>
  <dataConsolidate/>
  <conditionalFormatting sqref="D5:D58">
    <cfRule type="cellIs" dxfId="289" priority="24" operator="lessThan">
      <formula>0</formula>
    </cfRule>
  </conditionalFormatting>
  <conditionalFormatting sqref="E419:J472 E361:J414 E71:J124 E187:J240 E129:J182 E245:J298 E303:J356 E477:J530 E535:J588 E593:J646 E653:J653 E666:J719 E783:J836 E724:J777 E841:J894 E899:J952 E1015:J1068 E957:J1010 E1073:J1126 E1131:J1184">
    <cfRule type="cellIs" dxfId="288" priority="23" operator="lessThan">
      <formula>0</formula>
    </cfRule>
  </conditionalFormatting>
  <conditionalFormatting sqref="A264 A291">
    <cfRule type="cellIs" dxfId="287" priority="21" operator="equal">
      <formula>TRUE</formula>
    </cfRule>
  </conditionalFormatting>
  <conditionalFormatting sqref="A255">
    <cfRule type="cellIs" dxfId="286" priority="18" operator="equal">
      <formula>TRUE</formula>
    </cfRule>
  </conditionalFormatting>
  <conditionalFormatting sqref="E6:E9">
    <cfRule type="cellIs" dxfId="285" priority="17" operator="equal">
      <formula>FALSE</formula>
    </cfRule>
  </conditionalFormatting>
  <conditionalFormatting sqref="E13:E15">
    <cfRule type="cellIs" dxfId="284" priority="16" operator="equal">
      <formula>FALSE</formula>
    </cfRule>
  </conditionalFormatting>
  <conditionalFormatting sqref="E17">
    <cfRule type="cellIs" dxfId="283" priority="15" operator="equal">
      <formula>FALSE</formula>
    </cfRule>
  </conditionalFormatting>
  <conditionalFormatting sqref="E20">
    <cfRule type="cellIs" dxfId="282" priority="14" operator="equal">
      <formula>FALSE</formula>
    </cfRule>
  </conditionalFormatting>
  <conditionalFormatting sqref="E22:E23">
    <cfRule type="cellIs" dxfId="281" priority="13" operator="equal">
      <formula>FALSE</formula>
    </cfRule>
  </conditionalFormatting>
  <conditionalFormatting sqref="E25:E50">
    <cfRule type="cellIs" dxfId="280" priority="12" operator="equal">
      <formula>FALSE</formula>
    </cfRule>
  </conditionalFormatting>
  <conditionalFormatting sqref="E52:E58">
    <cfRule type="cellIs" dxfId="279" priority="11" operator="equal">
      <formula>FALSE</formula>
    </cfRule>
  </conditionalFormatting>
  <conditionalFormatting sqref="E655:J655">
    <cfRule type="cellIs" dxfId="278" priority="5" operator="lessThan">
      <formula>0</formula>
    </cfRule>
  </conditionalFormatting>
  <conditionalFormatting sqref="E657:J657">
    <cfRule type="cellIs" dxfId="277" priority="4" operator="lessThan">
      <formula>0</formula>
    </cfRule>
  </conditionalFormatting>
  <conditionalFormatting sqref="E659:J659">
    <cfRule type="cellIs" dxfId="276" priority="3" operator="lessThan">
      <formula>0</formula>
    </cfRule>
  </conditionalFormatting>
  <conditionalFormatting sqref="F661:J661">
    <cfRule type="cellIs" dxfId="275" priority="2" operator="lessThan">
      <formula>0</formula>
    </cfRule>
  </conditionalFormatting>
  <conditionalFormatting sqref="E661">
    <cfRule type="cellIs" dxfId="274" priority="1" operator="lessThan">
      <formula>0</formula>
    </cfRule>
  </conditionalFormatting>
  <dataValidations disablePrompts="1" count="1">
    <dataValidation type="list" allowBlank="1" showInputMessage="1" showErrorMessage="1" sqref="L724">
      <formula1>"TRUE,FALSE"</formula1>
    </dataValidation>
  </dataValidations>
  <printOptions headings="1" gridLines="1"/>
  <pageMargins left="0.70866141732283472" right="0.70866141732283472" top="0.51181102362204722" bottom="0.51181102362204722" header="0.51181102362204722" footer="0.35433070866141736"/>
  <pageSetup paperSize="9" orientation="landscape" horizontalDpi="4294967292" verticalDpi="4294967292" r:id="rId1"/>
  <headerFooter alignWithMargins="0">
    <oddHeader>&amp;L&amp;"Calibri"&amp;10 Classification: HIGHLY SENSITIVE&amp;1#</oddHeader>
    <oddFooter xml:space="preserve">&amp;L&amp;F : &amp;A&amp;CPrinted at &amp;T on &amp;D&amp;RCommercial in confidence © Analysys Mason </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tabColor rgb="FFFF0000"/>
  </sheetPr>
  <dimension ref="A1:I61"/>
  <sheetViews>
    <sheetView zoomScale="85" zoomScaleNormal="85" workbookViewId="0">
      <selection activeCell="G17" sqref="G17"/>
    </sheetView>
  </sheetViews>
  <sheetFormatPr defaultColWidth="9.09765625" defaultRowHeight="11.5"/>
  <cols>
    <col min="1" max="1" width="11.19921875" style="39" customWidth="1"/>
    <col min="2" max="2" width="43.3984375" style="39" customWidth="1"/>
    <col min="3" max="3" width="10.09765625" style="39" customWidth="1"/>
    <col min="4" max="4" width="13.796875" style="39" customWidth="1"/>
    <col min="5" max="5" width="14.69921875" style="39" customWidth="1"/>
    <col min="6" max="6" width="13.59765625" style="39" customWidth="1"/>
    <col min="7" max="7" width="14.59765625" style="39" customWidth="1"/>
    <col min="8" max="8" width="15.3984375" style="39" customWidth="1"/>
    <col min="9" max="9" width="15.69921875" style="39" customWidth="1"/>
    <col min="10" max="10" width="27" style="39" customWidth="1"/>
    <col min="11" max="16384" width="9.09765625" style="39"/>
  </cols>
  <sheetData>
    <row r="1" spans="1:9" s="57" customFormat="1" ht="35.25" customHeight="1">
      <c r="D1" s="56" t="s">
        <v>558</v>
      </c>
    </row>
    <row r="2" spans="1:9">
      <c r="B2" s="293"/>
    </row>
    <row r="3" spans="1:9" ht="15.5">
      <c r="A3" s="50"/>
      <c r="B3" s="50" t="s">
        <v>211</v>
      </c>
      <c r="C3" s="50"/>
      <c r="D3" s="50"/>
      <c r="E3" s="351" t="s">
        <v>212</v>
      </c>
      <c r="F3" s="351"/>
      <c r="G3" s="351" t="s">
        <v>213</v>
      </c>
      <c r="H3" s="351"/>
      <c r="I3" s="50" t="s">
        <v>210</v>
      </c>
    </row>
    <row r="4" spans="1:9">
      <c r="A4" s="61" t="s">
        <v>557</v>
      </c>
      <c r="B4" s="61" t="s">
        <v>126</v>
      </c>
      <c r="C4" s="61" t="s">
        <v>78</v>
      </c>
      <c r="D4" s="61" t="s">
        <v>79</v>
      </c>
      <c r="E4" s="61"/>
      <c r="F4" s="61"/>
      <c r="G4" s="352" t="s">
        <v>559</v>
      </c>
      <c r="H4" s="352"/>
      <c r="I4" s="61"/>
    </row>
    <row r="5" spans="1:9">
      <c r="A5" s="139" t="str">
        <f t="array" ref="A5:A58">Comp_code</f>
        <v>CF187</v>
      </c>
      <c r="B5" s="139" t="str">
        <f t="array" ref="B5:B58">Component_list</f>
        <v>MPF Line Testing Systems</v>
      </c>
      <c r="C5" s="62" t="s">
        <v>127</v>
      </c>
      <c r="D5" s="62" t="s">
        <v>128</v>
      </c>
      <c r="E5" s="69">
        <f>IF($A5=0,0,INDEX([4]!BY1516_pay,MATCH($A5,[4]!COMPONENT_CODE_LIST,0)))</f>
        <v>3593916.3605953851</v>
      </c>
      <c r="F5" s="121">
        <f t="shared" ref="F5:F58" si="0">IF($I5=0,0,E5/$I5)</f>
        <v>0.58202071544783784</v>
      </c>
      <c r="G5" s="69">
        <f>IF($A5=0,0,INDEX([4]!BY1516_non_pay_exc_cumulo,MATCH($A5,[4]!COMPONENT_CODE_LIST,0)))</f>
        <v>2580977.8746210258</v>
      </c>
      <c r="H5" s="121">
        <f>IF($I5=0,0,1-F5)</f>
        <v>0.41797928455216216</v>
      </c>
      <c r="I5" s="99">
        <f>SUM(E5,G5)</f>
        <v>6174894.2352164108</v>
      </c>
    </row>
    <row r="6" spans="1:9">
      <c r="A6" s="139" t="str">
        <v>CK981</v>
      </c>
      <c r="B6" s="139" t="str">
        <v>Openreach time related charges</v>
      </c>
      <c r="C6" s="62" t="s">
        <v>127</v>
      </c>
      <c r="D6" s="62" t="s">
        <v>128</v>
      </c>
      <c r="E6" s="69">
        <f>IF($A6=0,0,INDEX([4]!BY1516_pay,MATCH($A6,[4]!COMPONENT_CODE_LIST,0)))</f>
        <v>33450126.106594231</v>
      </c>
      <c r="F6" s="121">
        <f t="shared" si="0"/>
        <v>0.62727537550183377</v>
      </c>
      <c r="G6" s="69">
        <f>IF($A6=0,0,INDEX([4]!BY1516_non_pay_exc_cumulo,MATCH($A6,[4]!COMPONENT_CODE_LIST,0)))</f>
        <v>19875936.756679192</v>
      </c>
      <c r="H6" s="121">
        <f t="shared" ref="H6:H58" si="1">IF($I6=0,0,1-F6)</f>
        <v>0.37272462449816623</v>
      </c>
      <c r="I6" s="99">
        <f t="shared" ref="I6:I58" si="2">SUM(E6,G6)</f>
        <v>53326062.863273427</v>
      </c>
    </row>
    <row r="7" spans="1:9">
      <c r="A7" s="139" t="str">
        <v>CL120</v>
      </c>
      <c r="B7" s="139" t="str">
        <v>Co-mingling electricity</v>
      </c>
      <c r="C7" s="62" t="s">
        <v>127</v>
      </c>
      <c r="D7" s="62" t="s">
        <v>128</v>
      </c>
      <c r="E7" s="69">
        <f>IF($A7=0,0,INDEX([4]!BY1516_pay,MATCH($A7,[4]!COMPONENT_CODE_LIST,0)))</f>
        <v>780949.95511420292</v>
      </c>
      <c r="F7" s="121">
        <f t="shared" si="0"/>
        <v>2.3980618407610316E-2</v>
      </c>
      <c r="G7" s="69">
        <f>IF($A7=0,0,INDEX([4]!BY1516_non_pay_exc_cumulo,MATCH($A7,[4]!COMPONENT_CODE_LIST,0)))</f>
        <v>31784930.617271964</v>
      </c>
      <c r="H7" s="121">
        <f t="shared" si="1"/>
        <v>0.97601938159238966</v>
      </c>
      <c r="I7" s="99">
        <f t="shared" si="2"/>
        <v>32565880.572386168</v>
      </c>
    </row>
    <row r="8" spans="1:9">
      <c r="A8" s="139" t="str">
        <v>CL131</v>
      </c>
      <c r="B8" s="139" t="str">
        <v>Co-mingling set up</v>
      </c>
      <c r="C8" s="62" t="s">
        <v>127</v>
      </c>
      <c r="D8" s="62" t="s">
        <v>128</v>
      </c>
      <c r="E8" s="69">
        <f>IF($A8=0,0,INDEX([4]!BY1516_pay,MATCH($A8,[4]!COMPONENT_CODE_LIST,0)))</f>
        <v>7941669.8812658219</v>
      </c>
      <c r="F8" s="121">
        <f t="shared" si="0"/>
        <v>0.54783401357365458</v>
      </c>
      <c r="G8" s="69">
        <f>IF($A8=0,0,INDEX([4]!BY1516_non_pay_exc_cumulo,MATCH($A8,[4]!COMPONENT_CODE_LIST,0)))</f>
        <v>6554819.3554290244</v>
      </c>
      <c r="H8" s="121">
        <f t="shared" si="1"/>
        <v>0.45216598642634542</v>
      </c>
      <c r="I8" s="99">
        <f t="shared" si="2"/>
        <v>14496489.236694846</v>
      </c>
    </row>
    <row r="9" spans="1:9">
      <c r="A9" s="139" t="str">
        <v>CL132</v>
      </c>
      <c r="B9" s="139" t="str">
        <v>Co-mingling rentals</v>
      </c>
      <c r="C9" s="62" t="s">
        <v>127</v>
      </c>
      <c r="D9" s="62" t="s">
        <v>128</v>
      </c>
      <c r="E9" s="69">
        <f>IF($A9=0,0,INDEX([4]!BY1516_pay,MATCH($A9,[4]!COMPONENT_CODE_LIST,0)))</f>
        <v>3518836.9635703452</v>
      </c>
      <c r="F9" s="121">
        <f t="shared" si="0"/>
        <v>0.3362098924655974</v>
      </c>
      <c r="G9" s="69">
        <f>IF($A9=0,0,INDEX([4]!BY1516_non_pay_exc_cumulo,MATCH($A9,[4]!COMPONENT_CODE_LIST,0)))</f>
        <v>6947354.0749054458</v>
      </c>
      <c r="H9" s="121">
        <f t="shared" si="1"/>
        <v>0.6637901075344026</v>
      </c>
      <c r="I9" s="99">
        <f t="shared" si="2"/>
        <v>10466191.038475791</v>
      </c>
    </row>
    <row r="10" spans="1:9">
      <c r="A10" s="139" t="str">
        <v>CL133</v>
      </c>
      <c r="B10" s="139" t="str">
        <v>WLA tie cables</v>
      </c>
      <c r="C10" s="62" t="s">
        <v>127</v>
      </c>
      <c r="D10" s="62" t="s">
        <v>128</v>
      </c>
      <c r="E10" s="69">
        <f>IF($A10=0,0,INDEX([4]!BY1516_pay,MATCH($A10,[4]!COMPONENT_CODE_LIST,0)))</f>
        <v>14332923.726157436</v>
      </c>
      <c r="F10" s="121">
        <f t="shared" si="0"/>
        <v>0.89803103809553797</v>
      </c>
      <c r="G10" s="69">
        <f>IF($A10=0,0,INDEX([4]!BY1516_non_pay_exc_cumulo,MATCH($A10,[4]!COMPONENT_CODE_LIST,0)))</f>
        <v>1627464.1871082222</v>
      </c>
      <c r="H10" s="121">
        <f t="shared" si="1"/>
        <v>0.10196896190446203</v>
      </c>
      <c r="I10" s="99">
        <f t="shared" si="2"/>
        <v>15960387.913265659</v>
      </c>
    </row>
    <row r="11" spans="1:9">
      <c r="A11" s="139" t="str">
        <v>CL139</v>
      </c>
      <c r="B11" s="139" t="str">
        <v>Local Loop Unbundling systems development</v>
      </c>
      <c r="C11" s="62" t="s">
        <v>127</v>
      </c>
      <c r="D11" s="62" t="s">
        <v>128</v>
      </c>
      <c r="E11" s="69">
        <f>IF($A11=0,0,INDEX([4]!BY1516_pay,MATCH($A11,[4]!COMPONENT_CODE_LIST,0)))</f>
        <v>1702264.6918470347</v>
      </c>
      <c r="F11" s="121">
        <f t="shared" si="0"/>
        <v>2.1067764120959742</v>
      </c>
      <c r="G11" s="69">
        <f>IF($A11=0,0,INDEX([4]!BY1516_non_pay_exc_cumulo,MATCH($A11,[4]!COMPONENT_CODE_LIST,0)))</f>
        <v>-894269.74654883007</v>
      </c>
      <c r="H11" s="121">
        <f t="shared" si="1"/>
        <v>-1.1067764120959742</v>
      </c>
      <c r="I11" s="99">
        <f t="shared" si="2"/>
        <v>807994.94529820466</v>
      </c>
    </row>
    <row r="12" spans="1:9">
      <c r="A12" s="139" t="str">
        <v>CL144</v>
      </c>
      <c r="B12" s="139" t="str">
        <v>Wholesale Access specific</v>
      </c>
      <c r="C12" s="62" t="s">
        <v>127</v>
      </c>
      <c r="D12" s="62" t="s">
        <v>128</v>
      </c>
      <c r="E12" s="69">
        <f>IF($A12=0,0,INDEX([4]!BY1516_pay,MATCH($A12,[4]!COMPONENT_CODE_LIST,0)))</f>
        <v>9965410.609526569</v>
      </c>
      <c r="F12" s="121">
        <f t="shared" si="0"/>
        <v>1.9585492461884866</v>
      </c>
      <c r="G12" s="69">
        <f>IF($A12=0,0,INDEX([4]!BY1516_non_pay_exc_cumulo,MATCH($A12,[4]!COMPONENT_CODE_LIST,0)))</f>
        <v>-4877251.2850060565</v>
      </c>
      <c r="H12" s="121">
        <f t="shared" si="1"/>
        <v>-0.95854924618848658</v>
      </c>
      <c r="I12" s="99">
        <f t="shared" si="2"/>
        <v>5088159.3245205125</v>
      </c>
    </row>
    <row r="13" spans="1:9">
      <c r="A13" s="139" t="str">
        <v>CL160</v>
      </c>
      <c r="B13" s="139" t="str">
        <v>Routeing &amp; records</v>
      </c>
      <c r="C13" s="62" t="s">
        <v>127</v>
      </c>
      <c r="D13" s="62" t="s">
        <v>128</v>
      </c>
      <c r="E13" s="69">
        <f>IF($A13=0,0,INDEX([4]!BY1516_pay,MATCH($A13,[4]!COMPONENT_CODE_LIST,0)))</f>
        <v>8452780.8893954419</v>
      </c>
      <c r="F13" s="121">
        <f t="shared" si="0"/>
        <v>0.80122821536142452</v>
      </c>
      <c r="G13" s="69">
        <f>IF($A13=0,0,INDEX([4]!BY1516_non_pay_exc_cumulo,MATCH($A13,[4]!COMPONENT_CODE_LIST,0)))</f>
        <v>2096998.4710112475</v>
      </c>
      <c r="H13" s="121">
        <f t="shared" si="1"/>
        <v>0.19877178463857548</v>
      </c>
      <c r="I13" s="99">
        <f t="shared" si="2"/>
        <v>10549779.360406689</v>
      </c>
    </row>
    <row r="14" spans="1:9">
      <c r="A14" s="139" t="str">
        <v>CL161</v>
      </c>
      <c r="B14" s="139" t="str">
        <v>MDF Hardware jumpering</v>
      </c>
      <c r="C14" s="62" t="s">
        <v>127</v>
      </c>
      <c r="D14" s="62" t="s">
        <v>128</v>
      </c>
      <c r="E14" s="69">
        <f>IF($A14=0,0,INDEX([4]!BY1516_pay,MATCH($A14,[4]!COMPONENT_CODE_LIST,0)))</f>
        <v>86822985.71335052</v>
      </c>
      <c r="F14" s="121">
        <f t="shared" si="0"/>
        <v>0.78887861610369159</v>
      </c>
      <c r="G14" s="69">
        <f>IF($A14=0,0,INDEX([4]!BY1516_non_pay_exc_cumulo,MATCH($A14,[4]!COMPONENT_CODE_LIST,0)))</f>
        <v>23235753.287806988</v>
      </c>
      <c r="H14" s="121">
        <f t="shared" si="1"/>
        <v>0.21112138389630841</v>
      </c>
      <c r="I14" s="99">
        <f t="shared" si="2"/>
        <v>110058739.00115751</v>
      </c>
    </row>
    <row r="15" spans="1:9">
      <c r="A15" s="139" t="str">
        <v>CL171</v>
      </c>
      <c r="B15" s="139" t="str">
        <v>E side copper capital</v>
      </c>
      <c r="C15" s="62" t="s">
        <v>127</v>
      </c>
      <c r="D15" s="62" t="s">
        <v>128</v>
      </c>
      <c r="E15" s="69">
        <f>IF($A15=0,0,INDEX([4]!BY1516_pay,MATCH($A15,[4]!COMPONENT_CODE_LIST,0)))</f>
        <v>11980858.428398427</v>
      </c>
      <c r="F15" s="121">
        <f t="shared" si="0"/>
        <v>0.28841481177544154</v>
      </c>
      <c r="G15" s="69">
        <f>IF($A15=0,0,INDEX([4]!BY1516_non_pay_exc_cumulo,MATCH($A15,[4]!COMPONENT_CODE_LIST,0)))</f>
        <v>29559513.075568121</v>
      </c>
      <c r="H15" s="121">
        <f t="shared" si="1"/>
        <v>0.71158518822455852</v>
      </c>
      <c r="I15" s="99">
        <f t="shared" si="2"/>
        <v>41540371.503966548</v>
      </c>
    </row>
    <row r="16" spans="1:9">
      <c r="A16" s="139" t="str">
        <v>CL172</v>
      </c>
      <c r="B16" s="139" t="str">
        <v>E side copper current</v>
      </c>
      <c r="C16" s="62" t="s">
        <v>127</v>
      </c>
      <c r="D16" s="62" t="s">
        <v>128</v>
      </c>
      <c r="E16" s="69">
        <f>IF($A16=0,0,INDEX([4]!BY1516_pay,MATCH($A16,[4]!COMPONENT_CODE_LIST,0)))</f>
        <v>71256960.820609495</v>
      </c>
      <c r="F16" s="121">
        <f t="shared" si="0"/>
        <v>0.7996763984524744</v>
      </c>
      <c r="G16" s="69">
        <f>IF($A16=0,0,INDEX([4]!BY1516_non_pay_exc_cumulo,MATCH($A16,[4]!COMPONENT_CODE_LIST,0)))</f>
        <v>17850284.258156423</v>
      </c>
      <c r="H16" s="121">
        <f t="shared" si="1"/>
        <v>0.2003236015475256</v>
      </c>
      <c r="I16" s="99">
        <f t="shared" si="2"/>
        <v>89107245.078765914</v>
      </c>
    </row>
    <row r="17" spans="1:9">
      <c r="A17" s="139" t="str">
        <v>CL173</v>
      </c>
      <c r="B17" s="139" t="str">
        <v>D side copper capital</v>
      </c>
      <c r="C17" s="62" t="s">
        <v>127</v>
      </c>
      <c r="D17" s="62" t="s">
        <v>128</v>
      </c>
      <c r="E17" s="69">
        <f>IF($A17=0,0,INDEX([4]!BY1516_pay,MATCH($A17,[4]!COMPONENT_CODE_LIST,0)))</f>
        <v>75159775.231930792</v>
      </c>
      <c r="F17" s="121">
        <f t="shared" si="0"/>
        <v>0.66423335772222736</v>
      </c>
      <c r="G17" s="69">
        <f>IF($A17=0,0,INDEX([4]!BY1516_non_pay_exc_cumulo,MATCH($A17,[4]!COMPONENT_CODE_LIST,0)))</f>
        <v>37992890.707140453</v>
      </c>
      <c r="H17" s="121">
        <f t="shared" si="1"/>
        <v>0.33576664227777264</v>
      </c>
      <c r="I17" s="99">
        <f t="shared" si="2"/>
        <v>113152665.93907124</v>
      </c>
    </row>
    <row r="18" spans="1:9">
      <c r="A18" s="139" t="str">
        <v>CL174</v>
      </c>
      <c r="B18" s="139" t="str">
        <v>D side copper current</v>
      </c>
      <c r="C18" s="62" t="s">
        <v>127</v>
      </c>
      <c r="D18" s="62" t="s">
        <v>128</v>
      </c>
      <c r="E18" s="69">
        <f>IF($A18=0,0,INDEX([4]!BY1516_pay,MATCH($A18,[4]!COMPONENT_CODE_LIST,0)))</f>
        <v>151320547.93242127</v>
      </c>
      <c r="F18" s="121">
        <f t="shared" si="0"/>
        <v>0.71891932516603752</v>
      </c>
      <c r="G18" s="69">
        <f>IF($A18=0,0,INDEX([4]!BY1516_non_pay_exc_cumulo,MATCH($A18,[4]!COMPONENT_CODE_LIST,0)))</f>
        <v>59162802.056081451</v>
      </c>
      <c r="H18" s="121">
        <f t="shared" si="1"/>
        <v>0.28108067483396248</v>
      </c>
      <c r="I18" s="99">
        <f t="shared" si="2"/>
        <v>210483349.98850271</v>
      </c>
    </row>
    <row r="19" spans="1:9">
      <c r="A19" s="139" t="str">
        <v>CL175</v>
      </c>
      <c r="B19" s="139" t="str">
        <v>Local exchanges general frames equipment</v>
      </c>
      <c r="C19" s="62" t="s">
        <v>127</v>
      </c>
      <c r="D19" s="62" t="s">
        <v>128</v>
      </c>
      <c r="E19" s="69">
        <f>IF($A19=0,0,INDEX([4]!BY1516_pay,MATCH($A19,[4]!COMPONENT_CODE_LIST,0)))</f>
        <v>1730225.9638193736</v>
      </c>
      <c r="F19" s="121">
        <f t="shared" si="0"/>
        <v>5.1055150765176645E-2</v>
      </c>
      <c r="G19" s="69">
        <f>IF($A19=0,0,INDEX([4]!BY1516_non_pay_exc_cumulo,MATCH($A19,[4]!COMPONENT_CODE_LIST,0)))</f>
        <v>32159125.803593572</v>
      </c>
      <c r="H19" s="121">
        <f t="shared" si="1"/>
        <v>0.94894484923482336</v>
      </c>
      <c r="I19" s="99">
        <f t="shared" si="2"/>
        <v>33889351.767412946</v>
      </c>
    </row>
    <row r="20" spans="1:9">
      <c r="A20" s="139" t="str">
        <v>CL176</v>
      </c>
      <c r="B20" s="139" t="str">
        <v>Local exchanges general frames maintenance</v>
      </c>
      <c r="C20" s="62" t="s">
        <v>127</v>
      </c>
      <c r="D20" s="62" t="s">
        <v>128</v>
      </c>
      <c r="E20" s="69">
        <f>IF($A20=0,0,INDEX([4]!BY1516_pay,MATCH($A20,[4]!COMPONENT_CODE_LIST,0)))</f>
        <v>27083835.903376684</v>
      </c>
      <c r="F20" s="121">
        <f t="shared" si="0"/>
        <v>0.82949940506936926</v>
      </c>
      <c r="G20" s="69">
        <f>IF($A20=0,0,INDEX([4]!BY1516_non_pay_exc_cumulo,MATCH($A20,[4]!COMPONENT_CODE_LIST,0)))</f>
        <v>5566984.2634101985</v>
      </c>
      <c r="H20" s="121">
        <f t="shared" si="1"/>
        <v>0.17050059493063074</v>
      </c>
      <c r="I20" s="99">
        <f t="shared" si="2"/>
        <v>32650820.166786883</v>
      </c>
    </row>
    <row r="21" spans="1:9">
      <c r="A21" s="139" t="str">
        <v>CL177</v>
      </c>
      <c r="B21" s="139" t="str">
        <v>Analogue line test equipment</v>
      </c>
      <c r="C21" s="62" t="s">
        <v>127</v>
      </c>
      <c r="D21" s="62" t="s">
        <v>128</v>
      </c>
      <c r="E21" s="69">
        <f>IF($A21=0,0,INDEX([4]!BY1516_pay,MATCH($A21,[4]!COMPONENT_CODE_LIST,0)))</f>
        <v>518196.91979269101</v>
      </c>
      <c r="F21" s="121">
        <f t="shared" si="0"/>
        <v>0.34571989151544397</v>
      </c>
      <c r="G21" s="69">
        <f>IF($A21=0,0,INDEX([4]!BY1516_non_pay_exc_cumulo,MATCH($A21,[4]!COMPONENT_CODE_LIST,0)))</f>
        <v>980695.48562026781</v>
      </c>
      <c r="H21" s="121">
        <f t="shared" si="1"/>
        <v>0.65428010848455598</v>
      </c>
      <c r="I21" s="99">
        <f t="shared" si="2"/>
        <v>1498892.4054129589</v>
      </c>
    </row>
    <row r="22" spans="1:9">
      <c r="A22" s="139" t="str">
        <v>CL178</v>
      </c>
      <c r="B22" s="139" t="str">
        <v>Dropwire capital &amp; analogue NTE</v>
      </c>
      <c r="C22" s="62" t="s">
        <v>127</v>
      </c>
      <c r="D22" s="62" t="s">
        <v>128</v>
      </c>
      <c r="E22" s="69">
        <f>IF($A22=0,0,INDEX([4]!BY1516_pay,MATCH($A22,[4]!COMPONENT_CODE_LIST,0)))</f>
        <v>68140814.911227673</v>
      </c>
      <c r="F22" s="121">
        <f t="shared" si="0"/>
        <v>0.5412228881828457</v>
      </c>
      <c r="G22" s="69">
        <f>IF($A22=0,0,INDEX([4]!BY1516_non_pay_exc_cumulo,MATCH($A22,[4]!COMPONENT_CODE_LIST,0)))</f>
        <v>57760761.683232822</v>
      </c>
      <c r="H22" s="121">
        <f t="shared" si="1"/>
        <v>0.4587771118171543</v>
      </c>
      <c r="I22" s="99">
        <f t="shared" si="2"/>
        <v>125901576.59446049</v>
      </c>
    </row>
    <row r="23" spans="1:9">
      <c r="A23" s="139" t="str">
        <v>CL180</v>
      </c>
      <c r="B23" s="139" t="str">
        <v>Analogue line drop maintenance</v>
      </c>
      <c r="C23" s="62" t="s">
        <v>127</v>
      </c>
      <c r="D23" s="62" t="s">
        <v>128</v>
      </c>
      <c r="E23" s="69">
        <f>IF($A23=0,0,INDEX([4]!BY1516_pay,MATCH($A23,[4]!COMPONENT_CODE_LIST,0)))</f>
        <v>40759815.092519775</v>
      </c>
      <c r="F23" s="121">
        <f t="shared" si="0"/>
        <v>0.74227447249529233</v>
      </c>
      <c r="G23" s="69">
        <f>IF($A23=0,0,INDEX([4]!BY1516_non_pay_exc_cumulo,MATCH($A23,[4]!COMPONENT_CODE_LIST,0)))</f>
        <v>14152237.797428263</v>
      </c>
      <c r="H23" s="121">
        <f t="shared" si="1"/>
        <v>0.25772552750470767</v>
      </c>
      <c r="I23" s="99">
        <f t="shared" si="2"/>
        <v>54912052.88994804</v>
      </c>
    </row>
    <row r="24" spans="1:9">
      <c r="A24" s="139" t="str">
        <v>CL183</v>
      </c>
      <c r="B24" s="139" t="str">
        <v>Analogue line cards</v>
      </c>
      <c r="C24" s="62" t="s">
        <v>127</v>
      </c>
      <c r="D24" s="62" t="s">
        <v>128</v>
      </c>
      <c r="E24" s="69">
        <f>IF($A24=0,0,INDEX([4]!BY1516_pay,MATCH($A24,[4]!COMPONENT_CODE_LIST,0)))</f>
        <v>12561747.963712785</v>
      </c>
      <c r="F24" s="121">
        <f t="shared" si="0"/>
        <v>0.14434070068495122</v>
      </c>
      <c r="G24" s="69">
        <f>IF($A24=0,0,INDEX([4]!BY1516_non_pay_exc_cumulo,MATCH($A24,[4]!COMPONENT_CODE_LIST,0)))</f>
        <v>74466705.577821523</v>
      </c>
      <c r="H24" s="121">
        <f t="shared" si="1"/>
        <v>0.8556592993150488</v>
      </c>
      <c r="I24" s="99">
        <f t="shared" si="2"/>
        <v>87028453.541534305</v>
      </c>
    </row>
    <row r="25" spans="1:9">
      <c r="A25" s="139" t="str">
        <v>CL185</v>
      </c>
      <c r="B25" s="139" t="str">
        <v>Pair gain</v>
      </c>
      <c r="C25" s="62" t="s">
        <v>127</v>
      </c>
      <c r="D25" s="62" t="s">
        <v>128</v>
      </c>
      <c r="E25" s="69">
        <f>IF($A25=0,0,INDEX([4]!BY1516_pay,MATCH($A25,[4]!COMPONENT_CODE_LIST,0)))</f>
        <v>516.00470151238767</v>
      </c>
      <c r="F25" s="121">
        <f t="shared" si="0"/>
        <v>0.20367933886358636</v>
      </c>
      <c r="G25" s="69">
        <f>IF($A25=0,0,INDEX([4]!BY1516_non_pay_exc_cumulo,MATCH($A25,[4]!COMPONENT_CODE_LIST,0)))</f>
        <v>2017.4123077502959</v>
      </c>
      <c r="H25" s="121">
        <f t="shared" si="1"/>
        <v>0.79632066113641364</v>
      </c>
      <c r="I25" s="99">
        <f t="shared" si="2"/>
        <v>2533.4170092626837</v>
      </c>
    </row>
    <row r="26" spans="1:9">
      <c r="A26" s="139" t="str">
        <v>CL192</v>
      </c>
      <c r="B26" s="139" t="str">
        <v>NGA E-side Copper Capital</v>
      </c>
      <c r="C26" s="62" t="s">
        <v>127</v>
      </c>
      <c r="D26" s="62" t="s">
        <v>128</v>
      </c>
      <c r="E26" s="69">
        <f>IF($A26=0,0,INDEX([4]!BY1516_pay,MATCH($A26,[4]!COMPONENT_CODE_LIST,0)))</f>
        <v>2628835.291408584</v>
      </c>
      <c r="F26" s="121">
        <f t="shared" si="0"/>
        <v>0.13452054393826782</v>
      </c>
      <c r="G26" s="69">
        <f>IF($A26=0,0,INDEX([4]!BY1516_non_pay_exc_cumulo,MATCH($A26,[4]!COMPONENT_CODE_LIST,0)))</f>
        <v>16913423.566948175</v>
      </c>
      <c r="H26" s="121">
        <f t="shared" si="1"/>
        <v>0.86547945606173216</v>
      </c>
      <c r="I26" s="99">
        <f t="shared" si="2"/>
        <v>19542258.858356759</v>
      </c>
    </row>
    <row r="27" spans="1:9">
      <c r="A27" s="139" t="str">
        <v>CL197</v>
      </c>
      <c r="B27" s="139" t="str">
        <v>FTTC Development</v>
      </c>
      <c r="C27" s="62" t="s">
        <v>127</v>
      </c>
      <c r="D27" s="62" t="s">
        <v>128</v>
      </c>
      <c r="E27" s="69">
        <f>IF($A27=0,0,INDEX([4]!BY1516_pay,MATCH($A27,[4]!COMPONENT_CODE_LIST,0)))</f>
        <v>7403866.0082381358</v>
      </c>
      <c r="F27" s="121">
        <f t="shared" si="0"/>
        <v>1.6237452917740935</v>
      </c>
      <c r="G27" s="69">
        <f>IF($A27=0,0,INDEX([4]!BY1516_non_pay_exc_cumulo,MATCH($A27,[4]!COMPONENT_CODE_LIST,0)))</f>
        <v>-2844120.06424915</v>
      </c>
      <c r="H27" s="121">
        <f t="shared" si="1"/>
        <v>-0.62374529177409355</v>
      </c>
      <c r="I27" s="99">
        <f t="shared" si="2"/>
        <v>4559745.9439889863</v>
      </c>
    </row>
    <row r="28" spans="1:9">
      <c r="A28" s="139" t="str">
        <v>CL198</v>
      </c>
      <c r="B28" s="139" t="str">
        <v>FTTP Development</v>
      </c>
      <c r="C28" s="62" t="s">
        <v>127</v>
      </c>
      <c r="D28" s="62" t="s">
        <v>128</v>
      </c>
      <c r="E28" s="69">
        <f>IF($A28=0,0,INDEX([4]!BY1516_pay,MATCH($A28,[4]!COMPONENT_CODE_LIST,0)))</f>
        <v>134036.6559642826</v>
      </c>
      <c r="F28" s="121">
        <f t="shared" si="0"/>
        <v>1.3477941666380424</v>
      </c>
      <c r="G28" s="69">
        <f>IF($A28=0,0,INDEX([4]!BY1516_non_pay_exc_cumulo,MATCH($A28,[4]!COMPONENT_CODE_LIST,0)))</f>
        <v>-34587.749534730669</v>
      </c>
      <c r="H28" s="121">
        <f t="shared" si="1"/>
        <v>-0.34779416663804241</v>
      </c>
      <c r="I28" s="99">
        <f t="shared" si="2"/>
        <v>99448.906429551935</v>
      </c>
    </row>
    <row r="29" spans="1:9">
      <c r="A29" s="139" t="str">
        <v>CL570</v>
      </c>
      <c r="B29" s="139" t="str">
        <v>OR Service Centre - Provision Analogue/ISDN2</v>
      </c>
      <c r="C29" s="62" t="s">
        <v>127</v>
      </c>
      <c r="D29" s="62" t="s">
        <v>128</v>
      </c>
      <c r="E29" s="69">
        <f>IF($A29=0,0,INDEX([4]!BY1516_pay,MATCH($A29,[4]!COMPONENT_CODE_LIST,0)))</f>
        <v>8982634.2789384387</v>
      </c>
      <c r="F29" s="121">
        <f t="shared" si="0"/>
        <v>0.80033783454308605</v>
      </c>
      <c r="G29" s="69">
        <f>IF($A29=0,0,INDEX([4]!BY1516_non_pay_exc_cumulo,MATCH($A29,[4]!COMPONENT_CODE_LIST,0)))</f>
        <v>2240918.9397678059</v>
      </c>
      <c r="H29" s="121">
        <f t="shared" si="1"/>
        <v>0.19966216545691395</v>
      </c>
      <c r="I29" s="99">
        <f t="shared" si="2"/>
        <v>11223553.218706245</v>
      </c>
    </row>
    <row r="30" spans="1:9">
      <c r="A30" s="139" t="str">
        <v>CL572</v>
      </c>
      <c r="B30" s="139" t="str">
        <v>OR Service Centre - Provision WLA</v>
      </c>
      <c r="C30" s="62" t="s">
        <v>127</v>
      </c>
      <c r="D30" s="62" t="s">
        <v>128</v>
      </c>
      <c r="E30" s="69">
        <f>IF($A30=0,0,INDEX([4]!BY1516_pay,MATCH($A30,[4]!COMPONENT_CODE_LIST,0)))</f>
        <v>15415764.086911544</v>
      </c>
      <c r="F30" s="121">
        <f t="shared" si="0"/>
        <v>0.72806127736808179</v>
      </c>
      <c r="G30" s="69">
        <f>IF($A30=0,0,INDEX([4]!BY1516_non_pay_exc_cumulo,MATCH($A30,[4]!COMPONENT_CODE_LIST,0)))</f>
        <v>5757953.7938677194</v>
      </c>
      <c r="H30" s="121">
        <f t="shared" si="1"/>
        <v>0.27193872263191821</v>
      </c>
      <c r="I30" s="99">
        <f t="shared" si="2"/>
        <v>21173717.880779263</v>
      </c>
    </row>
    <row r="31" spans="1:9">
      <c r="A31" s="139" t="str">
        <v>CL574</v>
      </c>
      <c r="B31" s="139" t="str">
        <v>Service Centre - Provision  NGA</v>
      </c>
      <c r="C31" s="62" t="s">
        <v>127</v>
      </c>
      <c r="D31" s="62" t="s">
        <v>128</v>
      </c>
      <c r="E31" s="69">
        <f>IF($A31=0,0,INDEX([4]!BY1516_pay,MATCH($A31,[4]!COMPONENT_CODE_LIST,0)))</f>
        <v>17817290.669187788</v>
      </c>
      <c r="F31" s="121">
        <f t="shared" si="0"/>
        <v>0.89563363636362436</v>
      </c>
      <c r="G31" s="69">
        <f>IF($A31=0,0,INDEX([4]!BY1516_non_pay_exc_cumulo,MATCH($A31,[4]!COMPONENT_CODE_LIST,0)))</f>
        <v>2076212.595749916</v>
      </c>
      <c r="H31" s="121">
        <f t="shared" si="1"/>
        <v>0.10436636363637564</v>
      </c>
      <c r="I31" s="99">
        <f t="shared" si="2"/>
        <v>19893503.264937703</v>
      </c>
    </row>
    <row r="32" spans="1:9" ht="15.65" customHeight="1">
      <c r="A32" s="139" t="str">
        <v>CL575</v>
      </c>
      <c r="B32" s="139" t="str">
        <v>OR Service Centre - Assurance Analogue/ISDN2</v>
      </c>
      <c r="C32" s="62" t="s">
        <v>127</v>
      </c>
      <c r="D32" s="62" t="s">
        <v>128</v>
      </c>
      <c r="E32" s="69">
        <f>IF($A32=0,0,INDEX([4]!BY1516_pay,MATCH($A32,[4]!COMPONENT_CODE_LIST,0)))</f>
        <v>5920677.7138370201</v>
      </c>
      <c r="F32" s="121">
        <f t="shared" si="0"/>
        <v>0.84177087335680556</v>
      </c>
      <c r="G32" s="69">
        <f>IF($A32=0,0,INDEX([4]!BY1516_non_pay_exc_cumulo,MATCH($A32,[4]!COMPONENT_CODE_LIST,0)))</f>
        <v>1112920.0278222992</v>
      </c>
      <c r="H32" s="121">
        <f t="shared" si="1"/>
        <v>0.15822912664319444</v>
      </c>
      <c r="I32" s="99">
        <f t="shared" si="2"/>
        <v>7033597.741659319</v>
      </c>
    </row>
    <row r="33" spans="1:9" ht="15.65" customHeight="1">
      <c r="A33" s="139" t="str">
        <v>CL577</v>
      </c>
      <c r="B33" s="139" t="str">
        <v>OR Service Centre - Assurance WLA</v>
      </c>
      <c r="C33" s="62" t="s">
        <v>127</v>
      </c>
      <c r="D33" s="62" t="s">
        <v>128</v>
      </c>
      <c r="E33" s="69">
        <f>IF($A33=0,0,INDEX([4]!BY1516_pay,MATCH($A33,[4]!COMPONENT_CODE_LIST,0)))</f>
        <v>5522936.3689591922</v>
      </c>
      <c r="F33" s="121">
        <f t="shared" si="0"/>
        <v>0.80215321124857109</v>
      </c>
      <c r="G33" s="69">
        <f>IF($A33=0,0,INDEX([4]!BY1516_non_pay_exc_cumulo,MATCH($A33,[4]!COMPONENT_CODE_LIST,0)))</f>
        <v>1362202.6437770489</v>
      </c>
      <c r="H33" s="121">
        <f t="shared" si="1"/>
        <v>0.19784678875142891</v>
      </c>
      <c r="I33" s="99">
        <f t="shared" si="2"/>
        <v>6885139.0127362413</v>
      </c>
    </row>
    <row r="34" spans="1:9">
      <c r="A34" s="139" t="str">
        <v>CL579</v>
      </c>
      <c r="B34" s="139" t="str">
        <v>Service Centre - Assurance  NGA</v>
      </c>
      <c r="C34" s="62" t="s">
        <v>127</v>
      </c>
      <c r="D34" s="62" t="s">
        <v>128</v>
      </c>
      <c r="E34" s="69">
        <f>IF($A34=0,0,INDEX([4]!BY1516_pay,MATCH($A34,[4]!COMPONENT_CODE_LIST,0)))</f>
        <v>11869761.953671107</v>
      </c>
      <c r="F34" s="121">
        <f t="shared" si="0"/>
        <v>0.8859950637242594</v>
      </c>
      <c r="G34" s="69">
        <f>IF($A34=0,0,INDEX([4]!BY1516_non_pay_exc_cumulo,MATCH($A34,[4]!COMPONENT_CODE_LIST,0)))</f>
        <v>1527335.2082214693</v>
      </c>
      <c r="H34" s="121">
        <f t="shared" si="1"/>
        <v>0.1140049362757406</v>
      </c>
      <c r="I34" s="99">
        <f t="shared" si="2"/>
        <v>13397097.161892576</v>
      </c>
    </row>
    <row r="35" spans="1:9">
      <c r="A35" s="139" t="str">
        <v>CL590</v>
      </c>
      <c r="B35" s="139" t="str">
        <v>Service Level Guarantees</v>
      </c>
      <c r="C35" s="62" t="s">
        <v>127</v>
      </c>
      <c r="D35" s="62" t="s">
        <v>128</v>
      </c>
      <c r="E35" s="69">
        <f>IF($A35=0,0,INDEX([4]!BY1516_pay,MATCH($A35,[4]!COMPONENT_CODE_LIST,0)))</f>
        <v>835284.7231270764</v>
      </c>
      <c r="F35" s="121">
        <f t="shared" si="0"/>
        <v>0.18635546331375832</v>
      </c>
      <c r="G35" s="69">
        <f>IF($A35=0,0,INDEX([4]!BY1516_non_pay_exc_cumulo,MATCH($A35,[4]!COMPONENT_CODE_LIST,0)))</f>
        <v>3646927.4335444188</v>
      </c>
      <c r="H35" s="121">
        <f t="shared" si="1"/>
        <v>0.8136445366862417</v>
      </c>
      <c r="I35" s="99">
        <f t="shared" si="2"/>
        <v>4482212.1566714952</v>
      </c>
    </row>
    <row r="36" spans="1:9">
      <c r="A36" s="139" t="str">
        <v>CL600</v>
      </c>
      <c r="B36" s="139" t="str">
        <v>Other WLA</v>
      </c>
      <c r="C36" s="62" t="s">
        <v>127</v>
      </c>
      <c r="D36" s="62" t="s">
        <v>128</v>
      </c>
      <c r="E36" s="69">
        <f>IF($A36=0,0,INDEX([4]!BY1516_pay,MATCH($A36,[4]!COMPONENT_CODE_LIST,0)))</f>
        <v>5566.5167438705657</v>
      </c>
      <c r="F36" s="121">
        <f t="shared" si="0"/>
        <v>0.76109133967996068</v>
      </c>
      <c r="G36" s="69">
        <f>IF($A36=0,0,INDEX([4]!BY1516_non_pay_exc_cumulo,MATCH($A36,[4]!COMPONENT_CODE_LIST,0)))</f>
        <v>1747.3448830549082</v>
      </c>
      <c r="H36" s="121">
        <f t="shared" si="1"/>
        <v>0.23890866032003932</v>
      </c>
      <c r="I36" s="99">
        <f t="shared" si="2"/>
        <v>7313.8616269254744</v>
      </c>
    </row>
    <row r="37" spans="1:9">
      <c r="A37" s="139" t="str">
        <v>CL950</v>
      </c>
      <c r="B37" s="139" t="str">
        <v>GEA Access Fibre Spine</v>
      </c>
      <c r="C37" s="62" t="s">
        <v>127</v>
      </c>
      <c r="D37" s="62" t="s">
        <v>128</v>
      </c>
      <c r="E37" s="69">
        <f>IF($A37=0,0,INDEX([4]!BY1516_pay,MATCH($A37,[4]!COMPONENT_CODE_LIST,0)))</f>
        <v>1245469.9985318671</v>
      </c>
      <c r="F37" s="121">
        <f t="shared" si="0"/>
        <v>0.58725295500943908</v>
      </c>
      <c r="G37" s="69">
        <f>IF($A37=0,0,INDEX([4]!BY1516_non_pay_exc_cumulo,MATCH($A37,[4]!COMPONENT_CODE_LIST,0)))</f>
        <v>875370.7531538324</v>
      </c>
      <c r="H37" s="121">
        <f t="shared" si="1"/>
        <v>0.41274704499056092</v>
      </c>
      <c r="I37" s="99">
        <f t="shared" si="2"/>
        <v>2120840.7516856994</v>
      </c>
    </row>
    <row r="38" spans="1:9">
      <c r="A38" s="139" t="str">
        <v>CL951</v>
      </c>
      <c r="B38" s="139" t="str">
        <v>GEA Distribution Fibre</v>
      </c>
      <c r="C38" s="62" t="s">
        <v>127</v>
      </c>
      <c r="D38" s="62" t="s">
        <v>128</v>
      </c>
      <c r="E38" s="69">
        <f>IF($A38=0,0,INDEX([4]!BY1516_pay,MATCH($A38,[4]!COMPONENT_CODE_LIST,0)))</f>
        <v>15263734.180691786</v>
      </c>
      <c r="F38" s="121">
        <f t="shared" si="0"/>
        <v>0.57304572324561831</v>
      </c>
      <c r="G38" s="69">
        <f>IF($A38=0,0,INDEX([4]!BY1516_non_pay_exc_cumulo,MATCH($A38,[4]!COMPONENT_CODE_LIST,0)))</f>
        <v>11372419.901814921</v>
      </c>
      <c r="H38" s="121">
        <f t="shared" si="1"/>
        <v>0.42695427675438169</v>
      </c>
      <c r="I38" s="99">
        <f t="shared" si="2"/>
        <v>26636154.082506709</v>
      </c>
    </row>
    <row r="39" spans="1:9">
      <c r="A39" s="139" t="str">
        <v>CL952</v>
      </c>
      <c r="B39" s="139" t="str">
        <v>GEA Electronics</v>
      </c>
      <c r="C39" s="62" t="s">
        <v>127</v>
      </c>
      <c r="D39" s="62" t="s">
        <v>128</v>
      </c>
      <c r="E39" s="69">
        <f>IF($A39=0,0,INDEX([4]!BY1516_pay,MATCH($A39,[4]!COMPONENT_CODE_LIST,0)))</f>
        <v>1879217.8121344163</v>
      </c>
      <c r="F39" s="121">
        <f t="shared" si="0"/>
        <v>0.13156358448985389</v>
      </c>
      <c r="G39" s="69">
        <f>IF($A39=0,0,INDEX([4]!BY1516_non_pay_exc_cumulo,MATCH($A39,[4]!COMPONENT_CODE_LIST,0)))</f>
        <v>12404505.297274636</v>
      </c>
      <c r="H39" s="121">
        <f t="shared" si="1"/>
        <v>0.86843641551014605</v>
      </c>
      <c r="I39" s="99">
        <f t="shared" si="2"/>
        <v>14283723.109409053</v>
      </c>
    </row>
    <row r="40" spans="1:9">
      <c r="A40" s="139" t="str">
        <v>CL953</v>
      </c>
      <c r="B40" s="139" t="str">
        <v>GEA DSLAM &amp; Cabinets</v>
      </c>
      <c r="C40" s="62" t="s">
        <v>127</v>
      </c>
      <c r="D40" s="62" t="s">
        <v>128</v>
      </c>
      <c r="E40" s="69">
        <f>IF($A40=0,0,INDEX([4]!BY1516_pay,MATCH($A40,[4]!COMPONENT_CODE_LIST,0)))</f>
        <v>6266008.9818761451</v>
      </c>
      <c r="F40" s="121">
        <f t="shared" si="0"/>
        <v>0.56547990293922867</v>
      </c>
      <c r="G40" s="69">
        <f>IF($A40=0,0,INDEX([4]!BY1516_non_pay_exc_cumulo,MATCH($A40,[4]!COMPONENT_CODE_LIST,0)))</f>
        <v>4814860.4695525197</v>
      </c>
      <c r="H40" s="121">
        <f t="shared" si="1"/>
        <v>0.43452009706077133</v>
      </c>
      <c r="I40" s="99">
        <f t="shared" si="2"/>
        <v>11080869.451428665</v>
      </c>
    </row>
    <row r="41" spans="1:9">
      <c r="A41" s="139" t="str">
        <v>CL954</v>
      </c>
      <c r="B41" s="139" t="str">
        <v>GEA Customer Site Installation</v>
      </c>
      <c r="C41" s="62" t="s">
        <v>127</v>
      </c>
      <c r="D41" s="62" t="s">
        <v>128</v>
      </c>
      <c r="E41" s="69">
        <f>IF($A41=0,0,INDEX([4]!BY1516_pay,MATCH($A41,[4]!COMPONENT_CODE_LIST,0)))</f>
        <v>20664958.43071118</v>
      </c>
      <c r="F41" s="121">
        <f t="shared" si="0"/>
        <v>0.57781748378374642</v>
      </c>
      <c r="G41" s="69">
        <f>IF($A41=0,0,INDEX([4]!BY1516_non_pay_exc_cumulo,MATCH($A41,[4]!COMPONENT_CODE_LIST,0)))</f>
        <v>15098858.017676583</v>
      </c>
      <c r="H41" s="121">
        <f t="shared" si="1"/>
        <v>0.42218251621625358</v>
      </c>
      <c r="I41" s="99">
        <f t="shared" si="2"/>
        <v>35763816.448387764</v>
      </c>
    </row>
    <row r="42" spans="1:9">
      <c r="A42" s="139" t="str">
        <v>CL955</v>
      </c>
      <c r="B42" s="139" t="str">
        <v>GEA FTTC Repairs</v>
      </c>
      <c r="C42" s="62" t="s">
        <v>127</v>
      </c>
      <c r="D42" s="62" t="s">
        <v>128</v>
      </c>
      <c r="E42" s="69">
        <f>IF($A42=0,0,INDEX([4]!BY1516_pay,MATCH($A42,[4]!COMPONENT_CODE_LIST,0)))</f>
        <v>7033021.8872804977</v>
      </c>
      <c r="F42" s="121">
        <f t="shared" si="0"/>
        <v>0.78650065791525992</v>
      </c>
      <c r="G42" s="69">
        <f>IF($A42=0,0,INDEX([4]!BY1516_non_pay_exc_cumulo,MATCH($A42,[4]!COMPONENT_CODE_LIST,0)))</f>
        <v>1909147.2215446569</v>
      </c>
      <c r="H42" s="121">
        <f t="shared" si="1"/>
        <v>0.21349934208474008</v>
      </c>
      <c r="I42" s="99">
        <f t="shared" si="2"/>
        <v>8942169.1088251546</v>
      </c>
    </row>
    <row r="43" spans="1:9">
      <c r="A43" s="139" t="str">
        <v>CL956</v>
      </c>
      <c r="B43" s="139" t="str">
        <v>GEA FTTP Repairs</v>
      </c>
      <c r="C43" s="62" t="s">
        <v>127</v>
      </c>
      <c r="D43" s="62" t="s">
        <v>128</v>
      </c>
      <c r="E43" s="69">
        <f>IF($A43=0,0,INDEX([4]!BY1516_pay,MATCH($A43,[4]!COMPONENT_CODE_LIST,0)))</f>
        <v>49120.361775231977</v>
      </c>
      <c r="F43" s="121">
        <f t="shared" si="0"/>
        <v>0.82686856850247603</v>
      </c>
      <c r="G43" s="69">
        <f>IF($A43=0,0,INDEX([4]!BY1516_non_pay_exc_cumulo,MATCH($A43,[4]!COMPONENT_CODE_LIST,0)))</f>
        <v>10284.921780524428</v>
      </c>
      <c r="H43" s="121">
        <f t="shared" si="1"/>
        <v>0.17313143149752397</v>
      </c>
      <c r="I43" s="99">
        <f t="shared" si="2"/>
        <v>59405.283555756403</v>
      </c>
    </row>
    <row r="44" spans="1:9">
      <c r="A44" s="139" t="str">
        <v>CL957</v>
      </c>
      <c r="B44" s="139" t="str">
        <v>GEA FTTP Provisions</v>
      </c>
      <c r="C44" s="62" t="s">
        <v>127</v>
      </c>
      <c r="D44" s="62" t="s">
        <v>128</v>
      </c>
      <c r="E44" s="69">
        <f>IF($A44=0,0,INDEX([4]!BY1516_pay,MATCH($A44,[4]!COMPONENT_CODE_LIST,0)))</f>
        <v>606568.70105855865</v>
      </c>
      <c r="F44" s="121">
        <f t="shared" si="0"/>
        <v>0.81172604831509265</v>
      </c>
      <c r="G44" s="69">
        <f>IF($A44=0,0,INDEX([4]!BY1516_non_pay_exc_cumulo,MATCH($A44,[4]!COMPONENT_CODE_LIST,0)))</f>
        <v>140689.19748691603</v>
      </c>
      <c r="H44" s="121">
        <f t="shared" si="1"/>
        <v>0.18827395168490735</v>
      </c>
      <c r="I44" s="99">
        <f t="shared" si="2"/>
        <v>747257.89854547475</v>
      </c>
    </row>
    <row r="45" spans="1:9">
      <c r="A45" s="139" t="str">
        <v>CL958</v>
      </c>
      <c r="B45" s="139" t="str">
        <v>GEA FTTC Provisions</v>
      </c>
      <c r="C45" s="62" t="s">
        <v>127</v>
      </c>
      <c r="D45" s="62" t="s">
        <v>128</v>
      </c>
      <c r="E45" s="69">
        <f>IF($A45=0,0,INDEX([4]!BY1516_pay,MATCH($A45,[4]!COMPONENT_CODE_LIST,0)))</f>
        <v>7323701.751610823</v>
      </c>
      <c r="F45" s="121">
        <f t="shared" si="0"/>
        <v>0.84612992813914578</v>
      </c>
      <c r="G45" s="69">
        <f>IF($A45=0,0,INDEX([4]!BY1516_non_pay_exc_cumulo,MATCH($A45,[4]!COMPONENT_CODE_LIST,0)))</f>
        <v>1331826.800271865</v>
      </c>
      <c r="H45" s="121">
        <f t="shared" si="1"/>
        <v>0.15387007186085422</v>
      </c>
      <c r="I45" s="99">
        <f t="shared" si="2"/>
        <v>8655528.551882688</v>
      </c>
    </row>
    <row r="46" spans="1:9">
      <c r="A46" s="139" t="str">
        <v>CL998</v>
      </c>
      <c r="B46" s="139" t="str">
        <v>Fibre Rollout Funding</v>
      </c>
      <c r="C46" s="62" t="s">
        <v>127</v>
      </c>
      <c r="D46" s="62" t="s">
        <v>128</v>
      </c>
      <c r="E46" s="69">
        <f>IF($A46=0,0,INDEX([4]!BY1516_pay,MATCH($A46,[4]!COMPONENT_CODE_LIST,0)))</f>
        <v>-220819.7782269161</v>
      </c>
      <c r="F46" s="121">
        <f t="shared" si="0"/>
        <v>-0.10215139724736028</v>
      </c>
      <c r="G46" s="69">
        <f>IF($A46=0,0,INDEX([4]!BY1516_non_pay_exc_cumulo,MATCH($A46,[4]!COMPONENT_CODE_LIST,0)))</f>
        <v>2382510.9951585806</v>
      </c>
      <c r="H46" s="121">
        <f t="shared" si="1"/>
        <v>1.1021513972473602</v>
      </c>
      <c r="I46" s="99">
        <f t="shared" si="2"/>
        <v>2161691.2169316644</v>
      </c>
    </row>
    <row r="47" spans="1:9">
      <c r="A47" s="139" t="str">
        <v>CL999</v>
      </c>
      <c r="B47" s="139" t="str">
        <v>BDUK Funding</v>
      </c>
      <c r="C47" s="62" t="s">
        <v>127</v>
      </c>
      <c r="D47" s="62" t="s">
        <v>128</v>
      </c>
      <c r="E47" s="69">
        <f>IF($A47=0,0,INDEX([4]!BY1516_pay,MATCH($A47,[4]!COMPONENT_CODE_LIST,0)))</f>
        <v>505605.31655584869</v>
      </c>
      <c r="F47" s="121">
        <f t="shared" si="0"/>
        <v>-0.44301974866410598</v>
      </c>
      <c r="G47" s="69">
        <f>IF($A47=0,0,INDEX([4]!BY1516_non_pay_exc_cumulo,MATCH($A47,[4]!COMPONENT_CODE_LIST,0)))</f>
        <v>-1646875.6957668543</v>
      </c>
      <c r="H47" s="121">
        <f t="shared" si="1"/>
        <v>1.4430197486641059</v>
      </c>
      <c r="I47" s="99">
        <f t="shared" si="2"/>
        <v>-1141270.3792110058</v>
      </c>
    </row>
    <row r="48" spans="1:9">
      <c r="A48" s="139" t="str">
        <v>CN853</v>
      </c>
      <c r="B48" s="139" t="str">
        <v>Combi Card and MSAN Access - Voice</v>
      </c>
      <c r="C48" s="62" t="s">
        <v>127</v>
      </c>
      <c r="D48" s="62" t="s">
        <v>128</v>
      </c>
      <c r="E48" s="69">
        <f>IF($A48=0,0,INDEX([4]!BY1516_pay,MATCH($A48,[4]!COMPONENT_CODE_LIST,0)))</f>
        <v>3618.8240264832425</v>
      </c>
      <c r="F48" s="121">
        <f t="shared" si="0"/>
        <v>0.2570681660205702</v>
      </c>
      <c r="G48" s="69">
        <f>IF($A48=0,0,INDEX([4]!BY1516_non_pay_exc_cumulo,MATCH($A48,[4]!COMPONENT_CODE_LIST,0)))</f>
        <v>10458.469488707082</v>
      </c>
      <c r="H48" s="121">
        <f t="shared" si="1"/>
        <v>0.74293183397942975</v>
      </c>
      <c r="I48" s="99">
        <f t="shared" si="2"/>
        <v>14077.293515190324</v>
      </c>
    </row>
    <row r="49" spans="1:9">
      <c r="A49" s="139" t="str">
        <v>CN855</v>
      </c>
      <c r="B49" s="139" t="str">
        <v>iNode features</v>
      </c>
      <c r="C49" s="62" t="s">
        <v>127</v>
      </c>
      <c r="D49" s="62" t="s">
        <v>128</v>
      </c>
      <c r="E49" s="69">
        <f>IF($A49=0,0,INDEX([4]!BY1516_pay,MATCH($A49,[4]!COMPONENT_CODE_LIST,0)))</f>
        <v>271281.35540207074</v>
      </c>
      <c r="F49" s="121">
        <f t="shared" si="0"/>
        <v>0.30864092181939928</v>
      </c>
      <c r="G49" s="69">
        <f>IF($A49=0,0,INDEX([4]!BY1516_non_pay_exc_cumulo,MATCH($A49,[4]!COMPONENT_CODE_LIST,0)))</f>
        <v>607673.23624086939</v>
      </c>
      <c r="H49" s="121">
        <f t="shared" si="1"/>
        <v>0.69135907818060072</v>
      </c>
      <c r="I49" s="99">
        <f t="shared" si="2"/>
        <v>878954.59164294018</v>
      </c>
    </row>
    <row r="50" spans="1:9">
      <c r="A50" s="139" t="str">
        <v>CO292</v>
      </c>
      <c r="B50" s="139" t="str">
        <v>Caller Display</v>
      </c>
      <c r="C50" s="62" t="s">
        <v>127</v>
      </c>
      <c r="D50" s="62" t="s">
        <v>128</v>
      </c>
      <c r="E50" s="69">
        <f>IF($A50=0,0,INDEX([4]!BY1516_pay,MATCH($A50,[4]!COMPONENT_CODE_LIST,0)))</f>
        <v>1141806.8167926017</v>
      </c>
      <c r="F50" s="121">
        <f t="shared" si="0"/>
        <v>0.16713932564538134</v>
      </c>
      <c r="G50" s="69">
        <f>IF($A50=0,0,INDEX([4]!BY1516_non_pay_exc_cumulo,MATCH($A50,[4]!COMPONENT_CODE_LIST,0)))</f>
        <v>5689660.3581747515</v>
      </c>
      <c r="H50" s="121">
        <f t="shared" si="1"/>
        <v>0.83286067435461864</v>
      </c>
      <c r="I50" s="99">
        <f t="shared" si="2"/>
        <v>6831467.1749673532</v>
      </c>
    </row>
    <row r="51" spans="1:9">
      <c r="A51" s="139" t="str">
        <v>CO293</v>
      </c>
      <c r="B51" s="139" t="str">
        <v>Network Features</v>
      </c>
      <c r="C51" s="62" t="s">
        <v>127</v>
      </c>
      <c r="D51" s="62" t="s">
        <v>128</v>
      </c>
      <c r="E51" s="69">
        <f>IF($A51=0,0,INDEX([4]!BY1516_pay,MATCH($A51,[4]!COMPONENT_CODE_LIST,0)))</f>
        <v>357656.56793305959</v>
      </c>
      <c r="F51" s="121">
        <f t="shared" si="0"/>
        <v>0.17037340541268828</v>
      </c>
      <c r="G51" s="69">
        <f>IF($A51=0,0,INDEX([4]!BY1516_non_pay_exc_cumulo,MATCH($A51,[4]!COMPONENT_CODE_LIST,0)))</f>
        <v>1741594.5861230751</v>
      </c>
      <c r="H51" s="121">
        <f t="shared" si="1"/>
        <v>0.82962659458731169</v>
      </c>
      <c r="I51" s="99">
        <f t="shared" si="2"/>
        <v>2099251.1540561346</v>
      </c>
    </row>
    <row r="52" spans="1:9">
      <c r="A52" s="139" t="str">
        <v>CO801</v>
      </c>
      <c r="B52" s="139" t="str">
        <v>Ofcom Licence Fee Openreach</v>
      </c>
      <c r="C52" s="62" t="s">
        <v>127</v>
      </c>
      <c r="D52" s="62" t="s">
        <v>128</v>
      </c>
      <c r="E52" s="69">
        <f>IF($A52=0,0,INDEX([4]!BY1516_pay,MATCH($A52,[4]!COMPONENT_CODE_LIST,0)))</f>
        <v>57926.356791421233</v>
      </c>
      <c r="F52" s="121">
        <f t="shared" si="0"/>
        <v>1.2748037083269831E-2</v>
      </c>
      <c r="G52" s="69">
        <f>IF($A52=0,0,INDEX([4]!BY1516_non_pay_exc_cumulo,MATCH($A52,[4]!COMPONENT_CODE_LIST,0)))</f>
        <v>4486016.872511087</v>
      </c>
      <c r="H52" s="121">
        <f t="shared" si="1"/>
        <v>0.98725196291673012</v>
      </c>
      <c r="I52" s="99">
        <f t="shared" si="2"/>
        <v>4543943.2293025078</v>
      </c>
    </row>
    <row r="53" spans="1:9">
      <c r="A53" s="139" t="str">
        <v>CO989</v>
      </c>
      <c r="B53" s="139" t="str">
        <v>Special Fault Investigation</v>
      </c>
      <c r="C53" s="62" t="s">
        <v>127</v>
      </c>
      <c r="D53" s="62" t="s">
        <v>128</v>
      </c>
      <c r="E53" s="69">
        <f>IF($A53=0,0,INDEX([4]!BY1516_pay,MATCH($A53,[4]!COMPONENT_CODE_LIST,0)))</f>
        <v>23996107.588525128</v>
      </c>
      <c r="F53" s="121">
        <f t="shared" si="0"/>
        <v>0.79779590039599158</v>
      </c>
      <c r="G53" s="69">
        <f>IF($A53=0,0,INDEX([4]!BY1516_non_pay_exc_cumulo,MATCH($A53,[4]!COMPONENT_CODE_LIST,0)))</f>
        <v>6081895.5406141579</v>
      </c>
      <c r="H53" s="121">
        <f t="shared" si="1"/>
        <v>0.20220409960400842</v>
      </c>
      <c r="I53" s="99">
        <f t="shared" si="2"/>
        <v>30078003.129139286</v>
      </c>
    </row>
    <row r="54" spans="1:9">
      <c r="A54" s="139" t="str">
        <v>CP502</v>
      </c>
      <c r="B54" s="139" t="str">
        <v>Openreach sales product management</v>
      </c>
      <c r="C54" s="62" t="s">
        <v>127</v>
      </c>
      <c r="D54" s="62" t="s">
        <v>128</v>
      </c>
      <c r="E54" s="69">
        <f>IF($A54=0,0,INDEX([4]!BY1516_pay,MATCH($A54,[4]!COMPONENT_CODE_LIST,0)))</f>
        <v>13326803.913330758</v>
      </c>
      <c r="F54" s="121">
        <f t="shared" si="0"/>
        <v>0.54174079525686492</v>
      </c>
      <c r="G54" s="69">
        <f>IF($A54=0,0,INDEX([4]!BY1516_non_pay_exc_cumulo,MATCH($A54,[4]!COMPONENT_CODE_LIST,0)))</f>
        <v>11273159.814732013</v>
      </c>
      <c r="H54" s="121">
        <f t="shared" si="1"/>
        <v>0.45825920474313508</v>
      </c>
      <c r="I54" s="99">
        <f t="shared" si="2"/>
        <v>24599963.728062771</v>
      </c>
    </row>
    <row r="55" spans="1:9">
      <c r="A55" s="139" t="str">
        <v>CT134</v>
      </c>
      <c r="B55" s="139" t="str">
        <v>Co-mingling power &amp; vent</v>
      </c>
      <c r="C55" s="62" t="s">
        <v>127</v>
      </c>
      <c r="D55" s="62" t="s">
        <v>128</v>
      </c>
      <c r="E55" s="69">
        <f>IF($A55=0,0,INDEX([4]!BY1516_pay,MATCH($A55,[4]!COMPONENT_CODE_LIST,0)))</f>
        <v>6926647.7461042134</v>
      </c>
      <c r="F55" s="121">
        <f t="shared" si="0"/>
        <v>0.40405500513801673</v>
      </c>
      <c r="G55" s="69">
        <f>IF($A55=0,0,INDEX([4]!BY1516_non_pay_exc_cumulo,MATCH($A55,[4]!COMPONENT_CODE_LIST,0)))</f>
        <v>10216185.922639022</v>
      </c>
      <c r="H55" s="121">
        <f t="shared" si="1"/>
        <v>0.59594499486198327</v>
      </c>
      <c r="I55" s="99">
        <f t="shared" si="2"/>
        <v>17142833.668743234</v>
      </c>
    </row>
    <row r="56" spans="1:9">
      <c r="A56" s="139" t="str">
        <v>CW900</v>
      </c>
      <c r="B56" s="139" t="str">
        <v>Openreach copper</v>
      </c>
      <c r="C56" s="62" t="s">
        <v>127</v>
      </c>
      <c r="D56" s="62" t="s">
        <v>128</v>
      </c>
      <c r="E56" s="69">
        <f>IF($A56=0,0,INDEX([4]!BY1516_pay,MATCH($A56,[4]!COMPONENT_CODE_LIST,0)))</f>
        <v>0</v>
      </c>
      <c r="F56" s="121">
        <f t="shared" si="0"/>
        <v>0</v>
      </c>
      <c r="G56" s="69">
        <f>IF($A56=0,0,INDEX([4]!BY1516_non_pay_exc_cumulo,MATCH($A56,[4]!COMPONENT_CODE_LIST,0)))</f>
        <v>0</v>
      </c>
      <c r="H56" s="121">
        <f t="shared" si="1"/>
        <v>0</v>
      </c>
      <c r="I56" s="99">
        <f t="shared" si="2"/>
        <v>0</v>
      </c>
    </row>
    <row r="57" spans="1:9">
      <c r="A57" s="139">
        <v>0</v>
      </c>
      <c r="B57" s="139">
        <v>0</v>
      </c>
      <c r="C57" s="62" t="s">
        <v>127</v>
      </c>
      <c r="D57" s="62" t="s">
        <v>128</v>
      </c>
      <c r="E57" s="69">
        <f>IF($A57=0,0,INDEX([4]!BY1516_pay,MATCH($A57,[4]!COMPONENT_CODE_LIST,0)))</f>
        <v>0</v>
      </c>
      <c r="F57" s="121">
        <f t="shared" si="0"/>
        <v>0</v>
      </c>
      <c r="G57" s="69">
        <f>IF($A57=0,0,INDEX([4]!BY1516_non_pay_exc_cumulo,MATCH($A57,[4]!COMPONENT_CODE_LIST,0)))</f>
        <v>0</v>
      </c>
      <c r="H57" s="121">
        <f t="shared" si="1"/>
        <v>0</v>
      </c>
      <c r="I57" s="99">
        <f t="shared" si="2"/>
        <v>0</v>
      </c>
    </row>
    <row r="58" spans="1:9">
      <c r="A58" s="139">
        <v>0</v>
      </c>
      <c r="B58" s="139">
        <v>0</v>
      </c>
      <c r="C58" s="62" t="s">
        <v>127</v>
      </c>
      <c r="D58" s="62" t="s">
        <v>128</v>
      </c>
      <c r="E58" s="69">
        <f>IF($A58=0,0,INDEX([4]!BY1516_pay,MATCH($A58,[4]!COMPONENT_CODE_LIST,0)))</f>
        <v>0</v>
      </c>
      <c r="F58" s="121">
        <f t="shared" si="0"/>
        <v>0</v>
      </c>
      <c r="G58" s="69">
        <f>IF($A58=0,0,INDEX([4]!BY1516_non_pay_exc_cumulo,MATCH($A58,[4]!COMPONENT_CODE_LIST,0)))</f>
        <v>0</v>
      </c>
      <c r="H58" s="121">
        <f t="shared" si="1"/>
        <v>0</v>
      </c>
      <c r="I58" s="99">
        <f t="shared" si="2"/>
        <v>0</v>
      </c>
    </row>
    <row r="59" spans="1:9" s="31" customFormat="1" ht="12">
      <c r="A59" s="53" t="s">
        <v>560</v>
      </c>
      <c r="F59" s="52" t="s">
        <v>572</v>
      </c>
      <c r="H59" s="52" t="s">
        <v>573</v>
      </c>
      <c r="I59" s="52" t="s">
        <v>571</v>
      </c>
    </row>
    <row r="60" spans="1:9" ht="11.65" customHeight="1">
      <c r="A60" s="273" t="s">
        <v>618</v>
      </c>
    </row>
    <row r="61" spans="1:9">
      <c r="B61" s="273"/>
    </row>
  </sheetData>
  <mergeCells count="3">
    <mergeCell ref="E3:F3"/>
    <mergeCell ref="G3:H3"/>
    <mergeCell ref="G4:H4"/>
  </mergeCells>
  <conditionalFormatting sqref="F5:F58 H5:I58">
    <cfRule type="cellIs" dxfId="273" priority="7" operator="lessThan">
      <formula>0</formula>
    </cfRule>
  </conditionalFormatting>
  <conditionalFormatting sqref="E5:E58">
    <cfRule type="cellIs" dxfId="272" priority="6" operator="lessThan">
      <formula>0</formula>
    </cfRule>
  </conditionalFormatting>
  <conditionalFormatting sqref="G5:G58">
    <cfRule type="cellIs" dxfId="271" priority="5" operator="lessThan">
      <formula>0</formula>
    </cfRule>
  </conditionalFormatting>
  <pageMargins left="0.7" right="0.7" top="0.75" bottom="0.75" header="0.3" footer="0.3"/>
  <pageSetup paperSize="9" orientation="portrait" r:id="rId1"/>
  <headerFooter>
    <oddHeader>&amp;L&amp;"Calibri"&amp;10 Classification: HIGHLY SENSITIVE&amp;1#</oddHead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rgb="FFFF0000"/>
  </sheetPr>
  <dimension ref="B1:J63"/>
  <sheetViews>
    <sheetView workbookViewId="0">
      <selection activeCell="F14" sqref="F14"/>
    </sheetView>
  </sheetViews>
  <sheetFormatPr defaultRowHeight="11.5"/>
  <cols>
    <col min="1" max="1" width="3.59765625" customWidth="1"/>
    <col min="2" max="2" width="35.796875" customWidth="1"/>
    <col min="3" max="3" width="10.3984375" customWidth="1"/>
    <col min="4" max="4" width="11.3984375" customWidth="1"/>
    <col min="5" max="10" width="15.796875" customWidth="1"/>
  </cols>
  <sheetData>
    <row r="1" spans="2:10" s="10" customFormat="1" ht="35.65" customHeight="1">
      <c r="C1" s="56" t="s">
        <v>619</v>
      </c>
    </row>
    <row r="3" spans="2:10" ht="15.5">
      <c r="B3" s="50" t="s">
        <v>375</v>
      </c>
      <c r="C3" s="50"/>
      <c r="D3" s="50"/>
      <c r="E3" s="50"/>
      <c r="F3" s="50"/>
      <c r="G3" s="50"/>
      <c r="H3" s="50"/>
      <c r="I3" s="50"/>
      <c r="J3" s="50"/>
    </row>
    <row r="4" spans="2:10">
      <c r="B4" s="61" t="s">
        <v>94</v>
      </c>
      <c r="C4" s="61" t="s">
        <v>78</v>
      </c>
      <c r="D4" s="61" t="s">
        <v>79</v>
      </c>
      <c r="E4" s="64" t="str">
        <f t="array" ref="E4:J4">model_years</f>
        <v>2015/16</v>
      </c>
      <c r="F4" s="64" t="str">
        <v>2016/17</v>
      </c>
      <c r="G4" s="64" t="str">
        <v>2017/18</v>
      </c>
      <c r="H4" s="64" t="str">
        <v>2018/19</v>
      </c>
      <c r="I4" s="64" t="str">
        <v>2019/20</v>
      </c>
      <c r="J4" s="64" t="str">
        <v>2020/21</v>
      </c>
    </row>
    <row r="5" spans="2:10">
      <c r="B5" s="62" t="s">
        <v>537</v>
      </c>
      <c r="C5" s="57" t="s">
        <v>93</v>
      </c>
      <c r="D5" s="62" t="s">
        <v>128</v>
      </c>
      <c r="E5" s="94">
        <f t="array" ref="E5:J5">Opex_price_change_pay</f>
        <v>1.0309999999999999</v>
      </c>
      <c r="F5" s="94">
        <v>1.0309999999999999</v>
      </c>
      <c r="G5" s="94">
        <v>1.0309999999999999</v>
      </c>
      <c r="H5" s="94">
        <v>1.0309999999999999</v>
      </c>
      <c r="I5" s="94">
        <v>1.0309999999999999</v>
      </c>
      <c r="J5" s="94">
        <v>1.0309999999999999</v>
      </c>
    </row>
    <row r="6" spans="2:10">
      <c r="B6" s="62" t="s">
        <v>538</v>
      </c>
      <c r="C6" s="57" t="s">
        <v>93</v>
      </c>
      <c r="D6" s="62" t="s">
        <v>128</v>
      </c>
      <c r="E6" s="94">
        <f t="array" ref="E6:J6">Opex_price_change_non_pay</f>
        <v>1.024</v>
      </c>
      <c r="F6" s="94">
        <v>1.024</v>
      </c>
      <c r="G6" s="94">
        <v>1.024</v>
      </c>
      <c r="H6" s="94">
        <v>1.024</v>
      </c>
      <c r="I6" s="94">
        <v>1.024</v>
      </c>
      <c r="J6" s="94">
        <v>1.024</v>
      </c>
    </row>
    <row r="7" spans="2:10">
      <c r="E7" s="53" t="s">
        <v>216</v>
      </c>
    </row>
    <row r="8" spans="2:10" ht="34.5">
      <c r="B8" s="61" t="s">
        <v>126</v>
      </c>
      <c r="C8" s="61" t="s">
        <v>78</v>
      </c>
      <c r="D8" s="61" t="s">
        <v>79</v>
      </c>
      <c r="E8" s="235" t="s">
        <v>834</v>
      </c>
      <c r="F8" s="324" t="s">
        <v>835</v>
      </c>
      <c r="H8" s="235" t="s">
        <v>504</v>
      </c>
    </row>
    <row r="9" spans="2:10" ht="12">
      <c r="B9" s="139" t="str">
        <f t="array" ref="B9:B62">Component_list</f>
        <v>MPF Line Testing Systems</v>
      </c>
      <c r="C9" s="62" t="s">
        <v>127</v>
      </c>
      <c r="D9" s="62" t="s">
        <v>128</v>
      </c>
      <c r="E9" s="237">
        <f t="array" ref="E9:E62">Opex_1516_proportion_pay</f>
        <v>0.58202071544783784</v>
      </c>
      <c r="F9" s="237">
        <f t="array" ref="F9:F62">Opex_1516_proportion_non_pay</f>
        <v>0.41797928455216216</v>
      </c>
      <c r="G9" s="104"/>
      <c r="H9" s="233">
        <f>($E$5*$E9)+($E$6*$F9)</f>
        <v>1.028074145008135</v>
      </c>
    </row>
    <row r="10" spans="2:10" ht="12">
      <c r="B10" s="139" t="str">
        <v>Openreach time related charges</v>
      </c>
      <c r="C10" s="62" t="s">
        <v>127</v>
      </c>
      <c r="D10" s="62" t="s">
        <v>128</v>
      </c>
      <c r="E10" s="237">
        <v>0.62727537550183377</v>
      </c>
      <c r="F10" s="237">
        <v>0.37272462449816623</v>
      </c>
      <c r="G10" s="104"/>
      <c r="H10" s="233">
        <f t="shared" ref="H10:H62" si="0">($E$5*$E10)+($E$6*$F10)</f>
        <v>1.0283909276285128</v>
      </c>
    </row>
    <row r="11" spans="2:10" ht="12">
      <c r="B11" s="139" t="str">
        <v>Co-mingling electricity</v>
      </c>
      <c r="C11" s="62" t="s">
        <v>127</v>
      </c>
      <c r="D11" s="62" t="s">
        <v>128</v>
      </c>
      <c r="E11" s="237">
        <v>2.3980618407610316E-2</v>
      </c>
      <c r="F11" s="237">
        <v>0.97601938159238966</v>
      </c>
      <c r="G11" s="104"/>
      <c r="H11" s="233">
        <f t="shared" si="0"/>
        <v>1.0241678643288532</v>
      </c>
    </row>
    <row r="12" spans="2:10" ht="12">
      <c r="B12" s="139" t="str">
        <v>Co-mingling set up</v>
      </c>
      <c r="C12" s="62" t="s">
        <v>127</v>
      </c>
      <c r="D12" s="62" t="s">
        <v>128</v>
      </c>
      <c r="E12" s="237">
        <v>0.54783401357365458</v>
      </c>
      <c r="F12" s="237">
        <v>0.45216598642634542</v>
      </c>
      <c r="G12" s="104"/>
      <c r="H12" s="233">
        <f t="shared" si="0"/>
        <v>1.0278348380950155</v>
      </c>
    </row>
    <row r="13" spans="2:10" ht="12">
      <c r="B13" s="139" t="str">
        <v>Co-mingling rentals</v>
      </c>
      <c r="C13" s="62" t="s">
        <v>127</v>
      </c>
      <c r="D13" s="62" t="s">
        <v>128</v>
      </c>
      <c r="E13" s="237">
        <v>0.3362098924655974</v>
      </c>
      <c r="F13" s="237">
        <v>0.6637901075344026</v>
      </c>
      <c r="G13" s="104"/>
      <c r="H13" s="233">
        <f t="shared" si="0"/>
        <v>1.0263534692472591</v>
      </c>
    </row>
    <row r="14" spans="2:10" ht="12">
      <c r="B14" s="139" t="str">
        <v>WLA tie cables</v>
      </c>
      <c r="C14" s="62" t="s">
        <v>127</v>
      </c>
      <c r="D14" s="62" t="s">
        <v>128</v>
      </c>
      <c r="E14" s="237">
        <v>0.89803103809553797</v>
      </c>
      <c r="F14" s="237">
        <v>0.10196896190446203</v>
      </c>
      <c r="G14" s="104"/>
      <c r="H14" s="233">
        <f t="shared" si="0"/>
        <v>1.0302862172666687</v>
      </c>
    </row>
    <row r="15" spans="2:10" ht="12">
      <c r="B15" s="139" t="str">
        <v>Local Loop Unbundling systems development</v>
      </c>
      <c r="C15" s="62" t="s">
        <v>127</v>
      </c>
      <c r="D15" s="62" t="s">
        <v>128</v>
      </c>
      <c r="E15" s="237">
        <v>2.1067764120959742</v>
      </c>
      <c r="F15" s="237">
        <v>-1.1067764120959742</v>
      </c>
      <c r="G15" s="104"/>
      <c r="H15" s="233">
        <f t="shared" si="0"/>
        <v>1.0387474348846715</v>
      </c>
    </row>
    <row r="16" spans="2:10" ht="12">
      <c r="B16" s="139" t="str">
        <v>Wholesale Access specific</v>
      </c>
      <c r="C16" s="62" t="s">
        <v>127</v>
      </c>
      <c r="D16" s="62" t="s">
        <v>128</v>
      </c>
      <c r="E16" s="237">
        <v>1.9585492461884866</v>
      </c>
      <c r="F16" s="237">
        <v>-0.95854924618848658</v>
      </c>
      <c r="G16" s="104"/>
      <c r="H16" s="233">
        <f t="shared" si="0"/>
        <v>1.0377098447233193</v>
      </c>
    </row>
    <row r="17" spans="2:8" ht="12">
      <c r="B17" s="139" t="str">
        <v>Routeing &amp; records</v>
      </c>
      <c r="C17" s="62" t="s">
        <v>127</v>
      </c>
      <c r="D17" s="62" t="s">
        <v>128</v>
      </c>
      <c r="E17" s="237">
        <v>0.80122821536142452</v>
      </c>
      <c r="F17" s="237">
        <v>0.19877178463857548</v>
      </c>
      <c r="G17" s="104"/>
      <c r="H17" s="233">
        <f t="shared" si="0"/>
        <v>1.02960859750753</v>
      </c>
    </row>
    <row r="18" spans="2:8" ht="12">
      <c r="B18" s="139" t="str">
        <v>MDF Hardware jumpering</v>
      </c>
      <c r="C18" s="62" t="s">
        <v>127</v>
      </c>
      <c r="D18" s="62" t="s">
        <v>128</v>
      </c>
      <c r="E18" s="237">
        <v>0.78887861610369159</v>
      </c>
      <c r="F18" s="237">
        <v>0.21112138389630841</v>
      </c>
      <c r="G18" s="104"/>
      <c r="H18" s="233">
        <f t="shared" si="0"/>
        <v>1.0295221503127259</v>
      </c>
    </row>
    <row r="19" spans="2:8" ht="12">
      <c r="B19" s="139" t="str">
        <v>E side copper capital</v>
      </c>
      <c r="C19" s="62" t="s">
        <v>127</v>
      </c>
      <c r="D19" s="62" t="s">
        <v>128</v>
      </c>
      <c r="E19" s="237">
        <v>0.28841481177544154</v>
      </c>
      <c r="F19" s="237">
        <v>0.71158518822455852</v>
      </c>
      <c r="G19" s="104"/>
      <c r="H19" s="233">
        <f t="shared" si="0"/>
        <v>1.0260189036824281</v>
      </c>
    </row>
    <row r="20" spans="2:8" ht="12">
      <c r="B20" s="139" t="str">
        <v>E side copper current</v>
      </c>
      <c r="C20" s="62" t="s">
        <v>127</v>
      </c>
      <c r="D20" s="62" t="s">
        <v>128</v>
      </c>
      <c r="E20" s="237">
        <v>0.7996763984524744</v>
      </c>
      <c r="F20" s="237">
        <v>0.2003236015475256</v>
      </c>
      <c r="G20" s="104"/>
      <c r="H20" s="233">
        <f t="shared" si="0"/>
        <v>1.0295977347891672</v>
      </c>
    </row>
    <row r="21" spans="2:8" ht="12">
      <c r="B21" s="139" t="str">
        <v>D side copper capital</v>
      </c>
      <c r="C21" s="62" t="s">
        <v>127</v>
      </c>
      <c r="D21" s="62" t="s">
        <v>128</v>
      </c>
      <c r="E21" s="237">
        <v>0.66423335772222736</v>
      </c>
      <c r="F21" s="237">
        <v>0.33576664227777264</v>
      </c>
      <c r="G21" s="104"/>
      <c r="H21" s="233">
        <f t="shared" si="0"/>
        <v>1.0286496335040556</v>
      </c>
    </row>
    <row r="22" spans="2:8" ht="12">
      <c r="B22" s="139" t="str">
        <v>D side copper current</v>
      </c>
      <c r="C22" s="62" t="s">
        <v>127</v>
      </c>
      <c r="D22" s="62" t="s">
        <v>128</v>
      </c>
      <c r="E22" s="237">
        <v>0.71891932516603752</v>
      </c>
      <c r="F22" s="237">
        <v>0.28108067483396248</v>
      </c>
      <c r="G22" s="104"/>
      <c r="H22" s="233">
        <f t="shared" si="0"/>
        <v>1.0290324352761622</v>
      </c>
    </row>
    <row r="23" spans="2:8" ht="12">
      <c r="B23" s="139" t="str">
        <v>Local exchanges general frames equipment</v>
      </c>
      <c r="C23" s="62" t="s">
        <v>127</v>
      </c>
      <c r="D23" s="62" t="s">
        <v>128</v>
      </c>
      <c r="E23" s="237">
        <v>5.1055150765176645E-2</v>
      </c>
      <c r="F23" s="237">
        <v>0.94894484923482336</v>
      </c>
      <c r="G23" s="104"/>
      <c r="H23" s="233">
        <f t="shared" si="0"/>
        <v>1.0243573860553563</v>
      </c>
    </row>
    <row r="24" spans="2:8" ht="12">
      <c r="B24" s="139" t="str">
        <v>Local exchanges general frames maintenance</v>
      </c>
      <c r="C24" s="62" t="s">
        <v>127</v>
      </c>
      <c r="D24" s="62" t="s">
        <v>128</v>
      </c>
      <c r="E24" s="237">
        <v>0.82949940506936926</v>
      </c>
      <c r="F24" s="237">
        <v>0.17050059493063074</v>
      </c>
      <c r="G24" s="104"/>
      <c r="H24" s="233">
        <f t="shared" si="0"/>
        <v>1.0298064958354856</v>
      </c>
    </row>
    <row r="25" spans="2:8" ht="12">
      <c r="B25" s="139" t="str">
        <v>Analogue line test equipment</v>
      </c>
      <c r="C25" s="62" t="s">
        <v>127</v>
      </c>
      <c r="D25" s="62" t="s">
        <v>128</v>
      </c>
      <c r="E25" s="237">
        <v>0.34571989151544397</v>
      </c>
      <c r="F25" s="237">
        <v>0.65428010848455598</v>
      </c>
      <c r="G25" s="104"/>
      <c r="H25" s="233">
        <f t="shared" si="0"/>
        <v>1.026420039240608</v>
      </c>
    </row>
    <row r="26" spans="2:8" ht="12">
      <c r="B26" s="139" t="str">
        <v>Dropwire capital &amp; analogue NTE</v>
      </c>
      <c r="C26" s="62" t="s">
        <v>127</v>
      </c>
      <c r="D26" s="62" t="s">
        <v>128</v>
      </c>
      <c r="E26" s="237">
        <v>0.5412228881828457</v>
      </c>
      <c r="F26" s="237">
        <v>0.4587771118171543</v>
      </c>
      <c r="G26" s="104"/>
      <c r="H26" s="233">
        <f t="shared" si="0"/>
        <v>1.0277885602172798</v>
      </c>
    </row>
    <row r="27" spans="2:8" ht="12">
      <c r="B27" s="139" t="str">
        <v>Analogue line drop maintenance</v>
      </c>
      <c r="C27" s="62" t="s">
        <v>127</v>
      </c>
      <c r="D27" s="62" t="s">
        <v>128</v>
      </c>
      <c r="E27" s="237">
        <v>0.74227447249529233</v>
      </c>
      <c r="F27" s="237">
        <v>0.25772552750470767</v>
      </c>
      <c r="G27" s="104"/>
      <c r="H27" s="233">
        <f t="shared" si="0"/>
        <v>1.0291959213074668</v>
      </c>
    </row>
    <row r="28" spans="2:8" ht="12">
      <c r="B28" s="139" t="str">
        <v>Analogue line cards</v>
      </c>
      <c r="C28" s="62" t="s">
        <v>127</v>
      </c>
      <c r="D28" s="62" t="s">
        <v>128</v>
      </c>
      <c r="E28" s="237">
        <v>0.14434070068495122</v>
      </c>
      <c r="F28" s="237">
        <v>0.8556592993150488</v>
      </c>
      <c r="G28" s="104"/>
      <c r="H28" s="233">
        <f t="shared" si="0"/>
        <v>1.0250103849047947</v>
      </c>
    </row>
    <row r="29" spans="2:8" ht="12">
      <c r="B29" s="139" t="str">
        <v>Pair gain</v>
      </c>
      <c r="C29" s="62" t="s">
        <v>127</v>
      </c>
      <c r="D29" s="62" t="s">
        <v>128</v>
      </c>
      <c r="E29" s="237">
        <v>0.20367933886358636</v>
      </c>
      <c r="F29" s="237">
        <v>0.79632066113641364</v>
      </c>
      <c r="G29" s="104"/>
      <c r="H29" s="233">
        <f t="shared" si="0"/>
        <v>1.0254257553720452</v>
      </c>
    </row>
    <row r="30" spans="2:8" ht="12">
      <c r="B30" s="139" t="str">
        <v>NGA E-side Copper Capital</v>
      </c>
      <c r="C30" s="62" t="s">
        <v>127</v>
      </c>
      <c r="D30" s="62" t="s">
        <v>128</v>
      </c>
      <c r="E30" s="237">
        <v>0.13452054393826782</v>
      </c>
      <c r="F30" s="237">
        <v>0.86547945606173216</v>
      </c>
      <c r="G30" s="104"/>
      <c r="H30" s="233">
        <f t="shared" si="0"/>
        <v>1.0249416438075678</v>
      </c>
    </row>
    <row r="31" spans="2:8" ht="12">
      <c r="B31" s="139" t="str">
        <v>FTTC Development</v>
      </c>
      <c r="C31" s="62" t="s">
        <v>127</v>
      </c>
      <c r="D31" s="62" t="s">
        <v>128</v>
      </c>
      <c r="E31" s="237">
        <v>1.6237452917740935</v>
      </c>
      <c r="F31" s="237">
        <v>-0.62374529177409355</v>
      </c>
      <c r="G31" s="104"/>
      <c r="H31" s="233">
        <f t="shared" si="0"/>
        <v>1.0353662170424185</v>
      </c>
    </row>
    <row r="32" spans="2:8" ht="12">
      <c r="B32" s="139" t="str">
        <v>FTTP Development</v>
      </c>
      <c r="C32" s="62" t="s">
        <v>127</v>
      </c>
      <c r="D32" s="62" t="s">
        <v>128</v>
      </c>
      <c r="E32" s="237">
        <v>1.3477941666380424</v>
      </c>
      <c r="F32" s="237">
        <v>-0.34779416663804241</v>
      </c>
      <c r="G32" s="104"/>
      <c r="H32" s="233">
        <f t="shared" si="0"/>
        <v>1.0334345591664662</v>
      </c>
    </row>
    <row r="33" spans="2:8" ht="12">
      <c r="B33" s="139" t="str">
        <v>OR Service Centre - Provision Analogue/ISDN2</v>
      </c>
      <c r="C33" s="62" t="s">
        <v>127</v>
      </c>
      <c r="D33" s="62" t="s">
        <v>128</v>
      </c>
      <c r="E33" s="237">
        <v>0.80033783454308605</v>
      </c>
      <c r="F33" s="237">
        <v>0.19966216545691395</v>
      </c>
      <c r="G33" s="104"/>
      <c r="H33" s="233">
        <f t="shared" si="0"/>
        <v>1.0296023648418016</v>
      </c>
    </row>
    <row r="34" spans="2:8" ht="12">
      <c r="B34" s="139" t="str">
        <v>OR Service Centre - Provision WLA</v>
      </c>
      <c r="C34" s="62" t="s">
        <v>127</v>
      </c>
      <c r="D34" s="62" t="s">
        <v>128</v>
      </c>
      <c r="E34" s="237">
        <v>0.72806127736808179</v>
      </c>
      <c r="F34" s="237">
        <v>0.27193872263191821</v>
      </c>
      <c r="G34" s="104"/>
      <c r="H34" s="233">
        <f t="shared" si="0"/>
        <v>1.0290964289415765</v>
      </c>
    </row>
    <row r="35" spans="2:8" ht="12">
      <c r="B35" s="139" t="str">
        <v>Service Centre - Provision  NGA</v>
      </c>
      <c r="C35" s="62" t="s">
        <v>127</v>
      </c>
      <c r="D35" s="62" t="s">
        <v>128</v>
      </c>
      <c r="E35" s="237">
        <v>0.89563363636362436</v>
      </c>
      <c r="F35" s="237">
        <v>0.10436636363637564</v>
      </c>
      <c r="G35" s="104"/>
      <c r="H35" s="233">
        <f t="shared" si="0"/>
        <v>1.0302694354545454</v>
      </c>
    </row>
    <row r="36" spans="2:8" ht="12">
      <c r="B36" s="139" t="str">
        <v>OR Service Centre - Assurance Analogue/ISDN2</v>
      </c>
      <c r="C36" s="62" t="s">
        <v>127</v>
      </c>
      <c r="D36" s="62" t="s">
        <v>128</v>
      </c>
      <c r="E36" s="237">
        <v>0.84177087335680556</v>
      </c>
      <c r="F36" s="237">
        <v>0.15822912664319444</v>
      </c>
      <c r="G36" s="104"/>
      <c r="H36" s="233">
        <f t="shared" si="0"/>
        <v>1.0298923961134976</v>
      </c>
    </row>
    <row r="37" spans="2:8" ht="12">
      <c r="B37" s="139" t="str">
        <v>OR Service Centre - Assurance WLA</v>
      </c>
      <c r="C37" s="62" t="s">
        <v>127</v>
      </c>
      <c r="D37" s="62" t="s">
        <v>128</v>
      </c>
      <c r="E37" s="237">
        <v>0.80215321124857109</v>
      </c>
      <c r="F37" s="237">
        <v>0.19784678875142891</v>
      </c>
      <c r="G37" s="104"/>
      <c r="H37" s="233">
        <f t="shared" si="0"/>
        <v>1.0296150724787398</v>
      </c>
    </row>
    <row r="38" spans="2:8" ht="12">
      <c r="B38" s="139" t="str">
        <v>Service Centre - Assurance  NGA</v>
      </c>
      <c r="C38" s="62" t="s">
        <v>127</v>
      </c>
      <c r="D38" s="62" t="s">
        <v>128</v>
      </c>
      <c r="E38" s="237">
        <v>0.8859950637242594</v>
      </c>
      <c r="F38" s="237">
        <v>0.1140049362757406</v>
      </c>
      <c r="G38" s="104"/>
      <c r="H38" s="233">
        <f t="shared" si="0"/>
        <v>1.0302019654460697</v>
      </c>
    </row>
    <row r="39" spans="2:8" ht="12">
      <c r="B39" s="139" t="str">
        <v>Service Level Guarantees</v>
      </c>
      <c r="C39" s="62" t="s">
        <v>127</v>
      </c>
      <c r="D39" s="62" t="s">
        <v>128</v>
      </c>
      <c r="E39" s="237">
        <v>0.18635546331375832</v>
      </c>
      <c r="F39" s="237">
        <v>0.8136445366862417</v>
      </c>
      <c r="G39" s="104"/>
      <c r="H39" s="233">
        <f t="shared" si="0"/>
        <v>1.0253044882431963</v>
      </c>
    </row>
    <row r="40" spans="2:8" ht="12">
      <c r="B40" s="139" t="str">
        <v>Other WLA</v>
      </c>
      <c r="C40" s="62" t="s">
        <v>127</v>
      </c>
      <c r="D40" s="62" t="s">
        <v>128</v>
      </c>
      <c r="E40" s="237">
        <v>0.76109133967996068</v>
      </c>
      <c r="F40" s="237">
        <v>0.23890866032003932</v>
      </c>
      <c r="G40" s="104"/>
      <c r="H40" s="233">
        <f t="shared" si="0"/>
        <v>1.0293276393777597</v>
      </c>
    </row>
    <row r="41" spans="2:8" ht="12">
      <c r="B41" s="139" t="str">
        <v>GEA Access Fibre Spine</v>
      </c>
      <c r="C41" s="62" t="s">
        <v>127</v>
      </c>
      <c r="D41" s="62" t="s">
        <v>128</v>
      </c>
      <c r="E41" s="237">
        <v>0.58725295500943908</v>
      </c>
      <c r="F41" s="237">
        <v>0.41274704499056092</v>
      </c>
      <c r="G41" s="104"/>
      <c r="H41" s="233">
        <f t="shared" si="0"/>
        <v>1.0281107706850661</v>
      </c>
    </row>
    <row r="42" spans="2:8" ht="12">
      <c r="B42" s="139" t="str">
        <v>GEA Distribution Fibre</v>
      </c>
      <c r="C42" s="62" t="s">
        <v>127</v>
      </c>
      <c r="D42" s="62" t="s">
        <v>128</v>
      </c>
      <c r="E42" s="237">
        <v>0.57304572324561831</v>
      </c>
      <c r="F42" s="237">
        <v>0.42695427675438169</v>
      </c>
      <c r="G42" s="104"/>
      <c r="H42" s="233">
        <f t="shared" si="0"/>
        <v>1.0280113200627192</v>
      </c>
    </row>
    <row r="43" spans="2:8" ht="12">
      <c r="B43" s="139" t="str">
        <v>GEA Electronics</v>
      </c>
      <c r="C43" s="62" t="s">
        <v>127</v>
      </c>
      <c r="D43" s="62" t="s">
        <v>128</v>
      </c>
      <c r="E43" s="237">
        <v>0.13156358448985389</v>
      </c>
      <c r="F43" s="237">
        <v>0.86843641551014605</v>
      </c>
      <c r="G43" s="104"/>
      <c r="H43" s="233">
        <f t="shared" si="0"/>
        <v>1.0249209450914289</v>
      </c>
    </row>
    <row r="44" spans="2:8" ht="12">
      <c r="B44" s="139" t="str">
        <v>GEA DSLAM &amp; Cabinets</v>
      </c>
      <c r="C44" s="62" t="s">
        <v>127</v>
      </c>
      <c r="D44" s="62" t="s">
        <v>128</v>
      </c>
      <c r="E44" s="237">
        <v>0.56547990293922867</v>
      </c>
      <c r="F44" s="237">
        <v>0.43452009706077133</v>
      </c>
      <c r="G44" s="104"/>
      <c r="H44" s="233">
        <f t="shared" si="0"/>
        <v>1.0279583593205746</v>
      </c>
    </row>
    <row r="45" spans="2:8" ht="12">
      <c r="B45" s="139" t="str">
        <v>GEA Customer Site Installation</v>
      </c>
      <c r="C45" s="62" t="s">
        <v>127</v>
      </c>
      <c r="D45" s="62" t="s">
        <v>128</v>
      </c>
      <c r="E45" s="237">
        <v>0.57781748378374642</v>
      </c>
      <c r="F45" s="237">
        <v>0.42218251621625358</v>
      </c>
      <c r="G45" s="104"/>
      <c r="H45" s="233">
        <f t="shared" si="0"/>
        <v>1.0280447223864861</v>
      </c>
    </row>
    <row r="46" spans="2:8" ht="12">
      <c r="B46" s="139" t="str">
        <v>GEA FTTC Repairs</v>
      </c>
      <c r="C46" s="62" t="s">
        <v>127</v>
      </c>
      <c r="D46" s="62" t="s">
        <v>128</v>
      </c>
      <c r="E46" s="237">
        <v>0.78650065791525992</v>
      </c>
      <c r="F46" s="237">
        <v>0.21349934208474008</v>
      </c>
      <c r="G46" s="104"/>
      <c r="H46" s="233">
        <f t="shared" si="0"/>
        <v>1.0295055046054067</v>
      </c>
    </row>
    <row r="47" spans="2:8" ht="12">
      <c r="B47" s="139" t="str">
        <v>GEA FTTP Repairs</v>
      </c>
      <c r="C47" s="62" t="s">
        <v>127</v>
      </c>
      <c r="D47" s="62" t="s">
        <v>128</v>
      </c>
      <c r="E47" s="237">
        <v>0.82686856850247603</v>
      </c>
      <c r="F47" s="237">
        <v>0.17313143149752397</v>
      </c>
      <c r="G47" s="104"/>
      <c r="H47" s="233">
        <f t="shared" si="0"/>
        <v>1.0297880799795172</v>
      </c>
    </row>
    <row r="48" spans="2:8" ht="12">
      <c r="B48" s="139" t="str">
        <v>GEA FTTP Provisions</v>
      </c>
      <c r="C48" s="62" t="s">
        <v>127</v>
      </c>
      <c r="D48" s="62" t="s">
        <v>128</v>
      </c>
      <c r="E48" s="237">
        <v>0.81172604831509265</v>
      </c>
      <c r="F48" s="237">
        <v>0.18827395168490735</v>
      </c>
      <c r="G48" s="104"/>
      <c r="H48" s="233">
        <f t="shared" si="0"/>
        <v>1.0296820823382056</v>
      </c>
    </row>
    <row r="49" spans="2:8" ht="12">
      <c r="B49" s="139" t="str">
        <v>GEA FTTC Provisions</v>
      </c>
      <c r="C49" s="62" t="s">
        <v>127</v>
      </c>
      <c r="D49" s="62" t="s">
        <v>128</v>
      </c>
      <c r="E49" s="237">
        <v>0.84612992813914578</v>
      </c>
      <c r="F49" s="237">
        <v>0.15387007186085422</v>
      </c>
      <c r="G49" s="104"/>
      <c r="H49" s="233">
        <f t="shared" si="0"/>
        <v>1.029922909496974</v>
      </c>
    </row>
    <row r="50" spans="2:8" ht="12">
      <c r="B50" s="139" t="str">
        <v>Fibre Rollout Funding</v>
      </c>
      <c r="C50" s="62" t="s">
        <v>127</v>
      </c>
      <c r="D50" s="62" t="s">
        <v>128</v>
      </c>
      <c r="E50" s="237">
        <v>-0.10215139724736028</v>
      </c>
      <c r="F50" s="237">
        <v>1.1021513972473602</v>
      </c>
      <c r="G50" s="104"/>
      <c r="H50" s="233">
        <f t="shared" si="0"/>
        <v>1.0232849402192685</v>
      </c>
    </row>
    <row r="51" spans="2:8" ht="12">
      <c r="B51" s="139" t="str">
        <v>BDUK Funding</v>
      </c>
      <c r="C51" s="62" t="s">
        <v>127</v>
      </c>
      <c r="D51" s="62" t="s">
        <v>128</v>
      </c>
      <c r="E51" s="237">
        <v>-0.44301974866410598</v>
      </c>
      <c r="F51" s="237">
        <v>1.4430197486641059</v>
      </c>
      <c r="G51" s="104"/>
      <c r="H51" s="233">
        <f t="shared" si="0"/>
        <v>1.0208988617593513</v>
      </c>
    </row>
    <row r="52" spans="2:8" ht="12">
      <c r="B52" s="139" t="str">
        <v>Combi Card and MSAN Access - Voice</v>
      </c>
      <c r="C52" s="62" t="s">
        <v>127</v>
      </c>
      <c r="D52" s="62" t="s">
        <v>128</v>
      </c>
      <c r="E52" s="237">
        <v>0.2570681660205702</v>
      </c>
      <c r="F52" s="237">
        <v>0.74293183397942975</v>
      </c>
      <c r="G52" s="104"/>
      <c r="H52" s="233">
        <f t="shared" si="0"/>
        <v>1.0257994771621439</v>
      </c>
    </row>
    <row r="53" spans="2:8" ht="12">
      <c r="B53" s="139" t="str">
        <v>iNode features</v>
      </c>
      <c r="C53" s="62" t="s">
        <v>127</v>
      </c>
      <c r="D53" s="62" t="s">
        <v>128</v>
      </c>
      <c r="E53" s="237">
        <v>0.30864092181939928</v>
      </c>
      <c r="F53" s="237">
        <v>0.69135907818060072</v>
      </c>
      <c r="G53" s="104"/>
      <c r="H53" s="233">
        <f t="shared" si="0"/>
        <v>1.0261604864527358</v>
      </c>
    </row>
    <row r="54" spans="2:8" ht="12">
      <c r="B54" s="139" t="str">
        <v>Caller Display</v>
      </c>
      <c r="C54" s="62" t="s">
        <v>127</v>
      </c>
      <c r="D54" s="62" t="s">
        <v>128</v>
      </c>
      <c r="E54" s="237">
        <v>0.16713932564538134</v>
      </c>
      <c r="F54" s="237">
        <v>0.83286067435461864</v>
      </c>
      <c r="G54" s="104"/>
      <c r="H54" s="233">
        <f t="shared" si="0"/>
        <v>1.0251699752795176</v>
      </c>
    </row>
    <row r="55" spans="2:8" ht="12">
      <c r="B55" s="139" t="str">
        <v>Network Features</v>
      </c>
      <c r="C55" s="62" t="s">
        <v>127</v>
      </c>
      <c r="D55" s="62" t="s">
        <v>128</v>
      </c>
      <c r="E55" s="237">
        <v>0.17037340541268828</v>
      </c>
      <c r="F55" s="237">
        <v>0.82962659458731169</v>
      </c>
      <c r="G55" s="104"/>
      <c r="H55" s="233">
        <f t="shared" si="0"/>
        <v>1.0251926138378888</v>
      </c>
    </row>
    <row r="56" spans="2:8" ht="12">
      <c r="B56" s="139" t="str">
        <v>Ofcom Licence Fee Openreach</v>
      </c>
      <c r="C56" s="62" t="s">
        <v>127</v>
      </c>
      <c r="D56" s="62" t="s">
        <v>128</v>
      </c>
      <c r="E56" s="237">
        <v>1.2748037083269831E-2</v>
      </c>
      <c r="F56" s="237">
        <v>0.98725196291673012</v>
      </c>
      <c r="G56" s="104"/>
      <c r="H56" s="233">
        <f t="shared" si="0"/>
        <v>1.0240892362595828</v>
      </c>
    </row>
    <row r="57" spans="2:8" ht="12">
      <c r="B57" s="139" t="str">
        <v>Special Fault Investigation</v>
      </c>
      <c r="C57" s="62" t="s">
        <v>127</v>
      </c>
      <c r="D57" s="62" t="s">
        <v>128</v>
      </c>
      <c r="E57" s="237">
        <v>0.79779590039599158</v>
      </c>
      <c r="F57" s="237">
        <v>0.20220409960400842</v>
      </c>
      <c r="G57" s="104"/>
      <c r="H57" s="233">
        <f t="shared" si="0"/>
        <v>1.0295845713027718</v>
      </c>
    </row>
    <row r="58" spans="2:8" ht="12">
      <c r="B58" s="139" t="str">
        <v>Openreach sales product management</v>
      </c>
      <c r="C58" s="62" t="s">
        <v>127</v>
      </c>
      <c r="D58" s="62" t="s">
        <v>128</v>
      </c>
      <c r="E58" s="237">
        <v>0.54174079525686492</v>
      </c>
      <c r="F58" s="237">
        <v>0.45825920474313508</v>
      </c>
      <c r="G58" s="104"/>
      <c r="H58" s="233">
        <f t="shared" si="0"/>
        <v>1.027792185566798</v>
      </c>
    </row>
    <row r="59" spans="2:8" ht="12">
      <c r="B59" s="139" t="str">
        <v>Co-mingling power &amp; vent</v>
      </c>
      <c r="C59" s="62" t="s">
        <v>127</v>
      </c>
      <c r="D59" s="62" t="s">
        <v>128</v>
      </c>
      <c r="E59" s="237">
        <v>0.40405500513801673</v>
      </c>
      <c r="F59" s="237">
        <v>0.59594499486198327</v>
      </c>
      <c r="G59" s="104"/>
      <c r="H59" s="233">
        <f t="shared" si="0"/>
        <v>1.0268283850359661</v>
      </c>
    </row>
    <row r="60" spans="2:8" ht="12">
      <c r="B60" s="139" t="str">
        <v>Openreach copper</v>
      </c>
      <c r="C60" s="62" t="s">
        <v>127</v>
      </c>
      <c r="D60" s="62" t="s">
        <v>128</v>
      </c>
      <c r="E60" s="237">
        <v>0</v>
      </c>
      <c r="F60" s="237">
        <v>0</v>
      </c>
      <c r="G60" s="104"/>
      <c r="H60" s="233">
        <f t="shared" si="0"/>
        <v>0</v>
      </c>
    </row>
    <row r="61" spans="2:8" ht="12">
      <c r="B61" s="139">
        <v>0</v>
      </c>
      <c r="C61" s="62" t="s">
        <v>127</v>
      </c>
      <c r="D61" s="62" t="s">
        <v>128</v>
      </c>
      <c r="E61" s="237">
        <v>0</v>
      </c>
      <c r="F61" s="237">
        <v>0</v>
      </c>
      <c r="G61" s="104"/>
      <c r="H61" s="233">
        <f t="shared" si="0"/>
        <v>0</v>
      </c>
    </row>
    <row r="62" spans="2:8" ht="12">
      <c r="B62" s="139">
        <v>0</v>
      </c>
      <c r="C62" s="62" t="s">
        <v>127</v>
      </c>
      <c r="D62" s="62" t="s">
        <v>128</v>
      </c>
      <c r="E62" s="237">
        <v>0</v>
      </c>
      <c r="F62" s="237">
        <v>0</v>
      </c>
      <c r="G62" s="104"/>
      <c r="H62" s="233">
        <f t="shared" si="0"/>
        <v>0</v>
      </c>
    </row>
    <row r="63" spans="2:8" ht="12">
      <c r="G63" s="39"/>
      <c r="H63" s="52" t="s">
        <v>541</v>
      </c>
    </row>
  </sheetData>
  <conditionalFormatting sqref="E9:F62">
    <cfRule type="cellIs" dxfId="270" priority="2" operator="lessThan">
      <formula>0</formula>
    </cfRule>
  </conditionalFormatting>
  <conditionalFormatting sqref="G9:G62">
    <cfRule type="cellIs" dxfId="269" priority="1" operator="equal">
      <formula>FALSE</formula>
    </cfRule>
  </conditionalFormatting>
  <pageMargins left="0.7" right="0.7" top="0.75" bottom="0.75" header="0.3" footer="0.3"/>
  <pageSetup paperSize="9" orientation="portrait" r:id="rId1"/>
  <headerFooter>
    <oddHeader>&amp;L&amp;"Calibri"&amp;10 Classification: HIGHLY SENSITIVE&amp;1#</oddHead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rgb="FFFF0000"/>
  </sheetPr>
  <dimension ref="A1:I120"/>
  <sheetViews>
    <sheetView zoomScale="85" zoomScaleNormal="85" workbookViewId="0">
      <selection activeCell="D8" sqref="D8"/>
    </sheetView>
  </sheetViews>
  <sheetFormatPr defaultColWidth="9.09765625" defaultRowHeight="11.5"/>
  <cols>
    <col min="1" max="1" width="7" style="39" customWidth="1"/>
    <col min="2" max="2" width="47.59765625" style="39" customWidth="1"/>
    <col min="3" max="3" width="10.09765625" style="39" customWidth="1"/>
    <col min="4" max="10" width="17.59765625" style="39" customWidth="1"/>
    <col min="11" max="16384" width="9.09765625" style="39"/>
  </cols>
  <sheetData>
    <row r="1" spans="1:5" s="57" customFormat="1" ht="35.25" customHeight="1">
      <c r="C1" s="10" t="s">
        <v>455</v>
      </c>
    </row>
    <row r="3" spans="1:5" ht="15.5">
      <c r="B3" s="50" t="s">
        <v>836</v>
      </c>
      <c r="C3" s="50"/>
      <c r="D3" s="50"/>
      <c r="E3" s="50"/>
    </row>
    <row r="4" spans="1:5">
      <c r="B4" s="61" t="s">
        <v>126</v>
      </c>
      <c r="C4" s="61" t="s">
        <v>78</v>
      </c>
      <c r="D4" s="250" t="s">
        <v>212</v>
      </c>
      <c r="E4" s="250" t="s">
        <v>213</v>
      </c>
    </row>
    <row r="5" spans="1:5">
      <c r="A5" s="139" t="str">
        <f t="array" ref="A5:A58">Comp_code</f>
        <v>CF187</v>
      </c>
      <c r="B5" s="139" t="str">
        <f t="array" ref="B5:B58">Component_list</f>
        <v>MPF Line Testing Systems</v>
      </c>
      <c r="C5" s="39" t="s">
        <v>105</v>
      </c>
      <c r="D5" s="343">
        <v>0.71</v>
      </c>
      <c r="E5" s="343">
        <v>0.82</v>
      </c>
    </row>
    <row r="6" spans="1:5">
      <c r="A6" s="139" t="str">
        <v>CK981</v>
      </c>
      <c r="B6" s="139" t="str">
        <v>Openreach time related charges</v>
      </c>
      <c r="C6" s="39" t="s">
        <v>105</v>
      </c>
      <c r="D6" s="343">
        <v>0.89</v>
      </c>
      <c r="E6" s="343">
        <v>0.9</v>
      </c>
    </row>
    <row r="7" spans="1:5">
      <c r="A7" s="139" t="str">
        <v>CL120</v>
      </c>
      <c r="B7" s="139" t="str">
        <v>Co-mingling electricity</v>
      </c>
      <c r="C7" s="39" t="s">
        <v>105</v>
      </c>
      <c r="D7" s="343">
        <v>0.92</v>
      </c>
      <c r="E7" s="343">
        <v>0.69</v>
      </c>
    </row>
    <row r="8" spans="1:5">
      <c r="A8" s="139" t="str">
        <v>CL131</v>
      </c>
      <c r="B8" s="139" t="str">
        <v>Co-mingling set up</v>
      </c>
      <c r="C8" s="39" t="s">
        <v>105</v>
      </c>
      <c r="D8" s="343">
        <v>0.57999999999999996</v>
      </c>
      <c r="E8" s="343">
        <v>0.85</v>
      </c>
    </row>
    <row r="9" spans="1:5">
      <c r="A9" s="139" t="str">
        <v>CL132</v>
      </c>
      <c r="B9" s="139" t="str">
        <v>Co-mingling rentals</v>
      </c>
      <c r="C9" s="39" t="s">
        <v>105</v>
      </c>
      <c r="D9" s="343">
        <v>0.55000000000000004</v>
      </c>
      <c r="E9" s="343">
        <v>0.74</v>
      </c>
    </row>
    <row r="10" spans="1:5">
      <c r="A10" s="139" t="str">
        <v>CL133</v>
      </c>
      <c r="B10" s="139" t="str">
        <v>WLA tie cables</v>
      </c>
      <c r="C10" s="39" t="s">
        <v>105</v>
      </c>
      <c r="D10" s="343">
        <v>0.57999999999999996</v>
      </c>
      <c r="E10" s="343">
        <v>0.79</v>
      </c>
    </row>
    <row r="11" spans="1:5">
      <c r="A11" s="139" t="str">
        <v>CL139</v>
      </c>
      <c r="B11" s="139" t="str">
        <v>Local Loop Unbundling systems development</v>
      </c>
      <c r="C11" s="39" t="s">
        <v>105</v>
      </c>
      <c r="D11" s="343">
        <v>0.9</v>
      </c>
      <c r="E11" s="343">
        <v>0.83</v>
      </c>
    </row>
    <row r="12" spans="1:5">
      <c r="A12" s="139" t="str">
        <v>CL144</v>
      </c>
      <c r="B12" s="139" t="str">
        <v>Wholesale Access specific</v>
      </c>
      <c r="C12" s="39" t="s">
        <v>105</v>
      </c>
      <c r="D12" s="343">
        <v>0.9</v>
      </c>
      <c r="E12" s="343">
        <v>0.83</v>
      </c>
    </row>
    <row r="13" spans="1:5">
      <c r="A13" s="139" t="str">
        <v>CL160</v>
      </c>
      <c r="B13" s="139" t="str">
        <v>Routeing &amp; records</v>
      </c>
      <c r="C13" s="39" t="s">
        <v>105</v>
      </c>
      <c r="D13" s="343">
        <v>0.98</v>
      </c>
      <c r="E13" s="343">
        <v>0.81</v>
      </c>
    </row>
    <row r="14" spans="1:5">
      <c r="A14" s="139" t="str">
        <v>CL161</v>
      </c>
      <c r="B14" s="139" t="str">
        <v>MDF Hardware jumpering</v>
      </c>
      <c r="C14" s="39" t="s">
        <v>105</v>
      </c>
      <c r="D14" s="343">
        <v>0.97</v>
      </c>
      <c r="E14" s="343">
        <v>0.85</v>
      </c>
    </row>
    <row r="15" spans="1:5">
      <c r="A15" s="139" t="str">
        <v>CL171</v>
      </c>
      <c r="B15" s="139" t="str">
        <v>E side copper capital</v>
      </c>
      <c r="C15" s="39" t="s">
        <v>105</v>
      </c>
      <c r="D15" s="343">
        <v>0.56000000000000005</v>
      </c>
      <c r="E15" s="343">
        <v>0.72</v>
      </c>
    </row>
    <row r="16" spans="1:5">
      <c r="A16" s="139" t="str">
        <v>CL172</v>
      </c>
      <c r="B16" s="139" t="str">
        <v>E side copper current</v>
      </c>
      <c r="C16" s="39" t="s">
        <v>105</v>
      </c>
      <c r="D16" s="343">
        <v>0.41</v>
      </c>
      <c r="E16" s="343">
        <v>0.71</v>
      </c>
    </row>
    <row r="17" spans="1:5">
      <c r="A17" s="139" t="str">
        <v>CL173</v>
      </c>
      <c r="B17" s="139" t="str">
        <v>D side copper capital</v>
      </c>
      <c r="C17" s="39" t="s">
        <v>105</v>
      </c>
      <c r="D17" s="343">
        <v>0.57999999999999996</v>
      </c>
      <c r="E17" s="343">
        <v>0.79</v>
      </c>
    </row>
    <row r="18" spans="1:5">
      <c r="A18" s="139" t="str">
        <v>CL174</v>
      </c>
      <c r="B18" s="139" t="str">
        <v>D side copper current</v>
      </c>
      <c r="C18" s="39" t="s">
        <v>105</v>
      </c>
      <c r="D18" s="343">
        <v>0.49</v>
      </c>
      <c r="E18" s="343">
        <v>0.63</v>
      </c>
    </row>
    <row r="19" spans="1:5">
      <c r="A19" s="139" t="str">
        <v>CL175</v>
      </c>
      <c r="B19" s="139" t="str">
        <v>Local exchanges general frames equipment</v>
      </c>
      <c r="C19" s="39" t="s">
        <v>105</v>
      </c>
      <c r="D19" s="343">
        <v>0.87</v>
      </c>
      <c r="E19" s="343">
        <v>0.69</v>
      </c>
    </row>
    <row r="20" spans="1:5">
      <c r="A20" s="139" t="str">
        <v>CL176</v>
      </c>
      <c r="B20" s="139" t="str">
        <v>Local exchanges general frames maintenance</v>
      </c>
      <c r="C20" s="39" t="s">
        <v>105</v>
      </c>
      <c r="D20" s="343">
        <v>0.98</v>
      </c>
      <c r="E20" s="343">
        <v>0.8</v>
      </c>
    </row>
    <row r="21" spans="1:5">
      <c r="A21" s="139" t="str">
        <v>CL177</v>
      </c>
      <c r="B21" s="139" t="str">
        <v>Analogue line test equipment</v>
      </c>
      <c r="C21" s="39" t="s">
        <v>105</v>
      </c>
      <c r="D21" s="343">
        <v>0.97</v>
      </c>
      <c r="E21" s="343">
        <v>0.96</v>
      </c>
    </row>
    <row r="22" spans="1:5">
      <c r="A22" s="139" t="str">
        <v>CL178</v>
      </c>
      <c r="B22" s="139" t="str">
        <v>Dropwire capital &amp; analogue NTE</v>
      </c>
      <c r="C22" s="39" t="s">
        <v>105</v>
      </c>
      <c r="D22" s="343">
        <v>0.91</v>
      </c>
      <c r="E22" s="343">
        <v>0.52</v>
      </c>
    </row>
    <row r="23" spans="1:5">
      <c r="A23" s="139" t="str">
        <v>CL180</v>
      </c>
      <c r="B23" s="139" t="str">
        <v>Analogue line drop maintenance</v>
      </c>
      <c r="C23" s="39" t="s">
        <v>105</v>
      </c>
      <c r="D23" s="343">
        <v>0.98</v>
      </c>
      <c r="E23" s="343">
        <v>0.91</v>
      </c>
    </row>
    <row r="24" spans="1:5">
      <c r="A24" s="139" t="str">
        <v>CL183</v>
      </c>
      <c r="B24" s="139" t="str">
        <v>Analogue line cards</v>
      </c>
      <c r="C24" s="39" t="s">
        <v>105</v>
      </c>
      <c r="D24" s="343">
        <v>0.56000000000000005</v>
      </c>
      <c r="E24" s="343">
        <v>0.69</v>
      </c>
    </row>
    <row r="25" spans="1:5">
      <c r="A25" s="139" t="str">
        <v>CL185</v>
      </c>
      <c r="B25" s="139" t="str">
        <v>Pair gain</v>
      </c>
      <c r="C25" s="39" t="s">
        <v>105</v>
      </c>
      <c r="D25" s="343">
        <v>0.96</v>
      </c>
      <c r="E25" s="343">
        <v>1</v>
      </c>
    </row>
    <row r="26" spans="1:5">
      <c r="A26" s="139" t="str">
        <v>CL192</v>
      </c>
      <c r="B26" s="139" t="str">
        <v>NGA E-side Copper Capital</v>
      </c>
      <c r="C26" s="39" t="s">
        <v>105</v>
      </c>
      <c r="D26" s="343">
        <v>0.52</v>
      </c>
      <c r="E26" s="343">
        <v>0.7</v>
      </c>
    </row>
    <row r="27" spans="1:5">
      <c r="A27" s="139" t="str">
        <v>CL197</v>
      </c>
      <c r="B27" s="139" t="str">
        <v>FTTC Development</v>
      </c>
      <c r="C27" s="39" t="s">
        <v>105</v>
      </c>
      <c r="D27" s="343">
        <v>0.17</v>
      </c>
      <c r="E27" s="343">
        <v>0.73</v>
      </c>
    </row>
    <row r="28" spans="1:5">
      <c r="A28" s="139" t="str">
        <v>CL198</v>
      </c>
      <c r="B28" s="139" t="str">
        <v>FTTP Development</v>
      </c>
      <c r="C28" s="39" t="s">
        <v>105</v>
      </c>
      <c r="D28" s="343">
        <v>0.91</v>
      </c>
      <c r="E28" s="343">
        <v>0.85</v>
      </c>
    </row>
    <row r="29" spans="1:5">
      <c r="A29" s="139" t="str">
        <v>CL570</v>
      </c>
      <c r="B29" s="139" t="str">
        <v>OR Service Centre - Provision Analogue/ISDN2</v>
      </c>
      <c r="C29" s="39" t="s">
        <v>105</v>
      </c>
      <c r="D29" s="343">
        <v>0.79</v>
      </c>
      <c r="E29" s="343">
        <v>0.97</v>
      </c>
    </row>
    <row r="30" spans="1:5">
      <c r="A30" s="139" t="str">
        <v>CL572</v>
      </c>
      <c r="B30" s="139" t="str">
        <v>OR Service Centre - Provision WLA</v>
      </c>
      <c r="C30" s="39" t="s">
        <v>105</v>
      </c>
      <c r="D30" s="343">
        <v>0.8</v>
      </c>
      <c r="E30" s="343">
        <v>0.87</v>
      </c>
    </row>
    <row r="31" spans="1:5">
      <c r="A31" s="139" t="str">
        <v>CL574</v>
      </c>
      <c r="B31" s="139" t="str">
        <v>Service Centre - Provision  NGA</v>
      </c>
      <c r="C31" s="39" t="s">
        <v>105</v>
      </c>
      <c r="D31" s="343">
        <v>0.82</v>
      </c>
      <c r="E31" s="343">
        <v>0.8</v>
      </c>
    </row>
    <row r="32" spans="1:5">
      <c r="A32" s="139" t="str">
        <v>CL575</v>
      </c>
      <c r="B32" s="139" t="str">
        <v>OR Service Centre - Assurance Analogue/ISDN2</v>
      </c>
      <c r="C32" s="39" t="s">
        <v>105</v>
      </c>
      <c r="D32" s="343">
        <v>0.8</v>
      </c>
      <c r="E32" s="343">
        <v>0.96</v>
      </c>
    </row>
    <row r="33" spans="1:5">
      <c r="A33" s="139" t="str">
        <v>CL577</v>
      </c>
      <c r="B33" s="139" t="str">
        <v>OR Service Centre - Assurance WLA</v>
      </c>
      <c r="C33" s="39" t="s">
        <v>105</v>
      </c>
      <c r="D33" s="343">
        <v>0.8</v>
      </c>
      <c r="E33" s="343">
        <v>0.84</v>
      </c>
    </row>
    <row r="34" spans="1:5">
      <c r="A34" s="139" t="str">
        <v>CL579</v>
      </c>
      <c r="B34" s="139" t="str">
        <v>Service Centre - Assurance  NGA</v>
      </c>
      <c r="C34" s="39" t="s">
        <v>105</v>
      </c>
      <c r="D34" s="343">
        <v>0.82</v>
      </c>
      <c r="E34" s="343">
        <v>0.93</v>
      </c>
    </row>
    <row r="35" spans="1:5">
      <c r="A35" s="139" t="str">
        <v>CL590</v>
      </c>
      <c r="B35" s="139" t="str">
        <v>Service Level Guarantees</v>
      </c>
      <c r="C35" s="39" t="s">
        <v>105</v>
      </c>
      <c r="D35" s="343">
        <v>0.98</v>
      </c>
      <c r="E35" s="343">
        <v>1</v>
      </c>
    </row>
    <row r="36" spans="1:5">
      <c r="A36" s="139" t="str">
        <v>CL600</v>
      </c>
      <c r="B36" s="139" t="str">
        <v>Other WLA</v>
      </c>
      <c r="C36" s="39" t="s">
        <v>105</v>
      </c>
      <c r="D36" s="343">
        <v>0.66</v>
      </c>
      <c r="E36" s="343">
        <v>0.83</v>
      </c>
    </row>
    <row r="37" spans="1:5">
      <c r="A37" s="139" t="str">
        <v>CL950</v>
      </c>
      <c r="B37" s="139" t="str">
        <v>GEA Access Fibre Spine</v>
      </c>
      <c r="C37" s="39" t="s">
        <v>105</v>
      </c>
      <c r="D37" s="343">
        <v>0.28000000000000003</v>
      </c>
      <c r="E37" s="343">
        <v>0.66</v>
      </c>
    </row>
    <row r="38" spans="1:5">
      <c r="A38" s="139" t="str">
        <v>CL951</v>
      </c>
      <c r="B38" s="139" t="str">
        <v>GEA Distribution Fibre</v>
      </c>
      <c r="C38" s="39" t="s">
        <v>105</v>
      </c>
      <c r="D38" s="343">
        <v>0.34</v>
      </c>
      <c r="E38" s="343">
        <v>0.6</v>
      </c>
    </row>
    <row r="39" spans="1:5">
      <c r="A39" s="139" t="str">
        <v>CL952</v>
      </c>
      <c r="B39" s="139" t="str">
        <v>GEA Electronics</v>
      </c>
      <c r="C39" s="39" t="s">
        <v>105</v>
      </c>
      <c r="D39" s="343">
        <v>0.77</v>
      </c>
      <c r="E39" s="343">
        <v>0.97</v>
      </c>
    </row>
    <row r="40" spans="1:5">
      <c r="A40" s="139" t="str">
        <v>CL953</v>
      </c>
      <c r="B40" s="139" t="str">
        <v>GEA DSLAM &amp; Cabinets</v>
      </c>
      <c r="C40" s="39" t="s">
        <v>105</v>
      </c>
      <c r="D40" s="343">
        <v>0.35</v>
      </c>
      <c r="E40" s="343">
        <v>0.66</v>
      </c>
    </row>
    <row r="41" spans="1:5">
      <c r="A41" s="139" t="str">
        <v>CL954</v>
      </c>
      <c r="B41" s="139" t="str">
        <v>GEA Customer Site Installation</v>
      </c>
      <c r="C41" s="39" t="s">
        <v>105</v>
      </c>
      <c r="D41" s="343">
        <v>0.49</v>
      </c>
      <c r="E41" s="343">
        <v>0.6</v>
      </c>
    </row>
    <row r="42" spans="1:5">
      <c r="A42" s="139" t="str">
        <v>CL955</v>
      </c>
      <c r="B42" s="139" t="str">
        <v>GEA FTTC Repairs</v>
      </c>
      <c r="C42" s="39" t="s">
        <v>105</v>
      </c>
      <c r="D42" s="343">
        <v>0.98</v>
      </c>
      <c r="E42" s="343">
        <v>0.75</v>
      </c>
    </row>
    <row r="43" spans="1:5">
      <c r="A43" s="139" t="str">
        <v>CL956</v>
      </c>
      <c r="B43" s="139" t="str">
        <v>GEA FTTP Repairs</v>
      </c>
      <c r="C43" s="39" t="s">
        <v>105</v>
      </c>
      <c r="D43" s="343">
        <v>0.98</v>
      </c>
      <c r="E43" s="343">
        <v>0.81</v>
      </c>
    </row>
    <row r="44" spans="1:5">
      <c r="A44" s="139" t="str">
        <v>CL957</v>
      </c>
      <c r="B44" s="139" t="str">
        <v>GEA FTTP Provisions</v>
      </c>
      <c r="C44" s="39" t="s">
        <v>105</v>
      </c>
      <c r="D44" s="343">
        <v>0.98</v>
      </c>
      <c r="E44" s="343">
        <v>0.8</v>
      </c>
    </row>
    <row r="45" spans="1:5">
      <c r="A45" s="139" t="str">
        <v>CL958</v>
      </c>
      <c r="B45" s="139" t="str">
        <v>GEA FTTC Provisions</v>
      </c>
      <c r="C45" s="39" t="s">
        <v>105</v>
      </c>
      <c r="D45" s="343">
        <v>0.98</v>
      </c>
      <c r="E45" s="343">
        <v>0.79</v>
      </c>
    </row>
    <row r="46" spans="1:5">
      <c r="A46" s="139" t="str">
        <v>CL998</v>
      </c>
      <c r="B46" s="139" t="str">
        <v>Fibre Rollout Funding</v>
      </c>
      <c r="C46" s="39" t="s">
        <v>105</v>
      </c>
      <c r="D46" s="343">
        <v>0.94</v>
      </c>
      <c r="E46" s="343">
        <v>0.79</v>
      </c>
    </row>
    <row r="47" spans="1:5">
      <c r="A47" s="139" t="str">
        <v>CL999</v>
      </c>
      <c r="B47" s="139" t="str">
        <v>BDUK Funding</v>
      </c>
      <c r="C47" s="39" t="s">
        <v>105</v>
      </c>
      <c r="D47" s="343">
        <v>0.31</v>
      </c>
      <c r="E47" s="343">
        <v>0.65</v>
      </c>
    </row>
    <row r="48" spans="1:5">
      <c r="A48" s="139" t="str">
        <v>CN853</v>
      </c>
      <c r="B48" s="139" t="str">
        <v>Combi Card and MSAN Access - Voice</v>
      </c>
      <c r="C48" s="39" t="s">
        <v>105</v>
      </c>
      <c r="D48" s="343">
        <v>0.67</v>
      </c>
      <c r="E48" s="343">
        <v>0.77</v>
      </c>
    </row>
    <row r="49" spans="1:9">
      <c r="A49" s="139" t="str">
        <v>CN855</v>
      </c>
      <c r="B49" s="139" t="str">
        <v>iNode features</v>
      </c>
      <c r="C49" s="39" t="s">
        <v>105</v>
      </c>
      <c r="D49" s="343">
        <v>0.69</v>
      </c>
      <c r="E49" s="343">
        <v>0.76</v>
      </c>
    </row>
    <row r="50" spans="1:9">
      <c r="A50" s="139" t="str">
        <v>CO292</v>
      </c>
      <c r="B50" s="139" t="str">
        <v>Caller Display</v>
      </c>
      <c r="C50" s="39" t="s">
        <v>105</v>
      </c>
      <c r="D50" s="343">
        <v>0.63</v>
      </c>
      <c r="E50" s="343">
        <v>0.69</v>
      </c>
    </row>
    <row r="51" spans="1:9">
      <c r="A51" s="139" t="str">
        <v>CO293</v>
      </c>
      <c r="B51" s="139" t="str">
        <v>Network Features</v>
      </c>
      <c r="C51" s="39" t="s">
        <v>105</v>
      </c>
      <c r="D51" s="343">
        <v>0.63</v>
      </c>
      <c r="E51" s="343">
        <v>0.69</v>
      </c>
    </row>
    <row r="52" spans="1:9">
      <c r="A52" s="139" t="str">
        <v>CO801</v>
      </c>
      <c r="B52" s="139" t="str">
        <v>Ofcom Licence Fee Openreach</v>
      </c>
      <c r="C52" s="39" t="s">
        <v>105</v>
      </c>
      <c r="D52" s="343">
        <v>0.73</v>
      </c>
      <c r="E52" s="343">
        <v>0.06</v>
      </c>
    </row>
    <row r="53" spans="1:9">
      <c r="A53" s="139" t="str">
        <v>CO989</v>
      </c>
      <c r="B53" s="139" t="str">
        <v>Special Fault Investigation</v>
      </c>
      <c r="C53" s="39" t="s">
        <v>105</v>
      </c>
      <c r="D53" s="343">
        <v>0.88</v>
      </c>
      <c r="E53" s="343">
        <v>0.76</v>
      </c>
    </row>
    <row r="54" spans="1:9">
      <c r="A54" s="139" t="str">
        <v>CP502</v>
      </c>
      <c r="B54" s="139" t="str">
        <v>Openreach sales product management</v>
      </c>
      <c r="C54" s="39" t="s">
        <v>105</v>
      </c>
      <c r="D54" s="343">
        <v>0.93</v>
      </c>
      <c r="E54" s="343">
        <v>0.95</v>
      </c>
    </row>
    <row r="55" spans="1:9">
      <c r="A55" s="139" t="str">
        <v>CT134</v>
      </c>
      <c r="B55" s="139" t="str">
        <v>Co-mingling power &amp; vent</v>
      </c>
      <c r="C55" s="39" t="s">
        <v>105</v>
      </c>
      <c r="D55" s="343">
        <v>0.57999999999999996</v>
      </c>
      <c r="E55" s="343">
        <v>0.71</v>
      </c>
    </row>
    <row r="56" spans="1:9">
      <c r="A56" s="139" t="str">
        <v>CW900</v>
      </c>
      <c r="B56" s="139" t="str">
        <v>Openreach copper</v>
      </c>
      <c r="C56" s="39" t="s">
        <v>105</v>
      </c>
      <c r="D56" s="343">
        <v>0</v>
      </c>
      <c r="E56" s="343">
        <v>0</v>
      </c>
    </row>
    <row r="57" spans="1:9">
      <c r="A57" s="139">
        <v>0</v>
      </c>
      <c r="B57" s="139">
        <v>0</v>
      </c>
      <c r="C57" s="39" t="s">
        <v>105</v>
      </c>
      <c r="D57" s="343">
        <v>0</v>
      </c>
      <c r="E57" s="343">
        <v>0</v>
      </c>
    </row>
    <row r="58" spans="1:9">
      <c r="A58" s="139">
        <v>0</v>
      </c>
      <c r="B58" s="139">
        <v>0</v>
      </c>
      <c r="C58" s="39" t="s">
        <v>105</v>
      </c>
      <c r="D58" s="343">
        <v>0</v>
      </c>
      <c r="E58" s="343">
        <v>0</v>
      </c>
    </row>
    <row r="59" spans="1:9" ht="12">
      <c r="B59" s="53" t="s">
        <v>620</v>
      </c>
      <c r="D59" s="52" t="s">
        <v>574</v>
      </c>
      <c r="E59" s="52" t="s">
        <v>575</v>
      </c>
    </row>
    <row r="60" spans="1:9" ht="12">
      <c r="B60" s="53"/>
      <c r="D60" s="52"/>
      <c r="E60" s="52"/>
      <c r="G60" s="52"/>
      <c r="H60" s="52"/>
    </row>
    <row r="61" spans="1:9" ht="12">
      <c r="B61" s="53"/>
      <c r="D61" s="52"/>
      <c r="E61" s="52"/>
    </row>
    <row r="62" spans="1:9" ht="15.5">
      <c r="B62" s="50" t="s">
        <v>214</v>
      </c>
      <c r="C62" s="50"/>
      <c r="D62" s="50"/>
      <c r="E62" s="50"/>
      <c r="F62" s="50"/>
      <c r="G62" s="50"/>
      <c r="H62" s="50"/>
      <c r="I62" s="50"/>
    </row>
    <row r="63" spans="1:9">
      <c r="B63" s="61" t="s">
        <v>126</v>
      </c>
      <c r="C63" s="61" t="s">
        <v>78</v>
      </c>
      <c r="D63" s="64" t="str">
        <f t="array" ref="D63:I63">model_years</f>
        <v>2015/16</v>
      </c>
      <c r="E63" s="64" t="str">
        <v>2016/17</v>
      </c>
      <c r="F63" s="64" t="str">
        <v>2017/18</v>
      </c>
      <c r="G63" s="64" t="str">
        <v>2018/19</v>
      </c>
      <c r="H63" s="64" t="str">
        <v>2019/20</v>
      </c>
      <c r="I63" s="64" t="str">
        <v>2020/21</v>
      </c>
    </row>
    <row r="64" spans="1:9">
      <c r="B64" s="139" t="str">
        <f t="array" ref="B64:B117">Component_list</f>
        <v>MPF Line Testing Systems</v>
      </c>
      <c r="C64" s="39" t="s">
        <v>105</v>
      </c>
      <c r="D64" s="188">
        <f t="array" ref="D64:D117">(CVE_pay_1516*Opex_1516_proportion_pay)+(CVE_non_pay_1516*Opex_1516_proportion_non_pay)</f>
        <v>0.75597772130073781</v>
      </c>
      <c r="E64" s="188">
        <f>D64</f>
        <v>0.75597772130073781</v>
      </c>
      <c r="F64" s="188">
        <f t="shared" ref="F64:I64" si="0">E64</f>
        <v>0.75597772130073781</v>
      </c>
      <c r="G64" s="188">
        <f t="shared" si="0"/>
        <v>0.75597772130073781</v>
      </c>
      <c r="H64" s="188">
        <f t="shared" si="0"/>
        <v>0.75597772130073781</v>
      </c>
      <c r="I64" s="188">
        <f t="shared" si="0"/>
        <v>0.75597772130073781</v>
      </c>
    </row>
    <row r="65" spans="2:9">
      <c r="B65" s="139" t="str">
        <v>Openreach time related charges</v>
      </c>
      <c r="C65" s="39" t="s">
        <v>105</v>
      </c>
      <c r="D65" s="188">
        <v>0.89372724624498168</v>
      </c>
      <c r="E65" s="188">
        <f t="shared" ref="E65:I117" si="1">D65</f>
        <v>0.89372724624498168</v>
      </c>
      <c r="F65" s="188">
        <f t="shared" si="1"/>
        <v>0.89372724624498168</v>
      </c>
      <c r="G65" s="188">
        <f t="shared" si="1"/>
        <v>0.89372724624498168</v>
      </c>
      <c r="H65" s="188">
        <f t="shared" si="1"/>
        <v>0.89372724624498168</v>
      </c>
      <c r="I65" s="188">
        <f t="shared" si="1"/>
        <v>0.89372724624498168</v>
      </c>
    </row>
    <row r="66" spans="2:9">
      <c r="B66" s="139" t="str">
        <v>Co-mingling electricity</v>
      </c>
      <c r="C66" s="39" t="s">
        <v>105</v>
      </c>
      <c r="D66" s="188">
        <v>0.69551554223375023</v>
      </c>
      <c r="E66" s="188">
        <f t="shared" si="1"/>
        <v>0.69551554223375023</v>
      </c>
      <c r="F66" s="188">
        <f t="shared" si="1"/>
        <v>0.69551554223375023</v>
      </c>
      <c r="G66" s="188">
        <f t="shared" si="1"/>
        <v>0.69551554223375023</v>
      </c>
      <c r="H66" s="188">
        <f t="shared" si="1"/>
        <v>0.69551554223375023</v>
      </c>
      <c r="I66" s="188">
        <f t="shared" si="1"/>
        <v>0.69551554223375023</v>
      </c>
    </row>
    <row r="67" spans="2:9">
      <c r="B67" s="139" t="str">
        <v>Co-mingling set up</v>
      </c>
      <c r="C67" s="39" t="s">
        <v>105</v>
      </c>
      <c r="D67" s="188">
        <v>0.70208481633511322</v>
      </c>
      <c r="E67" s="188">
        <f t="shared" si="1"/>
        <v>0.70208481633511322</v>
      </c>
      <c r="F67" s="188">
        <f t="shared" si="1"/>
        <v>0.70208481633511322</v>
      </c>
      <c r="G67" s="188">
        <f t="shared" si="1"/>
        <v>0.70208481633511322</v>
      </c>
      <c r="H67" s="188">
        <f t="shared" si="1"/>
        <v>0.70208481633511322</v>
      </c>
      <c r="I67" s="188">
        <f t="shared" si="1"/>
        <v>0.70208481633511322</v>
      </c>
    </row>
    <row r="68" spans="2:9">
      <c r="B68" s="139" t="str">
        <v>Co-mingling rentals</v>
      </c>
      <c r="C68" s="39" t="s">
        <v>105</v>
      </c>
      <c r="D68" s="188">
        <v>0.67612012043153658</v>
      </c>
      <c r="E68" s="188">
        <f t="shared" si="1"/>
        <v>0.67612012043153658</v>
      </c>
      <c r="F68" s="188">
        <f t="shared" si="1"/>
        <v>0.67612012043153658</v>
      </c>
      <c r="G68" s="188">
        <f t="shared" si="1"/>
        <v>0.67612012043153658</v>
      </c>
      <c r="H68" s="188">
        <f t="shared" si="1"/>
        <v>0.67612012043153658</v>
      </c>
      <c r="I68" s="188">
        <f t="shared" si="1"/>
        <v>0.67612012043153658</v>
      </c>
    </row>
    <row r="69" spans="2:9">
      <c r="B69" s="139" t="str">
        <v>WLA tie cables</v>
      </c>
      <c r="C69" s="39" t="s">
        <v>105</v>
      </c>
      <c r="D69" s="188">
        <v>0.60141348199993705</v>
      </c>
      <c r="E69" s="188">
        <f t="shared" si="1"/>
        <v>0.60141348199993705</v>
      </c>
      <c r="F69" s="188">
        <f t="shared" si="1"/>
        <v>0.60141348199993705</v>
      </c>
      <c r="G69" s="188">
        <f t="shared" si="1"/>
        <v>0.60141348199993705</v>
      </c>
      <c r="H69" s="188">
        <f t="shared" si="1"/>
        <v>0.60141348199993705</v>
      </c>
      <c r="I69" s="188">
        <f t="shared" si="1"/>
        <v>0.60141348199993705</v>
      </c>
    </row>
    <row r="70" spans="2:9">
      <c r="B70" s="139" t="str">
        <v>Local Loop Unbundling systems development</v>
      </c>
      <c r="C70" s="39" t="s">
        <v>105</v>
      </c>
      <c r="D70" s="188">
        <v>0.97747434884671824</v>
      </c>
      <c r="E70" s="188">
        <f t="shared" si="1"/>
        <v>0.97747434884671824</v>
      </c>
      <c r="F70" s="188">
        <f t="shared" si="1"/>
        <v>0.97747434884671824</v>
      </c>
      <c r="G70" s="188">
        <f t="shared" si="1"/>
        <v>0.97747434884671824</v>
      </c>
      <c r="H70" s="188">
        <f t="shared" si="1"/>
        <v>0.97747434884671824</v>
      </c>
      <c r="I70" s="188">
        <f t="shared" si="1"/>
        <v>0.97747434884671824</v>
      </c>
    </row>
    <row r="71" spans="2:9">
      <c r="B71" s="139" t="str">
        <v>Wholesale Access specific</v>
      </c>
      <c r="C71" s="39" t="s">
        <v>105</v>
      </c>
      <c r="D71" s="188">
        <v>0.96709844723319416</v>
      </c>
      <c r="E71" s="188">
        <f t="shared" si="1"/>
        <v>0.96709844723319416</v>
      </c>
      <c r="F71" s="188">
        <f t="shared" si="1"/>
        <v>0.96709844723319416</v>
      </c>
      <c r="G71" s="188">
        <f t="shared" si="1"/>
        <v>0.96709844723319416</v>
      </c>
      <c r="H71" s="188">
        <f t="shared" si="1"/>
        <v>0.96709844723319416</v>
      </c>
      <c r="I71" s="188">
        <f t="shared" si="1"/>
        <v>0.96709844723319416</v>
      </c>
    </row>
    <row r="72" spans="2:9">
      <c r="B72" s="139" t="str">
        <v>Routeing &amp; records</v>
      </c>
      <c r="C72" s="39" t="s">
        <v>105</v>
      </c>
      <c r="D72" s="188">
        <v>0.94620879661144208</v>
      </c>
      <c r="E72" s="188">
        <f t="shared" si="1"/>
        <v>0.94620879661144208</v>
      </c>
      <c r="F72" s="188">
        <f t="shared" si="1"/>
        <v>0.94620879661144208</v>
      </c>
      <c r="G72" s="188">
        <f t="shared" si="1"/>
        <v>0.94620879661144208</v>
      </c>
      <c r="H72" s="188">
        <f t="shared" si="1"/>
        <v>0.94620879661144208</v>
      </c>
      <c r="I72" s="188">
        <f t="shared" si="1"/>
        <v>0.94620879661144208</v>
      </c>
    </row>
    <row r="73" spans="2:9">
      <c r="B73" s="139" t="str">
        <v>MDF Hardware jumpering</v>
      </c>
      <c r="C73" s="39" t="s">
        <v>105</v>
      </c>
      <c r="D73" s="188">
        <v>0.94466543393244296</v>
      </c>
      <c r="E73" s="188">
        <f t="shared" si="1"/>
        <v>0.94466543393244296</v>
      </c>
      <c r="F73" s="188">
        <f t="shared" si="1"/>
        <v>0.94466543393244296</v>
      </c>
      <c r="G73" s="188">
        <f t="shared" si="1"/>
        <v>0.94466543393244296</v>
      </c>
      <c r="H73" s="188">
        <f t="shared" si="1"/>
        <v>0.94466543393244296</v>
      </c>
      <c r="I73" s="188">
        <f t="shared" si="1"/>
        <v>0.94466543393244296</v>
      </c>
    </row>
    <row r="74" spans="2:9">
      <c r="B74" s="139" t="str">
        <v>E side copper capital</v>
      </c>
      <c r="C74" s="39" t="s">
        <v>105</v>
      </c>
      <c r="D74" s="188">
        <v>0.67385363011592947</v>
      </c>
      <c r="E74" s="188">
        <f t="shared" si="1"/>
        <v>0.67385363011592947</v>
      </c>
      <c r="F74" s="188">
        <f t="shared" si="1"/>
        <v>0.67385363011592947</v>
      </c>
      <c r="G74" s="188">
        <f t="shared" si="1"/>
        <v>0.67385363011592947</v>
      </c>
      <c r="H74" s="188">
        <f t="shared" si="1"/>
        <v>0.67385363011592947</v>
      </c>
      <c r="I74" s="188">
        <f t="shared" si="1"/>
        <v>0.67385363011592947</v>
      </c>
    </row>
    <row r="75" spans="2:9">
      <c r="B75" s="139" t="str">
        <v>E side copper current</v>
      </c>
      <c r="C75" s="39" t="s">
        <v>105</v>
      </c>
      <c r="D75" s="188">
        <v>0.47009708046425769</v>
      </c>
      <c r="E75" s="188">
        <f t="shared" si="1"/>
        <v>0.47009708046425769</v>
      </c>
      <c r="F75" s="188">
        <f t="shared" si="1"/>
        <v>0.47009708046425769</v>
      </c>
      <c r="G75" s="188">
        <f t="shared" si="1"/>
        <v>0.47009708046425769</v>
      </c>
      <c r="H75" s="188">
        <f t="shared" si="1"/>
        <v>0.47009708046425769</v>
      </c>
      <c r="I75" s="188">
        <f t="shared" si="1"/>
        <v>0.47009708046425769</v>
      </c>
    </row>
    <row r="76" spans="2:9">
      <c r="B76" s="139" t="str">
        <v>D side copper capital</v>
      </c>
      <c r="C76" s="39" t="s">
        <v>105</v>
      </c>
      <c r="D76" s="188">
        <v>0.6505109948783323</v>
      </c>
      <c r="E76" s="188">
        <f t="shared" si="1"/>
        <v>0.6505109948783323</v>
      </c>
      <c r="F76" s="188">
        <f t="shared" si="1"/>
        <v>0.6505109948783323</v>
      </c>
      <c r="G76" s="188">
        <f t="shared" si="1"/>
        <v>0.6505109948783323</v>
      </c>
      <c r="H76" s="188">
        <f t="shared" si="1"/>
        <v>0.6505109948783323</v>
      </c>
      <c r="I76" s="188">
        <f t="shared" si="1"/>
        <v>0.6505109948783323</v>
      </c>
    </row>
    <row r="77" spans="2:9">
      <c r="B77" s="139" t="str">
        <v>D side copper current</v>
      </c>
      <c r="C77" s="39" t="s">
        <v>105</v>
      </c>
      <c r="D77" s="188">
        <v>0.52935129447675466</v>
      </c>
      <c r="E77" s="188">
        <f t="shared" si="1"/>
        <v>0.52935129447675466</v>
      </c>
      <c r="F77" s="188">
        <f t="shared" si="1"/>
        <v>0.52935129447675466</v>
      </c>
      <c r="G77" s="188">
        <f t="shared" si="1"/>
        <v>0.52935129447675466</v>
      </c>
      <c r="H77" s="188">
        <f t="shared" si="1"/>
        <v>0.52935129447675466</v>
      </c>
      <c r="I77" s="188">
        <f t="shared" si="1"/>
        <v>0.52935129447675466</v>
      </c>
    </row>
    <row r="78" spans="2:9">
      <c r="B78" s="139" t="str">
        <v>Local exchanges general frames equipment</v>
      </c>
      <c r="C78" s="39" t="s">
        <v>105</v>
      </c>
      <c r="D78" s="188">
        <v>0.69918992713773176</v>
      </c>
      <c r="E78" s="188">
        <f t="shared" si="1"/>
        <v>0.69918992713773176</v>
      </c>
      <c r="F78" s="188">
        <f t="shared" si="1"/>
        <v>0.69918992713773176</v>
      </c>
      <c r="G78" s="188">
        <f t="shared" si="1"/>
        <v>0.69918992713773176</v>
      </c>
      <c r="H78" s="188">
        <f t="shared" si="1"/>
        <v>0.69918992713773176</v>
      </c>
      <c r="I78" s="188">
        <f t="shared" si="1"/>
        <v>0.69918992713773176</v>
      </c>
    </row>
    <row r="79" spans="2:9">
      <c r="B79" s="139" t="str">
        <v>Local exchanges general frames maintenance</v>
      </c>
      <c r="C79" s="39" t="s">
        <v>105</v>
      </c>
      <c r="D79" s="188">
        <v>0.94930989291248635</v>
      </c>
      <c r="E79" s="188">
        <f t="shared" si="1"/>
        <v>0.94930989291248635</v>
      </c>
      <c r="F79" s="188">
        <f t="shared" si="1"/>
        <v>0.94930989291248635</v>
      </c>
      <c r="G79" s="188">
        <f t="shared" si="1"/>
        <v>0.94930989291248635</v>
      </c>
      <c r="H79" s="188">
        <f t="shared" si="1"/>
        <v>0.94930989291248635</v>
      </c>
      <c r="I79" s="188">
        <f t="shared" si="1"/>
        <v>0.94930989291248635</v>
      </c>
    </row>
    <row r="80" spans="2:9">
      <c r="B80" s="139" t="str">
        <v>Analogue line test equipment</v>
      </c>
      <c r="C80" s="39" t="s">
        <v>105</v>
      </c>
      <c r="D80" s="188">
        <v>0.96345719891515436</v>
      </c>
      <c r="E80" s="188">
        <f t="shared" si="1"/>
        <v>0.96345719891515436</v>
      </c>
      <c r="F80" s="188">
        <f t="shared" si="1"/>
        <v>0.96345719891515436</v>
      </c>
      <c r="G80" s="188">
        <f t="shared" si="1"/>
        <v>0.96345719891515436</v>
      </c>
      <c r="H80" s="188">
        <f t="shared" si="1"/>
        <v>0.96345719891515436</v>
      </c>
      <c r="I80" s="188">
        <f t="shared" si="1"/>
        <v>0.96345719891515436</v>
      </c>
    </row>
    <row r="81" spans="2:9">
      <c r="B81" s="139" t="str">
        <v>Dropwire capital &amp; analogue NTE</v>
      </c>
      <c r="C81" s="39" t="s">
        <v>105</v>
      </c>
      <c r="D81" s="188">
        <v>0.73107692639130983</v>
      </c>
      <c r="E81" s="188">
        <f t="shared" si="1"/>
        <v>0.73107692639130983</v>
      </c>
      <c r="F81" s="188">
        <f t="shared" si="1"/>
        <v>0.73107692639130983</v>
      </c>
      <c r="G81" s="188">
        <f t="shared" si="1"/>
        <v>0.73107692639130983</v>
      </c>
      <c r="H81" s="188">
        <f t="shared" si="1"/>
        <v>0.73107692639130983</v>
      </c>
      <c r="I81" s="188">
        <f t="shared" si="1"/>
        <v>0.73107692639130983</v>
      </c>
    </row>
    <row r="82" spans="2:9">
      <c r="B82" s="139" t="str">
        <v>Analogue line drop maintenance</v>
      </c>
      <c r="C82" s="39" t="s">
        <v>105</v>
      </c>
      <c r="D82" s="188">
        <v>0.96195921307467047</v>
      </c>
      <c r="E82" s="188">
        <f t="shared" si="1"/>
        <v>0.96195921307467047</v>
      </c>
      <c r="F82" s="188">
        <f t="shared" si="1"/>
        <v>0.96195921307467047</v>
      </c>
      <c r="G82" s="188">
        <f t="shared" si="1"/>
        <v>0.96195921307467047</v>
      </c>
      <c r="H82" s="188">
        <f t="shared" si="1"/>
        <v>0.96195921307467047</v>
      </c>
      <c r="I82" s="188">
        <f t="shared" si="1"/>
        <v>0.96195921307467047</v>
      </c>
    </row>
    <row r="83" spans="2:9">
      <c r="B83" s="139" t="str">
        <v>Analogue line cards</v>
      </c>
      <c r="C83" s="39" t="s">
        <v>105</v>
      </c>
      <c r="D83" s="188">
        <v>0.6712357089109563</v>
      </c>
      <c r="E83" s="188">
        <f t="shared" si="1"/>
        <v>0.6712357089109563</v>
      </c>
      <c r="F83" s="188">
        <f t="shared" si="1"/>
        <v>0.6712357089109563</v>
      </c>
      <c r="G83" s="188">
        <f t="shared" si="1"/>
        <v>0.6712357089109563</v>
      </c>
      <c r="H83" s="188">
        <f t="shared" si="1"/>
        <v>0.6712357089109563</v>
      </c>
      <c r="I83" s="188">
        <f t="shared" si="1"/>
        <v>0.6712357089109563</v>
      </c>
    </row>
    <row r="84" spans="2:9">
      <c r="B84" s="139" t="str">
        <v>Pair gain</v>
      </c>
      <c r="C84" s="39" t="s">
        <v>105</v>
      </c>
      <c r="D84" s="188">
        <v>0.99185282644545647</v>
      </c>
      <c r="E84" s="188">
        <f t="shared" si="1"/>
        <v>0.99185282644545647</v>
      </c>
      <c r="F84" s="188">
        <f t="shared" si="1"/>
        <v>0.99185282644545647</v>
      </c>
      <c r="G84" s="188">
        <f t="shared" si="1"/>
        <v>0.99185282644545647</v>
      </c>
      <c r="H84" s="188">
        <f t="shared" si="1"/>
        <v>0.99185282644545647</v>
      </c>
      <c r="I84" s="188">
        <f t="shared" si="1"/>
        <v>0.99185282644545647</v>
      </c>
    </row>
    <row r="85" spans="2:9">
      <c r="B85" s="139" t="str">
        <v>NGA E-side Copper Capital</v>
      </c>
      <c r="C85" s="39" t="s">
        <v>105</v>
      </c>
      <c r="D85" s="188">
        <v>0.67578630209111179</v>
      </c>
      <c r="E85" s="188">
        <f t="shared" si="1"/>
        <v>0.67578630209111179</v>
      </c>
      <c r="F85" s="188">
        <f t="shared" si="1"/>
        <v>0.67578630209111179</v>
      </c>
      <c r="G85" s="188">
        <f t="shared" si="1"/>
        <v>0.67578630209111179</v>
      </c>
      <c r="H85" s="188">
        <f t="shared" si="1"/>
        <v>0.67578630209111179</v>
      </c>
      <c r="I85" s="188">
        <f t="shared" si="1"/>
        <v>0.67578630209111179</v>
      </c>
    </row>
    <row r="86" spans="2:9">
      <c r="B86" s="139" t="str">
        <v>FTTC Development</v>
      </c>
      <c r="C86" s="39" t="s">
        <v>105</v>
      </c>
      <c r="D86" s="188">
        <v>-0.17929736339349234</v>
      </c>
      <c r="E86" s="188">
        <f t="shared" si="1"/>
        <v>-0.17929736339349234</v>
      </c>
      <c r="F86" s="188">
        <f t="shared" si="1"/>
        <v>-0.17929736339349234</v>
      </c>
      <c r="G86" s="188">
        <f t="shared" si="1"/>
        <v>-0.17929736339349234</v>
      </c>
      <c r="H86" s="188">
        <f t="shared" si="1"/>
        <v>-0.17929736339349234</v>
      </c>
      <c r="I86" s="188">
        <f t="shared" si="1"/>
        <v>-0.17929736339349234</v>
      </c>
    </row>
    <row r="87" spans="2:9">
      <c r="B87" s="139" t="str">
        <v>FTTP Development</v>
      </c>
      <c r="C87" s="39" t="s">
        <v>105</v>
      </c>
      <c r="D87" s="188">
        <v>0.93086764999828264</v>
      </c>
      <c r="E87" s="188">
        <f t="shared" si="1"/>
        <v>0.93086764999828264</v>
      </c>
      <c r="F87" s="188">
        <f t="shared" si="1"/>
        <v>0.93086764999828264</v>
      </c>
      <c r="G87" s="188">
        <f t="shared" si="1"/>
        <v>0.93086764999828264</v>
      </c>
      <c r="H87" s="188">
        <f t="shared" si="1"/>
        <v>0.93086764999828264</v>
      </c>
      <c r="I87" s="188">
        <f t="shared" si="1"/>
        <v>0.93086764999828264</v>
      </c>
    </row>
    <row r="88" spans="2:9">
      <c r="B88" s="139" t="str">
        <v>OR Service Centre - Provision Analogue/ISDN2</v>
      </c>
      <c r="C88" s="39" t="s">
        <v>105</v>
      </c>
      <c r="D88" s="188">
        <v>0.82593918978224445</v>
      </c>
      <c r="E88" s="188">
        <f t="shared" si="1"/>
        <v>0.82593918978224445</v>
      </c>
      <c r="F88" s="188">
        <f t="shared" si="1"/>
        <v>0.82593918978224445</v>
      </c>
      <c r="G88" s="188">
        <f t="shared" si="1"/>
        <v>0.82593918978224445</v>
      </c>
      <c r="H88" s="188">
        <f t="shared" si="1"/>
        <v>0.82593918978224445</v>
      </c>
      <c r="I88" s="188">
        <f t="shared" si="1"/>
        <v>0.82593918978224445</v>
      </c>
    </row>
    <row r="89" spans="2:9">
      <c r="B89" s="139" t="str">
        <v>OR Service Centre - Provision WLA</v>
      </c>
      <c r="C89" s="39" t="s">
        <v>105</v>
      </c>
      <c r="D89" s="188">
        <v>0.8190357105842343</v>
      </c>
      <c r="E89" s="188">
        <f t="shared" si="1"/>
        <v>0.8190357105842343</v>
      </c>
      <c r="F89" s="188">
        <f t="shared" si="1"/>
        <v>0.8190357105842343</v>
      </c>
      <c r="G89" s="188">
        <f t="shared" si="1"/>
        <v>0.8190357105842343</v>
      </c>
      <c r="H89" s="188">
        <f t="shared" si="1"/>
        <v>0.8190357105842343</v>
      </c>
      <c r="I89" s="188">
        <f t="shared" si="1"/>
        <v>0.8190357105842343</v>
      </c>
    </row>
    <row r="90" spans="2:9">
      <c r="B90" s="139" t="str">
        <v>Service Centre - Provision  NGA</v>
      </c>
      <c r="C90" s="39" t="s">
        <v>105</v>
      </c>
      <c r="D90" s="188">
        <v>0.81791267272727242</v>
      </c>
      <c r="E90" s="188">
        <f t="shared" si="1"/>
        <v>0.81791267272727242</v>
      </c>
      <c r="F90" s="188">
        <f t="shared" si="1"/>
        <v>0.81791267272727242</v>
      </c>
      <c r="G90" s="188">
        <f t="shared" si="1"/>
        <v>0.81791267272727242</v>
      </c>
      <c r="H90" s="188">
        <f t="shared" si="1"/>
        <v>0.81791267272727242</v>
      </c>
      <c r="I90" s="188">
        <f t="shared" si="1"/>
        <v>0.81791267272727242</v>
      </c>
    </row>
    <row r="91" spans="2:9">
      <c r="B91" s="139" t="str">
        <v>OR Service Centre - Assurance Analogue/ISDN2</v>
      </c>
      <c r="C91" s="39" t="s">
        <v>105</v>
      </c>
      <c r="D91" s="188">
        <v>0.82531666026291117</v>
      </c>
      <c r="E91" s="188">
        <f t="shared" si="1"/>
        <v>0.82531666026291117</v>
      </c>
      <c r="F91" s="188">
        <f t="shared" si="1"/>
        <v>0.82531666026291117</v>
      </c>
      <c r="G91" s="188">
        <f t="shared" si="1"/>
        <v>0.82531666026291117</v>
      </c>
      <c r="H91" s="188">
        <f t="shared" si="1"/>
        <v>0.82531666026291117</v>
      </c>
      <c r="I91" s="188">
        <f t="shared" si="1"/>
        <v>0.82531666026291117</v>
      </c>
    </row>
    <row r="92" spans="2:9">
      <c r="B92" s="139" t="str">
        <v>OR Service Centre - Assurance WLA</v>
      </c>
      <c r="C92" s="39" t="s">
        <v>105</v>
      </c>
      <c r="D92" s="188">
        <v>0.80791387155005723</v>
      </c>
      <c r="E92" s="188">
        <f t="shared" si="1"/>
        <v>0.80791387155005723</v>
      </c>
      <c r="F92" s="188">
        <f t="shared" si="1"/>
        <v>0.80791387155005723</v>
      </c>
      <c r="G92" s="188">
        <f t="shared" si="1"/>
        <v>0.80791387155005723</v>
      </c>
      <c r="H92" s="188">
        <f t="shared" si="1"/>
        <v>0.80791387155005723</v>
      </c>
      <c r="I92" s="188">
        <f t="shared" si="1"/>
        <v>0.80791387155005723</v>
      </c>
    </row>
    <row r="93" spans="2:9">
      <c r="B93" s="139" t="str">
        <v>Service Centre - Assurance  NGA</v>
      </c>
      <c r="C93" s="39" t="s">
        <v>105</v>
      </c>
      <c r="D93" s="188">
        <v>0.83254054299033142</v>
      </c>
      <c r="E93" s="188">
        <f t="shared" si="1"/>
        <v>0.83254054299033142</v>
      </c>
      <c r="F93" s="188">
        <f t="shared" si="1"/>
        <v>0.83254054299033142</v>
      </c>
      <c r="G93" s="188">
        <f t="shared" si="1"/>
        <v>0.83254054299033142</v>
      </c>
      <c r="H93" s="188">
        <f t="shared" si="1"/>
        <v>0.83254054299033142</v>
      </c>
      <c r="I93" s="188">
        <f t="shared" si="1"/>
        <v>0.83254054299033142</v>
      </c>
    </row>
    <row r="94" spans="2:9">
      <c r="B94" s="139" t="str">
        <v>Service Level Guarantees</v>
      </c>
      <c r="C94" s="39" t="s">
        <v>105</v>
      </c>
      <c r="D94" s="188">
        <v>0.99627289073372483</v>
      </c>
      <c r="E94" s="188">
        <f t="shared" si="1"/>
        <v>0.99627289073372483</v>
      </c>
      <c r="F94" s="188">
        <f t="shared" si="1"/>
        <v>0.99627289073372483</v>
      </c>
      <c r="G94" s="188">
        <f t="shared" si="1"/>
        <v>0.99627289073372483</v>
      </c>
      <c r="H94" s="188">
        <f t="shared" si="1"/>
        <v>0.99627289073372483</v>
      </c>
      <c r="I94" s="188">
        <f t="shared" si="1"/>
        <v>0.99627289073372483</v>
      </c>
    </row>
    <row r="95" spans="2:9">
      <c r="B95" s="139" t="str">
        <v>Other WLA</v>
      </c>
      <c r="C95" s="39" t="s">
        <v>105</v>
      </c>
      <c r="D95" s="188">
        <v>0.70061447225440665</v>
      </c>
      <c r="E95" s="188">
        <f t="shared" si="1"/>
        <v>0.70061447225440665</v>
      </c>
      <c r="F95" s="188">
        <f t="shared" si="1"/>
        <v>0.70061447225440665</v>
      </c>
      <c r="G95" s="188">
        <f t="shared" si="1"/>
        <v>0.70061447225440665</v>
      </c>
      <c r="H95" s="188">
        <f t="shared" si="1"/>
        <v>0.70061447225440665</v>
      </c>
      <c r="I95" s="188">
        <f t="shared" si="1"/>
        <v>0.70061447225440665</v>
      </c>
    </row>
    <row r="96" spans="2:9">
      <c r="B96" s="139" t="str">
        <v>GEA Access Fibre Spine</v>
      </c>
      <c r="C96" s="39" t="s">
        <v>105</v>
      </c>
      <c r="D96" s="188">
        <v>0.43684387709641315</v>
      </c>
      <c r="E96" s="188">
        <f t="shared" si="1"/>
        <v>0.43684387709641315</v>
      </c>
      <c r="F96" s="188">
        <f t="shared" si="1"/>
        <v>0.43684387709641315</v>
      </c>
      <c r="G96" s="188">
        <f t="shared" si="1"/>
        <v>0.43684387709641315</v>
      </c>
      <c r="H96" s="188">
        <f t="shared" si="1"/>
        <v>0.43684387709641315</v>
      </c>
      <c r="I96" s="188">
        <f t="shared" si="1"/>
        <v>0.43684387709641315</v>
      </c>
    </row>
    <row r="97" spans="2:9">
      <c r="B97" s="139" t="str">
        <v>GEA Distribution Fibre</v>
      </c>
      <c r="C97" s="39" t="s">
        <v>105</v>
      </c>
      <c r="D97" s="188">
        <v>0.45100811195613921</v>
      </c>
      <c r="E97" s="188">
        <f t="shared" si="1"/>
        <v>0.45100811195613921</v>
      </c>
      <c r="F97" s="188">
        <f t="shared" si="1"/>
        <v>0.45100811195613921</v>
      </c>
      <c r="G97" s="188">
        <f t="shared" si="1"/>
        <v>0.45100811195613921</v>
      </c>
      <c r="H97" s="188">
        <f t="shared" si="1"/>
        <v>0.45100811195613921</v>
      </c>
      <c r="I97" s="188">
        <f t="shared" si="1"/>
        <v>0.45100811195613921</v>
      </c>
    </row>
    <row r="98" spans="2:9">
      <c r="B98" s="139" t="str">
        <v>GEA Electronics</v>
      </c>
      <c r="C98" s="39" t="s">
        <v>105</v>
      </c>
      <c r="D98" s="188">
        <v>0.9436872831020291</v>
      </c>
      <c r="E98" s="188">
        <f t="shared" si="1"/>
        <v>0.9436872831020291</v>
      </c>
      <c r="F98" s="188">
        <f t="shared" si="1"/>
        <v>0.9436872831020291</v>
      </c>
      <c r="G98" s="188">
        <f t="shared" si="1"/>
        <v>0.9436872831020291</v>
      </c>
      <c r="H98" s="188">
        <f t="shared" si="1"/>
        <v>0.9436872831020291</v>
      </c>
      <c r="I98" s="188">
        <f t="shared" si="1"/>
        <v>0.9436872831020291</v>
      </c>
    </row>
    <row r="99" spans="2:9">
      <c r="B99" s="139" t="str">
        <v>GEA DSLAM &amp; Cabinets</v>
      </c>
      <c r="C99" s="39" t="s">
        <v>105</v>
      </c>
      <c r="D99" s="188">
        <v>0.48470123008883909</v>
      </c>
      <c r="E99" s="188">
        <f t="shared" si="1"/>
        <v>0.48470123008883909</v>
      </c>
      <c r="F99" s="188">
        <f t="shared" si="1"/>
        <v>0.48470123008883909</v>
      </c>
      <c r="G99" s="188">
        <f t="shared" si="1"/>
        <v>0.48470123008883909</v>
      </c>
      <c r="H99" s="188">
        <f t="shared" si="1"/>
        <v>0.48470123008883909</v>
      </c>
      <c r="I99" s="188">
        <f t="shared" si="1"/>
        <v>0.48470123008883909</v>
      </c>
    </row>
    <row r="100" spans="2:9">
      <c r="B100" s="139" t="str">
        <v>GEA Customer Site Installation</v>
      </c>
      <c r="C100" s="39" t="s">
        <v>105</v>
      </c>
      <c r="D100" s="188">
        <v>0.5364400767837878</v>
      </c>
      <c r="E100" s="188">
        <f t="shared" si="1"/>
        <v>0.5364400767837878</v>
      </c>
      <c r="F100" s="188">
        <f t="shared" si="1"/>
        <v>0.5364400767837878</v>
      </c>
      <c r="G100" s="188">
        <f t="shared" si="1"/>
        <v>0.5364400767837878</v>
      </c>
      <c r="H100" s="188">
        <f t="shared" si="1"/>
        <v>0.5364400767837878</v>
      </c>
      <c r="I100" s="188">
        <f t="shared" si="1"/>
        <v>0.5364400767837878</v>
      </c>
    </row>
    <row r="101" spans="2:9">
      <c r="B101" s="139" t="str">
        <v>GEA FTTC Repairs</v>
      </c>
      <c r="C101" s="39" t="s">
        <v>105</v>
      </c>
      <c r="D101" s="188">
        <v>0.93089515132050971</v>
      </c>
      <c r="E101" s="188">
        <f t="shared" si="1"/>
        <v>0.93089515132050971</v>
      </c>
      <c r="F101" s="188">
        <f t="shared" si="1"/>
        <v>0.93089515132050971</v>
      </c>
      <c r="G101" s="188">
        <f t="shared" si="1"/>
        <v>0.93089515132050971</v>
      </c>
      <c r="H101" s="188">
        <f t="shared" si="1"/>
        <v>0.93089515132050971</v>
      </c>
      <c r="I101" s="188">
        <f t="shared" si="1"/>
        <v>0.93089515132050971</v>
      </c>
    </row>
    <row r="102" spans="2:9">
      <c r="B102" s="139" t="str">
        <v>GEA FTTP Repairs</v>
      </c>
      <c r="C102" s="39" t="s">
        <v>105</v>
      </c>
      <c r="D102" s="188">
        <v>0.95056765664542098</v>
      </c>
      <c r="E102" s="188">
        <f t="shared" si="1"/>
        <v>0.95056765664542098</v>
      </c>
      <c r="F102" s="188">
        <f t="shared" si="1"/>
        <v>0.95056765664542098</v>
      </c>
      <c r="G102" s="188">
        <f t="shared" si="1"/>
        <v>0.95056765664542098</v>
      </c>
      <c r="H102" s="188">
        <f t="shared" si="1"/>
        <v>0.95056765664542098</v>
      </c>
      <c r="I102" s="188">
        <f t="shared" si="1"/>
        <v>0.95056765664542098</v>
      </c>
    </row>
    <row r="103" spans="2:9">
      <c r="B103" s="139" t="str">
        <v>GEA FTTP Provisions</v>
      </c>
      <c r="C103" s="39" t="s">
        <v>105</v>
      </c>
      <c r="D103" s="188">
        <v>0.94611068869671666</v>
      </c>
      <c r="E103" s="188">
        <f t="shared" si="1"/>
        <v>0.94611068869671666</v>
      </c>
      <c r="F103" s="188">
        <f t="shared" si="1"/>
        <v>0.94611068869671666</v>
      </c>
      <c r="G103" s="188">
        <f t="shared" si="1"/>
        <v>0.94611068869671666</v>
      </c>
      <c r="H103" s="188">
        <f t="shared" si="1"/>
        <v>0.94611068869671666</v>
      </c>
      <c r="I103" s="188">
        <f t="shared" si="1"/>
        <v>0.94611068869671666</v>
      </c>
    </row>
    <row r="104" spans="2:9">
      <c r="B104" s="139" t="str">
        <v>GEA FTTC Provisions</v>
      </c>
      <c r="C104" s="39" t="s">
        <v>105</v>
      </c>
      <c r="D104" s="188">
        <v>0.95076468634643774</v>
      </c>
      <c r="E104" s="188">
        <f t="shared" si="1"/>
        <v>0.95076468634643774</v>
      </c>
      <c r="F104" s="188">
        <f t="shared" si="1"/>
        <v>0.95076468634643774</v>
      </c>
      <c r="G104" s="188">
        <f t="shared" si="1"/>
        <v>0.95076468634643774</v>
      </c>
      <c r="H104" s="188">
        <f t="shared" si="1"/>
        <v>0.95076468634643774</v>
      </c>
      <c r="I104" s="188">
        <f t="shared" si="1"/>
        <v>0.95076468634643774</v>
      </c>
    </row>
    <row r="105" spans="2:9">
      <c r="B105" s="139" t="str">
        <v>Fibre Rollout Funding</v>
      </c>
      <c r="C105" s="39" t="s">
        <v>105</v>
      </c>
      <c r="D105" s="188">
        <v>0.7746772904128959</v>
      </c>
      <c r="E105" s="188">
        <f t="shared" si="1"/>
        <v>0.7746772904128959</v>
      </c>
      <c r="F105" s="188">
        <f t="shared" si="1"/>
        <v>0.7746772904128959</v>
      </c>
      <c r="G105" s="188">
        <f t="shared" si="1"/>
        <v>0.7746772904128959</v>
      </c>
      <c r="H105" s="188">
        <f t="shared" si="1"/>
        <v>0.7746772904128959</v>
      </c>
      <c r="I105" s="188">
        <f t="shared" si="1"/>
        <v>0.7746772904128959</v>
      </c>
    </row>
    <row r="106" spans="2:9">
      <c r="B106" s="139" t="str">
        <v>BDUK Funding</v>
      </c>
      <c r="C106" s="39" t="s">
        <v>105</v>
      </c>
      <c r="D106" s="188">
        <v>0.80062671454579593</v>
      </c>
      <c r="E106" s="188">
        <f t="shared" si="1"/>
        <v>0.80062671454579593</v>
      </c>
      <c r="F106" s="188">
        <f t="shared" si="1"/>
        <v>0.80062671454579593</v>
      </c>
      <c r="G106" s="188">
        <f t="shared" si="1"/>
        <v>0.80062671454579593</v>
      </c>
      <c r="H106" s="188">
        <f t="shared" si="1"/>
        <v>0.80062671454579593</v>
      </c>
      <c r="I106" s="188">
        <f t="shared" si="1"/>
        <v>0.80062671454579593</v>
      </c>
    </row>
    <row r="107" spans="2:9">
      <c r="B107" s="139" t="str">
        <v>Combi Card and MSAN Access - Voice</v>
      </c>
      <c r="C107" s="39" t="s">
        <v>105</v>
      </c>
      <c r="D107" s="188">
        <v>0.74429318339794293</v>
      </c>
      <c r="E107" s="188">
        <f t="shared" si="1"/>
        <v>0.74429318339794293</v>
      </c>
      <c r="F107" s="188">
        <f t="shared" si="1"/>
        <v>0.74429318339794293</v>
      </c>
      <c r="G107" s="188">
        <f t="shared" si="1"/>
        <v>0.74429318339794293</v>
      </c>
      <c r="H107" s="188">
        <f t="shared" si="1"/>
        <v>0.74429318339794293</v>
      </c>
      <c r="I107" s="188">
        <f t="shared" si="1"/>
        <v>0.74429318339794293</v>
      </c>
    </row>
    <row r="108" spans="2:9">
      <c r="B108" s="139" t="str">
        <v>iNode features</v>
      </c>
      <c r="C108" s="39" t="s">
        <v>105</v>
      </c>
      <c r="D108" s="188">
        <v>0.73839513547264213</v>
      </c>
      <c r="E108" s="188">
        <f t="shared" si="1"/>
        <v>0.73839513547264213</v>
      </c>
      <c r="F108" s="188">
        <f t="shared" si="1"/>
        <v>0.73839513547264213</v>
      </c>
      <c r="G108" s="188">
        <f t="shared" si="1"/>
        <v>0.73839513547264213</v>
      </c>
      <c r="H108" s="188">
        <f t="shared" si="1"/>
        <v>0.73839513547264213</v>
      </c>
      <c r="I108" s="188">
        <f t="shared" si="1"/>
        <v>0.73839513547264213</v>
      </c>
    </row>
    <row r="109" spans="2:9">
      <c r="B109" s="139" t="str">
        <v>Caller Display</v>
      </c>
      <c r="C109" s="39" t="s">
        <v>105</v>
      </c>
      <c r="D109" s="188">
        <v>0.679971640461277</v>
      </c>
      <c r="E109" s="188">
        <f t="shared" si="1"/>
        <v>0.679971640461277</v>
      </c>
      <c r="F109" s="188">
        <f t="shared" si="1"/>
        <v>0.679971640461277</v>
      </c>
      <c r="G109" s="188">
        <f t="shared" si="1"/>
        <v>0.679971640461277</v>
      </c>
      <c r="H109" s="188">
        <f t="shared" si="1"/>
        <v>0.679971640461277</v>
      </c>
      <c r="I109" s="188">
        <f t="shared" si="1"/>
        <v>0.679971640461277</v>
      </c>
    </row>
    <row r="110" spans="2:9">
      <c r="B110" s="139" t="str">
        <v>Network Features</v>
      </c>
      <c r="C110" s="39" t="s">
        <v>105</v>
      </c>
      <c r="D110" s="188">
        <v>0.67977759567523866</v>
      </c>
      <c r="E110" s="188">
        <f t="shared" si="1"/>
        <v>0.67977759567523866</v>
      </c>
      <c r="F110" s="188">
        <f t="shared" si="1"/>
        <v>0.67977759567523866</v>
      </c>
      <c r="G110" s="188">
        <f t="shared" si="1"/>
        <v>0.67977759567523866</v>
      </c>
      <c r="H110" s="188">
        <f t="shared" si="1"/>
        <v>0.67977759567523866</v>
      </c>
      <c r="I110" s="188">
        <f t="shared" si="1"/>
        <v>0.67977759567523866</v>
      </c>
    </row>
    <row r="111" spans="2:9">
      <c r="B111" s="139" t="str">
        <v>Ofcom Licence Fee Openreach</v>
      </c>
      <c r="C111" s="39" t="s">
        <v>105</v>
      </c>
      <c r="D111" s="188">
        <v>6.854118484579079E-2</v>
      </c>
      <c r="E111" s="188">
        <f t="shared" si="1"/>
        <v>6.854118484579079E-2</v>
      </c>
      <c r="F111" s="188">
        <f t="shared" si="1"/>
        <v>6.854118484579079E-2</v>
      </c>
      <c r="G111" s="188">
        <f t="shared" si="1"/>
        <v>6.854118484579079E-2</v>
      </c>
      <c r="H111" s="188">
        <f t="shared" si="1"/>
        <v>6.854118484579079E-2</v>
      </c>
      <c r="I111" s="188">
        <f t="shared" si="1"/>
        <v>6.854118484579079E-2</v>
      </c>
    </row>
    <row r="112" spans="2:9">
      <c r="B112" s="139" t="str">
        <v>Special Fault Investigation</v>
      </c>
      <c r="C112" s="39" t="s">
        <v>105</v>
      </c>
      <c r="D112" s="188">
        <v>0.85573550804751908</v>
      </c>
      <c r="E112" s="188">
        <f t="shared" si="1"/>
        <v>0.85573550804751908</v>
      </c>
      <c r="F112" s="188">
        <f t="shared" si="1"/>
        <v>0.85573550804751908</v>
      </c>
      <c r="G112" s="188">
        <f t="shared" si="1"/>
        <v>0.85573550804751908</v>
      </c>
      <c r="H112" s="188">
        <f t="shared" si="1"/>
        <v>0.85573550804751908</v>
      </c>
      <c r="I112" s="188">
        <f t="shared" si="1"/>
        <v>0.85573550804751908</v>
      </c>
    </row>
    <row r="113" spans="2:9">
      <c r="B113" s="139" t="str">
        <v>Openreach sales product management</v>
      </c>
      <c r="C113" s="39" t="s">
        <v>105</v>
      </c>
      <c r="D113" s="188">
        <v>0.93916518409486272</v>
      </c>
      <c r="E113" s="188">
        <f t="shared" si="1"/>
        <v>0.93916518409486272</v>
      </c>
      <c r="F113" s="188">
        <f t="shared" si="1"/>
        <v>0.93916518409486272</v>
      </c>
      <c r="G113" s="188">
        <f t="shared" si="1"/>
        <v>0.93916518409486272</v>
      </c>
      <c r="H113" s="188">
        <f t="shared" si="1"/>
        <v>0.93916518409486272</v>
      </c>
      <c r="I113" s="188">
        <f t="shared" si="1"/>
        <v>0.93916518409486272</v>
      </c>
    </row>
    <row r="114" spans="2:9">
      <c r="B114" s="139" t="str">
        <v>Co-mingling power &amp; vent</v>
      </c>
      <c r="C114" s="39" t="s">
        <v>105</v>
      </c>
      <c r="D114" s="188">
        <v>0.65747284933205774</v>
      </c>
      <c r="E114" s="188">
        <f t="shared" si="1"/>
        <v>0.65747284933205774</v>
      </c>
      <c r="F114" s="188">
        <f t="shared" si="1"/>
        <v>0.65747284933205774</v>
      </c>
      <c r="G114" s="188">
        <f t="shared" si="1"/>
        <v>0.65747284933205774</v>
      </c>
      <c r="H114" s="188">
        <f t="shared" si="1"/>
        <v>0.65747284933205774</v>
      </c>
      <c r="I114" s="188">
        <f t="shared" si="1"/>
        <v>0.65747284933205774</v>
      </c>
    </row>
    <row r="115" spans="2:9">
      <c r="B115" s="139" t="str">
        <v>Openreach copper</v>
      </c>
      <c r="C115" s="39" t="s">
        <v>105</v>
      </c>
      <c r="D115" s="188">
        <v>0</v>
      </c>
      <c r="E115" s="188">
        <f t="shared" si="1"/>
        <v>0</v>
      </c>
      <c r="F115" s="188">
        <f t="shared" si="1"/>
        <v>0</v>
      </c>
      <c r="G115" s="188">
        <f t="shared" si="1"/>
        <v>0</v>
      </c>
      <c r="H115" s="188">
        <f t="shared" ref="F115:I117" si="2">G115</f>
        <v>0</v>
      </c>
      <c r="I115" s="188">
        <f t="shared" si="2"/>
        <v>0</v>
      </c>
    </row>
    <row r="116" spans="2:9">
      <c r="B116" s="139">
        <v>0</v>
      </c>
      <c r="C116" s="39" t="s">
        <v>105</v>
      </c>
      <c r="D116" s="188">
        <v>0</v>
      </c>
      <c r="E116" s="188">
        <f t="shared" si="1"/>
        <v>0</v>
      </c>
      <c r="F116" s="188">
        <f t="shared" si="2"/>
        <v>0</v>
      </c>
      <c r="G116" s="188">
        <f t="shared" si="2"/>
        <v>0</v>
      </c>
      <c r="H116" s="188">
        <f t="shared" si="2"/>
        <v>0</v>
      </c>
      <c r="I116" s="188">
        <f t="shared" si="2"/>
        <v>0</v>
      </c>
    </row>
    <row r="117" spans="2:9">
      <c r="B117" s="139">
        <v>0</v>
      </c>
      <c r="C117" s="39" t="s">
        <v>105</v>
      </c>
      <c r="D117" s="188">
        <v>0</v>
      </c>
      <c r="E117" s="188">
        <f t="shared" si="1"/>
        <v>0</v>
      </c>
      <c r="F117" s="188">
        <f t="shared" si="2"/>
        <v>0</v>
      </c>
      <c r="G117" s="188">
        <f t="shared" si="2"/>
        <v>0</v>
      </c>
      <c r="H117" s="188">
        <f t="shared" si="2"/>
        <v>0</v>
      </c>
      <c r="I117" s="188">
        <f t="shared" si="2"/>
        <v>0</v>
      </c>
    </row>
    <row r="118" spans="2:9" ht="12">
      <c r="D118" s="52" t="s">
        <v>321</v>
      </c>
      <c r="E118" s="52" t="s">
        <v>303</v>
      </c>
      <c r="F118" s="52" t="s">
        <v>304</v>
      </c>
      <c r="G118" s="52" t="s">
        <v>305</v>
      </c>
      <c r="H118" s="52" t="s">
        <v>306</v>
      </c>
      <c r="I118" s="52" t="s">
        <v>443</v>
      </c>
    </row>
    <row r="119" spans="2:9" ht="12">
      <c r="D119" s="52"/>
      <c r="E119" s="52"/>
      <c r="F119" s="52"/>
      <c r="G119" s="52"/>
      <c r="H119" s="52"/>
      <c r="I119" s="52"/>
    </row>
    <row r="120" spans="2:9" ht="12">
      <c r="D120" s="52"/>
      <c r="E120" s="52"/>
      <c r="F120" s="52"/>
      <c r="G120" s="52"/>
      <c r="H120" s="52"/>
      <c r="I120" s="52"/>
    </row>
  </sheetData>
  <conditionalFormatting sqref="D64:I117">
    <cfRule type="cellIs" dxfId="268" priority="3" operator="greaterThan">
      <formula>1</formula>
    </cfRule>
    <cfRule type="cellIs" dxfId="267" priority="4" operator="lessThan">
      <formula>0</formula>
    </cfRule>
  </conditionalFormatting>
  <pageMargins left="0.7" right="0.7" top="0.75" bottom="0.75" header="0.3" footer="0.3"/>
  <pageSetup paperSize="9" orientation="portrait" r:id="rId1"/>
  <headerFooter>
    <oddHeader>&amp;L&amp;"Calibri"&amp;10 Classification: HIGHLY SENSITIVE&amp;1#</oddHead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rgb="FFF7941D"/>
  </sheetPr>
  <dimension ref="A1:L349"/>
  <sheetViews>
    <sheetView zoomScale="70" zoomScaleNormal="70" workbookViewId="0">
      <selection activeCell="S22" sqref="S22"/>
    </sheetView>
  </sheetViews>
  <sheetFormatPr defaultColWidth="9.09765625" defaultRowHeight="11.5"/>
  <cols>
    <col min="1" max="1" width="7.59765625" style="39" customWidth="1"/>
    <col min="2" max="2" width="47.59765625" style="39" customWidth="1"/>
    <col min="3" max="3" width="10.09765625" style="39" customWidth="1"/>
    <col min="4" max="4" width="13.796875" style="39" customWidth="1"/>
    <col min="5" max="11" width="15" style="39" customWidth="1"/>
    <col min="12" max="16384" width="9.09765625" style="39"/>
  </cols>
  <sheetData>
    <row r="1" spans="2:10" s="57" customFormat="1" ht="35.25" customHeight="1">
      <c r="D1" s="56" t="s">
        <v>837</v>
      </c>
    </row>
    <row r="3" spans="2:10" ht="15.5">
      <c r="B3" s="50" t="s">
        <v>218</v>
      </c>
      <c r="C3" s="50"/>
      <c r="D3" s="50"/>
      <c r="E3" s="50"/>
      <c r="F3" s="50"/>
      <c r="G3" s="50"/>
      <c r="H3" s="50"/>
      <c r="I3" s="50"/>
      <c r="J3" s="50"/>
    </row>
    <row r="4" spans="2:10">
      <c r="B4" s="61" t="s">
        <v>126</v>
      </c>
      <c r="C4" s="61" t="s">
        <v>78</v>
      </c>
      <c r="D4" s="61" t="s">
        <v>79</v>
      </c>
      <c r="E4" s="64" t="str">
        <f t="array" ref="E4:J4">model_years</f>
        <v>2015/16</v>
      </c>
      <c r="F4" s="64" t="str">
        <v>2016/17</v>
      </c>
      <c r="G4" s="64" t="str">
        <v>2017/18</v>
      </c>
      <c r="H4" s="64" t="str">
        <v>2018/19</v>
      </c>
      <c r="I4" s="64" t="str">
        <v>2019/20</v>
      </c>
      <c r="J4" s="64" t="str">
        <v>2020/21</v>
      </c>
    </row>
    <row r="5" spans="2:10">
      <c r="B5" s="139" t="str">
        <f t="array" ref="B5:B58">Component_list</f>
        <v>MPF Line Testing Systems</v>
      </c>
      <c r="C5" s="62" t="s">
        <v>127</v>
      </c>
      <c r="D5" s="62" t="s">
        <v>128</v>
      </c>
      <c r="E5" s="238">
        <f t="shared" ref="E5:J14" si="0">IF($B5=0,0,INDEX(Opex_price_change_weighted_average,MATCH($B5,Component_list,0))*INDEX(Efficiency_gain_op_dec,MATCH(E$4,model_years,0)))</f>
        <v>0.97153006703268752</v>
      </c>
      <c r="F5" s="238">
        <f t="shared" si="0"/>
        <v>0.97153006703268752</v>
      </c>
      <c r="G5" s="238">
        <f t="shared" si="0"/>
        <v>0.97153006703268752</v>
      </c>
      <c r="H5" s="238">
        <f t="shared" si="0"/>
        <v>0.97153006703268752</v>
      </c>
      <c r="I5" s="238">
        <f t="shared" si="0"/>
        <v>0.97153006703268752</v>
      </c>
      <c r="J5" s="238">
        <f t="shared" si="0"/>
        <v>0.97153006703268752</v>
      </c>
    </row>
    <row r="6" spans="2:10">
      <c r="B6" s="139" t="str">
        <v>Openreach time related charges</v>
      </c>
      <c r="C6" s="62" t="s">
        <v>127</v>
      </c>
      <c r="D6" s="62" t="s">
        <v>128</v>
      </c>
      <c r="E6" s="238">
        <f t="shared" si="0"/>
        <v>0.97182942660894456</v>
      </c>
      <c r="F6" s="238">
        <f t="shared" si="0"/>
        <v>0.97182942660894456</v>
      </c>
      <c r="G6" s="238">
        <f t="shared" si="0"/>
        <v>0.97182942660894456</v>
      </c>
      <c r="H6" s="238">
        <f t="shared" si="0"/>
        <v>0.97182942660894456</v>
      </c>
      <c r="I6" s="238">
        <f t="shared" si="0"/>
        <v>0.97182942660894456</v>
      </c>
      <c r="J6" s="238">
        <f t="shared" si="0"/>
        <v>0.97182942660894456</v>
      </c>
    </row>
    <row r="7" spans="2:10">
      <c r="B7" s="139" t="str">
        <v>Co-mingling electricity</v>
      </c>
      <c r="C7" s="62" t="s">
        <v>127</v>
      </c>
      <c r="D7" s="62" t="s">
        <v>128</v>
      </c>
      <c r="E7" s="238">
        <f t="shared" si="0"/>
        <v>0.96783863179076624</v>
      </c>
      <c r="F7" s="238">
        <f t="shared" si="0"/>
        <v>0.96783863179076624</v>
      </c>
      <c r="G7" s="238">
        <f t="shared" si="0"/>
        <v>0.96783863179076624</v>
      </c>
      <c r="H7" s="238">
        <f t="shared" si="0"/>
        <v>0.96783863179076624</v>
      </c>
      <c r="I7" s="238">
        <f t="shared" si="0"/>
        <v>0.96783863179076624</v>
      </c>
      <c r="J7" s="238">
        <f t="shared" si="0"/>
        <v>0.96783863179076624</v>
      </c>
    </row>
    <row r="8" spans="2:10">
      <c r="B8" s="139" t="str">
        <v>Co-mingling set up</v>
      </c>
      <c r="C8" s="62" t="s">
        <v>127</v>
      </c>
      <c r="D8" s="62" t="s">
        <v>128</v>
      </c>
      <c r="E8" s="238">
        <f t="shared" si="0"/>
        <v>0.97130392199978965</v>
      </c>
      <c r="F8" s="238">
        <f t="shared" si="0"/>
        <v>0.97130392199978965</v>
      </c>
      <c r="G8" s="238">
        <f t="shared" si="0"/>
        <v>0.97130392199978965</v>
      </c>
      <c r="H8" s="238">
        <f t="shared" si="0"/>
        <v>0.97130392199978965</v>
      </c>
      <c r="I8" s="238">
        <f t="shared" si="0"/>
        <v>0.97130392199978965</v>
      </c>
      <c r="J8" s="238">
        <f t="shared" si="0"/>
        <v>0.97130392199978965</v>
      </c>
    </row>
    <row r="9" spans="2:10">
      <c r="B9" s="139" t="str">
        <v>Co-mingling rentals</v>
      </c>
      <c r="C9" s="62" t="s">
        <v>127</v>
      </c>
      <c r="D9" s="62" t="s">
        <v>128</v>
      </c>
      <c r="E9" s="238">
        <f t="shared" si="0"/>
        <v>0.96990402843865986</v>
      </c>
      <c r="F9" s="238">
        <f t="shared" si="0"/>
        <v>0.96990402843865986</v>
      </c>
      <c r="G9" s="238">
        <f t="shared" si="0"/>
        <v>0.96990402843865986</v>
      </c>
      <c r="H9" s="238">
        <f t="shared" si="0"/>
        <v>0.96990402843865986</v>
      </c>
      <c r="I9" s="238">
        <f t="shared" si="0"/>
        <v>0.96990402843865986</v>
      </c>
      <c r="J9" s="238">
        <f t="shared" si="0"/>
        <v>0.96990402843865986</v>
      </c>
    </row>
    <row r="10" spans="2:10">
      <c r="B10" s="139" t="str">
        <v>WLA tie cables</v>
      </c>
      <c r="C10" s="62" t="s">
        <v>127</v>
      </c>
      <c r="D10" s="62" t="s">
        <v>128</v>
      </c>
      <c r="E10" s="238">
        <f t="shared" si="0"/>
        <v>0.97362047531700191</v>
      </c>
      <c r="F10" s="238">
        <f t="shared" si="0"/>
        <v>0.97362047531700191</v>
      </c>
      <c r="G10" s="238">
        <f t="shared" si="0"/>
        <v>0.97362047531700191</v>
      </c>
      <c r="H10" s="238">
        <f t="shared" si="0"/>
        <v>0.97362047531700191</v>
      </c>
      <c r="I10" s="238">
        <f t="shared" si="0"/>
        <v>0.97362047531700191</v>
      </c>
      <c r="J10" s="238">
        <f t="shared" si="0"/>
        <v>0.97362047531700191</v>
      </c>
    </row>
    <row r="11" spans="2:10">
      <c r="B11" s="139" t="str">
        <v>Local Loop Unbundling systems development</v>
      </c>
      <c r="C11" s="62" t="s">
        <v>127</v>
      </c>
      <c r="D11" s="62" t="s">
        <v>128</v>
      </c>
      <c r="E11" s="238">
        <f t="shared" si="0"/>
        <v>0.98161632596601445</v>
      </c>
      <c r="F11" s="238">
        <f t="shared" si="0"/>
        <v>0.98161632596601445</v>
      </c>
      <c r="G11" s="238">
        <f t="shared" si="0"/>
        <v>0.98161632596601445</v>
      </c>
      <c r="H11" s="238">
        <f t="shared" si="0"/>
        <v>0.98161632596601445</v>
      </c>
      <c r="I11" s="238">
        <f t="shared" si="0"/>
        <v>0.98161632596601445</v>
      </c>
      <c r="J11" s="238">
        <f t="shared" si="0"/>
        <v>0.98161632596601445</v>
      </c>
    </row>
    <row r="12" spans="2:10">
      <c r="B12" s="139" t="str">
        <v>Wholesale Access specific</v>
      </c>
      <c r="C12" s="62" t="s">
        <v>127</v>
      </c>
      <c r="D12" s="62" t="s">
        <v>128</v>
      </c>
      <c r="E12" s="238">
        <f t="shared" si="0"/>
        <v>0.98063580326353672</v>
      </c>
      <c r="F12" s="238">
        <f t="shared" si="0"/>
        <v>0.98063580326353672</v>
      </c>
      <c r="G12" s="238">
        <f t="shared" si="0"/>
        <v>0.98063580326353672</v>
      </c>
      <c r="H12" s="238">
        <f t="shared" si="0"/>
        <v>0.98063580326353672</v>
      </c>
      <c r="I12" s="238">
        <f t="shared" si="0"/>
        <v>0.98063580326353672</v>
      </c>
      <c r="J12" s="238">
        <f t="shared" si="0"/>
        <v>0.98063580326353672</v>
      </c>
    </row>
    <row r="13" spans="2:10">
      <c r="B13" s="139" t="str">
        <v>Routeing &amp; records</v>
      </c>
      <c r="C13" s="62" t="s">
        <v>127</v>
      </c>
      <c r="D13" s="62" t="s">
        <v>128</v>
      </c>
      <c r="E13" s="238">
        <f t="shared" si="0"/>
        <v>0.97298012464461581</v>
      </c>
      <c r="F13" s="238">
        <f t="shared" si="0"/>
        <v>0.97298012464461581</v>
      </c>
      <c r="G13" s="238">
        <f t="shared" si="0"/>
        <v>0.97298012464461581</v>
      </c>
      <c r="H13" s="238">
        <f t="shared" si="0"/>
        <v>0.97298012464461581</v>
      </c>
      <c r="I13" s="238">
        <f t="shared" si="0"/>
        <v>0.97298012464461581</v>
      </c>
      <c r="J13" s="238">
        <f t="shared" si="0"/>
        <v>0.97298012464461581</v>
      </c>
    </row>
    <row r="14" spans="2:10">
      <c r="B14" s="139" t="str">
        <v>MDF Hardware jumpering</v>
      </c>
      <c r="C14" s="62" t="s">
        <v>127</v>
      </c>
      <c r="D14" s="62" t="s">
        <v>128</v>
      </c>
      <c r="E14" s="238">
        <f t="shared" si="0"/>
        <v>0.97289843204552595</v>
      </c>
      <c r="F14" s="238">
        <f t="shared" si="0"/>
        <v>0.97289843204552595</v>
      </c>
      <c r="G14" s="238">
        <f t="shared" si="0"/>
        <v>0.97289843204552595</v>
      </c>
      <c r="H14" s="238">
        <f t="shared" si="0"/>
        <v>0.97289843204552595</v>
      </c>
      <c r="I14" s="238">
        <f t="shared" si="0"/>
        <v>0.97289843204552595</v>
      </c>
      <c r="J14" s="238">
        <f t="shared" si="0"/>
        <v>0.97289843204552595</v>
      </c>
    </row>
    <row r="15" spans="2:10">
      <c r="B15" s="139" t="str">
        <v>E side copper capital</v>
      </c>
      <c r="C15" s="62" t="s">
        <v>127</v>
      </c>
      <c r="D15" s="62" t="s">
        <v>128</v>
      </c>
      <c r="E15" s="238">
        <f t="shared" ref="E15:J24" si="1">IF($B15=0,0,INDEX(Opex_price_change_weighted_average,MATCH($B15,Component_list,0))*INDEX(Efficiency_gain_op_dec,MATCH(E$4,model_years,0)))</f>
        <v>0.96958786397989449</v>
      </c>
      <c r="F15" s="238">
        <f t="shared" si="1"/>
        <v>0.96958786397989449</v>
      </c>
      <c r="G15" s="238">
        <f t="shared" si="1"/>
        <v>0.96958786397989449</v>
      </c>
      <c r="H15" s="238">
        <f t="shared" si="1"/>
        <v>0.96958786397989449</v>
      </c>
      <c r="I15" s="238">
        <f t="shared" si="1"/>
        <v>0.96958786397989449</v>
      </c>
      <c r="J15" s="238">
        <f t="shared" si="1"/>
        <v>0.96958786397989449</v>
      </c>
    </row>
    <row r="16" spans="2:10">
      <c r="B16" s="139" t="str">
        <v>E side copper current</v>
      </c>
      <c r="C16" s="62" t="s">
        <v>127</v>
      </c>
      <c r="D16" s="62" t="s">
        <v>128</v>
      </c>
      <c r="E16" s="238">
        <f t="shared" si="1"/>
        <v>0.97296985937576297</v>
      </c>
      <c r="F16" s="238">
        <f t="shared" si="1"/>
        <v>0.97296985937576297</v>
      </c>
      <c r="G16" s="238">
        <f t="shared" si="1"/>
        <v>0.97296985937576297</v>
      </c>
      <c r="H16" s="238">
        <f t="shared" si="1"/>
        <v>0.97296985937576297</v>
      </c>
      <c r="I16" s="238">
        <f t="shared" si="1"/>
        <v>0.97296985937576297</v>
      </c>
      <c r="J16" s="238">
        <f t="shared" si="1"/>
        <v>0.97296985937576297</v>
      </c>
    </row>
    <row r="17" spans="2:10">
      <c r="B17" s="139" t="str">
        <v>D side copper capital</v>
      </c>
      <c r="C17" s="62" t="s">
        <v>127</v>
      </c>
      <c r="D17" s="62" t="s">
        <v>128</v>
      </c>
      <c r="E17" s="238">
        <f t="shared" si="1"/>
        <v>0.97207390366133251</v>
      </c>
      <c r="F17" s="238">
        <f t="shared" si="1"/>
        <v>0.97207390366133251</v>
      </c>
      <c r="G17" s="238">
        <f t="shared" si="1"/>
        <v>0.97207390366133251</v>
      </c>
      <c r="H17" s="238">
        <f t="shared" si="1"/>
        <v>0.97207390366133251</v>
      </c>
      <c r="I17" s="238">
        <f t="shared" si="1"/>
        <v>0.97207390366133251</v>
      </c>
      <c r="J17" s="238">
        <f t="shared" si="1"/>
        <v>0.97207390366133251</v>
      </c>
    </row>
    <row r="18" spans="2:10">
      <c r="B18" s="139" t="str">
        <v>D side copper current</v>
      </c>
      <c r="C18" s="62" t="s">
        <v>127</v>
      </c>
      <c r="D18" s="62" t="s">
        <v>128</v>
      </c>
      <c r="E18" s="238">
        <f t="shared" si="1"/>
        <v>0.97243565133597321</v>
      </c>
      <c r="F18" s="238">
        <f t="shared" si="1"/>
        <v>0.97243565133597321</v>
      </c>
      <c r="G18" s="238">
        <f t="shared" si="1"/>
        <v>0.97243565133597321</v>
      </c>
      <c r="H18" s="238">
        <f t="shared" si="1"/>
        <v>0.97243565133597321</v>
      </c>
      <c r="I18" s="238">
        <f t="shared" si="1"/>
        <v>0.97243565133597321</v>
      </c>
      <c r="J18" s="238">
        <f t="shared" si="1"/>
        <v>0.97243565133597321</v>
      </c>
    </row>
    <row r="19" spans="2:10">
      <c r="B19" s="139" t="str">
        <v>Local exchanges general frames equipment</v>
      </c>
      <c r="C19" s="62" t="s">
        <v>127</v>
      </c>
      <c r="D19" s="62" t="s">
        <v>128</v>
      </c>
      <c r="E19" s="238">
        <f t="shared" si="1"/>
        <v>0.96801772982231171</v>
      </c>
      <c r="F19" s="238">
        <f t="shared" si="1"/>
        <v>0.96801772982231171</v>
      </c>
      <c r="G19" s="238">
        <f t="shared" si="1"/>
        <v>0.96801772982231171</v>
      </c>
      <c r="H19" s="238">
        <f t="shared" si="1"/>
        <v>0.96801772982231171</v>
      </c>
      <c r="I19" s="238">
        <f t="shared" si="1"/>
        <v>0.96801772982231171</v>
      </c>
      <c r="J19" s="238">
        <f t="shared" si="1"/>
        <v>0.96801772982231171</v>
      </c>
    </row>
    <row r="20" spans="2:10">
      <c r="B20" s="139" t="str">
        <v>Local exchanges general frames maintenance</v>
      </c>
      <c r="C20" s="62" t="s">
        <v>127</v>
      </c>
      <c r="D20" s="62" t="s">
        <v>128</v>
      </c>
      <c r="E20" s="238">
        <f t="shared" si="1"/>
        <v>0.97316713856453385</v>
      </c>
      <c r="F20" s="238">
        <f t="shared" si="1"/>
        <v>0.97316713856453385</v>
      </c>
      <c r="G20" s="238">
        <f t="shared" si="1"/>
        <v>0.97316713856453385</v>
      </c>
      <c r="H20" s="238">
        <f t="shared" si="1"/>
        <v>0.97316713856453385</v>
      </c>
      <c r="I20" s="238">
        <f t="shared" si="1"/>
        <v>0.97316713856453385</v>
      </c>
      <c r="J20" s="238">
        <f t="shared" si="1"/>
        <v>0.97316713856453385</v>
      </c>
    </row>
    <row r="21" spans="2:10">
      <c r="B21" s="139" t="str">
        <v>Analogue line test equipment</v>
      </c>
      <c r="C21" s="62" t="s">
        <v>127</v>
      </c>
      <c r="D21" s="62" t="s">
        <v>128</v>
      </c>
      <c r="E21" s="238">
        <f t="shared" si="1"/>
        <v>0.96996693708237447</v>
      </c>
      <c r="F21" s="238">
        <f t="shared" si="1"/>
        <v>0.96996693708237447</v>
      </c>
      <c r="G21" s="238">
        <f t="shared" si="1"/>
        <v>0.96996693708237447</v>
      </c>
      <c r="H21" s="238">
        <f t="shared" si="1"/>
        <v>0.96996693708237447</v>
      </c>
      <c r="I21" s="238">
        <f t="shared" si="1"/>
        <v>0.96996693708237447</v>
      </c>
      <c r="J21" s="238">
        <f t="shared" si="1"/>
        <v>0.96996693708237447</v>
      </c>
    </row>
    <row r="22" spans="2:10">
      <c r="B22" s="139" t="str">
        <v>Dropwire capital &amp; analogue NTE</v>
      </c>
      <c r="C22" s="62" t="s">
        <v>127</v>
      </c>
      <c r="D22" s="62" t="s">
        <v>128</v>
      </c>
      <c r="E22" s="238">
        <f t="shared" si="1"/>
        <v>0.97126018940532943</v>
      </c>
      <c r="F22" s="238">
        <f t="shared" si="1"/>
        <v>0.97126018940532943</v>
      </c>
      <c r="G22" s="238">
        <f t="shared" si="1"/>
        <v>0.97126018940532943</v>
      </c>
      <c r="H22" s="238">
        <f t="shared" si="1"/>
        <v>0.97126018940532943</v>
      </c>
      <c r="I22" s="238">
        <f t="shared" si="1"/>
        <v>0.97126018940532943</v>
      </c>
      <c r="J22" s="238">
        <f t="shared" si="1"/>
        <v>0.97126018940532943</v>
      </c>
    </row>
    <row r="23" spans="2:10">
      <c r="B23" s="139" t="str">
        <v>Analogue line drop maintenance</v>
      </c>
      <c r="C23" s="62" t="s">
        <v>127</v>
      </c>
      <c r="D23" s="62" t="s">
        <v>128</v>
      </c>
      <c r="E23" s="238">
        <f t="shared" si="1"/>
        <v>0.97259014563555612</v>
      </c>
      <c r="F23" s="238">
        <f t="shared" si="1"/>
        <v>0.97259014563555612</v>
      </c>
      <c r="G23" s="238">
        <f t="shared" si="1"/>
        <v>0.97259014563555612</v>
      </c>
      <c r="H23" s="238">
        <f t="shared" si="1"/>
        <v>0.97259014563555612</v>
      </c>
      <c r="I23" s="238">
        <f t="shared" si="1"/>
        <v>0.97259014563555612</v>
      </c>
      <c r="J23" s="238">
        <f t="shared" si="1"/>
        <v>0.97259014563555612</v>
      </c>
    </row>
    <row r="24" spans="2:10">
      <c r="B24" s="139" t="str">
        <v>Analogue line cards</v>
      </c>
      <c r="C24" s="62" t="s">
        <v>127</v>
      </c>
      <c r="D24" s="62" t="s">
        <v>128</v>
      </c>
      <c r="E24" s="238">
        <f t="shared" si="1"/>
        <v>0.96863481373503091</v>
      </c>
      <c r="F24" s="238">
        <f t="shared" si="1"/>
        <v>0.96863481373503091</v>
      </c>
      <c r="G24" s="238">
        <f t="shared" si="1"/>
        <v>0.96863481373503091</v>
      </c>
      <c r="H24" s="238">
        <f t="shared" si="1"/>
        <v>0.96863481373503091</v>
      </c>
      <c r="I24" s="238">
        <f t="shared" si="1"/>
        <v>0.96863481373503091</v>
      </c>
      <c r="J24" s="238">
        <f t="shared" si="1"/>
        <v>0.96863481373503091</v>
      </c>
    </row>
    <row r="25" spans="2:10">
      <c r="B25" s="139" t="str">
        <v>Pair gain</v>
      </c>
      <c r="C25" s="62" t="s">
        <v>127</v>
      </c>
      <c r="D25" s="62" t="s">
        <v>128</v>
      </c>
      <c r="E25" s="238">
        <f t="shared" ref="E25:J34" si="2">IF($B25=0,0,INDEX(Opex_price_change_weighted_average,MATCH($B25,Component_list,0))*INDEX(Efficiency_gain_op_dec,MATCH(E$4,model_years,0)))</f>
        <v>0.96902733882658265</v>
      </c>
      <c r="F25" s="238">
        <f t="shared" si="2"/>
        <v>0.96902733882658265</v>
      </c>
      <c r="G25" s="238">
        <f t="shared" si="2"/>
        <v>0.96902733882658265</v>
      </c>
      <c r="H25" s="238">
        <f t="shared" si="2"/>
        <v>0.96902733882658265</v>
      </c>
      <c r="I25" s="238">
        <f t="shared" si="2"/>
        <v>0.96902733882658265</v>
      </c>
      <c r="J25" s="238">
        <f t="shared" si="2"/>
        <v>0.96902733882658265</v>
      </c>
    </row>
    <row r="26" spans="2:10">
      <c r="B26" s="139" t="str">
        <v>NGA E-side Copper Capital</v>
      </c>
      <c r="C26" s="62" t="s">
        <v>127</v>
      </c>
      <c r="D26" s="62" t="s">
        <v>128</v>
      </c>
      <c r="E26" s="238">
        <f t="shared" si="2"/>
        <v>0.96856985339815149</v>
      </c>
      <c r="F26" s="238">
        <f t="shared" si="2"/>
        <v>0.96856985339815149</v>
      </c>
      <c r="G26" s="238">
        <f t="shared" si="2"/>
        <v>0.96856985339815149</v>
      </c>
      <c r="H26" s="238">
        <f t="shared" si="2"/>
        <v>0.96856985339815149</v>
      </c>
      <c r="I26" s="238">
        <f t="shared" si="2"/>
        <v>0.96856985339815149</v>
      </c>
      <c r="J26" s="238">
        <f t="shared" si="2"/>
        <v>0.96856985339815149</v>
      </c>
    </row>
    <row r="27" spans="2:10">
      <c r="B27" s="139" t="str">
        <v>FTTC Development</v>
      </c>
      <c r="C27" s="62" t="s">
        <v>127</v>
      </c>
      <c r="D27" s="62" t="s">
        <v>128</v>
      </c>
      <c r="E27" s="238">
        <f t="shared" si="2"/>
        <v>0.97842107510508547</v>
      </c>
      <c r="F27" s="238">
        <f t="shared" si="2"/>
        <v>0.97842107510508547</v>
      </c>
      <c r="G27" s="238">
        <f t="shared" si="2"/>
        <v>0.97842107510508547</v>
      </c>
      <c r="H27" s="238">
        <f t="shared" si="2"/>
        <v>0.97842107510508547</v>
      </c>
      <c r="I27" s="238">
        <f t="shared" si="2"/>
        <v>0.97842107510508547</v>
      </c>
      <c r="J27" s="238">
        <f t="shared" si="2"/>
        <v>0.97842107510508547</v>
      </c>
    </row>
    <row r="28" spans="2:10">
      <c r="B28" s="139" t="str">
        <v>FTTP Development</v>
      </c>
      <c r="C28" s="62" t="s">
        <v>127</v>
      </c>
      <c r="D28" s="62" t="s">
        <v>128</v>
      </c>
      <c r="E28" s="238">
        <f t="shared" si="2"/>
        <v>0.97659565841231055</v>
      </c>
      <c r="F28" s="238">
        <f t="shared" si="2"/>
        <v>0.97659565841231055</v>
      </c>
      <c r="G28" s="238">
        <f t="shared" si="2"/>
        <v>0.97659565841231055</v>
      </c>
      <c r="H28" s="238">
        <f t="shared" si="2"/>
        <v>0.97659565841231055</v>
      </c>
      <c r="I28" s="238">
        <f t="shared" si="2"/>
        <v>0.97659565841231055</v>
      </c>
      <c r="J28" s="238">
        <f t="shared" si="2"/>
        <v>0.97659565841231055</v>
      </c>
    </row>
    <row r="29" spans="2:10">
      <c r="B29" s="139" t="str">
        <v>OR Service Centre - Provision Analogue/ISDN2</v>
      </c>
      <c r="C29" s="62" t="s">
        <v>127</v>
      </c>
      <c r="D29" s="62" t="s">
        <v>128</v>
      </c>
      <c r="E29" s="238">
        <f t="shared" si="2"/>
        <v>0.97297423477550238</v>
      </c>
      <c r="F29" s="238">
        <f t="shared" si="2"/>
        <v>0.97297423477550238</v>
      </c>
      <c r="G29" s="238">
        <f t="shared" si="2"/>
        <v>0.97297423477550238</v>
      </c>
      <c r="H29" s="238">
        <f t="shared" si="2"/>
        <v>0.97297423477550238</v>
      </c>
      <c r="I29" s="238">
        <f t="shared" si="2"/>
        <v>0.97297423477550238</v>
      </c>
      <c r="J29" s="238">
        <f t="shared" si="2"/>
        <v>0.97297423477550238</v>
      </c>
    </row>
    <row r="30" spans="2:10">
      <c r="B30" s="139" t="str">
        <v>OR Service Centre - Provision WLA</v>
      </c>
      <c r="C30" s="62" t="s">
        <v>127</v>
      </c>
      <c r="D30" s="62" t="s">
        <v>128</v>
      </c>
      <c r="E30" s="238">
        <f t="shared" si="2"/>
        <v>0.97249612534978969</v>
      </c>
      <c r="F30" s="238">
        <f t="shared" si="2"/>
        <v>0.97249612534978969</v>
      </c>
      <c r="G30" s="238">
        <f t="shared" si="2"/>
        <v>0.97249612534978969</v>
      </c>
      <c r="H30" s="238">
        <f t="shared" si="2"/>
        <v>0.97249612534978969</v>
      </c>
      <c r="I30" s="238">
        <f t="shared" si="2"/>
        <v>0.97249612534978969</v>
      </c>
      <c r="J30" s="238">
        <f t="shared" si="2"/>
        <v>0.97249612534978969</v>
      </c>
    </row>
    <row r="31" spans="2:10">
      <c r="B31" s="139" t="str">
        <v>Service Centre - Provision  NGA</v>
      </c>
      <c r="C31" s="62" t="s">
        <v>127</v>
      </c>
      <c r="D31" s="62" t="s">
        <v>128</v>
      </c>
      <c r="E31" s="238">
        <f t="shared" si="2"/>
        <v>0.97360461650454533</v>
      </c>
      <c r="F31" s="238">
        <f t="shared" si="2"/>
        <v>0.97360461650454533</v>
      </c>
      <c r="G31" s="238">
        <f t="shared" si="2"/>
        <v>0.97360461650454533</v>
      </c>
      <c r="H31" s="238">
        <f t="shared" si="2"/>
        <v>0.97360461650454533</v>
      </c>
      <c r="I31" s="238">
        <f t="shared" si="2"/>
        <v>0.97360461650454533</v>
      </c>
      <c r="J31" s="238">
        <f t="shared" si="2"/>
        <v>0.97360461650454533</v>
      </c>
    </row>
    <row r="32" spans="2:10">
      <c r="B32" s="139" t="str">
        <v>OR Service Centre - Assurance Analogue/ISDN2</v>
      </c>
      <c r="C32" s="62" t="s">
        <v>127</v>
      </c>
      <c r="D32" s="62" t="s">
        <v>128</v>
      </c>
      <c r="E32" s="238">
        <f t="shared" si="2"/>
        <v>0.97324831432725512</v>
      </c>
      <c r="F32" s="238">
        <f t="shared" si="2"/>
        <v>0.97324831432725512</v>
      </c>
      <c r="G32" s="238">
        <f t="shared" si="2"/>
        <v>0.97324831432725512</v>
      </c>
      <c r="H32" s="238">
        <f t="shared" si="2"/>
        <v>0.97324831432725512</v>
      </c>
      <c r="I32" s="238">
        <f t="shared" si="2"/>
        <v>0.97324831432725512</v>
      </c>
      <c r="J32" s="238">
        <f t="shared" si="2"/>
        <v>0.97324831432725512</v>
      </c>
    </row>
    <row r="33" spans="2:10">
      <c r="B33" s="139" t="str">
        <v>OR Service Centre - Assurance WLA</v>
      </c>
      <c r="C33" s="62" t="s">
        <v>127</v>
      </c>
      <c r="D33" s="62" t="s">
        <v>128</v>
      </c>
      <c r="E33" s="238">
        <f t="shared" si="2"/>
        <v>0.97298624349240914</v>
      </c>
      <c r="F33" s="238">
        <f t="shared" si="2"/>
        <v>0.97298624349240914</v>
      </c>
      <c r="G33" s="238">
        <f t="shared" si="2"/>
        <v>0.97298624349240914</v>
      </c>
      <c r="H33" s="238">
        <f t="shared" si="2"/>
        <v>0.97298624349240914</v>
      </c>
      <c r="I33" s="238">
        <f t="shared" si="2"/>
        <v>0.97298624349240914</v>
      </c>
      <c r="J33" s="238">
        <f t="shared" si="2"/>
        <v>0.97298624349240914</v>
      </c>
    </row>
    <row r="34" spans="2:10">
      <c r="B34" s="139" t="str">
        <v>Service Centre - Assurance  NGA</v>
      </c>
      <c r="C34" s="62" t="s">
        <v>127</v>
      </c>
      <c r="D34" s="62" t="s">
        <v>128</v>
      </c>
      <c r="E34" s="238">
        <f t="shared" si="2"/>
        <v>0.97354085734653584</v>
      </c>
      <c r="F34" s="238">
        <f t="shared" si="2"/>
        <v>0.97354085734653584</v>
      </c>
      <c r="G34" s="238">
        <f t="shared" si="2"/>
        <v>0.97354085734653584</v>
      </c>
      <c r="H34" s="238">
        <f t="shared" si="2"/>
        <v>0.97354085734653584</v>
      </c>
      <c r="I34" s="238">
        <f t="shared" si="2"/>
        <v>0.97354085734653584</v>
      </c>
      <c r="J34" s="238">
        <f t="shared" si="2"/>
        <v>0.97354085734653584</v>
      </c>
    </row>
    <row r="35" spans="2:10">
      <c r="B35" s="139" t="str">
        <v>Service Level Guarantees</v>
      </c>
      <c r="C35" s="62" t="s">
        <v>127</v>
      </c>
      <c r="D35" s="62" t="s">
        <v>128</v>
      </c>
      <c r="E35" s="238">
        <f t="shared" ref="E35:J44" si="3">IF($B35=0,0,INDEX(Opex_price_change_weighted_average,MATCH($B35,Component_list,0))*INDEX(Efficiency_gain_op_dec,MATCH(E$4,model_years,0)))</f>
        <v>0.96891274138982042</v>
      </c>
      <c r="F35" s="238">
        <f t="shared" si="3"/>
        <v>0.96891274138982042</v>
      </c>
      <c r="G35" s="238">
        <f t="shared" si="3"/>
        <v>0.96891274138982042</v>
      </c>
      <c r="H35" s="238">
        <f t="shared" si="3"/>
        <v>0.96891274138982042</v>
      </c>
      <c r="I35" s="238">
        <f t="shared" si="3"/>
        <v>0.96891274138982042</v>
      </c>
      <c r="J35" s="238">
        <f t="shared" si="3"/>
        <v>0.96891274138982042</v>
      </c>
    </row>
    <row r="36" spans="2:10">
      <c r="B36" s="139" t="str">
        <v>Other WLA</v>
      </c>
      <c r="C36" s="62" t="s">
        <v>127</v>
      </c>
      <c r="D36" s="62" t="s">
        <v>128</v>
      </c>
      <c r="E36" s="238">
        <f t="shared" si="3"/>
        <v>0.97271461921198288</v>
      </c>
      <c r="F36" s="238">
        <f t="shared" si="3"/>
        <v>0.97271461921198288</v>
      </c>
      <c r="G36" s="238">
        <f t="shared" si="3"/>
        <v>0.97271461921198288</v>
      </c>
      <c r="H36" s="238">
        <f t="shared" si="3"/>
        <v>0.97271461921198288</v>
      </c>
      <c r="I36" s="238">
        <f t="shared" si="3"/>
        <v>0.97271461921198288</v>
      </c>
      <c r="J36" s="238">
        <f t="shared" si="3"/>
        <v>0.97271461921198288</v>
      </c>
    </row>
    <row r="37" spans="2:10">
      <c r="B37" s="139" t="str">
        <v>GEA Access Fibre Spine</v>
      </c>
      <c r="C37" s="62" t="s">
        <v>127</v>
      </c>
      <c r="D37" s="62" t="s">
        <v>128</v>
      </c>
      <c r="E37" s="238">
        <f t="shared" si="3"/>
        <v>0.97156467829738735</v>
      </c>
      <c r="F37" s="238">
        <f t="shared" si="3"/>
        <v>0.97156467829738735</v>
      </c>
      <c r="G37" s="238">
        <f t="shared" si="3"/>
        <v>0.97156467829738735</v>
      </c>
      <c r="H37" s="238">
        <f t="shared" si="3"/>
        <v>0.97156467829738735</v>
      </c>
      <c r="I37" s="238">
        <f t="shared" si="3"/>
        <v>0.97156467829738735</v>
      </c>
      <c r="J37" s="238">
        <f t="shared" si="3"/>
        <v>0.97156467829738735</v>
      </c>
    </row>
    <row r="38" spans="2:10">
      <c r="B38" s="139" t="str">
        <v>GEA Distribution Fibre</v>
      </c>
      <c r="C38" s="62" t="s">
        <v>127</v>
      </c>
      <c r="D38" s="62" t="s">
        <v>128</v>
      </c>
      <c r="E38" s="238">
        <f t="shared" si="3"/>
        <v>0.97147069745926962</v>
      </c>
      <c r="F38" s="238">
        <f t="shared" si="3"/>
        <v>0.97147069745926962</v>
      </c>
      <c r="G38" s="238">
        <f t="shared" si="3"/>
        <v>0.97147069745926962</v>
      </c>
      <c r="H38" s="238">
        <f t="shared" si="3"/>
        <v>0.97147069745926962</v>
      </c>
      <c r="I38" s="238">
        <f t="shared" si="3"/>
        <v>0.97147069745926962</v>
      </c>
      <c r="J38" s="238">
        <f t="shared" si="3"/>
        <v>0.97147069745926962</v>
      </c>
    </row>
    <row r="39" spans="2:10">
      <c r="B39" s="139" t="str">
        <v>GEA Electronics</v>
      </c>
      <c r="C39" s="62" t="s">
        <v>127</v>
      </c>
      <c r="D39" s="62" t="s">
        <v>128</v>
      </c>
      <c r="E39" s="238">
        <f t="shared" si="3"/>
        <v>0.96855029311140028</v>
      </c>
      <c r="F39" s="238">
        <f t="shared" si="3"/>
        <v>0.96855029311140028</v>
      </c>
      <c r="G39" s="238">
        <f t="shared" si="3"/>
        <v>0.96855029311140028</v>
      </c>
      <c r="H39" s="238">
        <f t="shared" si="3"/>
        <v>0.96855029311140028</v>
      </c>
      <c r="I39" s="238">
        <f t="shared" si="3"/>
        <v>0.96855029311140028</v>
      </c>
      <c r="J39" s="238">
        <f t="shared" si="3"/>
        <v>0.96855029311140028</v>
      </c>
    </row>
    <row r="40" spans="2:10">
      <c r="B40" s="139" t="str">
        <v>GEA DSLAM &amp; Cabinets</v>
      </c>
      <c r="C40" s="62" t="s">
        <v>127</v>
      </c>
      <c r="D40" s="62" t="s">
        <v>128</v>
      </c>
      <c r="E40" s="238">
        <f t="shared" si="3"/>
        <v>0.97142064955794294</v>
      </c>
      <c r="F40" s="238">
        <f t="shared" si="3"/>
        <v>0.97142064955794294</v>
      </c>
      <c r="G40" s="238">
        <f t="shared" si="3"/>
        <v>0.97142064955794294</v>
      </c>
      <c r="H40" s="238">
        <f t="shared" si="3"/>
        <v>0.97142064955794294</v>
      </c>
      <c r="I40" s="238">
        <f t="shared" si="3"/>
        <v>0.97142064955794294</v>
      </c>
      <c r="J40" s="238">
        <f t="shared" si="3"/>
        <v>0.97142064955794294</v>
      </c>
    </row>
    <row r="41" spans="2:10">
      <c r="B41" s="139" t="str">
        <v>GEA Customer Site Installation</v>
      </c>
      <c r="C41" s="62" t="s">
        <v>127</v>
      </c>
      <c r="D41" s="62" t="s">
        <v>128</v>
      </c>
      <c r="E41" s="238">
        <f t="shared" si="3"/>
        <v>0.97150226265522932</v>
      </c>
      <c r="F41" s="238">
        <f t="shared" si="3"/>
        <v>0.97150226265522932</v>
      </c>
      <c r="G41" s="238">
        <f t="shared" si="3"/>
        <v>0.97150226265522932</v>
      </c>
      <c r="H41" s="238">
        <f t="shared" si="3"/>
        <v>0.97150226265522932</v>
      </c>
      <c r="I41" s="238">
        <f t="shared" si="3"/>
        <v>0.97150226265522932</v>
      </c>
      <c r="J41" s="238">
        <f t="shared" si="3"/>
        <v>0.97150226265522932</v>
      </c>
    </row>
    <row r="42" spans="2:10">
      <c r="B42" s="139" t="str">
        <v>GEA FTTC Repairs</v>
      </c>
      <c r="C42" s="62" t="s">
        <v>127</v>
      </c>
      <c r="D42" s="62" t="s">
        <v>128</v>
      </c>
      <c r="E42" s="238">
        <f t="shared" si="3"/>
        <v>0.97288270185210923</v>
      </c>
      <c r="F42" s="238">
        <f t="shared" si="3"/>
        <v>0.97288270185210923</v>
      </c>
      <c r="G42" s="238">
        <f t="shared" si="3"/>
        <v>0.97288270185210923</v>
      </c>
      <c r="H42" s="238">
        <f t="shared" si="3"/>
        <v>0.97288270185210923</v>
      </c>
      <c r="I42" s="238">
        <f t="shared" si="3"/>
        <v>0.97288270185210923</v>
      </c>
      <c r="J42" s="238">
        <f t="shared" si="3"/>
        <v>0.97288270185210923</v>
      </c>
    </row>
    <row r="43" spans="2:10">
      <c r="B43" s="139" t="str">
        <v>GEA FTTP Repairs</v>
      </c>
      <c r="C43" s="62" t="s">
        <v>127</v>
      </c>
      <c r="D43" s="62" t="s">
        <v>128</v>
      </c>
      <c r="E43" s="238">
        <f t="shared" si="3"/>
        <v>0.97314973558064366</v>
      </c>
      <c r="F43" s="238">
        <f t="shared" si="3"/>
        <v>0.97314973558064366</v>
      </c>
      <c r="G43" s="238">
        <f t="shared" si="3"/>
        <v>0.97314973558064366</v>
      </c>
      <c r="H43" s="238">
        <f t="shared" si="3"/>
        <v>0.97314973558064366</v>
      </c>
      <c r="I43" s="238">
        <f t="shared" si="3"/>
        <v>0.97314973558064366</v>
      </c>
      <c r="J43" s="238">
        <f t="shared" si="3"/>
        <v>0.97314973558064366</v>
      </c>
    </row>
    <row r="44" spans="2:10">
      <c r="B44" s="139" t="str">
        <v>GEA FTTP Provisions</v>
      </c>
      <c r="C44" s="62" t="s">
        <v>127</v>
      </c>
      <c r="D44" s="62" t="s">
        <v>128</v>
      </c>
      <c r="E44" s="238">
        <f t="shared" si="3"/>
        <v>0.97304956780960417</v>
      </c>
      <c r="F44" s="238">
        <f t="shared" si="3"/>
        <v>0.97304956780960417</v>
      </c>
      <c r="G44" s="238">
        <f t="shared" si="3"/>
        <v>0.97304956780960417</v>
      </c>
      <c r="H44" s="238">
        <f t="shared" si="3"/>
        <v>0.97304956780960417</v>
      </c>
      <c r="I44" s="238">
        <f t="shared" si="3"/>
        <v>0.97304956780960417</v>
      </c>
      <c r="J44" s="238">
        <f t="shared" si="3"/>
        <v>0.97304956780960417</v>
      </c>
    </row>
    <row r="45" spans="2:10">
      <c r="B45" s="139" t="str">
        <v>GEA FTTC Provisions</v>
      </c>
      <c r="C45" s="62" t="s">
        <v>127</v>
      </c>
      <c r="D45" s="62" t="s">
        <v>128</v>
      </c>
      <c r="E45" s="238">
        <f t="shared" ref="E45:J58" si="4">IF($B45=0,0,INDEX(Opex_price_change_weighted_average,MATCH($B45,Component_list,0))*INDEX(Efficiency_gain_op_dec,MATCH(E$4,model_years,0)))</f>
        <v>0.97327714947464039</v>
      </c>
      <c r="F45" s="238">
        <f t="shared" si="4"/>
        <v>0.97327714947464039</v>
      </c>
      <c r="G45" s="238">
        <f t="shared" si="4"/>
        <v>0.97327714947464039</v>
      </c>
      <c r="H45" s="238">
        <f t="shared" si="4"/>
        <v>0.97327714947464039</v>
      </c>
      <c r="I45" s="238">
        <f t="shared" si="4"/>
        <v>0.97327714947464039</v>
      </c>
      <c r="J45" s="238">
        <f t="shared" si="4"/>
        <v>0.97327714947464039</v>
      </c>
    </row>
    <row r="46" spans="2:10">
      <c r="B46" s="139" t="str">
        <v>Fibre Rollout Funding</v>
      </c>
      <c r="C46" s="62" t="s">
        <v>127</v>
      </c>
      <c r="D46" s="62" t="s">
        <v>128</v>
      </c>
      <c r="E46" s="238">
        <f t="shared" si="4"/>
        <v>0.96700426850720866</v>
      </c>
      <c r="F46" s="238">
        <f t="shared" si="4"/>
        <v>0.96700426850720866</v>
      </c>
      <c r="G46" s="238">
        <f t="shared" si="4"/>
        <v>0.96700426850720866</v>
      </c>
      <c r="H46" s="238">
        <f t="shared" si="4"/>
        <v>0.96700426850720866</v>
      </c>
      <c r="I46" s="238">
        <f t="shared" si="4"/>
        <v>0.96700426850720866</v>
      </c>
      <c r="J46" s="238">
        <f t="shared" si="4"/>
        <v>0.96700426850720866</v>
      </c>
    </row>
    <row r="47" spans="2:10">
      <c r="B47" s="139" t="str">
        <v>BDUK Funding</v>
      </c>
      <c r="C47" s="62" t="s">
        <v>127</v>
      </c>
      <c r="D47" s="62" t="s">
        <v>128</v>
      </c>
      <c r="E47" s="238">
        <f t="shared" si="4"/>
        <v>0.96474942436258693</v>
      </c>
      <c r="F47" s="238">
        <f t="shared" si="4"/>
        <v>0.96474942436258693</v>
      </c>
      <c r="G47" s="238">
        <f t="shared" si="4"/>
        <v>0.96474942436258693</v>
      </c>
      <c r="H47" s="238">
        <f t="shared" si="4"/>
        <v>0.96474942436258693</v>
      </c>
      <c r="I47" s="238">
        <f t="shared" si="4"/>
        <v>0.96474942436258693</v>
      </c>
      <c r="J47" s="238">
        <f t="shared" si="4"/>
        <v>0.96474942436258693</v>
      </c>
    </row>
    <row r="48" spans="2:10">
      <c r="B48" s="139" t="str">
        <v>Combi Card and MSAN Access - Voice</v>
      </c>
      <c r="C48" s="62" t="s">
        <v>127</v>
      </c>
      <c r="D48" s="62" t="s">
        <v>128</v>
      </c>
      <c r="E48" s="238">
        <f t="shared" si="4"/>
        <v>0.969380505918226</v>
      </c>
      <c r="F48" s="238">
        <f t="shared" si="4"/>
        <v>0.969380505918226</v>
      </c>
      <c r="G48" s="238">
        <f t="shared" si="4"/>
        <v>0.969380505918226</v>
      </c>
      <c r="H48" s="238">
        <f t="shared" si="4"/>
        <v>0.969380505918226</v>
      </c>
      <c r="I48" s="238">
        <f t="shared" si="4"/>
        <v>0.969380505918226</v>
      </c>
      <c r="J48" s="238">
        <f t="shared" si="4"/>
        <v>0.969380505918226</v>
      </c>
    </row>
    <row r="49" spans="1:10">
      <c r="B49" s="139" t="str">
        <v>iNode features</v>
      </c>
      <c r="C49" s="62" t="s">
        <v>127</v>
      </c>
      <c r="D49" s="62" t="s">
        <v>128</v>
      </c>
      <c r="E49" s="238">
        <f t="shared" si="4"/>
        <v>0.9697216596978353</v>
      </c>
      <c r="F49" s="238">
        <f t="shared" si="4"/>
        <v>0.9697216596978353</v>
      </c>
      <c r="G49" s="238">
        <f t="shared" si="4"/>
        <v>0.9697216596978353</v>
      </c>
      <c r="H49" s="238">
        <f t="shared" si="4"/>
        <v>0.9697216596978353</v>
      </c>
      <c r="I49" s="238">
        <f t="shared" si="4"/>
        <v>0.9697216596978353</v>
      </c>
      <c r="J49" s="238">
        <f t="shared" si="4"/>
        <v>0.9697216596978353</v>
      </c>
    </row>
    <row r="50" spans="1:10">
      <c r="B50" s="139" t="str">
        <v>Caller Display</v>
      </c>
      <c r="C50" s="62" t="s">
        <v>127</v>
      </c>
      <c r="D50" s="62" t="s">
        <v>128</v>
      </c>
      <c r="E50" s="238">
        <f t="shared" si="4"/>
        <v>0.96878562663914403</v>
      </c>
      <c r="F50" s="238">
        <f t="shared" si="4"/>
        <v>0.96878562663914403</v>
      </c>
      <c r="G50" s="238">
        <f t="shared" si="4"/>
        <v>0.96878562663914403</v>
      </c>
      <c r="H50" s="238">
        <f t="shared" si="4"/>
        <v>0.96878562663914403</v>
      </c>
      <c r="I50" s="238">
        <f t="shared" si="4"/>
        <v>0.96878562663914403</v>
      </c>
      <c r="J50" s="238">
        <f t="shared" si="4"/>
        <v>0.96878562663914403</v>
      </c>
    </row>
    <row r="51" spans="1:10">
      <c r="B51" s="139" t="str">
        <v>Network Features</v>
      </c>
      <c r="C51" s="62" t="s">
        <v>127</v>
      </c>
      <c r="D51" s="62" t="s">
        <v>128</v>
      </c>
      <c r="E51" s="238">
        <f t="shared" si="4"/>
        <v>0.96880702007680486</v>
      </c>
      <c r="F51" s="238">
        <f t="shared" si="4"/>
        <v>0.96880702007680486</v>
      </c>
      <c r="G51" s="238">
        <f t="shared" si="4"/>
        <v>0.96880702007680486</v>
      </c>
      <c r="H51" s="238">
        <f t="shared" si="4"/>
        <v>0.96880702007680486</v>
      </c>
      <c r="I51" s="238">
        <f t="shared" si="4"/>
        <v>0.96880702007680486</v>
      </c>
      <c r="J51" s="238">
        <f t="shared" si="4"/>
        <v>0.96880702007680486</v>
      </c>
    </row>
    <row r="52" spans="1:10">
      <c r="B52" s="139" t="str">
        <v>Ofcom Licence Fee Openreach</v>
      </c>
      <c r="C52" s="62" t="s">
        <v>127</v>
      </c>
      <c r="D52" s="62" t="s">
        <v>128</v>
      </c>
      <c r="E52" s="238">
        <f t="shared" si="4"/>
        <v>0.96776432826530567</v>
      </c>
      <c r="F52" s="238">
        <f t="shared" si="4"/>
        <v>0.96776432826530567</v>
      </c>
      <c r="G52" s="238">
        <f t="shared" si="4"/>
        <v>0.96776432826530567</v>
      </c>
      <c r="H52" s="238">
        <f t="shared" si="4"/>
        <v>0.96776432826530567</v>
      </c>
      <c r="I52" s="238">
        <f t="shared" si="4"/>
        <v>0.96776432826530567</v>
      </c>
      <c r="J52" s="238">
        <f t="shared" si="4"/>
        <v>0.96776432826530567</v>
      </c>
    </row>
    <row r="53" spans="1:10">
      <c r="B53" s="139" t="str">
        <v>Special Fault Investigation</v>
      </c>
      <c r="C53" s="62" t="s">
        <v>127</v>
      </c>
      <c r="D53" s="62" t="s">
        <v>128</v>
      </c>
      <c r="E53" s="238">
        <f t="shared" si="4"/>
        <v>0.97295741988111928</v>
      </c>
      <c r="F53" s="238">
        <f t="shared" si="4"/>
        <v>0.97295741988111928</v>
      </c>
      <c r="G53" s="238">
        <f t="shared" si="4"/>
        <v>0.97295741988111928</v>
      </c>
      <c r="H53" s="238">
        <f t="shared" si="4"/>
        <v>0.97295741988111928</v>
      </c>
      <c r="I53" s="238">
        <f t="shared" si="4"/>
        <v>0.97295741988111928</v>
      </c>
      <c r="J53" s="238">
        <f t="shared" si="4"/>
        <v>0.97295741988111928</v>
      </c>
    </row>
    <row r="54" spans="1:10">
      <c r="B54" s="139" t="str">
        <v>Openreach sales product management</v>
      </c>
      <c r="C54" s="62" t="s">
        <v>127</v>
      </c>
      <c r="D54" s="62" t="s">
        <v>128</v>
      </c>
      <c r="E54" s="238">
        <f t="shared" si="4"/>
        <v>0.971263615360624</v>
      </c>
      <c r="F54" s="238">
        <f t="shared" si="4"/>
        <v>0.971263615360624</v>
      </c>
      <c r="G54" s="238">
        <f t="shared" si="4"/>
        <v>0.971263615360624</v>
      </c>
      <c r="H54" s="238">
        <f t="shared" si="4"/>
        <v>0.971263615360624</v>
      </c>
      <c r="I54" s="238">
        <f t="shared" si="4"/>
        <v>0.971263615360624</v>
      </c>
      <c r="J54" s="238">
        <f t="shared" si="4"/>
        <v>0.971263615360624</v>
      </c>
    </row>
    <row r="55" spans="1:10">
      <c r="B55" s="139" t="str">
        <v>Co-mingling power &amp; vent</v>
      </c>
      <c r="C55" s="62" t="s">
        <v>127</v>
      </c>
      <c r="D55" s="62" t="s">
        <v>128</v>
      </c>
      <c r="E55" s="238">
        <f t="shared" si="4"/>
        <v>0.97035282385898791</v>
      </c>
      <c r="F55" s="238">
        <f t="shared" si="4"/>
        <v>0.97035282385898791</v>
      </c>
      <c r="G55" s="238">
        <f t="shared" si="4"/>
        <v>0.97035282385898791</v>
      </c>
      <c r="H55" s="238">
        <f t="shared" si="4"/>
        <v>0.97035282385898791</v>
      </c>
      <c r="I55" s="238">
        <f t="shared" si="4"/>
        <v>0.97035282385898791</v>
      </c>
      <c r="J55" s="238">
        <f t="shared" si="4"/>
        <v>0.97035282385898791</v>
      </c>
    </row>
    <row r="56" spans="1:10">
      <c r="B56" s="139" t="str">
        <v>Openreach copper</v>
      </c>
      <c r="C56" s="62" t="s">
        <v>127</v>
      </c>
      <c r="D56" s="62" t="s">
        <v>128</v>
      </c>
      <c r="E56" s="238">
        <f t="shared" si="4"/>
        <v>0</v>
      </c>
      <c r="F56" s="238">
        <f t="shared" si="4"/>
        <v>0</v>
      </c>
      <c r="G56" s="238">
        <f t="shared" si="4"/>
        <v>0</v>
      </c>
      <c r="H56" s="238">
        <f t="shared" si="4"/>
        <v>0</v>
      </c>
      <c r="I56" s="238">
        <f t="shared" si="4"/>
        <v>0</v>
      </c>
      <c r="J56" s="238">
        <f t="shared" si="4"/>
        <v>0</v>
      </c>
    </row>
    <row r="57" spans="1:10">
      <c r="B57" s="139">
        <v>0</v>
      </c>
      <c r="C57" s="62" t="s">
        <v>127</v>
      </c>
      <c r="D57" s="62" t="s">
        <v>128</v>
      </c>
      <c r="E57" s="238">
        <f t="shared" si="4"/>
        <v>0</v>
      </c>
      <c r="F57" s="238">
        <f t="shared" si="4"/>
        <v>0</v>
      </c>
      <c r="G57" s="238">
        <f t="shared" si="4"/>
        <v>0</v>
      </c>
      <c r="H57" s="238">
        <f t="shared" si="4"/>
        <v>0</v>
      </c>
      <c r="I57" s="238">
        <f t="shared" si="4"/>
        <v>0</v>
      </c>
      <c r="J57" s="238">
        <f t="shared" si="4"/>
        <v>0</v>
      </c>
    </row>
    <row r="58" spans="1:10">
      <c r="B58" s="139">
        <v>0</v>
      </c>
      <c r="C58" s="62" t="s">
        <v>127</v>
      </c>
      <c r="D58" s="62" t="s">
        <v>128</v>
      </c>
      <c r="E58" s="238">
        <f t="shared" si="4"/>
        <v>0</v>
      </c>
      <c r="F58" s="238">
        <f t="shared" si="4"/>
        <v>0</v>
      </c>
      <c r="G58" s="238">
        <f t="shared" si="4"/>
        <v>0</v>
      </c>
      <c r="H58" s="238">
        <f t="shared" si="4"/>
        <v>0</v>
      </c>
      <c r="I58" s="238">
        <f t="shared" si="4"/>
        <v>0</v>
      </c>
      <c r="J58" s="238">
        <f t="shared" si="4"/>
        <v>0</v>
      </c>
    </row>
    <row r="59" spans="1:10">
      <c r="B59" s="122"/>
      <c r="E59" s="192"/>
      <c r="F59" s="192"/>
      <c r="G59" s="192"/>
      <c r="H59" s="192"/>
      <c r="I59" s="192"/>
      <c r="J59" s="192"/>
    </row>
    <row r="60" spans="1:10">
      <c r="B60" s="122"/>
    </row>
    <row r="61" spans="1:10" ht="15.5">
      <c r="B61" s="50" t="s">
        <v>215</v>
      </c>
      <c r="C61" s="97" t="s">
        <v>217</v>
      </c>
      <c r="D61" s="50"/>
      <c r="E61" s="50"/>
      <c r="F61" s="50"/>
      <c r="G61" s="50"/>
      <c r="H61" s="50"/>
      <c r="I61" s="50"/>
      <c r="J61" s="50"/>
    </row>
    <row r="62" spans="1:10">
      <c r="B62" s="61" t="s">
        <v>126</v>
      </c>
      <c r="C62" s="61" t="s">
        <v>78</v>
      </c>
      <c r="D62" s="61" t="s">
        <v>79</v>
      </c>
      <c r="E62" s="323" t="str">
        <f t="array" ref="E62:J62">model_years</f>
        <v>2015/16</v>
      </c>
      <c r="F62" s="323" t="str">
        <v>2016/17</v>
      </c>
      <c r="G62" s="323" t="str">
        <v>2017/18</v>
      </c>
      <c r="H62" s="323" t="str">
        <v>2018/19</v>
      </c>
      <c r="I62" s="323" t="str">
        <v>2019/20</v>
      </c>
      <c r="J62" s="323" t="str">
        <v>2020/21</v>
      </c>
    </row>
    <row r="63" spans="1:10">
      <c r="A63" s="195">
        <v>1</v>
      </c>
      <c r="B63" s="139" t="str">
        <f t="array" ref="B63:B116">Component_list</f>
        <v>MPF Line Testing Systems</v>
      </c>
      <c r="C63" s="62" t="s">
        <v>127</v>
      </c>
      <c r="D63" s="62" t="s">
        <v>128</v>
      </c>
      <c r="E63" s="141">
        <f t="array" ref="E63:E116">Opex_2015_16</f>
        <v>6174894.2352164108</v>
      </c>
      <c r="F63" s="141">
        <f t="array" ref="F63:F116" ca="1">E$63:E$116*(1+(Component_volume_growth_2016_17*CVE_2016_17))*F$5:F$58</f>
        <v>6085874.0696828123</v>
      </c>
      <c r="G63" s="141">
        <f t="array" ref="G63:G116" ca="1">F$63:F$116*(1+(Component_volume_growth_2017_18*CVE_2017_18))*G$5:G$58</f>
        <v>6015806.4000736829</v>
      </c>
      <c r="H63" s="141">
        <f t="array" ref="H63:H116" ca="1">G$63:G$116*(1+(Component_volume_growth_2018_19*CVE_2018_19))*H$5:H$58</f>
        <v>5973107.9821498245</v>
      </c>
      <c r="I63" s="141">
        <f t="array" ref="I63:I116" ca="1">H$63:H$116*(1+(Component_volume_growth_2019_20*CVE_2019_20))*I$5:I$58</f>
        <v>5960643.2342560235</v>
      </c>
      <c r="J63" s="141">
        <f t="array" ref="J63:J116" ca="1">I$63:I$116*(1+(Component_volume_growth_2020_21*CVE_2020_21))*J$5:J$58</f>
        <v>6065269.1010396993</v>
      </c>
    </row>
    <row r="64" spans="1:10">
      <c r="A64" s="195">
        <v>1</v>
      </c>
      <c r="B64" s="139" t="str">
        <v>Openreach time related charges</v>
      </c>
      <c r="C64" s="62" t="s">
        <v>127</v>
      </c>
      <c r="D64" s="62" t="s">
        <v>128</v>
      </c>
      <c r="E64" s="141">
        <v>53326062.863273427</v>
      </c>
      <c r="F64" s="141">
        <v>51823837.095727548</v>
      </c>
      <c r="G64" s="141">
        <f ca="1"/>
        <v>50363929.889416255</v>
      </c>
      <c r="H64" s="141">
        <f ca="1"/>
        <v>48945149.10620448</v>
      </c>
      <c r="I64" s="141">
        <f ca="1"/>
        <v>47566336.191171996</v>
      </c>
      <c r="J64" s="141">
        <f ca="1"/>
        <v>46226365.226554967</v>
      </c>
    </row>
    <row r="65" spans="1:10">
      <c r="A65" s="195">
        <v>1</v>
      </c>
      <c r="B65" s="139" t="str">
        <v>Co-mingling electricity</v>
      </c>
      <c r="C65" s="62" t="s">
        <v>127</v>
      </c>
      <c r="D65" s="62" t="s">
        <v>128</v>
      </c>
      <c r="E65" s="141">
        <v>32565880.572386168</v>
      </c>
      <c r="F65" s="141">
        <v>31518517.296239723</v>
      </c>
      <c r="G65" s="141">
        <f ca="1"/>
        <v>30504838.656066254</v>
      </c>
      <c r="H65" s="141">
        <f ca="1"/>
        <v>29523761.307885241</v>
      </c>
      <c r="I65" s="141">
        <f ca="1"/>
        <v>28574236.749540813</v>
      </c>
      <c r="J65" s="141">
        <f ca="1"/>
        <v>27655250.200141013</v>
      </c>
    </row>
    <row r="66" spans="1:10">
      <c r="A66" s="195">
        <v>1</v>
      </c>
      <c r="B66" s="139" t="str">
        <v>Co-mingling set up</v>
      </c>
      <c r="C66" s="62" t="s">
        <v>127</v>
      </c>
      <c r="D66" s="62" t="s">
        <v>128</v>
      </c>
      <c r="E66" s="141">
        <v>14496489.236694846</v>
      </c>
      <c r="F66" s="141">
        <f ca="1"/>
        <v>13772548.160373759</v>
      </c>
      <c r="G66" s="141">
        <f ca="1"/>
        <v>13447427.26458201</v>
      </c>
      <c r="H66" s="141">
        <f ca="1"/>
        <v>13073889.29517049</v>
      </c>
      <c r="I66" s="141">
        <f ca="1"/>
        <v>12650368.100182576</v>
      </c>
      <c r="J66" s="141">
        <f ca="1"/>
        <v>12294223.694687909</v>
      </c>
    </row>
    <row r="67" spans="1:10">
      <c r="A67" s="195">
        <v>1</v>
      </c>
      <c r="B67" s="139" t="str">
        <v>Co-mingling rentals</v>
      </c>
      <c r="C67" s="62" t="s">
        <v>127</v>
      </c>
      <c r="D67" s="62" t="s">
        <v>128</v>
      </c>
      <c r="E67" s="141">
        <v>10466191.038475791</v>
      </c>
      <c r="F67" s="141">
        <f ca="1"/>
        <v>10116928.451549696</v>
      </c>
      <c r="G67" s="141">
        <f ca="1"/>
        <v>9865025.1671904139</v>
      </c>
      <c r="H67" s="141">
        <f ca="1"/>
        <v>9689383.8079693578</v>
      </c>
      <c r="I67" s="141">
        <f ca="1"/>
        <v>9573035.3508750219</v>
      </c>
      <c r="J67" s="141">
        <f ca="1"/>
        <v>9633289.5838287473</v>
      </c>
    </row>
    <row r="68" spans="1:10">
      <c r="A68" s="195">
        <v>1</v>
      </c>
      <c r="B68" s="139" t="str">
        <v>WLA tie cables</v>
      </c>
      <c r="C68" s="62" t="s">
        <v>127</v>
      </c>
      <c r="D68" s="62" t="s">
        <v>128</v>
      </c>
      <c r="E68" s="141">
        <v>15960387.913265659</v>
      </c>
      <c r="F68" s="141">
        <f ca="1"/>
        <v>14590825.342321008</v>
      </c>
      <c r="G68" s="141">
        <f ca="1"/>
        <v>13403120.57746226</v>
      </c>
      <c r="H68" s="141">
        <f ca="1"/>
        <v>12261699.610317754</v>
      </c>
      <c r="I68" s="141">
        <f ca="1"/>
        <v>11174206.098005846</v>
      </c>
      <c r="J68" s="141">
        <f ca="1"/>
        <v>10178100.812694216</v>
      </c>
    </row>
    <row r="69" spans="1:10">
      <c r="A69" s="195">
        <v>1</v>
      </c>
      <c r="B69" s="139" t="str">
        <v>Local Loop Unbundling systems development</v>
      </c>
      <c r="C69" s="62" t="s">
        <v>127</v>
      </c>
      <c r="D69" s="62" t="s">
        <v>128</v>
      </c>
      <c r="E69" s="141">
        <v>807994.94529820466</v>
      </c>
      <c r="F69" s="141">
        <f ca="1"/>
        <v>786111.15760694456</v>
      </c>
      <c r="G69" s="141">
        <f ca="1"/>
        <v>765253.77523955982</v>
      </c>
      <c r="H69" s="141">
        <f ca="1"/>
        <v>756240.29028598848</v>
      </c>
      <c r="I69" s="141">
        <f ca="1"/>
        <v>748298.87493293872</v>
      </c>
      <c r="J69" s="141">
        <f ca="1"/>
        <v>757409.3547941451</v>
      </c>
    </row>
    <row r="70" spans="1:10">
      <c r="A70" s="195">
        <v>1</v>
      </c>
      <c r="B70" s="139" t="str">
        <v>Wholesale Access specific</v>
      </c>
      <c r="C70" s="62" t="s">
        <v>127</v>
      </c>
      <c r="D70" s="62" t="s">
        <v>128</v>
      </c>
      <c r="E70" s="141">
        <v>5088159.3245205125</v>
      </c>
      <c r="F70" s="141">
        <f ca="1"/>
        <v>5016755.4813135946</v>
      </c>
      <c r="G70" s="141">
        <f ca="1"/>
        <v>4764869.9227674045</v>
      </c>
      <c r="H70" s="141">
        <f ca="1"/>
        <v>4503402.6451028651</v>
      </c>
      <c r="I70" s="141">
        <f ca="1"/>
        <v>4241866.7774639642</v>
      </c>
      <c r="J70" s="141">
        <f ca="1"/>
        <v>3934833.3426370849</v>
      </c>
    </row>
    <row r="71" spans="1:10">
      <c r="A71" s="195">
        <v>1</v>
      </c>
      <c r="B71" s="139" t="str">
        <v>Routeing &amp; records</v>
      </c>
      <c r="C71" s="62" t="s">
        <v>127</v>
      </c>
      <c r="D71" s="62" t="s">
        <v>128</v>
      </c>
      <c r="E71" s="141">
        <v>10549779.360406689</v>
      </c>
      <c r="F71" s="141">
        <f ca="1"/>
        <v>11567201.21751505</v>
      </c>
      <c r="G71" s="141">
        <f ca="1"/>
        <v>11619583.159097439</v>
      </c>
      <c r="H71" s="141">
        <f ca="1"/>
        <v>11741082.137042155</v>
      </c>
      <c r="I71" s="141">
        <f ca="1"/>
        <v>11776682.104520772</v>
      </c>
      <c r="J71" s="141">
        <f ca="1"/>
        <v>10996308.896225512</v>
      </c>
    </row>
    <row r="72" spans="1:10">
      <c r="A72" s="195">
        <v>1</v>
      </c>
      <c r="B72" s="139" t="str">
        <v>MDF Hardware jumpering</v>
      </c>
      <c r="C72" s="62" t="s">
        <v>127</v>
      </c>
      <c r="D72" s="62" t="s">
        <v>128</v>
      </c>
      <c r="E72" s="141">
        <v>110058739.00115751</v>
      </c>
      <c r="F72" s="141">
        <f ca="1"/>
        <v>104646654.04161093</v>
      </c>
      <c r="G72" s="141">
        <f ca="1"/>
        <v>99052802.955845341</v>
      </c>
      <c r="H72" s="141">
        <f ca="1"/>
        <v>94217901.348691031</v>
      </c>
      <c r="I72" s="141">
        <f ca="1"/>
        <v>90240168.173725471</v>
      </c>
      <c r="J72" s="141">
        <f ca="1"/>
        <v>87919215.540310934</v>
      </c>
    </row>
    <row r="73" spans="1:10">
      <c r="A73" s="195">
        <v>1</v>
      </c>
      <c r="B73" s="139" t="str">
        <v>E side copper capital</v>
      </c>
      <c r="C73" s="62" t="s">
        <v>127</v>
      </c>
      <c r="D73" s="62" t="s">
        <v>128</v>
      </c>
      <c r="E73" s="141">
        <v>41540371.503966548</v>
      </c>
      <c r="F73" s="141">
        <f ca="1"/>
        <v>40216960.928648815</v>
      </c>
      <c r="G73" s="141">
        <f ca="1"/>
        <v>38859902.044651613</v>
      </c>
      <c r="H73" s="141">
        <f ca="1"/>
        <v>37498279.461716019</v>
      </c>
      <c r="I73" s="141">
        <f ca="1"/>
        <v>36194644.123580448</v>
      </c>
      <c r="J73" s="141">
        <f ca="1"/>
        <v>34928764.879814245</v>
      </c>
    </row>
    <row r="74" spans="1:10">
      <c r="A74" s="195">
        <v>0.67877813718669189</v>
      </c>
      <c r="B74" s="139" t="str">
        <v>E side copper current</v>
      </c>
      <c r="C74" s="62" t="s">
        <v>127</v>
      </c>
      <c r="D74" s="62" t="s">
        <v>128</v>
      </c>
      <c r="E74" s="141">
        <v>89107245.078765914</v>
      </c>
      <c r="F74" s="141">
        <f ca="1"/>
        <v>86471279.470142603</v>
      </c>
      <c r="G74" s="141">
        <f ca="1"/>
        <v>83825392.991276696</v>
      </c>
      <c r="H74" s="141">
        <f ca="1"/>
        <v>79085709.924535796</v>
      </c>
      <c r="I74" s="141">
        <f ca="1"/>
        <v>75546579.668390602</v>
      </c>
      <c r="J74" s="141">
        <f ca="1"/>
        <v>75445842.128570363</v>
      </c>
    </row>
    <row r="75" spans="1:10">
      <c r="A75" s="195">
        <v>1</v>
      </c>
      <c r="B75" s="139" t="str">
        <v>D side copper capital</v>
      </c>
      <c r="C75" s="62" t="s">
        <v>127</v>
      </c>
      <c r="D75" s="62" t="s">
        <v>128</v>
      </c>
      <c r="E75" s="141">
        <v>113152665.93907124</v>
      </c>
      <c r="F75" s="141">
        <f ca="1"/>
        <v>109834366.75456791</v>
      </c>
      <c r="G75" s="141">
        <f ca="1"/>
        <v>106412998.27534893</v>
      </c>
      <c r="H75" s="141">
        <f ca="1"/>
        <v>102964749.26783396</v>
      </c>
      <c r="I75" s="141">
        <f ca="1"/>
        <v>99655550.097028628</v>
      </c>
      <c r="J75" s="141">
        <f ca="1"/>
        <v>96432546.69749397</v>
      </c>
    </row>
    <row r="76" spans="1:10">
      <c r="A76" s="195">
        <v>0.885519823605457</v>
      </c>
      <c r="B76" s="139" t="str">
        <v>D side copper current</v>
      </c>
      <c r="C76" s="62" t="s">
        <v>127</v>
      </c>
      <c r="D76" s="62" t="s">
        <v>128</v>
      </c>
      <c r="E76" s="141">
        <v>210483349.98850271</v>
      </c>
      <c r="F76" s="141">
        <f ca="1"/>
        <v>204077032.04889613</v>
      </c>
      <c r="G76" s="141">
        <f ca="1"/>
        <v>197632235.01233444</v>
      </c>
      <c r="H76" s="141">
        <f ca="1"/>
        <v>185620501.86539158</v>
      </c>
      <c r="I76" s="141">
        <f ca="1"/>
        <v>176802150.69491297</v>
      </c>
      <c r="J76" s="141">
        <f ca="1"/>
        <v>177041795.43039525</v>
      </c>
    </row>
    <row r="77" spans="1:10">
      <c r="A77" s="195">
        <v>1</v>
      </c>
      <c r="B77" s="139" t="str">
        <v>Local exchanges general frames equipment</v>
      </c>
      <c r="C77" s="62" t="s">
        <v>127</v>
      </c>
      <c r="D77" s="62" t="s">
        <v>128</v>
      </c>
      <c r="E77" s="141">
        <v>33889351.767412946</v>
      </c>
      <c r="F77" s="141">
        <f ca="1"/>
        <v>32452997.853492774</v>
      </c>
      <c r="G77" s="141">
        <f ca="1"/>
        <v>31079783.359274611</v>
      </c>
      <c r="H77" s="141">
        <f ca="1"/>
        <v>29787249.732636642</v>
      </c>
      <c r="I77" s="141">
        <f ca="1"/>
        <v>28604133.630251415</v>
      </c>
      <c r="J77" s="141">
        <f ca="1"/>
        <v>27617727.36271169</v>
      </c>
    </row>
    <row r="78" spans="1:10">
      <c r="A78" s="195">
        <v>1</v>
      </c>
      <c r="B78" s="139" t="str">
        <v>Local exchanges general frames maintenance</v>
      </c>
      <c r="C78" s="62" t="s">
        <v>127</v>
      </c>
      <c r="D78" s="62" t="s">
        <v>128</v>
      </c>
      <c r="E78" s="141">
        <v>32650820.166786883</v>
      </c>
      <c r="F78" s="141">
        <f ca="1"/>
        <v>31606418.474493217</v>
      </c>
      <c r="G78" s="141">
        <f ca="1"/>
        <v>30530532.199359581</v>
      </c>
      <c r="H78" s="141">
        <f ca="1"/>
        <v>27891424.126918517</v>
      </c>
      <c r="I78" s="141">
        <f ca="1"/>
        <v>26144735.211418759</v>
      </c>
      <c r="J78" s="141">
        <f ca="1"/>
        <v>26800166.244997788</v>
      </c>
    </row>
    <row r="79" spans="1:10">
      <c r="A79" s="195">
        <v>0.81130818978563446</v>
      </c>
      <c r="B79" s="139" t="str">
        <v>Analogue line test equipment</v>
      </c>
      <c r="C79" s="62" t="s">
        <v>127</v>
      </c>
      <c r="D79" s="62" t="s">
        <v>128</v>
      </c>
      <c r="E79" s="141">
        <v>1498892.4054129589</v>
      </c>
      <c r="F79" s="141">
        <f ca="1"/>
        <v>1450775.3704679208</v>
      </c>
      <c r="G79" s="141">
        <f ca="1"/>
        <v>1400291.375057935</v>
      </c>
      <c r="H79" s="141">
        <f ca="1"/>
        <v>1348968.7407720836</v>
      </c>
      <c r="I79" s="141">
        <f ca="1"/>
        <v>1300055.9543996279</v>
      </c>
      <c r="J79" s="141">
        <f ca="1"/>
        <v>1252528.0590136831</v>
      </c>
    </row>
    <row r="80" spans="1:10">
      <c r="A80" s="195">
        <v>1</v>
      </c>
      <c r="B80" s="139" t="str">
        <v>Dropwire capital &amp; analogue NTE</v>
      </c>
      <c r="C80" s="62" t="s">
        <v>127</v>
      </c>
      <c r="D80" s="62" t="s">
        <v>128</v>
      </c>
      <c r="E80" s="141">
        <v>125901576.59446049</v>
      </c>
      <c r="F80" s="141">
        <f ca="1"/>
        <v>122085296.11193611</v>
      </c>
      <c r="G80" s="141">
        <f ca="1"/>
        <v>118134585.61506645</v>
      </c>
      <c r="H80" s="141">
        <f ca="1"/>
        <v>114145353.5609495</v>
      </c>
      <c r="I80" s="141">
        <f ca="1"/>
        <v>110324830.43641955</v>
      </c>
      <c r="J80" s="141">
        <f ca="1"/>
        <v>106607122.49830332</v>
      </c>
    </row>
    <row r="81" spans="1:10">
      <c r="A81" s="195">
        <v>1</v>
      </c>
      <c r="B81" s="139" t="str">
        <v>Analogue line drop maintenance</v>
      </c>
      <c r="C81" s="62" t="s">
        <v>127</v>
      </c>
      <c r="D81" s="62" t="s">
        <v>128</v>
      </c>
      <c r="E81" s="141">
        <v>54912052.88994804</v>
      </c>
      <c r="F81" s="141">
        <f ca="1"/>
        <v>53463911.530104287</v>
      </c>
      <c r="G81" s="141">
        <f ca="1"/>
        <v>51919083.845041081</v>
      </c>
      <c r="H81" s="141">
        <f ca="1"/>
        <v>49398507.882239372</v>
      </c>
      <c r="I81" s="141">
        <f ca="1"/>
        <v>46253947.459205493</v>
      </c>
      <c r="J81" s="141">
        <f ca="1"/>
        <v>47417360.950855173</v>
      </c>
    </row>
    <row r="82" spans="1:10">
      <c r="A82" s="195">
        <v>1</v>
      </c>
      <c r="B82" s="139" t="str">
        <v>Analogue line cards</v>
      </c>
      <c r="C82" s="62" t="s">
        <v>127</v>
      </c>
      <c r="D82" s="62" t="s">
        <v>128</v>
      </c>
      <c r="E82" s="141">
        <v>87028453.541534305</v>
      </c>
      <c r="F82" s="141">
        <f ca="1"/>
        <v>83501146.049379513</v>
      </c>
      <c r="G82" s="141">
        <f ca="1"/>
        <v>79724808.759161487</v>
      </c>
      <c r="H82" s="141">
        <f ca="1"/>
        <v>75729025.784250423</v>
      </c>
      <c r="I82" s="141">
        <f ca="1"/>
        <v>71689278.208949074</v>
      </c>
      <c r="J82" s="141">
        <f ca="1"/>
        <v>66896863.943191282</v>
      </c>
    </row>
    <row r="83" spans="1:10">
      <c r="A83" s="195">
        <v>1</v>
      </c>
      <c r="B83" s="139" t="str">
        <v>Pair gain</v>
      </c>
      <c r="C83" s="62" t="s">
        <v>127</v>
      </c>
      <c r="D83" s="62" t="s">
        <v>128</v>
      </c>
      <c r="E83" s="141">
        <v>2533.4170092626837</v>
      </c>
      <c r="F83" s="141">
        <f ca="1"/>
        <v>2420.6259731540126</v>
      </c>
      <c r="G83" s="141">
        <f ca="1"/>
        <v>2296.0583661363112</v>
      </c>
      <c r="H83" s="141">
        <f ca="1"/>
        <v>2161.2877132497815</v>
      </c>
      <c r="I83" s="141">
        <f ca="1"/>
        <v>2024.1237459072643</v>
      </c>
      <c r="J83" s="141">
        <f ca="1"/>
        <v>1855.2554960017098</v>
      </c>
    </row>
    <row r="84" spans="1:10">
      <c r="A84" s="195">
        <v>1</v>
      </c>
      <c r="B84" s="139" t="str">
        <v>NGA E-side Copper Capital</v>
      </c>
      <c r="C84" s="62" t="s">
        <v>127</v>
      </c>
      <c r="D84" s="62" t="s">
        <v>128</v>
      </c>
      <c r="E84" s="141">
        <v>19542258.858356759</v>
      </c>
      <c r="F84" s="141">
        <f ca="1"/>
        <v>23757613.561039027</v>
      </c>
      <c r="G84" s="141">
        <f ca="1"/>
        <v>26793867.179118</v>
      </c>
      <c r="H84" s="141">
        <f ca="1"/>
        <v>29350703.819293659</v>
      </c>
      <c r="I84" s="141">
        <f ca="1"/>
        <v>31558190.915948946</v>
      </c>
      <c r="J84" s="141">
        <f ca="1"/>
        <v>33456103.8163714</v>
      </c>
    </row>
    <row r="85" spans="1:10">
      <c r="A85" s="195">
        <v>1</v>
      </c>
      <c r="B85" s="139" t="str">
        <v>FTTC Development</v>
      </c>
      <c r="C85" s="62" t="s">
        <v>127</v>
      </c>
      <c r="D85" s="62" t="s">
        <v>128</v>
      </c>
      <c r="E85" s="141">
        <v>4559745.9439889863</v>
      </c>
      <c r="F85" s="141">
        <f ca="1"/>
        <v>4158201.8523686691</v>
      </c>
      <c r="G85" s="141">
        <f ca="1"/>
        <v>3926821.9090835755</v>
      </c>
      <c r="H85" s="141">
        <f ca="1"/>
        <v>3728035.1455836901</v>
      </c>
      <c r="I85" s="141">
        <f ca="1"/>
        <v>3558751.4788043913</v>
      </c>
      <c r="J85" s="141">
        <f ca="1"/>
        <v>3440882.991345047</v>
      </c>
    </row>
    <row r="86" spans="1:10">
      <c r="A86" s="195">
        <v>1</v>
      </c>
      <c r="B86" s="139" t="str">
        <v>FTTP Development</v>
      </c>
      <c r="C86" s="62" t="s">
        <v>127</v>
      </c>
      <c r="D86" s="62" t="s">
        <v>128</v>
      </c>
      <c r="E86" s="141">
        <v>99448.906429551935</v>
      </c>
      <c r="F86" s="141">
        <v>97121.370252952533</v>
      </c>
      <c r="G86" s="141">
        <f ca="1"/>
        <v>94848.308528087975</v>
      </c>
      <c r="H86" s="141">
        <f ca="1"/>
        <v>92628.446316282047</v>
      </c>
      <c r="I86" s="141">
        <f ca="1"/>
        <v>90460.538517958834</v>
      </c>
      <c r="J86" s="141">
        <f ca="1"/>
        <v>88343.369174278181</v>
      </c>
    </row>
    <row r="87" spans="1:10">
      <c r="A87" s="195">
        <v>1</v>
      </c>
      <c r="B87" s="139" t="str">
        <v>OR Service Centre - Provision Analogue/ISDN2</v>
      </c>
      <c r="C87" s="62" t="s">
        <v>127</v>
      </c>
      <c r="D87" s="62" t="s">
        <v>128</v>
      </c>
      <c r="E87" s="141">
        <v>11223553.218706245</v>
      </c>
      <c r="F87" s="141">
        <f ca="1"/>
        <v>10959630.874326814</v>
      </c>
      <c r="G87" s="141">
        <f ca="1"/>
        <v>10451190.545822388</v>
      </c>
      <c r="H87" s="141">
        <f ca="1"/>
        <v>9940537.9568418004</v>
      </c>
      <c r="I87" s="141">
        <f ca="1"/>
        <v>9444398.4541014656</v>
      </c>
      <c r="J87" s="141">
        <f ca="1"/>
        <v>8914933.4538408685</v>
      </c>
    </row>
    <row r="88" spans="1:10">
      <c r="A88" s="195">
        <v>1</v>
      </c>
      <c r="B88" s="139" t="str">
        <v>OR Service Centre - Provision WLA</v>
      </c>
      <c r="C88" s="62" t="s">
        <v>127</v>
      </c>
      <c r="D88" s="62" t="s">
        <v>128</v>
      </c>
      <c r="E88" s="141">
        <v>21173717.880779263</v>
      </c>
      <c r="F88" s="141">
        <f ca="1"/>
        <v>19910200.06398616</v>
      </c>
      <c r="G88" s="141">
        <f ca="1"/>
        <v>18777543.60783999</v>
      </c>
      <c r="H88" s="141">
        <f ca="1"/>
        <v>18116322.638848498</v>
      </c>
      <c r="I88" s="141">
        <f ca="1"/>
        <v>17361373.379426014</v>
      </c>
      <c r="J88" s="141">
        <f ca="1"/>
        <v>16897634.858758479</v>
      </c>
    </row>
    <row r="89" spans="1:10">
      <c r="A89" s="195">
        <v>1</v>
      </c>
      <c r="B89" s="139" t="str">
        <v>Service Centre - Provision  NGA</v>
      </c>
      <c r="C89" s="62" t="s">
        <v>127</v>
      </c>
      <c r="D89" s="62" t="s">
        <v>128</v>
      </c>
      <c r="E89" s="141">
        <v>19893503.264937703</v>
      </c>
      <c r="F89" s="141">
        <f ca="1"/>
        <v>24572617.927001312</v>
      </c>
      <c r="G89" s="141">
        <f ca="1"/>
        <v>26947344.464564189</v>
      </c>
      <c r="H89" s="141">
        <f ca="1"/>
        <v>28486904.472045928</v>
      </c>
      <c r="I89" s="141">
        <f ca="1"/>
        <v>29056117.675293598</v>
      </c>
      <c r="J89" s="141">
        <f ca="1"/>
        <v>27423906.919690479</v>
      </c>
    </row>
    <row r="90" spans="1:10">
      <c r="A90" s="195">
        <v>1</v>
      </c>
      <c r="B90" s="139" t="str">
        <v>OR Service Centre - Assurance Analogue/ISDN2</v>
      </c>
      <c r="C90" s="62" t="s">
        <v>127</v>
      </c>
      <c r="D90" s="62" t="s">
        <v>128</v>
      </c>
      <c r="E90" s="141">
        <v>7033597.741659319</v>
      </c>
      <c r="F90" s="141">
        <f ca="1"/>
        <v>6765796.5646264013</v>
      </c>
      <c r="G90" s="141">
        <f ca="1"/>
        <v>6468953.1235591918</v>
      </c>
      <c r="H90" s="141">
        <f ca="1"/>
        <v>6146015.9552661059</v>
      </c>
      <c r="I90" s="141">
        <f ca="1"/>
        <v>5814712.7397315362</v>
      </c>
      <c r="J90" s="141">
        <f ca="1"/>
        <v>5404254.8424714459</v>
      </c>
    </row>
    <row r="91" spans="1:10">
      <c r="A91" s="195">
        <v>1</v>
      </c>
      <c r="B91" s="139" t="str">
        <v>OR Service Centre - Assurance WLA</v>
      </c>
      <c r="C91" s="62" t="s">
        <v>127</v>
      </c>
      <c r="D91" s="62" t="s">
        <v>128</v>
      </c>
      <c r="E91" s="141">
        <v>6885139.0127362413</v>
      </c>
      <c r="F91" s="141">
        <f ca="1"/>
        <v>6701173.3915268378</v>
      </c>
      <c r="G91" s="141">
        <f ca="1"/>
        <v>6549342.7486608485</v>
      </c>
      <c r="H91" s="141">
        <f ca="1"/>
        <v>6436108.545884259</v>
      </c>
      <c r="I91" s="141">
        <f ca="1"/>
        <v>6362848.5941671208</v>
      </c>
      <c r="J91" s="141">
        <f ca="1"/>
        <v>6421843.4756210437</v>
      </c>
    </row>
    <row r="92" spans="1:10">
      <c r="A92" s="195">
        <v>1</v>
      </c>
      <c r="B92" s="139" t="str">
        <v>Service Centre - Assurance  NGA</v>
      </c>
      <c r="C92" s="62" t="s">
        <v>127</v>
      </c>
      <c r="D92" s="62" t="s">
        <v>128</v>
      </c>
      <c r="E92" s="141">
        <v>13397097.161892576</v>
      </c>
      <c r="F92" s="141">
        <f ca="1"/>
        <v>16755790.10593571</v>
      </c>
      <c r="G92" s="141">
        <f ca="1"/>
        <v>19376882.493991584</v>
      </c>
      <c r="H92" s="141">
        <f ca="1"/>
        <v>21382489.275948081</v>
      </c>
      <c r="I92" s="141">
        <f ca="1"/>
        <v>22922811.006659355</v>
      </c>
      <c r="J92" s="141">
        <f ca="1"/>
        <v>24203537.50857728</v>
      </c>
    </row>
    <row r="93" spans="1:10">
      <c r="A93" s="195">
        <v>1</v>
      </c>
      <c r="B93" s="139" t="str">
        <v>Service Level Guarantees</v>
      </c>
      <c r="C93" s="62" t="s">
        <v>127</v>
      </c>
      <c r="D93" s="62" t="s">
        <v>128</v>
      </c>
      <c r="E93" s="141">
        <v>4482212.1566714952</v>
      </c>
      <c r="F93" s="141">
        <f ca="1"/>
        <v>4299099.1275944049</v>
      </c>
      <c r="G93" s="141">
        <f ca="1"/>
        <v>4127726.3702664594</v>
      </c>
      <c r="H93" s="141">
        <f ca="1"/>
        <v>4034413.1792643061</v>
      </c>
      <c r="I93" s="141">
        <f ca="1"/>
        <v>3943373.5099696238</v>
      </c>
      <c r="J93" s="141">
        <f ca="1"/>
        <v>3942705.1309520281</v>
      </c>
    </row>
    <row r="94" spans="1:10">
      <c r="A94" s="195">
        <v>1</v>
      </c>
      <c r="B94" s="139" t="str">
        <v>Other WLA</v>
      </c>
      <c r="C94" s="62" t="s">
        <v>127</v>
      </c>
      <c r="D94" s="62" t="s">
        <v>128</v>
      </c>
      <c r="E94" s="141">
        <v>7313.8616269254744</v>
      </c>
      <c r="F94" s="141">
        <v>7114.3001274039461</v>
      </c>
      <c r="G94" s="141">
        <f ca="1"/>
        <v>6920.1837393874912</v>
      </c>
      <c r="H94" s="141">
        <f ca="1"/>
        <v>6731.3638909352594</v>
      </c>
      <c r="I94" s="141">
        <f ca="1"/>
        <v>6547.6960639483823</v>
      </c>
      <c r="J94" s="141">
        <f ca="1"/>
        <v>6369.0396835593501</v>
      </c>
    </row>
    <row r="95" spans="1:10">
      <c r="A95" s="195">
        <v>1</v>
      </c>
      <c r="B95" s="139" t="str">
        <v>GEA Access Fibre Spine</v>
      </c>
      <c r="C95" s="62" t="s">
        <v>127</v>
      </c>
      <c r="D95" s="62" t="s">
        <v>128</v>
      </c>
      <c r="E95" s="141">
        <v>2120840.7516856994</v>
      </c>
      <c r="F95" s="141">
        <f ca="1"/>
        <v>2400393.5063849646</v>
      </c>
      <c r="G95" s="141">
        <f ca="1"/>
        <v>2579976.1121787592</v>
      </c>
      <c r="H95" s="141">
        <f ca="1"/>
        <v>2718833.2587392433</v>
      </c>
      <c r="I95" s="141">
        <f ca="1"/>
        <v>2829524.941808918</v>
      </c>
      <c r="J95" s="141">
        <f ca="1"/>
        <v>2917072.790801059</v>
      </c>
    </row>
    <row r="96" spans="1:10">
      <c r="A96" s="195">
        <v>1</v>
      </c>
      <c r="B96" s="139" t="str">
        <v>GEA Distribution Fibre</v>
      </c>
      <c r="C96" s="62" t="s">
        <v>127</v>
      </c>
      <c r="D96" s="62" t="s">
        <v>128</v>
      </c>
      <c r="E96" s="141">
        <v>26636154.082506709</v>
      </c>
      <c r="F96" s="141">
        <f ca="1"/>
        <v>30282593.454979096</v>
      </c>
      <c r="G96" s="141">
        <f ca="1"/>
        <v>32646370.312059153</v>
      </c>
      <c r="H96" s="141">
        <f ca="1"/>
        <v>34487168.091124788</v>
      </c>
      <c r="I96" s="141">
        <f ca="1"/>
        <v>35965085.106025092</v>
      </c>
      <c r="J96" s="141">
        <f ca="1"/>
        <v>37143521.850532629</v>
      </c>
    </row>
    <row r="97" spans="1:10">
      <c r="A97" s="195">
        <v>1</v>
      </c>
      <c r="B97" s="139" t="str">
        <v>GEA Electronics</v>
      </c>
      <c r="C97" s="62" t="s">
        <v>127</v>
      </c>
      <c r="D97" s="62" t="s">
        <v>128</v>
      </c>
      <c r="E97" s="141">
        <v>14283723.109409053</v>
      </c>
      <c r="F97" s="141">
        <f ca="1"/>
        <v>18763802.977755193</v>
      </c>
      <c r="G97" s="141">
        <f ca="1"/>
        <v>22345834.049451474</v>
      </c>
      <c r="H97" s="141">
        <f ca="1"/>
        <v>25601455.018539965</v>
      </c>
      <c r="I97" s="141">
        <f ca="1"/>
        <v>28608694.439691473</v>
      </c>
      <c r="J97" s="141">
        <f ca="1"/>
        <v>31367116.817536749</v>
      </c>
    </row>
    <row r="98" spans="1:10">
      <c r="A98" s="195">
        <v>1</v>
      </c>
      <c r="B98" s="139" t="str">
        <v>GEA DSLAM &amp; Cabinets</v>
      </c>
      <c r="C98" s="62" t="s">
        <v>127</v>
      </c>
      <c r="D98" s="62" t="s">
        <v>128</v>
      </c>
      <c r="E98" s="141">
        <v>11080869.451428665</v>
      </c>
      <c r="F98" s="141">
        <f ca="1"/>
        <v>12734106.043132227</v>
      </c>
      <c r="G98" s="141">
        <f ca="1"/>
        <v>13828780.893128287</v>
      </c>
      <c r="H98" s="141">
        <f ca="1"/>
        <v>14695498.880499564</v>
      </c>
      <c r="I98" s="141">
        <f ca="1"/>
        <v>15402835.852835827</v>
      </c>
      <c r="J98" s="141">
        <f ca="1"/>
        <v>15977235.975399254</v>
      </c>
    </row>
    <row r="99" spans="1:10">
      <c r="A99" s="195">
        <v>1</v>
      </c>
      <c r="B99" s="139" t="str">
        <v>GEA Customer Site Installation</v>
      </c>
      <c r="C99" s="62" t="s">
        <v>127</v>
      </c>
      <c r="D99" s="62" t="s">
        <v>128</v>
      </c>
      <c r="E99" s="141">
        <v>35763816.448387764</v>
      </c>
      <c r="F99" s="141">
        <f ca="1"/>
        <v>41781868.067635648</v>
      </c>
      <c r="G99" s="141">
        <f ca="1"/>
        <v>45888318.279941462</v>
      </c>
      <c r="H99" s="141">
        <f ca="1"/>
        <v>49215490.489009403</v>
      </c>
      <c r="I99" s="141">
        <f ca="1"/>
        <v>51991746.246453919</v>
      </c>
      <c r="J99" s="141">
        <f ca="1"/>
        <v>54300747.573412053</v>
      </c>
    </row>
    <row r="100" spans="1:10">
      <c r="A100" s="195">
        <v>1</v>
      </c>
      <c r="B100" s="139" t="str">
        <v>GEA FTTC Repairs</v>
      </c>
      <c r="C100" s="62" t="s">
        <v>127</v>
      </c>
      <c r="D100" s="62" t="s">
        <v>128</v>
      </c>
      <c r="E100" s="141">
        <v>8942169.1088251546</v>
      </c>
      <c r="F100" s="141">
        <f ca="1"/>
        <v>11757400.619373282</v>
      </c>
      <c r="G100" s="141">
        <f ca="1"/>
        <v>14028937.154185114</v>
      </c>
      <c r="H100" s="141">
        <f ca="1"/>
        <v>16110906.018259706</v>
      </c>
      <c r="I100" s="141">
        <f ca="1"/>
        <v>18051214.9930945</v>
      </c>
      <c r="J100" s="141">
        <f ca="1"/>
        <v>19848796.950080611</v>
      </c>
    </row>
    <row r="101" spans="1:10">
      <c r="A101" s="195">
        <v>1</v>
      </c>
      <c r="B101" s="139" t="str">
        <v>GEA FTTP Repairs</v>
      </c>
      <c r="C101" s="62" t="s">
        <v>127</v>
      </c>
      <c r="D101" s="62" t="s">
        <v>128</v>
      </c>
      <c r="E101" s="141">
        <v>59405.283555756403</v>
      </c>
      <c r="F101" s="141">
        <v>57810.235984377505</v>
      </c>
      <c r="G101" s="141">
        <f ca="1"/>
        <v>56258.015862051579</v>
      </c>
      <c r="H101" s="141">
        <f ca="1"/>
        <v>54747.47326044715</v>
      </c>
      <c r="I101" s="141">
        <f ca="1"/>
        <v>53277.489127112502</v>
      </c>
      <c r="J101" s="141">
        <f ca="1"/>
        <v>51846.974456450145</v>
      </c>
    </row>
    <row r="102" spans="1:10">
      <c r="A102" s="195">
        <v>1</v>
      </c>
      <c r="B102" s="139" t="str">
        <v>GEA FTTP Provisions</v>
      </c>
      <c r="C102" s="62" t="s">
        <v>127</v>
      </c>
      <c r="D102" s="62" t="s">
        <v>128</v>
      </c>
      <c r="E102" s="141">
        <v>747257.89854547475</v>
      </c>
      <c r="F102" s="141">
        <v>727118.97522198723</v>
      </c>
      <c r="G102" s="141">
        <f ca="1"/>
        <v>707522.80458591692</v>
      </c>
      <c r="H102" s="141">
        <f ca="1"/>
        <v>688454.75921776553</v>
      </c>
      <c r="I102" s="141">
        <f ca="1"/>
        <v>669900.60591331183</v>
      </c>
      <c r="J102" s="141">
        <f ca="1"/>
        <v>651846.49505934003</v>
      </c>
    </row>
    <row r="103" spans="1:10">
      <c r="A103" s="195">
        <v>1</v>
      </c>
      <c r="B103" s="139" t="str">
        <v>GEA FTTC Provisions</v>
      </c>
      <c r="C103" s="62" t="s">
        <v>127</v>
      </c>
      <c r="D103" s="62" t="s">
        <v>128</v>
      </c>
      <c r="E103" s="141">
        <v>8655528.551882688</v>
      </c>
      <c r="F103" s="141">
        <f ca="1"/>
        <v>11174171.825038644</v>
      </c>
      <c r="G103" s="141">
        <f ca="1"/>
        <v>11364544.567905908</v>
      </c>
      <c r="H103" s="141">
        <f ca="1"/>
        <v>11608448.605955889</v>
      </c>
      <c r="I103" s="141">
        <f ca="1"/>
        <v>11584175.184801208</v>
      </c>
      <c r="J103" s="141">
        <f ca="1"/>
        <v>8877109.2001984604</v>
      </c>
    </row>
    <row r="104" spans="1:10">
      <c r="A104" s="195">
        <v>1</v>
      </c>
      <c r="B104" s="139" t="str">
        <v>Fibre Rollout Funding</v>
      </c>
      <c r="C104" s="62" t="s">
        <v>127</v>
      </c>
      <c r="D104" s="62" t="s">
        <v>128</v>
      </c>
      <c r="E104" s="141">
        <v>2161691.2169316644</v>
      </c>
      <c r="F104" s="141">
        <f ca="1"/>
        <v>2684410.354833026</v>
      </c>
      <c r="G104" s="141">
        <f ca="1"/>
        <v>2963662.6870178236</v>
      </c>
      <c r="H104" s="141">
        <f ca="1"/>
        <v>3210353.0155615788</v>
      </c>
      <c r="I104" s="141">
        <f ca="1"/>
        <v>3414840.4163280078</v>
      </c>
      <c r="J104" s="141">
        <f ca="1"/>
        <v>3450047.2293657069</v>
      </c>
    </row>
    <row r="105" spans="1:10">
      <c r="A105" s="195">
        <v>1</v>
      </c>
      <c r="B105" s="139" t="str">
        <v>BDUK Funding</v>
      </c>
      <c r="C105" s="62" t="s">
        <v>127</v>
      </c>
      <c r="D105" s="62" t="s">
        <v>128</v>
      </c>
      <c r="E105" s="141">
        <v>-1141270.3792110058</v>
      </c>
      <c r="F105" s="141">
        <f ca="1"/>
        <v>-1424417.7016361456</v>
      </c>
      <c r="G105" s="141">
        <f ca="1"/>
        <v>-1575451.9278136382</v>
      </c>
      <c r="H105" s="141">
        <f ca="1"/>
        <v>-1708730.2363277462</v>
      </c>
      <c r="I105" s="141">
        <f ca="1"/>
        <v>-1818853.2388629806</v>
      </c>
      <c r="J105" s="141">
        <f ca="1"/>
        <v>-1835952.9170861812</v>
      </c>
    </row>
    <row r="106" spans="1:10">
      <c r="A106" s="195">
        <v>1</v>
      </c>
      <c r="B106" s="139" t="str">
        <v>Combi Card and MSAN Access - Voice</v>
      </c>
      <c r="C106" s="62" t="s">
        <v>127</v>
      </c>
      <c r="D106" s="62" t="s">
        <v>128</v>
      </c>
      <c r="E106" s="141">
        <v>14077.293515190324</v>
      </c>
      <c r="F106" s="141">
        <f ca="1"/>
        <v>13503.077947578355</v>
      </c>
      <c r="G106" s="141">
        <f ca="1"/>
        <v>12881.941524606509</v>
      </c>
      <c r="H106" s="141">
        <f ca="1"/>
        <v>12219.407089484836</v>
      </c>
      <c r="I106" s="141">
        <f ca="1"/>
        <v>11547.216214721604</v>
      </c>
      <c r="J106" s="141">
        <f ca="1"/>
        <v>10738.950815535905</v>
      </c>
    </row>
    <row r="107" spans="1:10">
      <c r="A107" s="195">
        <v>1</v>
      </c>
      <c r="B107" s="139" t="str">
        <v>iNode features</v>
      </c>
      <c r="C107" s="62" t="s">
        <v>127</v>
      </c>
      <c r="D107" s="62" t="s">
        <v>128</v>
      </c>
      <c r="E107" s="141">
        <v>878954.59164294018</v>
      </c>
      <c r="F107" s="141">
        <v>852341.30540702504</v>
      </c>
      <c r="G107" s="141">
        <f ca="1"/>
        <v>826533.82530831988</v>
      </c>
      <c r="H107" s="141">
        <f ca="1"/>
        <v>801507.75287438463</v>
      </c>
      <c r="I107" s="141">
        <f ca="1"/>
        <v>777239.42837803066</v>
      </c>
      <c r="J107" s="141">
        <f ca="1"/>
        <v>753705.90846934065</v>
      </c>
    </row>
    <row r="108" spans="1:10">
      <c r="A108" s="195">
        <v>1</v>
      </c>
      <c r="B108" s="139" t="str">
        <v>Caller Display</v>
      </c>
      <c r="C108" s="62" t="s">
        <v>127</v>
      </c>
      <c r="D108" s="62" t="s">
        <v>128</v>
      </c>
      <c r="E108" s="141">
        <v>6831467.1749673532</v>
      </c>
      <c r="F108" s="141">
        <v>6618227.2079654904</v>
      </c>
      <c r="G108" s="141">
        <f ca="1"/>
        <v>6411643.3929090798</v>
      </c>
      <c r="H108" s="141">
        <f ca="1"/>
        <v>6211507.9621861503</v>
      </c>
      <c r="I108" s="141">
        <f ca="1"/>
        <v>6017619.6335205417</v>
      </c>
      <c r="J108" s="141">
        <f ca="1"/>
        <v>5829783.4075362142</v>
      </c>
    </row>
    <row r="109" spans="1:10">
      <c r="A109" s="195">
        <v>1</v>
      </c>
      <c r="B109" s="139" t="str">
        <v>Network Features</v>
      </c>
      <c r="C109" s="62" t="s">
        <v>127</v>
      </c>
      <c r="D109" s="62" t="s">
        <v>128</v>
      </c>
      <c r="E109" s="141">
        <v>2099251.1540561346</v>
      </c>
      <c r="F109" s="141">
        <v>2033769.2549539173</v>
      </c>
      <c r="G109" s="141">
        <f ca="1"/>
        <v>1970329.9314157283</v>
      </c>
      <c r="H109" s="141">
        <f ca="1"/>
        <v>1908869.469423007</v>
      </c>
      <c r="I109" s="141">
        <f ca="1"/>
        <v>1849326.1423872949</v>
      </c>
      <c r="J109" s="141">
        <f ca="1"/>
        <v>1791640.1491563681</v>
      </c>
    </row>
    <row r="110" spans="1:10">
      <c r="A110" s="195">
        <v>1</v>
      </c>
      <c r="B110" s="139" t="str">
        <v>Ofcom Licence Fee Openreach</v>
      </c>
      <c r="C110" s="62" t="s">
        <v>127</v>
      </c>
      <c r="D110" s="62" t="s">
        <v>128</v>
      </c>
      <c r="E110" s="141">
        <v>4543943.2293025078</v>
      </c>
      <c r="F110" s="141">
        <f ca="1"/>
        <v>4412878.8586563095</v>
      </c>
      <c r="G110" s="141">
        <f ca="1"/>
        <v>4280234.8296760349</v>
      </c>
      <c r="H110" s="141">
        <f ca="1"/>
        <v>4151058.8950844589</v>
      </c>
      <c r="I110" s="141">
        <f ca="1"/>
        <v>4025030.0135635347</v>
      </c>
      <c r="J110" s="141">
        <f ca="1"/>
        <v>3899918.7828358724</v>
      </c>
    </row>
    <row r="111" spans="1:10">
      <c r="A111" s="195">
        <v>1</v>
      </c>
      <c r="B111" s="139" t="str">
        <v>Special Fault Investigation</v>
      </c>
      <c r="C111" s="62" t="s">
        <v>127</v>
      </c>
      <c r="D111" s="62" t="s">
        <v>128</v>
      </c>
      <c r="E111" s="141">
        <v>30078003.129139286</v>
      </c>
      <c r="F111" s="141">
        <v>29264616.31970359</v>
      </c>
      <c r="G111" s="141">
        <f ca="1"/>
        <v>28473225.588229701</v>
      </c>
      <c r="H111" s="141">
        <f ca="1"/>
        <v>27703236.104017034</v>
      </c>
      <c r="I111" s="141">
        <f ca="1"/>
        <v>26954069.122121885</v>
      </c>
      <c r="J111" s="141">
        <f ca="1"/>
        <v>26225161.548357055</v>
      </c>
    </row>
    <row r="112" spans="1:10">
      <c r="A112" s="195">
        <v>1</v>
      </c>
      <c r="B112" s="139" t="str">
        <v>Openreach sales product management</v>
      </c>
      <c r="C112" s="62" t="s">
        <v>127</v>
      </c>
      <c r="D112" s="62" t="s">
        <v>128</v>
      </c>
      <c r="E112" s="141">
        <v>24599963.728062771</v>
      </c>
      <c r="F112" s="141">
        <f ca="1"/>
        <v>25298046.539903462</v>
      </c>
      <c r="G112" s="141">
        <f ca="1"/>
        <v>25527393.580833588</v>
      </c>
      <c r="H112" s="141">
        <f ca="1"/>
        <v>25683734.368424721</v>
      </c>
      <c r="I112" s="141">
        <f ca="1"/>
        <v>25758557.102401573</v>
      </c>
      <c r="J112" s="141">
        <f ca="1"/>
        <v>25550263.793411065</v>
      </c>
    </row>
    <row r="113" spans="1:12">
      <c r="A113" s="195">
        <v>1</v>
      </c>
      <c r="B113" s="139" t="str">
        <v>Co-mingling power &amp; vent</v>
      </c>
      <c r="C113" s="62" t="s">
        <v>127</v>
      </c>
      <c r="D113" s="62" t="s">
        <v>128</v>
      </c>
      <c r="E113" s="141">
        <v>17142833.668743234</v>
      </c>
      <c r="F113" s="141">
        <f ca="1"/>
        <v>16579984.398939697</v>
      </c>
      <c r="G113" s="141">
        <f ca="1"/>
        <v>16172259.722909849</v>
      </c>
      <c r="H113" s="141">
        <f ca="1"/>
        <v>15886186.631285558</v>
      </c>
      <c r="I113" s="141">
        <f ca="1"/>
        <v>15694761.868441286</v>
      </c>
      <c r="J113" s="141">
        <f ca="1"/>
        <v>15785096.177081086</v>
      </c>
    </row>
    <row r="114" spans="1:12">
      <c r="A114" s="195">
        <v>1</v>
      </c>
      <c r="B114" s="139" t="str">
        <v>Openreach copper</v>
      </c>
      <c r="C114" s="62" t="s">
        <v>127</v>
      </c>
      <c r="D114" s="62" t="s">
        <v>128</v>
      </c>
      <c r="E114" s="141">
        <v>0</v>
      </c>
      <c r="F114" s="141">
        <f ca="1"/>
        <v>0</v>
      </c>
      <c r="G114" s="141">
        <f ca="1"/>
        <v>0</v>
      </c>
      <c r="H114" s="141">
        <f ca="1"/>
        <v>0</v>
      </c>
      <c r="I114" s="141">
        <f ca="1"/>
        <v>0</v>
      </c>
      <c r="J114" s="141">
        <f ca="1"/>
        <v>0</v>
      </c>
    </row>
    <row r="115" spans="1:12">
      <c r="A115" s="195">
        <v>1</v>
      </c>
      <c r="B115" s="139">
        <v>0</v>
      </c>
      <c r="C115" s="62" t="s">
        <v>127</v>
      </c>
      <c r="D115" s="62" t="s">
        <v>128</v>
      </c>
      <c r="E115" s="141">
        <v>0</v>
      </c>
      <c r="F115" s="141">
        <v>0</v>
      </c>
      <c r="G115" s="141">
        <f ca="1"/>
        <v>0</v>
      </c>
      <c r="H115" s="141">
        <f ca="1"/>
        <v>0</v>
      </c>
      <c r="I115" s="141">
        <f ca="1"/>
        <v>0</v>
      </c>
      <c r="J115" s="141">
        <f ca="1"/>
        <v>0</v>
      </c>
    </row>
    <row r="116" spans="1:12">
      <c r="A116" s="195">
        <v>1</v>
      </c>
      <c r="B116" s="139">
        <v>0</v>
      </c>
      <c r="C116" s="62" t="s">
        <v>127</v>
      </c>
      <c r="D116" s="62" t="s">
        <v>128</v>
      </c>
      <c r="E116" s="141">
        <v>0</v>
      </c>
      <c r="F116" s="141">
        <v>0</v>
      </c>
      <c r="G116" s="141">
        <f ca="1"/>
        <v>0</v>
      </c>
      <c r="H116" s="141">
        <f ca="1"/>
        <v>0</v>
      </c>
      <c r="I116" s="141">
        <f ca="1"/>
        <v>0</v>
      </c>
      <c r="J116" s="141">
        <f ca="1"/>
        <v>0</v>
      </c>
    </row>
    <row r="117" spans="1:12" ht="12">
      <c r="K117" s="52" t="s">
        <v>220</v>
      </c>
    </row>
    <row r="118" spans="1:12" ht="12">
      <c r="L118" s="52"/>
    </row>
    <row r="119" spans="1:12" ht="15.5">
      <c r="B119" s="50" t="s">
        <v>751</v>
      </c>
      <c r="C119" s="50"/>
      <c r="D119" s="90"/>
      <c r="E119" s="50"/>
      <c r="F119" s="50"/>
      <c r="G119" s="50"/>
      <c r="H119" s="50"/>
      <c r="I119" s="50"/>
      <c r="J119" s="50"/>
    </row>
    <row r="120" spans="1:12">
      <c r="B120" s="61" t="s">
        <v>126</v>
      </c>
      <c r="C120" s="61" t="s">
        <v>78</v>
      </c>
      <c r="D120" s="61" t="s">
        <v>79</v>
      </c>
      <c r="E120" s="323" t="str">
        <f t="array" ref="E120:J120">model_years</f>
        <v>2015/16</v>
      </c>
      <c r="F120" s="323" t="str">
        <v>2016/17</v>
      </c>
      <c r="G120" s="323" t="str">
        <v>2017/18</v>
      </c>
      <c r="H120" s="323" t="str">
        <v>2018/19</v>
      </c>
      <c r="I120" s="323" t="str">
        <v>2019/20</v>
      </c>
      <c r="J120" s="323" t="str">
        <v>2020/21</v>
      </c>
    </row>
    <row r="121" spans="1:12">
      <c r="B121" s="139" t="str">
        <f t="array" ref="B121:B174">Component_list</f>
        <v>MPF Line Testing Systems</v>
      </c>
      <c r="C121" s="57" t="s">
        <v>161</v>
      </c>
      <c r="D121" s="57" t="s">
        <v>128</v>
      </c>
      <c r="E121" s="88">
        <f t="array" ref="E121:J173">IF(Component_volumes=0,0,Opex_total/Component_volumes)</f>
        <v>0.68924603180039323</v>
      </c>
      <c r="F121" s="88">
        <f ca="1"/>
        <v>0.66655530500380933</v>
      </c>
      <c r="G121" s="88">
        <f ca="1"/>
        <v>0.64401247399786687</v>
      </c>
      <c r="H121" s="88">
        <f ca="1"/>
        <v>0.62136023178680955</v>
      </c>
      <c r="I121" s="88">
        <f ca="1"/>
        <v>0.59856200462283482</v>
      </c>
      <c r="J121" s="88">
        <f ca="1"/>
        <v>0.57315327597600441</v>
      </c>
    </row>
    <row r="122" spans="1:12">
      <c r="B122" s="139" t="str">
        <v>Openreach time related charges</v>
      </c>
      <c r="C122" s="57" t="s">
        <v>161</v>
      </c>
      <c r="D122" s="57" t="s">
        <v>128</v>
      </c>
      <c r="E122" s="88">
        <v>0</v>
      </c>
      <c r="F122" s="88">
        <f ca="1"/>
        <v>0</v>
      </c>
      <c r="G122" s="88">
        <f ca="1"/>
        <v>0</v>
      </c>
      <c r="H122" s="88">
        <f ca="1"/>
        <v>0</v>
      </c>
      <c r="I122" s="88">
        <f ca="1"/>
        <v>0</v>
      </c>
      <c r="J122" s="88">
        <f ca="1"/>
        <v>0</v>
      </c>
    </row>
    <row r="123" spans="1:12">
      <c r="B123" s="139" t="str">
        <v>Co-mingling electricity</v>
      </c>
      <c r="C123" s="57" t="s">
        <v>161</v>
      </c>
      <c r="D123" s="57" t="s">
        <v>128</v>
      </c>
      <c r="E123" s="88">
        <v>0</v>
      </c>
      <c r="F123" s="88">
        <f ca="1"/>
        <v>0</v>
      </c>
      <c r="G123" s="88">
        <f ca="1"/>
        <v>0</v>
      </c>
      <c r="H123" s="88">
        <f ca="1"/>
        <v>0</v>
      </c>
      <c r="I123" s="88">
        <f ca="1"/>
        <v>0</v>
      </c>
      <c r="J123" s="88">
        <f ca="1"/>
        <v>0</v>
      </c>
    </row>
    <row r="124" spans="1:12">
      <c r="B124" s="139" t="str">
        <v>Co-mingling set up</v>
      </c>
      <c r="C124" s="57" t="s">
        <v>161</v>
      </c>
      <c r="D124" s="57" t="s">
        <v>128</v>
      </c>
      <c r="E124" s="88">
        <v>1295.0053782780615</v>
      </c>
      <c r="F124" s="88">
        <f ca="1"/>
        <v>1269.892331728357</v>
      </c>
      <c r="G124" s="88">
        <f ca="1"/>
        <v>1230.7291577518977</v>
      </c>
      <c r="H124" s="88">
        <f ca="1"/>
        <v>1194.9330697743162</v>
      </c>
      <c r="I124" s="88">
        <f ca="1"/>
        <v>1162.5286341927388</v>
      </c>
      <c r="J124" s="88">
        <f ca="1"/>
        <v>1128.9008825393844</v>
      </c>
    </row>
    <row r="125" spans="1:12">
      <c r="B125" s="139" t="str">
        <v>Co-mingling rentals</v>
      </c>
      <c r="C125" s="57" t="s">
        <v>161</v>
      </c>
      <c r="D125" s="57" t="s">
        <v>128</v>
      </c>
      <c r="E125" s="88">
        <v>17.049019668589729</v>
      </c>
      <c r="F125" s="88">
        <f ca="1"/>
        <v>16.562790392883045</v>
      </c>
      <c r="G125" s="88">
        <f ca="1"/>
        <v>16.023409870991024</v>
      </c>
      <c r="H125" s="88">
        <f ca="1"/>
        <v>15.448560235600265</v>
      </c>
      <c r="I125" s="88">
        <f ca="1"/>
        <v>14.853356568687511</v>
      </c>
      <c r="J125" s="88">
        <f ca="1"/>
        <v>14.161021428065368</v>
      </c>
    </row>
    <row r="126" spans="1:12">
      <c r="B126" s="139" t="str">
        <v>WLA tie cables</v>
      </c>
      <c r="C126" s="57" t="s">
        <v>161</v>
      </c>
      <c r="D126" s="57" t="s">
        <v>128</v>
      </c>
      <c r="E126" s="88">
        <v>13.658349030869744</v>
      </c>
      <c r="F126" s="88">
        <f ca="1"/>
        <v>13.896787082075102</v>
      </c>
      <c r="G126" s="88">
        <f ca="1"/>
        <v>14.089502660673071</v>
      </c>
      <c r="H126" s="88">
        <f ca="1"/>
        <v>14.327966940433797</v>
      </c>
      <c r="I126" s="88">
        <f ca="1"/>
        <v>14.612158721981887</v>
      </c>
      <c r="J126" s="88">
        <f ca="1"/>
        <v>14.907486104993511</v>
      </c>
    </row>
    <row r="127" spans="1:12">
      <c r="B127" s="139" t="str">
        <v>Local Loop Unbundling systems development</v>
      </c>
      <c r="C127" s="57" t="s">
        <v>161</v>
      </c>
      <c r="D127" s="57" t="s">
        <v>128</v>
      </c>
      <c r="E127" s="88">
        <v>3.1571340398077179E-2</v>
      </c>
      <c r="F127" s="88">
        <f ca="1"/>
        <v>3.0997331091428874E-2</v>
      </c>
      <c r="G127" s="88">
        <f ca="1"/>
        <v>3.043335693220835E-2</v>
      </c>
      <c r="H127" s="88">
        <f ca="1"/>
        <v>2.98692792379554E-2</v>
      </c>
      <c r="I127" s="88">
        <f ca="1"/>
        <v>2.9314790597594953E-2</v>
      </c>
      <c r="J127" s="88">
        <f ca="1"/>
        <v>2.8755870303492016E-2</v>
      </c>
    </row>
    <row r="128" spans="1:12">
      <c r="B128" s="139" t="str">
        <v>Wholesale Access specific</v>
      </c>
      <c r="C128" s="57" t="s">
        <v>161</v>
      </c>
      <c r="D128" s="57" t="s">
        <v>128</v>
      </c>
      <c r="E128" s="88">
        <v>2.1599250360038211</v>
      </c>
      <c r="F128" s="88">
        <f ca="1"/>
        <v>2.1177102867969166</v>
      </c>
      <c r="G128" s="88">
        <f ca="1"/>
        <v>2.0789994804127341</v>
      </c>
      <c r="H128" s="88">
        <f ca="1"/>
        <v>2.0413506094465483</v>
      </c>
      <c r="I128" s="88">
        <f ca="1"/>
        <v>2.0046243231844865</v>
      </c>
      <c r="J128" s="88">
        <f ca="1"/>
        <v>1.96963623112466</v>
      </c>
    </row>
    <row r="129" spans="2:10">
      <c r="B129" s="139" t="str">
        <v>Routeing &amp; records</v>
      </c>
      <c r="C129" s="57" t="s">
        <v>161</v>
      </c>
      <c r="D129" s="57" t="s">
        <v>128</v>
      </c>
      <c r="E129" s="88">
        <v>1.8315090569306895</v>
      </c>
      <c r="F129" s="88">
        <f ca="1"/>
        <v>1.7706872779610381</v>
      </c>
      <c r="G129" s="88">
        <f ca="1"/>
        <v>1.7197730220767571</v>
      </c>
      <c r="H129" s="88">
        <f ca="1"/>
        <v>1.6697843143897442</v>
      </c>
      <c r="I129" s="88">
        <f ca="1"/>
        <v>1.6219044170089254</v>
      </c>
      <c r="J129" s="88">
        <f ca="1"/>
        <v>1.5818603636141222</v>
      </c>
    </row>
    <row r="130" spans="2:10">
      <c r="B130" s="139" t="str">
        <v>MDF Hardware jumpering</v>
      </c>
      <c r="C130" s="57" t="s">
        <v>161</v>
      </c>
      <c r="D130" s="57" t="s">
        <v>128</v>
      </c>
      <c r="E130" s="88">
        <v>11.250646281598238</v>
      </c>
      <c r="F130" s="88">
        <f ca="1"/>
        <v>10.96064050628223</v>
      </c>
      <c r="G130" s="88">
        <f ca="1"/>
        <v>10.681008868971443</v>
      </c>
      <c r="H130" s="88">
        <f ca="1"/>
        <v>10.405448096579638</v>
      </c>
      <c r="I130" s="88">
        <f ca="1"/>
        <v>10.132812076795011</v>
      </c>
      <c r="J130" s="88">
        <f ca="1"/>
        <v>9.8573780389652086</v>
      </c>
    </row>
    <row r="131" spans="2:10">
      <c r="B131" s="139" t="str">
        <v>E side copper capital</v>
      </c>
      <c r="C131" s="57" t="s">
        <v>161</v>
      </c>
      <c r="D131" s="57" t="s">
        <v>128</v>
      </c>
      <c r="E131" s="88">
        <v>1.6580372581077361</v>
      </c>
      <c r="F131" s="88">
        <f ca="1"/>
        <v>1.6087760106450708</v>
      </c>
      <c r="G131" s="88">
        <f ca="1"/>
        <v>1.5624569161095554</v>
      </c>
      <c r="H131" s="88">
        <f ca="1"/>
        <v>1.5184634083030524</v>
      </c>
      <c r="I131" s="88">
        <f ca="1"/>
        <v>1.4755043903444203</v>
      </c>
      <c r="J131" s="88">
        <f ca="1"/>
        <v>1.4339120525681974</v>
      </c>
    </row>
    <row r="132" spans="2:10">
      <c r="B132" s="139" t="str">
        <v>E side copper current</v>
      </c>
      <c r="C132" s="57" t="s">
        <v>161</v>
      </c>
      <c r="D132" s="57" t="s">
        <v>128</v>
      </c>
      <c r="E132" s="88">
        <v>3.3896209173595784</v>
      </c>
      <c r="F132" s="88">
        <f ca="1"/>
        <v>3.3078037474753579</v>
      </c>
      <c r="G132" s="88">
        <f ca="1"/>
        <v>3.2318028134323624</v>
      </c>
      <c r="H132" s="88">
        <f ca="1"/>
        <v>3.2593736917354881</v>
      </c>
      <c r="I132" s="88">
        <f ca="1"/>
        <v>3.2390017720693294</v>
      </c>
      <c r="J132" s="88">
        <f ca="1"/>
        <v>3.0626212837945008</v>
      </c>
    </row>
    <row r="133" spans="2:10">
      <c r="B133" s="139" t="str">
        <v>D side copper capital</v>
      </c>
      <c r="C133" s="57" t="s">
        <v>161</v>
      </c>
      <c r="D133" s="57" t="s">
        <v>128</v>
      </c>
      <c r="E133" s="88">
        <v>4.5163615343036581</v>
      </c>
      <c r="F133" s="88">
        <f ca="1"/>
        <v>4.393641147888645</v>
      </c>
      <c r="G133" s="88">
        <f ca="1"/>
        <v>4.2785935211114792</v>
      </c>
      <c r="H133" s="88">
        <f ca="1"/>
        <v>4.169476742737718</v>
      </c>
      <c r="I133" s="88">
        <f ca="1"/>
        <v>4.0625403357552985</v>
      </c>
      <c r="J133" s="88">
        <f ca="1"/>
        <v>3.9587941756650369</v>
      </c>
    </row>
    <row r="134" spans="2:10">
      <c r="B134" s="139" t="str">
        <v>D side copper current</v>
      </c>
      <c r="C134" s="57" t="s">
        <v>161</v>
      </c>
      <c r="D134" s="57" t="s">
        <v>128</v>
      </c>
      <c r="E134" s="88">
        <v>8.0067424960370772</v>
      </c>
      <c r="F134" s="88">
        <f ca="1"/>
        <v>7.8066009375757197</v>
      </c>
      <c r="G134" s="88">
        <f ca="1"/>
        <v>7.6195099163359199</v>
      </c>
      <c r="H134" s="88">
        <f ca="1"/>
        <v>7.6500113737879749</v>
      </c>
      <c r="I134" s="88">
        <f ca="1"/>
        <v>7.5802568682814782</v>
      </c>
      <c r="J134" s="88">
        <f ca="1"/>
        <v>7.1867707418828299</v>
      </c>
    </row>
    <row r="135" spans="2:10">
      <c r="B135" s="139" t="str">
        <v>Local exchanges general frames equipment</v>
      </c>
      <c r="C135" s="57" t="s">
        <v>161</v>
      </c>
      <c r="D135" s="57" t="s">
        <v>128</v>
      </c>
      <c r="E135" s="88">
        <v>0.82429983859115619</v>
      </c>
      <c r="F135" s="88">
        <f ca="1"/>
        <v>0.80168312540438524</v>
      </c>
      <c r="G135" s="88">
        <f ca="1"/>
        <v>0.77966216930895194</v>
      </c>
      <c r="H135" s="88">
        <f ca="1"/>
        <v>0.75799511523559715</v>
      </c>
      <c r="I135" s="88">
        <f ca="1"/>
        <v>0.73630486542414975</v>
      </c>
      <c r="J135" s="88">
        <f ca="1"/>
        <v>0.7135518350424952</v>
      </c>
    </row>
    <row r="136" spans="2:10">
      <c r="B136" s="139" t="str">
        <v>Local exchanges general frames maintenance</v>
      </c>
      <c r="C136" s="57" t="s">
        <v>161</v>
      </c>
      <c r="D136" s="57" t="s">
        <v>128</v>
      </c>
      <c r="E136" s="88">
        <v>1.2420303523967902</v>
      </c>
      <c r="F136" s="88">
        <f ca="1"/>
        <v>1.2090468663679486</v>
      </c>
      <c r="G136" s="88">
        <f ca="1"/>
        <v>1.1770736328995868</v>
      </c>
      <c r="H136" s="88">
        <f ca="1"/>
        <v>1.1494943158638942</v>
      </c>
      <c r="I136" s="88">
        <f ca="1"/>
        <v>1.1209355082888135</v>
      </c>
      <c r="J136" s="88">
        <f ca="1"/>
        <v>1.0879162752440006</v>
      </c>
    </row>
    <row r="137" spans="2:10">
      <c r="B137" s="139" t="str">
        <v>Analogue line test equipment</v>
      </c>
      <c r="C137" s="57" t="s">
        <v>161</v>
      </c>
      <c r="D137" s="57" t="s">
        <v>128</v>
      </c>
      <c r="E137" s="88">
        <v>5.9826606361286554E-2</v>
      </c>
      <c r="F137" s="88">
        <f ca="1"/>
        <v>5.8034534657761414E-2</v>
      </c>
      <c r="G137" s="88">
        <f ca="1"/>
        <v>5.6302121940859484E-2</v>
      </c>
      <c r="H137" s="88">
        <f ca="1"/>
        <v>5.4625430852056393E-2</v>
      </c>
      <c r="I137" s="88">
        <f ca="1"/>
        <v>5.2997848572859524E-2</v>
      </c>
      <c r="J137" s="88">
        <f ca="1"/>
        <v>5.1419369856891488E-2</v>
      </c>
    </row>
    <row r="138" spans="2:10">
      <c r="B138" s="139" t="str">
        <v>Dropwire capital &amp; analogue NTE</v>
      </c>
      <c r="C138" s="57" t="s">
        <v>161</v>
      </c>
      <c r="D138" s="57" t="s">
        <v>128</v>
      </c>
      <c r="E138" s="88">
        <v>5.0252199797536141</v>
      </c>
      <c r="F138" s="88">
        <f ca="1"/>
        <v>4.8837080451166139</v>
      </c>
      <c r="G138" s="88">
        <f ca="1"/>
        <v>4.749888461219145</v>
      </c>
      <c r="H138" s="88">
        <f ca="1"/>
        <v>4.6222265420757127</v>
      </c>
      <c r="I138" s="88">
        <f ca="1"/>
        <v>4.4974823102871211</v>
      </c>
      <c r="J138" s="88">
        <f ca="1"/>
        <v>4.3764856377235954</v>
      </c>
    </row>
    <row r="139" spans="2:10">
      <c r="B139" s="139" t="str">
        <v>Analogue line drop maintenance</v>
      </c>
      <c r="C139" s="57" t="s">
        <v>161</v>
      </c>
      <c r="D139" s="57" t="s">
        <v>128</v>
      </c>
      <c r="E139" s="88">
        <v>2.210908112844693</v>
      </c>
      <c r="F139" s="88">
        <f ca="1"/>
        <v>2.1502168048748764</v>
      </c>
      <c r="G139" s="88">
        <f ca="1"/>
        <v>2.0914061397505797</v>
      </c>
      <c r="H139" s="88">
        <f ca="1"/>
        <v>2.0358696552891087</v>
      </c>
      <c r="I139" s="88">
        <f ca="1"/>
        <v>1.9831025897291936</v>
      </c>
      <c r="J139" s="88">
        <f ca="1"/>
        <v>1.9248432355222109</v>
      </c>
    </row>
    <row r="140" spans="2:10">
      <c r="B140" s="139" t="str">
        <v>Analogue line cards</v>
      </c>
      <c r="C140" s="57" t="s">
        <v>161</v>
      </c>
      <c r="D140" s="57" t="s">
        <v>128</v>
      </c>
      <c r="E140" s="88">
        <v>5.4071625785593636</v>
      </c>
      <c r="F140" s="88">
        <f ca="1"/>
        <v>5.2621861623039763</v>
      </c>
      <c r="G140" s="88">
        <f ca="1"/>
        <v>5.1336364959549909</v>
      </c>
      <c r="H140" s="88">
        <f ca="1"/>
        <v>5.0211760266227659</v>
      </c>
      <c r="I140" s="88">
        <f ca="1"/>
        <v>4.9196320109471356</v>
      </c>
      <c r="J140" s="88">
        <f ca="1"/>
        <v>4.8557658711897922</v>
      </c>
    </row>
    <row r="141" spans="2:10">
      <c r="B141" s="139" t="str">
        <v>Pair gain</v>
      </c>
      <c r="C141" s="57" t="s">
        <v>161</v>
      </c>
      <c r="D141" s="57" t="s">
        <v>128</v>
      </c>
      <c r="E141" s="88">
        <v>1.57403666168023E-4</v>
      </c>
      <c r="F141" s="88">
        <f ca="1"/>
        <v>1.5254622364718184E-4</v>
      </c>
      <c r="G141" s="88">
        <f ca="1"/>
        <v>1.4784769269058485E-4</v>
      </c>
      <c r="H141" s="88">
        <f ca="1"/>
        <v>1.433031250569858E-4</v>
      </c>
      <c r="I141" s="88">
        <f ca="1"/>
        <v>1.3890422979932499E-4</v>
      </c>
      <c r="J141" s="88">
        <f ca="1"/>
        <v>1.34665301014298E-4</v>
      </c>
    </row>
    <row r="142" spans="2:10">
      <c r="B142" s="139" t="str">
        <v>NGA E-side Copper Capital</v>
      </c>
      <c r="C142" s="57" t="s">
        <v>161</v>
      </c>
      <c r="D142" s="57" t="s">
        <v>128</v>
      </c>
      <c r="E142" s="88">
        <v>5.6051557540206955</v>
      </c>
      <c r="F142" s="88">
        <f ca="1"/>
        <v>4.9465587119895469</v>
      </c>
      <c r="G142" s="88">
        <f ca="1"/>
        <v>4.4871471889223464</v>
      </c>
      <c r="H142" s="88">
        <f ca="1"/>
        <v>4.1173608361694392</v>
      </c>
      <c r="I142" s="88">
        <f ca="1"/>
        <v>3.8068119737283452</v>
      </c>
      <c r="J142" s="88">
        <f ca="1"/>
        <v>3.5404493347585904</v>
      </c>
    </row>
    <row r="143" spans="2:10">
      <c r="B143" s="139" t="str">
        <v>FTTC Development</v>
      </c>
      <c r="C143" s="57" t="s">
        <v>161</v>
      </c>
      <c r="D143" s="57" t="s">
        <v>128</v>
      </c>
      <c r="E143" s="88">
        <v>0.87844417823869192</v>
      </c>
      <c r="F143" s="88">
        <f ca="1"/>
        <v>0.58092624079130128</v>
      </c>
      <c r="G143" s="88">
        <f ca="1"/>
        <v>0.45939421574714667</v>
      </c>
      <c r="H143" s="88">
        <f ca="1"/>
        <v>0.37418789713579237</v>
      </c>
      <c r="I143" s="88">
        <f ca="1"/>
        <v>0.31447928443144918</v>
      </c>
      <c r="J143" s="88">
        <f ca="1"/>
        <v>0.28529341367107092</v>
      </c>
    </row>
    <row r="144" spans="2:10">
      <c r="B144" s="139" t="str">
        <v>FTTP Development</v>
      </c>
      <c r="C144" s="57" t="s">
        <v>161</v>
      </c>
      <c r="D144" s="57" t="s">
        <v>128</v>
      </c>
      <c r="E144" s="88">
        <v>0</v>
      </c>
      <c r="F144" s="88">
        <f ca="1"/>
        <v>0</v>
      </c>
      <c r="G144" s="88">
        <f ca="1"/>
        <v>0</v>
      </c>
      <c r="H144" s="88">
        <f ca="1"/>
        <v>0</v>
      </c>
      <c r="I144" s="88">
        <f ca="1"/>
        <v>0</v>
      </c>
      <c r="J144" s="88">
        <f ca="1"/>
        <v>0</v>
      </c>
    </row>
    <row r="145" spans="2:10">
      <c r="B145" s="139" t="str">
        <v>OR Service Centre - Provision Analogue/ISDN2</v>
      </c>
      <c r="C145" s="57" t="s">
        <v>161</v>
      </c>
      <c r="D145" s="57" t="s">
        <v>128</v>
      </c>
      <c r="E145" s="88">
        <v>3.8305343969220917</v>
      </c>
      <c r="F145" s="88">
        <f ca="1"/>
        <v>3.7241895431484946</v>
      </c>
      <c r="G145" s="88">
        <f ca="1"/>
        <v>3.6391154125672571</v>
      </c>
      <c r="H145" s="88">
        <f ca="1"/>
        <v>3.5579788386903912</v>
      </c>
      <c r="I145" s="88">
        <f ca="1"/>
        <v>3.4794842973812687</v>
      </c>
      <c r="J145" s="88">
        <f ca="1"/>
        <v>3.4075377327537248</v>
      </c>
    </row>
    <row r="146" spans="2:10">
      <c r="B146" s="139" t="str">
        <v>OR Service Centre - Provision WLA</v>
      </c>
      <c r="C146" s="57" t="s">
        <v>161</v>
      </c>
      <c r="D146" s="57" t="s">
        <v>128</v>
      </c>
      <c r="E146" s="88">
        <v>2.6229997890708687</v>
      </c>
      <c r="F146" s="88">
        <f ca="1"/>
        <v>2.5702858452925152</v>
      </c>
      <c r="G146" s="88">
        <f ca="1"/>
        <v>2.5169195999744964</v>
      </c>
      <c r="H146" s="88">
        <f ca="1"/>
        <v>2.4520237876163593</v>
      </c>
      <c r="I146" s="88">
        <f ca="1"/>
        <v>2.3923986848296046</v>
      </c>
      <c r="J146" s="88">
        <f ca="1"/>
        <v>2.3261797238227651</v>
      </c>
    </row>
    <row r="147" spans="2:10">
      <c r="B147" s="139" t="str">
        <v>Service Centre - Provision  NGA</v>
      </c>
      <c r="C147" s="57" t="s">
        <v>161</v>
      </c>
      <c r="D147" s="57" t="s">
        <v>128</v>
      </c>
      <c r="E147" s="88">
        <v>4.7658980489333187</v>
      </c>
      <c r="F147" s="88">
        <f ca="1"/>
        <v>4.4311731357376152</v>
      </c>
      <c r="G147" s="88">
        <f ca="1"/>
        <v>4.2090799191158563</v>
      </c>
      <c r="H147" s="88">
        <f ca="1"/>
        <v>4.0271410275520516</v>
      </c>
      <c r="I147" s="88">
        <f ca="1"/>
        <v>3.8815525388098027</v>
      </c>
      <c r="J147" s="88">
        <f ca="1"/>
        <v>3.8058300696359257</v>
      </c>
    </row>
    <row r="148" spans="2:10">
      <c r="B148" s="139" t="str">
        <v>OR Service Centre - Assurance Analogue/ISDN2</v>
      </c>
      <c r="C148" s="57" t="s">
        <v>161</v>
      </c>
      <c r="D148" s="57" t="s">
        <v>128</v>
      </c>
      <c r="E148" s="88">
        <v>0.43700427795363794</v>
      </c>
      <c r="F148" s="88">
        <f ca="1"/>
        <v>0.42637595702323167</v>
      </c>
      <c r="G148" s="88">
        <f ca="1"/>
        <v>0.41654855449131822</v>
      </c>
      <c r="H148" s="88">
        <f ca="1"/>
        <v>0.40750858279549235</v>
      </c>
      <c r="I148" s="88">
        <f ca="1"/>
        <v>0.399031035651778</v>
      </c>
      <c r="J148" s="88">
        <f ca="1"/>
        <v>0.3922724426300388</v>
      </c>
    </row>
    <row r="149" spans="2:10">
      <c r="B149" s="139" t="str">
        <v>OR Service Centre - Assurance WLA</v>
      </c>
      <c r="C149" s="57" t="s">
        <v>161</v>
      </c>
      <c r="D149" s="57" t="s">
        <v>128</v>
      </c>
      <c r="E149" s="88">
        <v>0.61831553759935909</v>
      </c>
      <c r="F149" s="88">
        <f ca="1"/>
        <v>0.60156923085058056</v>
      </c>
      <c r="G149" s="88">
        <f ca="1"/>
        <v>0.58469893452905031</v>
      </c>
      <c r="H149" s="88">
        <f ca="1"/>
        <v>0.56756870209396837</v>
      </c>
      <c r="I149" s="88">
        <f ca="1"/>
        <v>0.55016836036785499</v>
      </c>
      <c r="J149" s="88">
        <f ca="1"/>
        <v>0.53076931629940516</v>
      </c>
    </row>
    <row r="150" spans="2:10">
      <c r="B150" s="139" t="str">
        <v>Service Centre - Assurance  NGA</v>
      </c>
      <c r="C150" s="57" t="s">
        <v>161</v>
      </c>
      <c r="D150" s="57" t="s">
        <v>128</v>
      </c>
      <c r="E150" s="88">
        <v>2.2491985310378162</v>
      </c>
      <c r="F150" s="88">
        <f ca="1"/>
        <v>2.0962479833499925</v>
      </c>
      <c r="G150" s="88">
        <f ca="1"/>
        <v>1.9778660813077387</v>
      </c>
      <c r="H150" s="88">
        <f ca="1"/>
        <v>1.8809743026545354</v>
      </c>
      <c r="I150" s="88">
        <f ca="1"/>
        <v>1.7979779267451197</v>
      </c>
      <c r="J150" s="88">
        <f ca="1"/>
        <v>1.7233757487399644</v>
      </c>
    </row>
    <row r="151" spans="2:10">
      <c r="B151" s="139" t="str">
        <v>Service Level Guarantees</v>
      </c>
      <c r="C151" s="57" t="s">
        <v>161</v>
      </c>
      <c r="D151" s="57" t="s">
        <v>128</v>
      </c>
      <c r="E151" s="88">
        <v>4.6319859947391899E-2</v>
      </c>
      <c r="F151" s="88">
        <f ca="1"/>
        <v>4.4881612082353396E-2</v>
      </c>
      <c r="G151" s="88">
        <f ca="1"/>
        <v>4.3487852716819236E-2</v>
      </c>
      <c r="H151" s="88">
        <f ca="1"/>
        <v>4.2134566861855148E-2</v>
      </c>
      <c r="I151" s="88">
        <f ca="1"/>
        <v>4.0823387218402458E-2</v>
      </c>
      <c r="J151" s="88">
        <f ca="1"/>
        <v>3.9549724728908733E-2</v>
      </c>
    </row>
    <row r="152" spans="2:10">
      <c r="B152" s="139" t="str">
        <v>Other WLA</v>
      </c>
      <c r="C152" s="57" t="s">
        <v>161</v>
      </c>
      <c r="D152" s="57" t="s">
        <v>128</v>
      </c>
      <c r="E152" s="88">
        <v>0</v>
      </c>
      <c r="F152" s="88">
        <f ca="1"/>
        <v>0</v>
      </c>
      <c r="G152" s="88">
        <f ca="1"/>
        <v>0</v>
      </c>
      <c r="H152" s="88">
        <f ca="1"/>
        <v>0</v>
      </c>
      <c r="I152" s="88">
        <f ca="1"/>
        <v>0</v>
      </c>
      <c r="J152" s="88">
        <f ca="1"/>
        <v>0</v>
      </c>
    </row>
    <row r="153" spans="2:10">
      <c r="B153" s="139" t="str">
        <v>GEA Access Fibre Spine</v>
      </c>
      <c r="C153" s="57" t="s">
        <v>161</v>
      </c>
      <c r="D153" s="57" t="s">
        <v>128</v>
      </c>
      <c r="E153" s="88">
        <v>0.60830443547160473</v>
      </c>
      <c r="F153" s="88">
        <f ca="1"/>
        <v>0.49978451668579088</v>
      </c>
      <c r="G153" s="88">
        <f ca="1"/>
        <v>0.43206650543793601</v>
      </c>
      <c r="H153" s="88">
        <f ca="1"/>
        <v>0.38140201504296639</v>
      </c>
      <c r="I153" s="88">
        <f ca="1"/>
        <v>0.34132087790233501</v>
      </c>
      <c r="J153" s="88">
        <f ca="1"/>
        <v>0.30869549180978501</v>
      </c>
    </row>
    <row r="154" spans="2:10">
      <c r="B154" s="139" t="str">
        <v>GEA Distribution Fibre</v>
      </c>
      <c r="C154" s="57" t="s">
        <v>161</v>
      </c>
      <c r="D154" s="57" t="s">
        <v>128</v>
      </c>
      <c r="E154" s="88">
        <v>7.6398431421196733</v>
      </c>
      <c r="F154" s="88">
        <f ca="1"/>
        <v>6.305120928560692</v>
      </c>
      <c r="G154" s="88">
        <f ca="1"/>
        <v>5.4672611383414456</v>
      </c>
      <c r="H154" s="88">
        <f ca="1"/>
        <v>4.8379117626286199</v>
      </c>
      <c r="I154" s="88">
        <f ca="1"/>
        <v>4.3384082751265138</v>
      </c>
      <c r="J154" s="88">
        <f ca="1"/>
        <v>3.9306656252650352</v>
      </c>
    </row>
    <row r="155" spans="2:10">
      <c r="B155" s="139" t="str">
        <v>GEA Electronics</v>
      </c>
      <c r="C155" s="57" t="s">
        <v>161</v>
      </c>
      <c r="D155" s="57" t="s">
        <v>128</v>
      </c>
      <c r="E155" s="88">
        <v>4.096890403296741</v>
      </c>
      <c r="F155" s="88">
        <f ca="1"/>
        <v>3.9068003548084933</v>
      </c>
      <c r="G155" s="88">
        <f ca="1"/>
        <v>3.7422386909966794</v>
      </c>
      <c r="H155" s="88">
        <f ca="1"/>
        <v>3.5914105805189771</v>
      </c>
      <c r="I155" s="88">
        <f ca="1"/>
        <v>3.4510191295760531</v>
      </c>
      <c r="J155" s="88">
        <f ca="1"/>
        <v>3.3193849612458459</v>
      </c>
    </row>
    <row r="156" spans="2:10">
      <c r="B156" s="139" t="str">
        <v>GEA DSLAM &amp; Cabinets</v>
      </c>
      <c r="C156" s="57" t="s">
        <v>161</v>
      </c>
      <c r="D156" s="57" t="s">
        <v>128</v>
      </c>
      <c r="E156" s="88">
        <v>3.178240530708544</v>
      </c>
      <c r="F156" s="88">
        <f ca="1"/>
        <v>2.6513607111765656</v>
      </c>
      <c r="G156" s="88">
        <f ca="1"/>
        <v>2.3158947118758637</v>
      </c>
      <c r="H156" s="88">
        <f ca="1"/>
        <v>2.0615066654301741</v>
      </c>
      <c r="I156" s="88">
        <f ca="1"/>
        <v>1.8580184177894126</v>
      </c>
      <c r="J156" s="88">
        <f ca="1"/>
        <v>1.6907705329603571</v>
      </c>
    </row>
    <row r="157" spans="2:10">
      <c r="B157" s="139" t="str">
        <v>GEA Customer Site Installation</v>
      </c>
      <c r="C157" s="57" t="s">
        <v>161</v>
      </c>
      <c r="D157" s="57" t="s">
        <v>128</v>
      </c>
      <c r="E157" s="88">
        <v>10.257860312074323</v>
      </c>
      <c r="F157" s="88">
        <f ca="1"/>
        <v>8.6993781156579288</v>
      </c>
      <c r="G157" s="88">
        <f ca="1"/>
        <v>7.6848794165363667</v>
      </c>
      <c r="H157" s="88">
        <f ca="1"/>
        <v>6.9040229604004582</v>
      </c>
      <c r="I157" s="88">
        <f ca="1"/>
        <v>6.2716776976597819</v>
      </c>
      <c r="J157" s="88">
        <f ca="1"/>
        <v>5.7463070618852443</v>
      </c>
    </row>
    <row r="158" spans="2:10">
      <c r="B158" s="139" t="str">
        <v>GEA FTTC Repairs</v>
      </c>
      <c r="C158" s="57" t="s">
        <v>161</v>
      </c>
      <c r="D158" s="57" t="s">
        <v>128</v>
      </c>
      <c r="E158" s="88">
        <v>2.5648135661821869</v>
      </c>
      <c r="F158" s="88">
        <f ca="1"/>
        <v>2.4480014507639236</v>
      </c>
      <c r="G158" s="88">
        <f ca="1"/>
        <v>2.3494147184558143</v>
      </c>
      <c r="H158" s="88">
        <f ca="1"/>
        <v>2.2600621056038923</v>
      </c>
      <c r="I158" s="88">
        <f ca="1"/>
        <v>2.1774879795574131</v>
      </c>
      <c r="J158" s="88">
        <f ca="1"/>
        <v>2.1004735142913904</v>
      </c>
    </row>
    <row r="159" spans="2:10">
      <c r="B159" s="139" t="str">
        <v>GEA FTTP Repairs</v>
      </c>
      <c r="C159" s="57" t="s">
        <v>161</v>
      </c>
      <c r="D159" s="57" t="s">
        <v>128</v>
      </c>
      <c r="E159" s="88">
        <v>0</v>
      </c>
      <c r="F159" s="88">
        <f ca="1"/>
        <v>0</v>
      </c>
      <c r="G159" s="88">
        <f ca="1"/>
        <v>0</v>
      </c>
      <c r="H159" s="88">
        <f ca="1"/>
        <v>0</v>
      </c>
      <c r="I159" s="88">
        <f ca="1"/>
        <v>0</v>
      </c>
      <c r="J159" s="88">
        <f ca="1"/>
        <v>0</v>
      </c>
    </row>
    <row r="160" spans="2:10">
      <c r="B160" s="139" t="str">
        <v>GEA FTTP Provisions</v>
      </c>
      <c r="C160" s="57" t="s">
        <v>161</v>
      </c>
      <c r="D160" s="57" t="s">
        <v>128</v>
      </c>
      <c r="E160" s="88">
        <v>0</v>
      </c>
      <c r="F160" s="88">
        <f ca="1"/>
        <v>0</v>
      </c>
      <c r="G160" s="88">
        <f ca="1"/>
        <v>0</v>
      </c>
      <c r="H160" s="88">
        <f ca="1"/>
        <v>0</v>
      </c>
      <c r="I160" s="88">
        <f ca="1"/>
        <v>0</v>
      </c>
      <c r="J160" s="88">
        <f ca="1"/>
        <v>0</v>
      </c>
    </row>
    <row r="161" spans="2:12">
      <c r="B161" s="139" t="str">
        <v>GEA FTTC Provisions</v>
      </c>
      <c r="C161" s="57" t="s">
        <v>161</v>
      </c>
      <c r="D161" s="57" t="s">
        <v>128</v>
      </c>
      <c r="E161" s="88">
        <v>5.4398570103736095</v>
      </c>
      <c r="F161" s="88">
        <f ca="1"/>
        <v>5.2278636551324889</v>
      </c>
      <c r="G161" s="88">
        <f ca="1"/>
        <v>5.0768483361968144</v>
      </c>
      <c r="H161" s="88">
        <f ca="1"/>
        <v>4.9291395006143857</v>
      </c>
      <c r="I161" s="88">
        <f ca="1"/>
        <v>4.7912944587127164</v>
      </c>
      <c r="J161" s="88">
        <f ca="1"/>
        <v>4.7294025144768321</v>
      </c>
    </row>
    <row r="162" spans="2:12">
      <c r="B162" s="139" t="str">
        <v>Fibre Rollout Funding</v>
      </c>
      <c r="C162" s="57" t="s">
        <v>161</v>
      </c>
      <c r="D162" s="57" t="s">
        <v>128</v>
      </c>
      <c r="E162" s="88">
        <v>0.42572999314088295</v>
      </c>
      <c r="F162" s="88">
        <f ca="1"/>
        <v>0.38678687750812552</v>
      </c>
      <c r="G162" s="88">
        <f ca="1"/>
        <v>0.3609929825152805</v>
      </c>
      <c r="H162" s="88">
        <f ca="1"/>
        <v>0.33851665596835223</v>
      </c>
      <c r="I162" s="88">
        <f ca="1"/>
        <v>0.31891502611610251</v>
      </c>
      <c r="J162" s="88">
        <f ca="1"/>
        <v>0.30459470124889343</v>
      </c>
    </row>
    <row r="163" spans="2:12">
      <c r="B163" s="139" t="str">
        <v>BDUK Funding</v>
      </c>
      <c r="C163" s="57" t="s">
        <v>161</v>
      </c>
      <c r="D163" s="57" t="s">
        <v>128</v>
      </c>
      <c r="E163" s="88">
        <v>-0.22476523330795115</v>
      </c>
      <c r="F163" s="88">
        <f ca="1"/>
        <v>-0.205239140912722</v>
      </c>
      <c r="G163" s="88">
        <f ca="1"/>
        <v>-0.1919000744322808</v>
      </c>
      <c r="H163" s="88">
        <f ca="1"/>
        <v>-0.18017758257420077</v>
      </c>
      <c r="I163" s="88">
        <f ca="1"/>
        <v>-0.16986434428964786</v>
      </c>
      <c r="J163" s="88">
        <f ca="1"/>
        <v>-0.16209097821240928</v>
      </c>
    </row>
    <row r="164" spans="2:12">
      <c r="B164" s="139" t="str">
        <v>Combi Card and MSAN Access - Voice</v>
      </c>
      <c r="C164" s="57" t="s">
        <v>161</v>
      </c>
      <c r="D164" s="57" t="s">
        <v>128</v>
      </c>
      <c r="E164" s="88">
        <v>8.7463595646228656E-4</v>
      </c>
      <c r="F164" s="88">
        <f ca="1"/>
        <v>8.5095490644211105E-4</v>
      </c>
      <c r="G164" s="88">
        <f ca="1"/>
        <v>8.2949343095010757E-4</v>
      </c>
      <c r="H164" s="88">
        <f ca="1"/>
        <v>8.1020181234162732E-4</v>
      </c>
      <c r="I164" s="88">
        <f ca="1"/>
        <v>7.9242051177718222E-4</v>
      </c>
      <c r="J164" s="88">
        <f ca="1"/>
        <v>7.7949589545404094E-4</v>
      </c>
    </row>
    <row r="165" spans="2:12">
      <c r="B165" s="139" t="str">
        <v>iNode features</v>
      </c>
      <c r="C165" s="57" t="s">
        <v>161</v>
      </c>
      <c r="D165" s="57" t="s">
        <v>128</v>
      </c>
      <c r="E165" s="88">
        <v>0</v>
      </c>
      <c r="F165" s="88">
        <f ca="1"/>
        <v>0</v>
      </c>
      <c r="G165" s="88">
        <f ca="1"/>
        <v>0</v>
      </c>
      <c r="H165" s="88">
        <f ca="1"/>
        <v>0</v>
      </c>
      <c r="I165" s="88">
        <f ca="1"/>
        <v>0</v>
      </c>
      <c r="J165" s="88">
        <f ca="1"/>
        <v>0</v>
      </c>
    </row>
    <row r="166" spans="2:12">
      <c r="B166" s="139" t="str">
        <v>Caller Display</v>
      </c>
      <c r="C166" s="57" t="s">
        <v>161</v>
      </c>
      <c r="D166" s="57" t="s">
        <v>128</v>
      </c>
      <c r="E166" s="88">
        <v>0</v>
      </c>
      <c r="F166" s="88">
        <f ca="1"/>
        <v>0</v>
      </c>
      <c r="G166" s="88">
        <f ca="1"/>
        <v>0</v>
      </c>
      <c r="H166" s="88">
        <f ca="1"/>
        <v>0</v>
      </c>
      <c r="I166" s="88">
        <f ca="1"/>
        <v>0</v>
      </c>
      <c r="J166" s="88">
        <f ca="1"/>
        <v>0</v>
      </c>
    </row>
    <row r="167" spans="2:12">
      <c r="B167" s="139" t="str">
        <v>Network Features</v>
      </c>
      <c r="C167" s="57" t="s">
        <v>161</v>
      </c>
      <c r="D167" s="57" t="s">
        <v>128</v>
      </c>
      <c r="E167" s="88">
        <v>0</v>
      </c>
      <c r="F167" s="88">
        <f ca="1"/>
        <v>0</v>
      </c>
      <c r="G167" s="88">
        <f ca="1"/>
        <v>0</v>
      </c>
      <c r="H167" s="88">
        <f ca="1"/>
        <v>0</v>
      </c>
      <c r="I167" s="88">
        <f ca="1"/>
        <v>0</v>
      </c>
      <c r="J167" s="88">
        <f ca="1"/>
        <v>0</v>
      </c>
    </row>
    <row r="168" spans="2:12">
      <c r="B168" s="139" t="str">
        <v>Ofcom Licence Fee Openreach</v>
      </c>
      <c r="C168" s="57" t="s">
        <v>161</v>
      </c>
      <c r="D168" s="57" t="s">
        <v>128</v>
      </c>
      <c r="E168" s="88">
        <v>1.4819042381344415E-3</v>
      </c>
      <c r="F168" s="88">
        <f ca="1"/>
        <v>1.3691481819039693E-3</v>
      </c>
      <c r="G168" s="88">
        <f ca="1"/>
        <v>1.2857888536665538E-3</v>
      </c>
      <c r="H168" s="88">
        <f ca="1"/>
        <v>1.2094944195374599E-3</v>
      </c>
      <c r="I168" s="88">
        <f ca="1"/>
        <v>1.140533655184284E-3</v>
      </c>
      <c r="J168" s="88">
        <f ca="1"/>
        <v>1.08621155940505E-3</v>
      </c>
    </row>
    <row r="169" spans="2:12">
      <c r="B169" s="139" t="str">
        <v>Special Fault Investigation</v>
      </c>
      <c r="C169" s="57" t="s">
        <v>161</v>
      </c>
      <c r="D169" s="57" t="s">
        <v>128</v>
      </c>
      <c r="E169" s="88">
        <v>0</v>
      </c>
      <c r="F169" s="88">
        <f ca="1"/>
        <v>0</v>
      </c>
      <c r="G169" s="88">
        <f ca="1"/>
        <v>0</v>
      </c>
      <c r="H169" s="88">
        <f ca="1"/>
        <v>0</v>
      </c>
      <c r="I169" s="88">
        <f ca="1"/>
        <v>0</v>
      </c>
      <c r="J169" s="88">
        <f ca="1"/>
        <v>0</v>
      </c>
    </row>
    <row r="170" spans="2:12">
      <c r="B170" s="139" t="str">
        <v>Openreach sales product management</v>
      </c>
      <c r="C170" s="57" t="s">
        <v>161</v>
      </c>
      <c r="D170" s="57" t="s">
        <v>128</v>
      </c>
      <c r="E170" s="88">
        <v>1.7451203675507492</v>
      </c>
      <c r="F170" s="88">
        <f ca="1"/>
        <v>1.6888961447604018</v>
      </c>
      <c r="G170" s="88">
        <f ca="1"/>
        <v>1.636392419396467</v>
      </c>
      <c r="H170" s="88">
        <f ca="1"/>
        <v>1.5858092613968597</v>
      </c>
      <c r="I170" s="88">
        <f ca="1"/>
        <v>1.537096761523508</v>
      </c>
      <c r="J170" s="88">
        <f ca="1"/>
        <v>1.4909156316378764</v>
      </c>
    </row>
    <row r="171" spans="2:12">
      <c r="B171" s="139" t="str">
        <v>Co-mingling power &amp; vent</v>
      </c>
      <c r="C171" s="57" t="s">
        <v>161</v>
      </c>
      <c r="D171" s="57" t="s">
        <v>128</v>
      </c>
      <c r="E171" s="88">
        <v>0.59422983878914037</v>
      </c>
      <c r="F171" s="88">
        <f ca="1"/>
        <v>0.57760379099055426</v>
      </c>
      <c r="G171" s="88">
        <f ca="1"/>
        <v>0.55897005420481949</v>
      </c>
      <c r="H171" s="88">
        <f ca="1"/>
        <v>0.53897994035358865</v>
      </c>
      <c r="I171" s="88">
        <f ca="1"/>
        <v>0.51819207297488856</v>
      </c>
      <c r="J171" s="88">
        <f ca="1"/>
        <v>0.49377407814220825</v>
      </c>
    </row>
    <row r="172" spans="2:12">
      <c r="B172" s="139" t="str">
        <v>Openreach copper</v>
      </c>
      <c r="C172" s="57" t="s">
        <v>161</v>
      </c>
      <c r="D172" s="57" t="s">
        <v>128</v>
      </c>
      <c r="E172" s="88">
        <v>0</v>
      </c>
      <c r="F172" s="88">
        <f ca="1"/>
        <v>0</v>
      </c>
      <c r="G172" s="88">
        <f ca="1"/>
        <v>0</v>
      </c>
      <c r="H172" s="88">
        <f ca="1"/>
        <v>0</v>
      </c>
      <c r="I172" s="88">
        <f ca="1"/>
        <v>0</v>
      </c>
      <c r="J172" s="88">
        <f ca="1"/>
        <v>0</v>
      </c>
    </row>
    <row r="173" spans="2:12">
      <c r="B173" s="139">
        <v>0</v>
      </c>
      <c r="C173" s="57" t="s">
        <v>161</v>
      </c>
      <c r="D173" s="57" t="s">
        <v>128</v>
      </c>
      <c r="E173" s="88">
        <v>0</v>
      </c>
      <c r="F173" s="88">
        <f ca="1"/>
        <v>0</v>
      </c>
      <c r="G173" s="88">
        <f ca="1"/>
        <v>0</v>
      </c>
      <c r="H173" s="88">
        <f ca="1"/>
        <v>0</v>
      </c>
      <c r="I173" s="88">
        <f ca="1"/>
        <v>0</v>
      </c>
      <c r="J173" s="88">
        <f ca="1"/>
        <v>0</v>
      </c>
    </row>
    <row r="174" spans="2:12">
      <c r="B174" s="139">
        <v>0</v>
      </c>
      <c r="C174" s="57" t="s">
        <v>161</v>
      </c>
      <c r="D174" s="57" t="s">
        <v>128</v>
      </c>
      <c r="E174" s="88"/>
      <c r="F174" s="88"/>
      <c r="G174" s="88"/>
      <c r="H174" s="88"/>
      <c r="I174" s="88"/>
      <c r="J174" s="88"/>
    </row>
    <row r="175" spans="2:12" ht="12">
      <c r="K175" s="52"/>
    </row>
    <row r="176" spans="2:12" ht="12">
      <c r="L176" s="52"/>
    </row>
    <row r="177" spans="1:10" ht="15.5">
      <c r="B177" s="50" t="s">
        <v>715</v>
      </c>
      <c r="C177" s="50"/>
      <c r="D177" s="50"/>
      <c r="E177" s="50"/>
      <c r="F177" s="50"/>
      <c r="G177" s="156" t="s">
        <v>693</v>
      </c>
      <c r="H177" s="50"/>
      <c r="I177" s="50"/>
      <c r="J177" s="50"/>
    </row>
    <row r="178" spans="1:10">
      <c r="B178" s="61" t="s">
        <v>126</v>
      </c>
      <c r="C178" s="61" t="s">
        <v>78</v>
      </c>
      <c r="D178" s="61" t="s">
        <v>79</v>
      </c>
      <c r="E178" s="323" t="str">
        <f t="array" ref="E178:J178">model_years</f>
        <v>2015/16</v>
      </c>
      <c r="F178" s="323" t="str">
        <v>2016/17</v>
      </c>
      <c r="G178" s="323" t="str">
        <v>2017/18</v>
      </c>
      <c r="H178" s="323" t="str">
        <v>2018/19</v>
      </c>
      <c r="I178" s="323" t="str">
        <v>2019/20</v>
      </c>
      <c r="J178" s="323" t="str">
        <v>2020/21</v>
      </c>
    </row>
    <row r="179" spans="1:10" ht="12">
      <c r="A179" s="39" t="str">
        <f t="array" ref="A179:A232">Comp_code</f>
        <v>CF187</v>
      </c>
      <c r="B179" s="139" t="str">
        <f t="array" ref="B179:B232">Component_list</f>
        <v>MPF Line Testing Systems</v>
      </c>
      <c r="C179" s="57" t="s">
        <v>161</v>
      </c>
      <c r="D179" s="57" t="s">
        <v>128</v>
      </c>
      <c r="E179" s="291">
        <v>1</v>
      </c>
      <c r="F179" s="291">
        <v>1</v>
      </c>
      <c r="G179" s="291">
        <v>1</v>
      </c>
      <c r="H179" s="88">
        <f t="shared" ref="H179:J198" ca="1" si="5">IF(QoS_standards_uplift,_xlfn.IFNA((MATCH($A179,shared_qos_codes,0)&gt;0)*INDEX(standards_uplifts_shared,MATCH(H$178,model_years,0)),_xlfn.IFNA((MATCH($A179,wlr_qos_codes,0)&gt;0)*INDEX(standards_uplifts_wlr,MATCH(H$178,model_years,0)),_xlfn.IFNA((MATCH($A179,mpf_qos_codes,0)&gt;0)*INDEX(standards_uplifts_mpf,MATCH(H$178,model_years,0)),1))),1)</f>
        <v>1.0066231600061313</v>
      </c>
      <c r="I179" s="88">
        <f t="shared" ca="1" si="5"/>
        <v>1.0134335080815529</v>
      </c>
      <c r="J179" s="88">
        <f t="shared" ca="1" si="5"/>
        <v>1.0178617878539955</v>
      </c>
    </row>
    <row r="180" spans="1:10" ht="12">
      <c r="A180" s="39" t="str">
        <v>CK981</v>
      </c>
      <c r="B180" s="139" t="str">
        <v>Openreach time related charges</v>
      </c>
      <c r="C180" s="57" t="s">
        <v>161</v>
      </c>
      <c r="D180" s="57" t="s">
        <v>128</v>
      </c>
      <c r="E180" s="291">
        <v>1</v>
      </c>
      <c r="F180" s="291">
        <v>1</v>
      </c>
      <c r="G180" s="291">
        <v>1</v>
      </c>
      <c r="H180" s="88">
        <f t="shared" ca="1" si="5"/>
        <v>1</v>
      </c>
      <c r="I180" s="88">
        <f t="shared" ca="1" si="5"/>
        <v>1</v>
      </c>
      <c r="J180" s="88">
        <f t="shared" ca="1" si="5"/>
        <v>1</v>
      </c>
    </row>
    <row r="181" spans="1:10" ht="12">
      <c r="A181" s="39" t="str">
        <v>CL120</v>
      </c>
      <c r="B181" s="139" t="str">
        <v>Co-mingling electricity</v>
      </c>
      <c r="C181" s="57" t="s">
        <v>161</v>
      </c>
      <c r="D181" s="57" t="s">
        <v>128</v>
      </c>
      <c r="E181" s="291">
        <v>1</v>
      </c>
      <c r="F181" s="291">
        <v>1</v>
      </c>
      <c r="G181" s="291">
        <v>1</v>
      </c>
      <c r="H181" s="88">
        <f t="shared" ca="1" si="5"/>
        <v>1</v>
      </c>
      <c r="I181" s="88">
        <f t="shared" ca="1" si="5"/>
        <v>1</v>
      </c>
      <c r="J181" s="88">
        <f t="shared" ca="1" si="5"/>
        <v>1</v>
      </c>
    </row>
    <row r="182" spans="1:10" ht="12">
      <c r="A182" s="39" t="str">
        <v>CL131</v>
      </c>
      <c r="B182" s="139" t="str">
        <v>Co-mingling set up</v>
      </c>
      <c r="C182" s="57" t="s">
        <v>161</v>
      </c>
      <c r="D182" s="57" t="s">
        <v>128</v>
      </c>
      <c r="E182" s="291">
        <v>1</v>
      </c>
      <c r="F182" s="291">
        <v>1</v>
      </c>
      <c r="G182" s="291">
        <v>1</v>
      </c>
      <c r="H182" s="88">
        <f t="shared" ca="1" si="5"/>
        <v>1</v>
      </c>
      <c r="I182" s="88">
        <f t="shared" ca="1" si="5"/>
        <v>1</v>
      </c>
      <c r="J182" s="88">
        <f t="shared" ca="1" si="5"/>
        <v>1</v>
      </c>
    </row>
    <row r="183" spans="1:10" ht="12">
      <c r="A183" s="39" t="str">
        <v>CL132</v>
      </c>
      <c r="B183" s="139" t="str">
        <v>Co-mingling rentals</v>
      </c>
      <c r="C183" s="57" t="s">
        <v>161</v>
      </c>
      <c r="D183" s="57" t="s">
        <v>128</v>
      </c>
      <c r="E183" s="291">
        <v>1</v>
      </c>
      <c r="F183" s="291">
        <v>1</v>
      </c>
      <c r="G183" s="291">
        <v>1</v>
      </c>
      <c r="H183" s="88">
        <f t="shared" ca="1" si="5"/>
        <v>1</v>
      </c>
      <c r="I183" s="88">
        <f t="shared" ca="1" si="5"/>
        <v>1</v>
      </c>
      <c r="J183" s="88">
        <f t="shared" ca="1" si="5"/>
        <v>1</v>
      </c>
    </row>
    <row r="184" spans="1:10" ht="12">
      <c r="A184" s="39" t="str">
        <v>CL133</v>
      </c>
      <c r="B184" s="139" t="str">
        <v>WLA tie cables</v>
      </c>
      <c r="C184" s="57" t="s">
        <v>161</v>
      </c>
      <c r="D184" s="57" t="s">
        <v>128</v>
      </c>
      <c r="E184" s="291">
        <v>1</v>
      </c>
      <c r="F184" s="291">
        <v>1</v>
      </c>
      <c r="G184" s="291">
        <v>1</v>
      </c>
      <c r="H184" s="88">
        <f t="shared" ca="1" si="5"/>
        <v>1</v>
      </c>
      <c r="I184" s="88">
        <f t="shared" ca="1" si="5"/>
        <v>1</v>
      </c>
      <c r="J184" s="88">
        <f t="shared" ca="1" si="5"/>
        <v>1</v>
      </c>
    </row>
    <row r="185" spans="1:10" ht="12">
      <c r="A185" s="39" t="str">
        <v>CL139</v>
      </c>
      <c r="B185" s="139" t="str">
        <v>Local Loop Unbundling systems development</v>
      </c>
      <c r="C185" s="57" t="s">
        <v>161</v>
      </c>
      <c r="D185" s="57" t="s">
        <v>128</v>
      </c>
      <c r="E185" s="291">
        <v>1</v>
      </c>
      <c r="F185" s="291">
        <v>1</v>
      </c>
      <c r="G185" s="291">
        <v>1</v>
      </c>
      <c r="H185" s="88">
        <f t="shared" ca="1" si="5"/>
        <v>1</v>
      </c>
      <c r="I185" s="88">
        <f t="shared" ca="1" si="5"/>
        <v>1</v>
      </c>
      <c r="J185" s="88">
        <f t="shared" ca="1" si="5"/>
        <v>1</v>
      </c>
    </row>
    <row r="186" spans="1:10" ht="12">
      <c r="A186" s="39" t="str">
        <v>CL144</v>
      </c>
      <c r="B186" s="139" t="str">
        <v>Wholesale Access specific</v>
      </c>
      <c r="C186" s="57" t="s">
        <v>161</v>
      </c>
      <c r="D186" s="57" t="s">
        <v>128</v>
      </c>
      <c r="E186" s="291">
        <v>1</v>
      </c>
      <c r="F186" s="291">
        <v>1</v>
      </c>
      <c r="G186" s="291">
        <v>1</v>
      </c>
      <c r="H186" s="88">
        <f t="shared" ca="1" si="5"/>
        <v>1.0021375344238352</v>
      </c>
      <c r="I186" s="88">
        <f t="shared" ca="1" si="5"/>
        <v>1.0041358774008891</v>
      </c>
      <c r="J186" s="88">
        <f t="shared" ca="1" si="5"/>
        <v>1.0061179651877428</v>
      </c>
    </row>
    <row r="187" spans="1:10" ht="12">
      <c r="A187" s="39" t="str">
        <v>CL160</v>
      </c>
      <c r="B187" s="139" t="str">
        <v>Routeing &amp; records</v>
      </c>
      <c r="C187" s="57" t="s">
        <v>161</v>
      </c>
      <c r="D187" s="57" t="s">
        <v>128</v>
      </c>
      <c r="E187" s="291">
        <v>1</v>
      </c>
      <c r="F187" s="291">
        <v>1</v>
      </c>
      <c r="G187" s="291">
        <v>1</v>
      </c>
      <c r="H187" s="88">
        <f t="shared" ca="1" si="5"/>
        <v>1</v>
      </c>
      <c r="I187" s="88">
        <f t="shared" ca="1" si="5"/>
        <v>1</v>
      </c>
      <c r="J187" s="88">
        <f t="shared" ca="1" si="5"/>
        <v>1</v>
      </c>
    </row>
    <row r="188" spans="1:10" ht="12">
      <c r="A188" s="39" t="str">
        <v>CL161</v>
      </c>
      <c r="B188" s="139" t="str">
        <v>MDF Hardware jumpering</v>
      </c>
      <c r="C188" s="57" t="s">
        <v>161</v>
      </c>
      <c r="D188" s="57" t="s">
        <v>128</v>
      </c>
      <c r="E188" s="291">
        <v>1</v>
      </c>
      <c r="F188" s="291">
        <v>1</v>
      </c>
      <c r="G188" s="291">
        <v>1</v>
      </c>
      <c r="H188" s="88">
        <f t="shared" ca="1" si="5"/>
        <v>1</v>
      </c>
      <c r="I188" s="88">
        <f t="shared" ca="1" si="5"/>
        <v>1</v>
      </c>
      <c r="J188" s="88">
        <f t="shared" ca="1" si="5"/>
        <v>1</v>
      </c>
    </row>
    <row r="189" spans="1:10" ht="12">
      <c r="A189" s="39" t="str">
        <v>CL171</v>
      </c>
      <c r="B189" s="139" t="str">
        <v>E side copper capital</v>
      </c>
      <c r="C189" s="57" t="s">
        <v>161</v>
      </c>
      <c r="D189" s="57" t="s">
        <v>128</v>
      </c>
      <c r="E189" s="291">
        <v>1</v>
      </c>
      <c r="F189" s="291">
        <v>1</v>
      </c>
      <c r="G189" s="291">
        <v>1</v>
      </c>
      <c r="H189" s="88">
        <f t="shared" ca="1" si="5"/>
        <v>1</v>
      </c>
      <c r="I189" s="88">
        <f t="shared" ca="1" si="5"/>
        <v>1</v>
      </c>
      <c r="J189" s="88">
        <f t="shared" ca="1" si="5"/>
        <v>1</v>
      </c>
    </row>
    <row r="190" spans="1:10" ht="12">
      <c r="A190" s="39" t="str">
        <v>CL172</v>
      </c>
      <c r="B190" s="139" t="str">
        <v>E side copper current</v>
      </c>
      <c r="C190" s="57" t="s">
        <v>161</v>
      </c>
      <c r="D190" s="57" t="s">
        <v>128</v>
      </c>
      <c r="E190" s="291">
        <v>1</v>
      </c>
      <c r="F190" s="291">
        <v>1</v>
      </c>
      <c r="G190" s="291">
        <v>1</v>
      </c>
      <c r="H190" s="88">
        <f t="shared" ca="1" si="5"/>
        <v>1.0231139144232833</v>
      </c>
      <c r="I190" s="88">
        <f t="shared" ca="1" si="5"/>
        <v>1.0458088690282836</v>
      </c>
      <c r="J190" s="88">
        <f t="shared" ca="1" si="5"/>
        <v>1.0648193670851289</v>
      </c>
    </row>
    <row r="191" spans="1:10" ht="12">
      <c r="A191" s="39" t="str">
        <v>CL173</v>
      </c>
      <c r="B191" s="139" t="str">
        <v>D side copper capital</v>
      </c>
      <c r="C191" s="57" t="s">
        <v>161</v>
      </c>
      <c r="D191" s="57" t="s">
        <v>128</v>
      </c>
      <c r="E191" s="291">
        <v>1</v>
      </c>
      <c r="F191" s="291">
        <v>1</v>
      </c>
      <c r="G191" s="291">
        <v>1</v>
      </c>
      <c r="H191" s="88">
        <f t="shared" ca="1" si="5"/>
        <v>1</v>
      </c>
      <c r="I191" s="88">
        <f t="shared" ca="1" si="5"/>
        <v>1</v>
      </c>
      <c r="J191" s="88">
        <f t="shared" ca="1" si="5"/>
        <v>1</v>
      </c>
    </row>
    <row r="192" spans="1:10" ht="12">
      <c r="A192" s="39" t="str">
        <v>CL174</v>
      </c>
      <c r="B192" s="139" t="str">
        <v>D side copper current</v>
      </c>
      <c r="C192" s="57" t="s">
        <v>161</v>
      </c>
      <c r="D192" s="57" t="s">
        <v>128</v>
      </c>
      <c r="E192" s="291">
        <v>1</v>
      </c>
      <c r="F192" s="291">
        <v>1</v>
      </c>
      <c r="G192" s="291">
        <v>1</v>
      </c>
      <c r="H192" s="88">
        <f t="shared" ca="1" si="5"/>
        <v>1.0231139144232833</v>
      </c>
      <c r="I192" s="88">
        <f t="shared" ca="1" si="5"/>
        <v>1.0458088690282836</v>
      </c>
      <c r="J192" s="88">
        <f t="shared" ca="1" si="5"/>
        <v>1.0648193670851289</v>
      </c>
    </row>
    <row r="193" spans="1:10" ht="12">
      <c r="A193" s="39" t="str">
        <v>CL175</v>
      </c>
      <c r="B193" s="139" t="str">
        <v>Local exchanges general frames equipment</v>
      </c>
      <c r="C193" s="57" t="s">
        <v>161</v>
      </c>
      <c r="D193" s="57" t="s">
        <v>128</v>
      </c>
      <c r="E193" s="291">
        <v>1</v>
      </c>
      <c r="F193" s="291">
        <v>1</v>
      </c>
      <c r="G193" s="291">
        <v>1</v>
      </c>
      <c r="H193" s="88">
        <f t="shared" ca="1" si="5"/>
        <v>1</v>
      </c>
      <c r="I193" s="88">
        <f t="shared" ca="1" si="5"/>
        <v>1</v>
      </c>
      <c r="J193" s="88">
        <f t="shared" ca="1" si="5"/>
        <v>1</v>
      </c>
    </row>
    <row r="194" spans="1:10" ht="12">
      <c r="A194" s="39" t="str">
        <v>CL176</v>
      </c>
      <c r="B194" s="139" t="str">
        <v>Local exchanges general frames maintenance</v>
      </c>
      <c r="C194" s="57" t="s">
        <v>161</v>
      </c>
      <c r="D194" s="57" t="s">
        <v>128</v>
      </c>
      <c r="E194" s="291">
        <v>1</v>
      </c>
      <c r="F194" s="291">
        <v>1</v>
      </c>
      <c r="G194" s="291">
        <v>1</v>
      </c>
      <c r="H194" s="88">
        <f t="shared" ca="1" si="5"/>
        <v>1.0231139144232833</v>
      </c>
      <c r="I194" s="88">
        <f t="shared" ca="1" si="5"/>
        <v>1.0458088690282836</v>
      </c>
      <c r="J194" s="88">
        <f t="shared" ca="1" si="5"/>
        <v>1.0648193670851289</v>
      </c>
    </row>
    <row r="195" spans="1:10" ht="12">
      <c r="A195" s="39" t="str">
        <v>CL177</v>
      </c>
      <c r="B195" s="139" t="str">
        <v>Analogue line test equipment</v>
      </c>
      <c r="C195" s="57" t="s">
        <v>161</v>
      </c>
      <c r="D195" s="57" t="s">
        <v>128</v>
      </c>
      <c r="E195" s="291">
        <v>1</v>
      </c>
      <c r="F195" s="291">
        <v>1</v>
      </c>
      <c r="G195" s="291">
        <v>1</v>
      </c>
      <c r="H195" s="88">
        <f t="shared" ca="1" si="5"/>
        <v>1.0021375344238352</v>
      </c>
      <c r="I195" s="88">
        <f t="shared" ca="1" si="5"/>
        <v>1.0041358774008891</v>
      </c>
      <c r="J195" s="88">
        <f t="shared" ca="1" si="5"/>
        <v>1.0061179651877428</v>
      </c>
    </row>
    <row r="196" spans="1:10" ht="12">
      <c r="A196" s="39" t="str">
        <v>CL178</v>
      </c>
      <c r="B196" s="139" t="str">
        <v>Dropwire capital &amp; analogue NTE</v>
      </c>
      <c r="C196" s="57" t="s">
        <v>161</v>
      </c>
      <c r="D196" s="57" t="s">
        <v>128</v>
      </c>
      <c r="E196" s="291">
        <v>1</v>
      </c>
      <c r="F196" s="291">
        <v>1</v>
      </c>
      <c r="G196" s="291">
        <v>1</v>
      </c>
      <c r="H196" s="88">
        <f t="shared" ca="1" si="5"/>
        <v>1</v>
      </c>
      <c r="I196" s="88">
        <f t="shared" ca="1" si="5"/>
        <v>1</v>
      </c>
      <c r="J196" s="88">
        <f t="shared" ca="1" si="5"/>
        <v>1</v>
      </c>
    </row>
    <row r="197" spans="1:10" ht="12">
      <c r="A197" s="39" t="str">
        <v>CL180</v>
      </c>
      <c r="B197" s="139" t="str">
        <v>Analogue line drop maintenance</v>
      </c>
      <c r="C197" s="57" t="s">
        <v>161</v>
      </c>
      <c r="D197" s="57" t="s">
        <v>128</v>
      </c>
      <c r="E197" s="291">
        <v>1</v>
      </c>
      <c r="F197" s="291">
        <v>1</v>
      </c>
      <c r="G197" s="291">
        <v>1</v>
      </c>
      <c r="H197" s="88">
        <f t="shared" ca="1" si="5"/>
        <v>1.0231139144232833</v>
      </c>
      <c r="I197" s="88">
        <f t="shared" ca="1" si="5"/>
        <v>1.0458088690282836</v>
      </c>
      <c r="J197" s="88">
        <f t="shared" ca="1" si="5"/>
        <v>1.0648193670851289</v>
      </c>
    </row>
    <row r="198" spans="1:10" ht="12">
      <c r="A198" s="39" t="str">
        <v>CL183</v>
      </c>
      <c r="B198" s="139" t="str">
        <v>Analogue line cards</v>
      </c>
      <c r="C198" s="57" t="s">
        <v>161</v>
      </c>
      <c r="D198" s="57" t="s">
        <v>128</v>
      </c>
      <c r="E198" s="291">
        <v>1</v>
      </c>
      <c r="F198" s="291">
        <v>1</v>
      </c>
      <c r="G198" s="291">
        <v>1</v>
      </c>
      <c r="H198" s="88">
        <f t="shared" ca="1" si="5"/>
        <v>1.0021375344238352</v>
      </c>
      <c r="I198" s="88">
        <f t="shared" ca="1" si="5"/>
        <v>1.0041358774008891</v>
      </c>
      <c r="J198" s="88">
        <f t="shared" ca="1" si="5"/>
        <v>1.0061179651877428</v>
      </c>
    </row>
    <row r="199" spans="1:10" ht="12">
      <c r="A199" s="39" t="str">
        <v>CL185</v>
      </c>
      <c r="B199" s="139" t="str">
        <v>Pair gain</v>
      </c>
      <c r="C199" s="57" t="s">
        <v>161</v>
      </c>
      <c r="D199" s="57" t="s">
        <v>128</v>
      </c>
      <c r="E199" s="291">
        <v>1</v>
      </c>
      <c r="F199" s="291">
        <v>1</v>
      </c>
      <c r="G199" s="291">
        <v>1</v>
      </c>
      <c r="H199" s="88">
        <f t="shared" ref="H199:J218" ca="1" si="6">IF(QoS_standards_uplift,_xlfn.IFNA((MATCH($A199,shared_qos_codes,0)&gt;0)*INDEX(standards_uplifts_shared,MATCH(H$178,model_years,0)),_xlfn.IFNA((MATCH($A199,wlr_qos_codes,0)&gt;0)*INDEX(standards_uplifts_wlr,MATCH(H$178,model_years,0)),_xlfn.IFNA((MATCH($A199,mpf_qos_codes,0)&gt;0)*INDEX(standards_uplifts_mpf,MATCH(H$178,model_years,0)),1))),1)</f>
        <v>1</v>
      </c>
      <c r="I199" s="88">
        <f t="shared" ca="1" si="6"/>
        <v>1</v>
      </c>
      <c r="J199" s="88">
        <f t="shared" ca="1" si="6"/>
        <v>1</v>
      </c>
    </row>
    <row r="200" spans="1:10" ht="12">
      <c r="A200" s="39" t="str">
        <v>CL192</v>
      </c>
      <c r="B200" s="139" t="str">
        <v>NGA E-side Copper Capital</v>
      </c>
      <c r="C200" s="57" t="s">
        <v>161</v>
      </c>
      <c r="D200" s="57" t="s">
        <v>128</v>
      </c>
      <c r="E200" s="291">
        <v>1</v>
      </c>
      <c r="F200" s="291">
        <v>1</v>
      </c>
      <c r="G200" s="291">
        <v>1</v>
      </c>
      <c r="H200" s="88">
        <f t="shared" ca="1" si="6"/>
        <v>1</v>
      </c>
      <c r="I200" s="88">
        <f t="shared" ca="1" si="6"/>
        <v>1</v>
      </c>
      <c r="J200" s="88">
        <f t="shared" ca="1" si="6"/>
        <v>1</v>
      </c>
    </row>
    <row r="201" spans="1:10" ht="12">
      <c r="A201" s="39" t="str">
        <v>CL197</v>
      </c>
      <c r="B201" s="139" t="str">
        <v>FTTC Development</v>
      </c>
      <c r="C201" s="57" t="s">
        <v>161</v>
      </c>
      <c r="D201" s="57" t="s">
        <v>128</v>
      </c>
      <c r="E201" s="291">
        <v>1</v>
      </c>
      <c r="F201" s="291">
        <v>1</v>
      </c>
      <c r="G201" s="291">
        <v>1</v>
      </c>
      <c r="H201" s="88">
        <f t="shared" ca="1" si="6"/>
        <v>1</v>
      </c>
      <c r="I201" s="88">
        <f t="shared" ca="1" si="6"/>
        <v>1</v>
      </c>
      <c r="J201" s="88">
        <f t="shared" ca="1" si="6"/>
        <v>1</v>
      </c>
    </row>
    <row r="202" spans="1:10" ht="12">
      <c r="A202" s="39" t="str">
        <v>CL198</v>
      </c>
      <c r="B202" s="139" t="str">
        <v>FTTP Development</v>
      </c>
      <c r="C202" s="57" t="s">
        <v>161</v>
      </c>
      <c r="D202" s="57" t="s">
        <v>128</v>
      </c>
      <c r="E202" s="291">
        <v>1</v>
      </c>
      <c r="F202" s="291">
        <v>1</v>
      </c>
      <c r="G202" s="291">
        <v>1</v>
      </c>
      <c r="H202" s="88">
        <f t="shared" ca="1" si="6"/>
        <v>1</v>
      </c>
      <c r="I202" s="88">
        <f t="shared" ca="1" si="6"/>
        <v>1</v>
      </c>
      <c r="J202" s="88">
        <f t="shared" ca="1" si="6"/>
        <v>1</v>
      </c>
    </row>
    <row r="203" spans="1:10" ht="12">
      <c r="A203" s="39" t="str">
        <v>CL570</v>
      </c>
      <c r="B203" s="139" t="str">
        <v>OR Service Centre - Provision Analogue/ISDN2</v>
      </c>
      <c r="C203" s="57" t="s">
        <v>161</v>
      </c>
      <c r="D203" s="57" t="s">
        <v>128</v>
      </c>
      <c r="E203" s="291">
        <v>1</v>
      </c>
      <c r="F203" s="291">
        <v>1</v>
      </c>
      <c r="G203" s="291">
        <v>1</v>
      </c>
      <c r="H203" s="88">
        <f t="shared" ca="1" si="6"/>
        <v>1</v>
      </c>
      <c r="I203" s="88">
        <f t="shared" ca="1" si="6"/>
        <v>1</v>
      </c>
      <c r="J203" s="88">
        <f t="shared" ca="1" si="6"/>
        <v>1</v>
      </c>
    </row>
    <row r="204" spans="1:10" ht="12">
      <c r="A204" s="39" t="str">
        <v>CL572</v>
      </c>
      <c r="B204" s="139" t="str">
        <v>OR Service Centre - Provision WLA</v>
      </c>
      <c r="C204" s="57" t="s">
        <v>161</v>
      </c>
      <c r="D204" s="57" t="s">
        <v>128</v>
      </c>
      <c r="E204" s="291">
        <v>1</v>
      </c>
      <c r="F204" s="291">
        <v>1</v>
      </c>
      <c r="G204" s="291">
        <v>1</v>
      </c>
      <c r="H204" s="88">
        <f t="shared" ca="1" si="6"/>
        <v>1</v>
      </c>
      <c r="I204" s="88">
        <f t="shared" ca="1" si="6"/>
        <v>1</v>
      </c>
      <c r="J204" s="88">
        <f t="shared" ca="1" si="6"/>
        <v>1</v>
      </c>
    </row>
    <row r="205" spans="1:10" ht="12">
      <c r="A205" s="39" t="str">
        <v>CL574</v>
      </c>
      <c r="B205" s="139" t="str">
        <v>Service Centre - Provision  NGA</v>
      </c>
      <c r="C205" s="57" t="s">
        <v>161</v>
      </c>
      <c r="D205" s="57" t="s">
        <v>128</v>
      </c>
      <c r="E205" s="291">
        <v>1</v>
      </c>
      <c r="F205" s="291">
        <v>1</v>
      </c>
      <c r="G205" s="291">
        <v>1</v>
      </c>
      <c r="H205" s="88">
        <f t="shared" ca="1" si="6"/>
        <v>1</v>
      </c>
      <c r="I205" s="88">
        <f t="shared" ca="1" si="6"/>
        <v>1</v>
      </c>
      <c r="J205" s="88">
        <f t="shared" ca="1" si="6"/>
        <v>1</v>
      </c>
    </row>
    <row r="206" spans="1:10" ht="12">
      <c r="A206" s="39" t="str">
        <v>CL575</v>
      </c>
      <c r="B206" s="139" t="str">
        <v>OR Service Centre - Assurance Analogue/ISDN2</v>
      </c>
      <c r="C206" s="57" t="s">
        <v>161</v>
      </c>
      <c r="D206" s="57" t="s">
        <v>128</v>
      </c>
      <c r="E206" s="291">
        <v>1</v>
      </c>
      <c r="F206" s="291">
        <v>1</v>
      </c>
      <c r="G206" s="291">
        <v>1</v>
      </c>
      <c r="H206" s="88">
        <f t="shared" ca="1" si="6"/>
        <v>1.0021375344238352</v>
      </c>
      <c r="I206" s="88">
        <f t="shared" ca="1" si="6"/>
        <v>1.0041358774008891</v>
      </c>
      <c r="J206" s="88">
        <f t="shared" ca="1" si="6"/>
        <v>1.0061179651877428</v>
      </c>
    </row>
    <row r="207" spans="1:10" ht="12">
      <c r="A207" s="39" t="str">
        <v>CL577</v>
      </c>
      <c r="B207" s="139" t="str">
        <v>OR Service Centre - Assurance WLA</v>
      </c>
      <c r="C207" s="57" t="s">
        <v>161</v>
      </c>
      <c r="D207" s="57" t="s">
        <v>128</v>
      </c>
      <c r="E207" s="291">
        <v>1</v>
      </c>
      <c r="F207" s="291">
        <v>1</v>
      </c>
      <c r="G207" s="291">
        <v>1</v>
      </c>
      <c r="H207" s="88">
        <f t="shared" ca="1" si="6"/>
        <v>1.0066231600061313</v>
      </c>
      <c r="I207" s="88">
        <f t="shared" ca="1" si="6"/>
        <v>1.0134335080815529</v>
      </c>
      <c r="J207" s="88">
        <f t="shared" ca="1" si="6"/>
        <v>1.0178617878539955</v>
      </c>
    </row>
    <row r="208" spans="1:10" ht="12">
      <c r="A208" s="39" t="str">
        <v>CL579</v>
      </c>
      <c r="B208" s="139" t="str">
        <v>Service Centre - Assurance  NGA</v>
      </c>
      <c r="C208" s="57" t="s">
        <v>161</v>
      </c>
      <c r="D208" s="57" t="s">
        <v>128</v>
      </c>
      <c r="E208" s="291">
        <v>1</v>
      </c>
      <c r="F208" s="291">
        <v>1</v>
      </c>
      <c r="G208" s="291">
        <v>1</v>
      </c>
      <c r="H208" s="88">
        <f t="shared" ca="1" si="6"/>
        <v>1</v>
      </c>
      <c r="I208" s="88">
        <f t="shared" ca="1" si="6"/>
        <v>1</v>
      </c>
      <c r="J208" s="88">
        <f t="shared" ca="1" si="6"/>
        <v>1</v>
      </c>
    </row>
    <row r="209" spans="1:10" ht="12">
      <c r="A209" s="39" t="str">
        <v>CL590</v>
      </c>
      <c r="B209" s="139" t="str">
        <v>Service Level Guarantees</v>
      </c>
      <c r="C209" s="57" t="s">
        <v>161</v>
      </c>
      <c r="D209" s="57" t="s">
        <v>128</v>
      </c>
      <c r="E209" s="291">
        <v>1</v>
      </c>
      <c r="F209" s="291">
        <v>1</v>
      </c>
      <c r="G209" s="291">
        <v>1</v>
      </c>
      <c r="H209" s="88">
        <f t="shared" ca="1" si="6"/>
        <v>1</v>
      </c>
      <c r="I209" s="88">
        <f t="shared" ca="1" si="6"/>
        <v>1</v>
      </c>
      <c r="J209" s="88">
        <f t="shared" ca="1" si="6"/>
        <v>1</v>
      </c>
    </row>
    <row r="210" spans="1:10" ht="12">
      <c r="A210" s="39" t="str">
        <v>CL600</v>
      </c>
      <c r="B210" s="139" t="str">
        <v>Other WLA</v>
      </c>
      <c r="C210" s="57" t="s">
        <v>161</v>
      </c>
      <c r="D210" s="57" t="s">
        <v>128</v>
      </c>
      <c r="E210" s="291">
        <v>1</v>
      </c>
      <c r="F210" s="291">
        <v>1</v>
      </c>
      <c r="G210" s="291">
        <v>1</v>
      </c>
      <c r="H210" s="88">
        <f t="shared" ca="1" si="6"/>
        <v>1</v>
      </c>
      <c r="I210" s="88">
        <f t="shared" ca="1" si="6"/>
        <v>1</v>
      </c>
      <c r="J210" s="88">
        <f t="shared" ca="1" si="6"/>
        <v>1</v>
      </c>
    </row>
    <row r="211" spans="1:10" ht="12">
      <c r="A211" s="39" t="str">
        <v>CL950</v>
      </c>
      <c r="B211" s="139" t="str">
        <v>GEA Access Fibre Spine</v>
      </c>
      <c r="C211" s="57" t="s">
        <v>161</v>
      </c>
      <c r="D211" s="57" t="s">
        <v>128</v>
      </c>
      <c r="E211" s="291">
        <v>1</v>
      </c>
      <c r="F211" s="291">
        <v>1</v>
      </c>
      <c r="G211" s="291">
        <v>1</v>
      </c>
      <c r="H211" s="88">
        <f t="shared" ca="1" si="6"/>
        <v>1</v>
      </c>
      <c r="I211" s="88">
        <f t="shared" ca="1" si="6"/>
        <v>1</v>
      </c>
      <c r="J211" s="88">
        <f t="shared" ca="1" si="6"/>
        <v>1</v>
      </c>
    </row>
    <row r="212" spans="1:10" ht="12">
      <c r="A212" s="39" t="str">
        <v>CL951</v>
      </c>
      <c r="B212" s="139" t="str">
        <v>GEA Distribution Fibre</v>
      </c>
      <c r="C212" s="57" t="s">
        <v>161</v>
      </c>
      <c r="D212" s="57" t="s">
        <v>128</v>
      </c>
      <c r="E212" s="291">
        <v>1</v>
      </c>
      <c r="F212" s="291">
        <v>1</v>
      </c>
      <c r="G212" s="291">
        <v>1</v>
      </c>
      <c r="H212" s="88">
        <f t="shared" ca="1" si="6"/>
        <v>1</v>
      </c>
      <c r="I212" s="88">
        <f t="shared" ca="1" si="6"/>
        <v>1</v>
      </c>
      <c r="J212" s="88">
        <f t="shared" ca="1" si="6"/>
        <v>1</v>
      </c>
    </row>
    <row r="213" spans="1:10" ht="12">
      <c r="A213" s="39" t="str">
        <v>CL952</v>
      </c>
      <c r="B213" s="139" t="str">
        <v>GEA Electronics</v>
      </c>
      <c r="C213" s="57" t="s">
        <v>161</v>
      </c>
      <c r="D213" s="57" t="s">
        <v>128</v>
      </c>
      <c r="E213" s="291">
        <v>1</v>
      </c>
      <c r="F213" s="291">
        <v>1</v>
      </c>
      <c r="G213" s="291">
        <v>1</v>
      </c>
      <c r="H213" s="88">
        <f t="shared" ca="1" si="6"/>
        <v>1</v>
      </c>
      <c r="I213" s="88">
        <f t="shared" ca="1" si="6"/>
        <v>1</v>
      </c>
      <c r="J213" s="88">
        <f t="shared" ca="1" si="6"/>
        <v>1</v>
      </c>
    </row>
    <row r="214" spans="1:10" ht="12">
      <c r="A214" s="39" t="str">
        <v>CL953</v>
      </c>
      <c r="B214" s="139" t="str">
        <v>GEA DSLAM &amp; Cabinets</v>
      </c>
      <c r="C214" s="57" t="s">
        <v>161</v>
      </c>
      <c r="D214" s="57" t="s">
        <v>128</v>
      </c>
      <c r="E214" s="291">
        <v>1</v>
      </c>
      <c r="F214" s="291">
        <v>1</v>
      </c>
      <c r="G214" s="291">
        <v>1</v>
      </c>
      <c r="H214" s="88">
        <f t="shared" ca="1" si="6"/>
        <v>1</v>
      </c>
      <c r="I214" s="88">
        <f t="shared" ca="1" si="6"/>
        <v>1</v>
      </c>
      <c r="J214" s="88">
        <f t="shared" ca="1" si="6"/>
        <v>1</v>
      </c>
    </row>
    <row r="215" spans="1:10" ht="12">
      <c r="A215" s="39" t="str">
        <v>CL954</v>
      </c>
      <c r="B215" s="139" t="str">
        <v>GEA Customer Site Installation</v>
      </c>
      <c r="C215" s="57" t="s">
        <v>161</v>
      </c>
      <c r="D215" s="57" t="s">
        <v>128</v>
      </c>
      <c r="E215" s="291">
        <v>1</v>
      </c>
      <c r="F215" s="291">
        <v>1</v>
      </c>
      <c r="G215" s="291">
        <v>1</v>
      </c>
      <c r="H215" s="88">
        <f t="shared" ca="1" si="6"/>
        <v>1</v>
      </c>
      <c r="I215" s="88">
        <f t="shared" ca="1" si="6"/>
        <v>1</v>
      </c>
      <c r="J215" s="88">
        <f t="shared" ca="1" si="6"/>
        <v>1</v>
      </c>
    </row>
    <row r="216" spans="1:10" ht="12">
      <c r="A216" s="39" t="str">
        <v>CL955</v>
      </c>
      <c r="B216" s="139" t="str">
        <v>GEA FTTC Repairs</v>
      </c>
      <c r="C216" s="57" t="s">
        <v>161</v>
      </c>
      <c r="D216" s="57" t="s">
        <v>128</v>
      </c>
      <c r="E216" s="291">
        <v>1</v>
      </c>
      <c r="F216" s="291">
        <v>1</v>
      </c>
      <c r="G216" s="291">
        <v>1</v>
      </c>
      <c r="H216" s="88">
        <f t="shared" ca="1" si="6"/>
        <v>1</v>
      </c>
      <c r="I216" s="88">
        <f t="shared" ca="1" si="6"/>
        <v>1</v>
      </c>
      <c r="J216" s="88">
        <f t="shared" ca="1" si="6"/>
        <v>1</v>
      </c>
    </row>
    <row r="217" spans="1:10" ht="12">
      <c r="A217" s="39" t="str">
        <v>CL956</v>
      </c>
      <c r="B217" s="139" t="str">
        <v>GEA FTTP Repairs</v>
      </c>
      <c r="C217" s="57" t="s">
        <v>161</v>
      </c>
      <c r="D217" s="57" t="s">
        <v>128</v>
      </c>
      <c r="E217" s="291">
        <v>1</v>
      </c>
      <c r="F217" s="291">
        <v>1</v>
      </c>
      <c r="G217" s="291">
        <v>1</v>
      </c>
      <c r="H217" s="88">
        <f t="shared" ca="1" si="6"/>
        <v>1</v>
      </c>
      <c r="I217" s="88">
        <f t="shared" ca="1" si="6"/>
        <v>1</v>
      </c>
      <c r="J217" s="88">
        <f t="shared" ca="1" si="6"/>
        <v>1</v>
      </c>
    </row>
    <row r="218" spans="1:10" ht="12">
      <c r="A218" s="39" t="str">
        <v>CL957</v>
      </c>
      <c r="B218" s="139" t="str">
        <v>GEA FTTP Provisions</v>
      </c>
      <c r="C218" s="57" t="s">
        <v>161</v>
      </c>
      <c r="D218" s="57" t="s">
        <v>128</v>
      </c>
      <c r="E218" s="291">
        <v>1</v>
      </c>
      <c r="F218" s="291">
        <v>1</v>
      </c>
      <c r="G218" s="291">
        <v>1</v>
      </c>
      <c r="H218" s="88">
        <f t="shared" ca="1" si="6"/>
        <v>1</v>
      </c>
      <c r="I218" s="88">
        <f t="shared" ca="1" si="6"/>
        <v>1</v>
      </c>
      <c r="J218" s="88">
        <f t="shared" ca="1" si="6"/>
        <v>1</v>
      </c>
    </row>
    <row r="219" spans="1:10" ht="12">
      <c r="A219" s="39" t="str">
        <v>CL958</v>
      </c>
      <c r="B219" s="139" t="str">
        <v>GEA FTTC Provisions</v>
      </c>
      <c r="C219" s="57" t="s">
        <v>161</v>
      </c>
      <c r="D219" s="57" t="s">
        <v>128</v>
      </c>
      <c r="E219" s="291">
        <v>1</v>
      </c>
      <c r="F219" s="291">
        <v>1</v>
      </c>
      <c r="G219" s="291">
        <v>1</v>
      </c>
      <c r="H219" s="88">
        <f t="shared" ref="H219:J232" ca="1" si="7">IF(QoS_standards_uplift,_xlfn.IFNA((MATCH($A219,shared_qos_codes,0)&gt;0)*INDEX(standards_uplifts_shared,MATCH(H$178,model_years,0)),_xlfn.IFNA((MATCH($A219,wlr_qos_codes,0)&gt;0)*INDEX(standards_uplifts_wlr,MATCH(H$178,model_years,0)),_xlfn.IFNA((MATCH($A219,mpf_qos_codes,0)&gt;0)*INDEX(standards_uplifts_mpf,MATCH(H$178,model_years,0)),1))),1)</f>
        <v>1</v>
      </c>
      <c r="I219" s="88">
        <f t="shared" ca="1" si="7"/>
        <v>1</v>
      </c>
      <c r="J219" s="88">
        <f t="shared" ca="1" si="7"/>
        <v>1</v>
      </c>
    </row>
    <row r="220" spans="1:10" ht="12">
      <c r="A220" s="39" t="str">
        <v>CL998</v>
      </c>
      <c r="B220" s="139" t="str">
        <v>Fibre Rollout Funding</v>
      </c>
      <c r="C220" s="57" t="s">
        <v>161</v>
      </c>
      <c r="D220" s="57" t="s">
        <v>128</v>
      </c>
      <c r="E220" s="291">
        <v>1</v>
      </c>
      <c r="F220" s="291">
        <v>1</v>
      </c>
      <c r="G220" s="291">
        <v>1</v>
      </c>
      <c r="H220" s="88">
        <f t="shared" ca="1" si="7"/>
        <v>1</v>
      </c>
      <c r="I220" s="88">
        <f t="shared" ca="1" si="7"/>
        <v>1</v>
      </c>
      <c r="J220" s="88">
        <f t="shared" ca="1" si="7"/>
        <v>1</v>
      </c>
    </row>
    <row r="221" spans="1:10" ht="12">
      <c r="A221" s="39" t="str">
        <v>CL999</v>
      </c>
      <c r="B221" s="139" t="str">
        <v>BDUK Funding</v>
      </c>
      <c r="C221" s="57" t="s">
        <v>161</v>
      </c>
      <c r="D221" s="57" t="s">
        <v>128</v>
      </c>
      <c r="E221" s="291">
        <v>1</v>
      </c>
      <c r="F221" s="291">
        <v>1</v>
      </c>
      <c r="G221" s="291">
        <v>1</v>
      </c>
      <c r="H221" s="88">
        <f t="shared" ca="1" si="7"/>
        <v>1</v>
      </c>
      <c r="I221" s="88">
        <f t="shared" ca="1" si="7"/>
        <v>1</v>
      </c>
      <c r="J221" s="88">
        <f t="shared" ca="1" si="7"/>
        <v>1</v>
      </c>
    </row>
    <row r="222" spans="1:10" ht="12">
      <c r="A222" s="39" t="str">
        <v>CN853</v>
      </c>
      <c r="B222" s="139" t="str">
        <v>Combi Card and MSAN Access - Voice</v>
      </c>
      <c r="C222" s="57" t="s">
        <v>161</v>
      </c>
      <c r="D222" s="57" t="s">
        <v>128</v>
      </c>
      <c r="E222" s="291">
        <v>1</v>
      </c>
      <c r="F222" s="291">
        <v>1</v>
      </c>
      <c r="G222" s="291">
        <v>1</v>
      </c>
      <c r="H222" s="88">
        <f t="shared" ca="1" si="7"/>
        <v>1</v>
      </c>
      <c r="I222" s="88">
        <f t="shared" ca="1" si="7"/>
        <v>1</v>
      </c>
      <c r="J222" s="88">
        <f t="shared" ca="1" si="7"/>
        <v>1</v>
      </c>
    </row>
    <row r="223" spans="1:10" ht="12">
      <c r="A223" s="39" t="str">
        <v>CN855</v>
      </c>
      <c r="B223" s="139" t="str">
        <v>iNode features</v>
      </c>
      <c r="C223" s="57" t="s">
        <v>161</v>
      </c>
      <c r="D223" s="57" t="s">
        <v>128</v>
      </c>
      <c r="E223" s="291">
        <v>1</v>
      </c>
      <c r="F223" s="291">
        <v>1</v>
      </c>
      <c r="G223" s="291">
        <v>1</v>
      </c>
      <c r="H223" s="88">
        <f t="shared" ca="1" si="7"/>
        <v>1</v>
      </c>
      <c r="I223" s="88">
        <f t="shared" ca="1" si="7"/>
        <v>1</v>
      </c>
      <c r="J223" s="88">
        <f t="shared" ca="1" si="7"/>
        <v>1</v>
      </c>
    </row>
    <row r="224" spans="1:10" ht="12">
      <c r="A224" s="39" t="str">
        <v>CO292</v>
      </c>
      <c r="B224" s="139" t="str">
        <v>Caller Display</v>
      </c>
      <c r="C224" s="57" t="s">
        <v>161</v>
      </c>
      <c r="D224" s="57" t="s">
        <v>128</v>
      </c>
      <c r="E224" s="291">
        <v>1</v>
      </c>
      <c r="F224" s="291">
        <v>1</v>
      </c>
      <c r="G224" s="291">
        <v>1</v>
      </c>
      <c r="H224" s="88">
        <f t="shared" ca="1" si="7"/>
        <v>1</v>
      </c>
      <c r="I224" s="88">
        <f t="shared" ca="1" si="7"/>
        <v>1</v>
      </c>
      <c r="J224" s="88">
        <f t="shared" ca="1" si="7"/>
        <v>1</v>
      </c>
    </row>
    <row r="225" spans="1:11" ht="12">
      <c r="A225" s="39" t="str">
        <v>CO293</v>
      </c>
      <c r="B225" s="139" t="str">
        <v>Network Features</v>
      </c>
      <c r="C225" s="57" t="s">
        <v>161</v>
      </c>
      <c r="D225" s="57" t="s">
        <v>128</v>
      </c>
      <c r="E225" s="291">
        <v>1</v>
      </c>
      <c r="F225" s="291">
        <v>1</v>
      </c>
      <c r="G225" s="291">
        <v>1</v>
      </c>
      <c r="H225" s="88">
        <f t="shared" ca="1" si="7"/>
        <v>1</v>
      </c>
      <c r="I225" s="88">
        <f t="shared" ca="1" si="7"/>
        <v>1</v>
      </c>
      <c r="J225" s="88">
        <f t="shared" ca="1" si="7"/>
        <v>1</v>
      </c>
    </row>
    <row r="226" spans="1:11" ht="12">
      <c r="A226" s="39" t="str">
        <v>CO801</v>
      </c>
      <c r="B226" s="139" t="str">
        <v>Ofcom Licence Fee Openreach</v>
      </c>
      <c r="C226" s="57" t="s">
        <v>161</v>
      </c>
      <c r="D226" s="57" t="s">
        <v>128</v>
      </c>
      <c r="E226" s="291">
        <v>1</v>
      </c>
      <c r="F226" s="291">
        <v>1</v>
      </c>
      <c r="G226" s="291">
        <v>1</v>
      </c>
      <c r="H226" s="88">
        <f t="shared" ca="1" si="7"/>
        <v>1</v>
      </c>
      <c r="I226" s="88">
        <f t="shared" ca="1" si="7"/>
        <v>1</v>
      </c>
      <c r="J226" s="88">
        <f t="shared" ca="1" si="7"/>
        <v>1</v>
      </c>
    </row>
    <row r="227" spans="1:11" ht="12">
      <c r="A227" s="39" t="str">
        <v>CO989</v>
      </c>
      <c r="B227" s="139" t="str">
        <v>Special Fault Investigation</v>
      </c>
      <c r="C227" s="57" t="s">
        <v>161</v>
      </c>
      <c r="D227" s="57" t="s">
        <v>128</v>
      </c>
      <c r="E227" s="291">
        <v>1</v>
      </c>
      <c r="F227" s="291">
        <v>1</v>
      </c>
      <c r="G227" s="291">
        <v>1</v>
      </c>
      <c r="H227" s="88">
        <f t="shared" ca="1" si="7"/>
        <v>1</v>
      </c>
      <c r="I227" s="88">
        <f t="shared" ca="1" si="7"/>
        <v>1</v>
      </c>
      <c r="J227" s="88">
        <f t="shared" ca="1" si="7"/>
        <v>1</v>
      </c>
    </row>
    <row r="228" spans="1:11" ht="12">
      <c r="A228" s="39" t="str">
        <v>CP502</v>
      </c>
      <c r="B228" s="139" t="str">
        <v>Openreach sales product management</v>
      </c>
      <c r="C228" s="57" t="s">
        <v>161</v>
      </c>
      <c r="D228" s="57" t="s">
        <v>128</v>
      </c>
      <c r="E228" s="291">
        <v>1</v>
      </c>
      <c r="F228" s="291">
        <v>1</v>
      </c>
      <c r="G228" s="291">
        <v>1</v>
      </c>
      <c r="H228" s="88">
        <f t="shared" ca="1" si="7"/>
        <v>1</v>
      </c>
      <c r="I228" s="88">
        <f t="shared" ca="1" si="7"/>
        <v>1</v>
      </c>
      <c r="J228" s="88">
        <f t="shared" ca="1" si="7"/>
        <v>1</v>
      </c>
    </row>
    <row r="229" spans="1:11" ht="12">
      <c r="A229" s="39" t="str">
        <v>CT134</v>
      </c>
      <c r="B229" s="139" t="str">
        <v>Co-mingling power &amp; vent</v>
      </c>
      <c r="C229" s="57" t="s">
        <v>161</v>
      </c>
      <c r="D229" s="57" t="s">
        <v>128</v>
      </c>
      <c r="E229" s="291">
        <v>1</v>
      </c>
      <c r="F229" s="291">
        <v>1</v>
      </c>
      <c r="G229" s="291">
        <v>1</v>
      </c>
      <c r="H229" s="88">
        <f t="shared" ca="1" si="7"/>
        <v>1</v>
      </c>
      <c r="I229" s="88">
        <f t="shared" ca="1" si="7"/>
        <v>1</v>
      </c>
      <c r="J229" s="88">
        <f t="shared" ca="1" si="7"/>
        <v>1</v>
      </c>
    </row>
    <row r="230" spans="1:11" ht="12">
      <c r="A230" s="39" t="str">
        <v>CW900</v>
      </c>
      <c r="B230" s="139" t="str">
        <v>Openreach copper</v>
      </c>
      <c r="C230" s="57" t="s">
        <v>161</v>
      </c>
      <c r="D230" s="57" t="s">
        <v>128</v>
      </c>
      <c r="E230" s="291">
        <v>1</v>
      </c>
      <c r="F230" s="291">
        <v>1</v>
      </c>
      <c r="G230" s="291">
        <v>1</v>
      </c>
      <c r="H230" s="88">
        <f t="shared" ca="1" si="7"/>
        <v>1</v>
      </c>
      <c r="I230" s="88">
        <f t="shared" ca="1" si="7"/>
        <v>1</v>
      </c>
      <c r="J230" s="88">
        <f t="shared" ca="1" si="7"/>
        <v>1</v>
      </c>
    </row>
    <row r="231" spans="1:11" ht="12">
      <c r="A231" s="39">
        <v>0</v>
      </c>
      <c r="B231" s="139">
        <v>0</v>
      </c>
      <c r="C231" s="57" t="s">
        <v>161</v>
      </c>
      <c r="D231" s="57" t="s">
        <v>128</v>
      </c>
      <c r="E231" s="291">
        <v>1</v>
      </c>
      <c r="F231" s="291">
        <v>1</v>
      </c>
      <c r="G231" s="291">
        <v>1</v>
      </c>
      <c r="H231" s="88">
        <f t="shared" ca="1" si="7"/>
        <v>1</v>
      </c>
      <c r="I231" s="88">
        <f t="shared" ca="1" si="7"/>
        <v>1</v>
      </c>
      <c r="J231" s="88">
        <f t="shared" ca="1" si="7"/>
        <v>1</v>
      </c>
    </row>
    <row r="232" spans="1:11" ht="12">
      <c r="A232" s="39">
        <v>0</v>
      </c>
      <c r="B232" s="139">
        <v>0</v>
      </c>
      <c r="C232" s="57" t="s">
        <v>161</v>
      </c>
      <c r="D232" s="57" t="s">
        <v>128</v>
      </c>
      <c r="E232" s="291">
        <v>1</v>
      </c>
      <c r="F232" s="291">
        <v>1</v>
      </c>
      <c r="G232" s="291">
        <v>1</v>
      </c>
      <c r="H232" s="88">
        <f t="shared" ca="1" si="7"/>
        <v>1</v>
      </c>
      <c r="I232" s="88">
        <f t="shared" ca="1" si="7"/>
        <v>1</v>
      </c>
      <c r="J232" s="88">
        <f t="shared" ca="1" si="7"/>
        <v>1</v>
      </c>
    </row>
    <row r="233" spans="1:11" ht="12">
      <c r="K233" s="52"/>
    </row>
    <row r="234" spans="1:11" ht="15.5">
      <c r="B234" s="50" t="s">
        <v>716</v>
      </c>
      <c r="C234" s="50"/>
      <c r="D234" s="50"/>
      <c r="E234" s="50"/>
      <c r="F234" s="50"/>
      <c r="G234" s="156" t="s">
        <v>693</v>
      </c>
      <c r="H234" s="50"/>
      <c r="I234" s="50"/>
      <c r="J234" s="50"/>
    </row>
    <row r="235" spans="1:11">
      <c r="B235" s="61" t="s">
        <v>126</v>
      </c>
      <c r="C235" s="61" t="s">
        <v>78</v>
      </c>
      <c r="D235" s="61" t="s">
        <v>79</v>
      </c>
      <c r="E235" s="323" t="str">
        <f t="array" ref="E235:J235">model_years</f>
        <v>2015/16</v>
      </c>
      <c r="F235" s="323" t="str">
        <v>2016/17</v>
      </c>
      <c r="G235" s="323" t="str">
        <v>2017/18</v>
      </c>
      <c r="H235" s="323" t="str">
        <v>2018/19</v>
      </c>
      <c r="I235" s="323" t="str">
        <v>2019/20</v>
      </c>
      <c r="J235" s="323" t="str">
        <v>2020/21</v>
      </c>
    </row>
    <row r="236" spans="1:11" ht="12">
      <c r="A236" s="39" t="str">
        <f t="array" ref="A236:A289">Comp_code</f>
        <v>CF187</v>
      </c>
      <c r="B236" s="139" t="str">
        <f t="array" ref="B236:B289">Component_list</f>
        <v>MPF Line Testing Systems</v>
      </c>
      <c r="C236" s="57" t="s">
        <v>161</v>
      </c>
      <c r="D236" s="57" t="s">
        <v>128</v>
      </c>
      <c r="E236" s="291">
        <v>1</v>
      </c>
      <c r="F236" s="291">
        <v>1</v>
      </c>
      <c r="G236" s="291">
        <v>1</v>
      </c>
      <c r="H236" s="88">
        <f t="shared" ref="H236:J255" ca="1" si="8">H179*IF(QoS_fault_rate_downlift,_xlfn.IFNA((MATCH($A236,shared_qos_codes,0)&gt;0)*INDEX(fault_rate_downlifts_shared,MATCH(H$235,model_years,0)),_xlfn.IFNA((MATCH($A236,wlr_qos_codes,0)&gt;0)*INDEX(fault_rate_downlifts_wlr,MATCH(H$235,model_years,0)),_xlfn.IFNA((MATCH($A236,mpf_qos_codes,0)&gt;0)*INDEX(fault_rate_downlifts_mpf,MATCH(H$235,model_years,0)),1))),1)</f>
        <v>0.97298890786016046</v>
      </c>
      <c r="I236" s="88">
        <f t="shared" ca="1" si="8"/>
        <v>0.98578801130506177</v>
      </c>
      <c r="J236" s="88">
        <f t="shared" ca="1" si="8"/>
        <v>0.97175738067630768</v>
      </c>
    </row>
    <row r="237" spans="1:11" ht="12">
      <c r="A237" s="39" t="str">
        <v>CK981</v>
      </c>
      <c r="B237" s="139" t="str">
        <v>Openreach time related charges</v>
      </c>
      <c r="C237" s="57" t="s">
        <v>161</v>
      </c>
      <c r="D237" s="57" t="s">
        <v>128</v>
      </c>
      <c r="E237" s="291">
        <v>1</v>
      </c>
      <c r="F237" s="291">
        <v>1</v>
      </c>
      <c r="G237" s="291">
        <v>1</v>
      </c>
      <c r="H237" s="88">
        <f t="shared" ca="1" si="8"/>
        <v>1</v>
      </c>
      <c r="I237" s="88">
        <f t="shared" ca="1" si="8"/>
        <v>1</v>
      </c>
      <c r="J237" s="88">
        <f t="shared" ca="1" si="8"/>
        <v>1</v>
      </c>
    </row>
    <row r="238" spans="1:11" ht="12">
      <c r="A238" s="39" t="str">
        <v>CL120</v>
      </c>
      <c r="B238" s="139" t="str">
        <v>Co-mingling electricity</v>
      </c>
      <c r="C238" s="57" t="s">
        <v>161</v>
      </c>
      <c r="D238" s="57" t="s">
        <v>128</v>
      </c>
      <c r="E238" s="291">
        <v>1</v>
      </c>
      <c r="F238" s="291">
        <v>1</v>
      </c>
      <c r="G238" s="291">
        <v>1</v>
      </c>
      <c r="H238" s="88">
        <f t="shared" ca="1" si="8"/>
        <v>1</v>
      </c>
      <c r="I238" s="88">
        <f t="shared" ca="1" si="8"/>
        <v>1</v>
      </c>
      <c r="J238" s="88">
        <f t="shared" ca="1" si="8"/>
        <v>1</v>
      </c>
    </row>
    <row r="239" spans="1:11" ht="12">
      <c r="A239" s="39" t="str">
        <v>CL131</v>
      </c>
      <c r="B239" s="139" t="str">
        <v>Co-mingling set up</v>
      </c>
      <c r="C239" s="57" t="s">
        <v>161</v>
      </c>
      <c r="D239" s="57" t="s">
        <v>128</v>
      </c>
      <c r="E239" s="291">
        <v>1</v>
      </c>
      <c r="F239" s="291">
        <v>1</v>
      </c>
      <c r="G239" s="291">
        <v>1</v>
      </c>
      <c r="H239" s="88">
        <f t="shared" ca="1" si="8"/>
        <v>1</v>
      </c>
      <c r="I239" s="88">
        <f t="shared" ca="1" si="8"/>
        <v>1</v>
      </c>
      <c r="J239" s="88">
        <f t="shared" ca="1" si="8"/>
        <v>1</v>
      </c>
    </row>
    <row r="240" spans="1:11" ht="12">
      <c r="A240" s="39" t="str">
        <v>CL132</v>
      </c>
      <c r="B240" s="139" t="str">
        <v>Co-mingling rentals</v>
      </c>
      <c r="C240" s="57" t="s">
        <v>161</v>
      </c>
      <c r="D240" s="57" t="s">
        <v>128</v>
      </c>
      <c r="E240" s="291">
        <v>1</v>
      </c>
      <c r="F240" s="291">
        <v>1</v>
      </c>
      <c r="G240" s="291">
        <v>1</v>
      </c>
      <c r="H240" s="88">
        <f t="shared" ca="1" si="8"/>
        <v>1</v>
      </c>
      <c r="I240" s="88">
        <f t="shared" ca="1" si="8"/>
        <v>1</v>
      </c>
      <c r="J240" s="88">
        <f t="shared" ca="1" si="8"/>
        <v>1</v>
      </c>
    </row>
    <row r="241" spans="1:10" ht="12">
      <c r="A241" s="39" t="str">
        <v>CL133</v>
      </c>
      <c r="B241" s="139" t="str">
        <v>WLA tie cables</v>
      </c>
      <c r="C241" s="57" t="s">
        <v>161</v>
      </c>
      <c r="D241" s="57" t="s">
        <v>128</v>
      </c>
      <c r="E241" s="291">
        <v>1</v>
      </c>
      <c r="F241" s="291">
        <v>1</v>
      </c>
      <c r="G241" s="291">
        <v>1</v>
      </c>
      <c r="H241" s="88">
        <f t="shared" ca="1" si="8"/>
        <v>1</v>
      </c>
      <c r="I241" s="88">
        <f t="shared" ca="1" si="8"/>
        <v>1</v>
      </c>
      <c r="J241" s="88">
        <f t="shared" ca="1" si="8"/>
        <v>1</v>
      </c>
    </row>
    <row r="242" spans="1:10" ht="12">
      <c r="A242" s="39" t="str">
        <v>CL139</v>
      </c>
      <c r="B242" s="139" t="str">
        <v>Local Loop Unbundling systems development</v>
      </c>
      <c r="C242" s="57" t="s">
        <v>161</v>
      </c>
      <c r="D242" s="57" t="s">
        <v>128</v>
      </c>
      <c r="E242" s="291">
        <v>1</v>
      </c>
      <c r="F242" s="291">
        <v>1</v>
      </c>
      <c r="G242" s="291">
        <v>1</v>
      </c>
      <c r="H242" s="88">
        <f t="shared" ca="1" si="8"/>
        <v>1</v>
      </c>
      <c r="I242" s="88">
        <f t="shared" ca="1" si="8"/>
        <v>1</v>
      </c>
      <c r="J242" s="88">
        <f t="shared" ca="1" si="8"/>
        <v>1</v>
      </c>
    </row>
    <row r="243" spans="1:10" ht="12">
      <c r="A243" s="39" t="str">
        <v>CL144</v>
      </c>
      <c r="B243" s="139" t="str">
        <v>Wholesale Access specific</v>
      </c>
      <c r="C243" s="57" t="s">
        <v>161</v>
      </c>
      <c r="D243" s="57" t="s">
        <v>128</v>
      </c>
      <c r="E243" s="291">
        <v>1</v>
      </c>
      <c r="F243" s="291">
        <v>1</v>
      </c>
      <c r="G243" s="291">
        <v>1</v>
      </c>
      <c r="H243" s="88">
        <f t="shared" ca="1" si="8"/>
        <v>0.97961497325583569</v>
      </c>
      <c r="I243" s="88">
        <f t="shared" ca="1" si="8"/>
        <v>0.98087481826664658</v>
      </c>
      <c r="J243" s="88">
        <f t="shared" ca="1" si="8"/>
        <v>0.98286572627395463</v>
      </c>
    </row>
    <row r="244" spans="1:10" ht="12">
      <c r="A244" s="39" t="str">
        <v>CL160</v>
      </c>
      <c r="B244" s="139" t="str">
        <v>Routeing &amp; records</v>
      </c>
      <c r="C244" s="57" t="s">
        <v>161</v>
      </c>
      <c r="D244" s="57" t="s">
        <v>128</v>
      </c>
      <c r="E244" s="291">
        <v>1</v>
      </c>
      <c r="F244" s="291">
        <v>1</v>
      </c>
      <c r="G244" s="291">
        <v>1</v>
      </c>
      <c r="H244" s="88">
        <f t="shared" ca="1" si="8"/>
        <v>1</v>
      </c>
      <c r="I244" s="88">
        <f t="shared" ca="1" si="8"/>
        <v>1</v>
      </c>
      <c r="J244" s="88">
        <f t="shared" ca="1" si="8"/>
        <v>1</v>
      </c>
    </row>
    <row r="245" spans="1:10" ht="12">
      <c r="A245" s="39" t="str">
        <v>CL161</v>
      </c>
      <c r="B245" s="139" t="str">
        <v>MDF Hardware jumpering</v>
      </c>
      <c r="C245" s="57" t="s">
        <v>161</v>
      </c>
      <c r="D245" s="57" t="s">
        <v>128</v>
      </c>
      <c r="E245" s="291">
        <v>1</v>
      </c>
      <c r="F245" s="291">
        <v>1</v>
      </c>
      <c r="G245" s="291">
        <v>1</v>
      </c>
      <c r="H245" s="88">
        <f t="shared" ca="1" si="8"/>
        <v>1</v>
      </c>
      <c r="I245" s="88">
        <f t="shared" ca="1" si="8"/>
        <v>1</v>
      </c>
      <c r="J245" s="88">
        <f t="shared" ca="1" si="8"/>
        <v>1</v>
      </c>
    </row>
    <row r="246" spans="1:10" ht="12">
      <c r="A246" s="39" t="str">
        <v>CL171</v>
      </c>
      <c r="B246" s="139" t="str">
        <v>E side copper capital</v>
      </c>
      <c r="C246" s="57" t="s">
        <v>161</v>
      </c>
      <c r="D246" s="57" t="s">
        <v>128</v>
      </c>
      <c r="E246" s="291">
        <v>1</v>
      </c>
      <c r="F246" s="291">
        <v>1</v>
      </c>
      <c r="G246" s="291">
        <v>1</v>
      </c>
      <c r="H246" s="88">
        <f t="shared" ca="1" si="8"/>
        <v>1</v>
      </c>
      <c r="I246" s="88">
        <f t="shared" ca="1" si="8"/>
        <v>1</v>
      </c>
      <c r="J246" s="88">
        <f t="shared" ca="1" si="8"/>
        <v>1</v>
      </c>
    </row>
    <row r="247" spans="1:10" ht="12">
      <c r="A247" s="39" t="str">
        <v>CL172</v>
      </c>
      <c r="B247" s="139" t="str">
        <v>E side copper current</v>
      </c>
      <c r="C247" s="57" t="s">
        <v>161</v>
      </c>
      <c r="D247" s="57" t="s">
        <v>128</v>
      </c>
      <c r="E247" s="291">
        <v>1</v>
      </c>
      <c r="F247" s="291">
        <v>1</v>
      </c>
      <c r="G247" s="291">
        <v>1</v>
      </c>
      <c r="H247" s="88">
        <f t="shared" ca="1" si="8"/>
        <v>0.82985784456938227</v>
      </c>
      <c r="I247" s="88">
        <f t="shared" ca="1" si="8"/>
        <v>0.85565143468333327</v>
      </c>
      <c r="J247" s="88">
        <f t="shared" ca="1" si="8"/>
        <v>0.84347665226573842</v>
      </c>
    </row>
    <row r="248" spans="1:10" ht="12">
      <c r="A248" s="39" t="str">
        <v>CL173</v>
      </c>
      <c r="B248" s="139" t="str">
        <v>D side copper capital</v>
      </c>
      <c r="C248" s="57" t="s">
        <v>161</v>
      </c>
      <c r="D248" s="57" t="s">
        <v>128</v>
      </c>
      <c r="E248" s="291">
        <v>1</v>
      </c>
      <c r="F248" s="291">
        <v>1</v>
      </c>
      <c r="G248" s="291">
        <v>1</v>
      </c>
      <c r="H248" s="88">
        <f t="shared" ca="1" si="8"/>
        <v>1</v>
      </c>
      <c r="I248" s="88">
        <f t="shared" ca="1" si="8"/>
        <v>1</v>
      </c>
      <c r="J248" s="88">
        <f t="shared" ca="1" si="8"/>
        <v>1</v>
      </c>
    </row>
    <row r="249" spans="1:10" ht="12">
      <c r="A249" s="39" t="str">
        <v>CL174</v>
      </c>
      <c r="B249" s="139" t="str">
        <v>D side copper current</v>
      </c>
      <c r="C249" s="57" t="s">
        <v>161</v>
      </c>
      <c r="D249" s="57" t="s">
        <v>128</v>
      </c>
      <c r="E249" s="291">
        <v>1</v>
      </c>
      <c r="F249" s="291">
        <v>1</v>
      </c>
      <c r="G249" s="291">
        <v>1</v>
      </c>
      <c r="H249" s="88">
        <f t="shared" ca="1" si="8"/>
        <v>0.82985784456938227</v>
      </c>
      <c r="I249" s="88">
        <f t="shared" ca="1" si="8"/>
        <v>0.85565143468333327</v>
      </c>
      <c r="J249" s="88">
        <f t="shared" ca="1" si="8"/>
        <v>0.84347665226573842</v>
      </c>
    </row>
    <row r="250" spans="1:10" ht="12">
      <c r="A250" s="39" t="str">
        <v>CL175</v>
      </c>
      <c r="B250" s="139" t="str">
        <v>Local exchanges general frames equipment</v>
      </c>
      <c r="C250" s="57" t="s">
        <v>161</v>
      </c>
      <c r="D250" s="57" t="s">
        <v>128</v>
      </c>
      <c r="E250" s="291">
        <v>1</v>
      </c>
      <c r="F250" s="291">
        <v>1</v>
      </c>
      <c r="G250" s="291">
        <v>1</v>
      </c>
      <c r="H250" s="88">
        <f t="shared" ca="1" si="8"/>
        <v>1</v>
      </c>
      <c r="I250" s="88">
        <f t="shared" ca="1" si="8"/>
        <v>1</v>
      </c>
      <c r="J250" s="88">
        <f t="shared" ca="1" si="8"/>
        <v>1</v>
      </c>
    </row>
    <row r="251" spans="1:10" ht="12">
      <c r="A251" s="39" t="str">
        <v>CL176</v>
      </c>
      <c r="B251" s="139" t="str">
        <v>Local exchanges general frames maintenance</v>
      </c>
      <c r="C251" s="57" t="s">
        <v>161</v>
      </c>
      <c r="D251" s="57" t="s">
        <v>128</v>
      </c>
      <c r="E251" s="291">
        <v>1</v>
      </c>
      <c r="F251" s="291">
        <v>1</v>
      </c>
      <c r="G251" s="291">
        <v>1</v>
      </c>
      <c r="H251" s="88">
        <f t="shared" ca="1" si="8"/>
        <v>0.82985784456938227</v>
      </c>
      <c r="I251" s="88">
        <f t="shared" ca="1" si="8"/>
        <v>0.85565143468333327</v>
      </c>
      <c r="J251" s="88">
        <f t="shared" ca="1" si="8"/>
        <v>0.84347665226573842</v>
      </c>
    </row>
    <row r="252" spans="1:10" ht="12">
      <c r="A252" s="39" t="str">
        <v>CL177</v>
      </c>
      <c r="B252" s="139" t="str">
        <v>Analogue line test equipment</v>
      </c>
      <c r="C252" s="57" t="s">
        <v>161</v>
      </c>
      <c r="D252" s="57" t="s">
        <v>128</v>
      </c>
      <c r="E252" s="291">
        <v>1</v>
      </c>
      <c r="F252" s="291">
        <v>1</v>
      </c>
      <c r="G252" s="291">
        <v>1</v>
      </c>
      <c r="H252" s="88">
        <f t="shared" ca="1" si="8"/>
        <v>0.97961497325583569</v>
      </c>
      <c r="I252" s="88">
        <f t="shared" ca="1" si="8"/>
        <v>0.98087481826664658</v>
      </c>
      <c r="J252" s="88">
        <f t="shared" ca="1" si="8"/>
        <v>0.98286572627395463</v>
      </c>
    </row>
    <row r="253" spans="1:10" ht="12">
      <c r="A253" s="39" t="str">
        <v>CL178</v>
      </c>
      <c r="B253" s="139" t="str">
        <v>Dropwire capital &amp; analogue NTE</v>
      </c>
      <c r="C253" s="57" t="s">
        <v>161</v>
      </c>
      <c r="D253" s="57" t="s">
        <v>128</v>
      </c>
      <c r="E253" s="291">
        <v>1</v>
      </c>
      <c r="F253" s="291">
        <v>1</v>
      </c>
      <c r="G253" s="291">
        <v>1</v>
      </c>
      <c r="H253" s="88">
        <f t="shared" ca="1" si="8"/>
        <v>1</v>
      </c>
      <c r="I253" s="88">
        <f t="shared" ca="1" si="8"/>
        <v>1</v>
      </c>
      <c r="J253" s="88">
        <f t="shared" ca="1" si="8"/>
        <v>1</v>
      </c>
    </row>
    <row r="254" spans="1:10" ht="12">
      <c r="A254" s="39" t="str">
        <v>CL180</v>
      </c>
      <c r="B254" s="139" t="str">
        <v>Analogue line drop maintenance</v>
      </c>
      <c r="C254" s="57" t="s">
        <v>161</v>
      </c>
      <c r="D254" s="57" t="s">
        <v>128</v>
      </c>
      <c r="E254" s="291">
        <v>1</v>
      </c>
      <c r="F254" s="291">
        <v>1</v>
      </c>
      <c r="G254" s="291">
        <v>1</v>
      </c>
      <c r="H254" s="88">
        <f t="shared" ca="1" si="8"/>
        <v>0.82985784456938227</v>
      </c>
      <c r="I254" s="88">
        <f t="shared" ca="1" si="8"/>
        <v>0.85565143468333327</v>
      </c>
      <c r="J254" s="88">
        <f t="shared" ca="1" si="8"/>
        <v>0.84347665226573842</v>
      </c>
    </row>
    <row r="255" spans="1:10" ht="12">
      <c r="A255" s="39" t="str">
        <v>CL183</v>
      </c>
      <c r="B255" s="139" t="str">
        <v>Analogue line cards</v>
      </c>
      <c r="C255" s="57" t="s">
        <v>161</v>
      </c>
      <c r="D255" s="57" t="s">
        <v>128</v>
      </c>
      <c r="E255" s="291">
        <v>1</v>
      </c>
      <c r="F255" s="291">
        <v>1</v>
      </c>
      <c r="G255" s="291">
        <v>1</v>
      </c>
      <c r="H255" s="88">
        <f t="shared" ca="1" si="8"/>
        <v>0.97961497325583569</v>
      </c>
      <c r="I255" s="88">
        <f t="shared" ca="1" si="8"/>
        <v>0.98087481826664658</v>
      </c>
      <c r="J255" s="88">
        <f t="shared" ca="1" si="8"/>
        <v>0.98286572627395463</v>
      </c>
    </row>
    <row r="256" spans="1:10" ht="12">
      <c r="A256" s="39" t="str">
        <v>CL185</v>
      </c>
      <c r="B256" s="139" t="str">
        <v>Pair gain</v>
      </c>
      <c r="C256" s="57" t="s">
        <v>161</v>
      </c>
      <c r="D256" s="57" t="s">
        <v>128</v>
      </c>
      <c r="E256" s="291">
        <v>1</v>
      </c>
      <c r="F256" s="291">
        <v>1</v>
      </c>
      <c r="G256" s="291">
        <v>1</v>
      </c>
      <c r="H256" s="88">
        <f t="shared" ref="H256:J275" ca="1" si="9">H199*IF(QoS_fault_rate_downlift,_xlfn.IFNA((MATCH($A256,shared_qos_codes,0)&gt;0)*INDEX(fault_rate_downlifts_shared,MATCH(H$235,model_years,0)),_xlfn.IFNA((MATCH($A256,wlr_qos_codes,0)&gt;0)*INDEX(fault_rate_downlifts_wlr,MATCH(H$235,model_years,0)),_xlfn.IFNA((MATCH($A256,mpf_qos_codes,0)&gt;0)*INDEX(fault_rate_downlifts_mpf,MATCH(H$235,model_years,0)),1))),1)</f>
        <v>1</v>
      </c>
      <c r="I256" s="88">
        <f t="shared" ca="1" si="9"/>
        <v>1</v>
      </c>
      <c r="J256" s="88">
        <f t="shared" ca="1" si="9"/>
        <v>1</v>
      </c>
    </row>
    <row r="257" spans="1:10" ht="12">
      <c r="A257" s="39" t="str">
        <v>CL192</v>
      </c>
      <c r="B257" s="139" t="str">
        <v>NGA E-side Copper Capital</v>
      </c>
      <c r="C257" s="57" t="s">
        <v>161</v>
      </c>
      <c r="D257" s="57" t="s">
        <v>128</v>
      </c>
      <c r="E257" s="291">
        <v>1</v>
      </c>
      <c r="F257" s="291">
        <v>1</v>
      </c>
      <c r="G257" s="291">
        <v>1</v>
      </c>
      <c r="H257" s="88">
        <f t="shared" ca="1" si="9"/>
        <v>1</v>
      </c>
      <c r="I257" s="88">
        <f t="shared" ca="1" si="9"/>
        <v>1</v>
      </c>
      <c r="J257" s="88">
        <f t="shared" ca="1" si="9"/>
        <v>1</v>
      </c>
    </row>
    <row r="258" spans="1:10" ht="12">
      <c r="A258" s="39" t="str">
        <v>CL197</v>
      </c>
      <c r="B258" s="139" t="str">
        <v>FTTC Development</v>
      </c>
      <c r="C258" s="57" t="s">
        <v>161</v>
      </c>
      <c r="D258" s="57" t="s">
        <v>128</v>
      </c>
      <c r="E258" s="291">
        <v>1</v>
      </c>
      <c r="F258" s="291">
        <v>1</v>
      </c>
      <c r="G258" s="291">
        <v>1</v>
      </c>
      <c r="H258" s="88">
        <f t="shared" ca="1" si="9"/>
        <v>1</v>
      </c>
      <c r="I258" s="88">
        <f t="shared" ca="1" si="9"/>
        <v>1</v>
      </c>
      <c r="J258" s="88">
        <f t="shared" ca="1" si="9"/>
        <v>1</v>
      </c>
    </row>
    <row r="259" spans="1:10" ht="12">
      <c r="A259" s="39" t="str">
        <v>CL198</v>
      </c>
      <c r="B259" s="139" t="str">
        <v>FTTP Development</v>
      </c>
      <c r="C259" s="57" t="s">
        <v>161</v>
      </c>
      <c r="D259" s="57" t="s">
        <v>128</v>
      </c>
      <c r="E259" s="291">
        <v>1</v>
      </c>
      <c r="F259" s="291">
        <v>1</v>
      </c>
      <c r="G259" s="291">
        <v>1</v>
      </c>
      <c r="H259" s="88">
        <f t="shared" ca="1" si="9"/>
        <v>1</v>
      </c>
      <c r="I259" s="88">
        <f t="shared" ca="1" si="9"/>
        <v>1</v>
      </c>
      <c r="J259" s="88">
        <f t="shared" ca="1" si="9"/>
        <v>1</v>
      </c>
    </row>
    <row r="260" spans="1:10" ht="12">
      <c r="A260" s="39" t="str">
        <v>CL570</v>
      </c>
      <c r="B260" s="139" t="str">
        <v>OR Service Centre - Provision Analogue/ISDN2</v>
      </c>
      <c r="C260" s="57" t="s">
        <v>161</v>
      </c>
      <c r="D260" s="57" t="s">
        <v>128</v>
      </c>
      <c r="E260" s="291">
        <v>1</v>
      </c>
      <c r="F260" s="291">
        <v>1</v>
      </c>
      <c r="G260" s="291">
        <v>1</v>
      </c>
      <c r="H260" s="88">
        <f t="shared" ca="1" si="9"/>
        <v>1</v>
      </c>
      <c r="I260" s="88">
        <f t="shared" ca="1" si="9"/>
        <v>1</v>
      </c>
      <c r="J260" s="88">
        <f t="shared" ca="1" si="9"/>
        <v>1</v>
      </c>
    </row>
    <row r="261" spans="1:10" ht="12">
      <c r="A261" s="39" t="str">
        <v>CL572</v>
      </c>
      <c r="B261" s="139" t="str">
        <v>OR Service Centre - Provision WLA</v>
      </c>
      <c r="C261" s="57" t="s">
        <v>161</v>
      </c>
      <c r="D261" s="57" t="s">
        <v>128</v>
      </c>
      <c r="E261" s="291">
        <v>1</v>
      </c>
      <c r="F261" s="291">
        <v>1</v>
      </c>
      <c r="G261" s="291">
        <v>1</v>
      </c>
      <c r="H261" s="88">
        <f t="shared" ca="1" si="9"/>
        <v>1</v>
      </c>
      <c r="I261" s="88">
        <f t="shared" ca="1" si="9"/>
        <v>1</v>
      </c>
      <c r="J261" s="88">
        <f t="shared" ca="1" si="9"/>
        <v>1</v>
      </c>
    </row>
    <row r="262" spans="1:10" ht="12">
      <c r="A262" s="39" t="str">
        <v>CL574</v>
      </c>
      <c r="B262" s="139" t="str">
        <v>Service Centre - Provision  NGA</v>
      </c>
      <c r="C262" s="57" t="s">
        <v>161</v>
      </c>
      <c r="D262" s="57" t="s">
        <v>128</v>
      </c>
      <c r="E262" s="291">
        <v>1</v>
      </c>
      <c r="F262" s="291">
        <v>1</v>
      </c>
      <c r="G262" s="291">
        <v>1</v>
      </c>
      <c r="H262" s="88">
        <f t="shared" ca="1" si="9"/>
        <v>1</v>
      </c>
      <c r="I262" s="88">
        <f t="shared" ca="1" si="9"/>
        <v>1</v>
      </c>
      <c r="J262" s="88">
        <f t="shared" ca="1" si="9"/>
        <v>1</v>
      </c>
    </row>
    <row r="263" spans="1:10" ht="12">
      <c r="A263" s="39" t="str">
        <v>CL575</v>
      </c>
      <c r="B263" s="139" t="str">
        <v>OR Service Centre - Assurance Analogue/ISDN2</v>
      </c>
      <c r="C263" s="57" t="s">
        <v>161</v>
      </c>
      <c r="D263" s="57" t="s">
        <v>128</v>
      </c>
      <c r="E263" s="291">
        <v>1</v>
      </c>
      <c r="F263" s="291">
        <v>1</v>
      </c>
      <c r="G263" s="291">
        <v>1</v>
      </c>
      <c r="H263" s="88">
        <f t="shared" ca="1" si="9"/>
        <v>0.97961497325583569</v>
      </c>
      <c r="I263" s="88">
        <f t="shared" ca="1" si="9"/>
        <v>0.98087481826664658</v>
      </c>
      <c r="J263" s="88">
        <f t="shared" ca="1" si="9"/>
        <v>0.98286572627395463</v>
      </c>
    </row>
    <row r="264" spans="1:10" ht="12">
      <c r="A264" s="39" t="str">
        <v>CL577</v>
      </c>
      <c r="B264" s="139" t="str">
        <v>OR Service Centre - Assurance WLA</v>
      </c>
      <c r="C264" s="57" t="s">
        <v>161</v>
      </c>
      <c r="D264" s="57" t="s">
        <v>128</v>
      </c>
      <c r="E264" s="291">
        <v>1</v>
      </c>
      <c r="F264" s="291">
        <v>1</v>
      </c>
      <c r="G264" s="291">
        <v>1</v>
      </c>
      <c r="H264" s="88">
        <f t="shared" ca="1" si="9"/>
        <v>0.97298890786016046</v>
      </c>
      <c r="I264" s="88">
        <f t="shared" ca="1" si="9"/>
        <v>0.98578801130506177</v>
      </c>
      <c r="J264" s="88">
        <f t="shared" ca="1" si="9"/>
        <v>0.97175738067630768</v>
      </c>
    </row>
    <row r="265" spans="1:10" ht="12">
      <c r="A265" s="39" t="str">
        <v>CL579</v>
      </c>
      <c r="B265" s="139" t="str">
        <v>Service Centre - Assurance  NGA</v>
      </c>
      <c r="C265" s="57" t="s">
        <v>161</v>
      </c>
      <c r="D265" s="57" t="s">
        <v>128</v>
      </c>
      <c r="E265" s="291">
        <v>1</v>
      </c>
      <c r="F265" s="291">
        <v>1</v>
      </c>
      <c r="G265" s="291">
        <v>1</v>
      </c>
      <c r="H265" s="88">
        <f t="shared" ca="1" si="9"/>
        <v>1</v>
      </c>
      <c r="I265" s="88">
        <f t="shared" ca="1" si="9"/>
        <v>1</v>
      </c>
      <c r="J265" s="88">
        <f t="shared" ca="1" si="9"/>
        <v>1</v>
      </c>
    </row>
    <row r="266" spans="1:10" ht="12">
      <c r="A266" s="39" t="str">
        <v>CL590</v>
      </c>
      <c r="B266" s="139" t="str">
        <v>Service Level Guarantees</v>
      </c>
      <c r="C266" s="57" t="s">
        <v>161</v>
      </c>
      <c r="D266" s="57" t="s">
        <v>128</v>
      </c>
      <c r="E266" s="291">
        <v>1</v>
      </c>
      <c r="F266" s="291">
        <v>1</v>
      </c>
      <c r="G266" s="291">
        <v>1</v>
      </c>
      <c r="H266" s="88">
        <f t="shared" ca="1" si="9"/>
        <v>1</v>
      </c>
      <c r="I266" s="88">
        <f t="shared" ca="1" si="9"/>
        <v>1</v>
      </c>
      <c r="J266" s="88">
        <f t="shared" ca="1" si="9"/>
        <v>1</v>
      </c>
    </row>
    <row r="267" spans="1:10" ht="12">
      <c r="A267" s="39" t="str">
        <v>CL600</v>
      </c>
      <c r="B267" s="139" t="str">
        <v>Other WLA</v>
      </c>
      <c r="C267" s="57" t="s">
        <v>161</v>
      </c>
      <c r="D267" s="57" t="s">
        <v>128</v>
      </c>
      <c r="E267" s="291">
        <v>1</v>
      </c>
      <c r="F267" s="291">
        <v>1</v>
      </c>
      <c r="G267" s="291">
        <v>1</v>
      </c>
      <c r="H267" s="88">
        <f t="shared" ca="1" si="9"/>
        <v>1</v>
      </c>
      <c r="I267" s="88">
        <f t="shared" ca="1" si="9"/>
        <v>1</v>
      </c>
      <c r="J267" s="88">
        <f t="shared" ca="1" si="9"/>
        <v>1</v>
      </c>
    </row>
    <row r="268" spans="1:10" ht="12">
      <c r="A268" s="39" t="str">
        <v>CL950</v>
      </c>
      <c r="B268" s="139" t="str">
        <v>GEA Access Fibre Spine</v>
      </c>
      <c r="C268" s="57" t="s">
        <v>161</v>
      </c>
      <c r="D268" s="57" t="s">
        <v>128</v>
      </c>
      <c r="E268" s="291">
        <v>1</v>
      </c>
      <c r="F268" s="291">
        <v>1</v>
      </c>
      <c r="G268" s="291">
        <v>1</v>
      </c>
      <c r="H268" s="88">
        <f t="shared" ca="1" si="9"/>
        <v>1</v>
      </c>
      <c r="I268" s="88">
        <f t="shared" ca="1" si="9"/>
        <v>1</v>
      </c>
      <c r="J268" s="88">
        <f t="shared" ca="1" si="9"/>
        <v>1</v>
      </c>
    </row>
    <row r="269" spans="1:10" ht="12">
      <c r="A269" s="39" t="str">
        <v>CL951</v>
      </c>
      <c r="B269" s="139" t="str">
        <v>GEA Distribution Fibre</v>
      </c>
      <c r="C269" s="57" t="s">
        <v>161</v>
      </c>
      <c r="D269" s="57" t="s">
        <v>128</v>
      </c>
      <c r="E269" s="291">
        <v>1</v>
      </c>
      <c r="F269" s="291">
        <v>1</v>
      </c>
      <c r="G269" s="291">
        <v>1</v>
      </c>
      <c r="H269" s="88">
        <f t="shared" ca="1" si="9"/>
        <v>1</v>
      </c>
      <c r="I269" s="88">
        <f t="shared" ca="1" si="9"/>
        <v>1</v>
      </c>
      <c r="J269" s="88">
        <f t="shared" ca="1" si="9"/>
        <v>1</v>
      </c>
    </row>
    <row r="270" spans="1:10" ht="12">
      <c r="A270" s="39" t="str">
        <v>CL952</v>
      </c>
      <c r="B270" s="139" t="str">
        <v>GEA Electronics</v>
      </c>
      <c r="C270" s="57" t="s">
        <v>161</v>
      </c>
      <c r="D270" s="57" t="s">
        <v>128</v>
      </c>
      <c r="E270" s="291">
        <v>1</v>
      </c>
      <c r="F270" s="291">
        <v>1</v>
      </c>
      <c r="G270" s="291">
        <v>1</v>
      </c>
      <c r="H270" s="88">
        <f t="shared" ca="1" si="9"/>
        <v>1</v>
      </c>
      <c r="I270" s="88">
        <f t="shared" ca="1" si="9"/>
        <v>1</v>
      </c>
      <c r="J270" s="88">
        <f t="shared" ca="1" si="9"/>
        <v>1</v>
      </c>
    </row>
    <row r="271" spans="1:10" ht="12">
      <c r="A271" s="39" t="str">
        <v>CL953</v>
      </c>
      <c r="B271" s="139" t="str">
        <v>GEA DSLAM &amp; Cabinets</v>
      </c>
      <c r="C271" s="57" t="s">
        <v>161</v>
      </c>
      <c r="D271" s="57" t="s">
        <v>128</v>
      </c>
      <c r="E271" s="291">
        <v>1</v>
      </c>
      <c r="F271" s="291">
        <v>1</v>
      </c>
      <c r="G271" s="291">
        <v>1</v>
      </c>
      <c r="H271" s="88">
        <f t="shared" ca="1" si="9"/>
        <v>1</v>
      </c>
      <c r="I271" s="88">
        <f t="shared" ca="1" si="9"/>
        <v>1</v>
      </c>
      <c r="J271" s="88">
        <f t="shared" ca="1" si="9"/>
        <v>1</v>
      </c>
    </row>
    <row r="272" spans="1:10" ht="12">
      <c r="A272" s="39" t="str">
        <v>CL954</v>
      </c>
      <c r="B272" s="139" t="str">
        <v>GEA Customer Site Installation</v>
      </c>
      <c r="C272" s="57" t="s">
        <v>161</v>
      </c>
      <c r="D272" s="57" t="s">
        <v>128</v>
      </c>
      <c r="E272" s="291">
        <v>1</v>
      </c>
      <c r="F272" s="291">
        <v>1</v>
      </c>
      <c r="G272" s="291">
        <v>1</v>
      </c>
      <c r="H272" s="88">
        <f t="shared" ca="1" si="9"/>
        <v>1</v>
      </c>
      <c r="I272" s="88">
        <f t="shared" ca="1" si="9"/>
        <v>1</v>
      </c>
      <c r="J272" s="88">
        <f t="shared" ca="1" si="9"/>
        <v>1</v>
      </c>
    </row>
    <row r="273" spans="1:10" ht="12">
      <c r="A273" s="39" t="str">
        <v>CL955</v>
      </c>
      <c r="B273" s="139" t="str">
        <v>GEA FTTC Repairs</v>
      </c>
      <c r="C273" s="57" t="s">
        <v>161</v>
      </c>
      <c r="D273" s="57" t="s">
        <v>128</v>
      </c>
      <c r="E273" s="291">
        <v>1</v>
      </c>
      <c r="F273" s="291">
        <v>1</v>
      </c>
      <c r="G273" s="291">
        <v>1</v>
      </c>
      <c r="H273" s="88">
        <f t="shared" ca="1" si="9"/>
        <v>1</v>
      </c>
      <c r="I273" s="88">
        <f t="shared" ca="1" si="9"/>
        <v>1</v>
      </c>
      <c r="J273" s="88">
        <f t="shared" ca="1" si="9"/>
        <v>1</v>
      </c>
    </row>
    <row r="274" spans="1:10" ht="12">
      <c r="A274" s="39" t="str">
        <v>CL956</v>
      </c>
      <c r="B274" s="139" t="str">
        <v>GEA FTTP Repairs</v>
      </c>
      <c r="C274" s="57" t="s">
        <v>161</v>
      </c>
      <c r="D274" s="57" t="s">
        <v>128</v>
      </c>
      <c r="E274" s="291">
        <v>1</v>
      </c>
      <c r="F274" s="291">
        <v>1</v>
      </c>
      <c r="G274" s="291">
        <v>1</v>
      </c>
      <c r="H274" s="88">
        <f t="shared" ca="1" si="9"/>
        <v>1</v>
      </c>
      <c r="I274" s="88">
        <f t="shared" ca="1" si="9"/>
        <v>1</v>
      </c>
      <c r="J274" s="88">
        <f t="shared" ca="1" si="9"/>
        <v>1</v>
      </c>
    </row>
    <row r="275" spans="1:10" ht="12">
      <c r="A275" s="39" t="str">
        <v>CL957</v>
      </c>
      <c r="B275" s="139" t="str">
        <v>GEA FTTP Provisions</v>
      </c>
      <c r="C275" s="57" t="s">
        <v>161</v>
      </c>
      <c r="D275" s="57" t="s">
        <v>128</v>
      </c>
      <c r="E275" s="291">
        <v>1</v>
      </c>
      <c r="F275" s="291">
        <v>1</v>
      </c>
      <c r="G275" s="291">
        <v>1</v>
      </c>
      <c r="H275" s="88">
        <f t="shared" ca="1" si="9"/>
        <v>1</v>
      </c>
      <c r="I275" s="88">
        <f t="shared" ca="1" si="9"/>
        <v>1</v>
      </c>
      <c r="J275" s="88">
        <f t="shared" ca="1" si="9"/>
        <v>1</v>
      </c>
    </row>
    <row r="276" spans="1:10" ht="12">
      <c r="A276" s="39" t="str">
        <v>CL958</v>
      </c>
      <c r="B276" s="139" t="str">
        <v>GEA FTTC Provisions</v>
      </c>
      <c r="C276" s="57" t="s">
        <v>161</v>
      </c>
      <c r="D276" s="57" t="s">
        <v>128</v>
      </c>
      <c r="E276" s="291">
        <v>1</v>
      </c>
      <c r="F276" s="291">
        <v>1</v>
      </c>
      <c r="G276" s="291">
        <v>1</v>
      </c>
      <c r="H276" s="88">
        <f t="shared" ref="H276:J289" ca="1" si="10">H219*IF(QoS_fault_rate_downlift,_xlfn.IFNA((MATCH($A276,shared_qos_codes,0)&gt;0)*INDEX(fault_rate_downlifts_shared,MATCH(H$235,model_years,0)),_xlfn.IFNA((MATCH($A276,wlr_qos_codes,0)&gt;0)*INDEX(fault_rate_downlifts_wlr,MATCH(H$235,model_years,0)),_xlfn.IFNA((MATCH($A276,mpf_qos_codes,0)&gt;0)*INDEX(fault_rate_downlifts_mpf,MATCH(H$235,model_years,0)),1))),1)</f>
        <v>1</v>
      </c>
      <c r="I276" s="88">
        <f t="shared" ca="1" si="10"/>
        <v>1</v>
      </c>
      <c r="J276" s="88">
        <f t="shared" ca="1" si="10"/>
        <v>1</v>
      </c>
    </row>
    <row r="277" spans="1:10" ht="12">
      <c r="A277" s="39" t="str">
        <v>CL998</v>
      </c>
      <c r="B277" s="139" t="str">
        <v>Fibre Rollout Funding</v>
      </c>
      <c r="C277" s="57" t="s">
        <v>161</v>
      </c>
      <c r="D277" s="57" t="s">
        <v>128</v>
      </c>
      <c r="E277" s="291">
        <v>1</v>
      </c>
      <c r="F277" s="291">
        <v>1</v>
      </c>
      <c r="G277" s="291">
        <v>1</v>
      </c>
      <c r="H277" s="88">
        <f t="shared" ca="1" si="10"/>
        <v>1</v>
      </c>
      <c r="I277" s="88">
        <f t="shared" ca="1" si="10"/>
        <v>1</v>
      </c>
      <c r="J277" s="88">
        <f t="shared" ca="1" si="10"/>
        <v>1</v>
      </c>
    </row>
    <row r="278" spans="1:10" ht="12">
      <c r="A278" s="39" t="str">
        <v>CL999</v>
      </c>
      <c r="B278" s="139" t="str">
        <v>BDUK Funding</v>
      </c>
      <c r="C278" s="57" t="s">
        <v>161</v>
      </c>
      <c r="D278" s="57" t="s">
        <v>128</v>
      </c>
      <c r="E278" s="291">
        <v>1</v>
      </c>
      <c r="F278" s="291">
        <v>1</v>
      </c>
      <c r="G278" s="291">
        <v>1</v>
      </c>
      <c r="H278" s="88">
        <f t="shared" ca="1" si="10"/>
        <v>1</v>
      </c>
      <c r="I278" s="88">
        <f t="shared" ca="1" si="10"/>
        <v>1</v>
      </c>
      <c r="J278" s="88">
        <f t="shared" ca="1" si="10"/>
        <v>1</v>
      </c>
    </row>
    <row r="279" spans="1:10" ht="12">
      <c r="A279" s="39" t="str">
        <v>CN853</v>
      </c>
      <c r="B279" s="139" t="str">
        <v>Combi Card and MSAN Access - Voice</v>
      </c>
      <c r="C279" s="57" t="s">
        <v>161</v>
      </c>
      <c r="D279" s="57" t="s">
        <v>128</v>
      </c>
      <c r="E279" s="291">
        <v>1</v>
      </c>
      <c r="F279" s="291">
        <v>1</v>
      </c>
      <c r="G279" s="291">
        <v>1</v>
      </c>
      <c r="H279" s="88">
        <f t="shared" ca="1" si="10"/>
        <v>1</v>
      </c>
      <c r="I279" s="88">
        <f t="shared" ca="1" si="10"/>
        <v>1</v>
      </c>
      <c r="J279" s="88">
        <f t="shared" ca="1" si="10"/>
        <v>1</v>
      </c>
    </row>
    <row r="280" spans="1:10" ht="12">
      <c r="A280" s="39" t="str">
        <v>CN855</v>
      </c>
      <c r="B280" s="139" t="str">
        <v>iNode features</v>
      </c>
      <c r="C280" s="57" t="s">
        <v>161</v>
      </c>
      <c r="D280" s="57" t="s">
        <v>128</v>
      </c>
      <c r="E280" s="291">
        <v>1</v>
      </c>
      <c r="F280" s="291">
        <v>1</v>
      </c>
      <c r="G280" s="291">
        <v>1</v>
      </c>
      <c r="H280" s="88">
        <f t="shared" ca="1" si="10"/>
        <v>1</v>
      </c>
      <c r="I280" s="88">
        <f t="shared" ca="1" si="10"/>
        <v>1</v>
      </c>
      <c r="J280" s="88">
        <f t="shared" ca="1" si="10"/>
        <v>1</v>
      </c>
    </row>
    <row r="281" spans="1:10" ht="12">
      <c r="A281" s="39" t="str">
        <v>CO292</v>
      </c>
      <c r="B281" s="139" t="str">
        <v>Caller Display</v>
      </c>
      <c r="C281" s="57" t="s">
        <v>161</v>
      </c>
      <c r="D281" s="57" t="s">
        <v>128</v>
      </c>
      <c r="E281" s="291">
        <v>1</v>
      </c>
      <c r="F281" s="291">
        <v>1</v>
      </c>
      <c r="G281" s="291">
        <v>1</v>
      </c>
      <c r="H281" s="88">
        <f t="shared" ca="1" si="10"/>
        <v>1</v>
      </c>
      <c r="I281" s="88">
        <f t="shared" ca="1" si="10"/>
        <v>1</v>
      </c>
      <c r="J281" s="88">
        <f t="shared" ca="1" si="10"/>
        <v>1</v>
      </c>
    </row>
    <row r="282" spans="1:10" ht="12">
      <c r="A282" s="39" t="str">
        <v>CO293</v>
      </c>
      <c r="B282" s="139" t="str">
        <v>Network Features</v>
      </c>
      <c r="C282" s="57" t="s">
        <v>161</v>
      </c>
      <c r="D282" s="57" t="s">
        <v>128</v>
      </c>
      <c r="E282" s="291">
        <v>1</v>
      </c>
      <c r="F282" s="291">
        <v>1</v>
      </c>
      <c r="G282" s="291">
        <v>1</v>
      </c>
      <c r="H282" s="88">
        <f t="shared" ca="1" si="10"/>
        <v>1</v>
      </c>
      <c r="I282" s="88">
        <f t="shared" ca="1" si="10"/>
        <v>1</v>
      </c>
      <c r="J282" s="88">
        <f t="shared" ca="1" si="10"/>
        <v>1</v>
      </c>
    </row>
    <row r="283" spans="1:10" ht="12">
      <c r="A283" s="39" t="str">
        <v>CO801</v>
      </c>
      <c r="B283" s="139" t="str">
        <v>Ofcom Licence Fee Openreach</v>
      </c>
      <c r="C283" s="57" t="s">
        <v>161</v>
      </c>
      <c r="D283" s="57" t="s">
        <v>128</v>
      </c>
      <c r="E283" s="291">
        <v>1</v>
      </c>
      <c r="F283" s="291">
        <v>1</v>
      </c>
      <c r="G283" s="291">
        <v>1</v>
      </c>
      <c r="H283" s="88">
        <f t="shared" ca="1" si="10"/>
        <v>1</v>
      </c>
      <c r="I283" s="88">
        <f t="shared" ca="1" si="10"/>
        <v>1</v>
      </c>
      <c r="J283" s="88">
        <f t="shared" ca="1" si="10"/>
        <v>1</v>
      </c>
    </row>
    <row r="284" spans="1:10" ht="12">
      <c r="A284" s="39" t="str">
        <v>CO989</v>
      </c>
      <c r="B284" s="139" t="str">
        <v>Special Fault Investigation</v>
      </c>
      <c r="C284" s="57" t="s">
        <v>161</v>
      </c>
      <c r="D284" s="57" t="s">
        <v>128</v>
      </c>
      <c r="E284" s="291">
        <v>1</v>
      </c>
      <c r="F284" s="291">
        <v>1</v>
      </c>
      <c r="G284" s="291">
        <v>1</v>
      </c>
      <c r="H284" s="88">
        <f t="shared" ca="1" si="10"/>
        <v>1</v>
      </c>
      <c r="I284" s="88">
        <f t="shared" ca="1" si="10"/>
        <v>1</v>
      </c>
      <c r="J284" s="88">
        <f t="shared" ca="1" si="10"/>
        <v>1</v>
      </c>
    </row>
    <row r="285" spans="1:10" ht="12">
      <c r="A285" s="39" t="str">
        <v>CP502</v>
      </c>
      <c r="B285" s="139" t="str">
        <v>Openreach sales product management</v>
      </c>
      <c r="C285" s="57" t="s">
        <v>161</v>
      </c>
      <c r="D285" s="57" t="s">
        <v>128</v>
      </c>
      <c r="E285" s="291">
        <v>1</v>
      </c>
      <c r="F285" s="291">
        <v>1</v>
      </c>
      <c r="G285" s="291">
        <v>1</v>
      </c>
      <c r="H285" s="88">
        <f t="shared" ca="1" si="10"/>
        <v>1</v>
      </c>
      <c r="I285" s="88">
        <f t="shared" ca="1" si="10"/>
        <v>1</v>
      </c>
      <c r="J285" s="88">
        <f t="shared" ca="1" si="10"/>
        <v>1</v>
      </c>
    </row>
    <row r="286" spans="1:10" ht="12">
      <c r="A286" s="39" t="str">
        <v>CT134</v>
      </c>
      <c r="B286" s="139" t="str">
        <v>Co-mingling power &amp; vent</v>
      </c>
      <c r="C286" s="57" t="s">
        <v>161</v>
      </c>
      <c r="D286" s="57" t="s">
        <v>128</v>
      </c>
      <c r="E286" s="291">
        <v>1</v>
      </c>
      <c r="F286" s="291">
        <v>1</v>
      </c>
      <c r="G286" s="291">
        <v>1</v>
      </c>
      <c r="H286" s="88">
        <f t="shared" ca="1" si="10"/>
        <v>1</v>
      </c>
      <c r="I286" s="88">
        <f t="shared" ca="1" si="10"/>
        <v>1</v>
      </c>
      <c r="J286" s="88">
        <f t="shared" ca="1" si="10"/>
        <v>1</v>
      </c>
    </row>
    <row r="287" spans="1:10" ht="12">
      <c r="A287" s="39" t="str">
        <v>CW900</v>
      </c>
      <c r="B287" s="139" t="str">
        <v>Openreach copper</v>
      </c>
      <c r="C287" s="57" t="s">
        <v>161</v>
      </c>
      <c r="D287" s="57" t="s">
        <v>128</v>
      </c>
      <c r="E287" s="291">
        <v>1</v>
      </c>
      <c r="F287" s="291">
        <v>1</v>
      </c>
      <c r="G287" s="291">
        <v>1</v>
      </c>
      <c r="H287" s="88">
        <f t="shared" ca="1" si="10"/>
        <v>1</v>
      </c>
      <c r="I287" s="88">
        <f t="shared" ca="1" si="10"/>
        <v>1</v>
      </c>
      <c r="J287" s="88">
        <f t="shared" ca="1" si="10"/>
        <v>1</v>
      </c>
    </row>
    <row r="288" spans="1:10" ht="12">
      <c r="A288" s="39">
        <v>0</v>
      </c>
      <c r="B288" s="139">
        <v>0</v>
      </c>
      <c r="C288" s="57" t="s">
        <v>161</v>
      </c>
      <c r="D288" s="57" t="s">
        <v>128</v>
      </c>
      <c r="E288" s="291">
        <v>1</v>
      </c>
      <c r="F288" s="291">
        <v>1</v>
      </c>
      <c r="G288" s="291">
        <v>1</v>
      </c>
      <c r="H288" s="88">
        <f t="shared" ca="1" si="10"/>
        <v>1</v>
      </c>
      <c r="I288" s="88">
        <f t="shared" ca="1" si="10"/>
        <v>1</v>
      </c>
      <c r="J288" s="88">
        <f t="shared" ca="1" si="10"/>
        <v>1</v>
      </c>
    </row>
    <row r="289" spans="1:11" ht="12">
      <c r="A289" s="39">
        <v>0</v>
      </c>
      <c r="B289" s="139">
        <v>0</v>
      </c>
      <c r="C289" s="57" t="s">
        <v>161</v>
      </c>
      <c r="D289" s="57" t="s">
        <v>128</v>
      </c>
      <c r="E289" s="291">
        <v>1</v>
      </c>
      <c r="F289" s="291">
        <v>1</v>
      </c>
      <c r="G289" s="291">
        <v>1</v>
      </c>
      <c r="H289" s="88">
        <f t="shared" ca="1" si="10"/>
        <v>1</v>
      </c>
      <c r="I289" s="88">
        <f t="shared" ca="1" si="10"/>
        <v>1</v>
      </c>
      <c r="J289" s="88">
        <f t="shared" ca="1" si="10"/>
        <v>1</v>
      </c>
    </row>
    <row r="290" spans="1:11" ht="12">
      <c r="K290" s="52"/>
    </row>
    <row r="292" spans="1:11" ht="15.5">
      <c r="B292" s="50" t="s">
        <v>752</v>
      </c>
      <c r="C292" s="50"/>
      <c r="D292" s="90"/>
      <c r="E292" s="50"/>
      <c r="F292" s="50"/>
      <c r="G292" s="50"/>
      <c r="H292" s="50"/>
      <c r="I292" s="50"/>
      <c r="J292" s="50"/>
    </row>
    <row r="293" spans="1:11">
      <c r="B293" s="61" t="s">
        <v>126</v>
      </c>
      <c r="C293" s="61" t="s">
        <v>78</v>
      </c>
      <c r="D293" s="61" t="s">
        <v>79</v>
      </c>
      <c r="E293" s="64" t="str">
        <f t="array" ref="E293:J293">model_years</f>
        <v>2015/16</v>
      </c>
      <c r="F293" s="64" t="str">
        <v>2016/17</v>
      </c>
      <c r="G293" s="64" t="str">
        <v>2017/18</v>
      </c>
      <c r="H293" s="64" t="str">
        <v>2018/19</v>
      </c>
      <c r="I293" s="64" t="str">
        <v>2019/20</v>
      </c>
      <c r="J293" s="64" t="str">
        <v>2020/21</v>
      </c>
    </row>
    <row r="294" spans="1:11">
      <c r="B294" s="139" t="str">
        <f t="array" ref="B294:B347">Component_list</f>
        <v>MPF Line Testing Systems</v>
      </c>
      <c r="C294" s="57" t="s">
        <v>161</v>
      </c>
      <c r="D294" s="57" t="s">
        <v>128</v>
      </c>
      <c r="E294" s="88">
        <f t="shared" ref="E294:J303" si="11">E121*E236</f>
        <v>0.68924603180039323</v>
      </c>
      <c r="F294" s="88">
        <f t="shared" ca="1" si="11"/>
        <v>0.66655530500380933</v>
      </c>
      <c r="G294" s="88">
        <f t="shared" ca="1" si="11"/>
        <v>0.64401247399786687</v>
      </c>
      <c r="H294" s="88">
        <f t="shared" ca="1" si="11"/>
        <v>0.60457661331398393</v>
      </c>
      <c r="I294" s="88">
        <f t="shared" ca="1" si="11"/>
        <v>0.5900552481799155</v>
      </c>
      <c r="J294" s="88">
        <f t="shared" ca="1" si="11"/>
        <v>0.55696592618848695</v>
      </c>
    </row>
    <row r="295" spans="1:11">
      <c r="B295" s="139" t="str">
        <v>Openreach time related charges</v>
      </c>
      <c r="C295" s="57" t="s">
        <v>161</v>
      </c>
      <c r="D295" s="57" t="s">
        <v>128</v>
      </c>
      <c r="E295" s="88">
        <f t="shared" si="11"/>
        <v>0</v>
      </c>
      <c r="F295" s="88">
        <f t="shared" ca="1" si="11"/>
        <v>0</v>
      </c>
      <c r="G295" s="88">
        <f t="shared" ca="1" si="11"/>
        <v>0</v>
      </c>
      <c r="H295" s="88">
        <f t="shared" ca="1" si="11"/>
        <v>0</v>
      </c>
      <c r="I295" s="88">
        <f t="shared" ca="1" si="11"/>
        <v>0</v>
      </c>
      <c r="J295" s="88">
        <f t="shared" ca="1" si="11"/>
        <v>0</v>
      </c>
    </row>
    <row r="296" spans="1:11">
      <c r="B296" s="139" t="str">
        <v>Co-mingling electricity</v>
      </c>
      <c r="C296" s="57" t="s">
        <v>161</v>
      </c>
      <c r="D296" s="57" t="s">
        <v>128</v>
      </c>
      <c r="E296" s="88">
        <f t="shared" si="11"/>
        <v>0</v>
      </c>
      <c r="F296" s="88">
        <f t="shared" ca="1" si="11"/>
        <v>0</v>
      </c>
      <c r="G296" s="88">
        <f t="shared" ca="1" si="11"/>
        <v>0</v>
      </c>
      <c r="H296" s="88">
        <f t="shared" ca="1" si="11"/>
        <v>0</v>
      </c>
      <c r="I296" s="88">
        <f t="shared" ca="1" si="11"/>
        <v>0</v>
      </c>
      <c r="J296" s="88">
        <f t="shared" ca="1" si="11"/>
        <v>0</v>
      </c>
    </row>
    <row r="297" spans="1:11">
      <c r="B297" s="139" t="str">
        <v>Co-mingling set up</v>
      </c>
      <c r="C297" s="57" t="s">
        <v>161</v>
      </c>
      <c r="D297" s="57" t="s">
        <v>128</v>
      </c>
      <c r="E297" s="88">
        <f t="shared" si="11"/>
        <v>1295.0053782780615</v>
      </c>
      <c r="F297" s="88">
        <f t="shared" ca="1" si="11"/>
        <v>1269.892331728357</v>
      </c>
      <c r="G297" s="88">
        <f t="shared" ca="1" si="11"/>
        <v>1230.7291577518977</v>
      </c>
      <c r="H297" s="88">
        <f t="shared" ca="1" si="11"/>
        <v>1194.9330697743162</v>
      </c>
      <c r="I297" s="88">
        <f t="shared" ca="1" si="11"/>
        <v>1162.5286341927388</v>
      </c>
      <c r="J297" s="88">
        <f t="shared" ca="1" si="11"/>
        <v>1128.9008825393844</v>
      </c>
    </row>
    <row r="298" spans="1:11">
      <c r="B298" s="139" t="str">
        <v>Co-mingling rentals</v>
      </c>
      <c r="C298" s="57" t="s">
        <v>161</v>
      </c>
      <c r="D298" s="57" t="s">
        <v>128</v>
      </c>
      <c r="E298" s="88">
        <f t="shared" si="11"/>
        <v>17.049019668589729</v>
      </c>
      <c r="F298" s="88">
        <f t="shared" ca="1" si="11"/>
        <v>16.562790392883045</v>
      </c>
      <c r="G298" s="88">
        <f t="shared" ca="1" si="11"/>
        <v>16.023409870991024</v>
      </c>
      <c r="H298" s="88">
        <f t="shared" ca="1" si="11"/>
        <v>15.448560235600265</v>
      </c>
      <c r="I298" s="88">
        <f t="shared" ca="1" si="11"/>
        <v>14.853356568687511</v>
      </c>
      <c r="J298" s="88">
        <f t="shared" ca="1" si="11"/>
        <v>14.161021428065368</v>
      </c>
    </row>
    <row r="299" spans="1:11">
      <c r="B299" s="139" t="str">
        <v>WLA tie cables</v>
      </c>
      <c r="C299" s="57" t="s">
        <v>161</v>
      </c>
      <c r="D299" s="57" t="s">
        <v>128</v>
      </c>
      <c r="E299" s="88">
        <f t="shared" si="11"/>
        <v>13.658349030869744</v>
      </c>
      <c r="F299" s="88">
        <f t="shared" ca="1" si="11"/>
        <v>13.896787082075102</v>
      </c>
      <c r="G299" s="88">
        <f t="shared" ca="1" si="11"/>
        <v>14.089502660673071</v>
      </c>
      <c r="H299" s="88">
        <f t="shared" ca="1" si="11"/>
        <v>14.327966940433797</v>
      </c>
      <c r="I299" s="88">
        <f t="shared" ca="1" si="11"/>
        <v>14.612158721981887</v>
      </c>
      <c r="J299" s="88">
        <f t="shared" ca="1" si="11"/>
        <v>14.907486104993511</v>
      </c>
    </row>
    <row r="300" spans="1:11">
      <c r="B300" s="139" t="str">
        <v>Local Loop Unbundling systems development</v>
      </c>
      <c r="C300" s="57" t="s">
        <v>161</v>
      </c>
      <c r="D300" s="57" t="s">
        <v>128</v>
      </c>
      <c r="E300" s="88">
        <f t="shared" si="11"/>
        <v>3.1571340398077179E-2</v>
      </c>
      <c r="F300" s="88">
        <f t="shared" ca="1" si="11"/>
        <v>3.0997331091428874E-2</v>
      </c>
      <c r="G300" s="88">
        <f t="shared" ca="1" si="11"/>
        <v>3.043335693220835E-2</v>
      </c>
      <c r="H300" s="88">
        <f t="shared" ca="1" si="11"/>
        <v>2.98692792379554E-2</v>
      </c>
      <c r="I300" s="88">
        <f t="shared" ca="1" si="11"/>
        <v>2.9314790597594953E-2</v>
      </c>
      <c r="J300" s="88">
        <f t="shared" ca="1" si="11"/>
        <v>2.8755870303492016E-2</v>
      </c>
    </row>
    <row r="301" spans="1:11">
      <c r="B301" s="139" t="str">
        <v>Wholesale Access specific</v>
      </c>
      <c r="C301" s="57" t="s">
        <v>161</v>
      </c>
      <c r="D301" s="57" t="s">
        <v>128</v>
      </c>
      <c r="E301" s="88">
        <f t="shared" si="11"/>
        <v>2.1599250360038211</v>
      </c>
      <c r="F301" s="88">
        <f t="shared" ca="1" si="11"/>
        <v>2.1177102867969166</v>
      </c>
      <c r="G301" s="88">
        <f t="shared" ca="1" si="11"/>
        <v>2.0789994804127341</v>
      </c>
      <c r="H301" s="88">
        <f t="shared" ca="1" si="11"/>
        <v>1.9997376226787644</v>
      </c>
      <c r="I301" s="88">
        <f t="shared" ca="1" si="11"/>
        <v>1.9662855186964825</v>
      </c>
      <c r="J301" s="88">
        <f t="shared" ca="1" si="11"/>
        <v>1.9358879447998338</v>
      </c>
    </row>
    <row r="302" spans="1:11">
      <c r="B302" s="139" t="str">
        <v>Routeing &amp; records</v>
      </c>
      <c r="C302" s="57" t="s">
        <v>161</v>
      </c>
      <c r="D302" s="57" t="s">
        <v>128</v>
      </c>
      <c r="E302" s="88">
        <f t="shared" si="11"/>
        <v>1.8315090569306895</v>
      </c>
      <c r="F302" s="88">
        <f t="shared" ca="1" si="11"/>
        <v>1.7706872779610381</v>
      </c>
      <c r="G302" s="88">
        <f t="shared" ca="1" si="11"/>
        <v>1.7197730220767571</v>
      </c>
      <c r="H302" s="88">
        <f t="shared" ca="1" si="11"/>
        <v>1.6697843143897442</v>
      </c>
      <c r="I302" s="88">
        <f t="shared" ca="1" si="11"/>
        <v>1.6219044170089254</v>
      </c>
      <c r="J302" s="88">
        <f t="shared" ca="1" si="11"/>
        <v>1.5818603636141222</v>
      </c>
    </row>
    <row r="303" spans="1:11">
      <c r="B303" s="139" t="str">
        <v>MDF Hardware jumpering</v>
      </c>
      <c r="C303" s="57" t="s">
        <v>161</v>
      </c>
      <c r="D303" s="57" t="s">
        <v>128</v>
      </c>
      <c r="E303" s="88">
        <f t="shared" si="11"/>
        <v>11.250646281598238</v>
      </c>
      <c r="F303" s="88">
        <f t="shared" ca="1" si="11"/>
        <v>10.96064050628223</v>
      </c>
      <c r="G303" s="88">
        <f t="shared" ca="1" si="11"/>
        <v>10.681008868971443</v>
      </c>
      <c r="H303" s="88">
        <f t="shared" ca="1" si="11"/>
        <v>10.405448096579638</v>
      </c>
      <c r="I303" s="88">
        <f t="shared" ca="1" si="11"/>
        <v>10.132812076795011</v>
      </c>
      <c r="J303" s="88">
        <f t="shared" ca="1" si="11"/>
        <v>9.8573780389652086</v>
      </c>
    </row>
    <row r="304" spans="1:11">
      <c r="B304" s="139" t="str">
        <v>E side copper capital</v>
      </c>
      <c r="C304" s="57" t="s">
        <v>161</v>
      </c>
      <c r="D304" s="57" t="s">
        <v>128</v>
      </c>
      <c r="E304" s="88">
        <f t="shared" ref="E304:J313" si="12">E131*E246</f>
        <v>1.6580372581077361</v>
      </c>
      <c r="F304" s="88">
        <f t="shared" ca="1" si="12"/>
        <v>1.6087760106450708</v>
      </c>
      <c r="G304" s="88">
        <f t="shared" ca="1" si="12"/>
        <v>1.5624569161095554</v>
      </c>
      <c r="H304" s="88">
        <f t="shared" ca="1" si="12"/>
        <v>1.5184634083030524</v>
      </c>
      <c r="I304" s="88">
        <f t="shared" ca="1" si="12"/>
        <v>1.4755043903444203</v>
      </c>
      <c r="J304" s="88">
        <f t="shared" ca="1" si="12"/>
        <v>1.4339120525681974</v>
      </c>
    </row>
    <row r="305" spans="2:10">
      <c r="B305" s="139" t="str">
        <v>E side copper current</v>
      </c>
      <c r="C305" s="57" t="s">
        <v>161</v>
      </c>
      <c r="D305" s="57" t="s">
        <v>128</v>
      </c>
      <c r="E305" s="88">
        <f t="shared" si="12"/>
        <v>3.3896209173595784</v>
      </c>
      <c r="F305" s="88">
        <f t="shared" ca="1" si="12"/>
        <v>3.3078037474753579</v>
      </c>
      <c r="G305" s="88">
        <f t="shared" ca="1" si="12"/>
        <v>3.2318028134323624</v>
      </c>
      <c r="H305" s="88">
        <f t="shared" ca="1" si="12"/>
        <v>2.7048168264697625</v>
      </c>
      <c r="I305" s="88">
        <f t="shared" ca="1" si="12"/>
        <v>2.7714565132129807</v>
      </c>
      <c r="J305" s="88">
        <f t="shared" ca="1" si="12"/>
        <v>2.5832495476127835</v>
      </c>
    </row>
    <row r="306" spans="2:10">
      <c r="B306" s="139" t="str">
        <v>D side copper capital</v>
      </c>
      <c r="C306" s="57" t="s">
        <v>161</v>
      </c>
      <c r="D306" s="57" t="s">
        <v>128</v>
      </c>
      <c r="E306" s="88">
        <f t="shared" si="12"/>
        <v>4.5163615343036581</v>
      </c>
      <c r="F306" s="88">
        <f t="shared" ca="1" si="12"/>
        <v>4.393641147888645</v>
      </c>
      <c r="G306" s="88">
        <f t="shared" ca="1" si="12"/>
        <v>4.2785935211114792</v>
      </c>
      <c r="H306" s="88">
        <f t="shared" ca="1" si="12"/>
        <v>4.169476742737718</v>
      </c>
      <c r="I306" s="88">
        <f t="shared" ca="1" si="12"/>
        <v>4.0625403357552985</v>
      </c>
      <c r="J306" s="88">
        <f t="shared" ca="1" si="12"/>
        <v>3.9587941756650369</v>
      </c>
    </row>
    <row r="307" spans="2:10">
      <c r="B307" s="139" t="str">
        <v>D side copper current</v>
      </c>
      <c r="C307" s="57" t="s">
        <v>161</v>
      </c>
      <c r="D307" s="57" t="s">
        <v>128</v>
      </c>
      <c r="E307" s="88">
        <f t="shared" si="12"/>
        <v>8.0067424960370772</v>
      </c>
      <c r="F307" s="88">
        <f t="shared" ca="1" si="12"/>
        <v>7.8066009375757197</v>
      </c>
      <c r="G307" s="88">
        <f t="shared" ca="1" si="12"/>
        <v>7.6195099163359199</v>
      </c>
      <c r="H307" s="88">
        <f t="shared" ca="1" si="12"/>
        <v>6.3484219495829475</v>
      </c>
      <c r="I307" s="88">
        <f t="shared" ca="1" si="12"/>
        <v>6.486057664613238</v>
      </c>
      <c r="J307" s="88">
        <f t="shared" ca="1" si="12"/>
        <v>6.0618733259646866</v>
      </c>
    </row>
    <row r="308" spans="2:10">
      <c r="B308" s="139" t="str">
        <v>Local exchanges general frames equipment</v>
      </c>
      <c r="C308" s="57" t="s">
        <v>161</v>
      </c>
      <c r="D308" s="57" t="s">
        <v>128</v>
      </c>
      <c r="E308" s="88">
        <f t="shared" si="12"/>
        <v>0.82429983859115619</v>
      </c>
      <c r="F308" s="88">
        <f t="shared" ca="1" si="12"/>
        <v>0.80168312540438524</v>
      </c>
      <c r="G308" s="88">
        <f t="shared" ca="1" si="12"/>
        <v>0.77966216930895194</v>
      </c>
      <c r="H308" s="88">
        <f t="shared" ca="1" si="12"/>
        <v>0.75799511523559715</v>
      </c>
      <c r="I308" s="88">
        <f t="shared" ca="1" si="12"/>
        <v>0.73630486542414975</v>
      </c>
      <c r="J308" s="88">
        <f t="shared" ca="1" si="12"/>
        <v>0.7135518350424952</v>
      </c>
    </row>
    <row r="309" spans="2:10">
      <c r="B309" s="139" t="str">
        <v>Local exchanges general frames maintenance</v>
      </c>
      <c r="C309" s="57" t="s">
        <v>161</v>
      </c>
      <c r="D309" s="57" t="s">
        <v>128</v>
      </c>
      <c r="E309" s="88">
        <f t="shared" si="12"/>
        <v>1.2420303523967902</v>
      </c>
      <c r="F309" s="88">
        <f t="shared" ca="1" si="12"/>
        <v>1.2090468663679486</v>
      </c>
      <c r="G309" s="88">
        <f t="shared" ca="1" si="12"/>
        <v>1.1770736328995868</v>
      </c>
      <c r="H309" s="88">
        <f t="shared" ca="1" si="12"/>
        <v>0.95391687530756786</v>
      </c>
      <c r="I309" s="88">
        <f t="shared" ca="1" si="12"/>
        <v>0.95913007585481469</v>
      </c>
      <c r="J309" s="88">
        <f t="shared" ca="1" si="12"/>
        <v>0.91763197778822125</v>
      </c>
    </row>
    <row r="310" spans="2:10">
      <c r="B310" s="139" t="str">
        <v>Analogue line test equipment</v>
      </c>
      <c r="C310" s="57" t="s">
        <v>161</v>
      </c>
      <c r="D310" s="57" t="s">
        <v>128</v>
      </c>
      <c r="E310" s="88">
        <f t="shared" si="12"/>
        <v>5.9826606361286554E-2</v>
      </c>
      <c r="F310" s="88">
        <f t="shared" ca="1" si="12"/>
        <v>5.8034534657761414E-2</v>
      </c>
      <c r="G310" s="88">
        <f t="shared" ca="1" si="12"/>
        <v>5.6302121940859484E-2</v>
      </c>
      <c r="H310" s="88">
        <f t="shared" ca="1" si="12"/>
        <v>5.3511889983225723E-2</v>
      </c>
      <c r="I310" s="88">
        <f t="shared" ca="1" si="12"/>
        <v>5.1984255087426837E-2</v>
      </c>
      <c r="J310" s="88">
        <f t="shared" ca="1" si="12"/>
        <v>5.0538336298942742E-2</v>
      </c>
    </row>
    <row r="311" spans="2:10">
      <c r="B311" s="139" t="str">
        <v>Dropwire capital &amp; analogue NTE</v>
      </c>
      <c r="C311" s="57" t="s">
        <v>161</v>
      </c>
      <c r="D311" s="57" t="s">
        <v>128</v>
      </c>
      <c r="E311" s="88">
        <f t="shared" si="12"/>
        <v>5.0252199797536141</v>
      </c>
      <c r="F311" s="88">
        <f t="shared" ca="1" si="12"/>
        <v>4.8837080451166139</v>
      </c>
      <c r="G311" s="88">
        <f t="shared" ca="1" si="12"/>
        <v>4.749888461219145</v>
      </c>
      <c r="H311" s="88">
        <f t="shared" ca="1" si="12"/>
        <v>4.6222265420757127</v>
      </c>
      <c r="I311" s="88">
        <f t="shared" ca="1" si="12"/>
        <v>4.4974823102871211</v>
      </c>
      <c r="J311" s="88">
        <f t="shared" ca="1" si="12"/>
        <v>4.3764856377235954</v>
      </c>
    </row>
    <row r="312" spans="2:10">
      <c r="B312" s="139" t="str">
        <v>Analogue line drop maintenance</v>
      </c>
      <c r="C312" s="57" t="s">
        <v>161</v>
      </c>
      <c r="D312" s="57" t="s">
        <v>128</v>
      </c>
      <c r="E312" s="88">
        <f t="shared" si="12"/>
        <v>2.210908112844693</v>
      </c>
      <c r="F312" s="88">
        <f t="shared" ca="1" si="12"/>
        <v>2.1502168048748764</v>
      </c>
      <c r="G312" s="88">
        <f t="shared" ca="1" si="12"/>
        <v>2.0914061397505797</v>
      </c>
      <c r="H312" s="88">
        <f t="shared" ca="1" si="12"/>
        <v>1.689482403962431</v>
      </c>
      <c r="I312" s="88">
        <f t="shared" ca="1" si="12"/>
        <v>1.6968445760260182</v>
      </c>
      <c r="J312" s="88">
        <f t="shared" ca="1" si="12"/>
        <v>1.6235603284346267</v>
      </c>
    </row>
    <row r="313" spans="2:10">
      <c r="B313" s="139" t="str">
        <v>Analogue line cards</v>
      </c>
      <c r="C313" s="57" t="s">
        <v>161</v>
      </c>
      <c r="D313" s="57" t="s">
        <v>128</v>
      </c>
      <c r="E313" s="88">
        <f t="shared" si="12"/>
        <v>5.4071625785593636</v>
      </c>
      <c r="F313" s="88">
        <f t="shared" ca="1" si="12"/>
        <v>5.2621861623039763</v>
      </c>
      <c r="G313" s="88">
        <f t="shared" ca="1" si="12"/>
        <v>5.1336364959549909</v>
      </c>
      <c r="H313" s="88">
        <f t="shared" ca="1" si="12"/>
        <v>4.9188192190329039</v>
      </c>
      <c r="I313" s="88">
        <f t="shared" ca="1" si="12"/>
        <v>4.8255431546765486</v>
      </c>
      <c r="J313" s="88">
        <f t="shared" ca="1" si="12"/>
        <v>4.7725658496032368</v>
      </c>
    </row>
    <row r="314" spans="2:10">
      <c r="B314" s="139" t="str">
        <v>Pair gain</v>
      </c>
      <c r="C314" s="57" t="s">
        <v>161</v>
      </c>
      <c r="D314" s="57" t="s">
        <v>128</v>
      </c>
      <c r="E314" s="88">
        <f t="shared" ref="E314:J323" si="13">E141*E256</f>
        <v>1.57403666168023E-4</v>
      </c>
      <c r="F314" s="88">
        <f t="shared" ca="1" si="13"/>
        <v>1.5254622364718184E-4</v>
      </c>
      <c r="G314" s="88">
        <f t="shared" ca="1" si="13"/>
        <v>1.4784769269058485E-4</v>
      </c>
      <c r="H314" s="88">
        <f t="shared" ca="1" si="13"/>
        <v>1.433031250569858E-4</v>
      </c>
      <c r="I314" s="88">
        <f t="shared" ca="1" si="13"/>
        <v>1.3890422979932499E-4</v>
      </c>
      <c r="J314" s="88">
        <f t="shared" ca="1" si="13"/>
        <v>1.34665301014298E-4</v>
      </c>
    </row>
    <row r="315" spans="2:10">
      <c r="B315" s="139" t="str">
        <v>NGA E-side Copper Capital</v>
      </c>
      <c r="C315" s="57" t="s">
        <v>161</v>
      </c>
      <c r="D315" s="57" t="s">
        <v>128</v>
      </c>
      <c r="E315" s="88">
        <f t="shared" si="13"/>
        <v>5.6051557540206955</v>
      </c>
      <c r="F315" s="88">
        <f t="shared" ca="1" si="13"/>
        <v>4.9465587119895469</v>
      </c>
      <c r="G315" s="88">
        <f t="shared" ca="1" si="13"/>
        <v>4.4871471889223464</v>
      </c>
      <c r="H315" s="88">
        <f t="shared" ca="1" si="13"/>
        <v>4.1173608361694392</v>
      </c>
      <c r="I315" s="88">
        <f t="shared" ca="1" si="13"/>
        <v>3.8068119737283452</v>
      </c>
      <c r="J315" s="88">
        <f t="shared" ca="1" si="13"/>
        <v>3.5404493347585904</v>
      </c>
    </row>
    <row r="316" spans="2:10">
      <c r="B316" s="139" t="str">
        <v>FTTC Development</v>
      </c>
      <c r="C316" s="57" t="s">
        <v>161</v>
      </c>
      <c r="D316" s="57" t="s">
        <v>128</v>
      </c>
      <c r="E316" s="88">
        <f t="shared" si="13"/>
        <v>0.87844417823869192</v>
      </c>
      <c r="F316" s="88">
        <f t="shared" ca="1" si="13"/>
        <v>0.58092624079130128</v>
      </c>
      <c r="G316" s="88">
        <f t="shared" ca="1" si="13"/>
        <v>0.45939421574714667</v>
      </c>
      <c r="H316" s="88">
        <f t="shared" ca="1" si="13"/>
        <v>0.37418789713579237</v>
      </c>
      <c r="I316" s="88">
        <f t="shared" ca="1" si="13"/>
        <v>0.31447928443144918</v>
      </c>
      <c r="J316" s="88">
        <f t="shared" ca="1" si="13"/>
        <v>0.28529341367107092</v>
      </c>
    </row>
    <row r="317" spans="2:10">
      <c r="B317" s="139" t="str">
        <v>FTTP Development</v>
      </c>
      <c r="C317" s="57" t="s">
        <v>161</v>
      </c>
      <c r="D317" s="57" t="s">
        <v>128</v>
      </c>
      <c r="E317" s="88">
        <f t="shared" si="13"/>
        <v>0</v>
      </c>
      <c r="F317" s="88">
        <f t="shared" ca="1" si="13"/>
        <v>0</v>
      </c>
      <c r="G317" s="88">
        <f t="shared" ca="1" si="13"/>
        <v>0</v>
      </c>
      <c r="H317" s="88">
        <f t="shared" ca="1" si="13"/>
        <v>0</v>
      </c>
      <c r="I317" s="88">
        <f t="shared" ca="1" si="13"/>
        <v>0</v>
      </c>
      <c r="J317" s="88">
        <f t="shared" ca="1" si="13"/>
        <v>0</v>
      </c>
    </row>
    <row r="318" spans="2:10">
      <c r="B318" s="139" t="str">
        <v>OR Service Centre - Provision Analogue/ISDN2</v>
      </c>
      <c r="C318" s="57" t="s">
        <v>161</v>
      </c>
      <c r="D318" s="57" t="s">
        <v>128</v>
      </c>
      <c r="E318" s="88">
        <f t="shared" si="13"/>
        <v>3.8305343969220917</v>
      </c>
      <c r="F318" s="88">
        <f t="shared" ca="1" si="13"/>
        <v>3.7241895431484946</v>
      </c>
      <c r="G318" s="88">
        <f t="shared" ca="1" si="13"/>
        <v>3.6391154125672571</v>
      </c>
      <c r="H318" s="88">
        <f t="shared" ca="1" si="13"/>
        <v>3.5579788386903912</v>
      </c>
      <c r="I318" s="88">
        <f t="shared" ca="1" si="13"/>
        <v>3.4794842973812687</v>
      </c>
      <c r="J318" s="88">
        <f t="shared" ca="1" si="13"/>
        <v>3.4075377327537248</v>
      </c>
    </row>
    <row r="319" spans="2:10">
      <c r="B319" s="139" t="str">
        <v>OR Service Centre - Provision WLA</v>
      </c>
      <c r="C319" s="57" t="s">
        <v>161</v>
      </c>
      <c r="D319" s="57" t="s">
        <v>128</v>
      </c>
      <c r="E319" s="88">
        <f t="shared" si="13"/>
        <v>2.6229997890708687</v>
      </c>
      <c r="F319" s="88">
        <f t="shared" ca="1" si="13"/>
        <v>2.5702858452925152</v>
      </c>
      <c r="G319" s="88">
        <f t="shared" ca="1" si="13"/>
        <v>2.5169195999744964</v>
      </c>
      <c r="H319" s="88">
        <f t="shared" ca="1" si="13"/>
        <v>2.4520237876163593</v>
      </c>
      <c r="I319" s="88">
        <f t="shared" ca="1" si="13"/>
        <v>2.3923986848296046</v>
      </c>
      <c r="J319" s="88">
        <f t="shared" ca="1" si="13"/>
        <v>2.3261797238227651</v>
      </c>
    </row>
    <row r="320" spans="2:10">
      <c r="B320" s="139" t="str">
        <v>Service Centre - Provision  NGA</v>
      </c>
      <c r="C320" s="57" t="s">
        <v>161</v>
      </c>
      <c r="D320" s="57" t="s">
        <v>128</v>
      </c>
      <c r="E320" s="88">
        <f t="shared" si="13"/>
        <v>4.7658980489333187</v>
      </c>
      <c r="F320" s="88">
        <f t="shared" ca="1" si="13"/>
        <v>4.4311731357376152</v>
      </c>
      <c r="G320" s="88">
        <f t="shared" ca="1" si="13"/>
        <v>4.2090799191158563</v>
      </c>
      <c r="H320" s="88">
        <f t="shared" ca="1" si="13"/>
        <v>4.0271410275520516</v>
      </c>
      <c r="I320" s="88">
        <f t="shared" ca="1" si="13"/>
        <v>3.8815525388098027</v>
      </c>
      <c r="J320" s="88">
        <f t="shared" ca="1" si="13"/>
        <v>3.8058300696359257</v>
      </c>
    </row>
    <row r="321" spans="2:10">
      <c r="B321" s="139" t="str">
        <v>OR Service Centre - Assurance Analogue/ISDN2</v>
      </c>
      <c r="C321" s="57" t="s">
        <v>161</v>
      </c>
      <c r="D321" s="57" t="s">
        <v>128</v>
      </c>
      <c r="E321" s="88">
        <f t="shared" si="13"/>
        <v>0.43700427795363794</v>
      </c>
      <c r="F321" s="88">
        <f t="shared" ca="1" si="13"/>
        <v>0.42637595702323167</v>
      </c>
      <c r="G321" s="88">
        <f t="shared" ca="1" si="13"/>
        <v>0.41654855449131822</v>
      </c>
      <c r="H321" s="88">
        <f t="shared" ca="1" si="13"/>
        <v>0.39920150943672972</v>
      </c>
      <c r="I321" s="88">
        <f t="shared" ca="1" si="13"/>
        <v>0.39139949457768952</v>
      </c>
      <c r="J321" s="88">
        <f t="shared" ca="1" si="13"/>
        <v>0.3855511392228313</v>
      </c>
    </row>
    <row r="322" spans="2:10">
      <c r="B322" s="139" t="str">
        <v>OR Service Centre - Assurance WLA</v>
      </c>
      <c r="C322" s="57" t="s">
        <v>161</v>
      </c>
      <c r="D322" s="57" t="s">
        <v>128</v>
      </c>
      <c r="E322" s="88">
        <f t="shared" si="13"/>
        <v>0.61831553759935909</v>
      </c>
      <c r="F322" s="88">
        <f t="shared" ca="1" si="13"/>
        <v>0.60156923085058056</v>
      </c>
      <c r="G322" s="88">
        <f t="shared" ca="1" si="13"/>
        <v>0.58469893452905031</v>
      </c>
      <c r="H322" s="88">
        <f t="shared" ca="1" si="13"/>
        <v>0.55223805158601902</v>
      </c>
      <c r="I322" s="88">
        <f t="shared" ca="1" si="13"/>
        <v>0.54234937384999438</v>
      </c>
      <c r="J322" s="88">
        <f t="shared" ca="1" si="13"/>
        <v>0.51577900055046466</v>
      </c>
    </row>
    <row r="323" spans="2:10">
      <c r="B323" s="139" t="str">
        <v>Service Centre - Assurance  NGA</v>
      </c>
      <c r="C323" s="57" t="s">
        <v>161</v>
      </c>
      <c r="D323" s="57" t="s">
        <v>128</v>
      </c>
      <c r="E323" s="88">
        <f t="shared" si="13"/>
        <v>2.2491985310378162</v>
      </c>
      <c r="F323" s="88">
        <f t="shared" ca="1" si="13"/>
        <v>2.0962479833499925</v>
      </c>
      <c r="G323" s="88">
        <f t="shared" ca="1" si="13"/>
        <v>1.9778660813077387</v>
      </c>
      <c r="H323" s="88">
        <f t="shared" ca="1" si="13"/>
        <v>1.8809743026545354</v>
      </c>
      <c r="I323" s="88">
        <f t="shared" ca="1" si="13"/>
        <v>1.7979779267451197</v>
      </c>
      <c r="J323" s="88">
        <f t="shared" ca="1" si="13"/>
        <v>1.7233757487399644</v>
      </c>
    </row>
    <row r="324" spans="2:10">
      <c r="B324" s="139" t="str">
        <v>Service Level Guarantees</v>
      </c>
      <c r="C324" s="57" t="s">
        <v>161</v>
      </c>
      <c r="D324" s="57" t="s">
        <v>128</v>
      </c>
      <c r="E324" s="88">
        <f t="shared" ref="E324:J333" si="14">E151*E266</f>
        <v>4.6319859947391899E-2</v>
      </c>
      <c r="F324" s="88">
        <f t="shared" ca="1" si="14"/>
        <v>4.4881612082353396E-2</v>
      </c>
      <c r="G324" s="88">
        <f t="shared" ca="1" si="14"/>
        <v>4.3487852716819236E-2</v>
      </c>
      <c r="H324" s="88">
        <f t="shared" ca="1" si="14"/>
        <v>4.2134566861855148E-2</v>
      </c>
      <c r="I324" s="88">
        <f t="shared" ca="1" si="14"/>
        <v>4.0823387218402458E-2</v>
      </c>
      <c r="J324" s="88">
        <f t="shared" ca="1" si="14"/>
        <v>3.9549724728908733E-2</v>
      </c>
    </row>
    <row r="325" spans="2:10">
      <c r="B325" s="139" t="str">
        <v>Other WLA</v>
      </c>
      <c r="C325" s="57" t="s">
        <v>161</v>
      </c>
      <c r="D325" s="57" t="s">
        <v>128</v>
      </c>
      <c r="E325" s="88">
        <f t="shared" si="14"/>
        <v>0</v>
      </c>
      <c r="F325" s="88">
        <f t="shared" ca="1" si="14"/>
        <v>0</v>
      </c>
      <c r="G325" s="88">
        <f t="shared" ca="1" si="14"/>
        <v>0</v>
      </c>
      <c r="H325" s="88">
        <f t="shared" ca="1" si="14"/>
        <v>0</v>
      </c>
      <c r="I325" s="88">
        <f t="shared" ca="1" si="14"/>
        <v>0</v>
      </c>
      <c r="J325" s="88">
        <f t="shared" ca="1" si="14"/>
        <v>0</v>
      </c>
    </row>
    <row r="326" spans="2:10">
      <c r="B326" s="139" t="str">
        <v>GEA Access Fibre Spine</v>
      </c>
      <c r="C326" s="57" t="s">
        <v>161</v>
      </c>
      <c r="D326" s="57" t="s">
        <v>128</v>
      </c>
      <c r="E326" s="88">
        <f t="shared" si="14"/>
        <v>0.60830443547160473</v>
      </c>
      <c r="F326" s="88">
        <f t="shared" ca="1" si="14"/>
        <v>0.49978451668579088</v>
      </c>
      <c r="G326" s="88">
        <f t="shared" ca="1" si="14"/>
        <v>0.43206650543793601</v>
      </c>
      <c r="H326" s="88">
        <f t="shared" ca="1" si="14"/>
        <v>0.38140201504296639</v>
      </c>
      <c r="I326" s="88">
        <f t="shared" ca="1" si="14"/>
        <v>0.34132087790233501</v>
      </c>
      <c r="J326" s="88">
        <f t="shared" ca="1" si="14"/>
        <v>0.30869549180978501</v>
      </c>
    </row>
    <row r="327" spans="2:10">
      <c r="B327" s="139" t="str">
        <v>GEA Distribution Fibre</v>
      </c>
      <c r="C327" s="57" t="s">
        <v>161</v>
      </c>
      <c r="D327" s="57" t="s">
        <v>128</v>
      </c>
      <c r="E327" s="88">
        <f t="shared" si="14"/>
        <v>7.6398431421196733</v>
      </c>
      <c r="F327" s="88">
        <f t="shared" ca="1" si="14"/>
        <v>6.305120928560692</v>
      </c>
      <c r="G327" s="88">
        <f t="shared" ca="1" si="14"/>
        <v>5.4672611383414456</v>
      </c>
      <c r="H327" s="88">
        <f t="shared" ca="1" si="14"/>
        <v>4.8379117626286199</v>
      </c>
      <c r="I327" s="88">
        <f t="shared" ca="1" si="14"/>
        <v>4.3384082751265138</v>
      </c>
      <c r="J327" s="88">
        <f t="shared" ca="1" si="14"/>
        <v>3.9306656252650352</v>
      </c>
    </row>
    <row r="328" spans="2:10">
      <c r="B328" s="139" t="str">
        <v>GEA Electronics</v>
      </c>
      <c r="C328" s="57" t="s">
        <v>161</v>
      </c>
      <c r="D328" s="57" t="s">
        <v>128</v>
      </c>
      <c r="E328" s="88">
        <f t="shared" si="14"/>
        <v>4.096890403296741</v>
      </c>
      <c r="F328" s="88">
        <f t="shared" ca="1" si="14"/>
        <v>3.9068003548084933</v>
      </c>
      <c r="G328" s="88">
        <f t="shared" ca="1" si="14"/>
        <v>3.7422386909966794</v>
      </c>
      <c r="H328" s="88">
        <f t="shared" ca="1" si="14"/>
        <v>3.5914105805189771</v>
      </c>
      <c r="I328" s="88">
        <f t="shared" ca="1" si="14"/>
        <v>3.4510191295760531</v>
      </c>
      <c r="J328" s="88">
        <f t="shared" ca="1" si="14"/>
        <v>3.3193849612458459</v>
      </c>
    </row>
    <row r="329" spans="2:10">
      <c r="B329" s="139" t="str">
        <v>GEA DSLAM &amp; Cabinets</v>
      </c>
      <c r="C329" s="57" t="s">
        <v>161</v>
      </c>
      <c r="D329" s="57" t="s">
        <v>128</v>
      </c>
      <c r="E329" s="88">
        <f t="shared" si="14"/>
        <v>3.178240530708544</v>
      </c>
      <c r="F329" s="88">
        <f t="shared" ca="1" si="14"/>
        <v>2.6513607111765656</v>
      </c>
      <c r="G329" s="88">
        <f t="shared" ca="1" si="14"/>
        <v>2.3158947118758637</v>
      </c>
      <c r="H329" s="88">
        <f t="shared" ca="1" si="14"/>
        <v>2.0615066654301741</v>
      </c>
      <c r="I329" s="88">
        <f t="shared" ca="1" si="14"/>
        <v>1.8580184177894126</v>
      </c>
      <c r="J329" s="88">
        <f t="shared" ca="1" si="14"/>
        <v>1.6907705329603571</v>
      </c>
    </row>
    <row r="330" spans="2:10">
      <c r="B330" s="139" t="str">
        <v>GEA Customer Site Installation</v>
      </c>
      <c r="C330" s="57" t="s">
        <v>161</v>
      </c>
      <c r="D330" s="57" t="s">
        <v>128</v>
      </c>
      <c r="E330" s="88">
        <f t="shared" si="14"/>
        <v>10.257860312074323</v>
      </c>
      <c r="F330" s="88">
        <f t="shared" ca="1" si="14"/>
        <v>8.6993781156579288</v>
      </c>
      <c r="G330" s="88">
        <f t="shared" ca="1" si="14"/>
        <v>7.6848794165363667</v>
      </c>
      <c r="H330" s="88">
        <f t="shared" ca="1" si="14"/>
        <v>6.9040229604004582</v>
      </c>
      <c r="I330" s="88">
        <f t="shared" ca="1" si="14"/>
        <v>6.2716776976597819</v>
      </c>
      <c r="J330" s="88">
        <f t="shared" ca="1" si="14"/>
        <v>5.7463070618852443</v>
      </c>
    </row>
    <row r="331" spans="2:10">
      <c r="B331" s="139" t="str">
        <v>GEA FTTC Repairs</v>
      </c>
      <c r="C331" s="57" t="s">
        <v>161</v>
      </c>
      <c r="D331" s="57" t="s">
        <v>128</v>
      </c>
      <c r="E331" s="88">
        <f t="shared" si="14"/>
        <v>2.5648135661821869</v>
      </c>
      <c r="F331" s="88">
        <f t="shared" ca="1" si="14"/>
        <v>2.4480014507639236</v>
      </c>
      <c r="G331" s="88">
        <f t="shared" ca="1" si="14"/>
        <v>2.3494147184558143</v>
      </c>
      <c r="H331" s="88">
        <f t="shared" ca="1" si="14"/>
        <v>2.2600621056038923</v>
      </c>
      <c r="I331" s="88">
        <f t="shared" ca="1" si="14"/>
        <v>2.1774879795574131</v>
      </c>
      <c r="J331" s="88">
        <f t="shared" ca="1" si="14"/>
        <v>2.1004735142913904</v>
      </c>
    </row>
    <row r="332" spans="2:10">
      <c r="B332" s="139" t="str">
        <v>GEA FTTP Repairs</v>
      </c>
      <c r="C332" s="57" t="s">
        <v>161</v>
      </c>
      <c r="D332" s="57" t="s">
        <v>128</v>
      </c>
      <c r="E332" s="88">
        <f t="shared" si="14"/>
        <v>0</v>
      </c>
      <c r="F332" s="88">
        <f t="shared" ca="1" si="14"/>
        <v>0</v>
      </c>
      <c r="G332" s="88">
        <f t="shared" ca="1" si="14"/>
        <v>0</v>
      </c>
      <c r="H332" s="88">
        <f t="shared" ca="1" si="14"/>
        <v>0</v>
      </c>
      <c r="I332" s="88">
        <f t="shared" ca="1" si="14"/>
        <v>0</v>
      </c>
      <c r="J332" s="88">
        <f t="shared" ca="1" si="14"/>
        <v>0</v>
      </c>
    </row>
    <row r="333" spans="2:10">
      <c r="B333" s="139" t="str">
        <v>GEA FTTP Provisions</v>
      </c>
      <c r="C333" s="57" t="s">
        <v>161</v>
      </c>
      <c r="D333" s="57" t="s">
        <v>128</v>
      </c>
      <c r="E333" s="88">
        <f t="shared" si="14"/>
        <v>0</v>
      </c>
      <c r="F333" s="88">
        <f t="shared" ca="1" si="14"/>
        <v>0</v>
      </c>
      <c r="G333" s="88">
        <f t="shared" ca="1" si="14"/>
        <v>0</v>
      </c>
      <c r="H333" s="88">
        <f t="shared" ca="1" si="14"/>
        <v>0</v>
      </c>
      <c r="I333" s="88">
        <f t="shared" ca="1" si="14"/>
        <v>0</v>
      </c>
      <c r="J333" s="88">
        <f t="shared" ca="1" si="14"/>
        <v>0</v>
      </c>
    </row>
    <row r="334" spans="2:10">
      <c r="B334" s="139" t="str">
        <v>GEA FTTC Provisions</v>
      </c>
      <c r="C334" s="57" t="s">
        <v>161</v>
      </c>
      <c r="D334" s="57" t="s">
        <v>128</v>
      </c>
      <c r="E334" s="88">
        <f t="shared" ref="E334:J343" si="15">E161*E276</f>
        <v>5.4398570103736095</v>
      </c>
      <c r="F334" s="88">
        <f t="shared" ca="1" si="15"/>
        <v>5.2278636551324889</v>
      </c>
      <c r="G334" s="88">
        <f t="shared" ca="1" si="15"/>
        <v>5.0768483361968144</v>
      </c>
      <c r="H334" s="88">
        <f t="shared" ca="1" si="15"/>
        <v>4.9291395006143857</v>
      </c>
      <c r="I334" s="88">
        <f t="shared" ca="1" si="15"/>
        <v>4.7912944587127164</v>
      </c>
      <c r="J334" s="88">
        <f t="shared" ca="1" si="15"/>
        <v>4.7294025144768321</v>
      </c>
    </row>
    <row r="335" spans="2:10">
      <c r="B335" s="139" t="str">
        <v>Fibre Rollout Funding</v>
      </c>
      <c r="C335" s="57" t="s">
        <v>161</v>
      </c>
      <c r="D335" s="57" t="s">
        <v>128</v>
      </c>
      <c r="E335" s="88">
        <f t="shared" si="15"/>
        <v>0.42572999314088295</v>
      </c>
      <c r="F335" s="88">
        <f t="shared" ca="1" si="15"/>
        <v>0.38678687750812552</v>
      </c>
      <c r="G335" s="88">
        <f t="shared" ca="1" si="15"/>
        <v>0.3609929825152805</v>
      </c>
      <c r="H335" s="88">
        <f t="shared" ca="1" si="15"/>
        <v>0.33851665596835223</v>
      </c>
      <c r="I335" s="88">
        <f t="shared" ca="1" si="15"/>
        <v>0.31891502611610251</v>
      </c>
      <c r="J335" s="88">
        <f t="shared" ca="1" si="15"/>
        <v>0.30459470124889343</v>
      </c>
    </row>
    <row r="336" spans="2:10">
      <c r="B336" s="139" t="str">
        <v>BDUK Funding</v>
      </c>
      <c r="C336" s="57" t="s">
        <v>161</v>
      </c>
      <c r="D336" s="57" t="s">
        <v>128</v>
      </c>
      <c r="E336" s="88">
        <f t="shared" si="15"/>
        <v>-0.22476523330795115</v>
      </c>
      <c r="F336" s="88">
        <f t="shared" ca="1" si="15"/>
        <v>-0.205239140912722</v>
      </c>
      <c r="G336" s="88">
        <f t="shared" ca="1" si="15"/>
        <v>-0.1919000744322808</v>
      </c>
      <c r="H336" s="88">
        <f t="shared" ca="1" si="15"/>
        <v>-0.18017758257420077</v>
      </c>
      <c r="I336" s="88">
        <f t="shared" ca="1" si="15"/>
        <v>-0.16986434428964786</v>
      </c>
      <c r="J336" s="88">
        <f t="shared" ca="1" si="15"/>
        <v>-0.16209097821240928</v>
      </c>
    </row>
    <row r="337" spans="2:12">
      <c r="B337" s="139" t="str">
        <v>Combi Card and MSAN Access - Voice</v>
      </c>
      <c r="C337" s="57" t="s">
        <v>161</v>
      </c>
      <c r="D337" s="57" t="s">
        <v>128</v>
      </c>
      <c r="E337" s="88">
        <f t="shared" si="15"/>
        <v>8.7463595646228656E-4</v>
      </c>
      <c r="F337" s="88">
        <f t="shared" ca="1" si="15"/>
        <v>8.5095490644211105E-4</v>
      </c>
      <c r="G337" s="88">
        <f t="shared" ca="1" si="15"/>
        <v>8.2949343095010757E-4</v>
      </c>
      <c r="H337" s="88">
        <f t="shared" ca="1" si="15"/>
        <v>8.1020181234162732E-4</v>
      </c>
      <c r="I337" s="88">
        <f t="shared" ca="1" si="15"/>
        <v>7.9242051177718222E-4</v>
      </c>
      <c r="J337" s="88">
        <f t="shared" ca="1" si="15"/>
        <v>7.7949589545404094E-4</v>
      </c>
    </row>
    <row r="338" spans="2:12">
      <c r="B338" s="139" t="str">
        <v>iNode features</v>
      </c>
      <c r="C338" s="57" t="s">
        <v>161</v>
      </c>
      <c r="D338" s="57" t="s">
        <v>128</v>
      </c>
      <c r="E338" s="88">
        <f t="shared" si="15"/>
        <v>0</v>
      </c>
      <c r="F338" s="88">
        <f t="shared" ca="1" si="15"/>
        <v>0</v>
      </c>
      <c r="G338" s="88">
        <f t="shared" ca="1" si="15"/>
        <v>0</v>
      </c>
      <c r="H338" s="88">
        <f t="shared" ca="1" si="15"/>
        <v>0</v>
      </c>
      <c r="I338" s="88">
        <f t="shared" ca="1" si="15"/>
        <v>0</v>
      </c>
      <c r="J338" s="88">
        <f t="shared" ca="1" si="15"/>
        <v>0</v>
      </c>
    </row>
    <row r="339" spans="2:12">
      <c r="B339" s="139" t="str">
        <v>Caller Display</v>
      </c>
      <c r="C339" s="57" t="s">
        <v>161</v>
      </c>
      <c r="D339" s="57" t="s">
        <v>128</v>
      </c>
      <c r="E339" s="88">
        <f t="shared" si="15"/>
        <v>0</v>
      </c>
      <c r="F339" s="88">
        <f t="shared" ca="1" si="15"/>
        <v>0</v>
      </c>
      <c r="G339" s="88">
        <f t="shared" ca="1" si="15"/>
        <v>0</v>
      </c>
      <c r="H339" s="88">
        <f t="shared" ca="1" si="15"/>
        <v>0</v>
      </c>
      <c r="I339" s="88">
        <f t="shared" ca="1" si="15"/>
        <v>0</v>
      </c>
      <c r="J339" s="88">
        <f t="shared" ca="1" si="15"/>
        <v>0</v>
      </c>
    </row>
    <row r="340" spans="2:12">
      <c r="B340" s="139" t="str">
        <v>Network Features</v>
      </c>
      <c r="C340" s="57" t="s">
        <v>161</v>
      </c>
      <c r="D340" s="57" t="s">
        <v>128</v>
      </c>
      <c r="E340" s="88">
        <f t="shared" si="15"/>
        <v>0</v>
      </c>
      <c r="F340" s="88">
        <f t="shared" ca="1" si="15"/>
        <v>0</v>
      </c>
      <c r="G340" s="88">
        <f t="shared" ca="1" si="15"/>
        <v>0</v>
      </c>
      <c r="H340" s="88">
        <f t="shared" ca="1" si="15"/>
        <v>0</v>
      </c>
      <c r="I340" s="88">
        <f t="shared" ca="1" si="15"/>
        <v>0</v>
      </c>
      <c r="J340" s="88">
        <f t="shared" ca="1" si="15"/>
        <v>0</v>
      </c>
    </row>
    <row r="341" spans="2:12">
      <c r="B341" s="139" t="str">
        <v>Ofcom Licence Fee Openreach</v>
      </c>
      <c r="C341" s="57" t="s">
        <v>161</v>
      </c>
      <c r="D341" s="57" t="s">
        <v>128</v>
      </c>
      <c r="E341" s="88">
        <f t="shared" si="15"/>
        <v>1.4819042381344415E-3</v>
      </c>
      <c r="F341" s="88">
        <f t="shared" ca="1" si="15"/>
        <v>1.3691481819039693E-3</v>
      </c>
      <c r="G341" s="88">
        <f t="shared" ca="1" si="15"/>
        <v>1.2857888536665538E-3</v>
      </c>
      <c r="H341" s="88">
        <f t="shared" ca="1" si="15"/>
        <v>1.2094944195374599E-3</v>
      </c>
      <c r="I341" s="88">
        <f t="shared" ca="1" si="15"/>
        <v>1.140533655184284E-3</v>
      </c>
      <c r="J341" s="88">
        <f t="shared" ca="1" si="15"/>
        <v>1.08621155940505E-3</v>
      </c>
    </row>
    <row r="342" spans="2:12">
      <c r="B342" s="139" t="str">
        <v>Special Fault Investigation</v>
      </c>
      <c r="C342" s="57" t="s">
        <v>161</v>
      </c>
      <c r="D342" s="57" t="s">
        <v>128</v>
      </c>
      <c r="E342" s="88">
        <f t="shared" si="15"/>
        <v>0</v>
      </c>
      <c r="F342" s="88">
        <f t="shared" ca="1" si="15"/>
        <v>0</v>
      </c>
      <c r="G342" s="88">
        <f t="shared" ca="1" si="15"/>
        <v>0</v>
      </c>
      <c r="H342" s="88">
        <f t="shared" ca="1" si="15"/>
        <v>0</v>
      </c>
      <c r="I342" s="88">
        <f t="shared" ca="1" si="15"/>
        <v>0</v>
      </c>
      <c r="J342" s="88">
        <f t="shared" ca="1" si="15"/>
        <v>0</v>
      </c>
    </row>
    <row r="343" spans="2:12">
      <c r="B343" s="139" t="str">
        <v>Openreach sales product management</v>
      </c>
      <c r="C343" s="57" t="s">
        <v>161</v>
      </c>
      <c r="D343" s="57" t="s">
        <v>128</v>
      </c>
      <c r="E343" s="88">
        <f t="shared" si="15"/>
        <v>1.7451203675507492</v>
      </c>
      <c r="F343" s="88">
        <f t="shared" ca="1" si="15"/>
        <v>1.6888961447604018</v>
      </c>
      <c r="G343" s="88">
        <f t="shared" ca="1" si="15"/>
        <v>1.636392419396467</v>
      </c>
      <c r="H343" s="88">
        <f t="shared" ca="1" si="15"/>
        <v>1.5858092613968597</v>
      </c>
      <c r="I343" s="88">
        <f t="shared" ca="1" si="15"/>
        <v>1.537096761523508</v>
      </c>
      <c r="J343" s="88">
        <f t="shared" ca="1" si="15"/>
        <v>1.4909156316378764</v>
      </c>
    </row>
    <row r="344" spans="2:12">
      <c r="B344" s="139" t="str">
        <v>Co-mingling power &amp; vent</v>
      </c>
      <c r="C344" s="57" t="s">
        <v>161</v>
      </c>
      <c r="D344" s="57" t="s">
        <v>128</v>
      </c>
      <c r="E344" s="88">
        <f t="shared" ref="E344:J347" si="16">E171*E286</f>
        <v>0.59422983878914037</v>
      </c>
      <c r="F344" s="88">
        <f t="shared" ca="1" si="16"/>
        <v>0.57760379099055426</v>
      </c>
      <c r="G344" s="88">
        <f t="shared" ca="1" si="16"/>
        <v>0.55897005420481949</v>
      </c>
      <c r="H344" s="88">
        <f t="shared" ca="1" si="16"/>
        <v>0.53897994035358865</v>
      </c>
      <c r="I344" s="88">
        <f t="shared" ca="1" si="16"/>
        <v>0.51819207297488856</v>
      </c>
      <c r="J344" s="88">
        <f t="shared" ca="1" si="16"/>
        <v>0.49377407814220825</v>
      </c>
    </row>
    <row r="345" spans="2:12">
      <c r="B345" s="139" t="str">
        <v>Openreach copper</v>
      </c>
      <c r="C345" s="57" t="s">
        <v>161</v>
      </c>
      <c r="D345" s="57" t="s">
        <v>128</v>
      </c>
      <c r="E345" s="88">
        <f t="shared" si="16"/>
        <v>0</v>
      </c>
      <c r="F345" s="88">
        <f t="shared" ca="1" si="16"/>
        <v>0</v>
      </c>
      <c r="G345" s="88">
        <f t="shared" ca="1" si="16"/>
        <v>0</v>
      </c>
      <c r="H345" s="88">
        <f t="shared" ca="1" si="16"/>
        <v>0</v>
      </c>
      <c r="I345" s="88">
        <f t="shared" ca="1" si="16"/>
        <v>0</v>
      </c>
      <c r="J345" s="88">
        <f t="shared" ca="1" si="16"/>
        <v>0</v>
      </c>
    </row>
    <row r="346" spans="2:12">
      <c r="B346" s="139">
        <v>0</v>
      </c>
      <c r="C346" s="57" t="s">
        <v>161</v>
      </c>
      <c r="D346" s="57" t="s">
        <v>128</v>
      </c>
      <c r="E346" s="88">
        <f t="shared" si="16"/>
        <v>0</v>
      </c>
      <c r="F346" s="88">
        <f t="shared" ca="1" si="16"/>
        <v>0</v>
      </c>
      <c r="G346" s="88">
        <f t="shared" ca="1" si="16"/>
        <v>0</v>
      </c>
      <c r="H346" s="88">
        <f t="shared" ca="1" si="16"/>
        <v>0</v>
      </c>
      <c r="I346" s="88">
        <f t="shared" ca="1" si="16"/>
        <v>0</v>
      </c>
      <c r="J346" s="88">
        <f t="shared" ca="1" si="16"/>
        <v>0</v>
      </c>
    </row>
    <row r="347" spans="2:12">
      <c r="B347" s="139">
        <v>0</v>
      </c>
      <c r="C347" s="57" t="s">
        <v>161</v>
      </c>
      <c r="D347" s="57" t="s">
        <v>128</v>
      </c>
      <c r="E347" s="88">
        <f t="shared" si="16"/>
        <v>0</v>
      </c>
      <c r="F347" s="88">
        <f t="shared" si="16"/>
        <v>0</v>
      </c>
      <c r="G347" s="88">
        <f t="shared" si="16"/>
        <v>0</v>
      </c>
      <c r="H347" s="88">
        <f t="shared" ca="1" si="16"/>
        <v>0</v>
      </c>
      <c r="I347" s="88">
        <f t="shared" ca="1" si="16"/>
        <v>0</v>
      </c>
      <c r="J347" s="88">
        <f t="shared" ca="1" si="16"/>
        <v>0</v>
      </c>
    </row>
    <row r="348" spans="2:12" ht="12">
      <c r="K348" s="52" t="s">
        <v>754</v>
      </c>
    </row>
    <row r="349" spans="2:12" ht="12">
      <c r="L349" s="52"/>
    </row>
  </sheetData>
  <conditionalFormatting sqref="E294:J347 E236:J289 E179:J232 E121:J174 E63:J116 E5:J58">
    <cfRule type="cellIs" dxfId="266" priority="7" operator="lessThan">
      <formula>0</formula>
    </cfRule>
  </conditionalFormatting>
  <pageMargins left="0.7" right="0.7" top="0.75" bottom="0.75" header="0.3" footer="0.3"/>
  <pageSetup paperSize="9" orientation="portrait" r:id="rId1"/>
  <headerFooter>
    <oddHeader>&amp;L&amp;"Calibri"&amp;10 Classification: HIGHLY SENSITIVE&amp;1#</oddHead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rgb="FFF7941D"/>
  </sheetPr>
  <dimension ref="A1:BF378"/>
  <sheetViews>
    <sheetView zoomScale="40" zoomScaleNormal="40" workbookViewId="0">
      <selection activeCell="N75" sqref="N75"/>
    </sheetView>
  </sheetViews>
  <sheetFormatPr defaultRowHeight="11.5"/>
  <cols>
    <col min="1" max="1" width="8.3984375" style="39" customWidth="1"/>
    <col min="2" max="2" width="33.796875" customWidth="1"/>
    <col min="3" max="3" width="15.59765625" customWidth="1"/>
    <col min="4" max="9" width="15.69921875" customWidth="1"/>
    <col min="10" max="10" width="15.3984375" customWidth="1"/>
    <col min="11" max="11" width="32.69921875" customWidth="1"/>
    <col min="12" max="12" width="13.5" customWidth="1"/>
    <col min="13" max="57" width="15.69921875" customWidth="1"/>
  </cols>
  <sheetData>
    <row r="1" spans="1:18" s="57" customFormat="1" ht="35.25" customHeight="1">
      <c r="C1" s="127" t="s">
        <v>312</v>
      </c>
      <c r="G1" s="159"/>
    </row>
    <row r="2" spans="1:18" s="39" customFormat="1"/>
    <row r="3" spans="1:18" s="39" customFormat="1" ht="15.5">
      <c r="A3" s="50"/>
      <c r="B3" s="50" t="s">
        <v>588</v>
      </c>
      <c r="C3" s="50"/>
      <c r="D3" s="50"/>
      <c r="E3" s="50"/>
      <c r="F3" s="50"/>
      <c r="G3" s="50"/>
      <c r="H3" s="50"/>
      <c r="I3" s="50"/>
      <c r="K3" s="50" t="s">
        <v>801</v>
      </c>
      <c r="L3" s="50"/>
      <c r="M3" s="50"/>
      <c r="N3" s="50"/>
      <c r="O3" s="50"/>
      <c r="P3" s="50"/>
      <c r="Q3" s="50"/>
      <c r="R3" s="50"/>
    </row>
    <row r="4" spans="1:18" s="39" customFormat="1" ht="23">
      <c r="A4" s="271" t="s">
        <v>314</v>
      </c>
      <c r="B4" s="61" t="s">
        <v>126</v>
      </c>
      <c r="C4" s="61" t="s">
        <v>78</v>
      </c>
      <c r="D4" s="251" t="str">
        <f t="array" ref="D4:I4">model_years</f>
        <v>2015/16</v>
      </c>
      <c r="E4" s="251" t="str">
        <v>2016/17</v>
      </c>
      <c r="F4" s="251" t="str">
        <v>2017/18</v>
      </c>
      <c r="G4" s="251" t="str">
        <v>2018/19</v>
      </c>
      <c r="H4" s="251" t="str">
        <v>2019/20</v>
      </c>
      <c r="I4" s="251" t="str">
        <v>2020/21</v>
      </c>
      <c r="K4" s="61" t="s">
        <v>126</v>
      </c>
      <c r="L4" s="61" t="s">
        <v>78</v>
      </c>
      <c r="M4" s="323" t="str">
        <f t="array" ref="M4:R4">model_years</f>
        <v>2015/16</v>
      </c>
      <c r="N4" s="323" t="str">
        <v>2016/17</v>
      </c>
      <c r="O4" s="323" t="str">
        <v>2017/18</v>
      </c>
      <c r="P4" s="323" t="str">
        <v>2018/19</v>
      </c>
      <c r="Q4" s="323" t="str">
        <v>2019/20</v>
      </c>
      <c r="R4" s="323" t="str">
        <v>2020/21</v>
      </c>
    </row>
    <row r="5" spans="1:18" s="39" customFormat="1">
      <c r="A5" s="139" t="str">
        <f t="array" ref="A5:A58">Comp_code</f>
        <v>CF187</v>
      </c>
      <c r="B5" s="139" t="str">
        <f t="array" ref="B5:B58">Component_list</f>
        <v>MPF Line Testing Systems</v>
      </c>
      <c r="C5" s="57" t="s">
        <v>161</v>
      </c>
      <c r="D5" s="96">
        <f t="shared" ref="D5:I14" si="0">IF($A5=0,0,INDEX(Unit_capital_cost_FAC,MATCH($A5,Comp_code,0),MATCH(D$4,model_years,0))+INDEX(Unit_opex_FAC,MATCH($A5,Comp_code,0),MATCH(D$4,model_years,0)))</f>
        <v>7.5079828418778316</v>
      </c>
      <c r="E5" s="96">
        <f t="shared" ca="1" si="0"/>
        <v>7.3895520334497764</v>
      </c>
      <c r="F5" s="96">
        <f t="shared" ca="1" si="0"/>
        <v>7.2385557369850098</v>
      </c>
      <c r="G5" s="96">
        <f t="shared" ca="1" si="0"/>
        <v>7.0530075188680215</v>
      </c>
      <c r="H5" s="96">
        <f t="shared" ca="1" si="0"/>
        <v>6.8624663131101604</v>
      </c>
      <c r="I5" s="96">
        <f t="shared" ca="1" si="0"/>
        <v>6.546960368117281</v>
      </c>
      <c r="K5" s="139" t="str">
        <f t="array" ref="K5:K58">Component_list</f>
        <v>MPF Line Testing Systems</v>
      </c>
      <c r="L5" s="62" t="s">
        <v>127</v>
      </c>
      <c r="M5" s="69">
        <f t="array" ref="M5:R58">Opex_total+Total_capital_cost</f>
        <v>67263354.200697616</v>
      </c>
      <c r="N5" s="69">
        <f ca="1"/>
        <v>67469094.866309524</v>
      </c>
      <c r="O5" s="69">
        <f ca="1"/>
        <v>67616314.416277483</v>
      </c>
      <c r="P5" s="69">
        <f ca="1"/>
        <v>67961584.463087201</v>
      </c>
      <c r="Q5" s="69">
        <f ca="1"/>
        <v>68423018.54023242</v>
      </c>
      <c r="R5" s="69">
        <f ca="1"/>
        <v>69453074.295319498</v>
      </c>
    </row>
    <row r="6" spans="1:18" s="39" customFormat="1">
      <c r="A6" s="139" t="str">
        <v>CK981</v>
      </c>
      <c r="B6" s="139" t="str">
        <v>Openreach time related charges</v>
      </c>
      <c r="C6" s="57" t="s">
        <v>161</v>
      </c>
      <c r="D6" s="96">
        <f t="shared" si="0"/>
        <v>0</v>
      </c>
      <c r="E6" s="96">
        <f t="shared" ca="1" si="0"/>
        <v>0</v>
      </c>
      <c r="F6" s="96">
        <f t="shared" ca="1" si="0"/>
        <v>0</v>
      </c>
      <c r="G6" s="96">
        <f t="shared" ca="1" si="0"/>
        <v>0</v>
      </c>
      <c r="H6" s="96">
        <f t="shared" ca="1" si="0"/>
        <v>0</v>
      </c>
      <c r="I6" s="96">
        <f t="shared" ca="1" si="0"/>
        <v>0</v>
      </c>
      <c r="K6" s="139" t="str">
        <v>Openreach time related charges</v>
      </c>
      <c r="L6" s="62" t="s">
        <v>127</v>
      </c>
      <c r="M6" s="69">
        <v>54016201.578149423</v>
      </c>
      <c r="N6" s="69">
        <f ca="1"/>
        <v>52508817.028022572</v>
      </c>
      <c r="O6" s="69">
        <f ca="1"/>
        <v>51038955.282178544</v>
      </c>
      <c r="P6" s="69">
        <f ca="1"/>
        <v>49605776.33759594</v>
      </c>
      <c r="Q6" s="69">
        <f ca="1"/>
        <v>48208463.212171234</v>
      </c>
      <c r="R6" s="69">
        <f ca="1"/>
        <v>46852315.863392547</v>
      </c>
    </row>
    <row r="7" spans="1:18" s="39" customFormat="1">
      <c r="A7" s="139" t="str">
        <v>CL120</v>
      </c>
      <c r="B7" s="139" t="str">
        <v>Co-mingling electricity</v>
      </c>
      <c r="C7" s="57" t="s">
        <v>161</v>
      </c>
      <c r="D7" s="96">
        <f t="shared" si="0"/>
        <v>0</v>
      </c>
      <c r="E7" s="96">
        <f t="shared" ca="1" si="0"/>
        <v>0</v>
      </c>
      <c r="F7" s="96">
        <f t="shared" ca="1" si="0"/>
        <v>0</v>
      </c>
      <c r="G7" s="96">
        <f t="shared" ca="1" si="0"/>
        <v>0</v>
      </c>
      <c r="H7" s="96">
        <f t="shared" ca="1" si="0"/>
        <v>0</v>
      </c>
      <c r="I7" s="96">
        <f t="shared" ca="1" si="0"/>
        <v>0</v>
      </c>
      <c r="K7" s="139" t="str">
        <v>Co-mingling electricity</v>
      </c>
      <c r="L7" s="62" t="s">
        <v>127</v>
      </c>
      <c r="M7" s="69">
        <v>32592203.549763799</v>
      </c>
      <c r="N7" s="69">
        <f ca="1"/>
        <v>31541843.051924445</v>
      </c>
      <c r="O7" s="69">
        <f ca="1"/>
        <v>30522350.390061617</v>
      </c>
      <c r="P7" s="69">
        <f ca="1"/>
        <v>29532817.229263</v>
      </c>
      <c r="Q7" s="69">
        <f ca="1"/>
        <v>28572364.826304179</v>
      </c>
      <c r="R7" s="69">
        <f ca="1"/>
        <v>27650141.315873019</v>
      </c>
    </row>
    <row r="8" spans="1:18" s="39" customFormat="1">
      <c r="A8" s="139" t="str">
        <v>CL131</v>
      </c>
      <c r="B8" s="139" t="str">
        <v>Co-mingling set up</v>
      </c>
      <c r="C8" s="57" t="s">
        <v>161</v>
      </c>
      <c r="D8" s="96">
        <f t="shared" si="0"/>
        <v>1791.7427379307778</v>
      </c>
      <c r="E8" s="96">
        <f t="shared" ca="1" si="0"/>
        <v>1771.7891740502505</v>
      </c>
      <c r="F8" s="96">
        <f t="shared" ca="1" si="0"/>
        <v>1728.3826120941419</v>
      </c>
      <c r="G8" s="96">
        <f t="shared" ca="1" si="0"/>
        <v>1688.1661195708746</v>
      </c>
      <c r="H8" s="96">
        <f t="shared" ca="1" si="0"/>
        <v>1651.4485014391794</v>
      </c>
      <c r="I8" s="96">
        <f t="shared" ca="1" si="0"/>
        <v>1609.217769528414</v>
      </c>
      <c r="K8" s="139" t="str">
        <v>Co-mingling set up</v>
      </c>
      <c r="L8" s="62" t="s">
        <v>127</v>
      </c>
      <c r="M8" s="69">
        <v>20057043.585314427</v>
      </c>
      <c r="N8" s="69">
        <f ca="1"/>
        <v>19215843.044287134</v>
      </c>
      <c r="O8" s="69">
        <f ca="1"/>
        <v>18884983.194807548</v>
      </c>
      <c r="P8" s="69">
        <f ca="1"/>
        <v>18470404.340969183</v>
      </c>
      <c r="Q8" s="69">
        <f ca="1"/>
        <v>17970681.174840521</v>
      </c>
      <c r="R8" s="69">
        <f ca="1"/>
        <v>17525084.387874804</v>
      </c>
    </row>
    <row r="9" spans="1:18" s="39" customFormat="1">
      <c r="A9" s="139" t="str">
        <v>CL132</v>
      </c>
      <c r="B9" s="139" t="str">
        <v>Co-mingling rentals</v>
      </c>
      <c r="C9" s="57" t="s">
        <v>161</v>
      </c>
      <c r="D9" s="96">
        <f t="shared" si="0"/>
        <v>30.427816378613905</v>
      </c>
      <c r="E9" s="96">
        <f t="shared" ca="1" si="0"/>
        <v>29.939199291251484</v>
      </c>
      <c r="F9" s="96">
        <f t="shared" ca="1" si="0"/>
        <v>29.278429864352113</v>
      </c>
      <c r="G9" s="96">
        <f t="shared" ca="1" si="0"/>
        <v>28.480573656453963</v>
      </c>
      <c r="H9" s="96">
        <f t="shared" ca="1" si="0"/>
        <v>27.57891082878745</v>
      </c>
      <c r="I9" s="96">
        <f t="shared" ca="1" si="0"/>
        <v>26.329939297293166</v>
      </c>
      <c r="K9" s="139" t="str">
        <v>Co-mingling rentals</v>
      </c>
      <c r="L9" s="62" t="s">
        <v>127</v>
      </c>
      <c r="M9" s="69">
        <v>18679275.717474643</v>
      </c>
      <c r="N9" s="69">
        <f ca="1"/>
        <v>18287542.735337049</v>
      </c>
      <c r="O9" s="69">
        <f ca="1"/>
        <v>18025654.32658368</v>
      </c>
      <c r="P9" s="69">
        <f ca="1"/>
        <v>17863102.128610827</v>
      </c>
      <c r="Q9" s="69">
        <f ca="1"/>
        <v>17774695.374861069</v>
      </c>
      <c r="R9" s="69">
        <f ca="1"/>
        <v>17911414.883729152</v>
      </c>
    </row>
    <row r="10" spans="1:18" s="39" customFormat="1">
      <c r="A10" s="139" t="str">
        <v>CL133</v>
      </c>
      <c r="B10" s="139" t="str">
        <v>WLA tie cables</v>
      </c>
      <c r="C10" s="57" t="s">
        <v>161</v>
      </c>
      <c r="D10" s="96">
        <f t="shared" si="0"/>
        <v>24.889863552759898</v>
      </c>
      <c r="E10" s="96">
        <f t="shared" ca="1" si="0"/>
        <v>24.662955395055896</v>
      </c>
      <c r="F10" s="96">
        <f t="shared" ca="1" si="0"/>
        <v>24.314651132340707</v>
      </c>
      <c r="G10" s="96">
        <f t="shared" ca="1" si="0"/>
        <v>24.470618000180288</v>
      </c>
      <c r="H10" s="96">
        <f t="shared" ca="1" si="0"/>
        <v>24.701040326601557</v>
      </c>
      <c r="I10" s="96">
        <f t="shared" ca="1" si="0"/>
        <v>24.695831548577516</v>
      </c>
      <c r="K10" s="139" t="str">
        <v>WLA tie cables</v>
      </c>
      <c r="L10" s="62" t="s">
        <v>127</v>
      </c>
      <c r="M10" s="69">
        <v>29084911.837620839</v>
      </c>
      <c r="N10" s="69">
        <f ca="1"/>
        <v>25894681.444668151</v>
      </c>
      <c r="O10" s="69">
        <f ca="1"/>
        <v>23130142.26082864</v>
      </c>
      <c r="P10" s="69">
        <f ca="1"/>
        <v>20941656.862027965</v>
      </c>
      <c r="Q10" s="69">
        <f ca="1"/>
        <v>18889372.932240009</v>
      </c>
      <c r="R10" s="69">
        <f ca="1"/>
        <v>16861103.299673051</v>
      </c>
    </row>
    <row r="11" spans="1:18" s="39" customFormat="1">
      <c r="A11" s="139" t="str">
        <v>CL139</v>
      </c>
      <c r="B11" s="139" t="str">
        <v>Local Loop Unbundling systems development</v>
      </c>
      <c r="C11" s="57" t="s">
        <v>161</v>
      </c>
      <c r="D11" s="96">
        <f t="shared" si="0"/>
        <v>0.12878409380126943</v>
      </c>
      <c r="E11" s="96">
        <f t="shared" ca="1" si="0"/>
        <v>0.12765736041034664</v>
      </c>
      <c r="F11" s="96">
        <f t="shared" ca="1" si="0"/>
        <v>0.12625986080287835</v>
      </c>
      <c r="G11" s="96">
        <f t="shared" ca="1" si="0"/>
        <v>0.12494052788700755</v>
      </c>
      <c r="H11" s="96">
        <f t="shared" ca="1" si="0"/>
        <v>0.12335122230149377</v>
      </c>
      <c r="I11" s="96">
        <f t="shared" ca="1" si="0"/>
        <v>0.12171265542447325</v>
      </c>
      <c r="K11" s="139" t="str">
        <v>Local Loop Unbundling systems development</v>
      </c>
      <c r="L11" s="62" t="s">
        <v>127</v>
      </c>
      <c r="M11" s="69">
        <v>3295929.0139158308</v>
      </c>
      <c r="N11" s="69">
        <f ca="1"/>
        <v>3237468.2540644049</v>
      </c>
      <c r="O11" s="69">
        <f ca="1"/>
        <v>3174833.3039911161</v>
      </c>
      <c r="P11" s="69">
        <f ca="1"/>
        <v>3163285.6060916074</v>
      </c>
      <c r="Q11" s="69">
        <f ca="1"/>
        <v>3148703.4015308092</v>
      </c>
      <c r="R11" s="69">
        <f ca="1"/>
        <v>3205825.5529180625</v>
      </c>
    </row>
    <row r="12" spans="1:18" s="39" customFormat="1">
      <c r="A12" s="139" t="str">
        <v>CL144</v>
      </c>
      <c r="B12" s="139" t="str">
        <v>Wholesale Access specific</v>
      </c>
      <c r="C12" s="57" t="s">
        <v>161</v>
      </c>
      <c r="D12" s="96">
        <f t="shared" si="0"/>
        <v>7.2651834185022537</v>
      </c>
      <c r="E12" s="96">
        <f t="shared" ca="1" si="0"/>
        <v>7.2104398153290781</v>
      </c>
      <c r="F12" s="96">
        <f t="shared" ca="1" si="0"/>
        <v>7.1004183175927613</v>
      </c>
      <c r="G12" s="96">
        <f t="shared" ca="1" si="0"/>
        <v>6.9330276383145968</v>
      </c>
      <c r="H12" s="96">
        <f t="shared" ca="1" si="0"/>
        <v>6.7972530941897862</v>
      </c>
      <c r="I12" s="96">
        <f t="shared" ca="1" si="0"/>
        <v>6.6224322000956857</v>
      </c>
      <c r="K12" s="139" t="str">
        <v>Wholesale Access specific</v>
      </c>
      <c r="L12" s="62" t="s">
        <v>127</v>
      </c>
      <c r="M12" s="69">
        <v>17114673.027540509</v>
      </c>
      <c r="N12" s="69">
        <f ca="1"/>
        <v>17081190.799212866</v>
      </c>
      <c r="O12" s="69">
        <f ca="1"/>
        <v>16273486.356931586</v>
      </c>
      <c r="P12" s="69">
        <f ca="1"/>
        <v>15386683.156870186</v>
      </c>
      <c r="Q12" s="69">
        <f ca="1"/>
        <v>14464391.080140881</v>
      </c>
      <c r="R12" s="69">
        <f ca="1"/>
        <v>13297359.430488721</v>
      </c>
    </row>
    <row r="13" spans="1:18" s="39" customFormat="1">
      <c r="A13" s="139" t="str">
        <v>CL160</v>
      </c>
      <c r="B13" s="139" t="str">
        <v>Routeing &amp; records</v>
      </c>
      <c r="C13" s="57" t="s">
        <v>161</v>
      </c>
      <c r="D13" s="96">
        <f t="shared" si="0"/>
        <v>1.8860971575829815</v>
      </c>
      <c r="E13" s="96">
        <f t="shared" ca="1" si="0"/>
        <v>1.8267618514972337</v>
      </c>
      <c r="F13" s="96">
        <f t="shared" ca="1" si="0"/>
        <v>1.7754912068550568</v>
      </c>
      <c r="G13" s="96">
        <f t="shared" ca="1" si="0"/>
        <v>1.7249728386273639</v>
      </c>
      <c r="H13" s="96">
        <f t="shared" ca="1" si="0"/>
        <v>1.6762524986571159</v>
      </c>
      <c r="I13" s="96">
        <f t="shared" ca="1" si="0"/>
        <v>1.6342808757138645</v>
      </c>
      <c r="K13" s="139" t="str">
        <v>Routeing &amp; records</v>
      </c>
      <c r="L13" s="62" t="s">
        <v>127</v>
      </c>
      <c r="M13" s="69">
        <v>10864215.379931733</v>
      </c>
      <c r="N13" s="69">
        <f ca="1"/>
        <v>11933514.277620398</v>
      </c>
      <c r="O13" s="69">
        <f ca="1"/>
        <v>11996041.024870679</v>
      </c>
      <c r="P13" s="69">
        <f ca="1"/>
        <v>12129140.038000969</v>
      </c>
      <c r="Q13" s="69">
        <f ca="1"/>
        <v>12171304.669111615</v>
      </c>
      <c r="R13" s="69">
        <f ca="1"/>
        <v>11360710.304090681</v>
      </c>
    </row>
    <row r="14" spans="1:18" s="39" customFormat="1">
      <c r="A14" s="139" t="str">
        <v>CL161</v>
      </c>
      <c r="B14" s="139" t="str">
        <v>MDF Hardware jumpering</v>
      </c>
      <c r="C14" s="57" t="s">
        <v>161</v>
      </c>
      <c r="D14" s="96">
        <f t="shared" si="0"/>
        <v>11.50328798314861</v>
      </c>
      <c r="E14" s="96">
        <f t="shared" ca="1" si="0"/>
        <v>11.210779089194141</v>
      </c>
      <c r="F14" s="96">
        <f t="shared" ca="1" si="0"/>
        <v>10.927461785223164</v>
      </c>
      <c r="G14" s="96">
        <f t="shared" ca="1" si="0"/>
        <v>10.64769706396452</v>
      </c>
      <c r="H14" s="96">
        <f t="shared" ca="1" si="0"/>
        <v>10.370510330913911</v>
      </c>
      <c r="I14" s="96">
        <f t="shared" ca="1" si="0"/>
        <v>10.091547245748311</v>
      </c>
      <c r="K14" s="139" t="str">
        <v>MDF Hardware jumpering</v>
      </c>
      <c r="L14" s="62" t="s">
        <v>127</v>
      </c>
      <c r="M14" s="69">
        <v>112530190.54232097</v>
      </c>
      <c r="N14" s="69">
        <f ca="1"/>
        <v>107034850.76546463</v>
      </c>
      <c r="O14" s="69">
        <f ca="1"/>
        <v>101338341.00293863</v>
      </c>
      <c r="P14" s="69">
        <f ca="1"/>
        <v>96411385.867478207</v>
      </c>
      <c r="Q14" s="69">
        <f ca="1"/>
        <v>92357046.515465617</v>
      </c>
      <c r="R14" s="69">
        <f ca="1"/>
        <v>90007800.647089332</v>
      </c>
    </row>
    <row r="15" spans="1:18" s="39" customFormat="1">
      <c r="A15" s="139" t="str">
        <v>CL171</v>
      </c>
      <c r="B15" s="139" t="str">
        <v>E side copper capital</v>
      </c>
      <c r="C15" s="57" t="s">
        <v>161</v>
      </c>
      <c r="D15" s="96">
        <f t="shared" ref="D15:I24" si="1">IF($A15=0,0,INDEX(Unit_capital_cost_FAC,MATCH($A15,Comp_code,0),MATCH(D$4,model_years,0))+INDEX(Unit_opex_FAC,MATCH($A15,Comp_code,0),MATCH(D$4,model_years,0)))</f>
        <v>6.760331855416668</v>
      </c>
      <c r="E15" s="96">
        <f t="shared" ca="1" si="1"/>
        <v>6.4212362774675285</v>
      </c>
      <c r="F15" s="96">
        <f t="shared" ca="1" si="1"/>
        <v>6.1190371903222767</v>
      </c>
      <c r="G15" s="96">
        <f t="shared" ca="1" si="1"/>
        <v>6.1524249892089138</v>
      </c>
      <c r="H15" s="96">
        <f t="shared" ca="1" si="1"/>
        <v>6.3843360989107705</v>
      </c>
      <c r="I15" s="96">
        <f t="shared" ca="1" si="1"/>
        <v>6.4350971105435208</v>
      </c>
      <c r="K15" s="139" t="str">
        <v>E side copper capital</v>
      </c>
      <c r="L15" s="62" t="s">
        <v>127</v>
      </c>
      <c r="M15" s="69">
        <v>169372971.19885364</v>
      </c>
      <c r="N15" s="69">
        <f ca="1"/>
        <v>160521170.61404121</v>
      </c>
      <c r="O15" s="69">
        <f ca="1"/>
        <v>152186715.27633408</v>
      </c>
      <c r="P15" s="69">
        <f ca="1"/>
        <v>151933428.45872334</v>
      </c>
      <c r="Q15" s="69">
        <f ca="1"/>
        <v>156610020.66653532</v>
      </c>
      <c r="R15" s="69">
        <f ca="1"/>
        <v>156752984.64112499</v>
      </c>
    </row>
    <row r="16" spans="1:18" s="39" customFormat="1">
      <c r="A16" s="139" t="str">
        <v>CL172</v>
      </c>
      <c r="B16" s="139" t="str">
        <v>E side copper current</v>
      </c>
      <c r="C16" s="57" t="s">
        <v>161</v>
      </c>
      <c r="D16" s="96">
        <f t="shared" si="1"/>
        <v>3.4664176440558951</v>
      </c>
      <c r="E16" s="96">
        <f t="shared" ca="1" si="1"/>
        <v>3.384174247749753</v>
      </c>
      <c r="F16" s="96">
        <f t="shared" ca="1" si="1"/>
        <v>3.3074137621395612</v>
      </c>
      <c r="G16" s="96">
        <f t="shared" ca="1" si="1"/>
        <v>2.7784234375390238</v>
      </c>
      <c r="H16" s="96">
        <f t="shared" ca="1" si="1"/>
        <v>2.84338170994234</v>
      </c>
      <c r="I16" s="96">
        <f t="shared" ca="1" si="1"/>
        <v>2.6552769063424311</v>
      </c>
      <c r="K16" s="139" t="str">
        <v>E side copper current</v>
      </c>
      <c r="L16" s="62" t="s">
        <v>127</v>
      </c>
      <c r="M16" s="69">
        <v>91126097.603521496</v>
      </c>
      <c r="N16" s="69">
        <f ca="1"/>
        <v>88467726.471432239</v>
      </c>
      <c r="O16" s="69">
        <f ca="1"/>
        <v>85786563.847209185</v>
      </c>
      <c r="P16" s="69">
        <f ca="1"/>
        <v>80871706.757704109</v>
      </c>
      <c r="Q16" s="69">
        <f ca="1"/>
        <v>77224165.229391307</v>
      </c>
      <c r="R16" s="69">
        <f ca="1"/>
        <v>77220192.997353628</v>
      </c>
    </row>
    <row r="17" spans="1:18" s="39" customFormat="1">
      <c r="A17" s="139" t="str">
        <v>CL173</v>
      </c>
      <c r="B17" s="139" t="str">
        <v>D side copper capital</v>
      </c>
      <c r="C17" s="57" t="s">
        <v>161</v>
      </c>
      <c r="D17" s="96">
        <f t="shared" si="1"/>
        <v>35.914043533206275</v>
      </c>
      <c r="E17" s="96">
        <f t="shared" ca="1" si="1"/>
        <v>34.052614445229459</v>
      </c>
      <c r="F17" s="96">
        <f t="shared" ca="1" si="1"/>
        <v>32.412104123721733</v>
      </c>
      <c r="G17" s="96">
        <f t="shared" ca="1" si="1"/>
        <v>32.793743485710905</v>
      </c>
      <c r="H17" s="96">
        <f t="shared" ca="1" si="1"/>
        <v>34.366756904451989</v>
      </c>
      <c r="I17" s="96">
        <f t="shared" ca="1" si="1"/>
        <v>34.842975568765908</v>
      </c>
      <c r="K17" s="139" t="str">
        <v>D side copper capital</v>
      </c>
      <c r="L17" s="62" t="s">
        <v>127</v>
      </c>
      <c r="M17" s="69">
        <v>899788411.43874717</v>
      </c>
      <c r="N17" s="69">
        <f ca="1"/>
        <v>851263728.20105004</v>
      </c>
      <c r="O17" s="69">
        <f ca="1"/>
        <v>806122190.20096171</v>
      </c>
      <c r="P17" s="69">
        <f ca="1"/>
        <v>809837728.78483057</v>
      </c>
      <c r="Q17" s="69">
        <f ca="1"/>
        <v>843028691.73292315</v>
      </c>
      <c r="R17" s="69">
        <f ca="1"/>
        <v>848742500.7515614</v>
      </c>
    </row>
    <row r="18" spans="1:18" s="39" customFormat="1">
      <c r="A18" s="139" t="str">
        <v>CL174</v>
      </c>
      <c r="B18" s="139" t="str">
        <v>D side copper current</v>
      </c>
      <c r="C18" s="57" t="s">
        <v>161</v>
      </c>
      <c r="D18" s="96">
        <f t="shared" si="1"/>
        <v>8.1717426271888645</v>
      </c>
      <c r="E18" s="96">
        <f t="shared" ca="1" si="1"/>
        <v>7.9704693860536047</v>
      </c>
      <c r="F18" s="96">
        <f t="shared" ca="1" si="1"/>
        <v>7.7813745461946526</v>
      </c>
      <c r="G18" s="96">
        <f t="shared" ca="1" si="1"/>
        <v>6.5046691143958837</v>
      </c>
      <c r="H18" s="96">
        <f t="shared" ca="1" si="1"/>
        <v>6.6376744279828914</v>
      </c>
      <c r="I18" s="96">
        <f t="shared" ca="1" si="1"/>
        <v>6.2145671752653975</v>
      </c>
      <c r="K18" s="139" t="str">
        <v>D side copper current</v>
      </c>
      <c r="L18" s="62" t="s">
        <v>127</v>
      </c>
      <c r="M18" s="69">
        <v>214820916.77931184</v>
      </c>
      <c r="N18" s="69">
        <f ca="1"/>
        <v>208360815.3342512</v>
      </c>
      <c r="O18" s="69">
        <f ca="1"/>
        <v>201830624.26829445</v>
      </c>
      <c r="P18" s="69">
        <f ca="1"/>
        <v>189411695.85589945</v>
      </c>
      <c r="Q18" s="69">
        <f ca="1"/>
        <v>180338464.87409642</v>
      </c>
      <c r="R18" s="69">
        <f ca="1"/>
        <v>180803317.00973725</v>
      </c>
    </row>
    <row r="19" spans="1:18" s="39" customFormat="1">
      <c r="A19" s="139" t="str">
        <v>CL175</v>
      </c>
      <c r="B19" s="139" t="str">
        <v>Local exchanges general frames equipment</v>
      </c>
      <c r="C19" s="57" t="s">
        <v>161</v>
      </c>
      <c r="D19" s="96">
        <f t="shared" si="1"/>
        <v>1.225406411017897</v>
      </c>
      <c r="E19" s="96">
        <f t="shared" ca="1" si="1"/>
        <v>1.2060981724235678</v>
      </c>
      <c r="F19" s="96">
        <f t="shared" ca="1" si="1"/>
        <v>1.1862324772466617</v>
      </c>
      <c r="G19" s="96">
        <f t="shared" ca="1" si="1"/>
        <v>1.1653158593735451</v>
      </c>
      <c r="H19" s="96">
        <f t="shared" ca="1" si="1"/>
        <v>1.1425061072876628</v>
      </c>
      <c r="I19" s="96">
        <f t="shared" ca="1" si="1"/>
        <v>1.113811110047088</v>
      </c>
      <c r="K19" s="139" t="str">
        <v>Local exchanges general frames equipment</v>
      </c>
      <c r="L19" s="62" t="s">
        <v>127</v>
      </c>
      <c r="M19" s="69">
        <v>50380003.703514099</v>
      </c>
      <c r="N19" s="69">
        <f ca="1"/>
        <v>48824155.280828491</v>
      </c>
      <c r="O19" s="69">
        <f ca="1"/>
        <v>47286953.064863279</v>
      </c>
      <c r="P19" s="69">
        <f ca="1"/>
        <v>45793902.655656241</v>
      </c>
      <c r="Q19" s="69">
        <f ca="1"/>
        <v>44384328.965976693</v>
      </c>
      <c r="R19" s="69">
        <f ca="1"/>
        <v>43109596.332280189</v>
      </c>
    </row>
    <row r="20" spans="1:18" s="39" customFormat="1">
      <c r="A20" s="139" t="str">
        <v>CL176</v>
      </c>
      <c r="B20" s="139" t="str">
        <v>Local exchanges general frames maintenance</v>
      </c>
      <c r="C20" s="57" t="s">
        <v>161</v>
      </c>
      <c r="D20" s="96">
        <f t="shared" si="1"/>
        <v>1.2691192744881326</v>
      </c>
      <c r="E20" s="96">
        <f t="shared" ca="1" si="1"/>
        <v>1.2359540618714357</v>
      </c>
      <c r="F20" s="96">
        <f t="shared" ca="1" si="1"/>
        <v>1.2036639082263667</v>
      </c>
      <c r="G20" s="96">
        <f t="shared" ca="1" si="1"/>
        <v>0.97950518508809292</v>
      </c>
      <c r="H20" s="96">
        <f t="shared" ca="1" si="1"/>
        <v>0.98392645644217613</v>
      </c>
      <c r="I20" s="96">
        <f t="shared" ca="1" si="1"/>
        <v>0.94271232237947999</v>
      </c>
      <c r="K20" s="139" t="str">
        <v>Local exchanges general frames maintenance</v>
      </c>
      <c r="L20" s="62" t="s">
        <v>127</v>
      </c>
      <c r="M20" s="69">
        <v>33362940.866582759</v>
      </c>
      <c r="N20" s="69">
        <f ca="1"/>
        <v>32309815.592268307</v>
      </c>
      <c r="O20" s="69">
        <f ca="1"/>
        <v>31220221.64134825</v>
      </c>
      <c r="P20" s="69">
        <f ca="1"/>
        <v>28512300.968961213</v>
      </c>
      <c r="Q20" s="69">
        <f ca="1"/>
        <v>26723086.775682967</v>
      </c>
      <c r="R20" s="69">
        <f ca="1"/>
        <v>27418005.521624856</v>
      </c>
    </row>
    <row r="21" spans="1:18" s="39" customFormat="1">
      <c r="A21" s="139" t="str">
        <v>CL177</v>
      </c>
      <c r="B21" s="139" t="str">
        <v>Analogue line test equipment</v>
      </c>
      <c r="C21" s="57" t="s">
        <v>161</v>
      </c>
      <c r="D21" s="96">
        <f t="shared" si="1"/>
        <v>0.27521737484660969</v>
      </c>
      <c r="E21" s="96">
        <f t="shared" ca="1" si="1"/>
        <v>0.27246271415118939</v>
      </c>
      <c r="F21" s="96">
        <f t="shared" ca="1" si="1"/>
        <v>0.26896496743161546</v>
      </c>
      <c r="G21" s="96">
        <f t="shared" ca="1" si="1"/>
        <v>0.26362767431636985</v>
      </c>
      <c r="H21" s="96">
        <f t="shared" ca="1" si="1"/>
        <v>0.25866335298615495</v>
      </c>
      <c r="I21" s="96">
        <f t="shared" ca="1" si="1"/>
        <v>0.25252739201055219</v>
      </c>
      <c r="K21" s="139" t="str">
        <v>Analogue line test equipment</v>
      </c>
      <c r="L21" s="62" t="s">
        <v>127</v>
      </c>
      <c r="M21" s="69">
        <v>6895280.5128892427</v>
      </c>
      <c r="N21" s="69">
        <f ca="1"/>
        <v>6811154.7269643312</v>
      </c>
      <c r="O21" s="69">
        <f ca="1"/>
        <v>6689433.9165910315</v>
      </c>
      <c r="P21" s="69">
        <f ca="1"/>
        <v>6537753.9015860585</v>
      </c>
      <c r="Q21" s="69">
        <f ca="1"/>
        <v>6369967.2641727747</v>
      </c>
      <c r="R21" s="69">
        <f ca="1"/>
        <v>6172793.7214790303</v>
      </c>
    </row>
    <row r="22" spans="1:18" s="39" customFormat="1">
      <c r="A22" s="139" t="str">
        <v>CL178</v>
      </c>
      <c r="B22" s="139" t="str">
        <v>Dropwire capital &amp; analogue NTE</v>
      </c>
      <c r="C22" s="57" t="s">
        <v>161</v>
      </c>
      <c r="D22" s="96">
        <f t="shared" si="1"/>
        <v>17.338156125113837</v>
      </c>
      <c r="E22" s="96">
        <f t="shared" ca="1" si="1"/>
        <v>16.858686934019943</v>
      </c>
      <c r="F22" s="96">
        <f t="shared" ca="1" si="1"/>
        <v>16.456515030604002</v>
      </c>
      <c r="G22" s="96">
        <f t="shared" ca="1" si="1"/>
        <v>16.497029325300623</v>
      </c>
      <c r="H22" s="96">
        <f t="shared" ca="1" si="1"/>
        <v>16.760808522288798</v>
      </c>
      <c r="I22" s="96">
        <f t="shared" ca="1" si="1"/>
        <v>16.758977679846751</v>
      </c>
      <c r="K22" s="139" t="str">
        <v>Dropwire capital &amp; analogue NTE</v>
      </c>
      <c r="L22" s="62" t="s">
        <v>127</v>
      </c>
      <c r="M22" s="69">
        <v>434389181.00850213</v>
      </c>
      <c r="N22" s="69">
        <f ca="1"/>
        <v>421441611.04313242</v>
      </c>
      <c r="O22" s="69">
        <f ca="1"/>
        <v>409290365.38039726</v>
      </c>
      <c r="P22" s="69">
        <f ca="1"/>
        <v>407392244.3870877</v>
      </c>
      <c r="Q22" s="69">
        <f ca="1"/>
        <v>411148556.15313309</v>
      </c>
      <c r="R22" s="69">
        <f ca="1"/>
        <v>408233119.98598433</v>
      </c>
    </row>
    <row r="23" spans="1:18" s="39" customFormat="1">
      <c r="A23" s="139" t="str">
        <v>CL180</v>
      </c>
      <c r="B23" s="139" t="str">
        <v>Analogue line drop maintenance</v>
      </c>
      <c r="C23" s="57" t="s">
        <v>161</v>
      </c>
      <c r="D23" s="96">
        <f t="shared" si="1"/>
        <v>2.2457576413667453</v>
      </c>
      <c r="E23" s="96">
        <f t="shared" ca="1" si="1"/>
        <v>2.1848617511611876</v>
      </c>
      <c r="F23" s="96">
        <f t="shared" ca="1" si="1"/>
        <v>2.1256167255278333</v>
      </c>
      <c r="G23" s="96">
        <f t="shared" ca="1" si="1"/>
        <v>1.7228558662449611</v>
      </c>
      <c r="H23" s="96">
        <f t="shared" ca="1" si="1"/>
        <v>1.7290524474075679</v>
      </c>
      <c r="I23" s="96">
        <f t="shared" ca="1" si="1"/>
        <v>1.6558100269052698</v>
      </c>
      <c r="K23" s="139" t="str">
        <v>Analogue line drop maintenance</v>
      </c>
      <c r="L23" s="62" t="s">
        <v>127</v>
      </c>
      <c r="M23" s="69">
        <v>55777606.343877181</v>
      </c>
      <c r="N23" s="69">
        <f ca="1"/>
        <v>54325338.312286071</v>
      </c>
      <c r="O23" s="69">
        <f ca="1"/>
        <v>52768360.433455914</v>
      </c>
      <c r="P23" s="69">
        <f ca="1"/>
        <v>50208284.301539198</v>
      </c>
      <c r="Q23" s="69">
        <f ca="1"/>
        <v>47005164.868920282</v>
      </c>
      <c r="R23" s="69">
        <f ca="1"/>
        <v>48211812.968930222</v>
      </c>
    </row>
    <row r="24" spans="1:18" s="39" customFormat="1">
      <c r="A24" s="139" t="str">
        <v>CL183</v>
      </c>
      <c r="B24" s="139" t="str">
        <v>Analogue line cards</v>
      </c>
      <c r="C24" s="57" t="s">
        <v>161</v>
      </c>
      <c r="D24" s="96">
        <f t="shared" si="1"/>
        <v>24.877563294087444</v>
      </c>
      <c r="E24" s="96">
        <f t="shared" ca="1" si="1"/>
        <v>24.772462946476818</v>
      </c>
      <c r="F24" s="96">
        <f t="shared" ca="1" si="1"/>
        <v>24.683167578956922</v>
      </c>
      <c r="G24" s="96">
        <f t="shared" ca="1" si="1"/>
        <v>24.514622494590277</v>
      </c>
      <c r="H24" s="96">
        <f t="shared" ca="1" si="1"/>
        <v>24.459713118995175</v>
      </c>
      <c r="I24" s="96">
        <f t="shared" ca="1" si="1"/>
        <v>24.487902914375358</v>
      </c>
      <c r="K24" s="139" t="str">
        <v>Analogue line cards</v>
      </c>
      <c r="L24" s="62" t="s">
        <v>127</v>
      </c>
      <c r="M24" s="69">
        <v>400405171.82727408</v>
      </c>
      <c r="N24" s="69">
        <f ca="1"/>
        <v>393093095.28322083</v>
      </c>
      <c r="O24" s="69">
        <f ca="1"/>
        <v>383326870.99159366</v>
      </c>
      <c r="P24" s="69">
        <f ca="1"/>
        <v>371271560.7700035</v>
      </c>
      <c r="Q24" s="69">
        <f ca="1"/>
        <v>357800001.49917418</v>
      </c>
      <c r="R24" s="69">
        <f ca="1"/>
        <v>338510911.28461564</v>
      </c>
    </row>
    <row r="25" spans="1:18" s="39" customFormat="1">
      <c r="A25" s="139" t="str">
        <v>CL185</v>
      </c>
      <c r="B25" s="139" t="str">
        <v>Pair gain</v>
      </c>
      <c r="C25" s="57" t="s">
        <v>161</v>
      </c>
      <c r="D25" s="96">
        <f t="shared" ref="D25:I34" si="2">IF($A25=0,0,INDEX(Unit_capital_cost_FAC,MATCH($A25,Comp_code,0),MATCH(D$4,model_years,0))+INDEX(Unit_opex_FAC,MATCH($A25,Comp_code,0),MATCH(D$4,model_years,0)))</f>
        <v>2.9480448142402767E-4</v>
      </c>
      <c r="E25" s="96">
        <f t="shared" ca="1" si="2"/>
        <v>3.6195715568194709E-4</v>
      </c>
      <c r="F25" s="96">
        <f t="shared" ca="1" si="2"/>
        <v>3.4947136070888048E-4</v>
      </c>
      <c r="G25" s="96">
        <f t="shared" ca="1" si="2"/>
        <v>3.5175738246008814E-4</v>
      </c>
      <c r="H25" s="96">
        <f t="shared" ca="1" si="2"/>
        <v>3.6375603520475292E-4</v>
      </c>
      <c r="I25" s="96">
        <f t="shared" ca="1" si="2"/>
        <v>3.7131386141225052E-4</v>
      </c>
      <c r="K25" s="139" t="str">
        <v>Pair gain</v>
      </c>
      <c r="L25" s="62" t="s">
        <v>127</v>
      </c>
      <c r="M25" s="69">
        <v>4744.8874974058499</v>
      </c>
      <c r="N25" s="69">
        <f ca="1"/>
        <v>5743.5895249633595</v>
      </c>
      <c r="O25" s="69">
        <f ca="1"/>
        <v>5427.2516998959163</v>
      </c>
      <c r="P25" s="69">
        <f ca="1"/>
        <v>5305.1802495833417</v>
      </c>
      <c r="Q25" s="69">
        <f ca="1"/>
        <v>5300.6825612059019</v>
      </c>
      <c r="R25" s="69">
        <f ca="1"/>
        <v>5115.512882220145</v>
      </c>
    </row>
    <row r="26" spans="1:18" s="39" customFormat="1">
      <c r="A26" s="139" t="str">
        <v>CL192</v>
      </c>
      <c r="B26" s="139" t="str">
        <v>NGA E-side Copper Capital</v>
      </c>
      <c r="C26" s="57" t="s">
        <v>161</v>
      </c>
      <c r="D26" s="96">
        <f t="shared" si="2"/>
        <v>14.143598934528953</v>
      </c>
      <c r="E26" s="96">
        <f t="shared" ca="1" si="2"/>
        <v>11.349780098977369</v>
      </c>
      <c r="F26" s="96">
        <f t="shared" ca="1" si="2"/>
        <v>9.5975037708980437</v>
      </c>
      <c r="G26" s="96">
        <f t="shared" ca="1" si="2"/>
        <v>8.6299234865639107</v>
      </c>
      <c r="H26" s="96">
        <f t="shared" ca="1" si="2"/>
        <v>8.0584544634719482</v>
      </c>
      <c r="I26" s="96">
        <f t="shared" ca="1" si="2"/>
        <v>7.4312915304419676</v>
      </c>
      <c r="K26" s="139" t="str">
        <v>NGA E-side Copper Capital</v>
      </c>
      <c r="L26" s="62" t="s">
        <v>127</v>
      </c>
      <c r="M26" s="69">
        <v>49311363.269268245</v>
      </c>
      <c r="N26" s="69">
        <f ca="1"/>
        <v>54511369.478079587</v>
      </c>
      <c r="O26" s="69">
        <f ca="1"/>
        <v>57309071.991972178</v>
      </c>
      <c r="P26" s="69">
        <f ca="1"/>
        <v>61518613.091233015</v>
      </c>
      <c r="Q26" s="69">
        <f ca="1"/>
        <v>66803994.050869897</v>
      </c>
      <c r="R26" s="69">
        <f ca="1"/>
        <v>70223307.107186869</v>
      </c>
    </row>
    <row r="27" spans="1:18" s="39" customFormat="1">
      <c r="A27" s="139" t="str">
        <v>CL197</v>
      </c>
      <c r="B27" s="139" t="str">
        <v>FTTC Development</v>
      </c>
      <c r="C27" s="57" t="s">
        <v>161</v>
      </c>
      <c r="D27" s="96">
        <f t="shared" si="2"/>
        <v>3.9756847134943336</v>
      </c>
      <c r="E27" s="96">
        <f t="shared" ca="1" si="2"/>
        <v>3.7854714192974082</v>
      </c>
      <c r="F27" s="96">
        <f t="shared" ca="1" si="2"/>
        <v>3.637966828249005</v>
      </c>
      <c r="G27" s="96">
        <f t="shared" ca="1" si="2"/>
        <v>3.4939740008899496</v>
      </c>
      <c r="H27" s="96">
        <f t="shared" ca="1" si="2"/>
        <v>3.3558619752193781</v>
      </c>
      <c r="I27" s="96">
        <f t="shared" ca="1" si="2"/>
        <v>3.2199572633947486</v>
      </c>
      <c r="K27" s="139" t="str">
        <v>FTTC Development</v>
      </c>
      <c r="L27" s="62" t="s">
        <v>127</v>
      </c>
      <c r="M27" s="69">
        <v>20636612.656802207</v>
      </c>
      <c r="N27" s="69">
        <f ca="1"/>
        <v>27095960.145250227</v>
      </c>
      <c r="O27" s="69">
        <f ca="1"/>
        <v>31096708.134327885</v>
      </c>
      <c r="P27" s="69">
        <f ca="1"/>
        <v>34810473.488794841</v>
      </c>
      <c r="Q27" s="69">
        <f ca="1"/>
        <v>37976042.805384465</v>
      </c>
      <c r="R27" s="69">
        <f ca="1"/>
        <v>38835443.264901452</v>
      </c>
    </row>
    <row r="28" spans="1:18" s="39" customFormat="1">
      <c r="A28" s="139" t="str">
        <v>CL198</v>
      </c>
      <c r="B28" s="139" t="str">
        <v>FTTP Development</v>
      </c>
      <c r="C28" s="57" t="s">
        <v>161</v>
      </c>
      <c r="D28" s="96">
        <f t="shared" si="2"/>
        <v>0</v>
      </c>
      <c r="E28" s="96">
        <f t="shared" ca="1" si="2"/>
        <v>0</v>
      </c>
      <c r="F28" s="96">
        <f t="shared" ca="1" si="2"/>
        <v>0</v>
      </c>
      <c r="G28" s="96">
        <f t="shared" ca="1" si="2"/>
        <v>0</v>
      </c>
      <c r="H28" s="96">
        <f t="shared" ca="1" si="2"/>
        <v>0</v>
      </c>
      <c r="I28" s="96">
        <f t="shared" ca="1" si="2"/>
        <v>0</v>
      </c>
      <c r="K28" s="139" t="str">
        <v>FTTP Development</v>
      </c>
      <c r="L28" s="62" t="s">
        <v>127</v>
      </c>
      <c r="M28" s="69">
        <v>290681.18951303529</v>
      </c>
      <c r="N28" s="69">
        <f ca="1"/>
        <v>287571.68251488014</v>
      </c>
      <c r="O28" s="69">
        <f ca="1"/>
        <v>283794.07857905037</v>
      </c>
      <c r="P28" s="69">
        <f ca="1"/>
        <v>279404.72021829808</v>
      </c>
      <c r="Q28" s="69">
        <f ca="1"/>
        <v>274458.25127442979</v>
      </c>
      <c r="R28" s="69">
        <f ca="1"/>
        <v>268599.44110795273</v>
      </c>
    </row>
    <row r="29" spans="1:18" s="39" customFormat="1">
      <c r="A29" s="139" t="str">
        <v>CL570</v>
      </c>
      <c r="B29" s="139" t="str">
        <v>OR Service Centre - Provision Analogue/ISDN2</v>
      </c>
      <c r="C29" s="57" t="s">
        <v>161</v>
      </c>
      <c r="D29" s="96">
        <f t="shared" si="2"/>
        <v>4.1737521374048825</v>
      </c>
      <c r="E29" s="96">
        <f t="shared" ca="1" si="2"/>
        <v>4.0663783919499927</v>
      </c>
      <c r="F29" s="96">
        <f t="shared" ca="1" si="2"/>
        <v>3.9763068238615555</v>
      </c>
      <c r="G29" s="96">
        <f t="shared" ca="1" si="2"/>
        <v>3.8889455323012236</v>
      </c>
      <c r="H29" s="96">
        <f t="shared" ca="1" si="2"/>
        <v>3.8032462662426845</v>
      </c>
      <c r="I29" s="96">
        <f t="shared" ca="1" si="2"/>
        <v>3.7222835305616329</v>
      </c>
      <c r="K29" s="139" t="str">
        <v>OR Service Centre - Provision Analogue/ISDN2</v>
      </c>
      <c r="L29" s="62" t="s">
        <v>127</v>
      </c>
      <c r="M29" s="69">
        <v>12229189.032604162</v>
      </c>
      <c r="N29" s="69">
        <f ca="1"/>
        <v>11966632.110092251</v>
      </c>
      <c r="O29" s="69">
        <f ca="1"/>
        <v>11419571.949083626</v>
      </c>
      <c r="P29" s="69">
        <f ca="1"/>
        <v>10865216.581827629</v>
      </c>
      <c r="Q29" s="69">
        <f ca="1"/>
        <v>10323188.750845416</v>
      </c>
      <c r="R29" s="69">
        <f ca="1"/>
        <v>9738383.7168746386</v>
      </c>
    </row>
    <row r="30" spans="1:18" s="39" customFormat="1">
      <c r="A30" s="139" t="str">
        <v>CL572</v>
      </c>
      <c r="B30" s="139" t="str">
        <v>OR Service Centre - Provision WLA</v>
      </c>
      <c r="C30" s="57" t="s">
        <v>161</v>
      </c>
      <c r="D30" s="96">
        <f t="shared" si="2"/>
        <v>2.7564791533697242</v>
      </c>
      <c r="E30" s="96">
        <f t="shared" ca="1" si="2"/>
        <v>2.7016280211418042</v>
      </c>
      <c r="F30" s="96">
        <f t="shared" ca="1" si="2"/>
        <v>2.6459292732985209</v>
      </c>
      <c r="G30" s="96">
        <f t="shared" ca="1" si="2"/>
        <v>2.5795997116345779</v>
      </c>
      <c r="H30" s="96">
        <f t="shared" ca="1" si="2"/>
        <v>2.5177460839596622</v>
      </c>
      <c r="I30" s="96">
        <f t="shared" ca="1" si="2"/>
        <v>2.449835955807333</v>
      </c>
      <c r="K30" s="139" t="str">
        <v>OR Service Centre - Provision WLA</v>
      </c>
      <c r="L30" s="62" t="s">
        <v>127</v>
      </c>
      <c r="M30" s="69">
        <v>22251207.25548137</v>
      </c>
      <c r="N30" s="69">
        <f ca="1"/>
        <v>20927615.696098853</v>
      </c>
      <c r="O30" s="69">
        <f ca="1"/>
        <v>19740023.603903275</v>
      </c>
      <c r="P30" s="69">
        <f ca="1"/>
        <v>19058893.674307343</v>
      </c>
      <c r="Q30" s="69">
        <f ca="1"/>
        <v>18271005.629366774</v>
      </c>
      <c r="R30" s="69">
        <f ca="1"/>
        <v>17795887.833232589</v>
      </c>
    </row>
    <row r="31" spans="1:18" s="39" customFormat="1">
      <c r="A31" s="139" t="str">
        <v>CL574</v>
      </c>
      <c r="B31" s="139" t="str">
        <v>Service Centre - Provision  NGA</v>
      </c>
      <c r="C31" s="57" t="s">
        <v>161</v>
      </c>
      <c r="D31" s="96">
        <f t="shared" si="2"/>
        <v>4.931764107373513</v>
      </c>
      <c r="E31" s="96">
        <f t="shared" ca="1" si="2"/>
        <v>4.6092680368530168</v>
      </c>
      <c r="F31" s="96">
        <f t="shared" ca="1" si="2"/>
        <v>4.3873321833011092</v>
      </c>
      <c r="G31" s="96">
        <f t="shared" ca="1" si="2"/>
        <v>4.202399809183726</v>
      </c>
      <c r="H31" s="96">
        <f t="shared" ca="1" si="2"/>
        <v>4.0518461712630947</v>
      </c>
      <c r="I31" s="96">
        <f t="shared" ca="1" si="2"/>
        <v>3.9682473954846151</v>
      </c>
      <c r="K31" s="139" t="str">
        <v>Service Centre - Provision  NGA</v>
      </c>
      <c r="L31" s="62" t="s">
        <v>127</v>
      </c>
      <c r="M31" s="69">
        <v>20585850.633942138</v>
      </c>
      <c r="N31" s="69">
        <f ca="1"/>
        <v>25560225.006616667</v>
      </c>
      <c r="O31" s="69">
        <f ca="1"/>
        <v>28088549.967166644</v>
      </c>
      <c r="P31" s="69">
        <f ca="1"/>
        <v>29726637.606811136</v>
      </c>
      <c r="Q31" s="69">
        <f ca="1"/>
        <v>30330883.83508214</v>
      </c>
      <c r="R31" s="69">
        <f ca="1"/>
        <v>28594247.566729821</v>
      </c>
    </row>
    <row r="32" spans="1:18" s="39" customFormat="1">
      <c r="A32" s="139" t="str">
        <v>CL575</v>
      </c>
      <c r="B32" s="139" t="str">
        <v>OR Service Centre - Assurance Analogue/ISDN2</v>
      </c>
      <c r="C32" s="57" t="s">
        <v>161</v>
      </c>
      <c r="D32" s="96">
        <f t="shared" si="2"/>
        <v>0.47727542460219108</v>
      </c>
      <c r="E32" s="96">
        <f t="shared" ca="1" si="2"/>
        <v>0.46633409028864836</v>
      </c>
      <c r="F32" s="96">
        <f t="shared" ca="1" si="2"/>
        <v>0.45598548152290835</v>
      </c>
      <c r="G32" s="96">
        <f t="shared" ca="1" si="2"/>
        <v>0.43791659189574622</v>
      </c>
      <c r="H32" s="96">
        <f t="shared" ca="1" si="2"/>
        <v>0.42923294302692105</v>
      </c>
      <c r="I32" s="96">
        <f t="shared" ca="1" si="2"/>
        <v>0.42209964409355361</v>
      </c>
      <c r="K32" s="139" t="str">
        <v>OR Service Centre - Assurance Analogue/ISDN2</v>
      </c>
      <c r="L32" s="62" t="s">
        <v>127</v>
      </c>
      <c r="M32" s="69">
        <v>7681763.1267847819</v>
      </c>
      <c r="N32" s="69">
        <f ca="1"/>
        <v>7399858.115994106</v>
      </c>
      <c r="O32" s="69">
        <f ca="1"/>
        <v>7081404.2521344032</v>
      </c>
      <c r="P32" s="69">
        <f ca="1"/>
        <v>6729914.1221961752</v>
      </c>
      <c r="Q32" s="69">
        <f ca="1"/>
        <v>6366024.830848434</v>
      </c>
      <c r="R32" s="69">
        <f ca="1"/>
        <v>5907775.898165321</v>
      </c>
    </row>
    <row r="33" spans="1:18" s="39" customFormat="1">
      <c r="A33" s="139" t="str">
        <v>CL577</v>
      </c>
      <c r="B33" s="139" t="str">
        <v>OR Service Centre - Assurance WLA</v>
      </c>
      <c r="C33" s="57" t="s">
        <v>161</v>
      </c>
      <c r="D33" s="96">
        <f t="shared" si="2"/>
        <v>0.66773272196452682</v>
      </c>
      <c r="E33" s="96">
        <f t="shared" ca="1" si="2"/>
        <v>0.65080195348673964</v>
      </c>
      <c r="F33" s="96">
        <f t="shared" ca="1" si="2"/>
        <v>0.63364484243611452</v>
      </c>
      <c r="G33" s="96">
        <f t="shared" ca="1" si="2"/>
        <v>0.60081996199160381</v>
      </c>
      <c r="H33" s="96">
        <f t="shared" ca="1" si="2"/>
        <v>0.59049706557146375</v>
      </c>
      <c r="I33" s="96">
        <f t="shared" ca="1" si="2"/>
        <v>0.56357258782769137</v>
      </c>
      <c r="K33" s="139" t="str">
        <v>OR Service Centre - Assurance WLA</v>
      </c>
      <c r="L33" s="62" t="s">
        <v>127</v>
      </c>
      <c r="M33" s="69">
        <v>7435414.985572394</v>
      </c>
      <c r="N33" s="69">
        <f ca="1"/>
        <v>7249600.7279040134</v>
      </c>
      <c r="O33" s="69">
        <f ca="1"/>
        <v>7097596.7441738602</v>
      </c>
      <c r="P33" s="69">
        <f ca="1"/>
        <v>6987017.0924323387</v>
      </c>
      <c r="Q33" s="69">
        <f ca="1"/>
        <v>6919689.9079378843</v>
      </c>
      <c r="R33" s="69">
        <f ca="1"/>
        <v>7000103.9876881149</v>
      </c>
    </row>
    <row r="34" spans="1:18" s="39" customFormat="1">
      <c r="A34" s="139" t="str">
        <v>CL579</v>
      </c>
      <c r="B34" s="139" t="str">
        <v>Service Centre - Assurance  NGA</v>
      </c>
      <c r="C34" s="57" t="s">
        <v>161</v>
      </c>
      <c r="D34" s="96">
        <f t="shared" si="2"/>
        <v>2.2812655184052679</v>
      </c>
      <c r="E34" s="96">
        <f t="shared" ca="1" si="2"/>
        <v>2.1326794199974959</v>
      </c>
      <c r="F34" s="96">
        <f t="shared" ca="1" si="2"/>
        <v>2.0148120170486647</v>
      </c>
      <c r="G34" s="96">
        <f t="shared" ca="1" si="2"/>
        <v>1.9169241940499206</v>
      </c>
      <c r="H34" s="96">
        <f t="shared" ca="1" si="2"/>
        <v>1.8322378636037115</v>
      </c>
      <c r="I34" s="96">
        <f t="shared" ca="1" si="2"/>
        <v>1.7558458239929946</v>
      </c>
      <c r="K34" s="139" t="str">
        <v>Service Centre - Assurance  NGA</v>
      </c>
      <c r="L34" s="62" t="s">
        <v>127</v>
      </c>
      <c r="M34" s="69">
        <v>13588100.552443746</v>
      </c>
      <c r="N34" s="69">
        <f ca="1"/>
        <v>17046994.920715172</v>
      </c>
      <c r="O34" s="69">
        <f ca="1"/>
        <v>19738836.754822601</v>
      </c>
      <c r="P34" s="69">
        <f ca="1"/>
        <v>21791159.488054913</v>
      </c>
      <c r="Q34" s="69">
        <f ca="1"/>
        <v>23359598.38098006</v>
      </c>
      <c r="R34" s="69">
        <f ca="1"/>
        <v>24659555.695480306</v>
      </c>
    </row>
    <row r="35" spans="1:18" s="39" customFormat="1">
      <c r="A35" s="139" t="str">
        <v>CL590</v>
      </c>
      <c r="B35" s="139" t="str">
        <v>Service Level Guarantees</v>
      </c>
      <c r="C35" s="57" t="s">
        <v>161</v>
      </c>
      <c r="D35" s="96">
        <f t="shared" ref="D35:I44" si="3">IF($A35=0,0,INDEX(Unit_capital_cost_FAC,MATCH($A35,Comp_code,0),MATCH(D$4,model_years,0))+INDEX(Unit_opex_FAC,MATCH($A35,Comp_code,0),MATCH(D$4,model_years,0)))</f>
        <v>4.4669895965981886E-2</v>
      </c>
      <c r="E35" s="96">
        <f t="shared" ca="1" si="3"/>
        <v>4.3211915643200129E-2</v>
      </c>
      <c r="F35" s="96">
        <f t="shared" ca="1" si="3"/>
        <v>4.1787955300352848E-2</v>
      </c>
      <c r="G35" s="96">
        <f t="shared" ca="1" si="3"/>
        <v>4.0405685874998987E-2</v>
      </c>
      <c r="H35" s="96">
        <f t="shared" ca="1" si="3"/>
        <v>3.9053555819250206E-2</v>
      </c>
      <c r="I35" s="96">
        <f t="shared" ca="1" si="3"/>
        <v>3.7797062469751092E-2</v>
      </c>
      <c r="K35" s="139" t="str">
        <v>Service Level Guarantees</v>
      </c>
      <c r="L35" s="62" t="s">
        <v>127</v>
      </c>
      <c r="M35" s="69">
        <v>4322550.8661592714</v>
      </c>
      <c r="N35" s="69">
        <f ca="1"/>
        <v>4139163.0163036603</v>
      </c>
      <c r="O35" s="69">
        <f ca="1"/>
        <v>3966377.6037870701</v>
      </c>
      <c r="P35" s="69">
        <f ca="1"/>
        <v>3868871.6593616405</v>
      </c>
      <c r="Q35" s="69">
        <f ca="1"/>
        <v>3772414.9802623335</v>
      </c>
      <c r="R35" s="69">
        <f ca="1"/>
        <v>3767982.5373215396</v>
      </c>
    </row>
    <row r="36" spans="1:18" s="39" customFormat="1">
      <c r="A36" s="139" t="str">
        <v>CL600</v>
      </c>
      <c r="B36" s="139" t="str">
        <v>Other WLA</v>
      </c>
      <c r="C36" s="57" t="s">
        <v>161</v>
      </c>
      <c r="D36" s="96">
        <f t="shared" si="3"/>
        <v>0</v>
      </c>
      <c r="E36" s="96">
        <f t="shared" ca="1" si="3"/>
        <v>0</v>
      </c>
      <c r="F36" s="96">
        <f t="shared" ca="1" si="3"/>
        <v>0</v>
      </c>
      <c r="G36" s="96">
        <f t="shared" ca="1" si="3"/>
        <v>0</v>
      </c>
      <c r="H36" s="96">
        <f t="shared" ca="1" si="3"/>
        <v>0</v>
      </c>
      <c r="I36" s="96">
        <f t="shared" ca="1" si="3"/>
        <v>0</v>
      </c>
      <c r="K36" s="139" t="str">
        <v>Other WLA</v>
      </c>
      <c r="L36" s="62" t="s">
        <v>127</v>
      </c>
      <c r="M36" s="69">
        <v>101690.04602689247</v>
      </c>
      <c r="N36" s="69">
        <f ca="1"/>
        <v>90452.156350999125</v>
      </c>
      <c r="O36" s="69">
        <f ca="1"/>
        <v>79375.343827789067</v>
      </c>
      <c r="P36" s="69">
        <f ca="1"/>
        <v>79095.843740618729</v>
      </c>
      <c r="Q36" s="69">
        <f ca="1"/>
        <v>85838.488539852056</v>
      </c>
      <c r="R36" s="69">
        <f ca="1"/>
        <v>86615.373808374628</v>
      </c>
    </row>
    <row r="37" spans="1:18" s="39" customFormat="1">
      <c r="A37" s="139" t="str">
        <v>CL950</v>
      </c>
      <c r="B37" s="139" t="str">
        <v>GEA Access Fibre Spine</v>
      </c>
      <c r="C37" s="57" t="s">
        <v>161</v>
      </c>
      <c r="D37" s="96">
        <f t="shared" si="3"/>
        <v>2.6409352995372162</v>
      </c>
      <c r="E37" s="96">
        <f t="shared" ca="1" si="3"/>
        <v>1.9982826422141449</v>
      </c>
      <c r="F37" s="96">
        <f t="shared" ca="1" si="3"/>
        <v>1.6426994061951976</v>
      </c>
      <c r="G37" s="96">
        <f t="shared" ca="1" si="3"/>
        <v>1.4060834404740008</v>
      </c>
      <c r="H37" s="96">
        <f t="shared" ca="1" si="3"/>
        <v>1.2338456574804233</v>
      </c>
      <c r="I37" s="96">
        <f t="shared" ca="1" si="3"/>
        <v>1.0905222407718078</v>
      </c>
      <c r="K37" s="139" t="str">
        <v>GEA Access Fibre Spine</v>
      </c>
      <c r="L37" s="62" t="s">
        <v>127</v>
      </c>
      <c r="M37" s="69">
        <v>9207565.9476023316</v>
      </c>
      <c r="N37" s="69">
        <f ca="1"/>
        <v>9597465.5439520832</v>
      </c>
      <c r="O37" s="69">
        <f ca="1"/>
        <v>9808964.9952803981</v>
      </c>
      <c r="P37" s="69">
        <f ca="1"/>
        <v>10023298.964722432</v>
      </c>
      <c r="Q37" s="69">
        <f ca="1"/>
        <v>10228489.636026444</v>
      </c>
      <c r="R37" s="69">
        <f ca="1"/>
        <v>10305083.296386534</v>
      </c>
    </row>
    <row r="38" spans="1:18" s="39" customFormat="1">
      <c r="A38" s="139" t="str">
        <v>CL951</v>
      </c>
      <c r="B38" s="139" t="str">
        <v>GEA Distribution Fibre</v>
      </c>
      <c r="C38" s="57" t="s">
        <v>161</v>
      </c>
      <c r="D38" s="96">
        <f t="shared" si="3"/>
        <v>16.191511454318629</v>
      </c>
      <c r="E38" s="96">
        <f t="shared" ca="1" si="3"/>
        <v>12.636405556867402</v>
      </c>
      <c r="F38" s="96">
        <f t="shared" ca="1" si="3"/>
        <v>10.583194054594527</v>
      </c>
      <c r="G38" s="96">
        <f t="shared" ca="1" si="3"/>
        <v>9.1713624021131395</v>
      </c>
      <c r="H38" s="96">
        <f t="shared" ca="1" si="3"/>
        <v>8.1187805229548324</v>
      </c>
      <c r="I38" s="96">
        <f t="shared" ca="1" si="3"/>
        <v>7.2360148023033233</v>
      </c>
      <c r="K38" s="139" t="str">
        <v>GEA Distribution Fibre</v>
      </c>
      <c r="L38" s="62" t="s">
        <v>127</v>
      </c>
      <c r="M38" s="69">
        <v>56451367.639760844</v>
      </c>
      <c r="N38" s="69">
        <f ca="1"/>
        <v>60690847.41538924</v>
      </c>
      <c r="O38" s="69">
        <f ca="1"/>
        <v>63194872.797952324</v>
      </c>
      <c r="P38" s="69">
        <f ca="1"/>
        <v>65378273.169340163</v>
      </c>
      <c r="Q38" s="69">
        <f ca="1"/>
        <v>67304092.641371921</v>
      </c>
      <c r="R38" s="69">
        <f ca="1"/>
        <v>68378005.036235675</v>
      </c>
    </row>
    <row r="39" spans="1:18" s="39" customFormat="1">
      <c r="A39" s="139" t="str">
        <v>CL952</v>
      </c>
      <c r="B39" s="139" t="str">
        <v>GEA Electronics</v>
      </c>
      <c r="C39" s="57" t="s">
        <v>161</v>
      </c>
      <c r="D39" s="96">
        <f t="shared" si="3"/>
        <v>6.2947127039423911</v>
      </c>
      <c r="E39" s="96">
        <f t="shared" ca="1" si="3"/>
        <v>5.5275128112486147</v>
      </c>
      <c r="F39" s="96">
        <f t="shared" ca="1" si="3"/>
        <v>5.0461546816298499</v>
      </c>
      <c r="G39" s="96">
        <f t="shared" ca="1" si="3"/>
        <v>4.6748239421617139</v>
      </c>
      <c r="H39" s="96">
        <f t="shared" ca="1" si="3"/>
        <v>4.3690981776760323</v>
      </c>
      <c r="I39" s="96">
        <f t="shared" ca="1" si="3"/>
        <v>4.1057620317794763</v>
      </c>
      <c r="K39" s="139" t="str">
        <v>GEA Electronics</v>
      </c>
      <c r="L39" s="62" t="s">
        <v>127</v>
      </c>
      <c r="M39" s="69">
        <v>21946384.810304206</v>
      </c>
      <c r="N39" s="69">
        <f ca="1"/>
        <v>26547852.955841873</v>
      </c>
      <c r="O39" s="69">
        <f ca="1"/>
        <v>30131839.365257453</v>
      </c>
      <c r="P39" s="69">
        <f ca="1"/>
        <v>33324592.716868393</v>
      </c>
      <c r="Q39" s="69">
        <f ca="1"/>
        <v>36219502.138054386</v>
      </c>
      <c r="R39" s="69">
        <f ca="1"/>
        <v>38798126.39372126</v>
      </c>
    </row>
    <row r="40" spans="1:18" s="39" customFormat="1">
      <c r="A40" s="139" t="str">
        <v>CL953</v>
      </c>
      <c r="B40" s="139" t="str">
        <v>GEA DSLAM &amp; Cabinets</v>
      </c>
      <c r="C40" s="57" t="s">
        <v>161</v>
      </c>
      <c r="D40" s="96">
        <f t="shared" si="3"/>
        <v>20.822860865157089</v>
      </c>
      <c r="E40" s="96">
        <f t="shared" ca="1" si="3"/>
        <v>16.59575381975419</v>
      </c>
      <c r="F40" s="96">
        <f t="shared" ca="1" si="3"/>
        <v>14.072107284606711</v>
      </c>
      <c r="G40" s="96">
        <f t="shared" ca="1" si="3"/>
        <v>12.217034446238939</v>
      </c>
      <c r="H40" s="96">
        <f t="shared" ca="1" si="3"/>
        <v>10.764459477397471</v>
      </c>
      <c r="I40" s="96">
        <f t="shared" ca="1" si="3"/>
        <v>9.5601663996737205</v>
      </c>
      <c r="K40" s="139" t="str">
        <v>GEA DSLAM &amp; Cabinets</v>
      </c>
      <c r="L40" s="62" t="s">
        <v>127</v>
      </c>
      <c r="M40" s="69">
        <v>72598470.95355916</v>
      </c>
      <c r="N40" s="69">
        <f ca="1"/>
        <v>79707030.475187987</v>
      </c>
      <c r="O40" s="69">
        <f ca="1"/>
        <v>84028037.779746696</v>
      </c>
      <c r="P40" s="69">
        <f ca="1"/>
        <v>87089418.161190063</v>
      </c>
      <c r="Q40" s="69">
        <f ca="1"/>
        <v>89236576.337128788</v>
      </c>
      <c r="R40" s="69">
        <f ca="1"/>
        <v>90340487.697186232</v>
      </c>
    </row>
    <row r="41" spans="1:18" s="39" customFormat="1">
      <c r="A41" s="139" t="str">
        <v>CL954</v>
      </c>
      <c r="B41" s="139" t="str">
        <v>GEA Customer Site Installation</v>
      </c>
      <c r="C41" s="57" t="s">
        <v>161</v>
      </c>
      <c r="D41" s="96">
        <f t="shared" si="3"/>
        <v>19.20879932948678</v>
      </c>
      <c r="E41" s="96">
        <f t="shared" ca="1" si="3"/>
        <v>15.395126756218996</v>
      </c>
      <c r="F41" s="96">
        <f t="shared" ca="1" si="3"/>
        <v>13.125440226592421</v>
      </c>
      <c r="G41" s="96">
        <f t="shared" ca="1" si="3"/>
        <v>11.461567174152179</v>
      </c>
      <c r="H41" s="96">
        <f t="shared" ca="1" si="3"/>
        <v>10.160978015624753</v>
      </c>
      <c r="I41" s="96">
        <f t="shared" ca="1" si="3"/>
        <v>9.0980972612193032</v>
      </c>
      <c r="K41" s="139" t="str">
        <v>GEA Customer Site Installation</v>
      </c>
      <c r="L41" s="62" t="s">
        <v>127</v>
      </c>
      <c r="M41" s="69">
        <v>66971079.008070409</v>
      </c>
      <c r="N41" s="69">
        <f ca="1"/>
        <v>73940590.518201888</v>
      </c>
      <c r="O41" s="69">
        <f ca="1"/>
        <v>78375254.319043458</v>
      </c>
      <c r="P41" s="69">
        <f ca="1"/>
        <v>81704051.896129534</v>
      </c>
      <c r="Q41" s="69">
        <f ca="1"/>
        <v>84233759.461409256</v>
      </c>
      <c r="R41" s="69">
        <f ca="1"/>
        <v>85974083.434681401</v>
      </c>
    </row>
    <row r="42" spans="1:18" s="39" customFormat="1">
      <c r="A42" s="139" t="str">
        <v>CL955</v>
      </c>
      <c r="B42" s="139" t="str">
        <v>GEA FTTC Repairs</v>
      </c>
      <c r="C42" s="57" t="s">
        <v>161</v>
      </c>
      <c r="D42" s="96">
        <f t="shared" si="3"/>
        <v>2.6371473480043472</v>
      </c>
      <c r="E42" s="96">
        <f t="shared" ca="1" si="3"/>
        <v>2.5240638933689148</v>
      </c>
      <c r="F42" s="96">
        <f t="shared" ca="1" si="3"/>
        <v>2.4253571237060765</v>
      </c>
      <c r="G42" s="96">
        <f t="shared" ca="1" si="3"/>
        <v>2.334583070021051</v>
      </c>
      <c r="H42" s="96">
        <f t="shared" ca="1" si="3"/>
        <v>2.2499568223946245</v>
      </c>
      <c r="I42" s="96">
        <f t="shared" ca="1" si="3"/>
        <v>2.1703288335211424</v>
      </c>
      <c r="K42" s="139" t="str">
        <v>GEA FTTC Repairs</v>
      </c>
      <c r="L42" s="62" t="s">
        <v>127</v>
      </c>
      <c r="M42" s="69">
        <v>9194359.3334337361</v>
      </c>
      <c r="N42" s="69">
        <f ca="1"/>
        <v>12122717.645437909</v>
      </c>
      <c r="O42" s="69">
        <f ca="1"/>
        <v>14482408.064290686</v>
      </c>
      <c r="P42" s="69">
        <f ca="1"/>
        <v>16642130.470516127</v>
      </c>
      <c r="Q42" s="69">
        <f ca="1"/>
        <v>18651976.363369055</v>
      </c>
      <c r="R42" s="69">
        <f ca="1"/>
        <v>20508907.176579785</v>
      </c>
    </row>
    <row r="43" spans="1:18" s="39" customFormat="1">
      <c r="A43" s="139" t="str">
        <v>CL956</v>
      </c>
      <c r="B43" s="139" t="str">
        <v>GEA FTTP Repairs</v>
      </c>
      <c r="C43" s="57" t="s">
        <v>161</v>
      </c>
      <c r="D43" s="96">
        <f t="shared" si="3"/>
        <v>0</v>
      </c>
      <c r="E43" s="96">
        <f t="shared" ca="1" si="3"/>
        <v>0</v>
      </c>
      <c r="F43" s="96">
        <f t="shared" ca="1" si="3"/>
        <v>0</v>
      </c>
      <c r="G43" s="96">
        <f t="shared" ca="1" si="3"/>
        <v>0</v>
      </c>
      <c r="H43" s="96">
        <f t="shared" ca="1" si="3"/>
        <v>0</v>
      </c>
      <c r="I43" s="96">
        <f t="shared" ca="1" si="3"/>
        <v>0</v>
      </c>
      <c r="K43" s="139" t="str">
        <v>GEA FTTP Repairs</v>
      </c>
      <c r="L43" s="62" t="s">
        <v>127</v>
      </c>
      <c r="M43" s="69">
        <v>60936.362698237128</v>
      </c>
      <c r="N43" s="69">
        <f ca="1"/>
        <v>59335.548812810768</v>
      </c>
      <c r="O43" s="69">
        <f ca="1"/>
        <v>57772.198451459233</v>
      </c>
      <c r="P43" s="69">
        <f ca="1"/>
        <v>56245.552003621189</v>
      </c>
      <c r="Q43" s="69">
        <f ca="1"/>
        <v>54754.8690277114</v>
      </c>
      <c r="R43" s="69">
        <f ca="1"/>
        <v>53297.06504237742</v>
      </c>
    </row>
    <row r="44" spans="1:18" s="39" customFormat="1">
      <c r="A44" s="139" t="str">
        <v>CL957</v>
      </c>
      <c r="B44" s="139" t="str">
        <v>GEA FTTP Provisions</v>
      </c>
      <c r="C44" s="57" t="s">
        <v>161</v>
      </c>
      <c r="D44" s="96">
        <f t="shared" si="3"/>
        <v>0</v>
      </c>
      <c r="E44" s="96">
        <f t="shared" ca="1" si="3"/>
        <v>0</v>
      </c>
      <c r="F44" s="96">
        <f t="shared" ca="1" si="3"/>
        <v>0</v>
      </c>
      <c r="G44" s="96">
        <f t="shared" ca="1" si="3"/>
        <v>0</v>
      </c>
      <c r="H44" s="96">
        <f t="shared" ca="1" si="3"/>
        <v>0</v>
      </c>
      <c r="I44" s="96">
        <f t="shared" ca="1" si="3"/>
        <v>0</v>
      </c>
      <c r="K44" s="139" t="str">
        <v>GEA FTTP Provisions</v>
      </c>
      <c r="L44" s="62" t="s">
        <v>127</v>
      </c>
      <c r="M44" s="69">
        <v>768188.068601768</v>
      </c>
      <c r="N44" s="69">
        <f ca="1"/>
        <v>747959.72522876109</v>
      </c>
      <c r="O44" s="69">
        <f ca="1"/>
        <v>728190.95843873604</v>
      </c>
      <c r="P44" s="69">
        <f ca="1"/>
        <v>708873.19744437735</v>
      </c>
      <c r="Q44" s="69">
        <f ca="1"/>
        <v>689998.08401333098</v>
      </c>
      <c r="R44" s="69">
        <f ca="1"/>
        <v>671555.31458235998</v>
      </c>
    </row>
    <row r="45" spans="1:18" s="39" customFormat="1">
      <c r="A45" s="139" t="str">
        <v>CL958</v>
      </c>
      <c r="B45" s="139" t="str">
        <v>GEA FTTC Provisions</v>
      </c>
      <c r="C45" s="57" t="s">
        <v>161</v>
      </c>
      <c r="D45" s="96">
        <f t="shared" ref="D45:I58" si="4">IF($A45=0,0,INDEX(Unit_capital_cost_FAC,MATCH($A45,Comp_code,0),MATCH(D$4,model_years,0))+INDEX(Unit_opex_FAC,MATCH($A45,Comp_code,0),MATCH(D$4,model_years,0)))</f>
        <v>6.5540755730149449</v>
      </c>
      <c r="E45" s="96">
        <f t="shared" ca="1" si="4"/>
        <v>6.3829922190794974</v>
      </c>
      <c r="F45" s="96">
        <f t="shared" ca="1" si="4"/>
        <v>6.2140842816836983</v>
      </c>
      <c r="G45" s="96">
        <f t="shared" ca="1" si="4"/>
        <v>6.0448893503689174</v>
      </c>
      <c r="H45" s="96">
        <f t="shared" ca="1" si="4"/>
        <v>5.8802728774154351</v>
      </c>
      <c r="I45" s="96">
        <f t="shared" ca="1" si="4"/>
        <v>5.7591931965875727</v>
      </c>
      <c r="K45" s="139" t="str">
        <v>GEA FTTC Provisions</v>
      </c>
      <c r="L45" s="62" t="s">
        <v>127</v>
      </c>
      <c r="M45" s="69">
        <v>10428396.949634453</v>
      </c>
      <c r="N45" s="69">
        <f ca="1"/>
        <v>13643173.678383056</v>
      </c>
      <c r="O45" s="69">
        <f ca="1"/>
        <v>13910251.615044549</v>
      </c>
      <c r="P45" s="69">
        <f ca="1"/>
        <v>14236113.087020807</v>
      </c>
      <c r="Q45" s="69">
        <f ca="1"/>
        <v>14217057.985769646</v>
      </c>
      <c r="R45" s="69">
        <f ca="1"/>
        <v>10810030.81354419</v>
      </c>
    </row>
    <row r="46" spans="1:18" s="39" customFormat="1">
      <c r="A46" s="139" t="str">
        <v>CL998</v>
      </c>
      <c r="B46" s="139" t="str">
        <v>Fibre Rollout Funding</v>
      </c>
      <c r="C46" s="57" t="s">
        <v>161</v>
      </c>
      <c r="D46" s="96">
        <f t="shared" si="4"/>
        <v>3.4606632529825063</v>
      </c>
      <c r="E46" s="96">
        <f t="shared" ca="1" si="4"/>
        <v>3.2040052812716859</v>
      </c>
      <c r="F46" s="96">
        <f t="shared" ca="1" si="4"/>
        <v>3.0885439581598679</v>
      </c>
      <c r="G46" s="96">
        <f t="shared" ca="1" si="4"/>
        <v>3.1021997086289206</v>
      </c>
      <c r="H46" s="96">
        <f t="shared" ca="1" si="4"/>
        <v>3.1999134640895814</v>
      </c>
      <c r="I46" s="96">
        <f t="shared" ca="1" si="4"/>
        <v>3.330177264400739</v>
      </c>
      <c r="K46" s="139" t="str">
        <v>Fibre Rollout Funding</v>
      </c>
      <c r="L46" s="62" t="s">
        <v>127</v>
      </c>
      <c r="M46" s="69">
        <v>17571901.156268466</v>
      </c>
      <c r="N46" s="69">
        <f ca="1"/>
        <v>22236703.089299433</v>
      </c>
      <c r="O46" s="69">
        <f ca="1"/>
        <v>25356178.455976725</v>
      </c>
      <c r="P46" s="69">
        <f ca="1"/>
        <v>29419988.688539401</v>
      </c>
      <c r="Q46" s="69">
        <f ca="1"/>
        <v>34263653.108484037</v>
      </c>
      <c r="R46" s="69">
        <f ca="1"/>
        <v>37719857.887331448</v>
      </c>
    </row>
    <row r="47" spans="1:18" s="39" customFormat="1">
      <c r="A47" s="139" t="str">
        <v>CL999</v>
      </c>
      <c r="B47" s="139" t="str">
        <v>BDUK Funding</v>
      </c>
      <c r="C47" s="57" t="s">
        <v>161</v>
      </c>
      <c r="D47" s="96">
        <f t="shared" si="4"/>
        <v>-7.2951014090650954</v>
      </c>
      <c r="E47" s="96">
        <f t="shared" ca="1" si="4"/>
        <v>-5.6891973795563739</v>
      </c>
      <c r="F47" s="96">
        <f t="shared" ca="1" si="4"/>
        <v>-4.8863324403372808</v>
      </c>
      <c r="G47" s="96">
        <f t="shared" ca="1" si="4"/>
        <v>-4.2067602780900257</v>
      </c>
      <c r="H47" s="96">
        <f t="shared" ca="1" si="4"/>
        <v>-3.6144159108867386</v>
      </c>
      <c r="I47" s="96">
        <f t="shared" ca="1" si="4"/>
        <v>-3.1917025785159514</v>
      </c>
      <c r="K47" s="139" t="str">
        <v>BDUK Funding</v>
      </c>
      <c r="L47" s="62" t="s">
        <v>127</v>
      </c>
      <c r="M47" s="69">
        <v>-37041685.802445412</v>
      </c>
      <c r="N47" s="69">
        <f ca="1"/>
        <v>-39484639.330994919</v>
      </c>
      <c r="O47" s="69">
        <f ca="1"/>
        <v>-40115575.180687502</v>
      </c>
      <c r="P47" s="69">
        <f ca="1"/>
        <v>-39895187.744539142</v>
      </c>
      <c r="Q47" s="69">
        <f ca="1"/>
        <v>-38702013.148234807</v>
      </c>
      <c r="R47" s="69">
        <f ca="1"/>
        <v>-36151399.196437418</v>
      </c>
    </row>
    <row r="48" spans="1:18" s="39" customFormat="1">
      <c r="A48" s="139" t="str">
        <v>CN853</v>
      </c>
      <c r="B48" s="139" t="str">
        <v>Combi Card and MSAN Access - Voice</v>
      </c>
      <c r="C48" s="57" t="s">
        <v>161</v>
      </c>
      <c r="D48" s="96">
        <f t="shared" si="4"/>
        <v>2.3053643698019788E-3</v>
      </c>
      <c r="E48" s="96">
        <f t="shared" ca="1" si="4"/>
        <v>2.2839110690349431E-3</v>
      </c>
      <c r="F48" s="96">
        <f t="shared" ca="1" si="4"/>
        <v>2.26432035357493E-3</v>
      </c>
      <c r="G48" s="96">
        <f t="shared" ca="1" si="4"/>
        <v>2.2470738197297377E-3</v>
      </c>
      <c r="H48" s="96">
        <f t="shared" ca="1" si="4"/>
        <v>2.2305602500053419E-3</v>
      </c>
      <c r="I48" s="96">
        <f t="shared" ca="1" si="4"/>
        <v>2.2207978799416977E-3</v>
      </c>
      <c r="K48" s="139" t="str">
        <v>Combi Card and MSAN Access - Voice</v>
      </c>
      <c r="L48" s="62" t="s">
        <v>127</v>
      </c>
      <c r="M48" s="69">
        <v>37104.912796440214</v>
      </c>
      <c r="N48" s="69">
        <f ca="1"/>
        <v>36241.43765673654</v>
      </c>
      <c r="O48" s="69">
        <f ca="1"/>
        <v>35164.645432234931</v>
      </c>
      <c r="P48" s="69">
        <f ca="1"/>
        <v>33890.210247793795</v>
      </c>
      <c r="Q48" s="69">
        <f ca="1"/>
        <v>32503.905570301049</v>
      </c>
      <c r="R48" s="69">
        <f ca="1"/>
        <v>30595.464765146338</v>
      </c>
    </row>
    <row r="49" spans="1:19" s="39" customFormat="1">
      <c r="A49" s="139" t="str">
        <v>CN855</v>
      </c>
      <c r="B49" s="139" t="str">
        <v>iNode features</v>
      </c>
      <c r="C49" s="57" t="s">
        <v>161</v>
      </c>
      <c r="D49" s="96">
        <f t="shared" si="4"/>
        <v>0</v>
      </c>
      <c r="E49" s="96">
        <f t="shared" ca="1" si="4"/>
        <v>0</v>
      </c>
      <c r="F49" s="96">
        <f t="shared" ca="1" si="4"/>
        <v>0</v>
      </c>
      <c r="G49" s="96">
        <f t="shared" ca="1" si="4"/>
        <v>0</v>
      </c>
      <c r="H49" s="96">
        <f t="shared" ca="1" si="4"/>
        <v>0</v>
      </c>
      <c r="I49" s="96">
        <f t="shared" ca="1" si="4"/>
        <v>0</v>
      </c>
      <c r="K49" s="139" t="str">
        <v>iNode features</v>
      </c>
      <c r="L49" s="62" t="s">
        <v>127</v>
      </c>
      <c r="M49" s="69">
        <v>2608037.7179185008</v>
      </c>
      <c r="N49" s="69">
        <f ca="1"/>
        <v>2576206.6437798194</v>
      </c>
      <c r="O49" s="69">
        <f ca="1"/>
        <v>2540328.9769823025</v>
      </c>
      <c r="P49" s="69">
        <f ca="1"/>
        <v>2500734.7465126156</v>
      </c>
      <c r="Q49" s="69">
        <f ca="1"/>
        <v>2457744.0874649538</v>
      </c>
      <c r="R49" s="69">
        <f ca="1"/>
        <v>2405210.3072352149</v>
      </c>
    </row>
    <row r="50" spans="1:19" s="39" customFormat="1">
      <c r="A50" s="139" t="str">
        <v>CO292</v>
      </c>
      <c r="B50" s="139" t="str">
        <v>Caller Display</v>
      </c>
      <c r="C50" s="57" t="s">
        <v>161</v>
      </c>
      <c r="D50" s="96">
        <f t="shared" si="4"/>
        <v>0</v>
      </c>
      <c r="E50" s="96">
        <f t="shared" ca="1" si="4"/>
        <v>0</v>
      </c>
      <c r="F50" s="96">
        <f t="shared" ca="1" si="4"/>
        <v>0</v>
      </c>
      <c r="G50" s="96">
        <f t="shared" ca="1" si="4"/>
        <v>0</v>
      </c>
      <c r="H50" s="96">
        <f t="shared" ca="1" si="4"/>
        <v>0</v>
      </c>
      <c r="I50" s="96">
        <f t="shared" ca="1" si="4"/>
        <v>0</v>
      </c>
      <c r="K50" s="139" t="str">
        <v>Caller Display</v>
      </c>
      <c r="L50" s="62" t="s">
        <v>127</v>
      </c>
      <c r="M50" s="69">
        <v>9185469.9282989465</v>
      </c>
      <c r="N50" s="69">
        <f ca="1"/>
        <v>8968081.8876833431</v>
      </c>
      <c r="O50" s="69">
        <f ca="1"/>
        <v>8753359.8537934683</v>
      </c>
      <c r="P50" s="69">
        <f ca="1"/>
        <v>8541249.2496508472</v>
      </c>
      <c r="Q50" s="69">
        <f ca="1"/>
        <v>8331697.3885810561</v>
      </c>
      <c r="R50" s="69">
        <f ca="1"/>
        <v>8115392.2743097059</v>
      </c>
    </row>
    <row r="51" spans="1:19" s="39" customFormat="1">
      <c r="A51" s="139" t="str">
        <v>CO293</v>
      </c>
      <c r="B51" s="139" t="str">
        <v>Network Features</v>
      </c>
      <c r="C51" s="57" t="s">
        <v>161</v>
      </c>
      <c r="D51" s="96">
        <f t="shared" si="4"/>
        <v>0</v>
      </c>
      <c r="E51" s="96">
        <f t="shared" ca="1" si="4"/>
        <v>0</v>
      </c>
      <c r="F51" s="96">
        <f t="shared" ca="1" si="4"/>
        <v>0</v>
      </c>
      <c r="G51" s="96">
        <f t="shared" ca="1" si="4"/>
        <v>0</v>
      </c>
      <c r="H51" s="96">
        <f t="shared" ca="1" si="4"/>
        <v>0</v>
      </c>
      <c r="I51" s="96">
        <f t="shared" ca="1" si="4"/>
        <v>0</v>
      </c>
      <c r="K51" s="139" t="str">
        <v>Network Features</v>
      </c>
      <c r="L51" s="62" t="s">
        <v>127</v>
      </c>
      <c r="M51" s="69">
        <v>3117035.0351052457</v>
      </c>
      <c r="N51" s="69">
        <f ca="1"/>
        <v>3049632.2993283831</v>
      </c>
      <c r="O51" s="69">
        <f ca="1"/>
        <v>2982428.4571844731</v>
      </c>
      <c r="P51" s="69">
        <f ca="1"/>
        <v>2915434.6347833239</v>
      </c>
      <c r="Q51" s="69">
        <f ca="1"/>
        <v>2848661.7006613938</v>
      </c>
      <c r="R51" s="69">
        <f ca="1"/>
        <v>2778482.3430034965</v>
      </c>
    </row>
    <row r="52" spans="1:19" s="39" customFormat="1">
      <c r="A52" s="139" t="str">
        <v>CO801</v>
      </c>
      <c r="B52" s="139" t="str">
        <v>Ofcom Licence Fee Openreach</v>
      </c>
      <c r="C52" s="57" t="s">
        <v>161</v>
      </c>
      <c r="D52" s="96">
        <f t="shared" si="4"/>
        <v>1.445484036501517E-3</v>
      </c>
      <c r="E52" s="96">
        <f t="shared" ca="1" si="4"/>
        <v>1.3327069733409431E-3</v>
      </c>
      <c r="F52" s="96">
        <f t="shared" ca="1" si="4"/>
        <v>1.2493148582338976E-3</v>
      </c>
      <c r="G52" s="96">
        <f t="shared" ca="1" si="4"/>
        <v>1.1729765792365524E-3</v>
      </c>
      <c r="H52" s="96">
        <f t="shared" ca="1" si="4"/>
        <v>1.1039626341852761E-3</v>
      </c>
      <c r="I52" s="96">
        <f t="shared" ca="1" si="4"/>
        <v>1.0500572077466797E-3</v>
      </c>
      <c r="K52" s="139" t="str">
        <v>Ofcom Licence Fee Openreach</v>
      </c>
      <c r="L52" s="62" t="s">
        <v>127</v>
      </c>
      <c r="M52" s="69">
        <v>4432268.4500818914</v>
      </c>
      <c r="N52" s="69">
        <f ca="1"/>
        <v>4295425.8020937713</v>
      </c>
      <c r="O52" s="69">
        <f ca="1"/>
        <v>4158817.3316295119</v>
      </c>
      <c r="P52" s="69">
        <f ca="1"/>
        <v>4025727.4314896734</v>
      </c>
      <c r="Q52" s="69">
        <f ca="1"/>
        <v>3895968.099012767</v>
      </c>
      <c r="R52" s="69">
        <f ca="1"/>
        <v>3770110.7045725915</v>
      </c>
    </row>
    <row r="53" spans="1:19" s="39" customFormat="1">
      <c r="A53" s="139" t="str">
        <v>CO989</v>
      </c>
      <c r="B53" s="139" t="str">
        <v>Special Fault Investigation</v>
      </c>
      <c r="C53" s="57" t="s">
        <v>161</v>
      </c>
      <c r="D53" s="96">
        <f t="shared" si="4"/>
        <v>0</v>
      </c>
      <c r="E53" s="96">
        <f t="shared" ca="1" si="4"/>
        <v>0</v>
      </c>
      <c r="F53" s="96">
        <f t="shared" ca="1" si="4"/>
        <v>0</v>
      </c>
      <c r="G53" s="96">
        <f t="shared" ca="1" si="4"/>
        <v>0</v>
      </c>
      <c r="H53" s="96">
        <f t="shared" ca="1" si="4"/>
        <v>0</v>
      </c>
      <c r="I53" s="96">
        <f t="shared" ca="1" si="4"/>
        <v>0</v>
      </c>
      <c r="K53" s="139" t="str">
        <v>Special Fault Investigation</v>
      </c>
      <c r="L53" s="62" t="s">
        <v>127</v>
      </c>
      <c r="M53" s="69">
        <v>30763468.451295882</v>
      </c>
      <c r="N53" s="69">
        <f ca="1"/>
        <v>29946664.915563475</v>
      </c>
      <c r="O53" s="69">
        <f ca="1"/>
        <v>29148679.254582327</v>
      </c>
      <c r="P53" s="69">
        <f ca="1"/>
        <v>28369148.005286787</v>
      </c>
      <c r="Q53" s="69">
        <f ca="1"/>
        <v>27607716.85107239</v>
      </c>
      <c r="R53" s="69">
        <f ca="1"/>
        <v>26865372.339985359</v>
      </c>
    </row>
    <row r="54" spans="1:19" s="39" customFormat="1">
      <c r="A54" s="139" t="str">
        <v>CP502</v>
      </c>
      <c r="B54" s="139" t="str">
        <v>Openreach sales product management</v>
      </c>
      <c r="C54" s="57" t="s">
        <v>161</v>
      </c>
      <c r="D54" s="96">
        <f t="shared" si="4"/>
        <v>1.7425021137249177</v>
      </c>
      <c r="E54" s="96">
        <f t="shared" ca="1" si="4"/>
        <v>1.6867193211122931</v>
      </c>
      <c r="F54" s="96">
        <f t="shared" ca="1" si="4"/>
        <v>1.634149349188716</v>
      </c>
      <c r="G54" s="96">
        <f t="shared" ca="1" si="4"/>
        <v>1.5832534277242649</v>
      </c>
      <c r="H54" s="96">
        <f t="shared" ca="1" si="4"/>
        <v>1.5340148262989546</v>
      </c>
      <c r="I54" s="96">
        <f t="shared" ca="1" si="4"/>
        <v>1.4875015916672687</v>
      </c>
      <c r="K54" s="139" t="str">
        <v>Openreach sales product management</v>
      </c>
      <c r="L54" s="62" t="s">
        <v>127</v>
      </c>
      <c r="M54" s="69">
        <v>24563055.70134785</v>
      </c>
      <c r="N54" s="69">
        <f ca="1"/>
        <v>25265439.806724593</v>
      </c>
      <c r="O54" s="69">
        <f ca="1"/>
        <v>25492402.135417446</v>
      </c>
      <c r="P54" s="69">
        <f ca="1"/>
        <v>25642340.138529141</v>
      </c>
      <c r="Q54" s="69">
        <f ca="1"/>
        <v>25706910.2533191</v>
      </c>
      <c r="R54" s="69">
        <f ca="1"/>
        <v>25491756.376895186</v>
      </c>
    </row>
    <row r="55" spans="1:19" s="39" customFormat="1">
      <c r="A55" s="139" t="str">
        <v>CT134</v>
      </c>
      <c r="B55" s="139" t="str">
        <v>Co-mingling power &amp; vent</v>
      </c>
      <c r="C55" s="57" t="s">
        <v>161</v>
      </c>
      <c r="D55" s="96">
        <f t="shared" si="4"/>
        <v>1.266346626944459</v>
      </c>
      <c r="E55" s="96">
        <f t="shared" ca="1" si="4"/>
        <v>1.2478015280428922</v>
      </c>
      <c r="F55" s="96">
        <f t="shared" ca="1" si="4"/>
        <v>1.2266357030745536</v>
      </c>
      <c r="G55" s="96">
        <f t="shared" ca="1" si="4"/>
        <v>1.2031877472414367</v>
      </c>
      <c r="H55" s="96">
        <f t="shared" ca="1" si="4"/>
        <v>1.1777602308020791</v>
      </c>
      <c r="I55" s="96">
        <f t="shared" ca="1" si="4"/>
        <v>1.1451436233052188</v>
      </c>
      <c r="K55" s="139" t="str">
        <v>Co-mingling power &amp; vent</v>
      </c>
      <c r="L55" s="62" t="s">
        <v>127</v>
      </c>
      <c r="M55" s="69">
        <v>36532614.445815727</v>
      </c>
      <c r="N55" s="69">
        <f ca="1"/>
        <v>35817856.791494973</v>
      </c>
      <c r="O55" s="69">
        <f ca="1"/>
        <v>35489327.248015516</v>
      </c>
      <c r="P55" s="69">
        <f ca="1"/>
        <v>35463407.214402154</v>
      </c>
      <c r="Q55" s="69">
        <f ca="1"/>
        <v>35671457.215546489</v>
      </c>
      <c r="R55" s="69">
        <f ca="1"/>
        <v>36608244.601366051</v>
      </c>
    </row>
    <row r="56" spans="1:19" s="39" customFormat="1">
      <c r="A56" s="139" t="str">
        <v>CW900</v>
      </c>
      <c r="B56" s="139" t="str">
        <v>Openreach copper</v>
      </c>
      <c r="C56" s="57" t="s">
        <v>161</v>
      </c>
      <c r="D56" s="96">
        <f t="shared" si="4"/>
        <v>0.73285957223885456</v>
      </c>
      <c r="E56" s="96">
        <f t="shared" ca="1" si="4"/>
        <v>0.73285957223885467</v>
      </c>
      <c r="F56" s="96">
        <f t="shared" ca="1" si="4"/>
        <v>0.73285957223885456</v>
      </c>
      <c r="G56" s="96">
        <f t="shared" ca="1" si="4"/>
        <v>0.73285957223885467</v>
      </c>
      <c r="H56" s="96">
        <f t="shared" ca="1" si="4"/>
        <v>0.73285957223885456</v>
      </c>
      <c r="I56" s="96">
        <f t="shared" ca="1" si="4"/>
        <v>0.72381192319886878</v>
      </c>
      <c r="K56" s="139" t="str">
        <v>Openreach copper</v>
      </c>
      <c r="L56" s="62" t="s">
        <v>127</v>
      </c>
      <c r="M56" s="69">
        <v>18361022.191855885</v>
      </c>
      <c r="N56" s="69">
        <f ca="1"/>
        <v>18320378.093590766</v>
      </c>
      <c r="O56" s="69">
        <f ca="1"/>
        <v>18226967.34614493</v>
      </c>
      <c r="P56" s="69">
        <f ca="1"/>
        <v>18097882.962301601</v>
      </c>
      <c r="Q56" s="69">
        <f ca="1"/>
        <v>17977304.29223121</v>
      </c>
      <c r="R56" s="69">
        <f ca="1"/>
        <v>17631385.716675282</v>
      </c>
    </row>
    <row r="57" spans="1:19" s="39" customFormat="1">
      <c r="A57" s="139">
        <v>0</v>
      </c>
      <c r="B57" s="139">
        <v>0</v>
      </c>
      <c r="C57" s="57" t="s">
        <v>161</v>
      </c>
      <c r="D57" s="96">
        <f t="shared" si="4"/>
        <v>0</v>
      </c>
      <c r="E57" s="96">
        <f t="shared" si="4"/>
        <v>0</v>
      </c>
      <c r="F57" s="96">
        <f t="shared" si="4"/>
        <v>0</v>
      </c>
      <c r="G57" s="96">
        <f t="shared" si="4"/>
        <v>0</v>
      </c>
      <c r="H57" s="96">
        <f t="shared" si="4"/>
        <v>0</v>
      </c>
      <c r="I57" s="96">
        <f t="shared" si="4"/>
        <v>0</v>
      </c>
      <c r="K57" s="139">
        <v>0</v>
      </c>
      <c r="L57" s="62" t="s">
        <v>127</v>
      </c>
      <c r="M57" s="69">
        <v>0</v>
      </c>
      <c r="N57" s="69">
        <f ca="1"/>
        <v>0</v>
      </c>
      <c r="O57" s="69">
        <f ca="1"/>
        <v>0</v>
      </c>
      <c r="P57" s="69">
        <f ca="1"/>
        <v>0</v>
      </c>
      <c r="Q57" s="69">
        <f ca="1"/>
        <v>0</v>
      </c>
      <c r="R57" s="69">
        <f ca="1"/>
        <v>0</v>
      </c>
    </row>
    <row r="58" spans="1:19" s="39" customFormat="1">
      <c r="A58" s="139">
        <v>0</v>
      </c>
      <c r="B58" s="139">
        <v>0</v>
      </c>
      <c r="C58" s="57" t="s">
        <v>161</v>
      </c>
      <c r="D58" s="96">
        <f t="shared" si="4"/>
        <v>0</v>
      </c>
      <c r="E58" s="96">
        <f t="shared" si="4"/>
        <v>0</v>
      </c>
      <c r="F58" s="96">
        <f t="shared" si="4"/>
        <v>0</v>
      </c>
      <c r="G58" s="96">
        <f t="shared" si="4"/>
        <v>0</v>
      </c>
      <c r="H58" s="96">
        <f t="shared" si="4"/>
        <v>0</v>
      </c>
      <c r="I58" s="96">
        <f t="shared" si="4"/>
        <v>0</v>
      </c>
      <c r="K58" s="139">
        <v>0</v>
      </c>
      <c r="L58" s="62" t="s">
        <v>127</v>
      </c>
      <c r="M58" s="69">
        <v>0</v>
      </c>
      <c r="N58" s="69">
        <f ca="1"/>
        <v>0</v>
      </c>
      <c r="O58" s="69">
        <f ca="1"/>
        <v>0</v>
      </c>
      <c r="P58" s="69">
        <f ca="1"/>
        <v>0</v>
      </c>
      <c r="Q58" s="69">
        <f ca="1"/>
        <v>0</v>
      </c>
      <c r="R58" s="69">
        <f ca="1"/>
        <v>0</v>
      </c>
    </row>
    <row r="59" spans="1:19" s="39" customFormat="1" ht="12">
      <c r="A59" s="139"/>
      <c r="B59" s="139"/>
      <c r="C59" s="57"/>
      <c r="D59" s="163"/>
      <c r="E59" s="163"/>
      <c r="F59" s="163"/>
      <c r="G59" s="163"/>
      <c r="H59" s="163"/>
      <c r="I59" s="163"/>
      <c r="S59" s="52" t="s">
        <v>802</v>
      </c>
    </row>
    <row r="60" spans="1:19" s="39" customFormat="1"/>
    <row r="61" spans="1:19" s="39" customFormat="1" ht="15.5">
      <c r="A61" s="50"/>
      <c r="B61" s="50" t="s">
        <v>589</v>
      </c>
      <c r="C61" s="50"/>
      <c r="D61" s="50"/>
      <c r="E61" s="50"/>
      <c r="F61" s="50"/>
      <c r="G61" s="50"/>
      <c r="H61" s="50"/>
      <c r="I61" s="50"/>
    </row>
    <row r="62" spans="1:19" s="39" customFormat="1" ht="23">
      <c r="A62" s="324" t="s">
        <v>314</v>
      </c>
      <c r="B62" s="61" t="s">
        <v>126</v>
      </c>
      <c r="C62" s="61" t="s">
        <v>78</v>
      </c>
      <c r="D62" s="323" t="str">
        <f t="array" ref="D62:I62">model_years</f>
        <v>2015/16</v>
      </c>
      <c r="E62" s="323" t="str">
        <v>2016/17</v>
      </c>
      <c r="F62" s="323" t="str">
        <v>2017/18</v>
      </c>
      <c r="G62" s="323" t="str">
        <v>2018/19</v>
      </c>
      <c r="H62" s="323" t="str">
        <v>2019/20</v>
      </c>
      <c r="I62" s="323" t="str">
        <v>2020/21</v>
      </c>
    </row>
    <row r="63" spans="1:19" s="39" customFormat="1">
      <c r="A63" s="160" t="str">
        <f t="array" ref="A63:A116">Comp_code</f>
        <v>CF187</v>
      </c>
      <c r="B63" s="139" t="str">
        <f t="array" ref="B63:B116">Component_list</f>
        <v>MPF Line Testing Systems</v>
      </c>
      <c r="C63" s="57" t="s">
        <v>161</v>
      </c>
      <c r="D63" s="96">
        <f t="shared" ref="D63:I72" si="5">IF($A63=0,0,D5*INDEX(LRIC_ratios,MATCH($A63,Comp_code,0),MATCH(D$62,model_years,0)))</f>
        <v>4.2257364615307189</v>
      </c>
      <c r="E63" s="96">
        <f t="shared" ca="1" si="5"/>
        <v>4.1562959896152547</v>
      </c>
      <c r="F63" s="96">
        <f t="shared" ca="1" si="5"/>
        <v>4.0693077122424688</v>
      </c>
      <c r="G63" s="96">
        <f t="shared" ca="1" si="5"/>
        <v>3.9633812639125052</v>
      </c>
      <c r="H63" s="96">
        <f t="shared" ca="1" si="5"/>
        <v>3.8552812926892859</v>
      </c>
      <c r="I63" s="96">
        <f t="shared" ca="1" si="5"/>
        <v>3.6785765891050208</v>
      </c>
    </row>
    <row r="64" spans="1:19" s="39" customFormat="1">
      <c r="A64" s="160" t="str">
        <v>CK981</v>
      </c>
      <c r="B64" s="139" t="str">
        <v>Openreach time related charges</v>
      </c>
      <c r="C64" s="57" t="s">
        <v>161</v>
      </c>
      <c r="D64" s="96">
        <f t="shared" si="5"/>
        <v>0</v>
      </c>
      <c r="E64" s="96">
        <f t="shared" ca="1" si="5"/>
        <v>0</v>
      </c>
      <c r="F64" s="96">
        <f t="shared" ca="1" si="5"/>
        <v>0</v>
      </c>
      <c r="G64" s="96">
        <f t="shared" ca="1" si="5"/>
        <v>0</v>
      </c>
      <c r="H64" s="96">
        <f t="shared" ca="1" si="5"/>
        <v>0</v>
      </c>
      <c r="I64" s="96">
        <f t="shared" ca="1" si="5"/>
        <v>0</v>
      </c>
    </row>
    <row r="65" spans="1:9" s="39" customFormat="1">
      <c r="A65" s="160" t="str">
        <v>CL120</v>
      </c>
      <c r="B65" s="139" t="str">
        <v>Co-mingling electricity</v>
      </c>
      <c r="C65" s="57" t="s">
        <v>161</v>
      </c>
      <c r="D65" s="96">
        <f t="shared" si="5"/>
        <v>0</v>
      </c>
      <c r="E65" s="96">
        <f t="shared" ca="1" si="5"/>
        <v>0</v>
      </c>
      <c r="F65" s="96">
        <f t="shared" ca="1" si="5"/>
        <v>0</v>
      </c>
      <c r="G65" s="96">
        <f t="shared" ca="1" si="5"/>
        <v>0</v>
      </c>
      <c r="H65" s="96">
        <f t="shared" ca="1" si="5"/>
        <v>0</v>
      </c>
      <c r="I65" s="96">
        <f t="shared" ca="1" si="5"/>
        <v>0</v>
      </c>
    </row>
    <row r="66" spans="1:9" s="39" customFormat="1">
      <c r="A66" s="160" t="str">
        <v>CL131</v>
      </c>
      <c r="B66" s="139" t="str">
        <v>Co-mingling set up</v>
      </c>
      <c r="C66" s="57" t="s">
        <v>161</v>
      </c>
      <c r="D66" s="96">
        <f t="shared" si="5"/>
        <v>1192.9013449829547</v>
      </c>
      <c r="E66" s="96">
        <f t="shared" ca="1" si="5"/>
        <v>1178.4321876521606</v>
      </c>
      <c r="F66" s="96">
        <f t="shared" ca="1" si="5"/>
        <v>1148.4943256395145</v>
      </c>
      <c r="G66" s="96">
        <f t="shared" ca="1" si="5"/>
        <v>1120.8857971707089</v>
      </c>
      <c r="H66" s="96">
        <f t="shared" ca="1" si="5"/>
        <v>1095.7749296805196</v>
      </c>
      <c r="I66" s="96">
        <f t="shared" ca="1" si="5"/>
        <v>1067.5113018527691</v>
      </c>
    </row>
    <row r="67" spans="1:9" s="39" customFormat="1">
      <c r="A67" s="160" t="str">
        <v>CL132</v>
      </c>
      <c r="B67" s="139" t="str">
        <v>Co-mingling rentals</v>
      </c>
      <c r="C67" s="57" t="s">
        <v>161</v>
      </c>
      <c r="D67" s="96">
        <f t="shared" si="5"/>
        <v>18.970496433223637</v>
      </c>
      <c r="E67" s="96">
        <f t="shared" ca="1" si="5"/>
        <v>18.640853252637129</v>
      </c>
      <c r="F67" s="96">
        <f t="shared" ca="1" si="5"/>
        <v>18.208650238076441</v>
      </c>
      <c r="G67" s="96">
        <f t="shared" ca="1" si="5"/>
        <v>17.695775674167233</v>
      </c>
      <c r="H67" s="96">
        <f t="shared" ca="1" si="5"/>
        <v>17.122763964818226</v>
      </c>
      <c r="I67" s="96">
        <f t="shared" ca="1" si="5"/>
        <v>16.350028741482692</v>
      </c>
    </row>
    <row r="68" spans="1:9" s="39" customFormat="1">
      <c r="A68" s="160" t="str">
        <v>CL133</v>
      </c>
      <c r="B68" s="139" t="str">
        <v>WLA tie cables</v>
      </c>
      <c r="C68" s="57" t="s">
        <v>161</v>
      </c>
      <c r="D68" s="96">
        <f t="shared" si="5"/>
        <v>12.32190709297957</v>
      </c>
      <c r="E68" s="96">
        <f t="shared" ca="1" si="5"/>
        <v>12.305255797482493</v>
      </c>
      <c r="F68" s="96">
        <f t="shared" ca="1" si="5"/>
        <v>12.254240951111838</v>
      </c>
      <c r="G68" s="96">
        <f t="shared" ca="1" si="5"/>
        <v>12.407489088531822</v>
      </c>
      <c r="H68" s="96">
        <f t="shared" ca="1" si="5"/>
        <v>12.609566997205132</v>
      </c>
      <c r="I68" s="96">
        <f t="shared" ca="1" si="5"/>
        <v>12.734982573571646</v>
      </c>
    </row>
    <row r="69" spans="1:9" s="39" customFormat="1">
      <c r="A69" s="160" t="str">
        <v>CL139</v>
      </c>
      <c r="B69" s="139" t="str">
        <v>Local Loop Unbundling systems development</v>
      </c>
      <c r="C69" s="57" t="s">
        <v>161</v>
      </c>
      <c r="D69" s="96">
        <f t="shared" si="5"/>
        <v>0.11714181422031275</v>
      </c>
      <c r="E69" s="96">
        <f t="shared" ca="1" si="5"/>
        <v>0.1160933225220462</v>
      </c>
      <c r="F69" s="96">
        <f t="shared" ca="1" si="5"/>
        <v>0.11480556636636795</v>
      </c>
      <c r="G69" s="96">
        <f t="shared" ca="1" si="5"/>
        <v>0.11358324914606113</v>
      </c>
      <c r="H69" s="96">
        <f t="shared" ca="1" si="5"/>
        <v>0.11212245925202745</v>
      </c>
      <c r="I69" s="96">
        <f t="shared" ca="1" si="5"/>
        <v>0.11061425159413293</v>
      </c>
    </row>
    <row r="70" spans="1:9" s="39" customFormat="1">
      <c r="A70" s="160" t="str">
        <v>CL144</v>
      </c>
      <c r="B70" s="139" t="str">
        <v>Wholesale Access specific</v>
      </c>
      <c r="C70" s="57" t="s">
        <v>161</v>
      </c>
      <c r="D70" s="96">
        <f t="shared" si="5"/>
        <v>6.6193190779315731</v>
      </c>
      <c r="E70" s="96">
        <f t="shared" ca="1" si="5"/>
        <v>6.5673408009889425</v>
      </c>
      <c r="F70" s="96">
        <f t="shared" ca="1" si="5"/>
        <v>6.4671236261875436</v>
      </c>
      <c r="G70" s="96">
        <f t="shared" ca="1" si="5"/>
        <v>6.3151492297157086</v>
      </c>
      <c r="H70" s="96">
        <f t="shared" ca="1" si="5"/>
        <v>6.1923633069528714</v>
      </c>
      <c r="I70" s="96">
        <f t="shared" ca="1" si="5"/>
        <v>6.0353587344622586</v>
      </c>
    </row>
    <row r="71" spans="1:9" s="39" customFormat="1">
      <c r="A71" s="160" t="str">
        <v>CL160</v>
      </c>
      <c r="B71" s="139" t="str">
        <v>Routeing &amp; records</v>
      </c>
      <c r="C71" s="57" t="s">
        <v>161</v>
      </c>
      <c r="D71" s="96">
        <f t="shared" si="5"/>
        <v>1.777088841956326</v>
      </c>
      <c r="E71" s="96">
        <f t="shared" ca="1" si="5"/>
        <v>1.7206888709218107</v>
      </c>
      <c r="F71" s="96">
        <f t="shared" ca="1" si="5"/>
        <v>1.6722223776001885</v>
      </c>
      <c r="G71" s="96">
        <f t="shared" ca="1" si="5"/>
        <v>1.6244923426071922</v>
      </c>
      <c r="H71" s="96">
        <f t="shared" ca="1" si="5"/>
        <v>1.5785123410770272</v>
      </c>
      <c r="I71" s="96">
        <f t="shared" ca="1" si="5"/>
        <v>1.5390998310478916</v>
      </c>
    </row>
    <row r="72" spans="1:9" s="39" customFormat="1">
      <c r="A72" s="160" t="str">
        <v>CL161</v>
      </c>
      <c r="B72" s="139" t="str">
        <v>MDF Hardware jumpering</v>
      </c>
      <c r="C72" s="57" t="s">
        <v>161</v>
      </c>
      <c r="D72" s="96">
        <f t="shared" si="5"/>
        <v>10.834559614014784</v>
      </c>
      <c r="E72" s="96">
        <f t="shared" ca="1" si="5"/>
        <v>10.55874280340697</v>
      </c>
      <c r="F72" s="96">
        <f t="shared" ca="1" si="5"/>
        <v>10.291809696408157</v>
      </c>
      <c r="G72" s="96">
        <f t="shared" ca="1" si="5"/>
        <v>10.028278318778936</v>
      </c>
      <c r="H72" s="96">
        <f t="shared" ca="1" si="5"/>
        <v>9.7671897778040897</v>
      </c>
      <c r="I72" s="96">
        <f t="shared" ca="1" si="5"/>
        <v>9.5041475480000255</v>
      </c>
    </row>
    <row r="73" spans="1:9" s="39" customFormat="1">
      <c r="A73" s="160" t="str">
        <v>CL171</v>
      </c>
      <c r="B73" s="139" t="str">
        <v>E side copper capital</v>
      </c>
      <c r="C73" s="57" t="s">
        <v>161</v>
      </c>
      <c r="D73" s="96">
        <f t="shared" ref="D73:I82" si="6">IF($A73=0,0,D15*INDEX(LRIC_ratios,MATCH($A73,Comp_code,0),MATCH(D$62,model_years,0)))</f>
        <v>2.4917782389314831</v>
      </c>
      <c r="E73" s="96">
        <f t="shared" ca="1" si="6"/>
        <v>2.3671353471793366</v>
      </c>
      <c r="F73" s="96">
        <f t="shared" ca="1" si="6"/>
        <v>2.252959601031181</v>
      </c>
      <c r="G73" s="96">
        <f t="shared" ca="1" si="6"/>
        <v>2.2414192332748848</v>
      </c>
      <c r="H73" s="96">
        <f t="shared" ca="1" si="6"/>
        <v>2.2916149817390568</v>
      </c>
      <c r="I73" s="96">
        <f t="shared" ca="1" si="6"/>
        <v>2.2901174739907386</v>
      </c>
    </row>
    <row r="74" spans="1:9" s="39" customFormat="1">
      <c r="A74" s="160" t="str">
        <v>CL172</v>
      </c>
      <c r="B74" s="139" t="str">
        <v>E side copper current</v>
      </c>
      <c r="C74" s="57" t="s">
        <v>161</v>
      </c>
      <c r="D74" s="96">
        <f t="shared" si="6"/>
        <v>1.655692377381339</v>
      </c>
      <c r="E74" s="96">
        <f t="shared" ca="1" si="6"/>
        <v>1.6168989433228298</v>
      </c>
      <c r="F74" s="96">
        <f t="shared" ca="1" si="6"/>
        <v>1.5805777754722365</v>
      </c>
      <c r="G74" s="96">
        <f t="shared" ca="1" si="6"/>
        <v>1.3271304345549682</v>
      </c>
      <c r="H74" s="96">
        <f t="shared" ca="1" si="6"/>
        <v>1.3578653228921855</v>
      </c>
      <c r="I74" s="96">
        <f t="shared" ca="1" si="6"/>
        <v>1.2691171079832209</v>
      </c>
    </row>
    <row r="75" spans="1:9" s="39" customFormat="1">
      <c r="A75" s="160" t="str">
        <v>CL173</v>
      </c>
      <c r="B75" s="139" t="str">
        <v>D side copper capital</v>
      </c>
      <c r="C75" s="57" t="s">
        <v>161</v>
      </c>
      <c r="D75" s="96">
        <f t="shared" si="6"/>
        <v>11.904406361578546</v>
      </c>
      <c r="E75" s="96">
        <f t="shared" ca="1" si="6"/>
        <v>11.240347190282872</v>
      </c>
      <c r="F75" s="96">
        <f t="shared" ca="1" si="6"/>
        <v>10.638292341855665</v>
      </c>
      <c r="G75" s="96">
        <f t="shared" ca="1" si="6"/>
        <v>10.690656113731569</v>
      </c>
      <c r="H75" s="96">
        <f t="shared" ca="1" si="6"/>
        <v>11.135817876984579</v>
      </c>
      <c r="I75" s="96">
        <f t="shared" ca="1" si="6"/>
        <v>11.24706802122097</v>
      </c>
    </row>
    <row r="76" spans="1:9" s="39" customFormat="1">
      <c r="A76" s="160" t="str">
        <v>CL174</v>
      </c>
      <c r="B76" s="139" t="str">
        <v>D side copper current</v>
      </c>
      <c r="C76" s="57" t="s">
        <v>161</v>
      </c>
      <c r="D76" s="96">
        <f t="shared" si="6"/>
        <v>4.3734238806664889</v>
      </c>
      <c r="E76" s="96">
        <f t="shared" ca="1" si="6"/>
        <v>4.2665994949021302</v>
      </c>
      <c r="F76" s="96">
        <f t="shared" ca="1" si="6"/>
        <v>4.1659985729240443</v>
      </c>
      <c r="G76" s="96">
        <f t="shared" ca="1" si="6"/>
        <v>3.481276146355412</v>
      </c>
      <c r="H76" s="96">
        <f t="shared" ca="1" si="6"/>
        <v>3.5518722658507609</v>
      </c>
      <c r="I76" s="96">
        <f t="shared" ca="1" si="6"/>
        <v>3.3274453259471648</v>
      </c>
    </row>
    <row r="77" spans="1:9" s="39" customFormat="1">
      <c r="A77" s="160" t="str">
        <v>CL175</v>
      </c>
      <c r="B77" s="139" t="str">
        <v>Local exchanges general frames equipment</v>
      </c>
      <c r="C77" s="57" t="s">
        <v>161</v>
      </c>
      <c r="D77" s="96">
        <f t="shared" si="6"/>
        <v>0.85966251041717967</v>
      </c>
      <c r="E77" s="96">
        <f t="shared" ca="1" si="6"/>
        <v>0.84642708190890259</v>
      </c>
      <c r="F77" s="96">
        <f t="shared" ca="1" si="6"/>
        <v>0.83287278917369056</v>
      </c>
      <c r="G77" s="96">
        <f t="shared" ca="1" si="6"/>
        <v>0.81862166142376602</v>
      </c>
      <c r="H77" s="96">
        <f t="shared" ca="1" si="6"/>
        <v>0.8030436634500433</v>
      </c>
      <c r="I77" s="96">
        <f t="shared" ca="1" si="6"/>
        <v>0.78390128027136985</v>
      </c>
    </row>
    <row r="78" spans="1:9" s="39" customFormat="1">
      <c r="A78" s="160" t="str">
        <v>CL176</v>
      </c>
      <c r="B78" s="139" t="str">
        <v>Local exchanges general frames maintenance</v>
      </c>
      <c r="C78" s="57" t="s">
        <v>161</v>
      </c>
      <c r="D78" s="96">
        <f t="shared" si="6"/>
        <v>1.2011695935327411</v>
      </c>
      <c r="E78" s="96">
        <f t="shared" ca="1" si="6"/>
        <v>1.1697185702824824</v>
      </c>
      <c r="F78" s="96">
        <f t="shared" ca="1" si="6"/>
        <v>1.1391214381827375</v>
      </c>
      <c r="G78" s="96">
        <f t="shared" ca="1" si="6"/>
        <v>0.92708098895096147</v>
      </c>
      <c r="H78" s="96">
        <f t="shared" ca="1" si="6"/>
        <v>0.93132258180606975</v>
      </c>
      <c r="I78" s="96">
        <f t="shared" ca="1" si="6"/>
        <v>0.89216137143267327</v>
      </c>
    </row>
    <row r="79" spans="1:9" s="39" customFormat="1">
      <c r="A79" s="160" t="str">
        <v>CL177</v>
      </c>
      <c r="B79" s="139" t="str">
        <v>Analogue line test equipment</v>
      </c>
      <c r="C79" s="57" t="s">
        <v>161</v>
      </c>
      <c r="D79" s="96">
        <f t="shared" si="6"/>
        <v>0.17654413601458027</v>
      </c>
      <c r="E79" s="96">
        <f t="shared" ca="1" si="6"/>
        <v>0.17428469374091843</v>
      </c>
      <c r="F79" s="96">
        <f t="shared" ca="1" si="6"/>
        <v>0.17163869099911899</v>
      </c>
      <c r="G79" s="96">
        <f t="shared" ca="1" si="6"/>
        <v>0.16790552693195551</v>
      </c>
      <c r="H79" s="96">
        <f t="shared" ca="1" si="6"/>
        <v>0.16450326472310223</v>
      </c>
      <c r="I79" s="96">
        <f t="shared" ca="1" si="6"/>
        <v>0.16047386840653782</v>
      </c>
    </row>
    <row r="80" spans="1:9" s="39" customFormat="1">
      <c r="A80" s="160" t="str">
        <v>CL178</v>
      </c>
      <c r="B80" s="139" t="str">
        <v>Dropwire capital &amp; analogue NTE</v>
      </c>
      <c r="C80" s="57" t="s">
        <v>161</v>
      </c>
      <c r="D80" s="96">
        <f t="shared" si="6"/>
        <v>15.863629161145093</v>
      </c>
      <c r="E80" s="96">
        <f t="shared" ca="1" si="6"/>
        <v>15.425595367030661</v>
      </c>
      <c r="F80" s="96">
        <f t="shared" ca="1" si="6"/>
        <v>15.062094160620653</v>
      </c>
      <c r="G80" s="96">
        <f t="shared" ca="1" si="6"/>
        <v>15.135257928857703</v>
      </c>
      <c r="H80" s="96">
        <f t="shared" ca="1" si="6"/>
        <v>15.428698493785657</v>
      </c>
      <c r="I80" s="96">
        <f t="shared" ca="1" si="6"/>
        <v>15.458214790124599</v>
      </c>
    </row>
    <row r="81" spans="1:9" s="39" customFormat="1">
      <c r="A81" s="160" t="str">
        <v>CL180</v>
      </c>
      <c r="B81" s="139" t="str">
        <v>Analogue line drop maintenance</v>
      </c>
      <c r="C81" s="57" t="s">
        <v>161</v>
      </c>
      <c r="D81" s="96">
        <f t="shared" si="6"/>
        <v>2.1555656938885384</v>
      </c>
      <c r="E81" s="96">
        <f t="shared" ca="1" si="6"/>
        <v>2.0970208741562333</v>
      </c>
      <c r="F81" s="96">
        <f t="shared" ca="1" si="6"/>
        <v>2.0401051839864777</v>
      </c>
      <c r="G81" s="96">
        <f t="shared" ca="1" si="6"/>
        <v>1.6535753894861023</v>
      </c>
      <c r="H81" s="96">
        <f t="shared" ca="1" si="6"/>
        <v>1.6596134978528831</v>
      </c>
      <c r="I81" s="96">
        <f t="shared" ca="1" si="6"/>
        <v>1.5891657119797287</v>
      </c>
    </row>
    <row r="82" spans="1:9" s="39" customFormat="1">
      <c r="A82" s="160" t="str">
        <v>CL183</v>
      </c>
      <c r="B82" s="139" t="str">
        <v>Analogue line cards</v>
      </c>
      <c r="C82" s="57" t="s">
        <v>161</v>
      </c>
      <c r="D82" s="96">
        <f t="shared" si="6"/>
        <v>14.820585021176766</v>
      </c>
      <c r="E82" s="96">
        <f t="shared" ca="1" si="6"/>
        <v>14.748912236313709</v>
      </c>
      <c r="F82" s="96">
        <f t="shared" ca="1" si="6"/>
        <v>14.689192526694162</v>
      </c>
      <c r="G82" s="96">
        <f t="shared" ca="1" si="6"/>
        <v>14.584467645091943</v>
      </c>
      <c r="H82" s="96">
        <f t="shared" ca="1" si="6"/>
        <v>14.548714747170017</v>
      </c>
      <c r="I82" s="96">
        <f t="shared" ca="1" si="6"/>
        <v>14.57119485708686</v>
      </c>
    </row>
    <row r="83" spans="1:9" s="39" customFormat="1">
      <c r="A83" s="160" t="str">
        <v>CL185</v>
      </c>
      <c r="B83" s="139" t="str">
        <v>Pair gain</v>
      </c>
      <c r="C83" s="57" t="s">
        <v>161</v>
      </c>
      <c r="D83" s="96">
        <f t="shared" ref="D83:I92" si="7">IF($A83=0,0,D25*INDEX(LRIC_ratios,MATCH($A83,Comp_code,0),MATCH(D$62,model_years,0)))</f>
        <v>2.0199150167070517E-4</v>
      </c>
      <c r="E83" s="96">
        <f t="shared" ca="1" si="7"/>
        <v>2.4996243298013872E-4</v>
      </c>
      <c r="F83" s="96">
        <f t="shared" ca="1" si="7"/>
        <v>2.4393763403093144E-4</v>
      </c>
      <c r="G83" s="96">
        <f t="shared" ca="1" si="7"/>
        <v>2.431839437381458E-4</v>
      </c>
      <c r="H83" s="96">
        <f t="shared" ca="1" si="7"/>
        <v>2.4580751440147125E-4</v>
      </c>
      <c r="I83" s="96">
        <f t="shared" ca="1" si="7"/>
        <v>2.4704759566441034E-4</v>
      </c>
    </row>
    <row r="84" spans="1:9" s="39" customFormat="1">
      <c r="A84" s="160" t="str">
        <v>CL192</v>
      </c>
      <c r="B84" s="139" t="str">
        <v>NGA E-side Copper Capital</v>
      </c>
      <c r="C84" s="57" t="s">
        <v>161</v>
      </c>
      <c r="D84" s="96">
        <f t="shared" si="7"/>
        <v>5.5316541495278644</v>
      </c>
      <c r="E84" s="96">
        <f t="shared" ca="1" si="7"/>
        <v>4.6077751332206756</v>
      </c>
      <c r="F84" s="96">
        <f t="shared" ca="1" si="7"/>
        <v>4.0069435287361017</v>
      </c>
      <c r="G84" s="96">
        <f t="shared" ca="1" si="7"/>
        <v>3.6330723665219802</v>
      </c>
      <c r="H84" s="96">
        <f t="shared" ca="1" si="7"/>
        <v>3.3799556951733369</v>
      </c>
      <c r="I84" s="96">
        <f t="shared" ca="1" si="7"/>
        <v>3.1308585533112065</v>
      </c>
    </row>
    <row r="85" spans="1:9" s="39" customFormat="1">
      <c r="A85" s="160" t="str">
        <v>CL197</v>
      </c>
      <c r="B85" s="139" t="str">
        <v>FTTC Development</v>
      </c>
      <c r="C85" s="57" t="s">
        <v>161</v>
      </c>
      <c r="D85" s="96">
        <f t="shared" si="7"/>
        <v>2.5459690437486668</v>
      </c>
      <c r="E85" s="96">
        <f t="shared" ca="1" si="7"/>
        <v>2.6795097393555163</v>
      </c>
      <c r="F85" s="96">
        <f t="shared" ca="1" si="7"/>
        <v>2.6752498149532622</v>
      </c>
      <c r="G85" s="96">
        <f t="shared" ca="1" si="7"/>
        <v>2.6380661212197052</v>
      </c>
      <c r="H85" s="96">
        <f t="shared" ca="1" si="7"/>
        <v>2.5807633039825881</v>
      </c>
      <c r="I85" s="96">
        <f t="shared" ca="1" si="7"/>
        <v>2.4960917192305487</v>
      </c>
    </row>
    <row r="86" spans="1:9" s="39" customFormat="1">
      <c r="A86" s="160" t="str">
        <v>CL198</v>
      </c>
      <c r="B86" s="139" t="str">
        <v>FTTP Development</v>
      </c>
      <c r="C86" s="57" t="s">
        <v>161</v>
      </c>
      <c r="D86" s="96">
        <f t="shared" si="7"/>
        <v>0</v>
      </c>
      <c r="E86" s="96">
        <f t="shared" ca="1" si="7"/>
        <v>0</v>
      </c>
      <c r="F86" s="96">
        <f t="shared" ca="1" si="7"/>
        <v>0</v>
      </c>
      <c r="G86" s="96">
        <f t="shared" ca="1" si="7"/>
        <v>0</v>
      </c>
      <c r="H86" s="96">
        <f t="shared" ca="1" si="7"/>
        <v>0</v>
      </c>
      <c r="I86" s="96">
        <f t="shared" ca="1" si="7"/>
        <v>0</v>
      </c>
    </row>
    <row r="87" spans="1:9" s="39" customFormat="1">
      <c r="A87" s="160" t="str">
        <v>CL570</v>
      </c>
      <c r="B87" s="139" t="str">
        <v>OR Service Centre - Provision Analogue/ISDN2</v>
      </c>
      <c r="C87" s="57" t="s">
        <v>161</v>
      </c>
      <c r="D87" s="96">
        <f t="shared" si="7"/>
        <v>3.4620173792945654</v>
      </c>
      <c r="E87" s="96">
        <f t="shared" ca="1" si="7"/>
        <v>3.3732888361184741</v>
      </c>
      <c r="F87" s="96">
        <f t="shared" ca="1" si="7"/>
        <v>3.2987221420679158</v>
      </c>
      <c r="G87" s="96">
        <f t="shared" ca="1" si="7"/>
        <v>3.2263461203313502</v>
      </c>
      <c r="H87" s="96">
        <f t="shared" ca="1" si="7"/>
        <v>3.1553022586575068</v>
      </c>
      <c r="I87" s="96">
        <f t="shared" ca="1" si="7"/>
        <v>3.0881042398288985</v>
      </c>
    </row>
    <row r="88" spans="1:9" s="39" customFormat="1">
      <c r="A88" s="160" t="str">
        <v>CL572</v>
      </c>
      <c r="B88" s="139" t="str">
        <v>OR Service Centre - Provision WLA</v>
      </c>
      <c r="C88" s="57" t="s">
        <v>161</v>
      </c>
      <c r="D88" s="96">
        <f t="shared" si="7"/>
        <v>2.2630726662025964</v>
      </c>
      <c r="E88" s="96">
        <f t="shared" ca="1" si="7"/>
        <v>2.2180869305749669</v>
      </c>
      <c r="F88" s="96">
        <f t="shared" ca="1" si="7"/>
        <v>2.1723970952318226</v>
      </c>
      <c r="G88" s="96">
        <f t="shared" ca="1" si="7"/>
        <v>2.1180193466019559</v>
      </c>
      <c r="H88" s="96">
        <f t="shared" ca="1" si="7"/>
        <v>2.0672815481563731</v>
      </c>
      <c r="I88" s="96">
        <f t="shared" ca="1" si="7"/>
        <v>2.0115932824160807</v>
      </c>
    </row>
    <row r="89" spans="1:9" s="39" customFormat="1">
      <c r="A89" s="160" t="str">
        <v>CL574</v>
      </c>
      <c r="B89" s="139" t="str">
        <v>Service Centre - Provision  NGA</v>
      </c>
      <c r="C89" s="57" t="s">
        <v>161</v>
      </c>
      <c r="D89" s="96">
        <f t="shared" si="7"/>
        <v>4.0390085709648158</v>
      </c>
      <c r="E89" s="96">
        <f t="shared" ca="1" si="7"/>
        <v>3.7758187754442059</v>
      </c>
      <c r="F89" s="96">
        <f t="shared" ca="1" si="7"/>
        <v>3.5943402315351047</v>
      </c>
      <c r="G89" s="96">
        <f t="shared" ca="1" si="7"/>
        <v>3.4429855456055765</v>
      </c>
      <c r="H89" s="96">
        <f t="shared" ca="1" si="7"/>
        <v>3.31965777509147</v>
      </c>
      <c r="I89" s="96">
        <f t="shared" ca="1" si="7"/>
        <v>3.2509496245666782</v>
      </c>
    </row>
    <row r="90" spans="1:9" s="39" customFormat="1">
      <c r="A90" s="160" t="str">
        <v>CL575</v>
      </c>
      <c r="B90" s="139" t="str">
        <v>OR Service Centre - Assurance Analogue/ISDN2</v>
      </c>
      <c r="C90" s="57" t="s">
        <v>161</v>
      </c>
      <c r="D90" s="96">
        <f t="shared" si="7"/>
        <v>0.39565132076759096</v>
      </c>
      <c r="E90" s="96">
        <f t="shared" ca="1" si="7"/>
        <v>0.38661035441912334</v>
      </c>
      <c r="F90" s="96">
        <f t="shared" ca="1" si="7"/>
        <v>0.37805092452166739</v>
      </c>
      <c r="G90" s="96">
        <f t="shared" ca="1" si="7"/>
        <v>0.36308091238832768</v>
      </c>
      <c r="H90" s="96">
        <f t="shared" ca="1" si="7"/>
        <v>0.35588453877172405</v>
      </c>
      <c r="I90" s="96">
        <f t="shared" ca="1" si="7"/>
        <v>0.3499550875640543</v>
      </c>
    </row>
    <row r="91" spans="1:9" s="39" customFormat="1">
      <c r="A91" s="160" t="str">
        <v>CL577</v>
      </c>
      <c r="B91" s="139" t="str">
        <v>OR Service Centre - Assurance WLA</v>
      </c>
      <c r="C91" s="57" t="s">
        <v>161</v>
      </c>
      <c r="D91" s="96">
        <f t="shared" si="7"/>
        <v>0.54204447837549741</v>
      </c>
      <c r="E91" s="96">
        <f t="shared" ca="1" si="7"/>
        <v>0.52835626776897948</v>
      </c>
      <c r="F91" s="96">
        <f t="shared" ca="1" si="7"/>
        <v>0.51447986068663376</v>
      </c>
      <c r="G91" s="96">
        <f t="shared" ca="1" si="7"/>
        <v>0.48787826440446619</v>
      </c>
      <c r="H91" s="96">
        <f t="shared" ca="1" si="7"/>
        <v>0.47954582415278663</v>
      </c>
      <c r="I91" s="96">
        <f t="shared" ca="1" si="7"/>
        <v>0.4577429954174756</v>
      </c>
    </row>
    <row r="92" spans="1:9" s="39" customFormat="1">
      <c r="A92" s="160" t="str">
        <v>CL579</v>
      </c>
      <c r="B92" s="139" t="str">
        <v>Service Centre - Assurance  NGA</v>
      </c>
      <c r="C92" s="57" t="s">
        <v>161</v>
      </c>
      <c r="D92" s="96">
        <f t="shared" si="7"/>
        <v>1.8992104096108235</v>
      </c>
      <c r="E92" s="96">
        <f t="shared" ca="1" si="7"/>
        <v>1.7756072055547787</v>
      </c>
      <c r="F92" s="96">
        <f t="shared" ca="1" si="7"/>
        <v>1.6775045852491122</v>
      </c>
      <c r="G92" s="96">
        <f t="shared" ca="1" si="7"/>
        <v>1.5960053036362909</v>
      </c>
      <c r="H92" s="96">
        <f t="shared" ca="1" si="7"/>
        <v>1.5254821776917327</v>
      </c>
      <c r="I92" s="96">
        <f t="shared" ca="1" si="7"/>
        <v>1.4618613632167765</v>
      </c>
    </row>
    <row r="93" spans="1:9" s="39" customFormat="1">
      <c r="A93" s="160" t="str">
        <v>CL590</v>
      </c>
      <c r="B93" s="139" t="str">
        <v>Service Level Guarantees</v>
      </c>
      <c r="C93" s="57" t="s">
        <v>161</v>
      </c>
      <c r="D93" s="96">
        <f t="shared" ref="D93:I102" si="8">IF($A93=0,0,D35*INDEX(LRIC_ratios,MATCH($A93,Comp_code,0),MATCH(D$62,model_years,0)))</f>
        <v>4.473887134436675E-2</v>
      </c>
      <c r="E93" s="96">
        <f t="shared" ca="1" si="8"/>
        <v>4.3288780918149999E-2</v>
      </c>
      <c r="F93" s="96">
        <f t="shared" ca="1" si="8"/>
        <v>4.1873825866852961E-2</v>
      </c>
      <c r="G93" s="96">
        <f t="shared" ca="1" si="8"/>
        <v>4.050011126435079E-2</v>
      </c>
      <c r="H93" s="96">
        <f t="shared" ca="1" si="8"/>
        <v>3.9157867747444799E-2</v>
      </c>
      <c r="I93" s="96">
        <f t="shared" ca="1" si="8"/>
        <v>3.7903423888363298E-2</v>
      </c>
    </row>
    <row r="94" spans="1:9" s="39" customFormat="1">
      <c r="A94" s="160" t="str">
        <v>CL600</v>
      </c>
      <c r="B94" s="139" t="str">
        <v>Other WLA</v>
      </c>
      <c r="C94" s="57" t="s">
        <v>161</v>
      </c>
      <c r="D94" s="96">
        <f t="shared" si="8"/>
        <v>0</v>
      </c>
      <c r="E94" s="96">
        <f t="shared" ca="1" si="8"/>
        <v>0</v>
      </c>
      <c r="F94" s="96">
        <f t="shared" ca="1" si="8"/>
        <v>0</v>
      </c>
      <c r="G94" s="96">
        <f t="shared" ca="1" si="8"/>
        <v>0</v>
      </c>
      <c r="H94" s="96">
        <f t="shared" ca="1" si="8"/>
        <v>0</v>
      </c>
      <c r="I94" s="96">
        <f t="shared" ca="1" si="8"/>
        <v>0</v>
      </c>
    </row>
    <row r="95" spans="1:9" s="39" customFormat="1">
      <c r="A95" s="160" t="str">
        <v>CL950</v>
      </c>
      <c r="B95" s="139" t="str">
        <v>GEA Access Fibre Spine</v>
      </c>
      <c r="C95" s="57" t="s">
        <v>161</v>
      </c>
      <c r="D95" s="96">
        <f t="shared" si="8"/>
        <v>0.35774048955718485</v>
      </c>
      <c r="E95" s="96">
        <f t="shared" ca="1" si="8"/>
        <v>0.28600710096182907</v>
      </c>
      <c r="F95" s="96">
        <f t="shared" ca="1" si="8"/>
        <v>0.24333234284835342</v>
      </c>
      <c r="G95" s="96">
        <f t="shared" ca="1" si="8"/>
        <v>0.21280002883963109</v>
      </c>
      <c r="H95" s="96">
        <f t="shared" ca="1" si="8"/>
        <v>0.18935660601841098</v>
      </c>
      <c r="I95" s="96">
        <f t="shared" ca="1" si="8"/>
        <v>0.170146243009098</v>
      </c>
    </row>
    <row r="96" spans="1:9" s="39" customFormat="1">
      <c r="A96" s="160" t="str">
        <v>CL951</v>
      </c>
      <c r="B96" s="139" t="str">
        <v>GEA Distribution Fibre</v>
      </c>
      <c r="C96" s="57" t="s">
        <v>161</v>
      </c>
      <c r="D96" s="96">
        <f t="shared" si="8"/>
        <v>3.9931005690452874</v>
      </c>
      <c r="E96" s="96">
        <f t="shared" ca="1" si="8"/>
        <v>3.2465485108099186</v>
      </c>
      <c r="F96" s="96">
        <f t="shared" ca="1" si="8"/>
        <v>2.7895376802874901</v>
      </c>
      <c r="G96" s="96">
        <f t="shared" ca="1" si="8"/>
        <v>2.4561454966412182</v>
      </c>
      <c r="H96" s="96">
        <f t="shared" ca="1" si="8"/>
        <v>2.1967064545130683</v>
      </c>
      <c r="I96" s="96">
        <f t="shared" ca="1" si="8"/>
        <v>1.9833593142680814</v>
      </c>
    </row>
    <row r="97" spans="1:9" s="39" customFormat="1">
      <c r="A97" s="160" t="str">
        <v>CL952</v>
      </c>
      <c r="B97" s="139" t="str">
        <v>GEA Electronics</v>
      </c>
      <c r="C97" s="57" t="s">
        <v>161</v>
      </c>
      <c r="D97" s="96">
        <f t="shared" si="8"/>
        <v>4.0045052881967997</v>
      </c>
      <c r="E97" s="96">
        <f t="shared" ca="1" si="8"/>
        <v>3.7890377730843481</v>
      </c>
      <c r="F97" s="96">
        <f t="shared" ca="1" si="8"/>
        <v>3.6140146873692891</v>
      </c>
      <c r="G97" s="96">
        <f t="shared" ca="1" si="8"/>
        <v>3.4579859593615176</v>
      </c>
      <c r="H97" s="96">
        <f t="shared" ca="1" si="8"/>
        <v>3.3152549712818482</v>
      </c>
      <c r="I97" s="96">
        <f t="shared" ca="1" si="8"/>
        <v>3.1829214824107819</v>
      </c>
    </row>
    <row r="98" spans="1:9" s="39" customFormat="1">
      <c r="A98" s="160" t="str">
        <v>CL953</v>
      </c>
      <c r="B98" s="139" t="str">
        <v>GEA DSLAM &amp; Cabinets</v>
      </c>
      <c r="C98" s="57" t="s">
        <v>161</v>
      </c>
      <c r="D98" s="96">
        <f t="shared" si="8"/>
        <v>4.1150691689610452</v>
      </c>
      <c r="E98" s="96">
        <f t="shared" ca="1" si="8"/>
        <v>3.3230564978608661</v>
      </c>
      <c r="F98" s="96">
        <f t="shared" ca="1" si="8"/>
        <v>2.8415901657931486</v>
      </c>
      <c r="G98" s="96">
        <f t="shared" ca="1" si="8"/>
        <v>2.4843304797321726</v>
      </c>
      <c r="H98" s="96">
        <f t="shared" ca="1" si="8"/>
        <v>2.2027179140188613</v>
      </c>
      <c r="I98" s="96">
        <f t="shared" ca="1" si="8"/>
        <v>1.9690596705954959</v>
      </c>
    </row>
    <row r="99" spans="1:9" s="39" customFormat="1">
      <c r="A99" s="160" t="str">
        <v>CL954</v>
      </c>
      <c r="B99" s="139" t="str">
        <v>GEA Customer Site Installation</v>
      </c>
      <c r="C99" s="57" t="s">
        <v>161</v>
      </c>
      <c r="D99" s="96">
        <f t="shared" si="8"/>
        <v>6.3053276397309661</v>
      </c>
      <c r="E99" s="96">
        <f t="shared" ca="1" si="8"/>
        <v>5.2684019532142345</v>
      </c>
      <c r="F99" s="96">
        <f t="shared" ca="1" si="8"/>
        <v>4.612694511139968</v>
      </c>
      <c r="G99" s="96">
        <f t="shared" ca="1" si="8"/>
        <v>4.1155297483621398</v>
      </c>
      <c r="H99" s="96">
        <f t="shared" ca="1" si="8"/>
        <v>3.7171542634798973</v>
      </c>
      <c r="I99" s="96">
        <f t="shared" ca="1" si="8"/>
        <v>3.3880134366113417</v>
      </c>
    </row>
    <row r="100" spans="1:9" s="39" customFormat="1">
      <c r="A100" s="160" t="str">
        <v>CL955</v>
      </c>
      <c r="B100" s="139" t="str">
        <v>GEA FTTC Repairs</v>
      </c>
      <c r="C100" s="57" t="s">
        <v>161</v>
      </c>
      <c r="D100" s="96">
        <f t="shared" si="8"/>
        <v>2.4466692177136942</v>
      </c>
      <c r="E100" s="96">
        <f t="shared" ca="1" si="8"/>
        <v>2.3408511218982038</v>
      </c>
      <c r="F100" s="96">
        <f t="shared" ca="1" si="8"/>
        <v>2.2489378175138901</v>
      </c>
      <c r="G100" s="96">
        <f t="shared" ca="1" si="8"/>
        <v>2.1645866871313992</v>
      </c>
      <c r="H100" s="96">
        <f t="shared" ca="1" si="8"/>
        <v>2.0860458331051137</v>
      </c>
      <c r="I100" s="96">
        <f t="shared" ca="1" si="8"/>
        <v>2.0122349488152094</v>
      </c>
    </row>
    <row r="101" spans="1:9" s="39" customFormat="1">
      <c r="A101" s="160" t="str">
        <v>CL956</v>
      </c>
      <c r="B101" s="139" t="str">
        <v>GEA FTTP Repairs</v>
      </c>
      <c r="C101" s="57" t="s">
        <v>161</v>
      </c>
      <c r="D101" s="96">
        <f t="shared" si="8"/>
        <v>0</v>
      </c>
      <c r="E101" s="96">
        <f t="shared" ca="1" si="8"/>
        <v>0</v>
      </c>
      <c r="F101" s="96">
        <f t="shared" ca="1" si="8"/>
        <v>0</v>
      </c>
      <c r="G101" s="96">
        <f t="shared" ca="1" si="8"/>
        <v>0</v>
      </c>
      <c r="H101" s="96">
        <f t="shared" ca="1" si="8"/>
        <v>0</v>
      </c>
      <c r="I101" s="96">
        <f t="shared" ca="1" si="8"/>
        <v>0</v>
      </c>
    </row>
    <row r="102" spans="1:9" s="39" customFormat="1">
      <c r="A102" s="160" t="str">
        <v>CL957</v>
      </c>
      <c r="B102" s="139" t="str">
        <v>GEA FTTP Provisions</v>
      </c>
      <c r="C102" s="57" t="s">
        <v>161</v>
      </c>
      <c r="D102" s="96">
        <f t="shared" si="8"/>
        <v>0</v>
      </c>
      <c r="E102" s="96">
        <f t="shared" ca="1" si="8"/>
        <v>0</v>
      </c>
      <c r="F102" s="96">
        <f t="shared" ca="1" si="8"/>
        <v>0</v>
      </c>
      <c r="G102" s="96">
        <f t="shared" ca="1" si="8"/>
        <v>0</v>
      </c>
      <c r="H102" s="96">
        <f t="shared" ca="1" si="8"/>
        <v>0</v>
      </c>
      <c r="I102" s="96">
        <f t="shared" ca="1" si="8"/>
        <v>0</v>
      </c>
    </row>
    <row r="103" spans="1:9" s="39" customFormat="1">
      <c r="A103" s="160" t="str">
        <v>CL958</v>
      </c>
      <c r="B103" s="139" t="str">
        <v>GEA FTTC Provisions</v>
      </c>
      <c r="C103" s="57" t="s">
        <v>161</v>
      </c>
      <c r="D103" s="96">
        <f t="shared" ref="D103:I112" si="9">IF($A103=0,0,D45*INDEX(LRIC_ratios,MATCH($A103,Comp_code,0),MATCH(D$62,model_years,0)))</f>
        <v>6.0651928698886994</v>
      </c>
      <c r="E103" s="96">
        <f t="shared" ca="1" si="9"/>
        <v>5.8921143216961287</v>
      </c>
      <c r="F103" s="96">
        <f t="shared" ca="1" si="9"/>
        <v>5.7343715365594559</v>
      </c>
      <c r="G103" s="96">
        <f t="shared" ca="1" si="9"/>
        <v>5.5769496498447575</v>
      </c>
      <c r="H103" s="96">
        <f t="shared" ca="1" si="9"/>
        <v>5.4250554285662318</v>
      </c>
      <c r="I103" s="96">
        <f t="shared" ca="1" si="9"/>
        <v>5.3234214158489568</v>
      </c>
    </row>
    <row r="104" spans="1:9" s="39" customFormat="1">
      <c r="A104" s="160" t="str">
        <v>CL998</v>
      </c>
      <c r="B104" s="139" t="str">
        <v>Fibre Rollout Funding</v>
      </c>
      <c r="C104" s="57" t="s">
        <v>161</v>
      </c>
      <c r="D104" s="96">
        <f t="shared" si="9"/>
        <v>3.2883250071171148</v>
      </c>
      <c r="E104" s="96">
        <f t="shared" ca="1" si="9"/>
        <v>3.0396840097396742</v>
      </c>
      <c r="F104" s="96">
        <f t="shared" ca="1" si="9"/>
        <v>2.9278904644412935</v>
      </c>
      <c r="G104" s="96">
        <f t="shared" ca="1" si="9"/>
        <v>2.9436849213189697</v>
      </c>
      <c r="H104" s="96">
        <f t="shared" ca="1" si="9"/>
        <v>3.0422928634627513</v>
      </c>
      <c r="I104" s="96">
        <f t="shared" ca="1" si="9"/>
        <v>3.1714338732810954</v>
      </c>
    </row>
    <row r="105" spans="1:9" s="39" customFormat="1">
      <c r="A105" s="160" t="str">
        <v>CL999</v>
      </c>
      <c r="B105" s="139" t="str">
        <v>BDUK Funding</v>
      </c>
      <c r="C105" s="57" t="s">
        <v>161</v>
      </c>
      <c r="D105" s="96">
        <f t="shared" si="9"/>
        <v>-1.5886784355424735</v>
      </c>
      <c r="E105" s="96">
        <f t="shared" ca="1" si="9"/>
        <v>-1.2559104544974202</v>
      </c>
      <c r="F105" s="96">
        <f t="shared" ca="1" si="9"/>
        <v>-1.0873961744310201</v>
      </c>
      <c r="G105" s="96">
        <f t="shared" ca="1" si="9"/>
        <v>-0.9444989868026914</v>
      </c>
      <c r="H105" s="96">
        <f t="shared" ca="1" si="9"/>
        <v>-0.81988558152999969</v>
      </c>
      <c r="I105" s="96">
        <f t="shared" ca="1" si="9"/>
        <v>-0.73077146407509641</v>
      </c>
    </row>
    <row r="106" spans="1:9" s="39" customFormat="1">
      <c r="A106" s="160" t="str">
        <v>CN853</v>
      </c>
      <c r="B106" s="139" t="str">
        <v>Combi Card and MSAN Access - Voice</v>
      </c>
      <c r="C106" s="57" t="s">
        <v>161</v>
      </c>
      <c r="D106" s="96">
        <f t="shared" si="9"/>
        <v>1.3852149148810737E-3</v>
      </c>
      <c r="E106" s="96">
        <f t="shared" ca="1" si="9"/>
        <v>1.3687060969027084E-3</v>
      </c>
      <c r="F106" s="96">
        <f t="shared" ca="1" si="9"/>
        <v>1.3536535840024356E-3</v>
      </c>
      <c r="G106" s="96">
        <f t="shared" ca="1" si="9"/>
        <v>1.3402950790519634E-3</v>
      </c>
      <c r="H106" s="96">
        <f t="shared" ca="1" si="9"/>
        <v>1.3276579176342452E-3</v>
      </c>
      <c r="I106" s="96">
        <f t="shared" ca="1" si="9"/>
        <v>1.3195429560850899E-3</v>
      </c>
    </row>
    <row r="107" spans="1:9" s="39" customFormat="1">
      <c r="A107" s="160" t="str">
        <v>CN855</v>
      </c>
      <c r="B107" s="139" t="str">
        <v>iNode features</v>
      </c>
      <c r="C107" s="57" t="s">
        <v>161</v>
      </c>
      <c r="D107" s="96">
        <f t="shared" si="9"/>
        <v>0</v>
      </c>
      <c r="E107" s="96">
        <f t="shared" ca="1" si="9"/>
        <v>0</v>
      </c>
      <c r="F107" s="96">
        <f t="shared" ca="1" si="9"/>
        <v>0</v>
      </c>
      <c r="G107" s="96">
        <f t="shared" ca="1" si="9"/>
        <v>0</v>
      </c>
      <c r="H107" s="96">
        <f t="shared" ca="1" si="9"/>
        <v>0</v>
      </c>
      <c r="I107" s="96">
        <f t="shared" ca="1" si="9"/>
        <v>0</v>
      </c>
    </row>
    <row r="108" spans="1:9" s="39" customFormat="1">
      <c r="A108" s="160" t="str">
        <v>CO292</v>
      </c>
      <c r="B108" s="139" t="str">
        <v>Caller Display</v>
      </c>
      <c r="C108" s="57" t="s">
        <v>161</v>
      </c>
      <c r="D108" s="96">
        <f t="shared" si="9"/>
        <v>0</v>
      </c>
      <c r="E108" s="96">
        <f t="shared" ca="1" si="9"/>
        <v>0</v>
      </c>
      <c r="F108" s="96">
        <f t="shared" ca="1" si="9"/>
        <v>0</v>
      </c>
      <c r="G108" s="96">
        <f t="shared" ca="1" si="9"/>
        <v>0</v>
      </c>
      <c r="H108" s="96">
        <f t="shared" ca="1" si="9"/>
        <v>0</v>
      </c>
      <c r="I108" s="96">
        <f t="shared" ca="1" si="9"/>
        <v>0</v>
      </c>
    </row>
    <row r="109" spans="1:9" s="39" customFormat="1">
      <c r="A109" s="160" t="str">
        <v>CO293</v>
      </c>
      <c r="B109" s="139" t="str">
        <v>Network Features</v>
      </c>
      <c r="C109" s="57" t="s">
        <v>161</v>
      </c>
      <c r="D109" s="96">
        <f t="shared" si="9"/>
        <v>0</v>
      </c>
      <c r="E109" s="96">
        <f t="shared" ca="1" si="9"/>
        <v>0</v>
      </c>
      <c r="F109" s="96">
        <f t="shared" ca="1" si="9"/>
        <v>0</v>
      </c>
      <c r="G109" s="96">
        <f t="shared" ca="1" si="9"/>
        <v>0</v>
      </c>
      <c r="H109" s="96">
        <f t="shared" ca="1" si="9"/>
        <v>0</v>
      </c>
      <c r="I109" s="96">
        <f t="shared" ca="1" si="9"/>
        <v>0</v>
      </c>
    </row>
    <row r="110" spans="1:9" s="39" customFormat="1">
      <c r="A110" s="160" t="str">
        <v>CO801</v>
      </c>
      <c r="B110" s="139" t="str">
        <v>Ofcom Licence Fee Openreach</v>
      </c>
      <c r="C110" s="57" t="s">
        <v>161</v>
      </c>
      <c r="D110" s="96">
        <f t="shared" si="9"/>
        <v>7.0697930147418578E-5</v>
      </c>
      <c r="E110" s="96">
        <f t="shared" ca="1" si="9"/>
        <v>6.2950744392600903E-5</v>
      </c>
      <c r="F110" s="96">
        <f t="shared" ca="1" si="9"/>
        <v>5.7208469746347741E-5</v>
      </c>
      <c r="G110" s="96">
        <f t="shared" ca="1" si="9"/>
        <v>5.1940876714545445E-5</v>
      </c>
      <c r="H110" s="96">
        <f t="shared" ca="1" si="9"/>
        <v>4.7167878125547568E-5</v>
      </c>
      <c r="I110" s="96">
        <f t="shared" ca="1" si="9"/>
        <v>4.3797583689735326E-5</v>
      </c>
    </row>
    <row r="111" spans="1:9" s="39" customFormat="1">
      <c r="A111" s="160" t="str">
        <v>CO989</v>
      </c>
      <c r="B111" s="139" t="str">
        <v>Special Fault Investigation</v>
      </c>
      <c r="C111" s="57" t="s">
        <v>161</v>
      </c>
      <c r="D111" s="96">
        <f t="shared" si="9"/>
        <v>0</v>
      </c>
      <c r="E111" s="96">
        <f t="shared" ca="1" si="9"/>
        <v>0</v>
      </c>
      <c r="F111" s="96">
        <f t="shared" ca="1" si="9"/>
        <v>0</v>
      </c>
      <c r="G111" s="96">
        <f t="shared" ca="1" si="9"/>
        <v>0</v>
      </c>
      <c r="H111" s="96">
        <f t="shared" ca="1" si="9"/>
        <v>0</v>
      </c>
      <c r="I111" s="96">
        <f t="shared" ca="1" si="9"/>
        <v>0</v>
      </c>
    </row>
    <row r="112" spans="1:9" s="39" customFormat="1">
      <c r="A112" s="160" t="str">
        <v>CP502</v>
      </c>
      <c r="B112" s="139" t="str">
        <v>Openreach sales product management</v>
      </c>
      <c r="C112" s="57" t="s">
        <v>161</v>
      </c>
      <c r="D112" s="96">
        <f t="shared" si="9"/>
        <v>1.6371044493753701</v>
      </c>
      <c r="E112" s="96">
        <f t="shared" ca="1" si="9"/>
        <v>1.5846673493744328</v>
      </c>
      <c r="F112" s="96">
        <f t="shared" ca="1" si="9"/>
        <v>1.5352982475261028</v>
      </c>
      <c r="G112" s="96">
        <f t="shared" ca="1" si="9"/>
        <v>1.4875252845131961</v>
      </c>
      <c r="H112" s="96">
        <f t="shared" ca="1" si="9"/>
        <v>1.4413295376594246</v>
      </c>
      <c r="I112" s="96">
        <f t="shared" ca="1" si="9"/>
        <v>1.3976741264044665</v>
      </c>
    </row>
    <row r="113" spans="1:11" s="39" customFormat="1">
      <c r="A113" s="160" t="str">
        <v>CT134</v>
      </c>
      <c r="B113" s="139" t="str">
        <v>Co-mingling power &amp; vent</v>
      </c>
      <c r="C113" s="57" t="s">
        <v>161</v>
      </c>
      <c r="D113" s="96">
        <f t="shared" ref="D113:I116" si="10">IF($A113=0,0,D55*INDEX(LRIC_ratios,MATCH($A113,Comp_code,0),MATCH(D$62,model_years,0)))</f>
        <v>0.91224323673281393</v>
      </c>
      <c r="E113" s="96">
        <f t="shared" ca="1" si="10"/>
        <v>0.89983149238529925</v>
      </c>
      <c r="F113" s="96">
        <f t="shared" ca="1" si="10"/>
        <v>0.88561039866943514</v>
      </c>
      <c r="G113" s="96">
        <f t="shared" ca="1" si="10"/>
        <v>0.86976991257220593</v>
      </c>
      <c r="H113" s="96">
        <f t="shared" ca="1" si="10"/>
        <v>0.85248266836686093</v>
      </c>
      <c r="I113" s="96">
        <f t="shared" ca="1" si="10"/>
        <v>0.83004369467778172</v>
      </c>
    </row>
    <row r="114" spans="1:11" s="39" customFormat="1">
      <c r="A114" s="160" t="str">
        <v>CW900</v>
      </c>
      <c r="B114" s="139" t="str">
        <v>Openreach copper</v>
      </c>
      <c r="C114" s="57" t="s">
        <v>161</v>
      </c>
      <c r="D114" s="96">
        <f t="shared" si="10"/>
        <v>0.73285957223885456</v>
      </c>
      <c r="E114" s="96">
        <f t="shared" ca="1" si="10"/>
        <v>0.73285957223885467</v>
      </c>
      <c r="F114" s="96">
        <f t="shared" ca="1" si="10"/>
        <v>0.73285957223885456</v>
      </c>
      <c r="G114" s="96">
        <f t="shared" ca="1" si="10"/>
        <v>0.73285957223885467</v>
      </c>
      <c r="H114" s="96">
        <f t="shared" ca="1" si="10"/>
        <v>0.73285957223885456</v>
      </c>
      <c r="I114" s="96">
        <f t="shared" ca="1" si="10"/>
        <v>0.72381192319886878</v>
      </c>
    </row>
    <row r="115" spans="1:11" s="39" customFormat="1">
      <c r="A115" s="160">
        <v>0</v>
      </c>
      <c r="B115" s="139">
        <v>0</v>
      </c>
      <c r="C115" s="57" t="s">
        <v>161</v>
      </c>
      <c r="D115" s="96">
        <f t="shared" si="10"/>
        <v>0</v>
      </c>
      <c r="E115" s="96">
        <f t="shared" si="10"/>
        <v>0</v>
      </c>
      <c r="F115" s="96">
        <f t="shared" si="10"/>
        <v>0</v>
      </c>
      <c r="G115" s="96">
        <f t="shared" si="10"/>
        <v>0</v>
      </c>
      <c r="H115" s="96">
        <f t="shared" si="10"/>
        <v>0</v>
      </c>
      <c r="I115" s="96">
        <f t="shared" si="10"/>
        <v>0</v>
      </c>
    </row>
    <row r="116" spans="1:11" s="39" customFormat="1">
      <c r="A116" s="160">
        <v>0</v>
      </c>
      <c r="B116" s="139">
        <v>0</v>
      </c>
      <c r="C116" s="57" t="s">
        <v>161</v>
      </c>
      <c r="D116" s="96">
        <f t="shared" si="10"/>
        <v>0</v>
      </c>
      <c r="E116" s="96">
        <f t="shared" si="10"/>
        <v>0</v>
      </c>
      <c r="F116" s="96">
        <f t="shared" si="10"/>
        <v>0</v>
      </c>
      <c r="G116" s="96">
        <f t="shared" si="10"/>
        <v>0</v>
      </c>
      <c r="H116" s="96">
        <f t="shared" si="10"/>
        <v>0</v>
      </c>
      <c r="I116" s="96">
        <f t="shared" si="10"/>
        <v>0</v>
      </c>
    </row>
    <row r="117" spans="1:11" s="39" customFormat="1">
      <c r="A117" s="274"/>
      <c r="B117" s="139"/>
      <c r="C117" s="57"/>
      <c r="D117" s="163"/>
      <c r="E117" s="163"/>
      <c r="F117" s="163"/>
      <c r="G117" s="163"/>
      <c r="H117" s="163"/>
      <c r="I117" s="163"/>
      <c r="J117" s="163"/>
    </row>
    <row r="118" spans="1:11" s="39" customFormat="1" ht="12">
      <c r="A118" s="53"/>
      <c r="B118" s="139"/>
      <c r="C118" s="57"/>
      <c r="E118" s="163"/>
      <c r="F118" s="163"/>
      <c r="G118" s="163"/>
      <c r="H118" s="163"/>
      <c r="I118" s="163"/>
      <c r="K118" s="52"/>
    </row>
    <row r="119" spans="1:11" s="39" customFormat="1" ht="15.5">
      <c r="A119" s="50"/>
      <c r="B119" s="50" t="s">
        <v>579</v>
      </c>
      <c r="C119" s="50"/>
      <c r="D119" s="50"/>
      <c r="E119" s="50"/>
      <c r="F119" s="50"/>
      <c r="G119" s="50"/>
      <c r="H119" s="50"/>
      <c r="I119" s="50"/>
    </row>
    <row r="120" spans="1:11" s="39" customFormat="1" ht="23">
      <c r="A120" s="324" t="s">
        <v>314</v>
      </c>
      <c r="B120" s="61" t="s">
        <v>126</v>
      </c>
      <c r="C120" s="61" t="s">
        <v>78</v>
      </c>
      <c r="D120" s="253" t="str">
        <f t="array" ref="D120:I120">model_years</f>
        <v>2015/16</v>
      </c>
      <c r="E120" s="253" t="str">
        <v>2016/17</v>
      </c>
      <c r="F120" s="253" t="str">
        <v>2017/18</v>
      </c>
      <c r="G120" s="251" t="str">
        <v>2018/19</v>
      </c>
      <c r="H120" s="251" t="str">
        <v>2019/20</v>
      </c>
      <c r="I120" s="251" t="str">
        <v>2020/21</v>
      </c>
    </row>
    <row r="121" spans="1:11" s="39" customFormat="1">
      <c r="A121" s="139" t="str">
        <f t="array" ref="A121:A174">Comp_code</f>
        <v>CF187</v>
      </c>
      <c r="B121" s="139" t="str">
        <f t="array" ref="B121:B174">Component_list</f>
        <v>MPF Line Testing Systems</v>
      </c>
      <c r="C121" s="57" t="s">
        <v>161</v>
      </c>
      <c r="D121" s="120">
        <f t="shared" ref="D121:I130" si="11">IFERROR(D179/INDEX(Component_volumes,MATCH($A121,Comp_code,0),MATCH(D$120,model_years,0)),0)</f>
        <v>0</v>
      </c>
      <c r="E121" s="120">
        <f t="shared" ca="1" si="11"/>
        <v>0</v>
      </c>
      <c r="F121" s="120">
        <f t="shared" ca="1" si="11"/>
        <v>1.7375405946642351E-2</v>
      </c>
      <c r="G121" s="120">
        <f t="shared" ca="1" si="11"/>
        <v>1.7915576409378978E-2</v>
      </c>
      <c r="H121" s="120">
        <f t="shared" ca="1" si="11"/>
        <v>2.9857634604028984E-2</v>
      </c>
      <c r="I121" s="120">
        <f t="shared" ca="1" si="11"/>
        <v>2.8940473879041764E-2</v>
      </c>
    </row>
    <row r="122" spans="1:11" s="39" customFormat="1">
      <c r="A122" s="139" t="str">
        <v>CK981</v>
      </c>
      <c r="B122" s="139" t="str">
        <v>Openreach time related charges</v>
      </c>
      <c r="C122" s="57" t="s">
        <v>161</v>
      </c>
      <c r="D122" s="120">
        <f t="shared" si="11"/>
        <v>0</v>
      </c>
      <c r="E122" s="120">
        <f t="shared" ca="1" si="11"/>
        <v>0</v>
      </c>
      <c r="F122" s="120">
        <f t="shared" ca="1" si="11"/>
        <v>0</v>
      </c>
      <c r="G122" s="120">
        <f t="shared" ca="1" si="11"/>
        <v>0</v>
      </c>
      <c r="H122" s="120">
        <f t="shared" ca="1" si="11"/>
        <v>0</v>
      </c>
      <c r="I122" s="120">
        <f t="shared" ca="1" si="11"/>
        <v>0</v>
      </c>
    </row>
    <row r="123" spans="1:11" s="39" customFormat="1">
      <c r="A123" s="139" t="str">
        <v>CL120</v>
      </c>
      <c r="B123" s="139" t="str">
        <v>Co-mingling electricity</v>
      </c>
      <c r="C123" s="57" t="s">
        <v>161</v>
      </c>
      <c r="D123" s="120">
        <f t="shared" si="11"/>
        <v>0</v>
      </c>
      <c r="E123" s="120">
        <f t="shared" ca="1" si="11"/>
        <v>0</v>
      </c>
      <c r="F123" s="120">
        <f t="shared" ca="1" si="11"/>
        <v>0</v>
      </c>
      <c r="G123" s="120">
        <f t="shared" ca="1" si="11"/>
        <v>0</v>
      </c>
      <c r="H123" s="120">
        <f t="shared" ca="1" si="11"/>
        <v>0</v>
      </c>
      <c r="I123" s="120">
        <f t="shared" ca="1" si="11"/>
        <v>0</v>
      </c>
    </row>
    <row r="124" spans="1:11" s="39" customFormat="1">
      <c r="A124" s="139" t="str">
        <v>CL131</v>
      </c>
      <c r="B124" s="139" t="str">
        <v>Co-mingling set up</v>
      </c>
      <c r="C124" s="57" t="s">
        <v>161</v>
      </c>
      <c r="D124" s="120">
        <f t="shared" si="11"/>
        <v>0</v>
      </c>
      <c r="E124" s="120">
        <f t="shared" ca="1" si="11"/>
        <v>0</v>
      </c>
      <c r="F124" s="120">
        <f t="shared" ca="1" si="11"/>
        <v>30.965971863469846</v>
      </c>
      <c r="G124" s="120">
        <f t="shared" ca="1" si="11"/>
        <v>43.981197680103108</v>
      </c>
      <c r="H124" s="120">
        <f t="shared" ca="1" si="11"/>
        <v>64.470706122028858</v>
      </c>
      <c r="I124" s="120">
        <f t="shared" ca="1" si="11"/>
        <v>58.966474740428353</v>
      </c>
    </row>
    <row r="125" spans="1:11" s="39" customFormat="1">
      <c r="A125" s="139" t="str">
        <v>CL132</v>
      </c>
      <c r="B125" s="139" t="str">
        <v>Co-mingling rentals</v>
      </c>
      <c r="C125" s="57" t="s">
        <v>161</v>
      </c>
      <c r="D125" s="120">
        <f t="shared" si="11"/>
        <v>0</v>
      </c>
      <c r="E125" s="120">
        <f t="shared" ca="1" si="11"/>
        <v>0</v>
      </c>
      <c r="F125" s="120">
        <f t="shared" ca="1" si="11"/>
        <v>2.060154872233849</v>
      </c>
      <c r="G125" s="120">
        <f t="shared" ca="1" si="11"/>
        <v>3.7537191659672637</v>
      </c>
      <c r="H125" s="120">
        <f t="shared" ca="1" si="11"/>
        <v>4.3134947981666958</v>
      </c>
      <c r="I125" s="120">
        <f t="shared" ca="1" si="11"/>
        <v>4.8292309395787578</v>
      </c>
    </row>
    <row r="126" spans="1:11" s="39" customFormat="1">
      <c r="A126" s="139" t="str">
        <v>CL133</v>
      </c>
      <c r="B126" s="139" t="str">
        <v>WLA tie cables</v>
      </c>
      <c r="C126" s="57" t="s">
        <v>161</v>
      </c>
      <c r="D126" s="120">
        <f t="shared" si="11"/>
        <v>0</v>
      </c>
      <c r="E126" s="120">
        <f t="shared" ca="1" si="11"/>
        <v>0</v>
      </c>
      <c r="F126" s="120">
        <f t="shared" ca="1" si="11"/>
        <v>1.0931751495978805</v>
      </c>
      <c r="G126" s="120">
        <f t="shared" ca="1" si="11"/>
        <v>1.3376829733597098</v>
      </c>
      <c r="H126" s="120">
        <f t="shared" ca="1" si="11"/>
        <v>1.4063369498720846</v>
      </c>
      <c r="I126" s="120">
        <f t="shared" ca="1" si="11"/>
        <v>1.1180917999459019</v>
      </c>
    </row>
    <row r="127" spans="1:11" s="39" customFormat="1">
      <c r="A127" s="139" t="str">
        <v>CL139</v>
      </c>
      <c r="B127" s="139" t="str">
        <v>Local Loop Unbundling systems development</v>
      </c>
      <c r="C127" s="57" t="s">
        <v>161</v>
      </c>
      <c r="D127" s="120">
        <f t="shared" si="11"/>
        <v>0</v>
      </c>
      <c r="E127" s="120">
        <f t="shared" ca="1" si="11"/>
        <v>0</v>
      </c>
      <c r="F127" s="120">
        <f t="shared" ca="1" si="11"/>
        <v>4.4927414221345719E-5</v>
      </c>
      <c r="G127" s="120">
        <f t="shared" ca="1" si="11"/>
        <v>5.6629486634415703E-5</v>
      </c>
      <c r="H127" s="120">
        <f t="shared" ca="1" si="11"/>
        <v>7.6082363643353135E-5</v>
      </c>
      <c r="I127" s="120">
        <f t="shared" ca="1" si="11"/>
        <v>7.0617348437903982E-5</v>
      </c>
    </row>
    <row r="128" spans="1:11" s="39" customFormat="1">
      <c r="A128" s="139" t="str">
        <v>CL144</v>
      </c>
      <c r="B128" s="139" t="str">
        <v>Wholesale Access specific</v>
      </c>
      <c r="C128" s="57" t="s">
        <v>161</v>
      </c>
      <c r="D128" s="120">
        <f t="shared" si="11"/>
        <v>0</v>
      </c>
      <c r="E128" s="120">
        <f t="shared" ca="1" si="11"/>
        <v>0</v>
      </c>
      <c r="F128" s="120">
        <f t="shared" ca="1" si="11"/>
        <v>2.1527225067819256E-3</v>
      </c>
      <c r="G128" s="120">
        <f t="shared" ca="1" si="11"/>
        <v>2.527290156292709E-3</v>
      </c>
      <c r="H128" s="120">
        <f t="shared" ca="1" si="11"/>
        <v>4.4975008647545759E-3</v>
      </c>
      <c r="I128" s="120">
        <f t="shared" ca="1" si="11"/>
        <v>3.2236520259778727E-3</v>
      </c>
    </row>
    <row r="129" spans="1:9" s="39" customFormat="1">
      <c r="A129" s="139" t="str">
        <v>CL160</v>
      </c>
      <c r="B129" s="139" t="str">
        <v>Routeing &amp; records</v>
      </c>
      <c r="C129" s="57" t="s">
        <v>161</v>
      </c>
      <c r="D129" s="120">
        <f t="shared" si="11"/>
        <v>0</v>
      </c>
      <c r="E129" s="120">
        <f t="shared" ca="1" si="11"/>
        <v>0</v>
      </c>
      <c r="F129" s="120">
        <f t="shared" ca="1" si="11"/>
        <v>1.1975630486964694E-3</v>
      </c>
      <c r="G129" s="120">
        <f t="shared" ca="1" si="11"/>
        <v>1.3796122592363536E-3</v>
      </c>
      <c r="H129" s="120">
        <f t="shared" ca="1" si="11"/>
        <v>1.8412006967760415E-3</v>
      </c>
      <c r="I129" s="120">
        <f t="shared" ca="1" si="11"/>
        <v>1.8436997417237814E-3</v>
      </c>
    </row>
    <row r="130" spans="1:9" s="39" customFormat="1">
      <c r="A130" s="139" t="str">
        <v>CL161</v>
      </c>
      <c r="B130" s="139" t="str">
        <v>MDF Hardware jumpering</v>
      </c>
      <c r="C130" s="57" t="s">
        <v>161</v>
      </c>
      <c r="D130" s="120">
        <f t="shared" si="11"/>
        <v>0</v>
      </c>
      <c r="E130" s="120">
        <f t="shared" ca="1" si="11"/>
        <v>0</v>
      </c>
      <c r="F130" s="120">
        <f t="shared" ca="1" si="11"/>
        <v>5.7893961652423854E-3</v>
      </c>
      <c r="G130" s="120">
        <f t="shared" ca="1" si="11"/>
        <v>8.2652186280528159E-3</v>
      </c>
      <c r="H130" s="120">
        <f t="shared" ca="1" si="11"/>
        <v>1.2458144954764185E-2</v>
      </c>
      <c r="I130" s="120">
        <f t="shared" ca="1" si="11"/>
        <v>1.3329002361887202E-2</v>
      </c>
    </row>
    <row r="131" spans="1:9" s="39" customFormat="1">
      <c r="A131" s="139" t="str">
        <v>CL171</v>
      </c>
      <c r="B131" s="139" t="str">
        <v>E side copper capital</v>
      </c>
      <c r="C131" s="57" t="s">
        <v>161</v>
      </c>
      <c r="D131" s="120">
        <f t="shared" ref="D131:I140" si="12">IFERROR(D189/INDEX(Component_volumes,MATCH($A131,Comp_code,0),MATCH(D$120,model_years,0)),0)</f>
        <v>0</v>
      </c>
      <c r="E131" s="120">
        <f t="shared" ca="1" si="12"/>
        <v>0</v>
      </c>
      <c r="F131" s="120">
        <f t="shared" ca="1" si="12"/>
        <v>0.40113269036530408</v>
      </c>
      <c r="G131" s="120">
        <f t="shared" ca="1" si="12"/>
        <v>0.62914801254029207</v>
      </c>
      <c r="H131" s="120">
        <f t="shared" ca="1" si="12"/>
        <v>0.72945164602710122</v>
      </c>
      <c r="I131" s="120">
        <f t="shared" ca="1" si="12"/>
        <v>0.63323257876434469</v>
      </c>
    </row>
    <row r="132" spans="1:9" s="39" customFormat="1">
      <c r="A132" s="139" t="str">
        <v>CL172</v>
      </c>
      <c r="B132" s="139" t="str">
        <v>E side copper current</v>
      </c>
      <c r="C132" s="57" t="s">
        <v>161</v>
      </c>
      <c r="D132" s="120">
        <f t="shared" si="12"/>
        <v>0</v>
      </c>
      <c r="E132" s="120">
        <f t="shared" ca="1" si="12"/>
        <v>0</v>
      </c>
      <c r="F132" s="120">
        <f t="shared" ca="1" si="12"/>
        <v>1.4989216439083436E-3</v>
      </c>
      <c r="G132" s="120">
        <f t="shared" ca="1" si="12"/>
        <v>2.8247138885587266E-3</v>
      </c>
      <c r="H132" s="120">
        <f t="shared" ca="1" si="12"/>
        <v>3.9986285527944948E-3</v>
      </c>
      <c r="I132" s="120">
        <f t="shared" ca="1" si="12"/>
        <v>2.7453210347571596E-3</v>
      </c>
    </row>
    <row r="133" spans="1:9" s="39" customFormat="1">
      <c r="A133" s="139" t="str">
        <v>CL173</v>
      </c>
      <c r="B133" s="139" t="str">
        <v>D side copper capital</v>
      </c>
      <c r="C133" s="57" t="s">
        <v>161</v>
      </c>
      <c r="D133" s="120">
        <f t="shared" si="12"/>
        <v>0</v>
      </c>
      <c r="E133" s="120">
        <f t="shared" ca="1" si="12"/>
        <v>0</v>
      </c>
      <c r="F133" s="120">
        <f t="shared" ca="1" si="12"/>
        <v>1.8468824666150607</v>
      </c>
      <c r="G133" s="120">
        <f t="shared" ca="1" si="12"/>
        <v>3.4196287375632579</v>
      </c>
      <c r="H133" s="120">
        <f t="shared" ca="1" si="12"/>
        <v>3.8834514573188543</v>
      </c>
      <c r="I133" s="120">
        <f t="shared" ca="1" si="12"/>
        <v>3.526656438950289</v>
      </c>
    </row>
    <row r="134" spans="1:9" s="39" customFormat="1">
      <c r="A134" s="139" t="str">
        <v>CL174</v>
      </c>
      <c r="B134" s="139" t="str">
        <v>D side copper current</v>
      </c>
      <c r="C134" s="57" t="s">
        <v>161</v>
      </c>
      <c r="D134" s="120">
        <f t="shared" si="12"/>
        <v>0</v>
      </c>
      <c r="E134" s="120">
        <f t="shared" ca="1" si="12"/>
        <v>0</v>
      </c>
      <c r="F134" s="120">
        <f t="shared" ca="1" si="12"/>
        <v>5.2903550555651047E-3</v>
      </c>
      <c r="G134" s="120">
        <f t="shared" ca="1" si="12"/>
        <v>6.3017717028150339E-3</v>
      </c>
      <c r="H134" s="120">
        <f t="shared" ca="1" si="12"/>
        <v>8.9537091756590539E-3</v>
      </c>
      <c r="I134" s="120">
        <f t="shared" ca="1" si="12"/>
        <v>8.4830146749730259E-3</v>
      </c>
    </row>
    <row r="135" spans="1:9" s="39" customFormat="1">
      <c r="A135" s="139" t="str">
        <v>CL175</v>
      </c>
      <c r="B135" s="139" t="str">
        <v>Local exchanges general frames equipment</v>
      </c>
      <c r="C135" s="57" t="s">
        <v>161</v>
      </c>
      <c r="D135" s="120">
        <f t="shared" si="12"/>
        <v>0</v>
      </c>
      <c r="E135" s="120">
        <f t="shared" ca="1" si="12"/>
        <v>0</v>
      </c>
      <c r="F135" s="120">
        <f t="shared" ca="1" si="12"/>
        <v>4.3323815514743187E-2</v>
      </c>
      <c r="G135" s="120">
        <f t="shared" ca="1" si="12"/>
        <v>7.0618195956524396E-2</v>
      </c>
      <c r="H135" s="120">
        <f t="shared" ca="1" si="12"/>
        <v>7.6431161884501789E-2</v>
      </c>
      <c r="I135" s="120">
        <f t="shared" ca="1" si="12"/>
        <v>8.2774010452204769E-2</v>
      </c>
    </row>
    <row r="136" spans="1:9" s="39" customFormat="1">
      <c r="A136" s="139" t="str">
        <v>CL176</v>
      </c>
      <c r="B136" s="139" t="str">
        <v>Local exchanges general frames maintenance</v>
      </c>
      <c r="C136" s="57" t="s">
        <v>161</v>
      </c>
      <c r="D136" s="120">
        <f t="shared" si="12"/>
        <v>0</v>
      </c>
      <c r="E136" s="120">
        <f t="shared" ca="1" si="12"/>
        <v>0</v>
      </c>
      <c r="F136" s="120">
        <f t="shared" ca="1" si="12"/>
        <v>8.222167429964883E-4</v>
      </c>
      <c r="G136" s="120">
        <f t="shared" ca="1" si="12"/>
        <v>1.1115985686790245E-3</v>
      </c>
      <c r="H136" s="120">
        <f t="shared" ca="1" si="12"/>
        <v>1.128637809220815E-3</v>
      </c>
      <c r="I136" s="120">
        <f t="shared" ca="1" si="12"/>
        <v>1.3444328628443463E-3</v>
      </c>
    </row>
    <row r="137" spans="1:9" s="39" customFormat="1">
      <c r="A137" s="139" t="str">
        <v>CL177</v>
      </c>
      <c r="B137" s="139" t="str">
        <v>Analogue line test equipment</v>
      </c>
      <c r="C137" s="57" t="s">
        <v>161</v>
      </c>
      <c r="D137" s="120">
        <f t="shared" si="12"/>
        <v>0</v>
      </c>
      <c r="E137" s="120">
        <f t="shared" ca="1" si="12"/>
        <v>0</v>
      </c>
      <c r="F137" s="120">
        <f t="shared" ca="1" si="12"/>
        <v>3.4681524988175344E-5</v>
      </c>
      <c r="G137" s="120">
        <f t="shared" ca="1" si="12"/>
        <v>4.2878431968925919E-5</v>
      </c>
      <c r="H137" s="120">
        <f t="shared" ca="1" si="12"/>
        <v>4.7368557500952878E-5</v>
      </c>
      <c r="I137" s="120">
        <f t="shared" ca="1" si="12"/>
        <v>6.4538171506435367E-5</v>
      </c>
    </row>
    <row r="138" spans="1:9" s="39" customFormat="1">
      <c r="A138" s="139" t="str">
        <v>CL178</v>
      </c>
      <c r="B138" s="139" t="str">
        <v>Dropwire capital &amp; analogue NTE</v>
      </c>
      <c r="C138" s="57" t="s">
        <v>161</v>
      </c>
      <c r="D138" s="120">
        <f t="shared" si="12"/>
        <v>0</v>
      </c>
      <c r="E138" s="120">
        <f t="shared" ca="1" si="12"/>
        <v>0</v>
      </c>
      <c r="F138" s="120">
        <f t="shared" ca="1" si="12"/>
        <v>0.34425764824609301</v>
      </c>
      <c r="G138" s="120">
        <f t="shared" ca="1" si="12"/>
        <v>0.31721641848138149</v>
      </c>
      <c r="H138" s="120">
        <f t="shared" ca="1" si="12"/>
        <v>0.63914190064225673</v>
      </c>
      <c r="I138" s="120">
        <f t="shared" ca="1" si="12"/>
        <v>0.55129666839841585</v>
      </c>
    </row>
    <row r="139" spans="1:9" s="39" customFormat="1">
      <c r="A139" s="139" t="str">
        <v>CL180</v>
      </c>
      <c r="B139" s="139" t="str">
        <v>Analogue line drop maintenance</v>
      </c>
      <c r="C139" s="57" t="s">
        <v>161</v>
      </c>
      <c r="D139" s="120">
        <f t="shared" si="12"/>
        <v>0</v>
      </c>
      <c r="E139" s="120">
        <f t="shared" ca="1" si="12"/>
        <v>0</v>
      </c>
      <c r="F139" s="120">
        <f t="shared" ca="1" si="12"/>
        <v>1.1116691813670332E-3</v>
      </c>
      <c r="G139" s="120">
        <f t="shared" ca="1" si="12"/>
        <v>1.9088385270564663E-3</v>
      </c>
      <c r="H139" s="120">
        <f t="shared" ca="1" si="12"/>
        <v>2.6790475451561675E-3</v>
      </c>
      <c r="I139" s="120">
        <f t="shared" ca="1" si="12"/>
        <v>1.8256677185588886E-3</v>
      </c>
    </row>
    <row r="140" spans="1:9" s="39" customFormat="1">
      <c r="A140" s="139" t="str">
        <v>CL183</v>
      </c>
      <c r="B140" s="139" t="str">
        <v>Analogue line cards</v>
      </c>
      <c r="C140" s="57" t="s">
        <v>161</v>
      </c>
      <c r="D140" s="120">
        <f t="shared" si="12"/>
        <v>0</v>
      </c>
      <c r="E140" s="120">
        <f t="shared" ca="1" si="12"/>
        <v>0</v>
      </c>
      <c r="F140" s="120">
        <f t="shared" ca="1" si="12"/>
        <v>0.17349892911244028</v>
      </c>
      <c r="G140" s="120">
        <f t="shared" ca="1" si="12"/>
        <v>0.17658050612739998</v>
      </c>
      <c r="H140" s="120">
        <f t="shared" ca="1" si="12"/>
        <v>0.31767797816394788</v>
      </c>
      <c r="I140" s="120">
        <f t="shared" ca="1" si="12"/>
        <v>0.3254670420464682</v>
      </c>
    </row>
    <row r="141" spans="1:9" s="39" customFormat="1">
      <c r="A141" s="139" t="str">
        <v>CL185</v>
      </c>
      <c r="B141" s="139" t="str">
        <v>Pair gain</v>
      </c>
      <c r="C141" s="57" t="s">
        <v>161</v>
      </c>
      <c r="D141" s="120">
        <f t="shared" ref="D141:I150" si="13">IFERROR(D199/INDEX(Component_volumes,MATCH($A141,Comp_code,0),MATCH(D$120,model_years,0)),0)</f>
        <v>0</v>
      </c>
      <c r="E141" s="120">
        <f t="shared" ca="1" si="13"/>
        <v>0</v>
      </c>
      <c r="F141" s="120">
        <f t="shared" ca="1" si="13"/>
        <v>0</v>
      </c>
      <c r="G141" s="120">
        <f t="shared" ca="1" si="13"/>
        <v>0</v>
      </c>
      <c r="H141" s="120">
        <f t="shared" ca="1" si="13"/>
        <v>0</v>
      </c>
      <c r="I141" s="120">
        <f t="shared" ca="1" si="13"/>
        <v>0</v>
      </c>
    </row>
    <row r="142" spans="1:9" s="39" customFormat="1">
      <c r="A142" s="139" t="str">
        <v>CL192</v>
      </c>
      <c r="B142" s="139" t="str">
        <v>NGA E-side Copper Capital</v>
      </c>
      <c r="C142" s="57" t="s">
        <v>161</v>
      </c>
      <c r="D142" s="120">
        <f t="shared" si="13"/>
        <v>0</v>
      </c>
      <c r="E142" s="120">
        <f t="shared" ca="1" si="13"/>
        <v>0</v>
      </c>
      <c r="F142" s="120">
        <f t="shared" ca="1" si="13"/>
        <v>0</v>
      </c>
      <c r="G142" s="120">
        <f t="shared" ca="1" si="13"/>
        <v>0</v>
      </c>
      <c r="H142" s="120">
        <f t="shared" ca="1" si="13"/>
        <v>0</v>
      </c>
      <c r="I142" s="120">
        <f t="shared" ca="1" si="13"/>
        <v>0</v>
      </c>
    </row>
    <row r="143" spans="1:9" s="39" customFormat="1">
      <c r="A143" s="139" t="str">
        <v>CL197</v>
      </c>
      <c r="B143" s="139" t="str">
        <v>FTTC Development</v>
      </c>
      <c r="C143" s="57" t="s">
        <v>161</v>
      </c>
      <c r="D143" s="120">
        <f t="shared" si="13"/>
        <v>0</v>
      </c>
      <c r="E143" s="120">
        <f t="shared" ca="1" si="13"/>
        <v>0</v>
      </c>
      <c r="F143" s="120">
        <f t="shared" ca="1" si="13"/>
        <v>0</v>
      </c>
      <c r="G143" s="120">
        <f t="shared" ca="1" si="13"/>
        <v>0</v>
      </c>
      <c r="H143" s="120">
        <f t="shared" ca="1" si="13"/>
        <v>0</v>
      </c>
      <c r="I143" s="120">
        <f t="shared" ca="1" si="13"/>
        <v>0</v>
      </c>
    </row>
    <row r="144" spans="1:9" s="39" customFormat="1">
      <c r="A144" s="139" t="str">
        <v>CL198</v>
      </c>
      <c r="B144" s="139" t="str">
        <v>FTTP Development</v>
      </c>
      <c r="C144" s="57" t="s">
        <v>161</v>
      </c>
      <c r="D144" s="120">
        <f t="shared" si="13"/>
        <v>0</v>
      </c>
      <c r="E144" s="120">
        <f t="shared" ca="1" si="13"/>
        <v>0</v>
      </c>
      <c r="F144" s="120">
        <f t="shared" ca="1" si="13"/>
        <v>0</v>
      </c>
      <c r="G144" s="120">
        <f t="shared" ca="1" si="13"/>
        <v>0</v>
      </c>
      <c r="H144" s="120">
        <f t="shared" ca="1" si="13"/>
        <v>0</v>
      </c>
      <c r="I144" s="120">
        <f t="shared" ca="1" si="13"/>
        <v>0</v>
      </c>
    </row>
    <row r="145" spans="1:9" s="39" customFormat="1">
      <c r="A145" s="139" t="str">
        <v>CL570</v>
      </c>
      <c r="B145" s="139" t="str">
        <v>OR Service Centre - Provision Analogue/ISDN2</v>
      </c>
      <c r="C145" s="57" t="s">
        <v>161</v>
      </c>
      <c r="D145" s="120">
        <f t="shared" si="13"/>
        <v>0</v>
      </c>
      <c r="E145" s="120">
        <f t="shared" ca="1" si="13"/>
        <v>0</v>
      </c>
      <c r="F145" s="120">
        <f t="shared" ca="1" si="13"/>
        <v>1.5251030055011764E-3</v>
      </c>
      <c r="G145" s="120">
        <f t="shared" ca="1" si="13"/>
        <v>1.4641662276416922E-3</v>
      </c>
      <c r="H145" s="120">
        <f t="shared" ca="1" si="13"/>
        <v>2.3670999587009785E-3</v>
      </c>
      <c r="I145" s="120">
        <f t="shared" ca="1" si="13"/>
        <v>2.285036048485109E-3</v>
      </c>
    </row>
    <row r="146" spans="1:9" s="39" customFormat="1">
      <c r="A146" s="139" t="str">
        <v>CL572</v>
      </c>
      <c r="B146" s="139" t="str">
        <v>OR Service Centre - Provision WLA</v>
      </c>
      <c r="C146" s="57" t="s">
        <v>161</v>
      </c>
      <c r="D146" s="120">
        <f t="shared" si="13"/>
        <v>0</v>
      </c>
      <c r="E146" s="120">
        <f t="shared" ca="1" si="13"/>
        <v>0</v>
      </c>
      <c r="F146" s="120">
        <f t="shared" ca="1" si="13"/>
        <v>6.6612198043573736E-4</v>
      </c>
      <c r="G146" s="120">
        <f t="shared" ca="1" si="13"/>
        <v>1.1601968976571583E-3</v>
      </c>
      <c r="H146" s="120">
        <f t="shared" ca="1" si="13"/>
        <v>1.2281733562233138E-3</v>
      </c>
      <c r="I146" s="120">
        <f t="shared" ca="1" si="13"/>
        <v>1.3708037150298254E-3</v>
      </c>
    </row>
    <row r="147" spans="1:9" s="39" customFormat="1">
      <c r="A147" s="139" t="str">
        <v>CL574</v>
      </c>
      <c r="B147" s="139" t="str">
        <v>Service Centre - Provision  NGA</v>
      </c>
      <c r="C147" s="57" t="s">
        <v>161</v>
      </c>
      <c r="D147" s="120">
        <f t="shared" si="13"/>
        <v>0</v>
      </c>
      <c r="E147" s="120">
        <f t="shared" ca="1" si="13"/>
        <v>0</v>
      </c>
      <c r="F147" s="120">
        <f t="shared" ca="1" si="13"/>
        <v>0</v>
      </c>
      <c r="G147" s="120">
        <f t="shared" ca="1" si="13"/>
        <v>0</v>
      </c>
      <c r="H147" s="120">
        <f t="shared" ca="1" si="13"/>
        <v>0</v>
      </c>
      <c r="I147" s="120">
        <f t="shared" ca="1" si="13"/>
        <v>0</v>
      </c>
    </row>
    <row r="148" spans="1:9" s="39" customFormat="1">
      <c r="A148" s="139" t="str">
        <v>CL575</v>
      </c>
      <c r="B148" s="139" t="str">
        <v>OR Service Centre - Assurance Analogue/ISDN2</v>
      </c>
      <c r="C148" s="57" t="s">
        <v>161</v>
      </c>
      <c r="D148" s="120">
        <f t="shared" si="13"/>
        <v>0</v>
      </c>
      <c r="E148" s="120">
        <f t="shared" ca="1" si="13"/>
        <v>0</v>
      </c>
      <c r="F148" s="120">
        <f t="shared" ca="1" si="13"/>
        <v>1.3283181293244708E-4</v>
      </c>
      <c r="G148" s="120">
        <f t="shared" ca="1" si="13"/>
        <v>1.4417096900073092E-4</v>
      </c>
      <c r="H148" s="120">
        <f t="shared" ca="1" si="13"/>
        <v>1.9845849657759143E-4</v>
      </c>
      <c r="I148" s="120">
        <f t="shared" ca="1" si="13"/>
        <v>1.939262626673661E-4</v>
      </c>
    </row>
    <row r="149" spans="1:9" s="39" customFormat="1">
      <c r="A149" s="139" t="str">
        <v>CL577</v>
      </c>
      <c r="B149" s="139" t="str">
        <v>OR Service Centre - Assurance WLA</v>
      </c>
      <c r="C149" s="57" t="s">
        <v>161</v>
      </c>
      <c r="D149" s="120">
        <f t="shared" si="13"/>
        <v>0</v>
      </c>
      <c r="E149" s="120">
        <f t="shared" ca="1" si="13"/>
        <v>0</v>
      </c>
      <c r="F149" s="120">
        <f t="shared" ca="1" si="13"/>
        <v>1.6134657805578234E-4</v>
      </c>
      <c r="G149" s="120">
        <f t="shared" ca="1" si="13"/>
        <v>1.6976927932918135E-4</v>
      </c>
      <c r="H149" s="120">
        <f t="shared" ca="1" si="13"/>
        <v>2.8229638760011061E-4</v>
      </c>
      <c r="I149" s="120">
        <f t="shared" ca="1" si="13"/>
        <v>2.7684842051501582E-4</v>
      </c>
    </row>
    <row r="150" spans="1:9" s="39" customFormat="1">
      <c r="A150" s="139" t="str">
        <v>CL579</v>
      </c>
      <c r="B150" s="139" t="str">
        <v>Service Centre - Assurance  NGA</v>
      </c>
      <c r="C150" s="57" t="s">
        <v>161</v>
      </c>
      <c r="D150" s="120">
        <f t="shared" si="13"/>
        <v>0</v>
      </c>
      <c r="E150" s="120">
        <f t="shared" ca="1" si="13"/>
        <v>0</v>
      </c>
      <c r="F150" s="120">
        <f t="shared" ca="1" si="13"/>
        <v>0</v>
      </c>
      <c r="G150" s="120">
        <f t="shared" ca="1" si="13"/>
        <v>0</v>
      </c>
      <c r="H150" s="120">
        <f t="shared" ca="1" si="13"/>
        <v>0</v>
      </c>
      <c r="I150" s="120">
        <f t="shared" ca="1" si="13"/>
        <v>0</v>
      </c>
    </row>
    <row r="151" spans="1:9" s="39" customFormat="1">
      <c r="A151" s="139" t="str">
        <v>CL590</v>
      </c>
      <c r="B151" s="139" t="str">
        <v>Service Level Guarantees</v>
      </c>
      <c r="C151" s="57" t="s">
        <v>161</v>
      </c>
      <c r="D151" s="120">
        <f t="shared" ref="D151:I160" si="14">IFERROR(D209/INDEX(Component_volumes,MATCH($A151,Comp_code,0),MATCH(D$120,model_years,0)),0)</f>
        <v>0</v>
      </c>
      <c r="E151" s="120">
        <f t="shared" ca="1" si="14"/>
        <v>0</v>
      </c>
      <c r="F151" s="120">
        <f t="shared" ca="1" si="14"/>
        <v>6.3805160712970956E-6</v>
      </c>
      <c r="G151" s="120">
        <f t="shared" ca="1" si="14"/>
        <v>1.0159340681931552E-5</v>
      </c>
      <c r="H151" s="120">
        <f t="shared" ca="1" si="14"/>
        <v>1.4036832596529751E-5</v>
      </c>
      <c r="I151" s="120">
        <f t="shared" ca="1" si="14"/>
        <v>1.2085831157798506E-5</v>
      </c>
    </row>
    <row r="152" spans="1:9" s="39" customFormat="1">
      <c r="A152" s="139" t="str">
        <v>CL600</v>
      </c>
      <c r="B152" s="139" t="str">
        <v>Other WLA</v>
      </c>
      <c r="C152" s="57" t="s">
        <v>161</v>
      </c>
      <c r="D152" s="120">
        <f t="shared" si="14"/>
        <v>0</v>
      </c>
      <c r="E152" s="120">
        <f t="shared" ca="1" si="14"/>
        <v>0</v>
      </c>
      <c r="F152" s="120">
        <f t="shared" ca="1" si="14"/>
        <v>0</v>
      </c>
      <c r="G152" s="120">
        <f t="shared" ca="1" si="14"/>
        <v>0</v>
      </c>
      <c r="H152" s="120">
        <f t="shared" ca="1" si="14"/>
        <v>0</v>
      </c>
      <c r="I152" s="120">
        <f t="shared" ca="1" si="14"/>
        <v>0</v>
      </c>
    </row>
    <row r="153" spans="1:9" s="39" customFormat="1">
      <c r="A153" s="139" t="str">
        <v>CL950</v>
      </c>
      <c r="B153" s="139" t="str">
        <v>GEA Access Fibre Spine</v>
      </c>
      <c r="C153" s="57" t="s">
        <v>161</v>
      </c>
      <c r="D153" s="120">
        <f t="shared" si="14"/>
        <v>0</v>
      </c>
      <c r="E153" s="120">
        <f t="shared" ca="1" si="14"/>
        <v>0</v>
      </c>
      <c r="F153" s="120">
        <f t="shared" ca="1" si="14"/>
        <v>0</v>
      </c>
      <c r="G153" s="120">
        <f t="shared" ca="1" si="14"/>
        <v>0</v>
      </c>
      <c r="H153" s="120">
        <f t="shared" ca="1" si="14"/>
        <v>0</v>
      </c>
      <c r="I153" s="120">
        <f t="shared" ca="1" si="14"/>
        <v>0</v>
      </c>
    </row>
    <row r="154" spans="1:9" s="39" customFormat="1">
      <c r="A154" s="139" t="str">
        <v>CL951</v>
      </c>
      <c r="B154" s="139" t="str">
        <v>GEA Distribution Fibre</v>
      </c>
      <c r="C154" s="57" t="s">
        <v>161</v>
      </c>
      <c r="D154" s="120">
        <f t="shared" si="14"/>
        <v>0</v>
      </c>
      <c r="E154" s="120">
        <f t="shared" ca="1" si="14"/>
        <v>0</v>
      </c>
      <c r="F154" s="120">
        <f t="shared" ca="1" si="14"/>
        <v>0</v>
      </c>
      <c r="G154" s="120">
        <f t="shared" ca="1" si="14"/>
        <v>0</v>
      </c>
      <c r="H154" s="120">
        <f t="shared" ca="1" si="14"/>
        <v>0</v>
      </c>
      <c r="I154" s="120">
        <f t="shared" ca="1" si="14"/>
        <v>0</v>
      </c>
    </row>
    <row r="155" spans="1:9" s="39" customFormat="1">
      <c r="A155" s="139" t="str">
        <v>CL952</v>
      </c>
      <c r="B155" s="139" t="str">
        <v>GEA Electronics</v>
      </c>
      <c r="C155" s="57" t="s">
        <v>161</v>
      </c>
      <c r="D155" s="120">
        <f t="shared" si="14"/>
        <v>0</v>
      </c>
      <c r="E155" s="120">
        <f t="shared" ca="1" si="14"/>
        <v>0</v>
      </c>
      <c r="F155" s="120">
        <f t="shared" ca="1" si="14"/>
        <v>0</v>
      </c>
      <c r="G155" s="120">
        <f t="shared" ca="1" si="14"/>
        <v>0</v>
      </c>
      <c r="H155" s="120">
        <f t="shared" ca="1" si="14"/>
        <v>0</v>
      </c>
      <c r="I155" s="120">
        <f t="shared" ca="1" si="14"/>
        <v>0</v>
      </c>
    </row>
    <row r="156" spans="1:9" s="39" customFormat="1">
      <c r="A156" s="139" t="str">
        <v>CL953</v>
      </c>
      <c r="B156" s="139" t="str">
        <v>GEA DSLAM &amp; Cabinets</v>
      </c>
      <c r="C156" s="57" t="s">
        <v>161</v>
      </c>
      <c r="D156" s="120">
        <f t="shared" si="14"/>
        <v>0</v>
      </c>
      <c r="E156" s="120">
        <f t="shared" ca="1" si="14"/>
        <v>0</v>
      </c>
      <c r="F156" s="120">
        <f t="shared" ca="1" si="14"/>
        <v>0</v>
      </c>
      <c r="G156" s="120">
        <f t="shared" ca="1" si="14"/>
        <v>0</v>
      </c>
      <c r="H156" s="120">
        <f t="shared" ca="1" si="14"/>
        <v>0</v>
      </c>
      <c r="I156" s="120">
        <f t="shared" ca="1" si="14"/>
        <v>0</v>
      </c>
    </row>
    <row r="157" spans="1:9" s="39" customFormat="1">
      <c r="A157" s="139" t="str">
        <v>CL954</v>
      </c>
      <c r="B157" s="139" t="str">
        <v>GEA Customer Site Installation</v>
      </c>
      <c r="C157" s="57" t="s">
        <v>161</v>
      </c>
      <c r="D157" s="120">
        <f t="shared" si="14"/>
        <v>0</v>
      </c>
      <c r="E157" s="120">
        <f t="shared" ca="1" si="14"/>
        <v>0</v>
      </c>
      <c r="F157" s="120">
        <f t="shared" ca="1" si="14"/>
        <v>0</v>
      </c>
      <c r="G157" s="120">
        <f t="shared" ca="1" si="14"/>
        <v>0</v>
      </c>
      <c r="H157" s="120">
        <f t="shared" ca="1" si="14"/>
        <v>0</v>
      </c>
      <c r="I157" s="120">
        <f t="shared" ca="1" si="14"/>
        <v>0</v>
      </c>
    </row>
    <row r="158" spans="1:9" s="39" customFormat="1">
      <c r="A158" s="139" t="str">
        <v>CL955</v>
      </c>
      <c r="B158" s="139" t="str">
        <v>GEA FTTC Repairs</v>
      </c>
      <c r="C158" s="57" t="s">
        <v>161</v>
      </c>
      <c r="D158" s="120">
        <f t="shared" si="14"/>
        <v>0</v>
      </c>
      <c r="E158" s="120">
        <f t="shared" ca="1" si="14"/>
        <v>0</v>
      </c>
      <c r="F158" s="120">
        <f t="shared" ca="1" si="14"/>
        <v>0</v>
      </c>
      <c r="G158" s="120">
        <f t="shared" ca="1" si="14"/>
        <v>0</v>
      </c>
      <c r="H158" s="120">
        <f t="shared" ca="1" si="14"/>
        <v>0</v>
      </c>
      <c r="I158" s="120">
        <f t="shared" ca="1" si="14"/>
        <v>0</v>
      </c>
    </row>
    <row r="159" spans="1:9" s="39" customFormat="1">
      <c r="A159" s="139" t="str">
        <v>CL956</v>
      </c>
      <c r="B159" s="139" t="str">
        <v>GEA FTTP Repairs</v>
      </c>
      <c r="C159" s="57" t="s">
        <v>161</v>
      </c>
      <c r="D159" s="120">
        <f t="shared" si="14"/>
        <v>0</v>
      </c>
      <c r="E159" s="120">
        <f t="shared" ca="1" si="14"/>
        <v>0</v>
      </c>
      <c r="F159" s="120">
        <f t="shared" ca="1" si="14"/>
        <v>0</v>
      </c>
      <c r="G159" s="120">
        <f t="shared" ca="1" si="14"/>
        <v>0</v>
      </c>
      <c r="H159" s="120">
        <f t="shared" ca="1" si="14"/>
        <v>0</v>
      </c>
      <c r="I159" s="120">
        <f t="shared" ca="1" si="14"/>
        <v>0</v>
      </c>
    </row>
    <row r="160" spans="1:9" s="39" customFormat="1">
      <c r="A160" s="139" t="str">
        <v>CL957</v>
      </c>
      <c r="B160" s="139" t="str">
        <v>GEA FTTP Provisions</v>
      </c>
      <c r="C160" s="57" t="s">
        <v>161</v>
      </c>
      <c r="D160" s="120">
        <f t="shared" si="14"/>
        <v>0</v>
      </c>
      <c r="E160" s="120">
        <f t="shared" ca="1" si="14"/>
        <v>0</v>
      </c>
      <c r="F160" s="120">
        <f t="shared" ca="1" si="14"/>
        <v>0</v>
      </c>
      <c r="G160" s="120">
        <f t="shared" ca="1" si="14"/>
        <v>0</v>
      </c>
      <c r="H160" s="120">
        <f t="shared" ca="1" si="14"/>
        <v>0</v>
      </c>
      <c r="I160" s="120">
        <f t="shared" ca="1" si="14"/>
        <v>0</v>
      </c>
    </row>
    <row r="161" spans="1:11" s="39" customFormat="1">
      <c r="A161" s="139" t="str">
        <v>CL958</v>
      </c>
      <c r="B161" s="139" t="str">
        <v>GEA FTTC Provisions</v>
      </c>
      <c r="C161" s="57" t="s">
        <v>161</v>
      </c>
      <c r="D161" s="120">
        <f t="shared" ref="D161:I170" si="15">IFERROR(D219/INDEX(Component_volumes,MATCH($A161,Comp_code,0),MATCH(D$120,model_years,0)),0)</f>
        <v>0</v>
      </c>
      <c r="E161" s="120">
        <f t="shared" ca="1" si="15"/>
        <v>0</v>
      </c>
      <c r="F161" s="120">
        <f t="shared" ca="1" si="15"/>
        <v>0</v>
      </c>
      <c r="G161" s="120">
        <f t="shared" ca="1" si="15"/>
        <v>0</v>
      </c>
      <c r="H161" s="120">
        <f t="shared" ca="1" si="15"/>
        <v>0</v>
      </c>
      <c r="I161" s="120">
        <f t="shared" ca="1" si="15"/>
        <v>0</v>
      </c>
    </row>
    <row r="162" spans="1:11" s="39" customFormat="1">
      <c r="A162" s="139" t="str">
        <v>CL998</v>
      </c>
      <c r="B162" s="139" t="str">
        <v>Fibre Rollout Funding</v>
      </c>
      <c r="C162" s="57" t="s">
        <v>161</v>
      </c>
      <c r="D162" s="120">
        <f t="shared" si="15"/>
        <v>0</v>
      </c>
      <c r="E162" s="120">
        <f t="shared" ca="1" si="15"/>
        <v>0</v>
      </c>
      <c r="F162" s="120">
        <f t="shared" ca="1" si="15"/>
        <v>0</v>
      </c>
      <c r="G162" s="120">
        <f t="shared" ca="1" si="15"/>
        <v>0</v>
      </c>
      <c r="H162" s="120">
        <f t="shared" ca="1" si="15"/>
        <v>0</v>
      </c>
      <c r="I162" s="120">
        <f t="shared" ca="1" si="15"/>
        <v>0</v>
      </c>
    </row>
    <row r="163" spans="1:11" s="39" customFormat="1">
      <c r="A163" s="139" t="str">
        <v>CL999</v>
      </c>
      <c r="B163" s="139" t="str">
        <v>BDUK Funding</v>
      </c>
      <c r="C163" s="57" t="s">
        <v>161</v>
      </c>
      <c r="D163" s="120">
        <f t="shared" si="15"/>
        <v>0</v>
      </c>
      <c r="E163" s="120">
        <f t="shared" ca="1" si="15"/>
        <v>0</v>
      </c>
      <c r="F163" s="120">
        <f t="shared" ca="1" si="15"/>
        <v>0</v>
      </c>
      <c r="G163" s="120">
        <f t="shared" ca="1" si="15"/>
        <v>0</v>
      </c>
      <c r="H163" s="120">
        <f t="shared" ca="1" si="15"/>
        <v>0</v>
      </c>
      <c r="I163" s="120">
        <f t="shared" ca="1" si="15"/>
        <v>0</v>
      </c>
    </row>
    <row r="164" spans="1:11" s="39" customFormat="1">
      <c r="A164" s="139" t="str">
        <v>CN853</v>
      </c>
      <c r="B164" s="139" t="str">
        <v>Combi Card and MSAN Access - Voice</v>
      </c>
      <c r="C164" s="57" t="s">
        <v>161</v>
      </c>
      <c r="D164" s="120">
        <f t="shared" si="15"/>
        <v>0</v>
      </c>
      <c r="E164" s="120">
        <f t="shared" ca="1" si="15"/>
        <v>0</v>
      </c>
      <c r="F164" s="120">
        <f t="shared" ca="1" si="15"/>
        <v>9.7489441286651071E-6</v>
      </c>
      <c r="G164" s="120">
        <f t="shared" ca="1" si="15"/>
        <v>1.2713002482068619E-5</v>
      </c>
      <c r="H164" s="120">
        <f t="shared" ca="1" si="15"/>
        <v>1.7238764095313158E-5</v>
      </c>
      <c r="I164" s="120">
        <f t="shared" ca="1" si="15"/>
        <v>1.7749290546045236E-5</v>
      </c>
    </row>
    <row r="165" spans="1:11" s="39" customFormat="1">
      <c r="A165" s="139" t="str">
        <v>CN855</v>
      </c>
      <c r="B165" s="139" t="str">
        <v>iNode features</v>
      </c>
      <c r="C165" s="57" t="s">
        <v>161</v>
      </c>
      <c r="D165" s="120">
        <f t="shared" si="15"/>
        <v>0</v>
      </c>
      <c r="E165" s="120">
        <f t="shared" ca="1" si="15"/>
        <v>0</v>
      </c>
      <c r="F165" s="120">
        <f t="shared" ca="1" si="15"/>
        <v>0</v>
      </c>
      <c r="G165" s="120">
        <f t="shared" ca="1" si="15"/>
        <v>0</v>
      </c>
      <c r="H165" s="120">
        <f t="shared" ca="1" si="15"/>
        <v>0</v>
      </c>
      <c r="I165" s="120">
        <f t="shared" ca="1" si="15"/>
        <v>0</v>
      </c>
    </row>
    <row r="166" spans="1:11" s="39" customFormat="1">
      <c r="A166" s="139" t="str">
        <v>CO292</v>
      </c>
      <c r="B166" s="139" t="str">
        <v>Caller Display</v>
      </c>
      <c r="C166" s="57" t="s">
        <v>161</v>
      </c>
      <c r="D166" s="120">
        <f t="shared" si="15"/>
        <v>0</v>
      </c>
      <c r="E166" s="120">
        <f t="shared" ca="1" si="15"/>
        <v>0</v>
      </c>
      <c r="F166" s="120">
        <f t="shared" ca="1" si="15"/>
        <v>0</v>
      </c>
      <c r="G166" s="120">
        <f t="shared" ca="1" si="15"/>
        <v>0</v>
      </c>
      <c r="H166" s="120">
        <f t="shared" ca="1" si="15"/>
        <v>0</v>
      </c>
      <c r="I166" s="120">
        <f t="shared" ca="1" si="15"/>
        <v>0</v>
      </c>
    </row>
    <row r="167" spans="1:11" s="39" customFormat="1">
      <c r="A167" s="139" t="str">
        <v>CO293</v>
      </c>
      <c r="B167" s="139" t="str">
        <v>Network Features</v>
      </c>
      <c r="C167" s="57" t="s">
        <v>161</v>
      </c>
      <c r="D167" s="120">
        <f t="shared" si="15"/>
        <v>0</v>
      </c>
      <c r="E167" s="120">
        <f t="shared" ca="1" si="15"/>
        <v>0</v>
      </c>
      <c r="F167" s="120">
        <f t="shared" ca="1" si="15"/>
        <v>0</v>
      </c>
      <c r="G167" s="120">
        <f t="shared" ca="1" si="15"/>
        <v>0</v>
      </c>
      <c r="H167" s="120">
        <f t="shared" ca="1" si="15"/>
        <v>0</v>
      </c>
      <c r="I167" s="120">
        <f t="shared" ca="1" si="15"/>
        <v>0</v>
      </c>
    </row>
    <row r="168" spans="1:11" s="39" customFormat="1">
      <c r="A168" s="139" t="str">
        <v>CO801</v>
      </c>
      <c r="B168" s="139" t="str">
        <v>Ofcom Licence Fee Openreach</v>
      </c>
      <c r="C168" s="57" t="s">
        <v>161</v>
      </c>
      <c r="D168" s="120">
        <f t="shared" si="15"/>
        <v>0</v>
      </c>
      <c r="E168" s="120">
        <f t="shared" ca="1" si="15"/>
        <v>0</v>
      </c>
      <c r="F168" s="120">
        <f t="shared" ca="1" si="15"/>
        <v>0</v>
      </c>
      <c r="G168" s="120">
        <f t="shared" ca="1" si="15"/>
        <v>0</v>
      </c>
      <c r="H168" s="120">
        <f t="shared" ca="1" si="15"/>
        <v>0</v>
      </c>
      <c r="I168" s="120">
        <f t="shared" ca="1" si="15"/>
        <v>0</v>
      </c>
    </row>
    <row r="169" spans="1:11" s="39" customFormat="1">
      <c r="A169" s="139" t="str">
        <v>CO989</v>
      </c>
      <c r="B169" s="139" t="str">
        <v>Special Fault Investigation</v>
      </c>
      <c r="C169" s="57" t="s">
        <v>161</v>
      </c>
      <c r="D169" s="120">
        <f t="shared" si="15"/>
        <v>0</v>
      </c>
      <c r="E169" s="120">
        <f t="shared" ca="1" si="15"/>
        <v>0</v>
      </c>
      <c r="F169" s="120">
        <f t="shared" ca="1" si="15"/>
        <v>0</v>
      </c>
      <c r="G169" s="120">
        <f t="shared" ca="1" si="15"/>
        <v>0</v>
      </c>
      <c r="H169" s="120">
        <f t="shared" ca="1" si="15"/>
        <v>0</v>
      </c>
      <c r="I169" s="120">
        <f t="shared" ca="1" si="15"/>
        <v>0</v>
      </c>
    </row>
    <row r="170" spans="1:11" s="39" customFormat="1">
      <c r="A170" s="139" t="str">
        <v>CP502</v>
      </c>
      <c r="B170" s="139" t="str">
        <v>Openreach sales product management</v>
      </c>
      <c r="C170" s="57" t="s">
        <v>161</v>
      </c>
      <c r="D170" s="120">
        <f t="shared" si="15"/>
        <v>0</v>
      </c>
      <c r="E170" s="120">
        <f t="shared" ca="1" si="15"/>
        <v>0</v>
      </c>
      <c r="F170" s="120">
        <f t="shared" ca="1" si="15"/>
        <v>2.8837709615133644E-4</v>
      </c>
      <c r="G170" s="120">
        <f t="shared" ca="1" si="15"/>
        <v>5.0045814734766224E-4</v>
      </c>
      <c r="H170" s="120">
        <f t="shared" ca="1" si="15"/>
        <v>4.9389263702480075E-4</v>
      </c>
      <c r="I170" s="120">
        <f t="shared" ca="1" si="15"/>
        <v>6.5626475918536425E-4</v>
      </c>
    </row>
    <row r="171" spans="1:11" s="39" customFormat="1">
      <c r="A171" s="139" t="str">
        <v>CT134</v>
      </c>
      <c r="B171" s="139" t="str">
        <v>Co-mingling power &amp; vent</v>
      </c>
      <c r="C171" s="57" t="s">
        <v>161</v>
      </c>
      <c r="D171" s="120">
        <f t="shared" ref="D171:I174" si="16">IFERROR(D229/INDEX(Component_volumes,MATCH($A171,Comp_code,0),MATCH(D$120,model_years,0)),0)</f>
        <v>0</v>
      </c>
      <c r="E171" s="120">
        <f t="shared" ca="1" si="16"/>
        <v>0</v>
      </c>
      <c r="F171" s="120">
        <f t="shared" ca="1" si="16"/>
        <v>1.862416052613727E-2</v>
      </c>
      <c r="G171" s="120">
        <f t="shared" ca="1" si="16"/>
        <v>3.1120899065755252E-2</v>
      </c>
      <c r="H171" s="120">
        <f t="shared" ca="1" si="16"/>
        <v>3.1775679540059894E-2</v>
      </c>
      <c r="I171" s="120">
        <f t="shared" ca="1" si="16"/>
        <v>3.7316475603699183E-2</v>
      </c>
    </row>
    <row r="172" spans="1:11" s="39" customFormat="1">
      <c r="A172" s="139" t="str">
        <v>CW900</v>
      </c>
      <c r="B172" s="139" t="str">
        <v>Openreach copper</v>
      </c>
      <c r="C172" s="57" t="s">
        <v>161</v>
      </c>
      <c r="D172" s="120">
        <f t="shared" si="16"/>
        <v>0</v>
      </c>
      <c r="E172" s="120">
        <f t="shared" ca="1" si="16"/>
        <v>0</v>
      </c>
      <c r="F172" s="120">
        <f t="shared" ca="1" si="16"/>
        <v>0</v>
      </c>
      <c r="G172" s="120">
        <f t="shared" ca="1" si="16"/>
        <v>0</v>
      </c>
      <c r="H172" s="120">
        <f t="shared" ca="1" si="16"/>
        <v>0</v>
      </c>
      <c r="I172" s="120">
        <f t="shared" ca="1" si="16"/>
        <v>0</v>
      </c>
    </row>
    <row r="173" spans="1:11" s="39" customFormat="1">
      <c r="A173" s="139">
        <v>0</v>
      </c>
      <c r="B173" s="139">
        <v>0</v>
      </c>
      <c r="C173" s="57" t="s">
        <v>161</v>
      </c>
      <c r="D173" s="120">
        <f t="shared" si="16"/>
        <v>0</v>
      </c>
      <c r="E173" s="120">
        <f t="shared" ca="1" si="16"/>
        <v>0</v>
      </c>
      <c r="F173" s="120">
        <f t="shared" ca="1" si="16"/>
        <v>0</v>
      </c>
      <c r="G173" s="120">
        <f t="shared" ca="1" si="16"/>
        <v>0</v>
      </c>
      <c r="H173" s="120">
        <f t="shared" ca="1" si="16"/>
        <v>0</v>
      </c>
      <c r="I173" s="120">
        <f t="shared" ca="1" si="16"/>
        <v>0</v>
      </c>
    </row>
    <row r="174" spans="1:11" s="39" customFormat="1">
      <c r="A174" s="139">
        <v>0</v>
      </c>
      <c r="B174" s="139">
        <v>0</v>
      </c>
      <c r="C174" s="57" t="s">
        <v>161</v>
      </c>
      <c r="D174" s="120">
        <f t="shared" si="16"/>
        <v>0</v>
      </c>
      <c r="E174" s="120">
        <f t="shared" ca="1" si="16"/>
        <v>0</v>
      </c>
      <c r="F174" s="120">
        <f t="shared" ca="1" si="16"/>
        <v>0</v>
      </c>
      <c r="G174" s="120">
        <f t="shared" ca="1" si="16"/>
        <v>0</v>
      </c>
      <c r="H174" s="120">
        <f t="shared" ca="1" si="16"/>
        <v>0</v>
      </c>
      <c r="I174" s="120">
        <f t="shared" ca="1" si="16"/>
        <v>0</v>
      </c>
    </row>
    <row r="175" spans="1:11" s="39" customFormat="1" ht="12">
      <c r="A175" s="53"/>
      <c r="B175" s="139"/>
      <c r="C175" s="57"/>
      <c r="E175" s="163"/>
      <c r="F175" s="163"/>
      <c r="G175" s="163"/>
      <c r="H175" s="163"/>
      <c r="I175" s="163"/>
      <c r="K175" s="52"/>
    </row>
    <row r="176" spans="1:11" s="39" customFormat="1" ht="12">
      <c r="A176" s="53"/>
      <c r="B176" s="139"/>
      <c r="C176" s="57"/>
      <c r="E176" s="163"/>
      <c r="F176" s="163"/>
      <c r="G176" s="163"/>
      <c r="H176" s="163"/>
      <c r="I176" s="163"/>
      <c r="K176" s="52"/>
    </row>
    <row r="177" spans="1:14" s="39" customFormat="1" ht="15.5">
      <c r="A177" s="50"/>
      <c r="B177" s="50" t="s">
        <v>579</v>
      </c>
      <c r="C177" s="50"/>
      <c r="D177" s="50"/>
      <c r="E177" s="50"/>
      <c r="F177" s="50"/>
      <c r="G177" s="50"/>
      <c r="H177" s="50"/>
      <c r="I177" s="50"/>
    </row>
    <row r="178" spans="1:14" s="39" customFormat="1">
      <c r="A178" s="61" t="s">
        <v>314</v>
      </c>
      <c r="B178" s="61" t="s">
        <v>126</v>
      </c>
      <c r="C178" s="61" t="s">
        <v>78</v>
      </c>
      <c r="D178" s="253" t="str">
        <f t="array" ref="D178:I178">model_years</f>
        <v>2015/16</v>
      </c>
      <c r="E178" s="253" t="str">
        <v>2016/17</v>
      </c>
      <c r="F178" s="253" t="str">
        <v>2017/18</v>
      </c>
      <c r="G178" s="251" t="str">
        <v>2018/19</v>
      </c>
      <c r="H178" s="251" t="str">
        <v>2019/20</v>
      </c>
      <c r="I178" s="251" t="str">
        <v>2020/21</v>
      </c>
    </row>
    <row r="179" spans="1:14" s="39" customFormat="1" ht="13">
      <c r="A179" s="139" t="str">
        <f t="array" ref="A179:A232">Comp_code</f>
        <v>CF187</v>
      </c>
      <c r="B179" s="139" t="str">
        <f t="array" ref="B179:B232">Component_list</f>
        <v>MPF Line Testing Systems</v>
      </c>
      <c r="C179" s="62" t="s">
        <v>127</v>
      </c>
      <c r="D179" s="327"/>
      <c r="E179" s="327"/>
      <c r="F179" s="333">
        <v>162305.98399563858</v>
      </c>
      <c r="G179" s="333">
        <v>172221.63083715449</v>
      </c>
      <c r="H179" s="333">
        <v>297330.44583332114</v>
      </c>
      <c r="I179" s="333">
        <v>306256.23082951258</v>
      </c>
    </row>
    <row r="180" spans="1:14" s="39" customFormat="1" ht="13">
      <c r="A180" s="139" t="str">
        <v>CK981</v>
      </c>
      <c r="B180" s="139" t="str">
        <v>Openreach time related charges</v>
      </c>
      <c r="C180" s="62" t="s">
        <v>127</v>
      </c>
      <c r="D180" s="327"/>
      <c r="E180" s="327"/>
      <c r="F180" s="333">
        <v>35122.343060633531</v>
      </c>
      <c r="G180" s="333">
        <v>55891.314131839557</v>
      </c>
      <c r="H180" s="333">
        <v>69388.999271335269</v>
      </c>
      <c r="I180" s="333">
        <v>56507.387385931463</v>
      </c>
      <c r="K180" s="122"/>
      <c r="L180" s="122"/>
      <c r="M180" s="122"/>
      <c r="N180" s="122"/>
    </row>
    <row r="181" spans="1:14" s="39" customFormat="1" ht="13">
      <c r="A181" s="139" t="str">
        <v>CL120</v>
      </c>
      <c r="B181" s="139" t="str">
        <v>Co-mingling electricity</v>
      </c>
      <c r="C181" s="62" t="s">
        <v>127</v>
      </c>
      <c r="D181" s="327"/>
      <c r="E181" s="327"/>
      <c r="F181" s="333">
        <v>4153.1110421052026</v>
      </c>
      <c r="G181" s="333">
        <v>6458.2092677353612</v>
      </c>
      <c r="H181" s="333">
        <v>9194.9558876641313</v>
      </c>
      <c r="I181" s="333">
        <v>7738.4494905976753</v>
      </c>
      <c r="K181" s="122"/>
      <c r="L181" s="122"/>
      <c r="M181" s="122"/>
      <c r="N181" s="122"/>
    </row>
    <row r="182" spans="1:14" s="39" customFormat="1" ht="13">
      <c r="A182" s="139" t="str">
        <v>CL131</v>
      </c>
      <c r="B182" s="139" t="str">
        <v>Co-mingling set up</v>
      </c>
      <c r="C182" s="62" t="s">
        <v>127</v>
      </c>
      <c r="D182" s="327"/>
      <c r="E182" s="327"/>
      <c r="F182" s="333">
        <v>338346.29795538518</v>
      </c>
      <c r="G182" s="333">
        <v>481202.94272822904</v>
      </c>
      <c r="H182" s="333">
        <v>701555.33389394567</v>
      </c>
      <c r="I182" s="333">
        <v>642170.66543102707</v>
      </c>
      <c r="K182" s="122"/>
      <c r="L182" s="122"/>
      <c r="M182" s="122"/>
      <c r="N182" s="122"/>
    </row>
    <row r="183" spans="1:14" s="39" customFormat="1" ht="13">
      <c r="A183" s="139" t="str">
        <v>CL132</v>
      </c>
      <c r="B183" s="139" t="str">
        <v>Co-mingling rentals</v>
      </c>
      <c r="C183" s="62" t="s">
        <v>127</v>
      </c>
      <c r="D183" s="327"/>
      <c r="E183" s="327"/>
      <c r="F183" s="333">
        <v>1268361.7174201319</v>
      </c>
      <c r="G183" s="333">
        <v>2354344.0392957898</v>
      </c>
      <c r="H183" s="333">
        <v>2780061.0587721248</v>
      </c>
      <c r="I183" s="333">
        <v>3285171.2247216874</v>
      </c>
      <c r="K183" s="122"/>
      <c r="L183" s="122"/>
      <c r="M183" s="122"/>
      <c r="N183" s="122"/>
    </row>
    <row r="184" spans="1:14" s="39" customFormat="1" ht="13">
      <c r="A184" s="139" t="str">
        <v>CL133</v>
      </c>
      <c r="B184" s="139" t="str">
        <v>WLA tie cables</v>
      </c>
      <c r="C184" s="62" t="s">
        <v>127</v>
      </c>
      <c r="D184" s="327"/>
      <c r="E184" s="327"/>
      <c r="F184" s="333">
        <v>1039920.1941486979</v>
      </c>
      <c r="G184" s="333">
        <v>1144772.7972407541</v>
      </c>
      <c r="H184" s="333">
        <v>1075453.6150412252</v>
      </c>
      <c r="I184" s="333">
        <v>763378.27703117463</v>
      </c>
      <c r="K184" s="122"/>
      <c r="L184" s="122"/>
      <c r="M184" s="122"/>
      <c r="N184" s="122"/>
    </row>
    <row r="185" spans="1:14" s="39" customFormat="1" ht="13">
      <c r="A185" s="139" t="str">
        <v>CL139</v>
      </c>
      <c r="B185" s="139" t="str">
        <v>Local Loop Unbundling systems development</v>
      </c>
      <c r="C185" s="62" t="s">
        <v>127</v>
      </c>
      <c r="D185" s="327"/>
      <c r="E185" s="327"/>
      <c r="F185" s="333">
        <v>1129.7101867934325</v>
      </c>
      <c r="G185" s="333">
        <v>1433.7640714389233</v>
      </c>
      <c r="H185" s="333">
        <v>1942.1031484779128</v>
      </c>
      <c r="I185" s="333">
        <v>1860.0111821735054</v>
      </c>
      <c r="K185" s="122"/>
      <c r="L185" s="122"/>
      <c r="M185" s="122"/>
      <c r="N185" s="122"/>
    </row>
    <row r="186" spans="1:14" s="39" customFormat="1" ht="13">
      <c r="A186" s="139" t="str">
        <v>CL144</v>
      </c>
      <c r="B186" s="139" t="str">
        <v>Wholesale Access specific</v>
      </c>
      <c r="C186" s="62" t="s">
        <v>127</v>
      </c>
      <c r="D186" s="327"/>
      <c r="E186" s="327"/>
      <c r="F186" s="333">
        <v>4933.8361174545771</v>
      </c>
      <c r="G186" s="333">
        <v>5575.4288960076046</v>
      </c>
      <c r="H186" s="333">
        <v>9516.895150464632</v>
      </c>
      <c r="I186" s="333">
        <v>6440.0386611666208</v>
      </c>
      <c r="K186" s="122"/>
      <c r="L186" s="122"/>
      <c r="M186" s="122"/>
      <c r="N186" s="122"/>
    </row>
    <row r="187" spans="1:14" s="39" customFormat="1" ht="13">
      <c r="A187" s="139" t="str">
        <v>CL160</v>
      </c>
      <c r="B187" s="139" t="str">
        <v>Routeing &amp; records</v>
      </c>
      <c r="C187" s="62" t="s">
        <v>127</v>
      </c>
      <c r="D187" s="327"/>
      <c r="E187" s="327"/>
      <c r="F187" s="333">
        <v>8091.2906842713683</v>
      </c>
      <c r="G187" s="333">
        <v>9700.738420748823</v>
      </c>
      <c r="H187" s="333">
        <v>13368.997006951402</v>
      </c>
      <c r="I187" s="333">
        <v>12816.486422079346</v>
      </c>
      <c r="K187" s="122"/>
      <c r="L187" s="122"/>
      <c r="M187" s="122"/>
      <c r="N187" s="122"/>
    </row>
    <row r="188" spans="1:14" s="39" customFormat="1" ht="13">
      <c r="A188" s="139" t="str">
        <v>CL161</v>
      </c>
      <c r="B188" s="139" t="str">
        <v>MDF Hardware jumpering</v>
      </c>
      <c r="C188" s="62" t="s">
        <v>127</v>
      </c>
      <c r="D188" s="327"/>
      <c r="E188" s="327"/>
      <c r="F188" s="333">
        <v>53689.302632729967</v>
      </c>
      <c r="G188" s="333">
        <v>74838.82924553912</v>
      </c>
      <c r="H188" s="333">
        <v>110948.97322976505</v>
      </c>
      <c r="I188" s="333">
        <v>118883.0769155622</v>
      </c>
      <c r="K188" s="122"/>
      <c r="L188" s="122"/>
      <c r="M188" s="122"/>
      <c r="N188" s="122"/>
    </row>
    <row r="189" spans="1:14" s="39" customFormat="1" ht="13">
      <c r="A189" s="139" t="str">
        <v>CL171</v>
      </c>
      <c r="B189" s="139" t="str">
        <v>E side copper capital</v>
      </c>
      <c r="C189" s="62" t="s">
        <v>127</v>
      </c>
      <c r="D189" s="327"/>
      <c r="E189" s="327"/>
      <c r="F189" s="333">
        <v>9976580.4060163256</v>
      </c>
      <c r="G189" s="333">
        <v>15536737.907556241</v>
      </c>
      <c r="H189" s="333">
        <v>17893706.657930005</v>
      </c>
      <c r="I189" s="333">
        <v>15424957.073402038</v>
      </c>
      <c r="K189" s="122"/>
      <c r="L189" s="122"/>
      <c r="M189" s="122"/>
      <c r="N189" s="122"/>
    </row>
    <row r="190" spans="1:14" s="39" customFormat="1" ht="13">
      <c r="A190" s="139" t="str">
        <v>CL172</v>
      </c>
      <c r="B190" s="139" t="str">
        <v>E side copper current</v>
      </c>
      <c r="C190" s="62" t="s">
        <v>127</v>
      </c>
      <c r="D190" s="327"/>
      <c r="E190" s="327"/>
      <c r="F190" s="333">
        <v>38878.515527468786</v>
      </c>
      <c r="G190" s="333">
        <v>68539.088898215356</v>
      </c>
      <c r="H190" s="333">
        <v>93264.138702522687</v>
      </c>
      <c r="I190" s="333">
        <v>67629.340420410226</v>
      </c>
      <c r="K190" s="122"/>
      <c r="L190" s="122"/>
      <c r="M190" s="122"/>
      <c r="N190" s="122"/>
    </row>
    <row r="191" spans="1:14" s="39" customFormat="1" ht="13">
      <c r="A191" s="139" t="str">
        <v>CL173</v>
      </c>
      <c r="B191" s="139" t="str">
        <v>D side copper capital</v>
      </c>
      <c r="C191" s="62" t="s">
        <v>127</v>
      </c>
      <c r="D191" s="327"/>
      <c r="E191" s="327"/>
      <c r="F191" s="333">
        <v>45933856.4799271</v>
      </c>
      <c r="G191" s="333">
        <v>84447338.905429989</v>
      </c>
      <c r="H191" s="333">
        <v>95262436.620771751</v>
      </c>
      <c r="I191" s="333">
        <v>85906073.07285957</v>
      </c>
      <c r="K191" s="122"/>
      <c r="L191" s="122"/>
      <c r="M191" s="122"/>
      <c r="N191" s="122"/>
    </row>
    <row r="192" spans="1:14" s="39" customFormat="1" ht="13">
      <c r="A192" s="139" t="str">
        <v>CL174</v>
      </c>
      <c r="B192" s="139" t="str">
        <v>D side copper current</v>
      </c>
      <c r="C192" s="62" t="s">
        <v>127</v>
      </c>
      <c r="D192" s="327"/>
      <c r="E192" s="327"/>
      <c r="F192" s="333">
        <v>137219.41504381128</v>
      </c>
      <c r="G192" s="333">
        <v>152906.70418159693</v>
      </c>
      <c r="H192" s="333">
        <v>208836.59570657625</v>
      </c>
      <c r="I192" s="333">
        <v>208973.98882744278</v>
      </c>
      <c r="K192" s="122"/>
      <c r="L192" s="122"/>
      <c r="M192" s="122"/>
      <c r="N192" s="122"/>
    </row>
    <row r="193" spans="1:14" s="39" customFormat="1" ht="13">
      <c r="A193" s="139" t="str">
        <v>CL175</v>
      </c>
      <c r="B193" s="139" t="str">
        <v>Local exchanges general frames equipment</v>
      </c>
      <c r="C193" s="62" t="s">
        <v>127</v>
      </c>
      <c r="D193" s="327"/>
      <c r="E193" s="327"/>
      <c r="F193" s="333">
        <v>1727023.3871791607</v>
      </c>
      <c r="G193" s="333">
        <v>2775112.6575155496</v>
      </c>
      <c r="H193" s="333">
        <v>2969214.6157424562</v>
      </c>
      <c r="I193" s="333">
        <v>3203733.689860241</v>
      </c>
      <c r="K193" s="122"/>
      <c r="L193" s="122"/>
      <c r="M193" s="122"/>
      <c r="N193" s="122"/>
    </row>
    <row r="194" spans="1:14" s="39" customFormat="1" ht="13">
      <c r="A194" s="139" t="str">
        <v>CL176</v>
      </c>
      <c r="B194" s="139" t="str">
        <v>Local exchanges general frames maintenance</v>
      </c>
      <c r="C194" s="62" t="s">
        <v>127</v>
      </c>
      <c r="D194" s="327"/>
      <c r="E194" s="327"/>
      <c r="F194" s="333">
        <v>21326.375891259384</v>
      </c>
      <c r="G194" s="333">
        <v>26971.918616753966</v>
      </c>
      <c r="H194" s="333">
        <v>26324.383921711877</v>
      </c>
      <c r="I194" s="333">
        <v>33119.298837022783</v>
      </c>
      <c r="K194" s="122"/>
      <c r="L194" s="122"/>
      <c r="M194" s="122"/>
      <c r="N194" s="122"/>
    </row>
    <row r="195" spans="1:14" s="39" customFormat="1" ht="13">
      <c r="A195" s="139" t="str">
        <v>CL177</v>
      </c>
      <c r="B195" s="139" t="str">
        <v>Analogue line test equipment</v>
      </c>
      <c r="C195" s="62" t="s">
        <v>127</v>
      </c>
      <c r="D195" s="327"/>
      <c r="E195" s="327"/>
      <c r="F195" s="333">
        <v>862.56500893182545</v>
      </c>
      <c r="G195" s="333">
        <v>1058.8779525795901</v>
      </c>
      <c r="H195" s="333">
        <v>1161.9674550708328</v>
      </c>
      <c r="I195" s="333">
        <v>1572.0898741899621</v>
      </c>
      <c r="K195" s="122"/>
      <c r="L195" s="122"/>
      <c r="M195" s="122"/>
      <c r="N195" s="122"/>
    </row>
    <row r="196" spans="1:14" s="39" customFormat="1" ht="13">
      <c r="A196" s="139" t="str">
        <v>CL178</v>
      </c>
      <c r="B196" s="139" t="str">
        <v>Dropwire capital &amp; analogue NTE</v>
      </c>
      <c r="C196" s="62" t="s">
        <v>127</v>
      </c>
      <c r="D196" s="327"/>
      <c r="E196" s="327"/>
      <c r="F196" s="333">
        <v>8562039.9199713282</v>
      </c>
      <c r="G196" s="333">
        <v>7833623.0198347345</v>
      </c>
      <c r="H196" s="333">
        <v>15678376.689082807</v>
      </c>
      <c r="I196" s="333">
        <v>13429074.45057364</v>
      </c>
      <c r="K196" s="122"/>
      <c r="L196" s="122"/>
      <c r="M196" s="122"/>
      <c r="N196" s="122"/>
    </row>
    <row r="197" spans="1:14" s="39" customFormat="1" ht="13">
      <c r="A197" s="139" t="str">
        <v>CL180</v>
      </c>
      <c r="B197" s="139" t="str">
        <v>Analogue line drop maintenance</v>
      </c>
      <c r="C197" s="62" t="s">
        <v>127</v>
      </c>
      <c r="D197" s="327"/>
      <c r="E197" s="327"/>
      <c r="F197" s="333">
        <v>27597.148319659453</v>
      </c>
      <c r="G197" s="333">
        <v>46316.214193649161</v>
      </c>
      <c r="H197" s="333">
        <v>62486.189588047724</v>
      </c>
      <c r="I197" s="333">
        <v>44974.231454098161</v>
      </c>
      <c r="K197" s="122"/>
      <c r="L197" s="122"/>
      <c r="M197" s="122"/>
      <c r="N197" s="122"/>
    </row>
    <row r="198" spans="1:14" s="39" customFormat="1" ht="13">
      <c r="A198" s="139" t="str">
        <v>CL183</v>
      </c>
      <c r="B198" s="139" t="str">
        <v>Analogue line cards</v>
      </c>
      <c r="C198" s="62" t="s">
        <v>127</v>
      </c>
      <c r="D198" s="327"/>
      <c r="E198" s="327"/>
      <c r="F198" s="333">
        <v>2694419.239521062</v>
      </c>
      <c r="G198" s="333">
        <v>2663174.8480070769</v>
      </c>
      <c r="H198" s="333">
        <v>4629229.3624350168</v>
      </c>
      <c r="I198" s="333">
        <v>4483890.9056462813</v>
      </c>
      <c r="K198" s="122"/>
      <c r="L198" s="122"/>
      <c r="M198" s="122"/>
      <c r="N198" s="122"/>
    </row>
    <row r="199" spans="1:14" s="39" customFormat="1" ht="13">
      <c r="A199" s="139" t="str">
        <v>CL185</v>
      </c>
      <c r="B199" s="139" t="str">
        <v>Pair gain</v>
      </c>
      <c r="C199" s="62" t="s">
        <v>127</v>
      </c>
      <c r="D199" s="327"/>
      <c r="E199" s="327"/>
      <c r="F199" s="333">
        <v>0</v>
      </c>
      <c r="G199" s="333">
        <v>0</v>
      </c>
      <c r="H199" s="333">
        <v>0</v>
      </c>
      <c r="I199" s="333">
        <v>0</v>
      </c>
      <c r="K199" s="122"/>
      <c r="L199" s="122"/>
      <c r="M199" s="122"/>
      <c r="N199" s="122"/>
    </row>
    <row r="200" spans="1:14" s="39" customFormat="1" ht="13">
      <c r="A200" s="139" t="str">
        <v>CL192</v>
      </c>
      <c r="B200" s="139" t="str">
        <v>NGA E-side Copper Capital</v>
      </c>
      <c r="C200" s="62" t="s">
        <v>127</v>
      </c>
      <c r="D200" s="327"/>
      <c r="E200" s="327"/>
      <c r="F200" s="333">
        <v>0</v>
      </c>
      <c r="G200" s="333">
        <v>0</v>
      </c>
      <c r="H200" s="333">
        <v>0</v>
      </c>
      <c r="I200" s="333">
        <v>0</v>
      </c>
      <c r="K200" s="122"/>
      <c r="L200" s="122"/>
      <c r="M200" s="122"/>
      <c r="N200" s="122"/>
    </row>
    <row r="201" spans="1:14" s="39" customFormat="1" ht="13">
      <c r="A201" s="139" t="str">
        <v>CL197</v>
      </c>
      <c r="B201" s="139" t="str">
        <v>FTTC Development</v>
      </c>
      <c r="C201" s="62" t="s">
        <v>127</v>
      </c>
      <c r="D201" s="327"/>
      <c r="E201" s="327"/>
      <c r="F201" s="333">
        <v>0</v>
      </c>
      <c r="G201" s="333">
        <v>0</v>
      </c>
      <c r="H201" s="333">
        <v>0</v>
      </c>
      <c r="I201" s="333">
        <v>0</v>
      </c>
      <c r="K201" s="122"/>
      <c r="L201" s="122"/>
      <c r="M201" s="122"/>
      <c r="N201" s="122"/>
    </row>
    <row r="202" spans="1:14" s="39" customFormat="1" ht="13">
      <c r="A202" s="139" t="str">
        <v>CL198</v>
      </c>
      <c r="B202" s="139" t="str">
        <v>FTTP Development</v>
      </c>
      <c r="C202" s="62" t="s">
        <v>127</v>
      </c>
      <c r="D202" s="327"/>
      <c r="E202" s="327"/>
      <c r="F202" s="333">
        <v>0</v>
      </c>
      <c r="G202" s="333">
        <v>0</v>
      </c>
      <c r="H202" s="333">
        <v>0</v>
      </c>
      <c r="I202" s="333">
        <v>0</v>
      </c>
      <c r="K202" s="122"/>
      <c r="L202" s="122"/>
      <c r="M202" s="122"/>
      <c r="N202" s="122"/>
    </row>
    <row r="203" spans="1:14" s="39" customFormat="1" ht="13">
      <c r="A203" s="139" t="str">
        <v>CL570</v>
      </c>
      <c r="B203" s="139" t="str">
        <v>OR Service Centre - Provision Analogue/ISDN2</v>
      </c>
      <c r="C203" s="62" t="s">
        <v>127</v>
      </c>
      <c r="D203" s="327"/>
      <c r="E203" s="327"/>
      <c r="F203" s="333">
        <v>4379.9496046361301</v>
      </c>
      <c r="G203" s="333">
        <v>4090.693233677388</v>
      </c>
      <c r="H203" s="333">
        <v>6425.0427017258344</v>
      </c>
      <c r="I203" s="333">
        <v>5978.2006567569015</v>
      </c>
      <c r="K203" s="122"/>
      <c r="L203" s="122"/>
      <c r="M203" s="122"/>
      <c r="N203" s="122"/>
    </row>
    <row r="204" spans="1:14" s="39" customFormat="1" ht="13">
      <c r="A204" s="139" t="str">
        <v>CL572</v>
      </c>
      <c r="B204" s="139" t="str">
        <v>OR Service Centre - Provision WLA</v>
      </c>
      <c r="C204" s="62" t="s">
        <v>127</v>
      </c>
      <c r="D204" s="327"/>
      <c r="E204" s="327"/>
      <c r="F204" s="333">
        <v>4969.6202198510982</v>
      </c>
      <c r="G204" s="333">
        <v>8571.8994361716614</v>
      </c>
      <c r="H204" s="333">
        <v>8912.7185812570497</v>
      </c>
      <c r="I204" s="333">
        <v>9957.6745521355297</v>
      </c>
      <c r="K204" s="122"/>
      <c r="L204" s="122"/>
      <c r="M204" s="122"/>
      <c r="N204" s="122"/>
    </row>
    <row r="205" spans="1:14" s="39" customFormat="1" ht="13">
      <c r="A205" s="139" t="str">
        <v>CL574</v>
      </c>
      <c r="B205" s="139" t="str">
        <v>Service Centre - Provision  NGA</v>
      </c>
      <c r="C205" s="62" t="s">
        <v>127</v>
      </c>
      <c r="D205" s="327"/>
      <c r="E205" s="327"/>
      <c r="F205" s="333">
        <v>0</v>
      </c>
      <c r="G205" s="333">
        <v>0</v>
      </c>
      <c r="H205" s="333">
        <v>0</v>
      </c>
      <c r="I205" s="333">
        <v>0</v>
      </c>
      <c r="K205" s="122"/>
      <c r="L205" s="122"/>
      <c r="M205" s="122"/>
      <c r="N205" s="122"/>
    </row>
    <row r="206" spans="1:14" s="39" customFormat="1" ht="13">
      <c r="A206" s="139" t="str">
        <v>CL575</v>
      </c>
      <c r="B206" s="139" t="str">
        <v>OR Service Centre - Assurance Analogue/ISDN2</v>
      </c>
      <c r="C206" s="62" t="s">
        <v>127</v>
      </c>
      <c r="D206" s="327"/>
      <c r="E206" s="327"/>
      <c r="F206" s="333">
        <v>2062.863409108993</v>
      </c>
      <c r="G206" s="333">
        <v>2174.3764749351158</v>
      </c>
      <c r="H206" s="333">
        <v>2891.9533701752716</v>
      </c>
      <c r="I206" s="333">
        <v>2671.6812862914289</v>
      </c>
      <c r="K206" s="122"/>
      <c r="L206" s="122"/>
      <c r="M206" s="122"/>
      <c r="N206" s="122"/>
    </row>
    <row r="207" spans="1:14" s="39" customFormat="1" ht="13">
      <c r="A207" s="139" t="str">
        <v>CL577</v>
      </c>
      <c r="B207" s="139" t="str">
        <v>OR Service Centre - Assurance WLA</v>
      </c>
      <c r="C207" s="62" t="s">
        <v>127</v>
      </c>
      <c r="D207" s="327"/>
      <c r="E207" s="327"/>
      <c r="F207" s="333">
        <v>1807.2788893689656</v>
      </c>
      <c r="G207" s="333">
        <v>1925.1475733033865</v>
      </c>
      <c r="H207" s="333">
        <v>3264.8354619644692</v>
      </c>
      <c r="I207" s="333">
        <v>3349.6232137455563</v>
      </c>
      <c r="K207" s="122"/>
      <c r="L207" s="122"/>
      <c r="M207" s="122"/>
      <c r="N207" s="122"/>
    </row>
    <row r="208" spans="1:14" s="39" customFormat="1" ht="13">
      <c r="A208" s="139" t="str">
        <v>CL579</v>
      </c>
      <c r="B208" s="139" t="str">
        <v>Service Centre - Assurance  NGA</v>
      </c>
      <c r="C208" s="62" t="s">
        <v>127</v>
      </c>
      <c r="D208" s="327"/>
      <c r="E208" s="327"/>
      <c r="F208" s="333">
        <v>0</v>
      </c>
      <c r="G208" s="333">
        <v>0</v>
      </c>
      <c r="H208" s="333">
        <v>0</v>
      </c>
      <c r="I208" s="333">
        <v>0</v>
      </c>
      <c r="K208" s="122"/>
      <c r="L208" s="122"/>
      <c r="M208" s="122"/>
      <c r="N208" s="122"/>
    </row>
    <row r="209" spans="1:14" s="39" customFormat="1" ht="13">
      <c r="A209" s="139" t="str">
        <v>CL590</v>
      </c>
      <c r="B209" s="139" t="str">
        <v>Service Level Guarantees</v>
      </c>
      <c r="C209" s="62" t="s">
        <v>127</v>
      </c>
      <c r="D209" s="327"/>
      <c r="E209" s="327"/>
      <c r="F209" s="333">
        <v>605.61795531504686</v>
      </c>
      <c r="G209" s="333">
        <v>972.76371854498893</v>
      </c>
      <c r="H209" s="333">
        <v>1355.9010556596256</v>
      </c>
      <c r="I209" s="333">
        <v>1204.8343912452524</v>
      </c>
      <c r="K209" s="122"/>
      <c r="L209" s="122"/>
      <c r="M209" s="122"/>
      <c r="N209" s="122"/>
    </row>
    <row r="210" spans="1:14" s="39" customFormat="1" ht="13">
      <c r="A210" s="139" t="str">
        <v>CL600</v>
      </c>
      <c r="B210" s="139" t="str">
        <v>Other WLA</v>
      </c>
      <c r="C210" s="62" t="s">
        <v>127</v>
      </c>
      <c r="D210" s="327"/>
      <c r="E210" s="327"/>
      <c r="F210" s="333">
        <v>10240.895895254191</v>
      </c>
      <c r="G210" s="333">
        <v>14942.989284932471</v>
      </c>
      <c r="H210" s="333">
        <v>17521.77133914287</v>
      </c>
      <c r="I210" s="333">
        <v>19404.025931039596</v>
      </c>
      <c r="K210" s="122"/>
      <c r="L210" s="122"/>
      <c r="M210" s="122"/>
      <c r="N210" s="122"/>
    </row>
    <row r="211" spans="1:14" s="39" customFormat="1" ht="13">
      <c r="A211" s="139" t="str">
        <v>CL950</v>
      </c>
      <c r="B211" s="139" t="str">
        <v>GEA Access Fibre Spine</v>
      </c>
      <c r="C211" s="62" t="s">
        <v>127</v>
      </c>
      <c r="D211" s="327"/>
      <c r="E211" s="327"/>
      <c r="F211" s="333">
        <v>0</v>
      </c>
      <c r="G211" s="333">
        <v>0</v>
      </c>
      <c r="H211" s="333">
        <v>0</v>
      </c>
      <c r="I211" s="333">
        <v>0</v>
      </c>
      <c r="K211" s="122"/>
      <c r="L211" s="122"/>
      <c r="M211" s="122"/>
      <c r="N211" s="122"/>
    </row>
    <row r="212" spans="1:14" s="39" customFormat="1" ht="13">
      <c r="A212" s="139" t="str">
        <v>CL951</v>
      </c>
      <c r="B212" s="139" t="str">
        <v>GEA Distribution Fibre</v>
      </c>
      <c r="C212" s="62" t="s">
        <v>127</v>
      </c>
      <c r="D212" s="327"/>
      <c r="E212" s="327"/>
      <c r="F212" s="333">
        <v>0</v>
      </c>
      <c r="G212" s="333">
        <v>0</v>
      </c>
      <c r="H212" s="333">
        <v>0</v>
      </c>
      <c r="I212" s="333">
        <v>0</v>
      </c>
      <c r="K212" s="122"/>
      <c r="L212" s="122"/>
      <c r="M212" s="122"/>
      <c r="N212" s="122"/>
    </row>
    <row r="213" spans="1:14" s="39" customFormat="1" ht="13">
      <c r="A213" s="139" t="str">
        <v>CL952</v>
      </c>
      <c r="B213" s="139" t="str">
        <v>GEA Electronics</v>
      </c>
      <c r="C213" s="62" t="s">
        <v>127</v>
      </c>
      <c r="D213" s="327"/>
      <c r="E213" s="327"/>
      <c r="F213" s="333">
        <v>0</v>
      </c>
      <c r="G213" s="333">
        <v>0</v>
      </c>
      <c r="H213" s="333">
        <v>0</v>
      </c>
      <c r="I213" s="333">
        <v>0</v>
      </c>
      <c r="K213" s="122"/>
      <c r="L213" s="122"/>
      <c r="M213" s="122"/>
      <c r="N213" s="122"/>
    </row>
    <row r="214" spans="1:14" s="39" customFormat="1" ht="13">
      <c r="A214" s="139" t="str">
        <v>CL953</v>
      </c>
      <c r="B214" s="139" t="str">
        <v>GEA DSLAM &amp; Cabinets</v>
      </c>
      <c r="C214" s="62" t="s">
        <v>127</v>
      </c>
      <c r="D214" s="327"/>
      <c r="E214" s="327"/>
      <c r="F214" s="333">
        <v>0</v>
      </c>
      <c r="G214" s="333">
        <v>0</v>
      </c>
      <c r="H214" s="333">
        <v>0</v>
      </c>
      <c r="I214" s="333">
        <v>0</v>
      </c>
      <c r="K214" s="122"/>
      <c r="L214" s="122"/>
      <c r="M214" s="122"/>
      <c r="N214" s="122"/>
    </row>
    <row r="215" spans="1:14" s="39" customFormat="1" ht="13">
      <c r="A215" s="139" t="str">
        <v>CL954</v>
      </c>
      <c r="B215" s="139" t="str">
        <v>GEA Customer Site Installation</v>
      </c>
      <c r="C215" s="62" t="s">
        <v>127</v>
      </c>
      <c r="D215" s="327"/>
      <c r="E215" s="327"/>
      <c r="F215" s="333">
        <v>0</v>
      </c>
      <c r="G215" s="333">
        <v>0</v>
      </c>
      <c r="H215" s="333">
        <v>0</v>
      </c>
      <c r="I215" s="333">
        <v>0</v>
      </c>
      <c r="K215" s="122"/>
      <c r="L215" s="122"/>
      <c r="M215" s="122"/>
      <c r="N215" s="122"/>
    </row>
    <row r="216" spans="1:14" s="39" customFormat="1" ht="13">
      <c r="A216" s="139" t="str">
        <v>CL955</v>
      </c>
      <c r="B216" s="139" t="str">
        <v>GEA FTTC Repairs</v>
      </c>
      <c r="C216" s="62" t="s">
        <v>127</v>
      </c>
      <c r="D216" s="327"/>
      <c r="E216" s="327"/>
      <c r="F216" s="333">
        <v>0</v>
      </c>
      <c r="G216" s="333">
        <v>0</v>
      </c>
      <c r="H216" s="333">
        <v>0</v>
      </c>
      <c r="I216" s="333">
        <v>0</v>
      </c>
      <c r="K216" s="122"/>
      <c r="L216" s="122"/>
      <c r="M216" s="122"/>
      <c r="N216" s="122"/>
    </row>
    <row r="217" spans="1:14" s="39" customFormat="1" ht="13">
      <c r="A217" s="139" t="str">
        <v>CL956</v>
      </c>
      <c r="B217" s="139" t="str">
        <v>GEA FTTP Repairs</v>
      </c>
      <c r="C217" s="62" t="s">
        <v>127</v>
      </c>
      <c r="D217" s="327"/>
      <c r="E217" s="327"/>
      <c r="F217" s="333">
        <v>0</v>
      </c>
      <c r="G217" s="333">
        <v>0</v>
      </c>
      <c r="H217" s="333">
        <v>0</v>
      </c>
      <c r="I217" s="333">
        <v>0</v>
      </c>
      <c r="K217" s="122"/>
      <c r="L217" s="122"/>
      <c r="M217" s="122"/>
      <c r="N217" s="122"/>
    </row>
    <row r="218" spans="1:14" s="39" customFormat="1" ht="13">
      <c r="A218" s="139" t="str">
        <v>CL957</v>
      </c>
      <c r="B218" s="139" t="str">
        <v>GEA FTTP Provisions</v>
      </c>
      <c r="C218" s="62" t="s">
        <v>127</v>
      </c>
      <c r="D218" s="327"/>
      <c r="E218" s="327"/>
      <c r="F218" s="333">
        <v>0</v>
      </c>
      <c r="G218" s="333">
        <v>0</v>
      </c>
      <c r="H218" s="333">
        <v>0</v>
      </c>
      <c r="I218" s="333">
        <v>0</v>
      </c>
      <c r="K218" s="122"/>
      <c r="L218" s="122"/>
      <c r="M218" s="122"/>
      <c r="N218" s="122"/>
    </row>
    <row r="219" spans="1:14" s="39" customFormat="1" ht="13">
      <c r="A219" s="139" t="str">
        <v>CL958</v>
      </c>
      <c r="B219" s="139" t="str">
        <v>GEA FTTC Provisions</v>
      </c>
      <c r="C219" s="62" t="s">
        <v>127</v>
      </c>
      <c r="D219" s="327"/>
      <c r="E219" s="327"/>
      <c r="F219" s="333">
        <v>0</v>
      </c>
      <c r="G219" s="333">
        <v>0</v>
      </c>
      <c r="H219" s="333">
        <v>0</v>
      </c>
      <c r="I219" s="333">
        <v>0</v>
      </c>
      <c r="K219" s="122"/>
      <c r="L219" s="122"/>
      <c r="M219" s="122"/>
      <c r="N219" s="122"/>
    </row>
    <row r="220" spans="1:14" s="39" customFormat="1" ht="13">
      <c r="A220" s="139" t="str">
        <v>CL998</v>
      </c>
      <c r="B220" s="139" t="str">
        <v>Fibre Rollout Funding</v>
      </c>
      <c r="C220" s="62" t="s">
        <v>127</v>
      </c>
      <c r="D220" s="327"/>
      <c r="E220" s="327"/>
      <c r="F220" s="333">
        <v>0</v>
      </c>
      <c r="G220" s="333">
        <v>0</v>
      </c>
      <c r="H220" s="333">
        <v>0</v>
      </c>
      <c r="I220" s="333">
        <v>0</v>
      </c>
      <c r="K220" s="122"/>
      <c r="L220" s="122"/>
      <c r="M220" s="122"/>
      <c r="N220" s="122"/>
    </row>
    <row r="221" spans="1:14" s="39" customFormat="1" ht="13">
      <c r="A221" s="139" t="str">
        <v>CL999</v>
      </c>
      <c r="B221" s="139" t="str">
        <v>BDUK Funding</v>
      </c>
      <c r="C221" s="62" t="s">
        <v>127</v>
      </c>
      <c r="D221" s="327"/>
      <c r="E221" s="327"/>
      <c r="F221" s="333">
        <v>0</v>
      </c>
      <c r="G221" s="333">
        <v>0</v>
      </c>
      <c r="H221" s="333">
        <v>0</v>
      </c>
      <c r="I221" s="333">
        <v>0</v>
      </c>
      <c r="K221" s="122"/>
      <c r="L221" s="122"/>
      <c r="M221" s="122"/>
      <c r="N221" s="122"/>
    </row>
    <row r="222" spans="1:14" s="39" customFormat="1" ht="13">
      <c r="A222" s="139" t="str">
        <v>CN853</v>
      </c>
      <c r="B222" s="139" t="str">
        <v>Combi Card and MSAN Access - Voice</v>
      </c>
      <c r="C222" s="62" t="s">
        <v>127</v>
      </c>
      <c r="D222" s="327"/>
      <c r="E222" s="327"/>
      <c r="F222" s="333">
        <v>151.40002742188514</v>
      </c>
      <c r="G222" s="333">
        <v>191.73661462080898</v>
      </c>
      <c r="H222" s="333">
        <v>251.20467393849285</v>
      </c>
      <c r="I222" s="333">
        <v>244.52823843749735</v>
      </c>
      <c r="K222" s="122"/>
      <c r="L222" s="122"/>
      <c r="M222" s="122"/>
      <c r="N222" s="122"/>
    </row>
    <row r="223" spans="1:14" s="39" customFormat="1" ht="13">
      <c r="A223" s="139" t="str">
        <v>CN855</v>
      </c>
      <c r="B223" s="139" t="str">
        <v>iNode features</v>
      </c>
      <c r="C223" s="62" t="s">
        <v>127</v>
      </c>
      <c r="D223" s="327"/>
      <c r="E223" s="327"/>
      <c r="F223" s="333">
        <v>14765.174448795791</v>
      </c>
      <c r="G223" s="333">
        <v>14114.598911458877</v>
      </c>
      <c r="H223" s="333">
        <v>22467.394679233828</v>
      </c>
      <c r="I223" s="333">
        <v>22181.520847401564</v>
      </c>
      <c r="K223" s="122"/>
      <c r="L223" s="122"/>
      <c r="M223" s="122"/>
      <c r="N223" s="122"/>
    </row>
    <row r="224" spans="1:14" s="39" customFormat="1" ht="13">
      <c r="A224" s="139" t="str">
        <v>CO292</v>
      </c>
      <c r="B224" s="139" t="str">
        <v>Caller Display</v>
      </c>
      <c r="C224" s="62" t="s">
        <v>127</v>
      </c>
      <c r="D224" s="327"/>
      <c r="E224" s="327"/>
      <c r="F224" s="333">
        <v>179846.4181217076</v>
      </c>
      <c r="G224" s="333">
        <v>199062.26960498505</v>
      </c>
      <c r="H224" s="333">
        <v>289855.25856369815</v>
      </c>
      <c r="I224" s="333">
        <v>267253.81540098047</v>
      </c>
      <c r="K224" s="122"/>
      <c r="L224" s="122"/>
      <c r="M224" s="122"/>
      <c r="N224" s="122"/>
    </row>
    <row r="225" spans="1:14" s="39" customFormat="1" ht="13">
      <c r="A225" s="139" t="str">
        <v>CO293</v>
      </c>
      <c r="B225" s="139" t="str">
        <v>Network Features</v>
      </c>
      <c r="C225" s="62" t="s">
        <v>127</v>
      </c>
      <c r="D225" s="327"/>
      <c r="E225" s="327"/>
      <c r="F225" s="333">
        <v>52124.65043586008</v>
      </c>
      <c r="G225" s="333">
        <v>56777.289335852045</v>
      </c>
      <c r="H225" s="333">
        <v>84299.151539179788</v>
      </c>
      <c r="I225" s="333">
        <v>95525.314598484227</v>
      </c>
      <c r="K225" s="122"/>
      <c r="L225" s="122"/>
      <c r="M225" s="122"/>
      <c r="N225" s="122"/>
    </row>
    <row r="226" spans="1:14" s="39" customFormat="1" ht="13">
      <c r="A226" s="139" t="str">
        <v>CO801</v>
      </c>
      <c r="B226" s="139" t="str">
        <v>Ofcom Licence Fee Openreach</v>
      </c>
      <c r="C226" s="62" t="s">
        <v>127</v>
      </c>
      <c r="D226" s="327"/>
      <c r="E226" s="327"/>
      <c r="F226" s="333">
        <v>0</v>
      </c>
      <c r="G226" s="333">
        <v>0</v>
      </c>
      <c r="H226" s="333">
        <v>0</v>
      </c>
      <c r="I226" s="333">
        <v>0</v>
      </c>
      <c r="K226" s="122"/>
      <c r="L226" s="122"/>
      <c r="M226" s="122"/>
      <c r="N226" s="122"/>
    </row>
    <row r="227" spans="1:14" s="39" customFormat="1" ht="13">
      <c r="A227" s="139" t="str">
        <v>CO989</v>
      </c>
      <c r="B227" s="139" t="str">
        <v>Special Fault Investigation</v>
      </c>
      <c r="C227" s="62" t="s">
        <v>127</v>
      </c>
      <c r="D227" s="327"/>
      <c r="E227" s="327"/>
      <c r="F227" s="333">
        <v>13278.113627858462</v>
      </c>
      <c r="G227" s="333">
        <v>18847.221030864261</v>
      </c>
      <c r="H227" s="333">
        <v>24918.293250004106</v>
      </c>
      <c r="I227" s="333">
        <v>33246.154597618843</v>
      </c>
      <c r="K227" s="122"/>
      <c r="L227" s="122"/>
      <c r="M227" s="122"/>
      <c r="N227" s="122"/>
    </row>
    <row r="228" spans="1:14" s="39" customFormat="1" ht="13">
      <c r="A228" s="139" t="str">
        <v>CP502</v>
      </c>
      <c r="B228" s="139" t="str">
        <v>Openreach sales product management</v>
      </c>
      <c r="C228" s="62" t="s">
        <v>127</v>
      </c>
      <c r="D228" s="327"/>
      <c r="E228" s="327"/>
      <c r="F228" s="333">
        <v>4498.624868885744</v>
      </c>
      <c r="G228" s="333">
        <v>8105.4099202757807</v>
      </c>
      <c r="H228" s="333">
        <v>8276.6173293147349</v>
      </c>
      <c r="I228" s="333">
        <v>11246.604006079739</v>
      </c>
      <c r="K228" s="122"/>
      <c r="L228" s="122"/>
      <c r="M228" s="122"/>
      <c r="N228" s="122"/>
    </row>
    <row r="229" spans="1:14" s="39" customFormat="1" ht="13">
      <c r="A229" s="139" t="str">
        <v>CT134</v>
      </c>
      <c r="B229" s="139" t="str">
        <v>Co-mingling power &amp; vent</v>
      </c>
      <c r="C229" s="62" t="s">
        <v>127</v>
      </c>
      <c r="D229" s="327"/>
      <c r="E229" s="327"/>
      <c r="F229" s="333">
        <v>538838.81414422358</v>
      </c>
      <c r="G229" s="333">
        <v>917274.23170452425</v>
      </c>
      <c r="H229" s="333">
        <v>962407.08725258603</v>
      </c>
      <c r="I229" s="333">
        <v>1192942.6482052896</v>
      </c>
      <c r="K229" s="122"/>
      <c r="L229" s="122"/>
      <c r="M229" s="122"/>
      <c r="N229" s="122"/>
    </row>
    <row r="230" spans="1:14" s="39" customFormat="1" ht="13">
      <c r="A230" s="139" t="str">
        <v>CW900</v>
      </c>
      <c r="B230" s="139" t="str">
        <v>Openreach copper</v>
      </c>
      <c r="C230" s="62" t="s">
        <v>127</v>
      </c>
      <c r="D230" s="327"/>
      <c r="E230" s="327"/>
      <c r="F230" s="333">
        <v>0</v>
      </c>
      <c r="G230" s="333">
        <v>0</v>
      </c>
      <c r="H230" s="333">
        <v>0</v>
      </c>
      <c r="I230" s="333">
        <v>0</v>
      </c>
      <c r="K230" s="122"/>
      <c r="L230" s="122"/>
      <c r="M230" s="122"/>
      <c r="N230" s="122"/>
    </row>
    <row r="231" spans="1:14" s="39" customFormat="1" ht="13">
      <c r="A231" s="139">
        <v>0</v>
      </c>
      <c r="B231" s="139">
        <v>0</v>
      </c>
      <c r="C231" s="62" t="s">
        <v>127</v>
      </c>
      <c r="D231" s="327"/>
      <c r="E231" s="327"/>
      <c r="F231" s="333">
        <v>0</v>
      </c>
      <c r="G231" s="333">
        <v>0</v>
      </c>
      <c r="H231" s="333">
        <v>0</v>
      </c>
      <c r="I231" s="333">
        <v>0</v>
      </c>
      <c r="K231" s="122"/>
      <c r="L231" s="122"/>
      <c r="M231" s="122"/>
      <c r="N231" s="122"/>
    </row>
    <row r="232" spans="1:14" s="39" customFormat="1" ht="13">
      <c r="A232" s="139">
        <v>0</v>
      </c>
      <c r="B232" s="139">
        <v>0</v>
      </c>
      <c r="C232" s="62" t="s">
        <v>127</v>
      </c>
      <c r="D232" s="327"/>
      <c r="E232" s="327"/>
      <c r="F232" s="333">
        <v>0</v>
      </c>
      <c r="G232" s="333">
        <v>0</v>
      </c>
      <c r="H232" s="333">
        <v>0</v>
      </c>
      <c r="I232" s="333">
        <v>0</v>
      </c>
      <c r="K232" s="122"/>
      <c r="L232" s="122"/>
      <c r="M232" s="122"/>
      <c r="N232" s="122"/>
    </row>
    <row r="233" spans="1:14" s="39" customFormat="1" ht="12">
      <c r="A233" s="53" t="s">
        <v>578</v>
      </c>
      <c r="B233" s="139"/>
      <c r="C233" s="57"/>
      <c r="E233" s="163"/>
      <c r="F233" s="163"/>
      <c r="G233" s="163"/>
      <c r="H233" s="163"/>
      <c r="I233" s="163"/>
      <c r="J233" s="52"/>
    </row>
    <row r="234" spans="1:14" s="39" customFormat="1"/>
    <row r="236" spans="1:14" s="39" customFormat="1" ht="15.5">
      <c r="A236" s="50"/>
      <c r="B236" s="50" t="s">
        <v>580</v>
      </c>
      <c r="C236" s="50"/>
      <c r="D236" s="50"/>
      <c r="E236" s="50"/>
      <c r="F236" s="50"/>
      <c r="G236" s="50"/>
      <c r="H236" s="50"/>
      <c r="I236" s="50"/>
    </row>
    <row r="237" spans="1:14" s="39" customFormat="1">
      <c r="A237" s="61"/>
      <c r="B237" s="61" t="s">
        <v>126</v>
      </c>
      <c r="C237" s="61" t="s">
        <v>78</v>
      </c>
      <c r="D237" s="64" t="str">
        <f t="array" ref="D237:I237">model_years</f>
        <v>2015/16</v>
      </c>
      <c r="E237" s="64" t="str">
        <v>2016/17</v>
      </c>
      <c r="F237" s="64" t="str">
        <v>2017/18</v>
      </c>
      <c r="G237" s="64" t="str">
        <v>2018/19</v>
      </c>
      <c r="H237" s="64" t="str">
        <v>2019/20</v>
      </c>
      <c r="I237" s="64" t="str">
        <v>2020/21</v>
      </c>
    </row>
    <row r="238" spans="1:14" s="39" customFormat="1">
      <c r="A238" s="139"/>
      <c r="B238" s="139" t="str">
        <f t="array" ref="B238:B291">Component_list</f>
        <v>MPF Line Testing Systems</v>
      </c>
      <c r="C238" s="57" t="s">
        <v>161</v>
      </c>
      <c r="D238" s="96">
        <f t="shared" ref="D238:I247" si="17">D5+D121</f>
        <v>7.5079828418778316</v>
      </c>
      <c r="E238" s="96">
        <f t="shared" ca="1" si="17"/>
        <v>7.3895520334497764</v>
      </c>
      <c r="F238" s="96">
        <f t="shared" ca="1" si="17"/>
        <v>7.2559311429316518</v>
      </c>
      <c r="G238" s="96">
        <f t="shared" ca="1" si="17"/>
        <v>7.0709230952774007</v>
      </c>
      <c r="H238" s="96">
        <f t="shared" ca="1" si="17"/>
        <v>6.8923239477141891</v>
      </c>
      <c r="I238" s="96">
        <f t="shared" ca="1" si="17"/>
        <v>6.5759008419963232</v>
      </c>
    </row>
    <row r="239" spans="1:14" s="39" customFormat="1">
      <c r="A239" s="139"/>
      <c r="B239" s="139" t="str">
        <v>Openreach time related charges</v>
      </c>
      <c r="C239" s="57" t="s">
        <v>161</v>
      </c>
      <c r="D239" s="96">
        <f t="shared" si="17"/>
        <v>0</v>
      </c>
      <c r="E239" s="96">
        <f t="shared" ca="1" si="17"/>
        <v>0</v>
      </c>
      <c r="F239" s="96">
        <f t="shared" ca="1" si="17"/>
        <v>0</v>
      </c>
      <c r="G239" s="96">
        <f t="shared" ca="1" si="17"/>
        <v>0</v>
      </c>
      <c r="H239" s="96">
        <f t="shared" ca="1" si="17"/>
        <v>0</v>
      </c>
      <c r="I239" s="96">
        <f t="shared" ca="1" si="17"/>
        <v>0</v>
      </c>
    </row>
    <row r="240" spans="1:14" s="39" customFormat="1">
      <c r="A240" s="139"/>
      <c r="B240" s="139" t="str">
        <v>Co-mingling electricity</v>
      </c>
      <c r="C240" s="57" t="s">
        <v>161</v>
      </c>
      <c r="D240" s="96">
        <f t="shared" si="17"/>
        <v>0</v>
      </c>
      <c r="E240" s="96">
        <f t="shared" ca="1" si="17"/>
        <v>0</v>
      </c>
      <c r="F240" s="96">
        <f t="shared" ca="1" si="17"/>
        <v>0</v>
      </c>
      <c r="G240" s="96">
        <f t="shared" ca="1" si="17"/>
        <v>0</v>
      </c>
      <c r="H240" s="96">
        <f t="shared" ca="1" si="17"/>
        <v>0</v>
      </c>
      <c r="I240" s="96">
        <f t="shared" ca="1" si="17"/>
        <v>0</v>
      </c>
    </row>
    <row r="241" spans="1:9" s="39" customFormat="1">
      <c r="A241" s="139"/>
      <c r="B241" s="139" t="str">
        <v>Co-mingling set up</v>
      </c>
      <c r="C241" s="57" t="s">
        <v>161</v>
      </c>
      <c r="D241" s="96">
        <f t="shared" si="17"/>
        <v>1791.7427379307778</v>
      </c>
      <c r="E241" s="96">
        <f t="shared" ca="1" si="17"/>
        <v>1771.7891740502505</v>
      </c>
      <c r="F241" s="96">
        <f t="shared" ca="1" si="17"/>
        <v>1759.3485839576117</v>
      </c>
      <c r="G241" s="96">
        <f t="shared" ca="1" si="17"/>
        <v>1732.1473172509777</v>
      </c>
      <c r="H241" s="96">
        <f t="shared" ca="1" si="17"/>
        <v>1715.9192075612082</v>
      </c>
      <c r="I241" s="96">
        <f t="shared" ca="1" si="17"/>
        <v>1668.1842442688423</v>
      </c>
    </row>
    <row r="242" spans="1:9" s="39" customFormat="1">
      <c r="A242" s="139"/>
      <c r="B242" s="139" t="str">
        <v>Co-mingling rentals</v>
      </c>
      <c r="C242" s="57" t="s">
        <v>161</v>
      </c>
      <c r="D242" s="96">
        <f t="shared" si="17"/>
        <v>30.427816378613905</v>
      </c>
      <c r="E242" s="96">
        <f t="shared" ca="1" si="17"/>
        <v>29.939199291251484</v>
      </c>
      <c r="F242" s="96">
        <f t="shared" ca="1" si="17"/>
        <v>31.338584736585961</v>
      </c>
      <c r="G242" s="96">
        <f t="shared" ca="1" si="17"/>
        <v>32.234292822421224</v>
      </c>
      <c r="H242" s="96">
        <f t="shared" ca="1" si="17"/>
        <v>31.892405626954144</v>
      </c>
      <c r="I242" s="96">
        <f t="shared" ca="1" si="17"/>
        <v>31.159170236871923</v>
      </c>
    </row>
    <row r="243" spans="1:9" s="39" customFormat="1">
      <c r="A243" s="139"/>
      <c r="B243" s="139" t="str">
        <v>WLA tie cables</v>
      </c>
      <c r="C243" s="57" t="s">
        <v>161</v>
      </c>
      <c r="D243" s="96">
        <f t="shared" si="17"/>
        <v>24.889863552759898</v>
      </c>
      <c r="E243" s="96">
        <f t="shared" ca="1" si="17"/>
        <v>24.662955395055896</v>
      </c>
      <c r="F243" s="96">
        <f t="shared" ca="1" si="17"/>
        <v>25.407826281938586</v>
      </c>
      <c r="G243" s="96">
        <f t="shared" ca="1" si="17"/>
        <v>25.808300973539996</v>
      </c>
      <c r="H243" s="96">
        <f t="shared" ca="1" si="17"/>
        <v>26.107377276473642</v>
      </c>
      <c r="I243" s="96">
        <f t="shared" ca="1" si="17"/>
        <v>25.813923348523417</v>
      </c>
    </row>
    <row r="244" spans="1:9" s="39" customFormat="1">
      <c r="A244" s="139"/>
      <c r="B244" s="139" t="str">
        <v>Local Loop Unbundling systems development</v>
      </c>
      <c r="C244" s="57" t="s">
        <v>161</v>
      </c>
      <c r="D244" s="96">
        <f t="shared" si="17"/>
        <v>0.12878409380126943</v>
      </c>
      <c r="E244" s="96">
        <f t="shared" ca="1" si="17"/>
        <v>0.12765736041034664</v>
      </c>
      <c r="F244" s="96">
        <f t="shared" ca="1" si="17"/>
        <v>0.1263047882170997</v>
      </c>
      <c r="G244" s="96">
        <f t="shared" ca="1" si="17"/>
        <v>0.12499715737364196</v>
      </c>
      <c r="H244" s="96">
        <f t="shared" ca="1" si="17"/>
        <v>0.12342730466513713</v>
      </c>
      <c r="I244" s="96">
        <f t="shared" ca="1" si="17"/>
        <v>0.12178327277291115</v>
      </c>
    </row>
    <row r="245" spans="1:9" s="39" customFormat="1">
      <c r="A245" s="139"/>
      <c r="B245" s="139" t="str">
        <v>Wholesale Access specific</v>
      </c>
      <c r="C245" s="57" t="s">
        <v>161</v>
      </c>
      <c r="D245" s="96">
        <f t="shared" si="17"/>
        <v>7.2651834185022537</v>
      </c>
      <c r="E245" s="96">
        <f t="shared" ca="1" si="17"/>
        <v>7.2104398153290781</v>
      </c>
      <c r="F245" s="96">
        <f t="shared" ca="1" si="17"/>
        <v>7.1025710400995434</v>
      </c>
      <c r="G245" s="96">
        <f t="shared" ca="1" si="17"/>
        <v>6.9355549284708893</v>
      </c>
      <c r="H245" s="96">
        <f t="shared" ca="1" si="17"/>
        <v>6.8017505950545409</v>
      </c>
      <c r="I245" s="96">
        <f t="shared" ca="1" si="17"/>
        <v>6.625655852121664</v>
      </c>
    </row>
    <row r="246" spans="1:9" s="39" customFormat="1">
      <c r="A246" s="139"/>
      <c r="B246" s="139" t="str">
        <v>Routeing &amp; records</v>
      </c>
      <c r="C246" s="57" t="s">
        <v>161</v>
      </c>
      <c r="D246" s="96">
        <f t="shared" si="17"/>
        <v>1.8860971575829815</v>
      </c>
      <c r="E246" s="96">
        <f t="shared" ca="1" si="17"/>
        <v>1.8267618514972337</v>
      </c>
      <c r="F246" s="96">
        <f t="shared" ca="1" si="17"/>
        <v>1.7766887699037532</v>
      </c>
      <c r="G246" s="96">
        <f t="shared" ca="1" si="17"/>
        <v>1.7263524508866004</v>
      </c>
      <c r="H246" s="96">
        <f t="shared" ca="1" si="17"/>
        <v>1.678093699353892</v>
      </c>
      <c r="I246" s="96">
        <f t="shared" ca="1" si="17"/>
        <v>1.6361245754555882</v>
      </c>
    </row>
    <row r="247" spans="1:9" s="39" customFormat="1">
      <c r="A247" s="139"/>
      <c r="B247" s="139" t="str">
        <v>MDF Hardware jumpering</v>
      </c>
      <c r="C247" s="57" t="s">
        <v>161</v>
      </c>
      <c r="D247" s="96">
        <f t="shared" si="17"/>
        <v>11.50328798314861</v>
      </c>
      <c r="E247" s="96">
        <f t="shared" ca="1" si="17"/>
        <v>11.210779089194141</v>
      </c>
      <c r="F247" s="96">
        <f t="shared" ca="1" si="17"/>
        <v>10.933251181388407</v>
      </c>
      <c r="G247" s="96">
        <f t="shared" ca="1" si="17"/>
        <v>10.655962282592572</v>
      </c>
      <c r="H247" s="96">
        <f t="shared" ca="1" si="17"/>
        <v>10.382968475868674</v>
      </c>
      <c r="I247" s="96">
        <f t="shared" ca="1" si="17"/>
        <v>10.104876248110198</v>
      </c>
    </row>
    <row r="248" spans="1:9" s="39" customFormat="1">
      <c r="A248" s="139"/>
      <c r="B248" s="139" t="str">
        <v>E side copper capital</v>
      </c>
      <c r="C248" s="57" t="s">
        <v>161</v>
      </c>
      <c r="D248" s="96">
        <f t="shared" ref="D248:I257" si="18">D15+D131</f>
        <v>6.760331855416668</v>
      </c>
      <c r="E248" s="96">
        <f t="shared" ca="1" si="18"/>
        <v>6.4212362774675285</v>
      </c>
      <c r="F248" s="96">
        <f t="shared" ca="1" si="18"/>
        <v>6.5201698806875807</v>
      </c>
      <c r="G248" s="96">
        <f t="shared" ca="1" si="18"/>
        <v>6.781573001749206</v>
      </c>
      <c r="H248" s="96">
        <f t="shared" ca="1" si="18"/>
        <v>7.1137877449378717</v>
      </c>
      <c r="I248" s="96">
        <f t="shared" ca="1" si="18"/>
        <v>7.0683296893078653</v>
      </c>
    </row>
    <row r="249" spans="1:9" s="39" customFormat="1">
      <c r="A249" s="139"/>
      <c r="B249" s="139" t="str">
        <v>E side copper current</v>
      </c>
      <c r="C249" s="57" t="s">
        <v>161</v>
      </c>
      <c r="D249" s="96">
        <f t="shared" si="18"/>
        <v>3.4664176440558951</v>
      </c>
      <c r="E249" s="96">
        <f t="shared" ca="1" si="18"/>
        <v>3.384174247749753</v>
      </c>
      <c r="F249" s="96">
        <f t="shared" ca="1" si="18"/>
        <v>3.3089126837834697</v>
      </c>
      <c r="G249" s="96">
        <f t="shared" ca="1" si="18"/>
        <v>2.7812481514275826</v>
      </c>
      <c r="H249" s="96">
        <f t="shared" ca="1" si="18"/>
        <v>2.8473803384951344</v>
      </c>
      <c r="I249" s="96">
        <f t="shared" ca="1" si="18"/>
        <v>2.6580222273771881</v>
      </c>
    </row>
    <row r="250" spans="1:9" s="39" customFormat="1">
      <c r="A250" s="139"/>
      <c r="B250" s="139" t="str">
        <v>D side copper capital</v>
      </c>
      <c r="C250" s="57" t="s">
        <v>161</v>
      </c>
      <c r="D250" s="96">
        <f t="shared" si="18"/>
        <v>35.914043533206275</v>
      </c>
      <c r="E250" s="96">
        <f t="shared" ca="1" si="18"/>
        <v>34.052614445229459</v>
      </c>
      <c r="F250" s="96">
        <f t="shared" ca="1" si="18"/>
        <v>34.258986590336796</v>
      </c>
      <c r="G250" s="96">
        <f t="shared" ca="1" si="18"/>
        <v>36.213372223274163</v>
      </c>
      <c r="H250" s="96">
        <f t="shared" ca="1" si="18"/>
        <v>38.250208361770845</v>
      </c>
      <c r="I250" s="96">
        <f t="shared" ca="1" si="18"/>
        <v>38.369632007716199</v>
      </c>
    </row>
    <row r="251" spans="1:9" s="39" customFormat="1">
      <c r="A251" s="139"/>
      <c r="B251" s="139" t="str">
        <v>D side copper current</v>
      </c>
      <c r="C251" s="57" t="s">
        <v>161</v>
      </c>
      <c r="D251" s="96">
        <f t="shared" si="18"/>
        <v>8.1717426271888645</v>
      </c>
      <c r="E251" s="96">
        <f t="shared" ca="1" si="18"/>
        <v>7.9704693860536047</v>
      </c>
      <c r="F251" s="96">
        <f t="shared" ca="1" si="18"/>
        <v>7.7866649012502176</v>
      </c>
      <c r="G251" s="96">
        <f t="shared" ca="1" si="18"/>
        <v>6.5109708860986988</v>
      </c>
      <c r="H251" s="96">
        <f t="shared" ca="1" si="18"/>
        <v>6.6466281371585501</v>
      </c>
      <c r="I251" s="96">
        <f t="shared" ca="1" si="18"/>
        <v>6.2230501899403707</v>
      </c>
    </row>
    <row r="252" spans="1:9" s="39" customFormat="1">
      <c r="A252" s="139"/>
      <c r="B252" s="139" t="str">
        <v>Local exchanges general frames equipment</v>
      </c>
      <c r="C252" s="57" t="s">
        <v>161</v>
      </c>
      <c r="D252" s="96">
        <f t="shared" si="18"/>
        <v>1.225406411017897</v>
      </c>
      <c r="E252" s="96">
        <f t="shared" ca="1" si="18"/>
        <v>1.2060981724235678</v>
      </c>
      <c r="F252" s="96">
        <f t="shared" ca="1" si="18"/>
        <v>1.229556292761405</v>
      </c>
      <c r="G252" s="96">
        <f t="shared" ca="1" si="18"/>
        <v>1.2359340553300695</v>
      </c>
      <c r="H252" s="96">
        <f t="shared" ca="1" si="18"/>
        <v>1.2189372691721645</v>
      </c>
      <c r="I252" s="96">
        <f t="shared" ca="1" si="18"/>
        <v>1.1965851204992928</v>
      </c>
    </row>
    <row r="253" spans="1:9" s="39" customFormat="1">
      <c r="A253" s="139"/>
      <c r="B253" s="139" t="str">
        <v>Local exchanges general frames maintenance</v>
      </c>
      <c r="C253" s="57" t="s">
        <v>161</v>
      </c>
      <c r="D253" s="96">
        <f t="shared" si="18"/>
        <v>1.2691192744881326</v>
      </c>
      <c r="E253" s="96">
        <f t="shared" ca="1" si="18"/>
        <v>1.2359540618714357</v>
      </c>
      <c r="F253" s="96">
        <f t="shared" ca="1" si="18"/>
        <v>1.2044861249693632</v>
      </c>
      <c r="G253" s="96">
        <f t="shared" ca="1" si="18"/>
        <v>0.98061678365677196</v>
      </c>
      <c r="H253" s="96">
        <f t="shared" ca="1" si="18"/>
        <v>0.98505509425139692</v>
      </c>
      <c r="I253" s="96">
        <f t="shared" ca="1" si="18"/>
        <v>0.94405675524232435</v>
      </c>
    </row>
    <row r="254" spans="1:9" s="39" customFormat="1">
      <c r="A254" s="139"/>
      <c r="B254" s="139" t="str">
        <v>Analogue line test equipment</v>
      </c>
      <c r="C254" s="57" t="s">
        <v>161</v>
      </c>
      <c r="D254" s="96">
        <f t="shared" si="18"/>
        <v>0.27521737484660969</v>
      </c>
      <c r="E254" s="96">
        <f t="shared" ca="1" si="18"/>
        <v>0.27246271415118939</v>
      </c>
      <c r="F254" s="96">
        <f t="shared" ca="1" si="18"/>
        <v>0.26899964895660367</v>
      </c>
      <c r="G254" s="96">
        <f t="shared" ca="1" si="18"/>
        <v>0.26367055274833878</v>
      </c>
      <c r="H254" s="96">
        <f t="shared" ca="1" si="18"/>
        <v>0.25871072154365587</v>
      </c>
      <c r="I254" s="96">
        <f t="shared" ca="1" si="18"/>
        <v>0.25259193018205861</v>
      </c>
    </row>
    <row r="255" spans="1:9" s="39" customFormat="1">
      <c r="A255" s="139"/>
      <c r="B255" s="139" t="str">
        <v>Dropwire capital &amp; analogue NTE</v>
      </c>
      <c r="C255" s="57" t="s">
        <v>161</v>
      </c>
      <c r="D255" s="96">
        <f t="shared" si="18"/>
        <v>17.338156125113837</v>
      </c>
      <c r="E255" s="96">
        <f t="shared" ca="1" si="18"/>
        <v>16.858686934019943</v>
      </c>
      <c r="F255" s="96">
        <f t="shared" ca="1" si="18"/>
        <v>16.800772678850095</v>
      </c>
      <c r="G255" s="96">
        <f t="shared" ca="1" si="18"/>
        <v>16.814245743782006</v>
      </c>
      <c r="H255" s="96">
        <f t="shared" ca="1" si="18"/>
        <v>17.399950422931056</v>
      </c>
      <c r="I255" s="96">
        <f t="shared" ca="1" si="18"/>
        <v>17.310274348245166</v>
      </c>
    </row>
    <row r="256" spans="1:9" s="39" customFormat="1">
      <c r="A256" s="139"/>
      <c r="B256" s="139" t="str">
        <v>Analogue line drop maintenance</v>
      </c>
      <c r="C256" s="57" t="s">
        <v>161</v>
      </c>
      <c r="D256" s="96">
        <f t="shared" si="18"/>
        <v>2.2457576413667453</v>
      </c>
      <c r="E256" s="96">
        <f t="shared" ca="1" si="18"/>
        <v>2.1848617511611876</v>
      </c>
      <c r="F256" s="96">
        <f t="shared" ca="1" si="18"/>
        <v>2.1267283947092004</v>
      </c>
      <c r="G256" s="96">
        <f t="shared" ca="1" si="18"/>
        <v>1.7247647047720176</v>
      </c>
      <c r="H256" s="96">
        <f t="shared" ca="1" si="18"/>
        <v>1.731731494952724</v>
      </c>
      <c r="I256" s="96">
        <f t="shared" ca="1" si="18"/>
        <v>1.6576356946238286</v>
      </c>
    </row>
    <row r="257" spans="1:11" s="39" customFormat="1">
      <c r="A257" s="139"/>
      <c r="B257" s="139" t="str">
        <v>Analogue line cards</v>
      </c>
      <c r="C257" s="57" t="s">
        <v>161</v>
      </c>
      <c r="D257" s="96">
        <f t="shared" si="18"/>
        <v>24.877563294087444</v>
      </c>
      <c r="E257" s="96">
        <f t="shared" ca="1" si="18"/>
        <v>24.772462946476818</v>
      </c>
      <c r="F257" s="96">
        <f t="shared" ca="1" si="18"/>
        <v>24.856666508069363</v>
      </c>
      <c r="G257" s="96">
        <f t="shared" ca="1" si="18"/>
        <v>24.691203000717678</v>
      </c>
      <c r="H257" s="96">
        <f t="shared" ca="1" si="18"/>
        <v>24.777391097159125</v>
      </c>
      <c r="I257" s="96">
        <f t="shared" ca="1" si="18"/>
        <v>24.813369956421827</v>
      </c>
    </row>
    <row r="258" spans="1:11" s="39" customFormat="1">
      <c r="A258" s="139"/>
      <c r="B258" s="139" t="str">
        <v>Pair gain</v>
      </c>
      <c r="C258" s="57" t="s">
        <v>161</v>
      </c>
      <c r="D258" s="96">
        <f t="shared" ref="D258:I267" si="19">D25+D141</f>
        <v>2.9480448142402767E-4</v>
      </c>
      <c r="E258" s="96">
        <f t="shared" ca="1" si="19"/>
        <v>3.6195715568194709E-4</v>
      </c>
      <c r="F258" s="96">
        <f t="shared" ca="1" si="19"/>
        <v>3.4947136070888048E-4</v>
      </c>
      <c r="G258" s="96">
        <f t="shared" ca="1" si="19"/>
        <v>3.5175738246008814E-4</v>
      </c>
      <c r="H258" s="96">
        <f t="shared" ca="1" si="19"/>
        <v>3.6375603520475292E-4</v>
      </c>
      <c r="I258" s="96">
        <f t="shared" ca="1" si="19"/>
        <v>3.7131386141225052E-4</v>
      </c>
      <c r="K258" s="122"/>
    </row>
    <row r="259" spans="1:11" s="39" customFormat="1">
      <c r="A259" s="139"/>
      <c r="B259" s="139" t="str">
        <v>NGA E-side Copper Capital</v>
      </c>
      <c r="C259" s="57" t="s">
        <v>161</v>
      </c>
      <c r="D259" s="96">
        <f t="shared" si="19"/>
        <v>14.143598934528953</v>
      </c>
      <c r="E259" s="96">
        <f t="shared" ca="1" si="19"/>
        <v>11.349780098977369</v>
      </c>
      <c r="F259" s="96">
        <f t="shared" ca="1" si="19"/>
        <v>9.5975037708980437</v>
      </c>
      <c r="G259" s="96">
        <f t="shared" ca="1" si="19"/>
        <v>8.6299234865639107</v>
      </c>
      <c r="H259" s="96">
        <f t="shared" ca="1" si="19"/>
        <v>8.0584544634719482</v>
      </c>
      <c r="I259" s="96">
        <f t="shared" ca="1" si="19"/>
        <v>7.4312915304419676</v>
      </c>
    </row>
    <row r="260" spans="1:11" s="39" customFormat="1">
      <c r="A260" s="139"/>
      <c r="B260" s="139" t="str">
        <v>FTTC Development</v>
      </c>
      <c r="C260" s="57" t="s">
        <v>161</v>
      </c>
      <c r="D260" s="96">
        <f t="shared" si="19"/>
        <v>3.9756847134943336</v>
      </c>
      <c r="E260" s="96">
        <f t="shared" ca="1" si="19"/>
        <v>3.7854714192974082</v>
      </c>
      <c r="F260" s="96">
        <f t="shared" ca="1" si="19"/>
        <v>3.637966828249005</v>
      </c>
      <c r="G260" s="96">
        <f t="shared" ca="1" si="19"/>
        <v>3.4939740008899496</v>
      </c>
      <c r="H260" s="96">
        <f t="shared" ca="1" si="19"/>
        <v>3.3558619752193781</v>
      </c>
      <c r="I260" s="96">
        <f t="shared" ca="1" si="19"/>
        <v>3.2199572633947486</v>
      </c>
    </row>
    <row r="261" spans="1:11" s="39" customFormat="1">
      <c r="A261" s="139"/>
      <c r="B261" s="139" t="str">
        <v>FTTP Development</v>
      </c>
      <c r="C261" s="57" t="s">
        <v>161</v>
      </c>
      <c r="D261" s="96">
        <f t="shared" si="19"/>
        <v>0</v>
      </c>
      <c r="E261" s="96">
        <f t="shared" ca="1" si="19"/>
        <v>0</v>
      </c>
      <c r="F261" s="96">
        <f t="shared" ca="1" si="19"/>
        <v>0</v>
      </c>
      <c r="G261" s="96">
        <f t="shared" ca="1" si="19"/>
        <v>0</v>
      </c>
      <c r="H261" s="96">
        <f t="shared" ca="1" si="19"/>
        <v>0</v>
      </c>
      <c r="I261" s="96">
        <f t="shared" ca="1" si="19"/>
        <v>0</v>
      </c>
    </row>
    <row r="262" spans="1:11" s="39" customFormat="1">
      <c r="A262" s="139"/>
      <c r="B262" s="139" t="str">
        <v>OR Service Centre - Provision Analogue/ISDN2</v>
      </c>
      <c r="C262" s="57" t="s">
        <v>161</v>
      </c>
      <c r="D262" s="96">
        <f t="shared" si="19"/>
        <v>4.1737521374048825</v>
      </c>
      <c r="E262" s="96">
        <f t="shared" ca="1" si="19"/>
        <v>4.0663783919499927</v>
      </c>
      <c r="F262" s="96">
        <f t="shared" ca="1" si="19"/>
        <v>3.9778319268670566</v>
      </c>
      <c r="G262" s="96">
        <f t="shared" ca="1" si="19"/>
        <v>3.8904096985288654</v>
      </c>
      <c r="H262" s="96">
        <f t="shared" ca="1" si="19"/>
        <v>3.8056133662013854</v>
      </c>
      <c r="I262" s="96">
        <f t="shared" ca="1" si="19"/>
        <v>3.724568566610118</v>
      </c>
    </row>
    <row r="263" spans="1:11" s="39" customFormat="1">
      <c r="A263" s="139"/>
      <c r="B263" s="139" t="str">
        <v>OR Service Centre - Provision WLA</v>
      </c>
      <c r="C263" s="57" t="s">
        <v>161</v>
      </c>
      <c r="D263" s="96">
        <f t="shared" si="19"/>
        <v>2.7564791533697242</v>
      </c>
      <c r="E263" s="96">
        <f t="shared" ca="1" si="19"/>
        <v>2.7016280211418042</v>
      </c>
      <c r="F263" s="96">
        <f t="shared" ca="1" si="19"/>
        <v>2.6465953952789567</v>
      </c>
      <c r="G263" s="96">
        <f t="shared" ca="1" si="19"/>
        <v>2.5807599085322352</v>
      </c>
      <c r="H263" s="96">
        <f t="shared" ca="1" si="19"/>
        <v>2.5189742573158855</v>
      </c>
      <c r="I263" s="96">
        <f t="shared" ca="1" si="19"/>
        <v>2.4512067595223628</v>
      </c>
    </row>
    <row r="264" spans="1:11" s="39" customFormat="1">
      <c r="A264" s="139"/>
      <c r="B264" s="139" t="str">
        <v>Service Centre - Provision  NGA</v>
      </c>
      <c r="C264" s="57" t="s">
        <v>161</v>
      </c>
      <c r="D264" s="96">
        <f t="shared" si="19"/>
        <v>4.931764107373513</v>
      </c>
      <c r="E264" s="96">
        <f t="shared" ca="1" si="19"/>
        <v>4.6092680368530168</v>
      </c>
      <c r="F264" s="96">
        <f t="shared" ca="1" si="19"/>
        <v>4.3873321833011092</v>
      </c>
      <c r="G264" s="96">
        <f t="shared" ca="1" si="19"/>
        <v>4.202399809183726</v>
      </c>
      <c r="H264" s="96">
        <f t="shared" ca="1" si="19"/>
        <v>4.0518461712630947</v>
      </c>
      <c r="I264" s="96">
        <f t="shared" ca="1" si="19"/>
        <v>3.9682473954846151</v>
      </c>
    </row>
    <row r="265" spans="1:11" s="39" customFormat="1">
      <c r="A265" s="139"/>
      <c r="B265" s="139" t="str">
        <v>OR Service Centre - Assurance Analogue/ISDN2</v>
      </c>
      <c r="C265" s="57" t="s">
        <v>161</v>
      </c>
      <c r="D265" s="96">
        <f t="shared" si="19"/>
        <v>0.47727542460219108</v>
      </c>
      <c r="E265" s="96">
        <f t="shared" ca="1" si="19"/>
        <v>0.46633409028864836</v>
      </c>
      <c r="F265" s="96">
        <f t="shared" ca="1" si="19"/>
        <v>0.4561183133358408</v>
      </c>
      <c r="G265" s="96">
        <f t="shared" ca="1" si="19"/>
        <v>0.43806076286474693</v>
      </c>
      <c r="H265" s="96">
        <f t="shared" ca="1" si="19"/>
        <v>0.42943140152349862</v>
      </c>
      <c r="I265" s="96">
        <f t="shared" ca="1" si="19"/>
        <v>0.42229357035622095</v>
      </c>
    </row>
    <row r="266" spans="1:11" s="39" customFormat="1">
      <c r="A266" s="139"/>
      <c r="B266" s="139" t="str">
        <v>OR Service Centre - Assurance WLA</v>
      </c>
      <c r="C266" s="57" t="s">
        <v>161</v>
      </c>
      <c r="D266" s="96">
        <f t="shared" si="19"/>
        <v>0.66773272196452682</v>
      </c>
      <c r="E266" s="96">
        <f t="shared" ca="1" si="19"/>
        <v>0.65080195348673964</v>
      </c>
      <c r="F266" s="96">
        <f t="shared" ca="1" si="19"/>
        <v>0.6338061890141703</v>
      </c>
      <c r="G266" s="96">
        <f t="shared" ca="1" si="19"/>
        <v>0.60098973127093303</v>
      </c>
      <c r="H266" s="96">
        <f t="shared" ca="1" si="19"/>
        <v>0.59077936195906389</v>
      </c>
      <c r="I266" s="96">
        <f t="shared" ca="1" si="19"/>
        <v>0.56384943624820638</v>
      </c>
    </row>
    <row r="267" spans="1:11" s="39" customFormat="1">
      <c r="A267" s="139"/>
      <c r="B267" s="139" t="str">
        <v>Service Centre - Assurance  NGA</v>
      </c>
      <c r="C267" s="57" t="s">
        <v>161</v>
      </c>
      <c r="D267" s="96">
        <f t="shared" si="19"/>
        <v>2.2812655184052679</v>
      </c>
      <c r="E267" s="96">
        <f t="shared" ca="1" si="19"/>
        <v>2.1326794199974959</v>
      </c>
      <c r="F267" s="96">
        <f t="shared" ca="1" si="19"/>
        <v>2.0148120170486647</v>
      </c>
      <c r="G267" s="96">
        <f t="shared" ca="1" si="19"/>
        <v>1.9169241940499206</v>
      </c>
      <c r="H267" s="96">
        <f t="shared" ca="1" si="19"/>
        <v>1.8322378636037115</v>
      </c>
      <c r="I267" s="96">
        <f t="shared" ca="1" si="19"/>
        <v>1.7558458239929946</v>
      </c>
    </row>
    <row r="268" spans="1:11" s="39" customFormat="1">
      <c r="A268" s="139"/>
      <c r="B268" s="139" t="str">
        <v>Service Level Guarantees</v>
      </c>
      <c r="C268" s="57" t="s">
        <v>161</v>
      </c>
      <c r="D268" s="96">
        <f t="shared" ref="D268:I277" si="20">D35+D151</f>
        <v>4.4669895965981886E-2</v>
      </c>
      <c r="E268" s="96">
        <f t="shared" ca="1" si="20"/>
        <v>4.3211915643200129E-2</v>
      </c>
      <c r="F268" s="96">
        <f t="shared" ca="1" si="20"/>
        <v>4.1794335816424145E-2</v>
      </c>
      <c r="G268" s="96">
        <f t="shared" ca="1" si="20"/>
        <v>4.0415845215680916E-2</v>
      </c>
      <c r="H268" s="96">
        <f t="shared" ca="1" si="20"/>
        <v>3.9067592651846735E-2</v>
      </c>
      <c r="I268" s="96">
        <f t="shared" ca="1" si="20"/>
        <v>3.7809148300908889E-2</v>
      </c>
    </row>
    <row r="269" spans="1:11" s="39" customFormat="1">
      <c r="A269" s="139"/>
      <c r="B269" s="139" t="str">
        <v>Other WLA</v>
      </c>
      <c r="C269" s="57" t="s">
        <v>161</v>
      </c>
      <c r="D269" s="96">
        <f t="shared" si="20"/>
        <v>0</v>
      </c>
      <c r="E269" s="96">
        <f t="shared" ca="1" si="20"/>
        <v>0</v>
      </c>
      <c r="F269" s="96">
        <f t="shared" ca="1" si="20"/>
        <v>0</v>
      </c>
      <c r="G269" s="96">
        <f t="shared" ca="1" si="20"/>
        <v>0</v>
      </c>
      <c r="H269" s="96">
        <f t="shared" ca="1" si="20"/>
        <v>0</v>
      </c>
      <c r="I269" s="96">
        <f t="shared" ca="1" si="20"/>
        <v>0</v>
      </c>
    </row>
    <row r="270" spans="1:11" s="39" customFormat="1">
      <c r="A270" s="139"/>
      <c r="B270" s="139" t="str">
        <v>GEA Access Fibre Spine</v>
      </c>
      <c r="C270" s="57" t="s">
        <v>161</v>
      </c>
      <c r="D270" s="96">
        <f t="shared" si="20"/>
        <v>2.6409352995372162</v>
      </c>
      <c r="E270" s="96">
        <f t="shared" ca="1" si="20"/>
        <v>1.9982826422141449</v>
      </c>
      <c r="F270" s="96">
        <f t="shared" ca="1" si="20"/>
        <v>1.6426994061951976</v>
      </c>
      <c r="G270" s="96">
        <f t="shared" ca="1" si="20"/>
        <v>1.4060834404740008</v>
      </c>
      <c r="H270" s="96">
        <f t="shared" ca="1" si="20"/>
        <v>1.2338456574804233</v>
      </c>
      <c r="I270" s="96">
        <f t="shared" ca="1" si="20"/>
        <v>1.0905222407718078</v>
      </c>
    </row>
    <row r="271" spans="1:11" s="39" customFormat="1">
      <c r="A271" s="139"/>
      <c r="B271" s="139" t="str">
        <v>GEA Distribution Fibre</v>
      </c>
      <c r="C271" s="57" t="s">
        <v>161</v>
      </c>
      <c r="D271" s="96">
        <f t="shared" si="20"/>
        <v>16.191511454318629</v>
      </c>
      <c r="E271" s="96">
        <f t="shared" ca="1" si="20"/>
        <v>12.636405556867402</v>
      </c>
      <c r="F271" s="96">
        <f t="shared" ca="1" si="20"/>
        <v>10.583194054594527</v>
      </c>
      <c r="G271" s="96">
        <f t="shared" ca="1" si="20"/>
        <v>9.1713624021131395</v>
      </c>
      <c r="H271" s="96">
        <f t="shared" ca="1" si="20"/>
        <v>8.1187805229548324</v>
      </c>
      <c r="I271" s="96">
        <f t="shared" ca="1" si="20"/>
        <v>7.2360148023033233</v>
      </c>
    </row>
    <row r="272" spans="1:11" s="39" customFormat="1">
      <c r="A272" s="139"/>
      <c r="B272" s="139" t="str">
        <v>GEA Electronics</v>
      </c>
      <c r="C272" s="57" t="s">
        <v>161</v>
      </c>
      <c r="D272" s="96">
        <f t="shared" si="20"/>
        <v>6.2947127039423911</v>
      </c>
      <c r="E272" s="96">
        <f t="shared" ca="1" si="20"/>
        <v>5.5275128112486147</v>
      </c>
      <c r="F272" s="96">
        <f t="shared" ca="1" si="20"/>
        <v>5.0461546816298499</v>
      </c>
      <c r="G272" s="96">
        <f t="shared" ca="1" si="20"/>
        <v>4.6748239421617139</v>
      </c>
      <c r="H272" s="96">
        <f t="shared" ca="1" si="20"/>
        <v>4.3690981776760323</v>
      </c>
      <c r="I272" s="96">
        <f t="shared" ca="1" si="20"/>
        <v>4.1057620317794763</v>
      </c>
    </row>
    <row r="273" spans="1:9" s="39" customFormat="1">
      <c r="A273" s="139"/>
      <c r="B273" s="139" t="str">
        <v>GEA DSLAM &amp; Cabinets</v>
      </c>
      <c r="C273" s="57" t="s">
        <v>161</v>
      </c>
      <c r="D273" s="96">
        <f t="shared" si="20"/>
        <v>20.822860865157089</v>
      </c>
      <c r="E273" s="96">
        <f t="shared" ca="1" si="20"/>
        <v>16.59575381975419</v>
      </c>
      <c r="F273" s="96">
        <f t="shared" ca="1" si="20"/>
        <v>14.072107284606711</v>
      </c>
      <c r="G273" s="96">
        <f t="shared" ca="1" si="20"/>
        <v>12.217034446238939</v>
      </c>
      <c r="H273" s="96">
        <f t="shared" ca="1" si="20"/>
        <v>10.764459477397471</v>
      </c>
      <c r="I273" s="96">
        <f t="shared" ca="1" si="20"/>
        <v>9.5601663996737205</v>
      </c>
    </row>
    <row r="274" spans="1:9" s="39" customFormat="1">
      <c r="A274" s="139"/>
      <c r="B274" s="139" t="str">
        <v>GEA Customer Site Installation</v>
      </c>
      <c r="C274" s="57" t="s">
        <v>161</v>
      </c>
      <c r="D274" s="96">
        <f t="shared" si="20"/>
        <v>19.20879932948678</v>
      </c>
      <c r="E274" s="96">
        <f t="shared" ca="1" si="20"/>
        <v>15.395126756218996</v>
      </c>
      <c r="F274" s="96">
        <f t="shared" ca="1" si="20"/>
        <v>13.125440226592421</v>
      </c>
      <c r="G274" s="96">
        <f t="shared" ca="1" si="20"/>
        <v>11.461567174152179</v>
      </c>
      <c r="H274" s="96">
        <f t="shared" ca="1" si="20"/>
        <v>10.160978015624753</v>
      </c>
      <c r="I274" s="96">
        <f t="shared" ca="1" si="20"/>
        <v>9.0980972612193032</v>
      </c>
    </row>
    <row r="275" spans="1:9" s="39" customFormat="1">
      <c r="A275" s="139"/>
      <c r="B275" s="139" t="str">
        <v>GEA FTTC Repairs</v>
      </c>
      <c r="C275" s="57" t="s">
        <v>161</v>
      </c>
      <c r="D275" s="96">
        <f t="shared" si="20"/>
        <v>2.6371473480043472</v>
      </c>
      <c r="E275" s="96">
        <f t="shared" ca="1" si="20"/>
        <v>2.5240638933689148</v>
      </c>
      <c r="F275" s="96">
        <f t="shared" ca="1" si="20"/>
        <v>2.4253571237060765</v>
      </c>
      <c r="G275" s="96">
        <f t="shared" ca="1" si="20"/>
        <v>2.334583070021051</v>
      </c>
      <c r="H275" s="96">
        <f t="shared" ca="1" si="20"/>
        <v>2.2499568223946245</v>
      </c>
      <c r="I275" s="96">
        <f t="shared" ca="1" si="20"/>
        <v>2.1703288335211424</v>
      </c>
    </row>
    <row r="276" spans="1:9" s="39" customFormat="1">
      <c r="A276" s="139"/>
      <c r="B276" s="139" t="str">
        <v>GEA FTTP Repairs</v>
      </c>
      <c r="C276" s="57" t="s">
        <v>161</v>
      </c>
      <c r="D276" s="96">
        <f t="shared" si="20"/>
        <v>0</v>
      </c>
      <c r="E276" s="96">
        <f t="shared" ca="1" si="20"/>
        <v>0</v>
      </c>
      <c r="F276" s="96">
        <f t="shared" ca="1" si="20"/>
        <v>0</v>
      </c>
      <c r="G276" s="96">
        <f t="shared" ca="1" si="20"/>
        <v>0</v>
      </c>
      <c r="H276" s="96">
        <f t="shared" ca="1" si="20"/>
        <v>0</v>
      </c>
      <c r="I276" s="96">
        <f t="shared" ca="1" si="20"/>
        <v>0</v>
      </c>
    </row>
    <row r="277" spans="1:9" s="39" customFormat="1">
      <c r="A277" s="139"/>
      <c r="B277" s="139" t="str">
        <v>GEA FTTP Provisions</v>
      </c>
      <c r="C277" s="57" t="s">
        <v>161</v>
      </c>
      <c r="D277" s="96">
        <f t="shared" si="20"/>
        <v>0</v>
      </c>
      <c r="E277" s="96">
        <f t="shared" ca="1" si="20"/>
        <v>0</v>
      </c>
      <c r="F277" s="96">
        <f t="shared" ca="1" si="20"/>
        <v>0</v>
      </c>
      <c r="G277" s="96">
        <f t="shared" ca="1" si="20"/>
        <v>0</v>
      </c>
      <c r="H277" s="96">
        <f t="shared" ca="1" si="20"/>
        <v>0</v>
      </c>
      <c r="I277" s="96">
        <f t="shared" ca="1" si="20"/>
        <v>0</v>
      </c>
    </row>
    <row r="278" spans="1:9" s="39" customFormat="1">
      <c r="A278" s="139"/>
      <c r="B278" s="139" t="str">
        <v>GEA FTTC Provisions</v>
      </c>
      <c r="C278" s="57" t="s">
        <v>161</v>
      </c>
      <c r="D278" s="96">
        <f t="shared" ref="D278:I287" si="21">D45+D161</f>
        <v>6.5540755730149449</v>
      </c>
      <c r="E278" s="96">
        <f t="shared" ca="1" si="21"/>
        <v>6.3829922190794974</v>
      </c>
      <c r="F278" s="96">
        <f t="shared" ca="1" si="21"/>
        <v>6.2140842816836983</v>
      </c>
      <c r="G278" s="96">
        <f t="shared" ca="1" si="21"/>
        <v>6.0448893503689174</v>
      </c>
      <c r="H278" s="96">
        <f t="shared" ca="1" si="21"/>
        <v>5.8802728774154351</v>
      </c>
      <c r="I278" s="96">
        <f t="shared" ca="1" si="21"/>
        <v>5.7591931965875727</v>
      </c>
    </row>
    <row r="279" spans="1:9" s="39" customFormat="1">
      <c r="A279" s="139"/>
      <c r="B279" s="139" t="str">
        <v>Fibre Rollout Funding</v>
      </c>
      <c r="C279" s="57" t="s">
        <v>161</v>
      </c>
      <c r="D279" s="96">
        <f t="shared" si="21"/>
        <v>3.4606632529825063</v>
      </c>
      <c r="E279" s="96">
        <f t="shared" ca="1" si="21"/>
        <v>3.2040052812716859</v>
      </c>
      <c r="F279" s="96">
        <f t="shared" ca="1" si="21"/>
        <v>3.0885439581598679</v>
      </c>
      <c r="G279" s="96">
        <f t="shared" ca="1" si="21"/>
        <v>3.1021997086289206</v>
      </c>
      <c r="H279" s="96">
        <f t="shared" ca="1" si="21"/>
        <v>3.1999134640895814</v>
      </c>
      <c r="I279" s="96">
        <f t="shared" ca="1" si="21"/>
        <v>3.330177264400739</v>
      </c>
    </row>
    <row r="280" spans="1:9" s="39" customFormat="1">
      <c r="A280" s="139"/>
      <c r="B280" s="139" t="str">
        <v>BDUK Funding</v>
      </c>
      <c r="C280" s="57" t="s">
        <v>161</v>
      </c>
      <c r="D280" s="96">
        <f t="shared" si="21"/>
        <v>-7.2951014090650954</v>
      </c>
      <c r="E280" s="96">
        <f t="shared" ca="1" si="21"/>
        <v>-5.6891973795563739</v>
      </c>
      <c r="F280" s="96">
        <f t="shared" ca="1" si="21"/>
        <v>-4.8863324403372808</v>
      </c>
      <c r="G280" s="96">
        <f t="shared" ca="1" si="21"/>
        <v>-4.2067602780900257</v>
      </c>
      <c r="H280" s="96">
        <f t="shared" ca="1" si="21"/>
        <v>-3.6144159108867386</v>
      </c>
      <c r="I280" s="96">
        <f t="shared" ca="1" si="21"/>
        <v>-3.1917025785159514</v>
      </c>
    </row>
    <row r="281" spans="1:9" s="39" customFormat="1">
      <c r="A281" s="139"/>
      <c r="B281" s="139" t="str">
        <v>Combi Card and MSAN Access - Voice</v>
      </c>
      <c r="C281" s="57" t="s">
        <v>161</v>
      </c>
      <c r="D281" s="96">
        <f t="shared" si="21"/>
        <v>2.3053643698019788E-3</v>
      </c>
      <c r="E281" s="96">
        <f t="shared" ca="1" si="21"/>
        <v>2.2839110690349431E-3</v>
      </c>
      <c r="F281" s="96">
        <f t="shared" ca="1" si="21"/>
        <v>2.2740692977035949E-3</v>
      </c>
      <c r="G281" s="96">
        <f t="shared" ca="1" si="21"/>
        <v>2.2597868222118062E-3</v>
      </c>
      <c r="H281" s="96">
        <f t="shared" ca="1" si="21"/>
        <v>2.2477990141006551E-3</v>
      </c>
      <c r="I281" s="96">
        <f t="shared" ca="1" si="21"/>
        <v>2.2385471704877429E-3</v>
      </c>
    </row>
    <row r="282" spans="1:9" s="39" customFormat="1">
      <c r="A282" s="139"/>
      <c r="B282" s="139" t="str">
        <v>iNode features</v>
      </c>
      <c r="C282" s="57" t="s">
        <v>161</v>
      </c>
      <c r="D282" s="96">
        <f t="shared" si="21"/>
        <v>0</v>
      </c>
      <c r="E282" s="96">
        <f t="shared" ca="1" si="21"/>
        <v>0</v>
      </c>
      <c r="F282" s="96">
        <f t="shared" ca="1" si="21"/>
        <v>0</v>
      </c>
      <c r="G282" s="96">
        <f t="shared" ca="1" si="21"/>
        <v>0</v>
      </c>
      <c r="H282" s="96">
        <f t="shared" ca="1" si="21"/>
        <v>0</v>
      </c>
      <c r="I282" s="96">
        <f t="shared" ca="1" si="21"/>
        <v>0</v>
      </c>
    </row>
    <row r="283" spans="1:9" s="39" customFormat="1">
      <c r="A283" s="139"/>
      <c r="B283" s="139" t="str">
        <v>Caller Display</v>
      </c>
      <c r="C283" s="57" t="s">
        <v>161</v>
      </c>
      <c r="D283" s="96">
        <f t="shared" si="21"/>
        <v>0</v>
      </c>
      <c r="E283" s="96">
        <f t="shared" ca="1" si="21"/>
        <v>0</v>
      </c>
      <c r="F283" s="96">
        <f t="shared" ca="1" si="21"/>
        <v>0</v>
      </c>
      <c r="G283" s="96">
        <f t="shared" ca="1" si="21"/>
        <v>0</v>
      </c>
      <c r="H283" s="96">
        <f t="shared" ca="1" si="21"/>
        <v>0</v>
      </c>
      <c r="I283" s="96">
        <f t="shared" ca="1" si="21"/>
        <v>0</v>
      </c>
    </row>
    <row r="284" spans="1:9" s="39" customFormat="1">
      <c r="A284" s="139"/>
      <c r="B284" s="139" t="str">
        <v>Network Features</v>
      </c>
      <c r="C284" s="57" t="s">
        <v>161</v>
      </c>
      <c r="D284" s="96">
        <f t="shared" si="21"/>
        <v>0</v>
      </c>
      <c r="E284" s="96">
        <f t="shared" ca="1" si="21"/>
        <v>0</v>
      </c>
      <c r="F284" s="96">
        <f t="shared" ca="1" si="21"/>
        <v>0</v>
      </c>
      <c r="G284" s="96">
        <f t="shared" ca="1" si="21"/>
        <v>0</v>
      </c>
      <c r="H284" s="96">
        <f t="shared" ca="1" si="21"/>
        <v>0</v>
      </c>
      <c r="I284" s="96">
        <f t="shared" ca="1" si="21"/>
        <v>0</v>
      </c>
    </row>
    <row r="285" spans="1:9" s="39" customFormat="1">
      <c r="A285" s="139"/>
      <c r="B285" s="139" t="str">
        <v>Ofcom Licence Fee Openreach</v>
      </c>
      <c r="C285" s="57" t="s">
        <v>161</v>
      </c>
      <c r="D285" s="96">
        <f t="shared" si="21"/>
        <v>1.445484036501517E-3</v>
      </c>
      <c r="E285" s="96">
        <f t="shared" ca="1" si="21"/>
        <v>1.3327069733409431E-3</v>
      </c>
      <c r="F285" s="96">
        <f t="shared" ca="1" si="21"/>
        <v>1.2493148582338976E-3</v>
      </c>
      <c r="G285" s="96">
        <f t="shared" ca="1" si="21"/>
        <v>1.1729765792365524E-3</v>
      </c>
      <c r="H285" s="96">
        <f t="shared" ca="1" si="21"/>
        <v>1.1039626341852761E-3</v>
      </c>
      <c r="I285" s="96">
        <f t="shared" ca="1" si="21"/>
        <v>1.0500572077466797E-3</v>
      </c>
    </row>
    <row r="286" spans="1:9" s="39" customFormat="1">
      <c r="A286" s="139"/>
      <c r="B286" s="139" t="str">
        <v>Special Fault Investigation</v>
      </c>
      <c r="C286" s="57" t="s">
        <v>161</v>
      </c>
      <c r="D286" s="96">
        <f t="shared" si="21"/>
        <v>0</v>
      </c>
      <c r="E286" s="96">
        <f t="shared" ca="1" si="21"/>
        <v>0</v>
      </c>
      <c r="F286" s="96">
        <f t="shared" ca="1" si="21"/>
        <v>0</v>
      </c>
      <c r="G286" s="96">
        <f t="shared" ca="1" si="21"/>
        <v>0</v>
      </c>
      <c r="H286" s="96">
        <f t="shared" ca="1" si="21"/>
        <v>0</v>
      </c>
      <c r="I286" s="96">
        <f t="shared" ca="1" si="21"/>
        <v>0</v>
      </c>
    </row>
    <row r="287" spans="1:9" s="39" customFormat="1">
      <c r="A287" s="139"/>
      <c r="B287" s="139" t="str">
        <v>Openreach sales product management</v>
      </c>
      <c r="C287" s="57" t="s">
        <v>161</v>
      </c>
      <c r="D287" s="96">
        <f t="shared" si="21"/>
        <v>1.7425021137249177</v>
      </c>
      <c r="E287" s="96">
        <f t="shared" ca="1" si="21"/>
        <v>1.6867193211122931</v>
      </c>
      <c r="F287" s="96">
        <f t="shared" ca="1" si="21"/>
        <v>1.6344377262848673</v>
      </c>
      <c r="G287" s="96">
        <f t="shared" ca="1" si="21"/>
        <v>1.5837538858716125</v>
      </c>
      <c r="H287" s="96">
        <f t="shared" ca="1" si="21"/>
        <v>1.5345087189359794</v>
      </c>
      <c r="I287" s="96">
        <f t="shared" ca="1" si="21"/>
        <v>1.4881578564264542</v>
      </c>
    </row>
    <row r="288" spans="1:9" s="39" customFormat="1">
      <c r="A288" s="139"/>
      <c r="B288" s="139" t="str">
        <v>Co-mingling power &amp; vent</v>
      </c>
      <c r="C288" s="57" t="s">
        <v>161</v>
      </c>
      <c r="D288" s="96">
        <f t="shared" ref="D288:I291" si="22">D55+D171</f>
        <v>1.266346626944459</v>
      </c>
      <c r="E288" s="96">
        <f t="shared" ca="1" si="22"/>
        <v>1.2478015280428922</v>
      </c>
      <c r="F288" s="96">
        <f t="shared" ca="1" si="22"/>
        <v>1.2452598636006909</v>
      </c>
      <c r="G288" s="96">
        <f t="shared" ca="1" si="22"/>
        <v>1.2343086463071919</v>
      </c>
      <c r="H288" s="96">
        <f t="shared" ca="1" si="22"/>
        <v>1.209535910342139</v>
      </c>
      <c r="I288" s="96">
        <f t="shared" ca="1" si="22"/>
        <v>1.182460098908918</v>
      </c>
    </row>
    <row r="289" spans="1:10" s="39" customFormat="1">
      <c r="A289" s="139"/>
      <c r="B289" s="139" t="str">
        <v>Openreach copper</v>
      </c>
      <c r="C289" s="57" t="s">
        <v>161</v>
      </c>
      <c r="D289" s="96">
        <f t="shared" si="22"/>
        <v>0.73285957223885456</v>
      </c>
      <c r="E289" s="96">
        <f t="shared" ca="1" si="22"/>
        <v>0.73285957223885467</v>
      </c>
      <c r="F289" s="96">
        <f t="shared" ca="1" si="22"/>
        <v>0.73285957223885456</v>
      </c>
      <c r="G289" s="96">
        <f t="shared" ca="1" si="22"/>
        <v>0.73285957223885467</v>
      </c>
      <c r="H289" s="96">
        <f t="shared" ca="1" si="22"/>
        <v>0.73285957223885456</v>
      </c>
      <c r="I289" s="96">
        <f t="shared" ca="1" si="22"/>
        <v>0.72381192319886878</v>
      </c>
    </row>
    <row r="290" spans="1:10" s="39" customFormat="1">
      <c r="A290" s="139"/>
      <c r="B290" s="139">
        <v>0</v>
      </c>
      <c r="C290" s="57" t="s">
        <v>161</v>
      </c>
      <c r="D290" s="96">
        <f t="shared" si="22"/>
        <v>0</v>
      </c>
      <c r="E290" s="96">
        <f t="shared" ca="1" si="22"/>
        <v>0</v>
      </c>
      <c r="F290" s="96">
        <f t="shared" ca="1" si="22"/>
        <v>0</v>
      </c>
      <c r="G290" s="96">
        <f t="shared" ca="1" si="22"/>
        <v>0</v>
      </c>
      <c r="H290" s="96">
        <f t="shared" ca="1" si="22"/>
        <v>0</v>
      </c>
      <c r="I290" s="96">
        <f t="shared" ca="1" si="22"/>
        <v>0</v>
      </c>
    </row>
    <row r="291" spans="1:10" s="39" customFormat="1">
      <c r="A291" s="139"/>
      <c r="B291" s="139">
        <v>0</v>
      </c>
      <c r="C291" s="57" t="s">
        <v>161</v>
      </c>
      <c r="D291" s="96">
        <f t="shared" si="22"/>
        <v>0</v>
      </c>
      <c r="E291" s="96">
        <f t="shared" ca="1" si="22"/>
        <v>0</v>
      </c>
      <c r="F291" s="96">
        <f t="shared" ca="1" si="22"/>
        <v>0</v>
      </c>
      <c r="G291" s="96">
        <f t="shared" ca="1" si="22"/>
        <v>0</v>
      </c>
      <c r="H291" s="96">
        <f t="shared" ca="1" si="22"/>
        <v>0</v>
      </c>
      <c r="I291" s="96">
        <f t="shared" ca="1" si="22"/>
        <v>0</v>
      </c>
    </row>
    <row r="292" spans="1:10" s="39" customFormat="1" ht="12">
      <c r="J292" s="52" t="s">
        <v>313</v>
      </c>
    </row>
    <row r="293" spans="1:10" s="39" customFormat="1"/>
    <row r="294" spans="1:10" s="39" customFormat="1" ht="15.5">
      <c r="A294" s="50"/>
      <c r="B294" s="50" t="s">
        <v>587</v>
      </c>
      <c r="C294" s="50"/>
      <c r="D294" s="50"/>
      <c r="E294" s="50"/>
      <c r="F294" s="50"/>
      <c r="G294" s="50"/>
      <c r="H294" s="50"/>
      <c r="I294" s="50"/>
    </row>
    <row r="295" spans="1:10" s="39" customFormat="1">
      <c r="A295" s="61"/>
      <c r="B295" s="61" t="s">
        <v>126</v>
      </c>
      <c r="C295" s="61" t="s">
        <v>78</v>
      </c>
      <c r="D295" s="64" t="str">
        <f t="array" ref="D295:I295">model_years</f>
        <v>2015/16</v>
      </c>
      <c r="E295" s="64" t="str">
        <v>2016/17</v>
      </c>
      <c r="F295" s="64" t="str">
        <v>2017/18</v>
      </c>
      <c r="G295" s="64" t="str">
        <v>2018/19</v>
      </c>
      <c r="H295" s="64" t="str">
        <v>2019/20</v>
      </c>
      <c r="I295" s="64" t="str">
        <v>2020/21</v>
      </c>
    </row>
    <row r="296" spans="1:10" s="39" customFormat="1">
      <c r="A296" s="53"/>
      <c r="B296" s="139" t="str">
        <f t="array" ref="B296:B349">Component_list</f>
        <v>MPF Line Testing Systems</v>
      </c>
      <c r="C296" s="57" t="str">
        <f t="shared" ref="C296:C315" si="23">C238</f>
        <v>GBP/Unit</v>
      </c>
      <c r="D296" s="96">
        <f t="shared" ref="D296:I305" si="24">D63+D121</f>
        <v>4.2257364615307189</v>
      </c>
      <c r="E296" s="96">
        <f t="shared" ca="1" si="24"/>
        <v>4.1562959896152547</v>
      </c>
      <c r="F296" s="96">
        <f t="shared" ca="1" si="24"/>
        <v>4.0866831181891108</v>
      </c>
      <c r="G296" s="96">
        <f t="shared" ca="1" si="24"/>
        <v>3.981296840321884</v>
      </c>
      <c r="H296" s="96">
        <f t="shared" ca="1" si="24"/>
        <v>3.885138927293315</v>
      </c>
      <c r="I296" s="96">
        <f t="shared" ca="1" si="24"/>
        <v>3.7075170629840626</v>
      </c>
    </row>
    <row r="297" spans="1:10" s="39" customFormat="1">
      <c r="A297" s="53"/>
      <c r="B297" s="139" t="str">
        <v>Openreach time related charges</v>
      </c>
      <c r="C297" s="57" t="str">
        <f t="shared" si="23"/>
        <v>GBP/Unit</v>
      </c>
      <c r="D297" s="96">
        <f t="shared" si="24"/>
        <v>0</v>
      </c>
      <c r="E297" s="96">
        <f t="shared" ca="1" si="24"/>
        <v>0</v>
      </c>
      <c r="F297" s="96">
        <f t="shared" ca="1" si="24"/>
        <v>0</v>
      </c>
      <c r="G297" s="96">
        <f t="shared" ca="1" si="24"/>
        <v>0</v>
      </c>
      <c r="H297" s="96">
        <f t="shared" ca="1" si="24"/>
        <v>0</v>
      </c>
      <c r="I297" s="96">
        <f t="shared" ca="1" si="24"/>
        <v>0</v>
      </c>
    </row>
    <row r="298" spans="1:10" s="39" customFormat="1">
      <c r="A298" s="53"/>
      <c r="B298" s="139" t="str">
        <v>Co-mingling electricity</v>
      </c>
      <c r="C298" s="57" t="str">
        <f t="shared" si="23"/>
        <v>GBP/Unit</v>
      </c>
      <c r="D298" s="96">
        <f t="shared" si="24"/>
        <v>0</v>
      </c>
      <c r="E298" s="96">
        <f t="shared" ca="1" si="24"/>
        <v>0</v>
      </c>
      <c r="F298" s="96">
        <f t="shared" ca="1" si="24"/>
        <v>0</v>
      </c>
      <c r="G298" s="96">
        <f t="shared" ca="1" si="24"/>
        <v>0</v>
      </c>
      <c r="H298" s="96">
        <f t="shared" ca="1" si="24"/>
        <v>0</v>
      </c>
      <c r="I298" s="96">
        <f t="shared" ca="1" si="24"/>
        <v>0</v>
      </c>
    </row>
    <row r="299" spans="1:10" s="39" customFormat="1">
      <c r="A299" s="53"/>
      <c r="B299" s="139" t="str">
        <v>Co-mingling set up</v>
      </c>
      <c r="C299" s="57" t="str">
        <f t="shared" si="23"/>
        <v>GBP/Unit</v>
      </c>
      <c r="D299" s="96">
        <f t="shared" si="24"/>
        <v>1192.9013449829547</v>
      </c>
      <c r="E299" s="96">
        <f t="shared" ca="1" si="24"/>
        <v>1178.4321876521606</v>
      </c>
      <c r="F299" s="96">
        <f t="shared" ca="1" si="24"/>
        <v>1179.4602975029843</v>
      </c>
      <c r="G299" s="96">
        <f t="shared" ca="1" si="24"/>
        <v>1164.866994850812</v>
      </c>
      <c r="H299" s="96">
        <f t="shared" ca="1" si="24"/>
        <v>1160.2456358025483</v>
      </c>
      <c r="I299" s="96">
        <f t="shared" ca="1" si="24"/>
        <v>1126.4777765931974</v>
      </c>
    </row>
    <row r="300" spans="1:10" s="39" customFormat="1">
      <c r="A300" s="53"/>
      <c r="B300" s="139" t="str">
        <v>Co-mingling rentals</v>
      </c>
      <c r="C300" s="57" t="str">
        <f t="shared" si="23"/>
        <v>GBP/Unit</v>
      </c>
      <c r="D300" s="96">
        <f t="shared" si="24"/>
        <v>18.970496433223637</v>
      </c>
      <c r="E300" s="96">
        <f t="shared" ca="1" si="24"/>
        <v>18.640853252637129</v>
      </c>
      <c r="F300" s="96">
        <f t="shared" ca="1" si="24"/>
        <v>20.268805110310289</v>
      </c>
      <c r="G300" s="96">
        <f t="shared" ca="1" si="24"/>
        <v>21.449494840134498</v>
      </c>
      <c r="H300" s="96">
        <f t="shared" ca="1" si="24"/>
        <v>21.43625876298492</v>
      </c>
      <c r="I300" s="96">
        <f t="shared" ca="1" si="24"/>
        <v>21.179259681061449</v>
      </c>
    </row>
    <row r="301" spans="1:10" s="39" customFormat="1">
      <c r="A301" s="53"/>
      <c r="B301" s="139" t="str">
        <v>WLA tie cables</v>
      </c>
      <c r="C301" s="57" t="str">
        <f t="shared" si="23"/>
        <v>GBP/Unit</v>
      </c>
      <c r="D301" s="96">
        <f t="shared" si="24"/>
        <v>12.32190709297957</v>
      </c>
      <c r="E301" s="96">
        <f t="shared" ca="1" si="24"/>
        <v>12.305255797482493</v>
      </c>
      <c r="F301" s="96">
        <f t="shared" ca="1" si="24"/>
        <v>13.347416100709719</v>
      </c>
      <c r="G301" s="96">
        <f t="shared" ca="1" si="24"/>
        <v>13.745172061891532</v>
      </c>
      <c r="H301" s="96">
        <f t="shared" ca="1" si="24"/>
        <v>14.015903947077216</v>
      </c>
      <c r="I301" s="96">
        <f t="shared" ca="1" si="24"/>
        <v>13.853074373517547</v>
      </c>
    </row>
    <row r="302" spans="1:10" s="39" customFormat="1">
      <c r="A302" s="53"/>
      <c r="B302" s="139" t="str">
        <v>Local Loop Unbundling systems development</v>
      </c>
      <c r="C302" s="57" t="str">
        <f t="shared" si="23"/>
        <v>GBP/Unit</v>
      </c>
      <c r="D302" s="96">
        <f t="shared" si="24"/>
        <v>0.11714181422031275</v>
      </c>
      <c r="E302" s="96">
        <f t="shared" ca="1" si="24"/>
        <v>0.1160933225220462</v>
      </c>
      <c r="F302" s="96">
        <f t="shared" ca="1" si="24"/>
        <v>0.1148504937805893</v>
      </c>
      <c r="G302" s="96">
        <f t="shared" ca="1" si="24"/>
        <v>0.11363987863269555</v>
      </c>
      <c r="H302" s="96">
        <f t="shared" ca="1" si="24"/>
        <v>0.1121985416156708</v>
      </c>
      <c r="I302" s="96">
        <f t="shared" ca="1" si="24"/>
        <v>0.11068486894257083</v>
      </c>
    </row>
    <row r="303" spans="1:10" s="39" customFormat="1">
      <c r="A303" s="53"/>
      <c r="B303" s="139" t="str">
        <v>Wholesale Access specific</v>
      </c>
      <c r="C303" s="57" t="str">
        <f t="shared" si="23"/>
        <v>GBP/Unit</v>
      </c>
      <c r="D303" s="96">
        <f t="shared" si="24"/>
        <v>6.6193190779315731</v>
      </c>
      <c r="E303" s="96">
        <f t="shared" ca="1" si="24"/>
        <v>6.5673408009889425</v>
      </c>
      <c r="F303" s="96">
        <f t="shared" ca="1" si="24"/>
        <v>6.4692763486943257</v>
      </c>
      <c r="G303" s="96">
        <f t="shared" ca="1" si="24"/>
        <v>6.3176765198720011</v>
      </c>
      <c r="H303" s="96">
        <f t="shared" ca="1" si="24"/>
        <v>6.1968608078176262</v>
      </c>
      <c r="I303" s="96">
        <f t="shared" ca="1" si="24"/>
        <v>6.0385823864882369</v>
      </c>
    </row>
    <row r="304" spans="1:10" s="39" customFormat="1">
      <c r="A304" s="53"/>
      <c r="B304" s="139" t="str">
        <v>Routeing &amp; records</v>
      </c>
      <c r="C304" s="57" t="str">
        <f t="shared" si="23"/>
        <v>GBP/Unit</v>
      </c>
      <c r="D304" s="96">
        <f t="shared" si="24"/>
        <v>1.777088841956326</v>
      </c>
      <c r="E304" s="96">
        <f t="shared" ca="1" si="24"/>
        <v>1.7206888709218107</v>
      </c>
      <c r="F304" s="96">
        <f t="shared" ca="1" si="24"/>
        <v>1.673419940648885</v>
      </c>
      <c r="G304" s="96">
        <f t="shared" ca="1" si="24"/>
        <v>1.6258719548664287</v>
      </c>
      <c r="H304" s="96">
        <f t="shared" ca="1" si="24"/>
        <v>1.5803535417738033</v>
      </c>
      <c r="I304" s="96">
        <f t="shared" ca="1" si="24"/>
        <v>1.5409435307896153</v>
      </c>
    </row>
    <row r="305" spans="1:9" s="39" customFormat="1">
      <c r="A305" s="53"/>
      <c r="B305" s="139" t="str">
        <v>MDF Hardware jumpering</v>
      </c>
      <c r="C305" s="57" t="str">
        <f t="shared" si="23"/>
        <v>GBP/Unit</v>
      </c>
      <c r="D305" s="96">
        <f t="shared" si="24"/>
        <v>10.834559614014784</v>
      </c>
      <c r="E305" s="96">
        <f t="shared" ca="1" si="24"/>
        <v>10.55874280340697</v>
      </c>
      <c r="F305" s="96">
        <f t="shared" ca="1" si="24"/>
        <v>10.2975990925734</v>
      </c>
      <c r="G305" s="96">
        <f t="shared" ca="1" si="24"/>
        <v>10.036543537406988</v>
      </c>
      <c r="H305" s="96">
        <f t="shared" ca="1" si="24"/>
        <v>9.7796479227588531</v>
      </c>
      <c r="I305" s="96">
        <f t="shared" ca="1" si="24"/>
        <v>9.5174765503619128</v>
      </c>
    </row>
    <row r="306" spans="1:9" s="39" customFormat="1">
      <c r="A306" s="53"/>
      <c r="B306" s="139" t="str">
        <v>E side copper capital</v>
      </c>
      <c r="C306" s="57" t="str">
        <f t="shared" si="23"/>
        <v>GBP/Unit</v>
      </c>
      <c r="D306" s="96">
        <f t="shared" ref="D306:I315" si="25">D73+D131</f>
        <v>2.4917782389314831</v>
      </c>
      <c r="E306" s="96">
        <f t="shared" ca="1" si="25"/>
        <v>2.3671353471793366</v>
      </c>
      <c r="F306" s="96">
        <f t="shared" ca="1" si="25"/>
        <v>2.6540922913964851</v>
      </c>
      <c r="G306" s="96">
        <f t="shared" ca="1" si="25"/>
        <v>2.870567245815177</v>
      </c>
      <c r="H306" s="96">
        <f t="shared" ca="1" si="25"/>
        <v>3.021066627766158</v>
      </c>
      <c r="I306" s="96">
        <f t="shared" ca="1" si="25"/>
        <v>2.9233500527550831</v>
      </c>
    </row>
    <row r="307" spans="1:9" s="39" customFormat="1">
      <c r="A307" s="53"/>
      <c r="B307" s="139" t="str">
        <v>E side copper current</v>
      </c>
      <c r="C307" s="57" t="str">
        <f t="shared" si="23"/>
        <v>GBP/Unit</v>
      </c>
      <c r="D307" s="96">
        <f t="shared" si="25"/>
        <v>1.655692377381339</v>
      </c>
      <c r="E307" s="96">
        <f t="shared" ca="1" si="25"/>
        <v>1.6168989433228298</v>
      </c>
      <c r="F307" s="96">
        <f t="shared" ca="1" si="25"/>
        <v>1.5820766971161448</v>
      </c>
      <c r="G307" s="96">
        <f t="shared" ca="1" si="25"/>
        <v>1.3299551484435268</v>
      </c>
      <c r="H307" s="96">
        <f t="shared" ca="1" si="25"/>
        <v>1.36186395144498</v>
      </c>
      <c r="I307" s="96">
        <f t="shared" ca="1" si="25"/>
        <v>1.2718624290179781</v>
      </c>
    </row>
    <row r="308" spans="1:9" s="39" customFormat="1">
      <c r="A308" s="53"/>
      <c r="B308" s="139" t="str">
        <v>D side copper capital</v>
      </c>
      <c r="C308" s="57" t="str">
        <f t="shared" si="23"/>
        <v>GBP/Unit</v>
      </c>
      <c r="D308" s="96">
        <f t="shared" si="25"/>
        <v>11.904406361578546</v>
      </c>
      <c r="E308" s="96">
        <f t="shared" ca="1" si="25"/>
        <v>11.240347190282872</v>
      </c>
      <c r="F308" s="96">
        <f t="shared" ca="1" si="25"/>
        <v>12.485174808470726</v>
      </c>
      <c r="G308" s="96">
        <f t="shared" ca="1" si="25"/>
        <v>14.110284851294827</v>
      </c>
      <c r="H308" s="96">
        <f t="shared" ca="1" si="25"/>
        <v>15.019269334303432</v>
      </c>
      <c r="I308" s="96">
        <f t="shared" ca="1" si="25"/>
        <v>14.773724460171259</v>
      </c>
    </row>
    <row r="309" spans="1:9" s="39" customFormat="1">
      <c r="A309" s="53"/>
      <c r="B309" s="139" t="str">
        <v>D side copper current</v>
      </c>
      <c r="C309" s="57" t="str">
        <f t="shared" si="23"/>
        <v>GBP/Unit</v>
      </c>
      <c r="D309" s="96">
        <f t="shared" si="25"/>
        <v>4.3734238806664889</v>
      </c>
      <c r="E309" s="96">
        <f t="shared" ca="1" si="25"/>
        <v>4.2665994949021302</v>
      </c>
      <c r="F309" s="96">
        <f t="shared" ca="1" si="25"/>
        <v>4.1712889279796093</v>
      </c>
      <c r="G309" s="96">
        <f t="shared" ca="1" si="25"/>
        <v>3.4875779180582271</v>
      </c>
      <c r="H309" s="96">
        <f t="shared" ca="1" si="25"/>
        <v>3.56082597502642</v>
      </c>
      <c r="I309" s="96">
        <f t="shared" ca="1" si="25"/>
        <v>3.3359283406221376</v>
      </c>
    </row>
    <row r="310" spans="1:9" s="39" customFormat="1">
      <c r="A310" s="53"/>
      <c r="B310" s="139" t="str">
        <v>Local exchanges general frames equipment</v>
      </c>
      <c r="C310" s="57" t="str">
        <f t="shared" si="23"/>
        <v>GBP/Unit</v>
      </c>
      <c r="D310" s="96">
        <f t="shared" si="25"/>
        <v>0.85966251041717967</v>
      </c>
      <c r="E310" s="96">
        <f t="shared" ca="1" si="25"/>
        <v>0.84642708190890259</v>
      </c>
      <c r="F310" s="96">
        <f t="shared" ca="1" si="25"/>
        <v>0.87619660468843374</v>
      </c>
      <c r="G310" s="96">
        <f t="shared" ca="1" si="25"/>
        <v>0.88923985738029043</v>
      </c>
      <c r="H310" s="96">
        <f t="shared" ca="1" si="25"/>
        <v>0.87947482533454513</v>
      </c>
      <c r="I310" s="96">
        <f t="shared" ca="1" si="25"/>
        <v>0.86667529072357463</v>
      </c>
    </row>
    <row r="311" spans="1:9" s="39" customFormat="1">
      <c r="A311" s="53"/>
      <c r="B311" s="139" t="str">
        <v>Local exchanges general frames maintenance</v>
      </c>
      <c r="C311" s="57" t="str">
        <f t="shared" si="23"/>
        <v>GBP/Unit</v>
      </c>
      <c r="D311" s="96">
        <f t="shared" si="25"/>
        <v>1.2011695935327411</v>
      </c>
      <c r="E311" s="96">
        <f t="shared" ca="1" si="25"/>
        <v>1.1697185702824824</v>
      </c>
      <c r="F311" s="96">
        <f t="shared" ca="1" si="25"/>
        <v>1.139943654925734</v>
      </c>
      <c r="G311" s="96">
        <f t="shared" ca="1" si="25"/>
        <v>0.92819258751964051</v>
      </c>
      <c r="H311" s="96">
        <f t="shared" ca="1" si="25"/>
        <v>0.93245121961529054</v>
      </c>
      <c r="I311" s="96">
        <f t="shared" ca="1" si="25"/>
        <v>0.89350580429551762</v>
      </c>
    </row>
    <row r="312" spans="1:9" s="39" customFormat="1">
      <c r="A312" s="53"/>
      <c r="B312" s="139" t="str">
        <v>Analogue line test equipment</v>
      </c>
      <c r="C312" s="57" t="str">
        <f t="shared" si="23"/>
        <v>GBP/Unit</v>
      </c>
      <c r="D312" s="96">
        <f t="shared" si="25"/>
        <v>0.17654413601458027</v>
      </c>
      <c r="E312" s="96">
        <f t="shared" ca="1" si="25"/>
        <v>0.17428469374091843</v>
      </c>
      <c r="F312" s="96">
        <f t="shared" ca="1" si="25"/>
        <v>0.17167337252410717</v>
      </c>
      <c r="G312" s="96">
        <f t="shared" ca="1" si="25"/>
        <v>0.16794840536392444</v>
      </c>
      <c r="H312" s="96">
        <f t="shared" ca="1" si="25"/>
        <v>0.16455063328060318</v>
      </c>
      <c r="I312" s="96">
        <f t="shared" ca="1" si="25"/>
        <v>0.16053840657804425</v>
      </c>
    </row>
    <row r="313" spans="1:9" s="39" customFormat="1">
      <c r="A313" s="53"/>
      <c r="B313" s="139" t="str">
        <v>Dropwire capital &amp; analogue NTE</v>
      </c>
      <c r="C313" s="57" t="str">
        <f t="shared" si="23"/>
        <v>GBP/Unit</v>
      </c>
      <c r="D313" s="96">
        <f t="shared" si="25"/>
        <v>15.863629161145093</v>
      </c>
      <c r="E313" s="96">
        <f t="shared" ca="1" si="25"/>
        <v>15.425595367030661</v>
      </c>
      <c r="F313" s="96">
        <f t="shared" ca="1" si="25"/>
        <v>15.406351808866745</v>
      </c>
      <c r="G313" s="96">
        <f t="shared" ca="1" si="25"/>
        <v>15.452474347339084</v>
      </c>
      <c r="H313" s="96">
        <f t="shared" ca="1" si="25"/>
        <v>16.067840394427915</v>
      </c>
      <c r="I313" s="96">
        <f t="shared" ca="1" si="25"/>
        <v>16.009511458523015</v>
      </c>
    </row>
    <row r="314" spans="1:9" s="39" customFormat="1">
      <c r="A314" s="53"/>
      <c r="B314" s="139" t="str">
        <v>Analogue line drop maintenance</v>
      </c>
      <c r="C314" s="57" t="str">
        <f t="shared" si="23"/>
        <v>GBP/Unit</v>
      </c>
      <c r="D314" s="96">
        <f t="shared" si="25"/>
        <v>2.1555656938885384</v>
      </c>
      <c r="E314" s="96">
        <f t="shared" ca="1" si="25"/>
        <v>2.0970208741562333</v>
      </c>
      <c r="F314" s="96">
        <f t="shared" ca="1" si="25"/>
        <v>2.0412168531678447</v>
      </c>
      <c r="G314" s="96">
        <f t="shared" ca="1" si="25"/>
        <v>1.6554842280131588</v>
      </c>
      <c r="H314" s="96">
        <f t="shared" ca="1" si="25"/>
        <v>1.6622925453980393</v>
      </c>
      <c r="I314" s="96">
        <f t="shared" ca="1" si="25"/>
        <v>1.5909913796982875</v>
      </c>
    </row>
    <row r="315" spans="1:9" s="39" customFormat="1">
      <c r="A315" s="53"/>
      <c r="B315" s="139" t="str">
        <v>Analogue line cards</v>
      </c>
      <c r="C315" s="57" t="str">
        <f t="shared" si="23"/>
        <v>GBP/Unit</v>
      </c>
      <c r="D315" s="96">
        <f t="shared" si="25"/>
        <v>14.820585021176766</v>
      </c>
      <c r="E315" s="96">
        <f t="shared" ca="1" si="25"/>
        <v>14.748912236313709</v>
      </c>
      <c r="F315" s="96">
        <f t="shared" ca="1" si="25"/>
        <v>14.862691455806603</v>
      </c>
      <c r="G315" s="96">
        <f t="shared" ca="1" si="25"/>
        <v>14.761048151219343</v>
      </c>
      <c r="H315" s="96">
        <f t="shared" ca="1" si="25"/>
        <v>14.866392725333965</v>
      </c>
      <c r="I315" s="96">
        <f t="shared" ca="1" si="25"/>
        <v>14.896661899133328</v>
      </c>
    </row>
    <row r="316" spans="1:9" s="39" customFormat="1">
      <c r="A316" s="53"/>
      <c r="B316" s="139" t="str">
        <v>Pair gain</v>
      </c>
      <c r="C316" s="57" t="str">
        <f t="shared" ref="C316:C335" si="26">C258</f>
        <v>GBP/Unit</v>
      </c>
      <c r="D316" s="96">
        <f t="shared" ref="D316:I325" si="27">D83+D141</f>
        <v>2.0199150167070517E-4</v>
      </c>
      <c r="E316" s="96">
        <f t="shared" ca="1" si="27"/>
        <v>2.4996243298013872E-4</v>
      </c>
      <c r="F316" s="96">
        <f t="shared" ca="1" si="27"/>
        <v>2.4393763403093144E-4</v>
      </c>
      <c r="G316" s="96">
        <f t="shared" ca="1" si="27"/>
        <v>2.431839437381458E-4</v>
      </c>
      <c r="H316" s="96">
        <f t="shared" ca="1" si="27"/>
        <v>2.4580751440147125E-4</v>
      </c>
      <c r="I316" s="96">
        <f t="shared" ca="1" si="27"/>
        <v>2.4704759566441034E-4</v>
      </c>
    </row>
    <row r="317" spans="1:9" s="39" customFormat="1">
      <c r="A317" s="53"/>
      <c r="B317" s="139" t="str">
        <v>NGA E-side Copper Capital</v>
      </c>
      <c r="C317" s="57" t="str">
        <f t="shared" si="26"/>
        <v>GBP/Unit</v>
      </c>
      <c r="D317" s="96">
        <f t="shared" si="27"/>
        <v>5.5316541495278644</v>
      </c>
      <c r="E317" s="96">
        <f t="shared" ca="1" si="27"/>
        <v>4.6077751332206756</v>
      </c>
      <c r="F317" s="96">
        <f t="shared" ca="1" si="27"/>
        <v>4.0069435287361017</v>
      </c>
      <c r="G317" s="96">
        <f t="shared" ca="1" si="27"/>
        <v>3.6330723665219802</v>
      </c>
      <c r="H317" s="96">
        <f t="shared" ca="1" si="27"/>
        <v>3.3799556951733369</v>
      </c>
      <c r="I317" s="96">
        <f t="shared" ca="1" si="27"/>
        <v>3.1308585533112065</v>
      </c>
    </row>
    <row r="318" spans="1:9" s="39" customFormat="1">
      <c r="A318" s="53"/>
      <c r="B318" s="139" t="str">
        <v>FTTC Development</v>
      </c>
      <c r="C318" s="57" t="str">
        <f t="shared" si="26"/>
        <v>GBP/Unit</v>
      </c>
      <c r="D318" s="96">
        <f t="shared" si="27"/>
        <v>2.5459690437486668</v>
      </c>
      <c r="E318" s="96">
        <f t="shared" ca="1" si="27"/>
        <v>2.6795097393555163</v>
      </c>
      <c r="F318" s="96">
        <f t="shared" ca="1" si="27"/>
        <v>2.6752498149532622</v>
      </c>
      <c r="G318" s="96">
        <f t="shared" ca="1" si="27"/>
        <v>2.6380661212197052</v>
      </c>
      <c r="H318" s="96">
        <f t="shared" ca="1" si="27"/>
        <v>2.5807633039825881</v>
      </c>
      <c r="I318" s="96">
        <f t="shared" ca="1" si="27"/>
        <v>2.4960917192305487</v>
      </c>
    </row>
    <row r="319" spans="1:9" s="39" customFormat="1">
      <c r="A319" s="53"/>
      <c r="B319" s="139" t="str">
        <v>FTTP Development</v>
      </c>
      <c r="C319" s="57" t="str">
        <f t="shared" si="26"/>
        <v>GBP/Unit</v>
      </c>
      <c r="D319" s="96">
        <f t="shared" si="27"/>
        <v>0</v>
      </c>
      <c r="E319" s="96">
        <f t="shared" ca="1" si="27"/>
        <v>0</v>
      </c>
      <c r="F319" s="96">
        <f t="shared" ca="1" si="27"/>
        <v>0</v>
      </c>
      <c r="G319" s="96">
        <f t="shared" ca="1" si="27"/>
        <v>0</v>
      </c>
      <c r="H319" s="96">
        <f t="shared" ca="1" si="27"/>
        <v>0</v>
      </c>
      <c r="I319" s="96">
        <f t="shared" ca="1" si="27"/>
        <v>0</v>
      </c>
    </row>
    <row r="320" spans="1:9" s="39" customFormat="1">
      <c r="A320" s="53"/>
      <c r="B320" s="139" t="str">
        <v>OR Service Centre - Provision Analogue/ISDN2</v>
      </c>
      <c r="C320" s="57" t="str">
        <f t="shared" si="26"/>
        <v>GBP/Unit</v>
      </c>
      <c r="D320" s="96">
        <f t="shared" si="27"/>
        <v>3.4620173792945654</v>
      </c>
      <c r="E320" s="96">
        <f t="shared" ca="1" si="27"/>
        <v>3.3732888361184741</v>
      </c>
      <c r="F320" s="96">
        <f t="shared" ca="1" si="27"/>
        <v>3.3002472450734168</v>
      </c>
      <c r="G320" s="96">
        <f t="shared" ca="1" si="27"/>
        <v>3.2278102865589919</v>
      </c>
      <c r="H320" s="96">
        <f t="shared" ca="1" si="27"/>
        <v>3.1576693586162077</v>
      </c>
      <c r="I320" s="96">
        <f t="shared" ca="1" si="27"/>
        <v>3.0903892758773837</v>
      </c>
    </row>
    <row r="321" spans="1:9" s="39" customFormat="1">
      <c r="A321" s="53"/>
      <c r="B321" s="139" t="str">
        <v>OR Service Centre - Provision WLA</v>
      </c>
      <c r="C321" s="57" t="str">
        <f t="shared" si="26"/>
        <v>GBP/Unit</v>
      </c>
      <c r="D321" s="96">
        <f t="shared" si="27"/>
        <v>2.2630726662025964</v>
      </c>
      <c r="E321" s="96">
        <f t="shared" ca="1" si="27"/>
        <v>2.2180869305749669</v>
      </c>
      <c r="F321" s="96">
        <f t="shared" ca="1" si="27"/>
        <v>2.1730632172122584</v>
      </c>
      <c r="G321" s="96">
        <f t="shared" ca="1" si="27"/>
        <v>2.1191795434996132</v>
      </c>
      <c r="H321" s="96">
        <f t="shared" ca="1" si="27"/>
        <v>2.0685097215125965</v>
      </c>
      <c r="I321" s="96">
        <f t="shared" ca="1" si="27"/>
        <v>2.0129640861311104</v>
      </c>
    </row>
    <row r="322" spans="1:9" s="39" customFormat="1">
      <c r="A322" s="53"/>
      <c r="B322" s="139" t="str">
        <v>Service Centre - Provision  NGA</v>
      </c>
      <c r="C322" s="57" t="str">
        <f t="shared" si="26"/>
        <v>GBP/Unit</v>
      </c>
      <c r="D322" s="96">
        <f t="shared" si="27"/>
        <v>4.0390085709648158</v>
      </c>
      <c r="E322" s="96">
        <f t="shared" ca="1" si="27"/>
        <v>3.7758187754442059</v>
      </c>
      <c r="F322" s="96">
        <f t="shared" ca="1" si="27"/>
        <v>3.5943402315351047</v>
      </c>
      <c r="G322" s="96">
        <f t="shared" ca="1" si="27"/>
        <v>3.4429855456055765</v>
      </c>
      <c r="H322" s="96">
        <f t="shared" ca="1" si="27"/>
        <v>3.31965777509147</v>
      </c>
      <c r="I322" s="96">
        <f t="shared" ca="1" si="27"/>
        <v>3.2509496245666782</v>
      </c>
    </row>
    <row r="323" spans="1:9" s="39" customFormat="1">
      <c r="A323" s="53"/>
      <c r="B323" s="139" t="str">
        <v>OR Service Centre - Assurance Analogue/ISDN2</v>
      </c>
      <c r="C323" s="57" t="str">
        <f t="shared" si="26"/>
        <v>GBP/Unit</v>
      </c>
      <c r="D323" s="96">
        <f t="shared" si="27"/>
        <v>0.39565132076759096</v>
      </c>
      <c r="E323" s="96">
        <f t="shared" ca="1" si="27"/>
        <v>0.38661035441912334</v>
      </c>
      <c r="F323" s="96">
        <f t="shared" ca="1" si="27"/>
        <v>0.37818375633459983</v>
      </c>
      <c r="G323" s="96">
        <f t="shared" ca="1" si="27"/>
        <v>0.36322508335732839</v>
      </c>
      <c r="H323" s="96">
        <f t="shared" ca="1" si="27"/>
        <v>0.35608299726830162</v>
      </c>
      <c r="I323" s="96">
        <f t="shared" ca="1" si="27"/>
        <v>0.35014901382672164</v>
      </c>
    </row>
    <row r="324" spans="1:9" s="39" customFormat="1">
      <c r="A324" s="53"/>
      <c r="B324" s="139" t="str">
        <v>OR Service Centre - Assurance WLA</v>
      </c>
      <c r="C324" s="57" t="str">
        <f t="shared" si="26"/>
        <v>GBP/Unit</v>
      </c>
      <c r="D324" s="96">
        <f t="shared" si="27"/>
        <v>0.54204447837549741</v>
      </c>
      <c r="E324" s="96">
        <f t="shared" ca="1" si="27"/>
        <v>0.52835626776897948</v>
      </c>
      <c r="F324" s="96">
        <f t="shared" ca="1" si="27"/>
        <v>0.51464120726468954</v>
      </c>
      <c r="G324" s="96">
        <f t="shared" ca="1" si="27"/>
        <v>0.48804803368379535</v>
      </c>
      <c r="H324" s="96">
        <f t="shared" ca="1" si="27"/>
        <v>0.47982812054038676</v>
      </c>
      <c r="I324" s="96">
        <f t="shared" ca="1" si="27"/>
        <v>0.4580198438379906</v>
      </c>
    </row>
    <row r="325" spans="1:9" s="39" customFormat="1">
      <c r="A325" s="53"/>
      <c r="B325" s="139" t="str">
        <v>Service Centre - Assurance  NGA</v>
      </c>
      <c r="C325" s="57" t="str">
        <f t="shared" si="26"/>
        <v>GBP/Unit</v>
      </c>
      <c r="D325" s="96">
        <f t="shared" si="27"/>
        <v>1.8992104096108235</v>
      </c>
      <c r="E325" s="96">
        <f t="shared" ca="1" si="27"/>
        <v>1.7756072055547787</v>
      </c>
      <c r="F325" s="96">
        <f t="shared" ca="1" si="27"/>
        <v>1.6775045852491122</v>
      </c>
      <c r="G325" s="96">
        <f t="shared" ca="1" si="27"/>
        <v>1.5960053036362909</v>
      </c>
      <c r="H325" s="96">
        <f t="shared" ca="1" si="27"/>
        <v>1.5254821776917327</v>
      </c>
      <c r="I325" s="96">
        <f t="shared" ca="1" si="27"/>
        <v>1.4618613632167765</v>
      </c>
    </row>
    <row r="326" spans="1:9" s="39" customFormat="1">
      <c r="A326" s="53"/>
      <c r="B326" s="139" t="str">
        <v>Service Level Guarantees</v>
      </c>
      <c r="C326" s="57" t="str">
        <f t="shared" si="26"/>
        <v>GBP/Unit</v>
      </c>
      <c r="D326" s="96">
        <f t="shared" ref="D326:I335" si="28">D93+D151</f>
        <v>4.473887134436675E-2</v>
      </c>
      <c r="E326" s="96">
        <f t="shared" ca="1" si="28"/>
        <v>4.3288780918149999E-2</v>
      </c>
      <c r="F326" s="96">
        <f t="shared" ca="1" si="28"/>
        <v>4.1880206382924258E-2</v>
      </c>
      <c r="G326" s="96">
        <f t="shared" ca="1" si="28"/>
        <v>4.0510270605032719E-2</v>
      </c>
      <c r="H326" s="96">
        <f t="shared" ca="1" si="28"/>
        <v>3.9171904580041328E-2</v>
      </c>
      <c r="I326" s="96">
        <f t="shared" ca="1" si="28"/>
        <v>3.7915509719521095E-2</v>
      </c>
    </row>
    <row r="327" spans="1:9" s="39" customFormat="1">
      <c r="A327" s="53"/>
      <c r="B327" s="139" t="str">
        <v>Other WLA</v>
      </c>
      <c r="C327" s="57" t="str">
        <f t="shared" si="26"/>
        <v>GBP/Unit</v>
      </c>
      <c r="D327" s="96">
        <f t="shared" si="28"/>
        <v>0</v>
      </c>
      <c r="E327" s="96">
        <f t="shared" ca="1" si="28"/>
        <v>0</v>
      </c>
      <c r="F327" s="96">
        <f t="shared" ca="1" si="28"/>
        <v>0</v>
      </c>
      <c r="G327" s="96">
        <f t="shared" ca="1" si="28"/>
        <v>0</v>
      </c>
      <c r="H327" s="96">
        <f t="shared" ca="1" si="28"/>
        <v>0</v>
      </c>
      <c r="I327" s="96">
        <f t="shared" ca="1" si="28"/>
        <v>0</v>
      </c>
    </row>
    <row r="328" spans="1:9" s="39" customFormat="1">
      <c r="A328" s="53"/>
      <c r="B328" s="139" t="str">
        <v>GEA Access Fibre Spine</v>
      </c>
      <c r="C328" s="57" t="str">
        <f t="shared" si="26"/>
        <v>GBP/Unit</v>
      </c>
      <c r="D328" s="96">
        <f t="shared" si="28"/>
        <v>0.35774048955718485</v>
      </c>
      <c r="E328" s="96">
        <f t="shared" ca="1" si="28"/>
        <v>0.28600710096182907</v>
      </c>
      <c r="F328" s="96">
        <f t="shared" ca="1" si="28"/>
        <v>0.24333234284835342</v>
      </c>
      <c r="G328" s="96">
        <f t="shared" ca="1" si="28"/>
        <v>0.21280002883963109</v>
      </c>
      <c r="H328" s="96">
        <f t="shared" ca="1" si="28"/>
        <v>0.18935660601841098</v>
      </c>
      <c r="I328" s="96">
        <f t="shared" ca="1" si="28"/>
        <v>0.170146243009098</v>
      </c>
    </row>
    <row r="329" spans="1:9" s="39" customFormat="1">
      <c r="A329" s="53"/>
      <c r="B329" s="139" t="str">
        <v>GEA Distribution Fibre</v>
      </c>
      <c r="C329" s="57" t="str">
        <f t="shared" si="26"/>
        <v>GBP/Unit</v>
      </c>
      <c r="D329" s="96">
        <f t="shared" si="28"/>
        <v>3.9931005690452874</v>
      </c>
      <c r="E329" s="96">
        <f t="shared" ca="1" si="28"/>
        <v>3.2465485108099186</v>
      </c>
      <c r="F329" s="96">
        <f t="shared" ca="1" si="28"/>
        <v>2.7895376802874901</v>
      </c>
      <c r="G329" s="96">
        <f t="shared" ca="1" si="28"/>
        <v>2.4561454966412182</v>
      </c>
      <c r="H329" s="96">
        <f t="shared" ca="1" si="28"/>
        <v>2.1967064545130683</v>
      </c>
      <c r="I329" s="96">
        <f t="shared" ca="1" si="28"/>
        <v>1.9833593142680814</v>
      </c>
    </row>
    <row r="330" spans="1:9" s="39" customFormat="1">
      <c r="A330" s="53"/>
      <c r="B330" s="139" t="str">
        <v>GEA Electronics</v>
      </c>
      <c r="C330" s="57" t="str">
        <f t="shared" si="26"/>
        <v>GBP/Unit</v>
      </c>
      <c r="D330" s="96">
        <f t="shared" si="28"/>
        <v>4.0045052881967997</v>
      </c>
      <c r="E330" s="96">
        <f t="shared" ca="1" si="28"/>
        <v>3.7890377730843481</v>
      </c>
      <c r="F330" s="96">
        <f t="shared" ca="1" si="28"/>
        <v>3.6140146873692891</v>
      </c>
      <c r="G330" s="96">
        <f t="shared" ca="1" si="28"/>
        <v>3.4579859593615176</v>
      </c>
      <c r="H330" s="96">
        <f t="shared" ca="1" si="28"/>
        <v>3.3152549712818482</v>
      </c>
      <c r="I330" s="96">
        <f t="shared" ca="1" si="28"/>
        <v>3.1829214824107819</v>
      </c>
    </row>
    <row r="331" spans="1:9" s="39" customFormat="1">
      <c r="A331" s="53"/>
      <c r="B331" s="139" t="str">
        <v>GEA DSLAM &amp; Cabinets</v>
      </c>
      <c r="C331" s="57" t="str">
        <f t="shared" si="26"/>
        <v>GBP/Unit</v>
      </c>
      <c r="D331" s="96">
        <f t="shared" si="28"/>
        <v>4.1150691689610452</v>
      </c>
      <c r="E331" s="96">
        <f t="shared" ca="1" si="28"/>
        <v>3.3230564978608661</v>
      </c>
      <c r="F331" s="96">
        <f t="shared" ca="1" si="28"/>
        <v>2.8415901657931486</v>
      </c>
      <c r="G331" s="96">
        <f t="shared" ca="1" si="28"/>
        <v>2.4843304797321726</v>
      </c>
      <c r="H331" s="96">
        <f t="shared" ca="1" si="28"/>
        <v>2.2027179140188613</v>
      </c>
      <c r="I331" s="96">
        <f t="shared" ca="1" si="28"/>
        <v>1.9690596705954959</v>
      </c>
    </row>
    <row r="332" spans="1:9" s="39" customFormat="1">
      <c r="A332" s="53"/>
      <c r="B332" s="139" t="str">
        <v>GEA Customer Site Installation</v>
      </c>
      <c r="C332" s="57" t="str">
        <f t="shared" si="26"/>
        <v>GBP/Unit</v>
      </c>
      <c r="D332" s="96">
        <f t="shared" si="28"/>
        <v>6.3053276397309661</v>
      </c>
      <c r="E332" s="96">
        <f t="shared" ca="1" si="28"/>
        <v>5.2684019532142345</v>
      </c>
      <c r="F332" s="96">
        <f t="shared" ca="1" si="28"/>
        <v>4.612694511139968</v>
      </c>
      <c r="G332" s="96">
        <f t="shared" ca="1" si="28"/>
        <v>4.1155297483621398</v>
      </c>
      <c r="H332" s="96">
        <f t="shared" ca="1" si="28"/>
        <v>3.7171542634798973</v>
      </c>
      <c r="I332" s="96">
        <f t="shared" ca="1" si="28"/>
        <v>3.3880134366113417</v>
      </c>
    </row>
    <row r="333" spans="1:9" s="39" customFormat="1">
      <c r="A333" s="53"/>
      <c r="B333" s="139" t="str">
        <v>GEA FTTC Repairs</v>
      </c>
      <c r="C333" s="57" t="str">
        <f t="shared" si="26"/>
        <v>GBP/Unit</v>
      </c>
      <c r="D333" s="96">
        <f t="shared" si="28"/>
        <v>2.4466692177136942</v>
      </c>
      <c r="E333" s="96">
        <f t="shared" ca="1" si="28"/>
        <v>2.3408511218982038</v>
      </c>
      <c r="F333" s="96">
        <f t="shared" ca="1" si="28"/>
        <v>2.2489378175138901</v>
      </c>
      <c r="G333" s="96">
        <f t="shared" ca="1" si="28"/>
        <v>2.1645866871313992</v>
      </c>
      <c r="H333" s="96">
        <f t="shared" ca="1" si="28"/>
        <v>2.0860458331051137</v>
      </c>
      <c r="I333" s="96">
        <f t="shared" ca="1" si="28"/>
        <v>2.0122349488152094</v>
      </c>
    </row>
    <row r="334" spans="1:9" s="39" customFormat="1">
      <c r="A334" s="53"/>
      <c r="B334" s="139" t="str">
        <v>GEA FTTP Repairs</v>
      </c>
      <c r="C334" s="57" t="str">
        <f t="shared" si="26"/>
        <v>GBP/Unit</v>
      </c>
      <c r="D334" s="96">
        <f t="shared" si="28"/>
        <v>0</v>
      </c>
      <c r="E334" s="96">
        <f t="shared" ca="1" si="28"/>
        <v>0</v>
      </c>
      <c r="F334" s="96">
        <f t="shared" ca="1" si="28"/>
        <v>0</v>
      </c>
      <c r="G334" s="96">
        <f t="shared" ca="1" si="28"/>
        <v>0</v>
      </c>
      <c r="H334" s="96">
        <f t="shared" ca="1" si="28"/>
        <v>0</v>
      </c>
      <c r="I334" s="96">
        <f t="shared" ca="1" si="28"/>
        <v>0</v>
      </c>
    </row>
    <row r="335" spans="1:9" s="39" customFormat="1">
      <c r="A335" s="53"/>
      <c r="B335" s="139" t="str">
        <v>GEA FTTP Provisions</v>
      </c>
      <c r="C335" s="57" t="str">
        <f t="shared" si="26"/>
        <v>GBP/Unit</v>
      </c>
      <c r="D335" s="96">
        <f t="shared" si="28"/>
        <v>0</v>
      </c>
      <c r="E335" s="96">
        <f t="shared" ca="1" si="28"/>
        <v>0</v>
      </c>
      <c r="F335" s="96">
        <f t="shared" ca="1" si="28"/>
        <v>0</v>
      </c>
      <c r="G335" s="96">
        <f t="shared" ca="1" si="28"/>
        <v>0</v>
      </c>
      <c r="H335" s="96">
        <f t="shared" ca="1" si="28"/>
        <v>0</v>
      </c>
      <c r="I335" s="96">
        <f t="shared" ca="1" si="28"/>
        <v>0</v>
      </c>
    </row>
    <row r="336" spans="1:9" s="39" customFormat="1">
      <c r="A336" s="53"/>
      <c r="B336" s="139" t="str">
        <v>GEA FTTC Provisions</v>
      </c>
      <c r="C336" s="57" t="str">
        <f t="shared" ref="C336:C349" si="29">C278</f>
        <v>GBP/Unit</v>
      </c>
      <c r="D336" s="96">
        <f t="shared" ref="D336:I345" si="30">D103+D161</f>
        <v>6.0651928698886994</v>
      </c>
      <c r="E336" s="96">
        <f t="shared" ca="1" si="30"/>
        <v>5.8921143216961287</v>
      </c>
      <c r="F336" s="96">
        <f t="shared" ca="1" si="30"/>
        <v>5.7343715365594559</v>
      </c>
      <c r="G336" s="96">
        <f t="shared" ca="1" si="30"/>
        <v>5.5769496498447575</v>
      </c>
      <c r="H336" s="96">
        <f t="shared" ca="1" si="30"/>
        <v>5.4250554285662318</v>
      </c>
      <c r="I336" s="96">
        <f t="shared" ca="1" si="30"/>
        <v>5.3234214158489568</v>
      </c>
    </row>
    <row r="337" spans="1:57" s="39" customFormat="1">
      <c r="A337" s="53"/>
      <c r="B337" s="139" t="str">
        <v>Fibre Rollout Funding</v>
      </c>
      <c r="C337" s="57" t="str">
        <f t="shared" si="29"/>
        <v>GBP/Unit</v>
      </c>
      <c r="D337" s="96">
        <f t="shared" si="30"/>
        <v>3.2883250071171148</v>
      </c>
      <c r="E337" s="96">
        <f t="shared" ca="1" si="30"/>
        <v>3.0396840097396742</v>
      </c>
      <c r="F337" s="96">
        <f t="shared" ca="1" si="30"/>
        <v>2.9278904644412935</v>
      </c>
      <c r="G337" s="96">
        <f t="shared" ca="1" si="30"/>
        <v>2.9436849213189697</v>
      </c>
      <c r="H337" s="96">
        <f t="shared" ca="1" si="30"/>
        <v>3.0422928634627513</v>
      </c>
      <c r="I337" s="96">
        <f t="shared" ca="1" si="30"/>
        <v>3.1714338732810954</v>
      </c>
    </row>
    <row r="338" spans="1:57" s="39" customFormat="1">
      <c r="A338" s="53"/>
      <c r="B338" s="139" t="str">
        <v>BDUK Funding</v>
      </c>
      <c r="C338" s="57" t="str">
        <f t="shared" si="29"/>
        <v>GBP/Unit</v>
      </c>
      <c r="D338" s="96">
        <f t="shared" si="30"/>
        <v>-1.5886784355424735</v>
      </c>
      <c r="E338" s="96">
        <f t="shared" ca="1" si="30"/>
        <v>-1.2559104544974202</v>
      </c>
      <c r="F338" s="96">
        <f t="shared" ca="1" si="30"/>
        <v>-1.0873961744310201</v>
      </c>
      <c r="G338" s="96">
        <f t="shared" ca="1" si="30"/>
        <v>-0.9444989868026914</v>
      </c>
      <c r="H338" s="96">
        <f t="shared" ca="1" si="30"/>
        <v>-0.81988558152999969</v>
      </c>
      <c r="I338" s="96">
        <f t="shared" ca="1" si="30"/>
        <v>-0.73077146407509641</v>
      </c>
    </row>
    <row r="339" spans="1:57" s="39" customFormat="1">
      <c r="A339" s="53"/>
      <c r="B339" s="139" t="str">
        <v>Combi Card and MSAN Access - Voice</v>
      </c>
      <c r="C339" s="57" t="str">
        <f t="shared" si="29"/>
        <v>GBP/Unit</v>
      </c>
      <c r="D339" s="96">
        <f t="shared" si="30"/>
        <v>1.3852149148810737E-3</v>
      </c>
      <c r="E339" s="96">
        <f t="shared" ca="1" si="30"/>
        <v>1.3687060969027084E-3</v>
      </c>
      <c r="F339" s="96">
        <f t="shared" ca="1" si="30"/>
        <v>1.3634025281311008E-3</v>
      </c>
      <c r="G339" s="96">
        <f t="shared" ca="1" si="30"/>
        <v>1.3530080815340321E-3</v>
      </c>
      <c r="H339" s="96">
        <f t="shared" ca="1" si="30"/>
        <v>1.3448966817295584E-3</v>
      </c>
      <c r="I339" s="96">
        <f t="shared" ca="1" si="30"/>
        <v>1.3372922466311351E-3</v>
      </c>
    </row>
    <row r="340" spans="1:57" s="39" customFormat="1">
      <c r="A340" s="53"/>
      <c r="B340" s="139" t="str">
        <v>iNode features</v>
      </c>
      <c r="C340" s="57" t="str">
        <f t="shared" si="29"/>
        <v>GBP/Unit</v>
      </c>
      <c r="D340" s="96">
        <f t="shared" si="30"/>
        <v>0</v>
      </c>
      <c r="E340" s="96">
        <f t="shared" ca="1" si="30"/>
        <v>0</v>
      </c>
      <c r="F340" s="96">
        <f t="shared" ca="1" si="30"/>
        <v>0</v>
      </c>
      <c r="G340" s="96">
        <f t="shared" ca="1" si="30"/>
        <v>0</v>
      </c>
      <c r="H340" s="96">
        <f t="shared" ca="1" si="30"/>
        <v>0</v>
      </c>
      <c r="I340" s="96">
        <f t="shared" ca="1" si="30"/>
        <v>0</v>
      </c>
    </row>
    <row r="341" spans="1:57" s="39" customFormat="1">
      <c r="A341" s="53"/>
      <c r="B341" s="139" t="str">
        <v>Caller Display</v>
      </c>
      <c r="C341" s="57" t="str">
        <f t="shared" si="29"/>
        <v>GBP/Unit</v>
      </c>
      <c r="D341" s="96">
        <f t="shared" si="30"/>
        <v>0</v>
      </c>
      <c r="E341" s="96">
        <f t="shared" ca="1" si="30"/>
        <v>0</v>
      </c>
      <c r="F341" s="96">
        <f t="shared" ca="1" si="30"/>
        <v>0</v>
      </c>
      <c r="G341" s="96">
        <f t="shared" ca="1" si="30"/>
        <v>0</v>
      </c>
      <c r="H341" s="96">
        <f t="shared" ca="1" si="30"/>
        <v>0</v>
      </c>
      <c r="I341" s="96">
        <f t="shared" ca="1" si="30"/>
        <v>0</v>
      </c>
    </row>
    <row r="342" spans="1:57" s="39" customFormat="1">
      <c r="A342" s="53"/>
      <c r="B342" s="139" t="str">
        <v>Network Features</v>
      </c>
      <c r="C342" s="57" t="str">
        <f t="shared" si="29"/>
        <v>GBP/Unit</v>
      </c>
      <c r="D342" s="96">
        <f t="shared" si="30"/>
        <v>0</v>
      </c>
      <c r="E342" s="96">
        <f t="shared" ca="1" si="30"/>
        <v>0</v>
      </c>
      <c r="F342" s="96">
        <f t="shared" ca="1" si="30"/>
        <v>0</v>
      </c>
      <c r="G342" s="96">
        <f t="shared" ca="1" si="30"/>
        <v>0</v>
      </c>
      <c r="H342" s="96">
        <f t="shared" ca="1" si="30"/>
        <v>0</v>
      </c>
      <c r="I342" s="96">
        <f t="shared" ca="1" si="30"/>
        <v>0</v>
      </c>
    </row>
    <row r="343" spans="1:57" s="39" customFormat="1">
      <c r="A343" s="53"/>
      <c r="B343" s="139" t="str">
        <v>Ofcom Licence Fee Openreach</v>
      </c>
      <c r="C343" s="57" t="str">
        <f t="shared" si="29"/>
        <v>GBP/Unit</v>
      </c>
      <c r="D343" s="96">
        <f t="shared" si="30"/>
        <v>7.0697930147418578E-5</v>
      </c>
      <c r="E343" s="96">
        <f t="shared" ca="1" si="30"/>
        <v>6.2950744392600903E-5</v>
      </c>
      <c r="F343" s="96">
        <f t="shared" ca="1" si="30"/>
        <v>5.7208469746347741E-5</v>
      </c>
      <c r="G343" s="96">
        <f t="shared" ca="1" si="30"/>
        <v>5.1940876714545445E-5</v>
      </c>
      <c r="H343" s="96">
        <f t="shared" ca="1" si="30"/>
        <v>4.7167878125547568E-5</v>
      </c>
      <c r="I343" s="96">
        <f t="shared" ca="1" si="30"/>
        <v>4.3797583689735326E-5</v>
      </c>
    </row>
    <row r="344" spans="1:57" s="39" customFormat="1">
      <c r="A344" s="53"/>
      <c r="B344" s="139" t="str">
        <v>Special Fault Investigation</v>
      </c>
      <c r="C344" s="57" t="str">
        <f t="shared" si="29"/>
        <v>GBP/Unit</v>
      </c>
      <c r="D344" s="96">
        <f t="shared" si="30"/>
        <v>0</v>
      </c>
      <c r="E344" s="96">
        <f t="shared" ca="1" si="30"/>
        <v>0</v>
      </c>
      <c r="F344" s="96">
        <f t="shared" ca="1" si="30"/>
        <v>0</v>
      </c>
      <c r="G344" s="96">
        <f t="shared" ca="1" si="30"/>
        <v>0</v>
      </c>
      <c r="H344" s="96">
        <f t="shared" ca="1" si="30"/>
        <v>0</v>
      </c>
      <c r="I344" s="96">
        <f t="shared" ca="1" si="30"/>
        <v>0</v>
      </c>
    </row>
    <row r="345" spans="1:57" s="39" customFormat="1">
      <c r="A345" s="53"/>
      <c r="B345" s="139" t="str">
        <v>Openreach sales product management</v>
      </c>
      <c r="C345" s="57" t="str">
        <f t="shared" si="29"/>
        <v>GBP/Unit</v>
      </c>
      <c r="D345" s="96">
        <f t="shared" si="30"/>
        <v>1.6371044493753701</v>
      </c>
      <c r="E345" s="96">
        <f t="shared" ca="1" si="30"/>
        <v>1.5846673493744328</v>
      </c>
      <c r="F345" s="96">
        <f t="shared" ca="1" si="30"/>
        <v>1.535586624622254</v>
      </c>
      <c r="G345" s="96">
        <f t="shared" ca="1" si="30"/>
        <v>1.4880257426605437</v>
      </c>
      <c r="H345" s="96">
        <f t="shared" ca="1" si="30"/>
        <v>1.4418234302964494</v>
      </c>
      <c r="I345" s="96">
        <f t="shared" ca="1" si="30"/>
        <v>1.398330391163652</v>
      </c>
    </row>
    <row r="346" spans="1:57" s="39" customFormat="1">
      <c r="A346" s="53"/>
      <c r="B346" s="139" t="str">
        <v>Co-mingling power &amp; vent</v>
      </c>
      <c r="C346" s="57" t="str">
        <f t="shared" si="29"/>
        <v>GBP/Unit</v>
      </c>
      <c r="D346" s="96">
        <f t="shared" ref="D346:I349" si="31">D113+D171</f>
        <v>0.91224323673281393</v>
      </c>
      <c r="E346" s="96">
        <f t="shared" ca="1" si="31"/>
        <v>0.89983149238529925</v>
      </c>
      <c r="F346" s="96">
        <f t="shared" ca="1" si="31"/>
        <v>0.90423455919557238</v>
      </c>
      <c r="G346" s="96">
        <f t="shared" ca="1" si="31"/>
        <v>0.90089081163796114</v>
      </c>
      <c r="H346" s="96">
        <f t="shared" ca="1" si="31"/>
        <v>0.88425834790692082</v>
      </c>
      <c r="I346" s="96">
        <f t="shared" ca="1" si="31"/>
        <v>0.86736017028148094</v>
      </c>
    </row>
    <row r="347" spans="1:57" s="39" customFormat="1">
      <c r="A347" s="53"/>
      <c r="B347" s="139" t="str">
        <v>Openreach copper</v>
      </c>
      <c r="C347" s="57" t="str">
        <f t="shared" si="29"/>
        <v>GBP/Unit</v>
      </c>
      <c r="D347" s="96">
        <f t="shared" si="31"/>
        <v>0.73285957223885456</v>
      </c>
      <c r="E347" s="96">
        <f t="shared" ca="1" si="31"/>
        <v>0.73285957223885467</v>
      </c>
      <c r="F347" s="96">
        <f t="shared" ca="1" si="31"/>
        <v>0.73285957223885456</v>
      </c>
      <c r="G347" s="96">
        <f t="shared" ca="1" si="31"/>
        <v>0.73285957223885467</v>
      </c>
      <c r="H347" s="96">
        <f t="shared" ca="1" si="31"/>
        <v>0.73285957223885456</v>
      </c>
      <c r="I347" s="96">
        <f t="shared" ca="1" si="31"/>
        <v>0.72381192319886878</v>
      </c>
    </row>
    <row r="348" spans="1:57" s="39" customFormat="1">
      <c r="A348" s="53"/>
      <c r="B348" s="139">
        <v>0</v>
      </c>
      <c r="C348" s="57" t="str">
        <f t="shared" si="29"/>
        <v>GBP/Unit</v>
      </c>
      <c r="D348" s="96">
        <f t="shared" si="31"/>
        <v>0</v>
      </c>
      <c r="E348" s="96">
        <f t="shared" ca="1" si="31"/>
        <v>0</v>
      </c>
      <c r="F348" s="96">
        <f t="shared" ca="1" si="31"/>
        <v>0</v>
      </c>
      <c r="G348" s="96">
        <f t="shared" ca="1" si="31"/>
        <v>0</v>
      </c>
      <c r="H348" s="96">
        <f t="shared" ca="1" si="31"/>
        <v>0</v>
      </c>
      <c r="I348" s="96">
        <f t="shared" ca="1" si="31"/>
        <v>0</v>
      </c>
    </row>
    <row r="349" spans="1:57" s="39" customFormat="1">
      <c r="A349" s="53"/>
      <c r="B349" s="139">
        <v>0</v>
      </c>
      <c r="C349" s="57" t="str">
        <f t="shared" si="29"/>
        <v>GBP/Unit</v>
      </c>
      <c r="D349" s="96">
        <f t="shared" si="31"/>
        <v>0</v>
      </c>
      <c r="E349" s="96">
        <f t="shared" ca="1" si="31"/>
        <v>0</v>
      </c>
      <c r="F349" s="96">
        <f t="shared" ca="1" si="31"/>
        <v>0</v>
      </c>
      <c r="G349" s="96">
        <f t="shared" ca="1" si="31"/>
        <v>0</v>
      </c>
      <c r="H349" s="96">
        <f t="shared" ca="1" si="31"/>
        <v>0</v>
      </c>
      <c r="I349" s="96">
        <f t="shared" ca="1" si="31"/>
        <v>0</v>
      </c>
    </row>
    <row r="350" spans="1:57" s="39" customFormat="1" ht="12">
      <c r="A350" s="53"/>
      <c r="B350" s="139"/>
      <c r="C350" s="57"/>
      <c r="E350" s="163"/>
      <c r="F350" s="163"/>
      <c r="G350" s="163"/>
      <c r="H350" s="163"/>
      <c r="I350" s="163"/>
      <c r="J350" s="52" t="s">
        <v>315</v>
      </c>
    </row>
    <row r="351" spans="1:57" s="39" customFormat="1"/>
    <row r="352" spans="1:57" s="39" customFormat="1" ht="15.5">
      <c r="B352" s="50" t="s">
        <v>839</v>
      </c>
      <c r="C352" s="50"/>
      <c r="D352" s="50"/>
      <c r="E352" s="50"/>
      <c r="F352" s="50"/>
      <c r="G352" s="50"/>
      <c r="H352" s="50"/>
      <c r="I352" s="50"/>
      <c r="J352" s="50"/>
      <c r="K352" s="50"/>
      <c r="L352" s="50"/>
      <c r="M352" s="50"/>
      <c r="N352" s="50"/>
      <c r="O352" s="50"/>
      <c r="P352" s="50"/>
      <c r="Q352" s="50"/>
      <c r="R352" s="50"/>
      <c r="S352" s="50"/>
      <c r="T352" s="50"/>
      <c r="U352" s="50"/>
      <c r="V352" s="50"/>
      <c r="W352" s="50"/>
      <c r="X352" s="50"/>
      <c r="Y352" s="50"/>
      <c r="Z352" s="50"/>
      <c r="AA352" s="50"/>
      <c r="AB352" s="50"/>
      <c r="AC352" s="50"/>
      <c r="AD352" s="50"/>
      <c r="AE352" s="50"/>
      <c r="AF352" s="50"/>
      <c r="AG352" s="50"/>
      <c r="AH352" s="50"/>
      <c r="AI352" s="50"/>
      <c r="AJ352" s="50"/>
      <c r="AK352" s="50"/>
      <c r="AL352" s="50"/>
      <c r="AM352" s="50"/>
      <c r="AN352" s="50"/>
      <c r="AO352" s="50"/>
      <c r="AP352" s="50"/>
      <c r="AQ352" s="50"/>
      <c r="AR352" s="50"/>
      <c r="AS352" s="50"/>
      <c r="AT352" s="50"/>
      <c r="AU352" s="50"/>
      <c r="AV352" s="50"/>
      <c r="AW352" s="50"/>
      <c r="AX352" s="50"/>
      <c r="AY352" s="50"/>
      <c r="AZ352" s="50"/>
      <c r="BA352" s="50"/>
      <c r="BB352" s="50"/>
      <c r="BC352" s="50"/>
      <c r="BD352" s="50"/>
      <c r="BE352" s="50"/>
    </row>
    <row r="353" spans="2:58" s="137" customFormat="1" ht="46">
      <c r="B353" s="324" t="s">
        <v>129</v>
      </c>
      <c r="C353" s="324" t="s">
        <v>78</v>
      </c>
      <c r="D353" s="135" t="str">
        <f t="array" ref="D353:BE353">TRANSPOSE(Component_list)</f>
        <v>MPF Line Testing Systems</v>
      </c>
      <c r="E353" s="135" t="str">
        <v>Openreach time related charges</v>
      </c>
      <c r="F353" s="135" t="str">
        <v>Co-mingling electricity</v>
      </c>
      <c r="G353" s="135" t="str">
        <v>Co-mingling set up</v>
      </c>
      <c r="H353" s="135" t="str">
        <v>Co-mingling rentals</v>
      </c>
      <c r="I353" s="135" t="str">
        <v>WLA tie cables</v>
      </c>
      <c r="J353" s="135" t="str">
        <v>Local Loop Unbundling systems development</v>
      </c>
      <c r="K353" s="135" t="str">
        <v>Wholesale Access specific</v>
      </c>
      <c r="L353" s="135" t="str">
        <v>Routeing &amp; records</v>
      </c>
      <c r="M353" s="135" t="str">
        <v>MDF Hardware jumpering</v>
      </c>
      <c r="N353" s="135" t="str">
        <v>E side copper capital</v>
      </c>
      <c r="O353" s="135" t="str">
        <v>E side copper current</v>
      </c>
      <c r="P353" s="135" t="str">
        <v>D side copper capital</v>
      </c>
      <c r="Q353" s="135" t="str">
        <v>D side copper current</v>
      </c>
      <c r="R353" s="135" t="str">
        <v>Local exchanges general frames equipment</v>
      </c>
      <c r="S353" s="135" t="str">
        <v>Local exchanges general frames maintenance</v>
      </c>
      <c r="T353" s="135" t="str">
        <v>Analogue line test equipment</v>
      </c>
      <c r="U353" s="135" t="str">
        <v>Dropwire capital &amp; analogue NTE</v>
      </c>
      <c r="V353" s="135" t="str">
        <v>Analogue line drop maintenance</v>
      </c>
      <c r="W353" s="135" t="str">
        <v>Analogue line cards</v>
      </c>
      <c r="X353" s="135" t="str">
        <v>Pair gain</v>
      </c>
      <c r="Y353" s="135" t="str">
        <v>NGA E-side Copper Capital</v>
      </c>
      <c r="Z353" s="135" t="str">
        <v>FTTC Development</v>
      </c>
      <c r="AA353" s="135" t="str">
        <v>FTTP Development</v>
      </c>
      <c r="AB353" s="135" t="str">
        <v>OR Service Centre - Provision Analogue/ISDN2</v>
      </c>
      <c r="AC353" s="135" t="str">
        <v>OR Service Centre - Provision WLA</v>
      </c>
      <c r="AD353" s="135" t="str">
        <v>Service Centre - Provision  NGA</v>
      </c>
      <c r="AE353" s="135" t="str">
        <v>OR Service Centre - Assurance Analogue/ISDN2</v>
      </c>
      <c r="AF353" s="135" t="str">
        <v>OR Service Centre - Assurance WLA</v>
      </c>
      <c r="AG353" s="135" t="str">
        <v>Service Centre - Assurance  NGA</v>
      </c>
      <c r="AH353" s="135" t="str">
        <v>Service Level Guarantees</v>
      </c>
      <c r="AI353" s="135" t="str">
        <v>Other WLA</v>
      </c>
      <c r="AJ353" s="135" t="str">
        <v>GEA Access Fibre Spine</v>
      </c>
      <c r="AK353" s="135" t="str">
        <v>GEA Distribution Fibre</v>
      </c>
      <c r="AL353" s="135" t="str">
        <v>GEA Electronics</v>
      </c>
      <c r="AM353" s="135" t="str">
        <v>GEA DSLAM &amp; Cabinets</v>
      </c>
      <c r="AN353" s="135" t="str">
        <v>GEA Customer Site Installation</v>
      </c>
      <c r="AO353" s="135" t="str">
        <v>GEA FTTC Repairs</v>
      </c>
      <c r="AP353" s="135" t="str">
        <v>GEA FTTP Repairs</v>
      </c>
      <c r="AQ353" s="135" t="str">
        <v>GEA FTTP Provisions</v>
      </c>
      <c r="AR353" s="135" t="str">
        <v>GEA FTTC Provisions</v>
      </c>
      <c r="AS353" s="135" t="str">
        <v>Fibre Rollout Funding</v>
      </c>
      <c r="AT353" s="135" t="str">
        <v>BDUK Funding</v>
      </c>
      <c r="AU353" s="135" t="str">
        <v>Combi Card and MSAN Access - Voice</v>
      </c>
      <c r="AV353" s="135" t="str">
        <v>iNode features</v>
      </c>
      <c r="AW353" s="135" t="str">
        <v>Caller Display</v>
      </c>
      <c r="AX353" s="135" t="str">
        <v>Network Features</v>
      </c>
      <c r="AY353" s="135" t="str">
        <v>Ofcom Licence Fee Openreach</v>
      </c>
      <c r="AZ353" s="135" t="str">
        <v>Special Fault Investigation</v>
      </c>
      <c r="BA353" s="135" t="str">
        <v>Openreach sales product management</v>
      </c>
      <c r="BB353" s="135" t="str">
        <v>Co-mingling power &amp; vent</v>
      </c>
      <c r="BC353" s="135" t="str">
        <v>Openreach copper</v>
      </c>
      <c r="BD353" s="135">
        <v>0</v>
      </c>
      <c r="BE353" s="135">
        <v>0</v>
      </c>
    </row>
    <row r="354" spans="2:58" s="39" customFormat="1" ht="12">
      <c r="B354" s="100" t="str">
        <f t="array" ref="B354:B359">TRANSPOSE(model_years)</f>
        <v>2015/16</v>
      </c>
      <c r="C354" s="57" t="s">
        <v>161</v>
      </c>
      <c r="D354" s="96">
        <f t="array" ref="D354:BE359">TRANSPOSE(Component_unit_FACs)</f>
        <v>7.5079828418778316</v>
      </c>
      <c r="E354" s="96">
        <v>0</v>
      </c>
      <c r="F354" s="96">
        <v>0</v>
      </c>
      <c r="G354" s="96">
        <v>1791.7427379307778</v>
      </c>
      <c r="H354" s="96">
        <v>30.427816378613905</v>
      </c>
      <c r="I354" s="96">
        <v>24.889863552759898</v>
      </c>
      <c r="J354" s="96">
        <v>0.12878409380126943</v>
      </c>
      <c r="K354" s="96">
        <v>7.2651834185022537</v>
      </c>
      <c r="L354" s="96">
        <v>1.8860971575829815</v>
      </c>
      <c r="M354" s="96">
        <v>11.50328798314861</v>
      </c>
      <c r="N354" s="96">
        <v>6.760331855416668</v>
      </c>
      <c r="O354" s="96">
        <v>3.4664176440558951</v>
      </c>
      <c r="P354" s="96">
        <v>35.914043533206275</v>
      </c>
      <c r="Q354" s="96">
        <v>8.1717426271888645</v>
      </c>
      <c r="R354" s="96">
        <v>1.225406411017897</v>
      </c>
      <c r="S354" s="96">
        <v>1.2691192744881326</v>
      </c>
      <c r="T354" s="96">
        <v>0.27521737484660969</v>
      </c>
      <c r="U354" s="96">
        <v>17.338156125113837</v>
      </c>
      <c r="V354" s="96">
        <v>2.2457576413667453</v>
      </c>
      <c r="W354" s="96">
        <v>24.877563294087444</v>
      </c>
      <c r="X354" s="96">
        <v>2.9480448142402767E-4</v>
      </c>
      <c r="Y354" s="96">
        <v>14.143598934528953</v>
      </c>
      <c r="Z354" s="96">
        <v>3.9756847134943336</v>
      </c>
      <c r="AA354" s="96">
        <v>0</v>
      </c>
      <c r="AB354" s="96">
        <v>4.1737521374048825</v>
      </c>
      <c r="AC354" s="96">
        <v>2.7564791533697242</v>
      </c>
      <c r="AD354" s="96">
        <v>4.931764107373513</v>
      </c>
      <c r="AE354" s="96">
        <v>0.47727542460219108</v>
      </c>
      <c r="AF354" s="96">
        <v>0.66773272196452682</v>
      </c>
      <c r="AG354" s="96">
        <v>2.2812655184052679</v>
      </c>
      <c r="AH354" s="96">
        <v>4.4669895965981886E-2</v>
      </c>
      <c r="AI354" s="96">
        <v>0</v>
      </c>
      <c r="AJ354" s="96">
        <v>2.6409352995372162</v>
      </c>
      <c r="AK354" s="96">
        <v>16.191511454318629</v>
      </c>
      <c r="AL354" s="96">
        <v>6.2947127039423911</v>
      </c>
      <c r="AM354" s="96">
        <v>20.822860865157089</v>
      </c>
      <c r="AN354" s="96">
        <v>19.20879932948678</v>
      </c>
      <c r="AO354" s="96">
        <v>2.6371473480043472</v>
      </c>
      <c r="AP354" s="96">
        <v>0</v>
      </c>
      <c r="AQ354" s="96">
        <v>0</v>
      </c>
      <c r="AR354" s="96">
        <v>6.5540755730149449</v>
      </c>
      <c r="AS354" s="96">
        <v>3.4606632529825063</v>
      </c>
      <c r="AT354" s="96">
        <v>-7.2951014090650954</v>
      </c>
      <c r="AU354" s="96">
        <v>2.3053643698019788E-3</v>
      </c>
      <c r="AV354" s="96">
        <v>0</v>
      </c>
      <c r="AW354" s="96">
        <v>0</v>
      </c>
      <c r="AX354" s="96">
        <v>0</v>
      </c>
      <c r="AY354" s="96">
        <v>1.445484036501517E-3</v>
      </c>
      <c r="AZ354" s="96">
        <v>0</v>
      </c>
      <c r="BA354" s="96">
        <v>1.7425021137249177</v>
      </c>
      <c r="BB354" s="96">
        <v>1.266346626944459</v>
      </c>
      <c r="BC354" s="96">
        <v>0.73285957223885456</v>
      </c>
      <c r="BD354" s="96">
        <v>0</v>
      </c>
      <c r="BE354" s="96">
        <v>0</v>
      </c>
      <c r="BF354" s="52" t="s">
        <v>324</v>
      </c>
    </row>
    <row r="355" spans="2:58" s="39" customFormat="1" ht="12">
      <c r="B355" s="100" t="str">
        <v>2016/17</v>
      </c>
      <c r="C355" s="57" t="s">
        <v>161</v>
      </c>
      <c r="D355" s="96">
        <f ca="1"/>
        <v>7.3895520334497764</v>
      </c>
      <c r="E355" s="96">
        <f ca="1"/>
        <v>0</v>
      </c>
      <c r="F355" s="96">
        <f ca="1"/>
        <v>0</v>
      </c>
      <c r="G355" s="96">
        <f ca="1"/>
        <v>1771.7891740502505</v>
      </c>
      <c r="H355" s="96">
        <f ca="1"/>
        <v>29.939199291251484</v>
      </c>
      <c r="I355" s="96">
        <f ca="1"/>
        <v>24.662955395055896</v>
      </c>
      <c r="J355" s="96">
        <f ca="1"/>
        <v>0.12765736041034664</v>
      </c>
      <c r="K355" s="96">
        <f ca="1"/>
        <v>7.2104398153290781</v>
      </c>
      <c r="L355" s="96">
        <f ca="1"/>
        <v>1.8267618514972337</v>
      </c>
      <c r="M355" s="96">
        <f ca="1"/>
        <v>11.210779089194141</v>
      </c>
      <c r="N355" s="96">
        <f ca="1"/>
        <v>6.4212362774675285</v>
      </c>
      <c r="O355" s="96">
        <f ca="1"/>
        <v>3.384174247749753</v>
      </c>
      <c r="P355" s="96">
        <f ca="1"/>
        <v>34.052614445229459</v>
      </c>
      <c r="Q355" s="96">
        <f ca="1"/>
        <v>7.9704693860536047</v>
      </c>
      <c r="R355" s="96">
        <f ca="1"/>
        <v>1.2060981724235678</v>
      </c>
      <c r="S355" s="96">
        <f ca="1"/>
        <v>1.2359540618714357</v>
      </c>
      <c r="T355" s="96">
        <f ca="1"/>
        <v>0.27246271415118939</v>
      </c>
      <c r="U355" s="96">
        <f ca="1"/>
        <v>16.858686934019943</v>
      </c>
      <c r="V355" s="96">
        <f ca="1"/>
        <v>2.1848617511611876</v>
      </c>
      <c r="W355" s="96">
        <f ca="1"/>
        <v>24.772462946476818</v>
      </c>
      <c r="X355" s="96">
        <f ca="1"/>
        <v>3.6195715568194709E-4</v>
      </c>
      <c r="Y355" s="96">
        <f ca="1"/>
        <v>11.349780098977369</v>
      </c>
      <c r="Z355" s="96">
        <f ca="1"/>
        <v>3.7854714192974082</v>
      </c>
      <c r="AA355" s="96">
        <f ca="1"/>
        <v>0</v>
      </c>
      <c r="AB355" s="96">
        <f ca="1"/>
        <v>4.0663783919499927</v>
      </c>
      <c r="AC355" s="96">
        <f ca="1"/>
        <v>2.7016280211418042</v>
      </c>
      <c r="AD355" s="96">
        <f ca="1"/>
        <v>4.6092680368530168</v>
      </c>
      <c r="AE355" s="96">
        <f ca="1"/>
        <v>0.46633409028864836</v>
      </c>
      <c r="AF355" s="96">
        <f ca="1"/>
        <v>0.65080195348673964</v>
      </c>
      <c r="AG355" s="96">
        <f ca="1"/>
        <v>2.1326794199974959</v>
      </c>
      <c r="AH355" s="96">
        <f ca="1"/>
        <v>4.3211915643200129E-2</v>
      </c>
      <c r="AI355" s="96">
        <f ca="1"/>
        <v>0</v>
      </c>
      <c r="AJ355" s="96">
        <f ca="1"/>
        <v>1.9982826422141449</v>
      </c>
      <c r="AK355" s="96">
        <f ca="1"/>
        <v>12.636405556867402</v>
      </c>
      <c r="AL355" s="96">
        <f ca="1"/>
        <v>5.5275128112486147</v>
      </c>
      <c r="AM355" s="96">
        <f ca="1"/>
        <v>16.59575381975419</v>
      </c>
      <c r="AN355" s="96">
        <f ca="1"/>
        <v>15.395126756218996</v>
      </c>
      <c r="AO355" s="96">
        <f ca="1"/>
        <v>2.5240638933689148</v>
      </c>
      <c r="AP355" s="96">
        <f ca="1"/>
        <v>0</v>
      </c>
      <c r="AQ355" s="96">
        <f ca="1"/>
        <v>0</v>
      </c>
      <c r="AR355" s="96">
        <f ca="1"/>
        <v>6.3829922190794974</v>
      </c>
      <c r="AS355" s="96">
        <f ca="1"/>
        <v>3.2040052812716859</v>
      </c>
      <c r="AT355" s="96">
        <f ca="1"/>
        <v>-5.6891973795563739</v>
      </c>
      <c r="AU355" s="96">
        <f ca="1"/>
        <v>2.2839110690349431E-3</v>
      </c>
      <c r="AV355" s="96">
        <f ca="1"/>
        <v>0</v>
      </c>
      <c r="AW355" s="96">
        <f ca="1"/>
        <v>0</v>
      </c>
      <c r="AX355" s="96">
        <f ca="1"/>
        <v>0</v>
      </c>
      <c r="AY355" s="96">
        <f ca="1"/>
        <v>1.3327069733409431E-3</v>
      </c>
      <c r="AZ355" s="96">
        <f ca="1"/>
        <v>0</v>
      </c>
      <c r="BA355" s="96">
        <f ca="1"/>
        <v>1.6867193211122931</v>
      </c>
      <c r="BB355" s="96">
        <f ca="1"/>
        <v>1.2478015280428922</v>
      </c>
      <c r="BC355" s="96">
        <f ca="1"/>
        <v>0.73285957223885467</v>
      </c>
      <c r="BD355" s="96">
        <f ca="1"/>
        <v>0</v>
      </c>
      <c r="BE355" s="96">
        <f ca="1"/>
        <v>0</v>
      </c>
      <c r="BF355" s="52" t="s">
        <v>325</v>
      </c>
    </row>
    <row r="356" spans="2:58" s="39" customFormat="1" ht="12">
      <c r="B356" s="100" t="str">
        <v>2017/18</v>
      </c>
      <c r="C356" s="57" t="s">
        <v>161</v>
      </c>
      <c r="D356" s="96">
        <f ca="1"/>
        <v>7.2559311429316518</v>
      </c>
      <c r="E356" s="96">
        <f ca="1"/>
        <v>0</v>
      </c>
      <c r="F356" s="96">
        <f ca="1"/>
        <v>0</v>
      </c>
      <c r="G356" s="96">
        <f ca="1"/>
        <v>1759.3485839576117</v>
      </c>
      <c r="H356" s="96">
        <f ca="1"/>
        <v>31.338584736585961</v>
      </c>
      <c r="I356" s="96">
        <f ca="1"/>
        <v>25.407826281938586</v>
      </c>
      <c r="J356" s="96">
        <f ca="1"/>
        <v>0.1263047882170997</v>
      </c>
      <c r="K356" s="96">
        <f ca="1"/>
        <v>7.1025710400995434</v>
      </c>
      <c r="L356" s="96">
        <f ca="1"/>
        <v>1.7766887699037532</v>
      </c>
      <c r="M356" s="96">
        <f ca="1"/>
        <v>10.933251181388407</v>
      </c>
      <c r="N356" s="96">
        <f ca="1"/>
        <v>6.5201698806875807</v>
      </c>
      <c r="O356" s="96">
        <f ca="1"/>
        <v>3.3089126837834697</v>
      </c>
      <c r="P356" s="96">
        <f ca="1"/>
        <v>34.258986590336796</v>
      </c>
      <c r="Q356" s="96">
        <f ca="1"/>
        <v>7.7866649012502176</v>
      </c>
      <c r="R356" s="96">
        <f ca="1"/>
        <v>1.229556292761405</v>
      </c>
      <c r="S356" s="96">
        <f ca="1"/>
        <v>1.2044861249693632</v>
      </c>
      <c r="T356" s="96">
        <f ca="1"/>
        <v>0.26899964895660367</v>
      </c>
      <c r="U356" s="96">
        <f ca="1"/>
        <v>16.800772678850095</v>
      </c>
      <c r="V356" s="96">
        <f ca="1"/>
        <v>2.1267283947092004</v>
      </c>
      <c r="W356" s="96">
        <f ca="1"/>
        <v>24.856666508069363</v>
      </c>
      <c r="X356" s="96">
        <f ca="1"/>
        <v>3.4947136070888048E-4</v>
      </c>
      <c r="Y356" s="96">
        <f ca="1"/>
        <v>9.5975037708980437</v>
      </c>
      <c r="Z356" s="96">
        <f ca="1"/>
        <v>3.637966828249005</v>
      </c>
      <c r="AA356" s="96">
        <f ca="1"/>
        <v>0</v>
      </c>
      <c r="AB356" s="96">
        <f ca="1"/>
        <v>3.9778319268670566</v>
      </c>
      <c r="AC356" s="96">
        <f ca="1"/>
        <v>2.6465953952789567</v>
      </c>
      <c r="AD356" s="96">
        <f ca="1"/>
        <v>4.3873321833011092</v>
      </c>
      <c r="AE356" s="96">
        <f ca="1"/>
        <v>0.4561183133358408</v>
      </c>
      <c r="AF356" s="96">
        <f ca="1"/>
        <v>0.6338061890141703</v>
      </c>
      <c r="AG356" s="96">
        <f ca="1"/>
        <v>2.0148120170486647</v>
      </c>
      <c r="AH356" s="96">
        <f ca="1"/>
        <v>4.1794335816424145E-2</v>
      </c>
      <c r="AI356" s="96">
        <f ca="1"/>
        <v>0</v>
      </c>
      <c r="AJ356" s="96">
        <f ca="1"/>
        <v>1.6426994061951976</v>
      </c>
      <c r="AK356" s="96">
        <f ca="1"/>
        <v>10.583194054594527</v>
      </c>
      <c r="AL356" s="96">
        <f ca="1"/>
        <v>5.0461546816298499</v>
      </c>
      <c r="AM356" s="96">
        <f ca="1"/>
        <v>14.072107284606711</v>
      </c>
      <c r="AN356" s="96">
        <f ca="1"/>
        <v>13.125440226592421</v>
      </c>
      <c r="AO356" s="96">
        <f ca="1"/>
        <v>2.4253571237060765</v>
      </c>
      <c r="AP356" s="96">
        <f ca="1"/>
        <v>0</v>
      </c>
      <c r="AQ356" s="96">
        <f ca="1"/>
        <v>0</v>
      </c>
      <c r="AR356" s="96">
        <f ca="1"/>
        <v>6.2140842816836983</v>
      </c>
      <c r="AS356" s="96">
        <f ca="1"/>
        <v>3.0885439581598679</v>
      </c>
      <c r="AT356" s="96">
        <f ca="1"/>
        <v>-4.8863324403372808</v>
      </c>
      <c r="AU356" s="96">
        <f ca="1"/>
        <v>2.2740692977035949E-3</v>
      </c>
      <c r="AV356" s="96">
        <f ca="1"/>
        <v>0</v>
      </c>
      <c r="AW356" s="96">
        <f ca="1"/>
        <v>0</v>
      </c>
      <c r="AX356" s="96">
        <f ca="1"/>
        <v>0</v>
      </c>
      <c r="AY356" s="96">
        <f ca="1"/>
        <v>1.2493148582338976E-3</v>
      </c>
      <c r="AZ356" s="96">
        <f ca="1"/>
        <v>0</v>
      </c>
      <c r="BA356" s="96">
        <f ca="1"/>
        <v>1.6344377262848673</v>
      </c>
      <c r="BB356" s="96">
        <f ca="1"/>
        <v>1.2452598636006909</v>
      </c>
      <c r="BC356" s="96">
        <f ca="1"/>
        <v>0.73285957223885456</v>
      </c>
      <c r="BD356" s="96">
        <f ca="1"/>
        <v>0</v>
      </c>
      <c r="BE356" s="96">
        <f ca="1"/>
        <v>0</v>
      </c>
      <c r="BF356" s="52" t="s">
        <v>326</v>
      </c>
    </row>
    <row r="357" spans="2:58" s="39" customFormat="1" ht="12">
      <c r="B357" s="100" t="str">
        <v>2018/19</v>
      </c>
      <c r="C357" s="57" t="s">
        <v>161</v>
      </c>
      <c r="D357" s="96">
        <f ca="1"/>
        <v>7.0709230952774007</v>
      </c>
      <c r="E357" s="96">
        <f ca="1"/>
        <v>0</v>
      </c>
      <c r="F357" s="96">
        <f ca="1"/>
        <v>0</v>
      </c>
      <c r="G357" s="96">
        <f ca="1"/>
        <v>1732.1473172509777</v>
      </c>
      <c r="H357" s="96">
        <f ca="1"/>
        <v>32.234292822421224</v>
      </c>
      <c r="I357" s="96">
        <f ca="1"/>
        <v>25.808300973539996</v>
      </c>
      <c r="J357" s="96">
        <f ca="1"/>
        <v>0.12499715737364196</v>
      </c>
      <c r="K357" s="96">
        <f ca="1"/>
        <v>6.9355549284708893</v>
      </c>
      <c r="L357" s="96">
        <f ca="1"/>
        <v>1.7263524508866004</v>
      </c>
      <c r="M357" s="96">
        <f ca="1"/>
        <v>10.655962282592572</v>
      </c>
      <c r="N357" s="96">
        <f ca="1"/>
        <v>6.781573001749206</v>
      </c>
      <c r="O357" s="96">
        <f ca="1"/>
        <v>2.7812481514275826</v>
      </c>
      <c r="P357" s="96">
        <f ca="1"/>
        <v>36.213372223274163</v>
      </c>
      <c r="Q357" s="96">
        <f ca="1"/>
        <v>6.5109708860986988</v>
      </c>
      <c r="R357" s="96">
        <f ca="1"/>
        <v>1.2359340553300695</v>
      </c>
      <c r="S357" s="96">
        <f ca="1"/>
        <v>0.98061678365677196</v>
      </c>
      <c r="T357" s="96">
        <f ca="1"/>
        <v>0.26367055274833878</v>
      </c>
      <c r="U357" s="96">
        <f ca="1"/>
        <v>16.814245743782006</v>
      </c>
      <c r="V357" s="96">
        <f ca="1"/>
        <v>1.7247647047720176</v>
      </c>
      <c r="W357" s="96">
        <f ca="1"/>
        <v>24.691203000717678</v>
      </c>
      <c r="X357" s="96">
        <f ca="1"/>
        <v>3.5175738246008814E-4</v>
      </c>
      <c r="Y357" s="96">
        <f ca="1"/>
        <v>8.6299234865639107</v>
      </c>
      <c r="Z357" s="96">
        <f ca="1"/>
        <v>3.4939740008899496</v>
      </c>
      <c r="AA357" s="96">
        <f ca="1"/>
        <v>0</v>
      </c>
      <c r="AB357" s="96">
        <f ca="1"/>
        <v>3.8904096985288654</v>
      </c>
      <c r="AC357" s="96">
        <f ca="1"/>
        <v>2.5807599085322352</v>
      </c>
      <c r="AD357" s="96">
        <f ca="1"/>
        <v>4.202399809183726</v>
      </c>
      <c r="AE357" s="96">
        <f ca="1"/>
        <v>0.43806076286474693</v>
      </c>
      <c r="AF357" s="96">
        <f ca="1"/>
        <v>0.60098973127093303</v>
      </c>
      <c r="AG357" s="96">
        <f ca="1"/>
        <v>1.9169241940499206</v>
      </c>
      <c r="AH357" s="96">
        <f ca="1"/>
        <v>4.0415845215680916E-2</v>
      </c>
      <c r="AI357" s="96">
        <f ca="1"/>
        <v>0</v>
      </c>
      <c r="AJ357" s="96">
        <f ca="1"/>
        <v>1.4060834404740008</v>
      </c>
      <c r="AK357" s="96">
        <f ca="1"/>
        <v>9.1713624021131395</v>
      </c>
      <c r="AL357" s="96">
        <f ca="1"/>
        <v>4.6748239421617139</v>
      </c>
      <c r="AM357" s="96">
        <f ca="1"/>
        <v>12.217034446238939</v>
      </c>
      <c r="AN357" s="96">
        <f ca="1"/>
        <v>11.461567174152179</v>
      </c>
      <c r="AO357" s="96">
        <f ca="1"/>
        <v>2.334583070021051</v>
      </c>
      <c r="AP357" s="96">
        <f ca="1"/>
        <v>0</v>
      </c>
      <c r="AQ357" s="96">
        <f ca="1"/>
        <v>0</v>
      </c>
      <c r="AR357" s="96">
        <f ca="1"/>
        <v>6.0448893503689174</v>
      </c>
      <c r="AS357" s="96">
        <f ca="1"/>
        <v>3.1021997086289206</v>
      </c>
      <c r="AT357" s="96">
        <f ca="1"/>
        <v>-4.2067602780900257</v>
      </c>
      <c r="AU357" s="96">
        <f ca="1"/>
        <v>2.2597868222118062E-3</v>
      </c>
      <c r="AV357" s="96">
        <f ca="1"/>
        <v>0</v>
      </c>
      <c r="AW357" s="96">
        <f ca="1"/>
        <v>0</v>
      </c>
      <c r="AX357" s="96">
        <f ca="1"/>
        <v>0</v>
      </c>
      <c r="AY357" s="96">
        <f ca="1"/>
        <v>1.1729765792365524E-3</v>
      </c>
      <c r="AZ357" s="96">
        <f ca="1"/>
        <v>0</v>
      </c>
      <c r="BA357" s="96">
        <f ca="1"/>
        <v>1.5837538858716125</v>
      </c>
      <c r="BB357" s="96">
        <f ca="1"/>
        <v>1.2343086463071919</v>
      </c>
      <c r="BC357" s="96">
        <f ca="1"/>
        <v>0.73285957223885467</v>
      </c>
      <c r="BD357" s="96">
        <f ca="1"/>
        <v>0</v>
      </c>
      <c r="BE357" s="96">
        <f ca="1"/>
        <v>0</v>
      </c>
      <c r="BF357" s="52" t="s">
        <v>327</v>
      </c>
    </row>
    <row r="358" spans="2:58" s="39" customFormat="1" ht="12">
      <c r="B358" s="100" t="str">
        <v>2019/20</v>
      </c>
      <c r="C358" s="57" t="s">
        <v>161</v>
      </c>
      <c r="D358" s="96">
        <f ca="1"/>
        <v>6.8923239477141891</v>
      </c>
      <c r="E358" s="96">
        <f ca="1"/>
        <v>0</v>
      </c>
      <c r="F358" s="96">
        <f ca="1"/>
        <v>0</v>
      </c>
      <c r="G358" s="96">
        <f ca="1"/>
        <v>1715.9192075612082</v>
      </c>
      <c r="H358" s="96">
        <f ca="1"/>
        <v>31.892405626954144</v>
      </c>
      <c r="I358" s="96">
        <f ca="1"/>
        <v>26.107377276473642</v>
      </c>
      <c r="J358" s="96">
        <f ca="1"/>
        <v>0.12342730466513713</v>
      </c>
      <c r="K358" s="96">
        <f ca="1"/>
        <v>6.8017505950545409</v>
      </c>
      <c r="L358" s="96">
        <f ca="1"/>
        <v>1.678093699353892</v>
      </c>
      <c r="M358" s="96">
        <f ca="1"/>
        <v>10.382968475868674</v>
      </c>
      <c r="N358" s="96">
        <f ca="1"/>
        <v>7.1137877449378717</v>
      </c>
      <c r="O358" s="96">
        <f ca="1"/>
        <v>2.8473803384951344</v>
      </c>
      <c r="P358" s="96">
        <f ca="1"/>
        <v>38.250208361770845</v>
      </c>
      <c r="Q358" s="96">
        <f ca="1"/>
        <v>6.6466281371585501</v>
      </c>
      <c r="R358" s="96">
        <f ca="1"/>
        <v>1.2189372691721645</v>
      </c>
      <c r="S358" s="96">
        <f ca="1"/>
        <v>0.98505509425139692</v>
      </c>
      <c r="T358" s="96">
        <f ca="1"/>
        <v>0.25871072154365587</v>
      </c>
      <c r="U358" s="96">
        <f ca="1"/>
        <v>17.399950422931056</v>
      </c>
      <c r="V358" s="96">
        <f ca="1"/>
        <v>1.731731494952724</v>
      </c>
      <c r="W358" s="96">
        <f ca="1"/>
        <v>24.777391097159125</v>
      </c>
      <c r="X358" s="96">
        <f ca="1"/>
        <v>3.6375603520475292E-4</v>
      </c>
      <c r="Y358" s="96">
        <f ca="1"/>
        <v>8.0584544634719482</v>
      </c>
      <c r="Z358" s="96">
        <f ca="1"/>
        <v>3.3558619752193781</v>
      </c>
      <c r="AA358" s="96">
        <f ca="1"/>
        <v>0</v>
      </c>
      <c r="AB358" s="96">
        <f ca="1"/>
        <v>3.8056133662013854</v>
      </c>
      <c r="AC358" s="96">
        <f ca="1"/>
        <v>2.5189742573158855</v>
      </c>
      <c r="AD358" s="96">
        <f ca="1"/>
        <v>4.0518461712630947</v>
      </c>
      <c r="AE358" s="96">
        <f ca="1"/>
        <v>0.42943140152349862</v>
      </c>
      <c r="AF358" s="96">
        <f ca="1"/>
        <v>0.59077936195906389</v>
      </c>
      <c r="AG358" s="96">
        <f ca="1"/>
        <v>1.8322378636037115</v>
      </c>
      <c r="AH358" s="96">
        <f ca="1"/>
        <v>3.9067592651846735E-2</v>
      </c>
      <c r="AI358" s="96">
        <f ca="1"/>
        <v>0</v>
      </c>
      <c r="AJ358" s="96">
        <f ca="1"/>
        <v>1.2338456574804233</v>
      </c>
      <c r="AK358" s="96">
        <f ca="1"/>
        <v>8.1187805229548324</v>
      </c>
      <c r="AL358" s="96">
        <f ca="1"/>
        <v>4.3690981776760323</v>
      </c>
      <c r="AM358" s="96">
        <f ca="1"/>
        <v>10.764459477397471</v>
      </c>
      <c r="AN358" s="96">
        <f ca="1"/>
        <v>10.160978015624753</v>
      </c>
      <c r="AO358" s="96">
        <f ca="1"/>
        <v>2.2499568223946245</v>
      </c>
      <c r="AP358" s="96">
        <f ca="1"/>
        <v>0</v>
      </c>
      <c r="AQ358" s="96">
        <f ca="1"/>
        <v>0</v>
      </c>
      <c r="AR358" s="96">
        <f ca="1"/>
        <v>5.8802728774154351</v>
      </c>
      <c r="AS358" s="96">
        <f ca="1"/>
        <v>3.1999134640895814</v>
      </c>
      <c r="AT358" s="96">
        <f ca="1"/>
        <v>-3.6144159108867386</v>
      </c>
      <c r="AU358" s="96">
        <f ca="1"/>
        <v>2.2477990141006551E-3</v>
      </c>
      <c r="AV358" s="96">
        <f ca="1"/>
        <v>0</v>
      </c>
      <c r="AW358" s="96">
        <f ca="1"/>
        <v>0</v>
      </c>
      <c r="AX358" s="96">
        <f ca="1"/>
        <v>0</v>
      </c>
      <c r="AY358" s="96">
        <f ca="1"/>
        <v>1.1039626341852761E-3</v>
      </c>
      <c r="AZ358" s="96">
        <f ca="1"/>
        <v>0</v>
      </c>
      <c r="BA358" s="96">
        <f ca="1"/>
        <v>1.5345087189359794</v>
      </c>
      <c r="BB358" s="96">
        <f ca="1"/>
        <v>1.209535910342139</v>
      </c>
      <c r="BC358" s="96">
        <f ca="1"/>
        <v>0.73285957223885456</v>
      </c>
      <c r="BD358" s="96">
        <f ca="1"/>
        <v>0</v>
      </c>
      <c r="BE358" s="96">
        <f ca="1"/>
        <v>0</v>
      </c>
      <c r="BF358" s="52" t="s">
        <v>328</v>
      </c>
    </row>
    <row r="359" spans="2:58" s="39" customFormat="1" ht="12">
      <c r="B359" s="100" t="str">
        <v>2020/21</v>
      </c>
      <c r="C359" s="57" t="s">
        <v>161</v>
      </c>
      <c r="D359" s="96">
        <f ca="1"/>
        <v>6.5759008419963232</v>
      </c>
      <c r="E359" s="96">
        <f ca="1"/>
        <v>0</v>
      </c>
      <c r="F359" s="96">
        <f ca="1"/>
        <v>0</v>
      </c>
      <c r="G359" s="96">
        <f ca="1"/>
        <v>1668.1842442688423</v>
      </c>
      <c r="H359" s="96">
        <f ca="1"/>
        <v>31.159170236871923</v>
      </c>
      <c r="I359" s="96">
        <f ca="1"/>
        <v>25.813923348523417</v>
      </c>
      <c r="J359" s="96">
        <f ca="1"/>
        <v>0.12178327277291115</v>
      </c>
      <c r="K359" s="96">
        <f ca="1"/>
        <v>6.625655852121664</v>
      </c>
      <c r="L359" s="96">
        <f ca="1"/>
        <v>1.6361245754555882</v>
      </c>
      <c r="M359" s="96">
        <f ca="1"/>
        <v>10.104876248110198</v>
      </c>
      <c r="N359" s="96">
        <f ca="1"/>
        <v>7.0683296893078653</v>
      </c>
      <c r="O359" s="96">
        <f ca="1"/>
        <v>2.6580222273771881</v>
      </c>
      <c r="P359" s="96">
        <f ca="1"/>
        <v>38.369632007716199</v>
      </c>
      <c r="Q359" s="96">
        <f ca="1"/>
        <v>6.2230501899403707</v>
      </c>
      <c r="R359" s="96">
        <f ca="1"/>
        <v>1.1965851204992928</v>
      </c>
      <c r="S359" s="96">
        <f ca="1"/>
        <v>0.94405675524232435</v>
      </c>
      <c r="T359" s="96">
        <f ca="1"/>
        <v>0.25259193018205861</v>
      </c>
      <c r="U359" s="96">
        <f ca="1"/>
        <v>17.310274348245166</v>
      </c>
      <c r="V359" s="96">
        <f ca="1"/>
        <v>1.6576356946238286</v>
      </c>
      <c r="W359" s="96">
        <f ca="1"/>
        <v>24.813369956421827</v>
      </c>
      <c r="X359" s="96">
        <f ca="1"/>
        <v>3.7131386141225052E-4</v>
      </c>
      <c r="Y359" s="96">
        <f ca="1"/>
        <v>7.4312915304419676</v>
      </c>
      <c r="Z359" s="96">
        <f ca="1"/>
        <v>3.2199572633947486</v>
      </c>
      <c r="AA359" s="96">
        <f ca="1"/>
        <v>0</v>
      </c>
      <c r="AB359" s="96">
        <f ca="1"/>
        <v>3.724568566610118</v>
      </c>
      <c r="AC359" s="96">
        <f ca="1"/>
        <v>2.4512067595223628</v>
      </c>
      <c r="AD359" s="96">
        <f ca="1"/>
        <v>3.9682473954846151</v>
      </c>
      <c r="AE359" s="96">
        <f ca="1"/>
        <v>0.42229357035622095</v>
      </c>
      <c r="AF359" s="96">
        <f ca="1"/>
        <v>0.56384943624820638</v>
      </c>
      <c r="AG359" s="96">
        <f ca="1"/>
        <v>1.7558458239929946</v>
      </c>
      <c r="AH359" s="96">
        <f ca="1"/>
        <v>3.7809148300908889E-2</v>
      </c>
      <c r="AI359" s="96">
        <f ca="1"/>
        <v>0</v>
      </c>
      <c r="AJ359" s="96">
        <f ca="1"/>
        <v>1.0905222407718078</v>
      </c>
      <c r="AK359" s="96">
        <f ca="1"/>
        <v>7.2360148023033233</v>
      </c>
      <c r="AL359" s="96">
        <f ca="1"/>
        <v>4.1057620317794763</v>
      </c>
      <c r="AM359" s="96">
        <f ca="1"/>
        <v>9.5601663996737205</v>
      </c>
      <c r="AN359" s="96">
        <f ca="1"/>
        <v>9.0980972612193032</v>
      </c>
      <c r="AO359" s="96">
        <f ca="1"/>
        <v>2.1703288335211424</v>
      </c>
      <c r="AP359" s="96">
        <f ca="1"/>
        <v>0</v>
      </c>
      <c r="AQ359" s="96">
        <f ca="1"/>
        <v>0</v>
      </c>
      <c r="AR359" s="96">
        <f ca="1"/>
        <v>5.7591931965875727</v>
      </c>
      <c r="AS359" s="96">
        <f ca="1"/>
        <v>3.330177264400739</v>
      </c>
      <c r="AT359" s="96">
        <f ca="1"/>
        <v>-3.1917025785159514</v>
      </c>
      <c r="AU359" s="96">
        <f ca="1"/>
        <v>2.2385471704877429E-3</v>
      </c>
      <c r="AV359" s="96">
        <f ca="1"/>
        <v>0</v>
      </c>
      <c r="AW359" s="96">
        <f ca="1"/>
        <v>0</v>
      </c>
      <c r="AX359" s="96">
        <f ca="1"/>
        <v>0</v>
      </c>
      <c r="AY359" s="96">
        <f ca="1"/>
        <v>1.0500572077466797E-3</v>
      </c>
      <c r="AZ359" s="96">
        <f ca="1"/>
        <v>0</v>
      </c>
      <c r="BA359" s="96">
        <f ca="1"/>
        <v>1.4881578564264542</v>
      </c>
      <c r="BB359" s="96">
        <f ca="1"/>
        <v>1.182460098908918</v>
      </c>
      <c r="BC359" s="96">
        <f ca="1"/>
        <v>0.72381192319886878</v>
      </c>
      <c r="BD359" s="96">
        <f ca="1"/>
        <v>0</v>
      </c>
      <c r="BE359" s="96">
        <f ca="1"/>
        <v>0</v>
      </c>
      <c r="BF359" s="52" t="s">
        <v>444</v>
      </c>
    </row>
    <row r="361" spans="2:58" ht="15.5">
      <c r="B361" s="50" t="s">
        <v>838</v>
      </c>
      <c r="C361" s="50"/>
      <c r="D361" s="50"/>
      <c r="E361" s="50"/>
      <c r="F361" s="50"/>
      <c r="G361" s="50"/>
      <c r="H361" s="50"/>
      <c r="I361" s="50"/>
      <c r="J361" s="50"/>
      <c r="K361" s="50"/>
      <c r="L361" s="50"/>
      <c r="M361" s="50"/>
      <c r="N361" s="50"/>
      <c r="O361" s="50"/>
      <c r="P361" s="50"/>
      <c r="Q361" s="50"/>
      <c r="R361" s="50"/>
      <c r="S361" s="50"/>
      <c r="T361" s="50"/>
      <c r="U361" s="50"/>
      <c r="V361" s="50"/>
      <c r="W361" s="50"/>
      <c r="X361" s="50"/>
      <c r="Y361" s="50"/>
      <c r="Z361" s="50"/>
      <c r="AA361" s="50"/>
      <c r="AB361" s="50"/>
      <c r="AC361" s="50"/>
      <c r="AD361" s="50"/>
      <c r="AE361" s="50"/>
      <c r="AF361" s="50"/>
      <c r="AG361" s="50"/>
      <c r="AH361" s="50"/>
      <c r="AI361" s="50"/>
      <c r="AJ361" s="50"/>
      <c r="AK361" s="50"/>
      <c r="AL361" s="50"/>
      <c r="AM361" s="50"/>
      <c r="AN361" s="50"/>
      <c r="AO361" s="50"/>
      <c r="AP361" s="50"/>
      <c r="AQ361" s="50"/>
      <c r="AR361" s="50"/>
      <c r="AS361" s="50"/>
      <c r="AT361" s="50"/>
      <c r="AU361" s="50"/>
      <c r="AV361" s="50"/>
      <c r="AW361" s="50"/>
      <c r="AX361" s="50"/>
      <c r="AY361" s="50"/>
      <c r="AZ361" s="50"/>
      <c r="BA361" s="50"/>
      <c r="BB361" s="50"/>
      <c r="BC361" s="50"/>
      <c r="BD361" s="50"/>
      <c r="BE361" s="50"/>
      <c r="BF361" s="39"/>
    </row>
    <row r="362" spans="2:58" ht="46">
      <c r="B362" s="254" t="s">
        <v>129</v>
      </c>
      <c r="C362" s="254" t="s">
        <v>78</v>
      </c>
      <c r="D362" s="135" t="str">
        <f t="array" ref="D362:BE362">TRANSPOSE(Component_list)</f>
        <v>MPF Line Testing Systems</v>
      </c>
      <c r="E362" s="135" t="str">
        <v>Openreach time related charges</v>
      </c>
      <c r="F362" s="135" t="str">
        <v>Co-mingling electricity</v>
      </c>
      <c r="G362" s="135" t="str">
        <v>Co-mingling set up</v>
      </c>
      <c r="H362" s="135" t="str">
        <v>Co-mingling rentals</v>
      </c>
      <c r="I362" s="135" t="str">
        <v>WLA tie cables</v>
      </c>
      <c r="J362" s="135" t="str">
        <v>Local Loop Unbundling systems development</v>
      </c>
      <c r="K362" s="135" t="str">
        <v>Wholesale Access specific</v>
      </c>
      <c r="L362" s="135" t="str">
        <v>Routeing &amp; records</v>
      </c>
      <c r="M362" s="135" t="str">
        <v>MDF Hardware jumpering</v>
      </c>
      <c r="N362" s="135" t="str">
        <v>E side copper capital</v>
      </c>
      <c r="O362" s="135" t="str">
        <v>E side copper current</v>
      </c>
      <c r="P362" s="135" t="str">
        <v>D side copper capital</v>
      </c>
      <c r="Q362" s="135" t="str">
        <v>D side copper current</v>
      </c>
      <c r="R362" s="135" t="str">
        <v>Local exchanges general frames equipment</v>
      </c>
      <c r="S362" s="135" t="str">
        <v>Local exchanges general frames maintenance</v>
      </c>
      <c r="T362" s="135" t="str">
        <v>Analogue line test equipment</v>
      </c>
      <c r="U362" s="135" t="str">
        <v>Dropwire capital &amp; analogue NTE</v>
      </c>
      <c r="V362" s="135" t="str">
        <v>Analogue line drop maintenance</v>
      </c>
      <c r="W362" s="135" t="str">
        <v>Analogue line cards</v>
      </c>
      <c r="X362" s="135" t="str">
        <v>Pair gain</v>
      </c>
      <c r="Y362" s="135" t="str">
        <v>NGA E-side Copper Capital</v>
      </c>
      <c r="Z362" s="135" t="str">
        <v>FTTC Development</v>
      </c>
      <c r="AA362" s="135" t="str">
        <v>FTTP Development</v>
      </c>
      <c r="AB362" s="135" t="str">
        <v>OR Service Centre - Provision Analogue/ISDN2</v>
      </c>
      <c r="AC362" s="135" t="str">
        <v>OR Service Centre - Provision WLA</v>
      </c>
      <c r="AD362" s="135" t="str">
        <v>Service Centre - Provision  NGA</v>
      </c>
      <c r="AE362" s="135" t="str">
        <v>OR Service Centre - Assurance Analogue/ISDN2</v>
      </c>
      <c r="AF362" s="135" t="str">
        <v>OR Service Centre - Assurance WLA</v>
      </c>
      <c r="AG362" s="135" t="str">
        <v>Service Centre - Assurance  NGA</v>
      </c>
      <c r="AH362" s="135" t="str">
        <v>Service Level Guarantees</v>
      </c>
      <c r="AI362" s="135" t="str">
        <v>Other WLA</v>
      </c>
      <c r="AJ362" s="135" t="str">
        <v>GEA Access Fibre Spine</v>
      </c>
      <c r="AK362" s="135" t="str">
        <v>GEA Distribution Fibre</v>
      </c>
      <c r="AL362" s="135" t="str">
        <v>GEA Electronics</v>
      </c>
      <c r="AM362" s="135" t="str">
        <v>GEA DSLAM &amp; Cabinets</v>
      </c>
      <c r="AN362" s="135" t="str">
        <v>GEA Customer Site Installation</v>
      </c>
      <c r="AO362" s="135" t="str">
        <v>GEA FTTC Repairs</v>
      </c>
      <c r="AP362" s="135" t="str">
        <v>GEA FTTP Repairs</v>
      </c>
      <c r="AQ362" s="135" t="str">
        <v>GEA FTTP Provisions</v>
      </c>
      <c r="AR362" s="135" t="str">
        <v>GEA FTTC Provisions</v>
      </c>
      <c r="AS362" s="135" t="str">
        <v>Fibre Rollout Funding</v>
      </c>
      <c r="AT362" s="135" t="str">
        <v>BDUK Funding</v>
      </c>
      <c r="AU362" s="135" t="str">
        <v>Combi Card and MSAN Access - Voice</v>
      </c>
      <c r="AV362" s="135" t="str">
        <v>iNode features</v>
      </c>
      <c r="AW362" s="135" t="str">
        <v>Caller Display</v>
      </c>
      <c r="AX362" s="135" t="str">
        <v>Network Features</v>
      </c>
      <c r="AY362" s="135" t="str">
        <v>Ofcom Licence Fee Openreach</v>
      </c>
      <c r="AZ362" s="135" t="str">
        <v>Special Fault Investigation</v>
      </c>
      <c r="BA362" s="135" t="str">
        <v>Openreach sales product management</v>
      </c>
      <c r="BB362" s="135" t="str">
        <v>Co-mingling power &amp; vent</v>
      </c>
      <c r="BC362" s="135" t="str">
        <v>Openreach copper</v>
      </c>
      <c r="BD362" s="135">
        <v>0</v>
      </c>
      <c r="BE362" s="135">
        <v>0</v>
      </c>
      <c r="BF362" s="137"/>
    </row>
    <row r="363" spans="2:58" ht="12">
      <c r="B363" s="100" t="str">
        <f t="array" ref="B363:B368">TRANSPOSE(model_years)</f>
        <v>2015/16</v>
      </c>
      <c r="C363" s="57" t="s">
        <v>161</v>
      </c>
      <c r="D363" s="96">
        <f t="array" ref="D363:BE368">TRANSPOSE(Component_unit_LRICs)</f>
        <v>4.2257364615307189</v>
      </c>
      <c r="E363" s="96">
        <v>0</v>
      </c>
      <c r="F363" s="96">
        <v>0</v>
      </c>
      <c r="G363" s="96">
        <v>1192.9013449829547</v>
      </c>
      <c r="H363" s="96">
        <v>18.970496433223637</v>
      </c>
      <c r="I363" s="96">
        <v>12.32190709297957</v>
      </c>
      <c r="J363" s="96">
        <v>0.11714181422031275</v>
      </c>
      <c r="K363" s="96">
        <v>6.6193190779315731</v>
      </c>
      <c r="L363" s="96">
        <v>1.777088841956326</v>
      </c>
      <c r="M363" s="96">
        <v>10.834559614014784</v>
      </c>
      <c r="N363" s="96">
        <v>2.4917782389314831</v>
      </c>
      <c r="O363" s="96">
        <v>1.655692377381339</v>
      </c>
      <c r="P363" s="96">
        <v>11.904406361578546</v>
      </c>
      <c r="Q363" s="96">
        <v>4.3734238806664889</v>
      </c>
      <c r="R363" s="96">
        <v>0.85966251041717967</v>
      </c>
      <c r="S363" s="96">
        <v>1.2011695935327411</v>
      </c>
      <c r="T363" s="96">
        <v>0.17654413601458027</v>
      </c>
      <c r="U363" s="96">
        <v>15.863629161145093</v>
      </c>
      <c r="V363" s="96">
        <v>2.1555656938885384</v>
      </c>
      <c r="W363" s="96">
        <v>14.820585021176766</v>
      </c>
      <c r="X363" s="96">
        <v>2.0199150167070517E-4</v>
      </c>
      <c r="Y363" s="96">
        <v>5.5316541495278644</v>
      </c>
      <c r="Z363" s="96">
        <v>2.5459690437486668</v>
      </c>
      <c r="AA363" s="96">
        <v>0</v>
      </c>
      <c r="AB363" s="96">
        <v>3.4620173792945654</v>
      </c>
      <c r="AC363" s="96">
        <v>2.2630726662025964</v>
      </c>
      <c r="AD363" s="96">
        <v>4.0390085709648158</v>
      </c>
      <c r="AE363" s="96">
        <v>0.39565132076759096</v>
      </c>
      <c r="AF363" s="96">
        <v>0.54204447837549741</v>
      </c>
      <c r="AG363" s="96">
        <v>1.8992104096108235</v>
      </c>
      <c r="AH363" s="96">
        <v>4.473887134436675E-2</v>
      </c>
      <c r="AI363" s="96">
        <v>0</v>
      </c>
      <c r="AJ363" s="96">
        <v>0.35774048955718485</v>
      </c>
      <c r="AK363" s="96">
        <v>3.9931005690452874</v>
      </c>
      <c r="AL363" s="96">
        <v>4.0045052881967997</v>
      </c>
      <c r="AM363" s="96">
        <v>4.1150691689610452</v>
      </c>
      <c r="AN363" s="96">
        <v>6.3053276397309661</v>
      </c>
      <c r="AO363" s="96">
        <v>2.4466692177136942</v>
      </c>
      <c r="AP363" s="96">
        <v>0</v>
      </c>
      <c r="AQ363" s="96">
        <v>0</v>
      </c>
      <c r="AR363" s="96">
        <v>6.0651928698886994</v>
      </c>
      <c r="AS363" s="96">
        <v>3.2883250071171148</v>
      </c>
      <c r="AT363" s="96">
        <v>-1.5886784355424735</v>
      </c>
      <c r="AU363" s="96">
        <v>1.3852149148810737E-3</v>
      </c>
      <c r="AV363" s="96">
        <v>0</v>
      </c>
      <c r="AW363" s="96">
        <v>0</v>
      </c>
      <c r="AX363" s="96">
        <v>0</v>
      </c>
      <c r="AY363" s="96">
        <v>7.0697930147418578E-5</v>
      </c>
      <c r="AZ363" s="96">
        <v>0</v>
      </c>
      <c r="BA363" s="96">
        <v>1.6371044493753701</v>
      </c>
      <c r="BB363" s="96">
        <v>0.91224323673281393</v>
      </c>
      <c r="BC363" s="96">
        <v>0.73285957223885456</v>
      </c>
      <c r="BD363" s="96">
        <v>0</v>
      </c>
      <c r="BE363" s="96">
        <v>0</v>
      </c>
      <c r="BF363" s="52" t="s">
        <v>329</v>
      </c>
    </row>
    <row r="364" spans="2:58" ht="12">
      <c r="B364" s="100" t="str">
        <v>2016/17</v>
      </c>
      <c r="C364" s="57" t="s">
        <v>161</v>
      </c>
      <c r="D364" s="96">
        <f ca="1"/>
        <v>4.1562959896152547</v>
      </c>
      <c r="E364" s="96">
        <f ca="1"/>
        <v>0</v>
      </c>
      <c r="F364" s="96">
        <f ca="1"/>
        <v>0</v>
      </c>
      <c r="G364" s="96">
        <f ca="1"/>
        <v>1178.4321876521606</v>
      </c>
      <c r="H364" s="96">
        <f ca="1"/>
        <v>18.640853252637129</v>
      </c>
      <c r="I364" s="96">
        <f ca="1"/>
        <v>12.305255797482493</v>
      </c>
      <c r="J364" s="96">
        <f ca="1"/>
        <v>0.1160933225220462</v>
      </c>
      <c r="K364" s="96">
        <f ca="1"/>
        <v>6.5673408009889425</v>
      </c>
      <c r="L364" s="96">
        <f ca="1"/>
        <v>1.7206888709218107</v>
      </c>
      <c r="M364" s="96">
        <f ca="1"/>
        <v>10.55874280340697</v>
      </c>
      <c r="N364" s="96">
        <f ca="1"/>
        <v>2.3671353471793366</v>
      </c>
      <c r="O364" s="96">
        <f ca="1"/>
        <v>1.6168989433228298</v>
      </c>
      <c r="P364" s="96">
        <f ca="1"/>
        <v>11.240347190282872</v>
      </c>
      <c r="Q364" s="96">
        <f ca="1"/>
        <v>4.2665994949021302</v>
      </c>
      <c r="R364" s="96">
        <f ca="1"/>
        <v>0.84642708190890259</v>
      </c>
      <c r="S364" s="96">
        <f ca="1"/>
        <v>1.1697185702824824</v>
      </c>
      <c r="T364" s="96">
        <f ca="1"/>
        <v>0.17428469374091843</v>
      </c>
      <c r="U364" s="96">
        <f ca="1"/>
        <v>15.425595367030661</v>
      </c>
      <c r="V364" s="96">
        <f ca="1"/>
        <v>2.0970208741562333</v>
      </c>
      <c r="W364" s="96">
        <f ca="1"/>
        <v>14.748912236313709</v>
      </c>
      <c r="X364" s="96">
        <f ca="1"/>
        <v>2.4996243298013872E-4</v>
      </c>
      <c r="Y364" s="96">
        <f ca="1"/>
        <v>4.6077751332206756</v>
      </c>
      <c r="Z364" s="96">
        <f ca="1"/>
        <v>2.6795097393555163</v>
      </c>
      <c r="AA364" s="96">
        <f ca="1"/>
        <v>0</v>
      </c>
      <c r="AB364" s="96">
        <f ca="1"/>
        <v>3.3732888361184741</v>
      </c>
      <c r="AC364" s="96">
        <f ca="1"/>
        <v>2.2180869305749669</v>
      </c>
      <c r="AD364" s="96">
        <f ca="1"/>
        <v>3.7758187754442059</v>
      </c>
      <c r="AE364" s="96">
        <f ca="1"/>
        <v>0.38661035441912334</v>
      </c>
      <c r="AF364" s="96">
        <f ca="1"/>
        <v>0.52835626776897948</v>
      </c>
      <c r="AG364" s="96">
        <f ca="1"/>
        <v>1.7756072055547787</v>
      </c>
      <c r="AH364" s="96">
        <f ca="1"/>
        <v>4.3288780918149999E-2</v>
      </c>
      <c r="AI364" s="96">
        <f ca="1"/>
        <v>0</v>
      </c>
      <c r="AJ364" s="96">
        <f ca="1"/>
        <v>0.28600710096182907</v>
      </c>
      <c r="AK364" s="96">
        <f ca="1"/>
        <v>3.2465485108099186</v>
      </c>
      <c r="AL364" s="96">
        <f ca="1"/>
        <v>3.7890377730843481</v>
      </c>
      <c r="AM364" s="96">
        <f ca="1"/>
        <v>3.3230564978608661</v>
      </c>
      <c r="AN364" s="96">
        <f ca="1"/>
        <v>5.2684019532142345</v>
      </c>
      <c r="AO364" s="96">
        <f ca="1"/>
        <v>2.3408511218982038</v>
      </c>
      <c r="AP364" s="96">
        <f ca="1"/>
        <v>0</v>
      </c>
      <c r="AQ364" s="96">
        <f ca="1"/>
        <v>0</v>
      </c>
      <c r="AR364" s="96">
        <f ca="1"/>
        <v>5.8921143216961287</v>
      </c>
      <c r="AS364" s="96">
        <f ca="1"/>
        <v>3.0396840097396742</v>
      </c>
      <c r="AT364" s="96">
        <f ca="1"/>
        <v>-1.2559104544974202</v>
      </c>
      <c r="AU364" s="96">
        <f ca="1"/>
        <v>1.3687060969027084E-3</v>
      </c>
      <c r="AV364" s="96">
        <f ca="1"/>
        <v>0</v>
      </c>
      <c r="AW364" s="96">
        <f ca="1"/>
        <v>0</v>
      </c>
      <c r="AX364" s="96">
        <f ca="1"/>
        <v>0</v>
      </c>
      <c r="AY364" s="96">
        <f ca="1"/>
        <v>6.2950744392600903E-5</v>
      </c>
      <c r="AZ364" s="96">
        <f ca="1"/>
        <v>0</v>
      </c>
      <c r="BA364" s="96">
        <f ca="1"/>
        <v>1.5846673493744328</v>
      </c>
      <c r="BB364" s="96">
        <f ca="1"/>
        <v>0.89983149238529925</v>
      </c>
      <c r="BC364" s="96">
        <f ca="1"/>
        <v>0.73285957223885467</v>
      </c>
      <c r="BD364" s="96">
        <f ca="1"/>
        <v>0</v>
      </c>
      <c r="BE364" s="96">
        <f ca="1"/>
        <v>0</v>
      </c>
      <c r="BF364" s="52" t="s">
        <v>330</v>
      </c>
    </row>
    <row r="365" spans="2:58" ht="12">
      <c r="B365" s="100" t="str">
        <v>2017/18</v>
      </c>
      <c r="C365" s="57" t="s">
        <v>161</v>
      </c>
      <c r="D365" s="96">
        <f ca="1"/>
        <v>4.0866831181891108</v>
      </c>
      <c r="E365" s="96">
        <f ca="1"/>
        <v>0</v>
      </c>
      <c r="F365" s="96">
        <f ca="1"/>
        <v>0</v>
      </c>
      <c r="G365" s="96">
        <f ca="1"/>
        <v>1179.4602975029843</v>
      </c>
      <c r="H365" s="96">
        <f ca="1"/>
        <v>20.268805110310289</v>
      </c>
      <c r="I365" s="96">
        <f ca="1"/>
        <v>13.347416100709719</v>
      </c>
      <c r="J365" s="96">
        <f ca="1"/>
        <v>0.1148504937805893</v>
      </c>
      <c r="K365" s="96">
        <f ca="1"/>
        <v>6.4692763486943257</v>
      </c>
      <c r="L365" s="96">
        <f ca="1"/>
        <v>1.673419940648885</v>
      </c>
      <c r="M365" s="96">
        <f ca="1"/>
        <v>10.2975990925734</v>
      </c>
      <c r="N365" s="96">
        <f ca="1"/>
        <v>2.6540922913964851</v>
      </c>
      <c r="O365" s="96">
        <f ca="1"/>
        <v>1.5820766971161448</v>
      </c>
      <c r="P365" s="96">
        <f ca="1"/>
        <v>12.485174808470726</v>
      </c>
      <c r="Q365" s="96">
        <f ca="1"/>
        <v>4.1712889279796093</v>
      </c>
      <c r="R365" s="96">
        <f ca="1"/>
        <v>0.87619660468843374</v>
      </c>
      <c r="S365" s="96">
        <f ca="1"/>
        <v>1.139943654925734</v>
      </c>
      <c r="T365" s="96">
        <f ca="1"/>
        <v>0.17167337252410717</v>
      </c>
      <c r="U365" s="96">
        <f ca="1"/>
        <v>15.406351808866745</v>
      </c>
      <c r="V365" s="96">
        <f ca="1"/>
        <v>2.0412168531678447</v>
      </c>
      <c r="W365" s="96">
        <f ca="1"/>
        <v>14.862691455806603</v>
      </c>
      <c r="X365" s="96">
        <f ca="1"/>
        <v>2.4393763403093144E-4</v>
      </c>
      <c r="Y365" s="96">
        <f ca="1"/>
        <v>4.0069435287361017</v>
      </c>
      <c r="Z365" s="96">
        <f ca="1"/>
        <v>2.6752498149532622</v>
      </c>
      <c r="AA365" s="96">
        <f ca="1"/>
        <v>0</v>
      </c>
      <c r="AB365" s="96">
        <f ca="1"/>
        <v>3.3002472450734168</v>
      </c>
      <c r="AC365" s="96">
        <f ca="1"/>
        <v>2.1730632172122584</v>
      </c>
      <c r="AD365" s="96">
        <f ca="1"/>
        <v>3.5943402315351047</v>
      </c>
      <c r="AE365" s="96">
        <f ca="1"/>
        <v>0.37818375633459983</v>
      </c>
      <c r="AF365" s="96">
        <f ca="1"/>
        <v>0.51464120726468954</v>
      </c>
      <c r="AG365" s="96">
        <f ca="1"/>
        <v>1.6775045852491122</v>
      </c>
      <c r="AH365" s="96">
        <f ca="1"/>
        <v>4.1880206382924258E-2</v>
      </c>
      <c r="AI365" s="96">
        <f ca="1"/>
        <v>0</v>
      </c>
      <c r="AJ365" s="96">
        <f ca="1"/>
        <v>0.24333234284835342</v>
      </c>
      <c r="AK365" s="96">
        <f ca="1"/>
        <v>2.7895376802874901</v>
      </c>
      <c r="AL365" s="96">
        <f ca="1"/>
        <v>3.6140146873692891</v>
      </c>
      <c r="AM365" s="96">
        <f ca="1"/>
        <v>2.8415901657931486</v>
      </c>
      <c r="AN365" s="96">
        <f ca="1"/>
        <v>4.612694511139968</v>
      </c>
      <c r="AO365" s="96">
        <f ca="1"/>
        <v>2.2489378175138901</v>
      </c>
      <c r="AP365" s="96">
        <f ca="1"/>
        <v>0</v>
      </c>
      <c r="AQ365" s="96">
        <f ca="1"/>
        <v>0</v>
      </c>
      <c r="AR365" s="96">
        <f ca="1"/>
        <v>5.7343715365594559</v>
      </c>
      <c r="AS365" s="96">
        <f ca="1"/>
        <v>2.9278904644412935</v>
      </c>
      <c r="AT365" s="96">
        <f ca="1"/>
        <v>-1.0873961744310201</v>
      </c>
      <c r="AU365" s="96">
        <f ca="1"/>
        <v>1.3634025281311008E-3</v>
      </c>
      <c r="AV365" s="96">
        <f ca="1"/>
        <v>0</v>
      </c>
      <c r="AW365" s="96">
        <f ca="1"/>
        <v>0</v>
      </c>
      <c r="AX365" s="96">
        <f ca="1"/>
        <v>0</v>
      </c>
      <c r="AY365" s="96">
        <f ca="1"/>
        <v>5.7208469746347741E-5</v>
      </c>
      <c r="AZ365" s="96">
        <f ca="1"/>
        <v>0</v>
      </c>
      <c r="BA365" s="96">
        <f ca="1"/>
        <v>1.535586624622254</v>
      </c>
      <c r="BB365" s="96">
        <f ca="1"/>
        <v>0.90423455919557238</v>
      </c>
      <c r="BC365" s="96">
        <f ca="1"/>
        <v>0.73285957223885456</v>
      </c>
      <c r="BD365" s="96">
        <f ca="1"/>
        <v>0</v>
      </c>
      <c r="BE365" s="96">
        <f ca="1"/>
        <v>0</v>
      </c>
      <c r="BF365" s="52" t="s">
        <v>331</v>
      </c>
    </row>
    <row r="366" spans="2:58" ht="12">
      <c r="B366" s="100" t="str">
        <v>2018/19</v>
      </c>
      <c r="C366" s="57" t="s">
        <v>161</v>
      </c>
      <c r="D366" s="96">
        <f ca="1"/>
        <v>3.981296840321884</v>
      </c>
      <c r="E366" s="96">
        <f ca="1"/>
        <v>0</v>
      </c>
      <c r="F366" s="96">
        <f ca="1"/>
        <v>0</v>
      </c>
      <c r="G366" s="96">
        <f ca="1"/>
        <v>1164.866994850812</v>
      </c>
      <c r="H366" s="96">
        <f ca="1"/>
        <v>21.449494840134498</v>
      </c>
      <c r="I366" s="96">
        <f ca="1"/>
        <v>13.745172061891532</v>
      </c>
      <c r="J366" s="96">
        <f ca="1"/>
        <v>0.11363987863269555</v>
      </c>
      <c r="K366" s="96">
        <f ca="1"/>
        <v>6.3176765198720011</v>
      </c>
      <c r="L366" s="96">
        <f ca="1"/>
        <v>1.6258719548664287</v>
      </c>
      <c r="M366" s="96">
        <f ca="1"/>
        <v>10.036543537406988</v>
      </c>
      <c r="N366" s="96">
        <f ca="1"/>
        <v>2.870567245815177</v>
      </c>
      <c r="O366" s="96">
        <f ca="1"/>
        <v>1.3299551484435268</v>
      </c>
      <c r="P366" s="96">
        <f ca="1"/>
        <v>14.110284851294827</v>
      </c>
      <c r="Q366" s="96">
        <f ca="1"/>
        <v>3.4875779180582271</v>
      </c>
      <c r="R366" s="96">
        <f ca="1"/>
        <v>0.88923985738029043</v>
      </c>
      <c r="S366" s="96">
        <f ca="1"/>
        <v>0.92819258751964051</v>
      </c>
      <c r="T366" s="96">
        <f ca="1"/>
        <v>0.16794840536392444</v>
      </c>
      <c r="U366" s="96">
        <f ca="1"/>
        <v>15.452474347339084</v>
      </c>
      <c r="V366" s="96">
        <f ca="1"/>
        <v>1.6554842280131588</v>
      </c>
      <c r="W366" s="96">
        <f ca="1"/>
        <v>14.761048151219343</v>
      </c>
      <c r="X366" s="96">
        <f ca="1"/>
        <v>2.431839437381458E-4</v>
      </c>
      <c r="Y366" s="96">
        <f ca="1"/>
        <v>3.6330723665219802</v>
      </c>
      <c r="Z366" s="96">
        <f ca="1"/>
        <v>2.6380661212197052</v>
      </c>
      <c r="AA366" s="96">
        <f ca="1"/>
        <v>0</v>
      </c>
      <c r="AB366" s="96">
        <f ca="1"/>
        <v>3.2278102865589919</v>
      </c>
      <c r="AC366" s="96">
        <f ca="1"/>
        <v>2.1191795434996132</v>
      </c>
      <c r="AD366" s="96">
        <f ca="1"/>
        <v>3.4429855456055765</v>
      </c>
      <c r="AE366" s="96">
        <f ca="1"/>
        <v>0.36322508335732839</v>
      </c>
      <c r="AF366" s="96">
        <f ca="1"/>
        <v>0.48804803368379535</v>
      </c>
      <c r="AG366" s="96">
        <f ca="1"/>
        <v>1.5960053036362909</v>
      </c>
      <c r="AH366" s="96">
        <f ca="1"/>
        <v>4.0510270605032719E-2</v>
      </c>
      <c r="AI366" s="96">
        <f ca="1"/>
        <v>0</v>
      </c>
      <c r="AJ366" s="96">
        <f ca="1"/>
        <v>0.21280002883963109</v>
      </c>
      <c r="AK366" s="96">
        <f ca="1"/>
        <v>2.4561454966412182</v>
      </c>
      <c r="AL366" s="96">
        <f ca="1"/>
        <v>3.4579859593615176</v>
      </c>
      <c r="AM366" s="96">
        <f ca="1"/>
        <v>2.4843304797321726</v>
      </c>
      <c r="AN366" s="96">
        <f ca="1"/>
        <v>4.1155297483621398</v>
      </c>
      <c r="AO366" s="96">
        <f ca="1"/>
        <v>2.1645866871313992</v>
      </c>
      <c r="AP366" s="96">
        <f ca="1"/>
        <v>0</v>
      </c>
      <c r="AQ366" s="96">
        <f ca="1"/>
        <v>0</v>
      </c>
      <c r="AR366" s="96">
        <f ca="1"/>
        <v>5.5769496498447575</v>
      </c>
      <c r="AS366" s="96">
        <f ca="1"/>
        <v>2.9436849213189697</v>
      </c>
      <c r="AT366" s="96">
        <f ca="1"/>
        <v>-0.9444989868026914</v>
      </c>
      <c r="AU366" s="96">
        <f ca="1"/>
        <v>1.3530080815340321E-3</v>
      </c>
      <c r="AV366" s="96">
        <f ca="1"/>
        <v>0</v>
      </c>
      <c r="AW366" s="96">
        <f ca="1"/>
        <v>0</v>
      </c>
      <c r="AX366" s="96">
        <f ca="1"/>
        <v>0</v>
      </c>
      <c r="AY366" s="96">
        <f ca="1"/>
        <v>5.1940876714545445E-5</v>
      </c>
      <c r="AZ366" s="96">
        <f ca="1"/>
        <v>0</v>
      </c>
      <c r="BA366" s="96">
        <f ca="1"/>
        <v>1.4880257426605437</v>
      </c>
      <c r="BB366" s="96">
        <f ca="1"/>
        <v>0.90089081163796114</v>
      </c>
      <c r="BC366" s="96">
        <f ca="1"/>
        <v>0.73285957223885467</v>
      </c>
      <c r="BD366" s="96">
        <f ca="1"/>
        <v>0</v>
      </c>
      <c r="BE366" s="96">
        <f ca="1"/>
        <v>0</v>
      </c>
      <c r="BF366" s="52" t="s">
        <v>332</v>
      </c>
    </row>
    <row r="367" spans="2:58" ht="12">
      <c r="B367" s="100" t="str">
        <v>2019/20</v>
      </c>
      <c r="C367" s="57" t="s">
        <v>161</v>
      </c>
      <c r="D367" s="96">
        <f ca="1"/>
        <v>3.885138927293315</v>
      </c>
      <c r="E367" s="96">
        <f ca="1"/>
        <v>0</v>
      </c>
      <c r="F367" s="96">
        <f ca="1"/>
        <v>0</v>
      </c>
      <c r="G367" s="96">
        <f ca="1"/>
        <v>1160.2456358025483</v>
      </c>
      <c r="H367" s="96">
        <f ca="1"/>
        <v>21.43625876298492</v>
      </c>
      <c r="I367" s="96">
        <f ca="1"/>
        <v>14.015903947077216</v>
      </c>
      <c r="J367" s="96">
        <f ca="1"/>
        <v>0.1121985416156708</v>
      </c>
      <c r="K367" s="96">
        <f ca="1"/>
        <v>6.1968608078176262</v>
      </c>
      <c r="L367" s="96">
        <f ca="1"/>
        <v>1.5803535417738033</v>
      </c>
      <c r="M367" s="96">
        <f ca="1"/>
        <v>9.7796479227588531</v>
      </c>
      <c r="N367" s="96">
        <f ca="1"/>
        <v>3.021066627766158</v>
      </c>
      <c r="O367" s="96">
        <f ca="1"/>
        <v>1.36186395144498</v>
      </c>
      <c r="P367" s="96">
        <f ca="1"/>
        <v>15.019269334303432</v>
      </c>
      <c r="Q367" s="96">
        <f ca="1"/>
        <v>3.56082597502642</v>
      </c>
      <c r="R367" s="96">
        <f ca="1"/>
        <v>0.87947482533454513</v>
      </c>
      <c r="S367" s="96">
        <f ca="1"/>
        <v>0.93245121961529054</v>
      </c>
      <c r="T367" s="96">
        <f ca="1"/>
        <v>0.16455063328060318</v>
      </c>
      <c r="U367" s="96">
        <f ca="1"/>
        <v>16.067840394427915</v>
      </c>
      <c r="V367" s="96">
        <f ca="1"/>
        <v>1.6622925453980393</v>
      </c>
      <c r="W367" s="96">
        <f ca="1"/>
        <v>14.866392725333965</v>
      </c>
      <c r="X367" s="96">
        <f ca="1"/>
        <v>2.4580751440147125E-4</v>
      </c>
      <c r="Y367" s="96">
        <f ca="1"/>
        <v>3.3799556951733369</v>
      </c>
      <c r="Z367" s="96">
        <f ca="1"/>
        <v>2.5807633039825881</v>
      </c>
      <c r="AA367" s="96">
        <f ca="1"/>
        <v>0</v>
      </c>
      <c r="AB367" s="96">
        <f ca="1"/>
        <v>3.1576693586162077</v>
      </c>
      <c r="AC367" s="96">
        <f ca="1"/>
        <v>2.0685097215125965</v>
      </c>
      <c r="AD367" s="96">
        <f ca="1"/>
        <v>3.31965777509147</v>
      </c>
      <c r="AE367" s="96">
        <f ca="1"/>
        <v>0.35608299726830162</v>
      </c>
      <c r="AF367" s="96">
        <f ca="1"/>
        <v>0.47982812054038676</v>
      </c>
      <c r="AG367" s="96">
        <f ca="1"/>
        <v>1.5254821776917327</v>
      </c>
      <c r="AH367" s="96">
        <f ca="1"/>
        <v>3.9171904580041328E-2</v>
      </c>
      <c r="AI367" s="96">
        <f ca="1"/>
        <v>0</v>
      </c>
      <c r="AJ367" s="96">
        <f ca="1"/>
        <v>0.18935660601841098</v>
      </c>
      <c r="AK367" s="96">
        <f ca="1"/>
        <v>2.1967064545130683</v>
      </c>
      <c r="AL367" s="96">
        <f ca="1"/>
        <v>3.3152549712818482</v>
      </c>
      <c r="AM367" s="96">
        <f ca="1"/>
        <v>2.2027179140188613</v>
      </c>
      <c r="AN367" s="96">
        <f ca="1"/>
        <v>3.7171542634798973</v>
      </c>
      <c r="AO367" s="96">
        <f ca="1"/>
        <v>2.0860458331051137</v>
      </c>
      <c r="AP367" s="96">
        <f ca="1"/>
        <v>0</v>
      </c>
      <c r="AQ367" s="96">
        <f ca="1"/>
        <v>0</v>
      </c>
      <c r="AR367" s="96">
        <f ca="1"/>
        <v>5.4250554285662318</v>
      </c>
      <c r="AS367" s="96">
        <f ca="1"/>
        <v>3.0422928634627513</v>
      </c>
      <c r="AT367" s="96">
        <f ca="1"/>
        <v>-0.81988558152999969</v>
      </c>
      <c r="AU367" s="96">
        <f ca="1"/>
        <v>1.3448966817295584E-3</v>
      </c>
      <c r="AV367" s="96">
        <f ca="1"/>
        <v>0</v>
      </c>
      <c r="AW367" s="96">
        <f ca="1"/>
        <v>0</v>
      </c>
      <c r="AX367" s="96">
        <f ca="1"/>
        <v>0</v>
      </c>
      <c r="AY367" s="96">
        <f ca="1"/>
        <v>4.7167878125547568E-5</v>
      </c>
      <c r="AZ367" s="96">
        <f ca="1"/>
        <v>0</v>
      </c>
      <c r="BA367" s="96">
        <f ca="1"/>
        <v>1.4418234302964494</v>
      </c>
      <c r="BB367" s="96">
        <f ca="1"/>
        <v>0.88425834790692082</v>
      </c>
      <c r="BC367" s="96">
        <f ca="1"/>
        <v>0.73285957223885456</v>
      </c>
      <c r="BD367" s="96">
        <f ca="1"/>
        <v>0</v>
      </c>
      <c r="BE367" s="96">
        <f ca="1"/>
        <v>0</v>
      </c>
      <c r="BF367" s="52" t="s">
        <v>333</v>
      </c>
    </row>
    <row r="368" spans="2:58" ht="12">
      <c r="B368" s="100" t="str">
        <v>2020/21</v>
      </c>
      <c r="C368" s="57" t="s">
        <v>161</v>
      </c>
      <c r="D368" s="96">
        <f ca="1"/>
        <v>3.7075170629840626</v>
      </c>
      <c r="E368" s="96">
        <f ca="1"/>
        <v>0</v>
      </c>
      <c r="F368" s="96">
        <f ca="1"/>
        <v>0</v>
      </c>
      <c r="G368" s="96">
        <f ca="1"/>
        <v>1126.4777765931974</v>
      </c>
      <c r="H368" s="96">
        <f ca="1"/>
        <v>21.179259681061449</v>
      </c>
      <c r="I368" s="96">
        <f ca="1"/>
        <v>13.853074373517547</v>
      </c>
      <c r="J368" s="96">
        <f ca="1"/>
        <v>0.11068486894257083</v>
      </c>
      <c r="K368" s="96">
        <f ca="1"/>
        <v>6.0385823864882369</v>
      </c>
      <c r="L368" s="96">
        <f ca="1"/>
        <v>1.5409435307896153</v>
      </c>
      <c r="M368" s="96">
        <f ca="1"/>
        <v>9.5174765503619128</v>
      </c>
      <c r="N368" s="96">
        <f ca="1"/>
        <v>2.9233500527550831</v>
      </c>
      <c r="O368" s="96">
        <f ca="1"/>
        <v>1.2718624290179781</v>
      </c>
      <c r="P368" s="96">
        <f ca="1"/>
        <v>14.773724460171259</v>
      </c>
      <c r="Q368" s="96">
        <f ca="1"/>
        <v>3.3359283406221376</v>
      </c>
      <c r="R368" s="96">
        <f ca="1"/>
        <v>0.86667529072357463</v>
      </c>
      <c r="S368" s="96">
        <f ca="1"/>
        <v>0.89350580429551762</v>
      </c>
      <c r="T368" s="96">
        <f ca="1"/>
        <v>0.16053840657804425</v>
      </c>
      <c r="U368" s="96">
        <f ca="1"/>
        <v>16.009511458523015</v>
      </c>
      <c r="V368" s="96">
        <f ca="1"/>
        <v>1.5909913796982875</v>
      </c>
      <c r="W368" s="96">
        <f ca="1"/>
        <v>14.896661899133328</v>
      </c>
      <c r="X368" s="96">
        <f ca="1"/>
        <v>2.4704759566441034E-4</v>
      </c>
      <c r="Y368" s="96">
        <f ca="1"/>
        <v>3.1308585533112065</v>
      </c>
      <c r="Z368" s="96">
        <f ca="1"/>
        <v>2.4960917192305487</v>
      </c>
      <c r="AA368" s="96">
        <f ca="1"/>
        <v>0</v>
      </c>
      <c r="AB368" s="96">
        <f ca="1"/>
        <v>3.0903892758773837</v>
      </c>
      <c r="AC368" s="96">
        <f ca="1"/>
        <v>2.0129640861311104</v>
      </c>
      <c r="AD368" s="96">
        <f ca="1"/>
        <v>3.2509496245666782</v>
      </c>
      <c r="AE368" s="96">
        <f ca="1"/>
        <v>0.35014901382672164</v>
      </c>
      <c r="AF368" s="96">
        <f ca="1"/>
        <v>0.4580198438379906</v>
      </c>
      <c r="AG368" s="96">
        <f ca="1"/>
        <v>1.4618613632167765</v>
      </c>
      <c r="AH368" s="96">
        <f ca="1"/>
        <v>3.7915509719521095E-2</v>
      </c>
      <c r="AI368" s="96">
        <f ca="1"/>
        <v>0</v>
      </c>
      <c r="AJ368" s="96">
        <f ca="1"/>
        <v>0.170146243009098</v>
      </c>
      <c r="AK368" s="96">
        <f ca="1"/>
        <v>1.9833593142680814</v>
      </c>
      <c r="AL368" s="96">
        <f ca="1"/>
        <v>3.1829214824107819</v>
      </c>
      <c r="AM368" s="96">
        <f ca="1"/>
        <v>1.9690596705954959</v>
      </c>
      <c r="AN368" s="96">
        <f ca="1"/>
        <v>3.3880134366113417</v>
      </c>
      <c r="AO368" s="96">
        <f ca="1"/>
        <v>2.0122349488152094</v>
      </c>
      <c r="AP368" s="96">
        <f ca="1"/>
        <v>0</v>
      </c>
      <c r="AQ368" s="96">
        <f ca="1"/>
        <v>0</v>
      </c>
      <c r="AR368" s="96">
        <f ca="1"/>
        <v>5.3234214158489568</v>
      </c>
      <c r="AS368" s="96">
        <f ca="1"/>
        <v>3.1714338732810954</v>
      </c>
      <c r="AT368" s="96">
        <f ca="1"/>
        <v>-0.73077146407509641</v>
      </c>
      <c r="AU368" s="96">
        <f ca="1"/>
        <v>1.3372922466311351E-3</v>
      </c>
      <c r="AV368" s="96">
        <f ca="1"/>
        <v>0</v>
      </c>
      <c r="AW368" s="96">
        <f ca="1"/>
        <v>0</v>
      </c>
      <c r="AX368" s="96">
        <f ca="1"/>
        <v>0</v>
      </c>
      <c r="AY368" s="96">
        <f ca="1"/>
        <v>4.3797583689735326E-5</v>
      </c>
      <c r="AZ368" s="96">
        <f ca="1"/>
        <v>0</v>
      </c>
      <c r="BA368" s="96">
        <f ca="1"/>
        <v>1.398330391163652</v>
      </c>
      <c r="BB368" s="96">
        <f ca="1"/>
        <v>0.86736017028148094</v>
      </c>
      <c r="BC368" s="96">
        <f ca="1"/>
        <v>0.72381192319886878</v>
      </c>
      <c r="BD368" s="96">
        <f ca="1"/>
        <v>0</v>
      </c>
      <c r="BE368" s="96">
        <f ca="1"/>
        <v>0</v>
      </c>
      <c r="BF368" s="52" t="s">
        <v>445</v>
      </c>
    </row>
    <row r="371" spans="2:58" s="39" customFormat="1" ht="15.5">
      <c r="B371" s="50" t="s">
        <v>840</v>
      </c>
      <c r="C371" s="50"/>
      <c r="D371" s="50"/>
      <c r="E371" s="50"/>
      <c r="F371" s="50"/>
      <c r="G371" s="50"/>
      <c r="H371" s="50"/>
      <c r="I371" s="50"/>
      <c r="J371" s="50"/>
      <c r="K371" s="50"/>
      <c r="L371" s="50"/>
      <c r="M371" s="50"/>
      <c r="N371" s="50"/>
      <c r="O371" s="50"/>
      <c r="P371" s="50"/>
      <c r="Q371" s="50"/>
      <c r="R371" s="50"/>
      <c r="S371" s="50"/>
      <c r="T371" s="50"/>
      <c r="U371" s="50"/>
      <c r="V371" s="50"/>
      <c r="W371" s="50"/>
      <c r="X371" s="50"/>
      <c r="Y371" s="50"/>
      <c r="Z371" s="50"/>
      <c r="AA371" s="50"/>
      <c r="AB371" s="50"/>
      <c r="AC371" s="50"/>
      <c r="AD371" s="50"/>
      <c r="AE371" s="50"/>
      <c r="AF371" s="50"/>
      <c r="AG371" s="50"/>
      <c r="AH371" s="50"/>
      <c r="AI371" s="50"/>
      <c r="AJ371" s="50"/>
      <c r="AK371" s="50"/>
      <c r="AL371" s="50"/>
      <c r="AM371" s="50"/>
      <c r="AN371" s="50"/>
      <c r="AO371" s="50"/>
      <c r="AP371" s="50"/>
      <c r="AQ371" s="50"/>
      <c r="AR371" s="50"/>
      <c r="AS371" s="50"/>
      <c r="AT371" s="50"/>
      <c r="AU371" s="50"/>
      <c r="AV371" s="50"/>
      <c r="AW371" s="50"/>
      <c r="AX371" s="50"/>
      <c r="AY371" s="50"/>
      <c r="AZ371" s="50"/>
      <c r="BA371" s="50"/>
      <c r="BB371" s="50"/>
      <c r="BC371" s="50"/>
      <c r="BD371" s="50"/>
      <c r="BE371" s="50"/>
    </row>
    <row r="372" spans="2:58" s="39" customFormat="1" ht="46">
      <c r="B372" s="254" t="s">
        <v>129</v>
      </c>
      <c r="C372" s="254" t="s">
        <v>78</v>
      </c>
      <c r="D372" s="135" t="str">
        <f t="array" ref="D372:BE372">TRANSPOSE(Component_list)</f>
        <v>MPF Line Testing Systems</v>
      </c>
      <c r="E372" s="135" t="str">
        <v>Openreach time related charges</v>
      </c>
      <c r="F372" s="135" t="str">
        <v>Co-mingling electricity</v>
      </c>
      <c r="G372" s="135" t="str">
        <v>Co-mingling set up</v>
      </c>
      <c r="H372" s="135" t="str">
        <v>Co-mingling rentals</v>
      </c>
      <c r="I372" s="135" t="str">
        <v>WLA tie cables</v>
      </c>
      <c r="J372" s="135" t="str">
        <v>Local Loop Unbundling systems development</v>
      </c>
      <c r="K372" s="135" t="str">
        <v>Wholesale Access specific</v>
      </c>
      <c r="L372" s="135" t="str">
        <v>Routeing &amp; records</v>
      </c>
      <c r="M372" s="135" t="str">
        <v>MDF Hardware jumpering</v>
      </c>
      <c r="N372" s="135" t="str">
        <v>E side copper capital</v>
      </c>
      <c r="O372" s="135" t="str">
        <v>E side copper current</v>
      </c>
      <c r="P372" s="135" t="str">
        <v>D side copper capital</v>
      </c>
      <c r="Q372" s="135" t="str">
        <v>D side copper current</v>
      </c>
      <c r="R372" s="135" t="str">
        <v>Local exchanges general frames equipment</v>
      </c>
      <c r="S372" s="135" t="str">
        <v>Local exchanges general frames maintenance</v>
      </c>
      <c r="T372" s="135" t="str">
        <v>Analogue line test equipment</v>
      </c>
      <c r="U372" s="135" t="str">
        <v>Dropwire capital &amp; analogue NTE</v>
      </c>
      <c r="V372" s="135" t="str">
        <v>Analogue line drop maintenance</v>
      </c>
      <c r="W372" s="135" t="str">
        <v>Analogue line cards</v>
      </c>
      <c r="X372" s="135" t="str">
        <v>Pair gain</v>
      </c>
      <c r="Y372" s="135" t="str">
        <v>NGA E-side Copper Capital</v>
      </c>
      <c r="Z372" s="135" t="str">
        <v>FTTC Development</v>
      </c>
      <c r="AA372" s="135" t="str">
        <v>FTTP Development</v>
      </c>
      <c r="AB372" s="135" t="str">
        <v>OR Service Centre - Provision Analogue/ISDN2</v>
      </c>
      <c r="AC372" s="135" t="str">
        <v>OR Service Centre - Provision WLA</v>
      </c>
      <c r="AD372" s="135" t="str">
        <v>Service Centre - Provision  NGA</v>
      </c>
      <c r="AE372" s="135" t="str">
        <v>OR Service Centre - Assurance Analogue/ISDN2</v>
      </c>
      <c r="AF372" s="135" t="str">
        <v>OR Service Centre - Assurance WLA</v>
      </c>
      <c r="AG372" s="135" t="str">
        <v>Service Centre - Assurance  NGA</v>
      </c>
      <c r="AH372" s="135" t="str">
        <v>Service Level Guarantees</v>
      </c>
      <c r="AI372" s="135" t="str">
        <v>Other WLA</v>
      </c>
      <c r="AJ372" s="135" t="str">
        <v>GEA Access Fibre Spine</v>
      </c>
      <c r="AK372" s="135" t="str">
        <v>GEA Distribution Fibre</v>
      </c>
      <c r="AL372" s="135" t="str">
        <v>GEA Electronics</v>
      </c>
      <c r="AM372" s="135" t="str">
        <v>GEA DSLAM &amp; Cabinets</v>
      </c>
      <c r="AN372" s="135" t="str">
        <v>GEA Customer Site Installation</v>
      </c>
      <c r="AO372" s="135" t="str">
        <v>GEA FTTC Repairs</v>
      </c>
      <c r="AP372" s="135" t="str">
        <v>GEA FTTP Repairs</v>
      </c>
      <c r="AQ372" s="135" t="str">
        <v>GEA FTTP Provisions</v>
      </c>
      <c r="AR372" s="135" t="str">
        <v>GEA FTTC Provisions</v>
      </c>
      <c r="AS372" s="135" t="str">
        <v>Fibre Rollout Funding</v>
      </c>
      <c r="AT372" s="135" t="str">
        <v>BDUK Funding</v>
      </c>
      <c r="AU372" s="135" t="str">
        <v>Combi Card and MSAN Access - Voice</v>
      </c>
      <c r="AV372" s="135" t="str">
        <v>iNode features</v>
      </c>
      <c r="AW372" s="135" t="str">
        <v>Caller Display</v>
      </c>
      <c r="AX372" s="135" t="str">
        <v>Network Features</v>
      </c>
      <c r="AY372" s="135" t="str">
        <v>Ofcom Licence Fee Openreach</v>
      </c>
      <c r="AZ372" s="135" t="str">
        <v>Special Fault Investigation</v>
      </c>
      <c r="BA372" s="135" t="str">
        <v>Openreach sales product management</v>
      </c>
      <c r="BB372" s="135" t="str">
        <v>Co-mingling power &amp; vent</v>
      </c>
      <c r="BC372" s="135" t="str">
        <v>Openreach copper</v>
      </c>
      <c r="BD372" s="135">
        <v>0</v>
      </c>
      <c r="BE372" s="135">
        <v>0</v>
      </c>
      <c r="BF372" s="137"/>
    </row>
    <row r="373" spans="2:58" ht="12">
      <c r="B373" s="100" t="str">
        <f t="array" ref="B373:B378">TRANSPOSE(model_years)</f>
        <v>2015/16</v>
      </c>
      <c r="C373" s="57" t="s">
        <v>161</v>
      </c>
      <c r="D373" s="96">
        <f t="array" ref="D373:BE373">TRANSPOSE($D$121:$D$174)</f>
        <v>0</v>
      </c>
      <c r="E373" s="96">
        <v>0</v>
      </c>
      <c r="F373" s="96">
        <v>0</v>
      </c>
      <c r="G373" s="96">
        <v>0</v>
      </c>
      <c r="H373" s="96">
        <v>0</v>
      </c>
      <c r="I373" s="96">
        <v>0</v>
      </c>
      <c r="J373" s="96">
        <v>0</v>
      </c>
      <c r="K373" s="96">
        <v>0</v>
      </c>
      <c r="L373" s="96">
        <v>0</v>
      </c>
      <c r="M373" s="96">
        <v>0</v>
      </c>
      <c r="N373" s="96">
        <v>0</v>
      </c>
      <c r="O373" s="96">
        <v>0</v>
      </c>
      <c r="P373" s="96">
        <v>0</v>
      </c>
      <c r="Q373" s="96">
        <v>0</v>
      </c>
      <c r="R373" s="96">
        <v>0</v>
      </c>
      <c r="S373" s="96">
        <v>0</v>
      </c>
      <c r="T373" s="96">
        <v>0</v>
      </c>
      <c r="U373" s="96">
        <v>0</v>
      </c>
      <c r="V373" s="96">
        <v>0</v>
      </c>
      <c r="W373" s="96">
        <v>0</v>
      </c>
      <c r="X373" s="96">
        <v>0</v>
      </c>
      <c r="Y373" s="96">
        <v>0</v>
      </c>
      <c r="Z373" s="96">
        <v>0</v>
      </c>
      <c r="AA373" s="96">
        <v>0</v>
      </c>
      <c r="AB373" s="96">
        <v>0</v>
      </c>
      <c r="AC373" s="96">
        <v>0</v>
      </c>
      <c r="AD373" s="96">
        <v>0</v>
      </c>
      <c r="AE373" s="96">
        <v>0</v>
      </c>
      <c r="AF373" s="96">
        <v>0</v>
      </c>
      <c r="AG373" s="96">
        <v>0</v>
      </c>
      <c r="AH373" s="96">
        <v>0</v>
      </c>
      <c r="AI373" s="96">
        <v>0</v>
      </c>
      <c r="AJ373" s="96">
        <v>0</v>
      </c>
      <c r="AK373" s="96">
        <v>0</v>
      </c>
      <c r="AL373" s="96">
        <v>0</v>
      </c>
      <c r="AM373" s="96">
        <v>0</v>
      </c>
      <c r="AN373" s="96">
        <v>0</v>
      </c>
      <c r="AO373" s="96">
        <v>0</v>
      </c>
      <c r="AP373" s="96">
        <v>0</v>
      </c>
      <c r="AQ373" s="96">
        <v>0</v>
      </c>
      <c r="AR373" s="96">
        <v>0</v>
      </c>
      <c r="AS373" s="96">
        <v>0</v>
      </c>
      <c r="AT373" s="96">
        <v>0</v>
      </c>
      <c r="AU373" s="96">
        <v>0</v>
      </c>
      <c r="AV373" s="96">
        <v>0</v>
      </c>
      <c r="AW373" s="96">
        <v>0</v>
      </c>
      <c r="AX373" s="96">
        <v>0</v>
      </c>
      <c r="AY373" s="96">
        <v>0</v>
      </c>
      <c r="AZ373" s="96">
        <v>0</v>
      </c>
      <c r="BA373" s="96">
        <v>0</v>
      </c>
      <c r="BB373" s="96">
        <v>0</v>
      </c>
      <c r="BC373" s="96">
        <v>0</v>
      </c>
      <c r="BD373" s="96">
        <v>0</v>
      </c>
      <c r="BE373" s="96">
        <v>0</v>
      </c>
      <c r="BF373" s="52" t="s">
        <v>581</v>
      </c>
    </row>
    <row r="374" spans="2:58" ht="12">
      <c r="B374" s="100" t="str">
        <v>2016/17</v>
      </c>
      <c r="C374" s="57" t="s">
        <v>161</v>
      </c>
      <c r="D374" s="96">
        <f t="array" aca="1" ref="D374:BE374" ca="1">TRANSPOSE($E$121:$E$174)</f>
        <v>0</v>
      </c>
      <c r="E374" s="96">
        <f ca="1"/>
        <v>0</v>
      </c>
      <c r="F374" s="96">
        <f ca="1"/>
        <v>0</v>
      </c>
      <c r="G374" s="96">
        <f ca="1"/>
        <v>0</v>
      </c>
      <c r="H374" s="96">
        <f ca="1"/>
        <v>0</v>
      </c>
      <c r="I374" s="96">
        <f ca="1"/>
        <v>0</v>
      </c>
      <c r="J374" s="96">
        <f ca="1"/>
        <v>0</v>
      </c>
      <c r="K374" s="96">
        <f ca="1"/>
        <v>0</v>
      </c>
      <c r="L374" s="96">
        <f ca="1"/>
        <v>0</v>
      </c>
      <c r="M374" s="96">
        <f ca="1"/>
        <v>0</v>
      </c>
      <c r="N374" s="96">
        <f ca="1"/>
        <v>0</v>
      </c>
      <c r="O374" s="96">
        <f ca="1"/>
        <v>0</v>
      </c>
      <c r="P374" s="96">
        <f ca="1"/>
        <v>0</v>
      </c>
      <c r="Q374" s="96">
        <f ca="1"/>
        <v>0</v>
      </c>
      <c r="R374" s="96">
        <f ca="1"/>
        <v>0</v>
      </c>
      <c r="S374" s="96">
        <f ca="1"/>
        <v>0</v>
      </c>
      <c r="T374" s="96">
        <f ca="1"/>
        <v>0</v>
      </c>
      <c r="U374" s="96">
        <f ca="1"/>
        <v>0</v>
      </c>
      <c r="V374" s="96">
        <f ca="1"/>
        <v>0</v>
      </c>
      <c r="W374" s="96">
        <f ca="1"/>
        <v>0</v>
      </c>
      <c r="X374" s="96">
        <f ca="1"/>
        <v>0</v>
      </c>
      <c r="Y374" s="96">
        <f ca="1"/>
        <v>0</v>
      </c>
      <c r="Z374" s="96">
        <f ca="1"/>
        <v>0</v>
      </c>
      <c r="AA374" s="96">
        <f ca="1"/>
        <v>0</v>
      </c>
      <c r="AB374" s="96">
        <f ca="1"/>
        <v>0</v>
      </c>
      <c r="AC374" s="96">
        <f ca="1"/>
        <v>0</v>
      </c>
      <c r="AD374" s="96">
        <f ca="1"/>
        <v>0</v>
      </c>
      <c r="AE374" s="96">
        <f ca="1"/>
        <v>0</v>
      </c>
      <c r="AF374" s="96">
        <f ca="1"/>
        <v>0</v>
      </c>
      <c r="AG374" s="96">
        <f ca="1"/>
        <v>0</v>
      </c>
      <c r="AH374" s="96">
        <f ca="1"/>
        <v>0</v>
      </c>
      <c r="AI374" s="96">
        <f ca="1"/>
        <v>0</v>
      </c>
      <c r="AJ374" s="96">
        <f ca="1"/>
        <v>0</v>
      </c>
      <c r="AK374" s="96">
        <f ca="1"/>
        <v>0</v>
      </c>
      <c r="AL374" s="96">
        <f ca="1"/>
        <v>0</v>
      </c>
      <c r="AM374" s="96">
        <f ca="1"/>
        <v>0</v>
      </c>
      <c r="AN374" s="96">
        <f ca="1"/>
        <v>0</v>
      </c>
      <c r="AO374" s="96">
        <f ca="1"/>
        <v>0</v>
      </c>
      <c r="AP374" s="96">
        <f ca="1"/>
        <v>0</v>
      </c>
      <c r="AQ374" s="96">
        <f ca="1"/>
        <v>0</v>
      </c>
      <c r="AR374" s="96">
        <f ca="1"/>
        <v>0</v>
      </c>
      <c r="AS374" s="96">
        <f ca="1"/>
        <v>0</v>
      </c>
      <c r="AT374" s="96">
        <f ca="1"/>
        <v>0</v>
      </c>
      <c r="AU374" s="96">
        <f ca="1"/>
        <v>0</v>
      </c>
      <c r="AV374" s="96">
        <f ca="1"/>
        <v>0</v>
      </c>
      <c r="AW374" s="96">
        <f ca="1"/>
        <v>0</v>
      </c>
      <c r="AX374" s="96">
        <f ca="1"/>
        <v>0</v>
      </c>
      <c r="AY374" s="96">
        <f ca="1"/>
        <v>0</v>
      </c>
      <c r="AZ374" s="96">
        <f ca="1"/>
        <v>0</v>
      </c>
      <c r="BA374" s="96">
        <f ca="1"/>
        <v>0</v>
      </c>
      <c r="BB374" s="96">
        <f ca="1"/>
        <v>0</v>
      </c>
      <c r="BC374" s="96">
        <f ca="1"/>
        <v>0</v>
      </c>
      <c r="BD374" s="96">
        <f ca="1"/>
        <v>0</v>
      </c>
      <c r="BE374" s="96">
        <f ca="1"/>
        <v>0</v>
      </c>
      <c r="BF374" s="52" t="s">
        <v>582</v>
      </c>
    </row>
    <row r="375" spans="2:58" ht="12">
      <c r="B375" s="100" t="str">
        <v>2017/18</v>
      </c>
      <c r="C375" s="57" t="s">
        <v>161</v>
      </c>
      <c r="D375" s="96">
        <f t="array" aca="1" ref="D375:BE375" ca="1">TRANSPOSE($F$121:$F$174)</f>
        <v>1.7375405946642351E-2</v>
      </c>
      <c r="E375" s="96">
        <f ca="1"/>
        <v>0</v>
      </c>
      <c r="F375" s="96">
        <f ca="1"/>
        <v>0</v>
      </c>
      <c r="G375" s="96">
        <f ca="1"/>
        <v>30.965971863469846</v>
      </c>
      <c r="H375" s="96">
        <f ca="1"/>
        <v>2.060154872233849</v>
      </c>
      <c r="I375" s="96">
        <f ca="1"/>
        <v>1.0931751495978805</v>
      </c>
      <c r="J375" s="96">
        <f ca="1"/>
        <v>4.4927414221345719E-5</v>
      </c>
      <c r="K375" s="96">
        <f ca="1"/>
        <v>2.1527225067819256E-3</v>
      </c>
      <c r="L375" s="96">
        <f ca="1"/>
        <v>1.1975630486964694E-3</v>
      </c>
      <c r="M375" s="96">
        <f ca="1"/>
        <v>5.7893961652423854E-3</v>
      </c>
      <c r="N375" s="96">
        <f ca="1"/>
        <v>0.40113269036530408</v>
      </c>
      <c r="O375" s="96">
        <f ca="1"/>
        <v>1.4989216439083436E-3</v>
      </c>
      <c r="P375" s="96">
        <f ca="1"/>
        <v>1.8468824666150607</v>
      </c>
      <c r="Q375" s="96">
        <f ca="1"/>
        <v>5.2903550555651047E-3</v>
      </c>
      <c r="R375" s="96">
        <f ca="1"/>
        <v>4.3323815514743187E-2</v>
      </c>
      <c r="S375" s="96">
        <f ca="1"/>
        <v>8.222167429964883E-4</v>
      </c>
      <c r="T375" s="96">
        <f ca="1"/>
        <v>3.4681524988175344E-5</v>
      </c>
      <c r="U375" s="96">
        <f ca="1"/>
        <v>0.34425764824609301</v>
      </c>
      <c r="V375" s="96">
        <f ca="1"/>
        <v>1.1116691813670332E-3</v>
      </c>
      <c r="W375" s="96">
        <f ca="1"/>
        <v>0.17349892911244028</v>
      </c>
      <c r="X375" s="96">
        <f ca="1"/>
        <v>0</v>
      </c>
      <c r="Y375" s="96">
        <f ca="1"/>
        <v>0</v>
      </c>
      <c r="Z375" s="96">
        <f ca="1"/>
        <v>0</v>
      </c>
      <c r="AA375" s="96">
        <f ca="1"/>
        <v>0</v>
      </c>
      <c r="AB375" s="96">
        <f ca="1"/>
        <v>1.5251030055011764E-3</v>
      </c>
      <c r="AC375" s="96">
        <f ca="1"/>
        <v>6.6612198043573736E-4</v>
      </c>
      <c r="AD375" s="96">
        <f ca="1"/>
        <v>0</v>
      </c>
      <c r="AE375" s="96">
        <f ca="1"/>
        <v>1.3283181293244708E-4</v>
      </c>
      <c r="AF375" s="96">
        <f ca="1"/>
        <v>1.6134657805578234E-4</v>
      </c>
      <c r="AG375" s="96">
        <f ca="1"/>
        <v>0</v>
      </c>
      <c r="AH375" s="96">
        <f ca="1"/>
        <v>6.3805160712970956E-6</v>
      </c>
      <c r="AI375" s="96">
        <f ca="1"/>
        <v>0</v>
      </c>
      <c r="AJ375" s="96">
        <f ca="1"/>
        <v>0</v>
      </c>
      <c r="AK375" s="96">
        <f ca="1"/>
        <v>0</v>
      </c>
      <c r="AL375" s="96">
        <f ca="1"/>
        <v>0</v>
      </c>
      <c r="AM375" s="96">
        <f ca="1"/>
        <v>0</v>
      </c>
      <c r="AN375" s="96">
        <f ca="1"/>
        <v>0</v>
      </c>
      <c r="AO375" s="96">
        <f ca="1"/>
        <v>0</v>
      </c>
      <c r="AP375" s="96">
        <f ca="1"/>
        <v>0</v>
      </c>
      <c r="AQ375" s="96">
        <f ca="1"/>
        <v>0</v>
      </c>
      <c r="AR375" s="96">
        <f ca="1"/>
        <v>0</v>
      </c>
      <c r="AS375" s="96">
        <f ca="1"/>
        <v>0</v>
      </c>
      <c r="AT375" s="96">
        <f ca="1"/>
        <v>0</v>
      </c>
      <c r="AU375" s="96">
        <f ca="1"/>
        <v>9.7489441286651071E-6</v>
      </c>
      <c r="AV375" s="96">
        <f ca="1"/>
        <v>0</v>
      </c>
      <c r="AW375" s="96">
        <f ca="1"/>
        <v>0</v>
      </c>
      <c r="AX375" s="96">
        <f ca="1"/>
        <v>0</v>
      </c>
      <c r="AY375" s="96">
        <f ca="1"/>
        <v>0</v>
      </c>
      <c r="AZ375" s="96">
        <f ca="1"/>
        <v>0</v>
      </c>
      <c r="BA375" s="96">
        <f ca="1"/>
        <v>2.8837709615133644E-4</v>
      </c>
      <c r="BB375" s="96">
        <f ca="1"/>
        <v>1.862416052613727E-2</v>
      </c>
      <c r="BC375" s="96">
        <f ca="1"/>
        <v>0</v>
      </c>
      <c r="BD375" s="96">
        <f ca="1"/>
        <v>0</v>
      </c>
      <c r="BE375" s="96">
        <f ca="1"/>
        <v>0</v>
      </c>
      <c r="BF375" s="52" t="s">
        <v>583</v>
      </c>
    </row>
    <row r="376" spans="2:58" ht="12">
      <c r="B376" s="100" t="str">
        <v>2018/19</v>
      </c>
      <c r="C376" s="57" t="s">
        <v>161</v>
      </c>
      <c r="D376" s="96">
        <f t="array" aca="1" ref="D376:BE376" ca="1">TRANSPOSE($G$121:$G$174)</f>
        <v>1.7915576409378978E-2</v>
      </c>
      <c r="E376" s="96">
        <f ca="1"/>
        <v>0</v>
      </c>
      <c r="F376" s="96">
        <f ca="1"/>
        <v>0</v>
      </c>
      <c r="G376" s="96">
        <f ca="1"/>
        <v>43.981197680103108</v>
      </c>
      <c r="H376" s="96">
        <f ca="1"/>
        <v>3.7537191659672637</v>
      </c>
      <c r="I376" s="96">
        <f ca="1"/>
        <v>1.3376829733597098</v>
      </c>
      <c r="J376" s="96">
        <f ca="1"/>
        <v>5.6629486634415703E-5</v>
      </c>
      <c r="K376" s="96">
        <f ca="1"/>
        <v>2.527290156292709E-3</v>
      </c>
      <c r="L376" s="96">
        <f ca="1"/>
        <v>1.3796122592363536E-3</v>
      </c>
      <c r="M376" s="96">
        <f ca="1"/>
        <v>8.2652186280528159E-3</v>
      </c>
      <c r="N376" s="96">
        <f ca="1"/>
        <v>0.62914801254029207</v>
      </c>
      <c r="O376" s="96">
        <f ca="1"/>
        <v>2.8247138885587266E-3</v>
      </c>
      <c r="P376" s="96">
        <f ca="1"/>
        <v>3.4196287375632579</v>
      </c>
      <c r="Q376" s="96">
        <f ca="1"/>
        <v>6.3017717028150339E-3</v>
      </c>
      <c r="R376" s="96">
        <f ca="1"/>
        <v>7.0618195956524396E-2</v>
      </c>
      <c r="S376" s="96">
        <f ca="1"/>
        <v>1.1115985686790245E-3</v>
      </c>
      <c r="T376" s="96">
        <f ca="1"/>
        <v>4.2878431968925919E-5</v>
      </c>
      <c r="U376" s="96">
        <f ca="1"/>
        <v>0.31721641848138149</v>
      </c>
      <c r="V376" s="96">
        <f ca="1"/>
        <v>1.9088385270564663E-3</v>
      </c>
      <c r="W376" s="96">
        <f ca="1"/>
        <v>0.17658050612739998</v>
      </c>
      <c r="X376" s="96">
        <f ca="1"/>
        <v>0</v>
      </c>
      <c r="Y376" s="96">
        <f ca="1"/>
        <v>0</v>
      </c>
      <c r="Z376" s="96">
        <f ca="1"/>
        <v>0</v>
      </c>
      <c r="AA376" s="96">
        <f ca="1"/>
        <v>0</v>
      </c>
      <c r="AB376" s="96">
        <f ca="1"/>
        <v>1.4641662276416922E-3</v>
      </c>
      <c r="AC376" s="96">
        <f ca="1"/>
        <v>1.1601968976571583E-3</v>
      </c>
      <c r="AD376" s="96">
        <f ca="1"/>
        <v>0</v>
      </c>
      <c r="AE376" s="96">
        <f ca="1"/>
        <v>1.4417096900073092E-4</v>
      </c>
      <c r="AF376" s="96">
        <f ca="1"/>
        <v>1.6976927932918135E-4</v>
      </c>
      <c r="AG376" s="96">
        <f ca="1"/>
        <v>0</v>
      </c>
      <c r="AH376" s="96">
        <f ca="1"/>
        <v>1.0159340681931552E-5</v>
      </c>
      <c r="AI376" s="96">
        <f ca="1"/>
        <v>0</v>
      </c>
      <c r="AJ376" s="96">
        <f ca="1"/>
        <v>0</v>
      </c>
      <c r="AK376" s="96">
        <f ca="1"/>
        <v>0</v>
      </c>
      <c r="AL376" s="96">
        <f ca="1"/>
        <v>0</v>
      </c>
      <c r="AM376" s="96">
        <f ca="1"/>
        <v>0</v>
      </c>
      <c r="AN376" s="96">
        <f ca="1"/>
        <v>0</v>
      </c>
      <c r="AO376" s="96">
        <f ca="1"/>
        <v>0</v>
      </c>
      <c r="AP376" s="96">
        <f ca="1"/>
        <v>0</v>
      </c>
      <c r="AQ376" s="96">
        <f ca="1"/>
        <v>0</v>
      </c>
      <c r="AR376" s="96">
        <f ca="1"/>
        <v>0</v>
      </c>
      <c r="AS376" s="96">
        <f ca="1"/>
        <v>0</v>
      </c>
      <c r="AT376" s="96">
        <f ca="1"/>
        <v>0</v>
      </c>
      <c r="AU376" s="96">
        <f ca="1"/>
        <v>1.2713002482068619E-5</v>
      </c>
      <c r="AV376" s="96">
        <f ca="1"/>
        <v>0</v>
      </c>
      <c r="AW376" s="96">
        <f ca="1"/>
        <v>0</v>
      </c>
      <c r="AX376" s="96">
        <f ca="1"/>
        <v>0</v>
      </c>
      <c r="AY376" s="96">
        <f ca="1"/>
        <v>0</v>
      </c>
      <c r="AZ376" s="96">
        <f ca="1"/>
        <v>0</v>
      </c>
      <c r="BA376" s="96">
        <f ca="1"/>
        <v>5.0045814734766224E-4</v>
      </c>
      <c r="BB376" s="96">
        <f ca="1"/>
        <v>3.1120899065755252E-2</v>
      </c>
      <c r="BC376" s="96">
        <f ca="1"/>
        <v>0</v>
      </c>
      <c r="BD376" s="96">
        <f ca="1"/>
        <v>0</v>
      </c>
      <c r="BE376" s="96">
        <f ca="1"/>
        <v>0</v>
      </c>
      <c r="BF376" s="52" t="s">
        <v>584</v>
      </c>
    </row>
    <row r="377" spans="2:58" ht="12">
      <c r="B377" s="100" t="str">
        <v>2019/20</v>
      </c>
      <c r="C377" s="57" t="s">
        <v>161</v>
      </c>
      <c r="D377" s="96">
        <f t="array" aca="1" ref="D377:BE377" ca="1">TRANSPOSE($H$121:$H$174)</f>
        <v>2.9857634604028984E-2</v>
      </c>
      <c r="E377" s="96">
        <f ca="1"/>
        <v>0</v>
      </c>
      <c r="F377" s="96">
        <f ca="1"/>
        <v>0</v>
      </c>
      <c r="G377" s="96">
        <f ca="1"/>
        <v>64.470706122028858</v>
      </c>
      <c r="H377" s="96">
        <f ca="1"/>
        <v>4.3134947981666958</v>
      </c>
      <c r="I377" s="96">
        <f ca="1"/>
        <v>1.4063369498720846</v>
      </c>
      <c r="J377" s="96">
        <f ca="1"/>
        <v>7.6082363643353135E-5</v>
      </c>
      <c r="K377" s="96">
        <f ca="1"/>
        <v>4.4975008647545759E-3</v>
      </c>
      <c r="L377" s="96">
        <f ca="1"/>
        <v>1.8412006967760415E-3</v>
      </c>
      <c r="M377" s="96">
        <f ca="1"/>
        <v>1.2458144954764185E-2</v>
      </c>
      <c r="N377" s="96">
        <f ca="1"/>
        <v>0.72945164602710122</v>
      </c>
      <c r="O377" s="96">
        <f ca="1"/>
        <v>3.9986285527944948E-3</v>
      </c>
      <c r="P377" s="96">
        <f ca="1"/>
        <v>3.8834514573188543</v>
      </c>
      <c r="Q377" s="96">
        <f ca="1"/>
        <v>8.9537091756590539E-3</v>
      </c>
      <c r="R377" s="96">
        <f ca="1"/>
        <v>7.6431161884501789E-2</v>
      </c>
      <c r="S377" s="96">
        <f ca="1"/>
        <v>1.128637809220815E-3</v>
      </c>
      <c r="T377" s="96">
        <f ca="1"/>
        <v>4.7368557500952878E-5</v>
      </c>
      <c r="U377" s="96">
        <f ca="1"/>
        <v>0.63914190064225673</v>
      </c>
      <c r="V377" s="96">
        <f ca="1"/>
        <v>2.6790475451561675E-3</v>
      </c>
      <c r="W377" s="96">
        <f ca="1"/>
        <v>0.31767797816394788</v>
      </c>
      <c r="X377" s="96">
        <f ca="1"/>
        <v>0</v>
      </c>
      <c r="Y377" s="96">
        <f ca="1"/>
        <v>0</v>
      </c>
      <c r="Z377" s="96">
        <f ca="1"/>
        <v>0</v>
      </c>
      <c r="AA377" s="96">
        <f ca="1"/>
        <v>0</v>
      </c>
      <c r="AB377" s="96">
        <f ca="1"/>
        <v>2.3670999587009785E-3</v>
      </c>
      <c r="AC377" s="96">
        <f ca="1"/>
        <v>1.2281733562233138E-3</v>
      </c>
      <c r="AD377" s="96">
        <f ca="1"/>
        <v>0</v>
      </c>
      <c r="AE377" s="96">
        <f ca="1"/>
        <v>1.9845849657759143E-4</v>
      </c>
      <c r="AF377" s="96">
        <f ca="1"/>
        <v>2.8229638760011061E-4</v>
      </c>
      <c r="AG377" s="96">
        <f ca="1"/>
        <v>0</v>
      </c>
      <c r="AH377" s="96">
        <f ca="1"/>
        <v>1.4036832596529751E-5</v>
      </c>
      <c r="AI377" s="96">
        <f ca="1"/>
        <v>0</v>
      </c>
      <c r="AJ377" s="96">
        <f ca="1"/>
        <v>0</v>
      </c>
      <c r="AK377" s="96">
        <f ca="1"/>
        <v>0</v>
      </c>
      <c r="AL377" s="96">
        <f ca="1"/>
        <v>0</v>
      </c>
      <c r="AM377" s="96">
        <f ca="1"/>
        <v>0</v>
      </c>
      <c r="AN377" s="96">
        <f ca="1"/>
        <v>0</v>
      </c>
      <c r="AO377" s="96">
        <f ca="1"/>
        <v>0</v>
      </c>
      <c r="AP377" s="96">
        <f ca="1"/>
        <v>0</v>
      </c>
      <c r="AQ377" s="96">
        <f ca="1"/>
        <v>0</v>
      </c>
      <c r="AR377" s="96">
        <f ca="1"/>
        <v>0</v>
      </c>
      <c r="AS377" s="96">
        <f ca="1"/>
        <v>0</v>
      </c>
      <c r="AT377" s="96">
        <f ca="1"/>
        <v>0</v>
      </c>
      <c r="AU377" s="96">
        <f ca="1"/>
        <v>1.7238764095313158E-5</v>
      </c>
      <c r="AV377" s="96">
        <f ca="1"/>
        <v>0</v>
      </c>
      <c r="AW377" s="96">
        <f ca="1"/>
        <v>0</v>
      </c>
      <c r="AX377" s="96">
        <f ca="1"/>
        <v>0</v>
      </c>
      <c r="AY377" s="96">
        <f ca="1"/>
        <v>0</v>
      </c>
      <c r="AZ377" s="96">
        <f ca="1"/>
        <v>0</v>
      </c>
      <c r="BA377" s="96">
        <f ca="1"/>
        <v>4.9389263702480075E-4</v>
      </c>
      <c r="BB377" s="96">
        <f ca="1"/>
        <v>3.1775679540059894E-2</v>
      </c>
      <c r="BC377" s="96">
        <f ca="1"/>
        <v>0</v>
      </c>
      <c r="BD377" s="96">
        <f ca="1"/>
        <v>0</v>
      </c>
      <c r="BE377" s="96">
        <f ca="1"/>
        <v>0</v>
      </c>
      <c r="BF377" s="52" t="s">
        <v>585</v>
      </c>
    </row>
    <row r="378" spans="2:58" ht="12">
      <c r="B378" s="100" t="str">
        <v>2020/21</v>
      </c>
      <c r="C378" s="57" t="s">
        <v>161</v>
      </c>
      <c r="D378" s="96">
        <f t="array" aca="1" ref="D378:BE378" ca="1">TRANSPOSE($I$121:$I$174)</f>
        <v>2.8940473879041764E-2</v>
      </c>
      <c r="E378" s="96">
        <f ca="1"/>
        <v>0</v>
      </c>
      <c r="F378" s="96">
        <f ca="1"/>
        <v>0</v>
      </c>
      <c r="G378" s="96">
        <f ca="1"/>
        <v>58.966474740428353</v>
      </c>
      <c r="H378" s="96">
        <f ca="1"/>
        <v>4.8292309395787578</v>
      </c>
      <c r="I378" s="96">
        <f ca="1"/>
        <v>1.1180917999459019</v>
      </c>
      <c r="J378" s="96">
        <f ca="1"/>
        <v>7.0617348437903982E-5</v>
      </c>
      <c r="K378" s="96">
        <f ca="1"/>
        <v>3.2236520259778727E-3</v>
      </c>
      <c r="L378" s="96">
        <f ca="1"/>
        <v>1.8436997417237814E-3</v>
      </c>
      <c r="M378" s="96">
        <f ca="1"/>
        <v>1.3329002361887202E-2</v>
      </c>
      <c r="N378" s="96">
        <f ca="1"/>
        <v>0.63323257876434469</v>
      </c>
      <c r="O378" s="96">
        <f ca="1"/>
        <v>2.7453210347571596E-3</v>
      </c>
      <c r="P378" s="96">
        <f ca="1"/>
        <v>3.526656438950289</v>
      </c>
      <c r="Q378" s="96">
        <f ca="1"/>
        <v>8.4830146749730259E-3</v>
      </c>
      <c r="R378" s="96">
        <f ca="1"/>
        <v>8.2774010452204769E-2</v>
      </c>
      <c r="S378" s="96">
        <f ca="1"/>
        <v>1.3444328628443463E-3</v>
      </c>
      <c r="T378" s="96">
        <f ca="1"/>
        <v>6.4538171506435367E-5</v>
      </c>
      <c r="U378" s="96">
        <f ca="1"/>
        <v>0.55129666839841585</v>
      </c>
      <c r="V378" s="96">
        <f ca="1"/>
        <v>1.8256677185588886E-3</v>
      </c>
      <c r="W378" s="96">
        <f ca="1"/>
        <v>0.3254670420464682</v>
      </c>
      <c r="X378" s="96">
        <f ca="1"/>
        <v>0</v>
      </c>
      <c r="Y378" s="96">
        <f ca="1"/>
        <v>0</v>
      </c>
      <c r="Z378" s="96">
        <f ca="1"/>
        <v>0</v>
      </c>
      <c r="AA378" s="96">
        <f ca="1"/>
        <v>0</v>
      </c>
      <c r="AB378" s="96">
        <f ca="1"/>
        <v>2.285036048485109E-3</v>
      </c>
      <c r="AC378" s="96">
        <f ca="1"/>
        <v>1.3708037150298254E-3</v>
      </c>
      <c r="AD378" s="96">
        <f ca="1"/>
        <v>0</v>
      </c>
      <c r="AE378" s="96">
        <f ca="1"/>
        <v>1.939262626673661E-4</v>
      </c>
      <c r="AF378" s="96">
        <f ca="1"/>
        <v>2.7684842051501582E-4</v>
      </c>
      <c r="AG378" s="96">
        <f ca="1"/>
        <v>0</v>
      </c>
      <c r="AH378" s="96">
        <f ca="1"/>
        <v>1.2085831157798506E-5</v>
      </c>
      <c r="AI378" s="96">
        <f ca="1"/>
        <v>0</v>
      </c>
      <c r="AJ378" s="96">
        <f ca="1"/>
        <v>0</v>
      </c>
      <c r="AK378" s="96">
        <f ca="1"/>
        <v>0</v>
      </c>
      <c r="AL378" s="96">
        <f ca="1"/>
        <v>0</v>
      </c>
      <c r="AM378" s="96">
        <f ca="1"/>
        <v>0</v>
      </c>
      <c r="AN378" s="96">
        <f ca="1"/>
        <v>0</v>
      </c>
      <c r="AO378" s="96">
        <f ca="1"/>
        <v>0</v>
      </c>
      <c r="AP378" s="96">
        <f ca="1"/>
        <v>0</v>
      </c>
      <c r="AQ378" s="96">
        <f ca="1"/>
        <v>0</v>
      </c>
      <c r="AR378" s="96">
        <f ca="1"/>
        <v>0</v>
      </c>
      <c r="AS378" s="96">
        <f ca="1"/>
        <v>0</v>
      </c>
      <c r="AT378" s="96">
        <f ca="1"/>
        <v>0</v>
      </c>
      <c r="AU378" s="96">
        <f ca="1"/>
        <v>1.7749290546045236E-5</v>
      </c>
      <c r="AV378" s="96">
        <f ca="1"/>
        <v>0</v>
      </c>
      <c r="AW378" s="96">
        <f ca="1"/>
        <v>0</v>
      </c>
      <c r="AX378" s="96">
        <f ca="1"/>
        <v>0</v>
      </c>
      <c r="AY378" s="96">
        <f ca="1"/>
        <v>0</v>
      </c>
      <c r="AZ378" s="96">
        <f ca="1"/>
        <v>0</v>
      </c>
      <c r="BA378" s="96">
        <f ca="1"/>
        <v>6.5626475918536425E-4</v>
      </c>
      <c r="BB378" s="96">
        <f ca="1"/>
        <v>3.7316475603699183E-2</v>
      </c>
      <c r="BC378" s="96">
        <f ca="1"/>
        <v>0</v>
      </c>
      <c r="BD378" s="96">
        <f ca="1"/>
        <v>0</v>
      </c>
      <c r="BE378" s="96">
        <f ca="1"/>
        <v>0</v>
      </c>
      <c r="BF378" s="52" t="s">
        <v>586</v>
      </c>
    </row>
  </sheetData>
  <conditionalFormatting sqref="D238:I291 D296:I349">
    <cfRule type="cellIs" dxfId="265" priority="9" operator="lessThan">
      <formula>0</formula>
    </cfRule>
  </conditionalFormatting>
  <conditionalFormatting sqref="D63:J117">
    <cfRule type="cellIs" dxfId="264" priority="6" operator="lessThan">
      <formula>0</formula>
    </cfRule>
  </conditionalFormatting>
  <conditionalFormatting sqref="D121:I174">
    <cfRule type="cellIs" dxfId="263" priority="7" operator="lessThan">
      <formula>0</formula>
    </cfRule>
  </conditionalFormatting>
  <conditionalFormatting sqref="D5:I59">
    <cfRule type="cellIs" dxfId="262" priority="4" operator="lessThan">
      <formula>0</formula>
    </cfRule>
  </conditionalFormatting>
  <conditionalFormatting sqref="M5:R58">
    <cfRule type="cellIs" dxfId="261" priority="3" operator="lessThan">
      <formula>0</formula>
    </cfRule>
  </conditionalFormatting>
  <conditionalFormatting sqref="F179:I198 F200:I232">
    <cfRule type="cellIs" dxfId="260" priority="2" operator="lessThan">
      <formula>0</formula>
    </cfRule>
  </conditionalFormatting>
  <conditionalFormatting sqref="F199:I199">
    <cfRule type="cellIs" dxfId="259" priority="1" operator="lessThan">
      <formula>0</formula>
    </cfRule>
  </conditionalFormatting>
  <pageMargins left="0.7" right="0.7" top="0.75" bottom="0.75" header="0.3" footer="0.3"/>
  <pageSetup paperSize="9" orientation="portrait" r:id="rId1"/>
  <headerFooter>
    <oddHeader>&amp;L&amp;"Calibri"&amp;10 Classification: HIGHLY SENSITIVE&amp;1#</oddHead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F7941D"/>
  </sheetPr>
  <dimension ref="A2:V57"/>
  <sheetViews>
    <sheetView zoomScale="55" zoomScaleNormal="55" workbookViewId="0">
      <selection activeCell="R9" sqref="R9"/>
    </sheetView>
  </sheetViews>
  <sheetFormatPr defaultRowHeight="11.5"/>
  <cols>
    <col min="1" max="1" width="6.5" customWidth="1"/>
    <col min="2" max="2" width="44.19921875" style="39" customWidth="1"/>
    <col min="3" max="20" width="12.5" customWidth="1"/>
  </cols>
  <sheetData>
    <row r="2" spans="1:22" s="316" customFormat="1" ht="14">
      <c r="C2" s="318" t="s">
        <v>81</v>
      </c>
      <c r="D2" s="318" t="str">
        <f>C2</f>
        <v>2015/16</v>
      </c>
      <c r="E2" s="318" t="str">
        <f>D2</f>
        <v>2015/16</v>
      </c>
      <c r="F2" s="318" t="s">
        <v>82</v>
      </c>
      <c r="G2" s="318" t="str">
        <f>F2</f>
        <v>2016/17</v>
      </c>
      <c r="H2" s="318" t="str">
        <f>G2</f>
        <v>2016/17</v>
      </c>
      <c r="I2" s="318" t="s">
        <v>83</v>
      </c>
      <c r="J2" s="318" t="str">
        <f>I2</f>
        <v>2017/18</v>
      </c>
      <c r="K2" s="318" t="str">
        <f>J2</f>
        <v>2017/18</v>
      </c>
      <c r="L2" s="318" t="s">
        <v>84</v>
      </c>
      <c r="M2" s="318" t="str">
        <f>L2</f>
        <v>2018/19</v>
      </c>
      <c r="N2" s="318" t="str">
        <f>M2</f>
        <v>2018/19</v>
      </c>
      <c r="O2" s="318" t="s">
        <v>85</v>
      </c>
      <c r="P2" s="318" t="str">
        <f>O2</f>
        <v>2019/20</v>
      </c>
      <c r="Q2" s="318" t="str">
        <f>P2</f>
        <v>2019/20</v>
      </c>
      <c r="R2" s="318" t="s">
        <v>425</v>
      </c>
      <c r="S2" s="318" t="str">
        <f>R2</f>
        <v>2020/21</v>
      </c>
      <c r="T2" s="318" t="str">
        <f>S2</f>
        <v>2020/21</v>
      </c>
    </row>
    <row r="3" spans="1:22" s="315" customFormat="1" ht="23">
      <c r="A3" s="315" t="s">
        <v>314</v>
      </c>
      <c r="B3" s="315" t="s">
        <v>803</v>
      </c>
      <c r="C3" s="315" t="s">
        <v>967</v>
      </c>
      <c r="D3" s="315" t="s">
        <v>800</v>
      </c>
      <c r="E3" s="319" t="s">
        <v>968</v>
      </c>
      <c r="F3" s="315" t="s">
        <v>967</v>
      </c>
      <c r="G3" s="315" t="s">
        <v>800</v>
      </c>
      <c r="H3" s="319" t="s">
        <v>968</v>
      </c>
      <c r="I3" s="315" t="s">
        <v>967</v>
      </c>
      <c r="J3" s="315" t="s">
        <v>800</v>
      </c>
      <c r="K3" s="319" t="s">
        <v>968</v>
      </c>
      <c r="L3" s="315" t="s">
        <v>967</v>
      </c>
      <c r="M3" s="315" t="s">
        <v>800</v>
      </c>
      <c r="N3" s="319" t="s">
        <v>968</v>
      </c>
      <c r="O3" s="315" t="s">
        <v>967</v>
      </c>
      <c r="P3" s="315" t="s">
        <v>800</v>
      </c>
      <c r="Q3" s="319" t="s">
        <v>968</v>
      </c>
      <c r="R3" s="315" t="s">
        <v>967</v>
      </c>
      <c r="S3" s="315" t="s">
        <v>800</v>
      </c>
      <c r="T3" s="319" t="s">
        <v>968</v>
      </c>
    </row>
    <row r="4" spans="1:22" ht="12">
      <c r="A4" s="139" t="str">
        <f t="array" ref="A4:A57">Comp_code</f>
        <v>CF187</v>
      </c>
      <c r="B4" s="317" t="str">
        <f t="array" ref="B4:B57">Component_list</f>
        <v>MPF Line Testing Systems</v>
      </c>
      <c r="C4" s="215">
        <f t="shared" ref="C4:C35" si="0">(INDEX(Total_OCM_dep,MATCH($A4,Comp_code,0),MATCH(C$2,model_years,0))+INDEX(Total_HL,MATCH($A4,Comp_code,0),MATCH(C$2,model_years,0)))/INDEX(Total_FAC,MATCH($A4,Comp_code,0),MATCH(C$2,model_years,0))</f>
        <v>0.70564304288625368</v>
      </c>
      <c r="D4" s="215">
        <f t="shared" ref="D4:D35" si="1">INDEX(Opex_total,MATCH($A4,Comp_code,0),MATCH(D$2,model_years,0))/INDEX(Total_FAC,MATCH($A4,Comp_code,0),MATCH(D$2,model_years,0))</f>
        <v>9.180175904983888E-2</v>
      </c>
      <c r="E4" s="320">
        <f t="shared" ref="E4:E35" si="2">INDEX(Total_Return_on_Capital,MATCH($A4,Comp_code,0),MATCH(E$2,model_years,0))/INDEX(Total_FAC,MATCH($A4,Comp_code,0),MATCH(E$2,model_years,0))</f>
        <v>0.20255519806390745</v>
      </c>
      <c r="F4" s="215">
        <f t="shared" ref="F4:F35" ca="1" si="3">(INDEX(Total_OCM_dep,MATCH($A4,Comp_code,0),MATCH(F$2,model_years,0))+INDEX(Total_HL,MATCH($A4,Comp_code,0),MATCH(F$2,model_years,0)))/INDEX(Total_FAC,MATCH($A4,Comp_code,0),MATCH(F$2,model_years,0))</f>
        <v>0.70566627727689901</v>
      </c>
      <c r="G4" s="215">
        <f t="shared" ref="G4:G35" ca="1" si="4">INDEX(Opex_total,MATCH($A4,Comp_code,0),MATCH(G$2,model_years,0))/INDEX(Total_FAC,MATCH($A4,Comp_code,0),MATCH(G$2,model_years,0))</f>
        <v>9.0202396841724555E-2</v>
      </c>
      <c r="H4" s="320">
        <f t="shared" ref="H4:H35" ca="1" si="5">INDEX(Total_Return_on_Capital,MATCH($A4,Comp_code,0),MATCH(H$2,model_years,0))/INDEX(Total_FAC,MATCH($A4,Comp_code,0),MATCH(H$2,model_years,0))</f>
        <v>0.20413132588137642</v>
      </c>
      <c r="I4" s="215">
        <f t="shared" ref="I4:I35" ca="1" si="6">(INDEX(Total_OCM_dep,MATCH($A4,Comp_code,0),MATCH(I$2,model_years,0))+INDEX(Total_HL,MATCH($A4,Comp_code,0),MATCH(I$2,model_years,0)))/INDEX(Total_FAC,MATCH($A4,Comp_code,0),MATCH(I$2,model_years,0))</f>
        <v>0.70587807143068881</v>
      </c>
      <c r="J4" s="215">
        <f t="shared" ref="J4:J35" ca="1" si="7">INDEX(Opex_total,MATCH($A4,Comp_code,0),MATCH(J$2,model_years,0))/INDEX(Total_FAC,MATCH($A4,Comp_code,0),MATCH(J$2,model_years,0))</f>
        <v>8.8969747197955515E-2</v>
      </c>
      <c r="K4" s="320">
        <f t="shared" ref="K4:K35" ca="1" si="8">INDEX(Total_Return_on_Capital,MATCH($A4,Comp_code,0),MATCH(K$2,model_years,0))/INDEX(Total_FAC,MATCH($A4,Comp_code,0),MATCH(K$2,model_years,0))</f>
        <v>0.2051521813713558</v>
      </c>
      <c r="L4" s="215">
        <f t="shared" ref="L4:L35" ca="1" si="9">(INDEX(Total_OCM_dep,MATCH($A4,Comp_code,0),MATCH(L$2,model_years,0))+INDEX(Total_HL,MATCH($A4,Comp_code,0),MATCH(L$2,model_years,0)))/INDEX(Total_FAC,MATCH($A4,Comp_code,0),MATCH(L$2,model_years,0))</f>
        <v>0.7067352645434406</v>
      </c>
      <c r="M4" s="215">
        <f t="shared" ref="M4:M35" ca="1" si="10">INDEX(Opex_total,MATCH($A4,Comp_code,0),MATCH(M$2,model_years,0))/INDEX(Total_FAC,MATCH($A4,Comp_code,0),MATCH(M$2,model_years,0))</f>
        <v>8.7889475051807706E-2</v>
      </c>
      <c r="N4" s="320">
        <f t="shared" ref="N4:N35" ca="1" si="11">INDEX(Total_Return_on_Capital,MATCH($A4,Comp_code,0),MATCH(N$2,model_years,0))/INDEX(Total_FAC,MATCH($A4,Comp_code,0),MATCH(N$2,model_years,0))</f>
        <v>0.20537526040475179</v>
      </c>
      <c r="O4" s="215">
        <f t="shared" ref="O4:O35" ca="1" si="12">(INDEX(Total_OCM_dep,MATCH($A4,Comp_code,0),MATCH(O$2,model_years,0))+INDEX(Total_HL,MATCH($A4,Comp_code,0),MATCH(O$2,model_years,0)))/INDEX(Total_FAC,MATCH($A4,Comp_code,0),MATCH(O$2,model_years,0))</f>
        <v>0.70784263061976871</v>
      </c>
      <c r="P4" s="215">
        <f t="shared" ref="P4:P35" ca="1" si="13">INDEX(Opex_total,MATCH($A4,Comp_code,0),MATCH(P$2,model_years,0))/INDEX(Total_FAC,MATCH($A4,Comp_code,0),MATCH(P$2,model_years,0))</f>
        <v>8.7114590402807099E-2</v>
      </c>
      <c r="Q4" s="320">
        <f t="shared" ref="Q4:Q35" ca="1" si="14">INDEX(Total_Return_on_Capital,MATCH($A4,Comp_code,0),MATCH(Q$2,model_years,0))/INDEX(Total_FAC,MATCH($A4,Comp_code,0),MATCH(Q$2,model_years,0))</f>
        <v>0.20504277897742426</v>
      </c>
      <c r="R4" s="215">
        <f t="shared" ref="R4:R35" ca="1" si="15">(INDEX(Total_OCM_dep,MATCH($A4,Comp_code,0),MATCH(R$2,model_years,0))+INDEX(Total_HL,MATCH($A4,Comp_code,0),MATCH(R$2,model_years,0)))/INDEX(Total_FAC,MATCH($A4,Comp_code,0),MATCH(R$2,model_years,0))</f>
        <v>0.70892633091538082</v>
      </c>
      <c r="S4" s="215">
        <f t="shared" ref="S4:S35" ca="1" si="16">INDEX(Opex_total,MATCH($A4,Comp_code,0),MATCH(S$2,model_years,0))/INDEX(Total_FAC,MATCH($A4,Comp_code,0),MATCH(S$2,model_years,0))</f>
        <v>8.7329022690194186E-2</v>
      </c>
      <c r="T4" s="320">
        <f t="shared" ref="T4:T35" ca="1" si="17">INDEX(Total_Return_on_Capital,MATCH($A4,Comp_code,0),MATCH(T$2,model_years,0))/INDEX(Total_FAC,MATCH($A4,Comp_code,0),MATCH(T$2,model_years,0))</f>
        <v>0.20374464639442497</v>
      </c>
      <c r="V4" s="104" t="b">
        <f ca="1">SUM(C4:T4)=6</f>
        <v>1</v>
      </c>
    </row>
    <row r="5" spans="1:22" ht="12">
      <c r="A5" s="139" t="str">
        <v>CK981</v>
      </c>
      <c r="B5" s="317" t="str">
        <v>Openreach time related charges</v>
      </c>
      <c r="C5" s="215">
        <f t="shared" si="0"/>
        <v>2.1300525361311509E-2</v>
      </c>
      <c r="D5" s="215">
        <f t="shared" si="1"/>
        <v>0.98722348675558913</v>
      </c>
      <c r="E5" s="320">
        <f t="shared" si="2"/>
        <v>-8.5240121169005856E-3</v>
      </c>
      <c r="F5" s="215">
        <f t="shared" ca="1" si="3"/>
        <v>2.1863039090541918E-2</v>
      </c>
      <c r="G5" s="215">
        <f t="shared" ca="1" si="4"/>
        <v>0.98695495402363631</v>
      </c>
      <c r="H5" s="320">
        <f t="shared" ca="1" si="5"/>
        <v>-8.817993114178151E-3</v>
      </c>
      <c r="I5" s="215">
        <f t="shared" ca="1" si="6"/>
        <v>2.2393427560854749E-2</v>
      </c>
      <c r="J5" s="215">
        <f t="shared" ca="1" si="7"/>
        <v>0.98677431015132888</v>
      </c>
      <c r="K5" s="320">
        <f t="shared" ca="1" si="8"/>
        <v>-9.1677377121836424E-3</v>
      </c>
      <c r="L5" s="215">
        <f t="shared" ca="1" si="9"/>
        <v>2.2889527407074891E-2</v>
      </c>
      <c r="M5" s="215">
        <f t="shared" ca="1" si="10"/>
        <v>0.98668245353332418</v>
      </c>
      <c r="N5" s="320">
        <f t="shared" ca="1" si="11"/>
        <v>-9.5719809403990944E-3</v>
      </c>
      <c r="O5" s="215">
        <f t="shared" ca="1" si="12"/>
        <v>2.3349049281212321E-2</v>
      </c>
      <c r="P5" s="215">
        <f t="shared" ca="1" si="13"/>
        <v>0.98668020139590096</v>
      </c>
      <c r="Q5" s="320">
        <f t="shared" ca="1" si="14"/>
        <v>-1.0029250677113303E-2</v>
      </c>
      <c r="R5" s="215">
        <f t="shared" ca="1" si="15"/>
        <v>2.3766478691353475E-2</v>
      </c>
      <c r="S5" s="215">
        <f t="shared" ca="1" si="16"/>
        <v>0.98663992109455878</v>
      </c>
      <c r="T5" s="320">
        <f t="shared" ca="1" si="17"/>
        <v>-1.0406399785912204E-2</v>
      </c>
      <c r="V5" s="104" t="b">
        <f t="shared" ref="V5:V57" ca="1" si="18">SUM(C5:T5)=6</f>
        <v>1</v>
      </c>
    </row>
    <row r="6" spans="1:22" ht="12">
      <c r="A6" s="139" t="str">
        <v>CL120</v>
      </c>
      <c r="B6" s="317" t="str">
        <v>Co-mingling electricity</v>
      </c>
      <c r="C6" s="215">
        <f t="shared" si="0"/>
        <v>2.4878826378773932E-2</v>
      </c>
      <c r="D6" s="215">
        <f t="shared" si="1"/>
        <v>0.99919235355359026</v>
      </c>
      <c r="E6" s="320">
        <f t="shared" si="2"/>
        <v>-2.4071179932364184E-2</v>
      </c>
      <c r="F6" s="215">
        <f t="shared" ca="1" si="3"/>
        <v>2.5671880517391388E-2</v>
      </c>
      <c r="G6" s="215">
        <f t="shared" ca="1" si="4"/>
        <v>0.99926048215868923</v>
      </c>
      <c r="H6" s="320">
        <f t="shared" ca="1" si="5"/>
        <v>-2.4932362676080653E-2</v>
      </c>
      <c r="I6" s="215">
        <f t="shared" ca="1" si="6"/>
        <v>2.6457243349909298E-2</v>
      </c>
      <c r="J6" s="215">
        <f t="shared" ca="1" si="7"/>
        <v>0.99942626521969735</v>
      </c>
      <c r="K6" s="320">
        <f t="shared" ca="1" si="8"/>
        <v>-2.5883508569606663E-2</v>
      </c>
      <c r="L6" s="215">
        <f t="shared" ca="1" si="9"/>
        <v>2.7233594383373104E-2</v>
      </c>
      <c r="M6" s="215">
        <f t="shared" ca="1" si="10"/>
        <v>0.99969336073468851</v>
      </c>
      <c r="N6" s="320">
        <f t="shared" ca="1" si="11"/>
        <v>-2.6926955118061632E-2</v>
      </c>
      <c r="O6" s="215">
        <f t="shared" ca="1" si="12"/>
        <v>2.7999520201957787E-2</v>
      </c>
      <c r="P6" s="215">
        <f t="shared" ca="1" si="13"/>
        <v>1.0000655151664208</v>
      </c>
      <c r="Q6" s="320">
        <f t="shared" ca="1" si="14"/>
        <v>-2.8065035368378677E-2</v>
      </c>
      <c r="R6" s="215">
        <f t="shared" ca="1" si="15"/>
        <v>2.8743110508033597E-2</v>
      </c>
      <c r="S6" s="215">
        <f t="shared" ca="1" si="16"/>
        <v>1.0001847688302794</v>
      </c>
      <c r="T6" s="320">
        <f t="shared" ca="1" si="17"/>
        <v>-2.8927879338313013E-2</v>
      </c>
      <c r="V6" s="104" t="b">
        <f t="shared" ca="1" si="18"/>
        <v>1</v>
      </c>
    </row>
    <row r="7" spans="1:22" ht="12">
      <c r="A7" s="139" t="str">
        <v>CL131</v>
      </c>
      <c r="B7" s="317" t="str">
        <v>Co-mingling set up</v>
      </c>
      <c r="C7" s="215">
        <f t="shared" si="0"/>
        <v>0.18689875401365383</v>
      </c>
      <c r="D7" s="215">
        <f t="shared" si="1"/>
        <v>0.72276301215743655</v>
      </c>
      <c r="E7" s="320">
        <f t="shared" si="2"/>
        <v>9.033823382890957E-2</v>
      </c>
      <c r="F7" s="215">
        <f t="shared" ca="1" si="3"/>
        <v>0.19177807390212265</v>
      </c>
      <c r="G7" s="215">
        <f t="shared" ca="1" si="4"/>
        <v>0.71672880178256526</v>
      </c>
      <c r="H7" s="320">
        <f t="shared" ca="1" si="5"/>
        <v>9.1493124315312063E-2</v>
      </c>
      <c r="I7" s="215">
        <f t="shared" ca="1" si="6"/>
        <v>0.19486791511183607</v>
      </c>
      <c r="J7" s="215">
        <f t="shared" ca="1" si="7"/>
        <v>0.71206985602610429</v>
      </c>
      <c r="K7" s="320">
        <f t="shared" ca="1" si="8"/>
        <v>9.3062228862059657E-2</v>
      </c>
      <c r="L7" s="215">
        <f t="shared" ca="1" si="9"/>
        <v>0.19793430816241089</v>
      </c>
      <c r="M7" s="215">
        <f t="shared" ca="1" si="10"/>
        <v>0.70782907909445769</v>
      </c>
      <c r="N7" s="320">
        <f t="shared" ca="1" si="11"/>
        <v>9.4236612743131484E-2</v>
      </c>
      <c r="O7" s="215">
        <f t="shared" ca="1" si="12"/>
        <v>0.20099078439234516</v>
      </c>
      <c r="P7" s="215">
        <f t="shared" ca="1" si="13"/>
        <v>0.70394482975378037</v>
      </c>
      <c r="Q7" s="320">
        <f t="shared" ca="1" si="14"/>
        <v>9.50643858538745E-2</v>
      </c>
      <c r="R7" s="215">
        <f t="shared" ca="1" si="15"/>
        <v>0.20373540950945421</v>
      </c>
      <c r="S7" s="215">
        <f t="shared" ca="1" si="16"/>
        <v>0.70152151182758327</v>
      </c>
      <c r="T7" s="320">
        <f t="shared" ca="1" si="17"/>
        <v>9.4743078662962513E-2</v>
      </c>
      <c r="V7" s="104" t="b">
        <f t="shared" ca="1" si="18"/>
        <v>1</v>
      </c>
    </row>
    <row r="8" spans="1:22" ht="12">
      <c r="A8" s="139" t="str">
        <v>CL132</v>
      </c>
      <c r="B8" s="317" t="str">
        <v>Co-mingling rentals</v>
      </c>
      <c r="C8" s="215">
        <f t="shared" si="0"/>
        <v>0.25311855739073746</v>
      </c>
      <c r="D8" s="215">
        <f t="shared" si="1"/>
        <v>0.56031032448889695</v>
      </c>
      <c r="E8" s="320">
        <f t="shared" si="2"/>
        <v>0.18657111812036556</v>
      </c>
      <c r="F8" s="215">
        <f t="shared" ca="1" si="3"/>
        <v>0.2573004094163665</v>
      </c>
      <c r="G8" s="215">
        <f t="shared" ca="1" si="4"/>
        <v>0.55321420695852908</v>
      </c>
      <c r="H8" s="320">
        <f t="shared" ca="1" si="5"/>
        <v>0.18948538362510445</v>
      </c>
      <c r="I8" s="215">
        <f t="shared" ca="1" si="6"/>
        <v>0.26072459823458533</v>
      </c>
      <c r="J8" s="215">
        <f t="shared" ca="1" si="7"/>
        <v>0.54727695252880659</v>
      </c>
      <c r="K8" s="320">
        <f t="shared" ca="1" si="8"/>
        <v>0.19199844923660805</v>
      </c>
      <c r="L8" s="215">
        <f t="shared" ca="1" si="9"/>
        <v>0.26348883112542532</v>
      </c>
      <c r="M8" s="215">
        <f t="shared" ca="1" si="10"/>
        <v>0.5424244757829686</v>
      </c>
      <c r="N8" s="320">
        <f t="shared" ca="1" si="11"/>
        <v>0.19408669309160612</v>
      </c>
      <c r="O8" s="215">
        <f t="shared" ca="1" si="12"/>
        <v>0.26568615837442305</v>
      </c>
      <c r="P8" s="215">
        <f t="shared" ca="1" si="13"/>
        <v>0.5385766196822851</v>
      </c>
      <c r="Q8" s="320">
        <f t="shared" ca="1" si="14"/>
        <v>0.19573722194329185</v>
      </c>
      <c r="R8" s="215">
        <f t="shared" ca="1" si="15"/>
        <v>0.26739796539702343</v>
      </c>
      <c r="S8" s="215">
        <f t="shared" ca="1" si="16"/>
        <v>0.53782962688110647</v>
      </c>
      <c r="T8" s="320">
        <f t="shared" ca="1" si="17"/>
        <v>0.19477240772187013</v>
      </c>
      <c r="V8" s="104" t="b">
        <f t="shared" ca="1" si="18"/>
        <v>1</v>
      </c>
    </row>
    <row r="9" spans="1:22" ht="12">
      <c r="A9" s="139" t="str">
        <v>CL133</v>
      </c>
      <c r="B9" s="317" t="str">
        <v>WLA tie cables</v>
      </c>
      <c r="C9" s="215">
        <f t="shared" si="0"/>
        <v>0.29473110946228204</v>
      </c>
      <c r="D9" s="215">
        <f t="shared" si="1"/>
        <v>0.54875146269555364</v>
      </c>
      <c r="E9" s="320">
        <f t="shared" si="2"/>
        <v>0.15651742784216435</v>
      </c>
      <c r="F9" s="215">
        <f t="shared" ca="1" si="3"/>
        <v>0.29098982180191202</v>
      </c>
      <c r="G9" s="215">
        <f t="shared" ca="1" si="4"/>
        <v>0.56346803777056442</v>
      </c>
      <c r="H9" s="320">
        <f t="shared" ca="1" si="5"/>
        <v>0.14554214042752345</v>
      </c>
      <c r="I9" s="215">
        <f t="shared" ca="1" si="6"/>
        <v>0.29880666399584349</v>
      </c>
      <c r="J9" s="215">
        <f t="shared" ca="1" si="7"/>
        <v>0.57946554873381451</v>
      </c>
      <c r="K9" s="320">
        <f t="shared" ca="1" si="8"/>
        <v>0.12172778727034202</v>
      </c>
      <c r="L9" s="215">
        <f t="shared" ca="1" si="9"/>
        <v>0.31805388684191221</v>
      </c>
      <c r="M9" s="215">
        <f t="shared" ca="1" si="10"/>
        <v>0.58551716758147399</v>
      </c>
      <c r="N9" s="320">
        <f t="shared" ca="1" si="11"/>
        <v>9.6428945576613717E-2</v>
      </c>
      <c r="O9" s="215">
        <f t="shared" ca="1" si="12"/>
        <v>0.34305994482180735</v>
      </c>
      <c r="P9" s="215">
        <f t="shared" ca="1" si="13"/>
        <v>0.59156045772879684</v>
      </c>
      <c r="Q9" s="320">
        <f t="shared" ca="1" si="14"/>
        <v>6.5379597449395782E-2</v>
      </c>
      <c r="R9" s="215">
        <f t="shared" ca="1" si="15"/>
        <v>0.36856937582571508</v>
      </c>
      <c r="S9" s="215">
        <f t="shared" ca="1" si="16"/>
        <v>0.60364382044273324</v>
      </c>
      <c r="T9" s="320">
        <f t="shared" ca="1" si="17"/>
        <v>2.7786803731551794E-2</v>
      </c>
      <c r="V9" s="104" t="b">
        <f t="shared" ca="1" si="18"/>
        <v>1</v>
      </c>
    </row>
    <row r="10" spans="1:22" ht="12">
      <c r="A10" s="139" t="str">
        <v>CL139</v>
      </c>
      <c r="B10" s="317" t="str">
        <v>Local Loop Unbundling systems development</v>
      </c>
      <c r="C10" s="215">
        <f t="shared" si="0"/>
        <v>0.57026904953672186</v>
      </c>
      <c r="D10" s="215">
        <f t="shared" si="1"/>
        <v>0.2451493772732202</v>
      </c>
      <c r="E10" s="320">
        <f t="shared" si="2"/>
        <v>0.18458157319005802</v>
      </c>
      <c r="F10" s="215">
        <f t="shared" ca="1" si="3"/>
        <v>0.57450717644524074</v>
      </c>
      <c r="G10" s="215">
        <f t="shared" ca="1" si="4"/>
        <v>0.2428166381616374</v>
      </c>
      <c r="H10" s="320">
        <f t="shared" ca="1" si="5"/>
        <v>0.18267618539312175</v>
      </c>
      <c r="I10" s="215">
        <f t="shared" ca="1" si="6"/>
        <v>0.57850310067155342</v>
      </c>
      <c r="J10" s="215">
        <f t="shared" ca="1" si="7"/>
        <v>0.24103746621202168</v>
      </c>
      <c r="K10" s="320">
        <f t="shared" ca="1" si="8"/>
        <v>0.18045943311642487</v>
      </c>
      <c r="L10" s="215">
        <f t="shared" ca="1" si="9"/>
        <v>0.57955258673857313</v>
      </c>
      <c r="M10" s="215">
        <f t="shared" ca="1" si="10"/>
        <v>0.23906797692553597</v>
      </c>
      <c r="N10" s="320">
        <f t="shared" ca="1" si="11"/>
        <v>0.18137943633589093</v>
      </c>
      <c r="O10" s="215">
        <f t="shared" ca="1" si="12"/>
        <v>0.58041054500827116</v>
      </c>
      <c r="P10" s="215">
        <f t="shared" ca="1" si="13"/>
        <v>0.23765302078599632</v>
      </c>
      <c r="Q10" s="320">
        <f t="shared" ca="1" si="14"/>
        <v>0.18193643420573244</v>
      </c>
      <c r="R10" s="215">
        <f t="shared" ca="1" si="15"/>
        <v>0.57853892414652608</v>
      </c>
      <c r="S10" s="215">
        <f t="shared" ca="1" si="16"/>
        <v>0.23626031494593419</v>
      </c>
      <c r="T10" s="320">
        <f t="shared" ca="1" si="17"/>
        <v>0.18520076090753965</v>
      </c>
      <c r="V10" s="104" t="b">
        <f t="shared" ca="1" si="18"/>
        <v>1</v>
      </c>
    </row>
    <row r="11" spans="1:22" ht="12">
      <c r="A11" s="139" t="str">
        <v>CL144</v>
      </c>
      <c r="B11" s="317" t="str">
        <v>Wholesale Access specific</v>
      </c>
      <c r="C11" s="215">
        <f t="shared" si="0"/>
        <v>0.52072398856732161</v>
      </c>
      <c r="D11" s="215">
        <f t="shared" si="1"/>
        <v>0.29729807378340051</v>
      </c>
      <c r="E11" s="320">
        <f t="shared" si="2"/>
        <v>0.18197793764927786</v>
      </c>
      <c r="F11" s="215">
        <f t="shared" ca="1" si="3"/>
        <v>0.52291520067086572</v>
      </c>
      <c r="G11" s="215">
        <f t="shared" ca="1" si="4"/>
        <v>0.29370057042772313</v>
      </c>
      <c r="H11" s="320">
        <f t="shared" ca="1" si="5"/>
        <v>0.18338422890141115</v>
      </c>
      <c r="I11" s="215">
        <f t="shared" ca="1" si="6"/>
        <v>0.53064310408291904</v>
      </c>
      <c r="J11" s="215">
        <f t="shared" ca="1" si="7"/>
        <v>0.2927995770702102</v>
      </c>
      <c r="K11" s="320">
        <f t="shared" ca="1" si="8"/>
        <v>0.17655731884687073</v>
      </c>
      <c r="L11" s="215">
        <f t="shared" ca="1" si="9"/>
        <v>0.5386859163186134</v>
      </c>
      <c r="M11" s="215">
        <f t="shared" ca="1" si="10"/>
        <v>0.29268183397226105</v>
      </c>
      <c r="N11" s="320">
        <f t="shared" ca="1" si="11"/>
        <v>0.16863224970912574</v>
      </c>
      <c r="O11" s="215">
        <f t="shared" ca="1" si="12"/>
        <v>0.54669430985651957</v>
      </c>
      <c r="P11" s="215">
        <f t="shared" ca="1" si="13"/>
        <v>0.29326272733927278</v>
      </c>
      <c r="Q11" s="320">
        <f t="shared" ca="1" si="14"/>
        <v>0.16004296280420777</v>
      </c>
      <c r="R11" s="215">
        <f t="shared" ca="1" si="15"/>
        <v>0.55773992493123625</v>
      </c>
      <c r="S11" s="215">
        <f t="shared" ca="1" si="16"/>
        <v>0.2959108808937766</v>
      </c>
      <c r="T11" s="320">
        <f t="shared" ca="1" si="17"/>
        <v>0.14634919417498715</v>
      </c>
      <c r="V11" s="104" t="b">
        <f t="shared" ca="1" si="18"/>
        <v>1</v>
      </c>
    </row>
    <row r="12" spans="1:22" ht="12">
      <c r="A12" s="139" t="str">
        <v>CL160</v>
      </c>
      <c r="B12" s="317" t="str">
        <v>Routeing &amp; records</v>
      </c>
      <c r="C12" s="215">
        <f t="shared" si="0"/>
        <v>2.5827452624939136E-2</v>
      </c>
      <c r="D12" s="215">
        <f t="shared" si="1"/>
        <v>0.97105764120749427</v>
      </c>
      <c r="E12" s="320">
        <f t="shared" si="2"/>
        <v>3.1149061675666526E-3</v>
      </c>
      <c r="F12" s="215">
        <f t="shared" ca="1" si="3"/>
        <v>2.6004467214307804E-2</v>
      </c>
      <c r="G12" s="215">
        <f t="shared" ca="1" si="4"/>
        <v>0.96930384029519989</v>
      </c>
      <c r="H12" s="320">
        <f t="shared" ca="1" si="5"/>
        <v>4.6916924904923584E-3</v>
      </c>
      <c r="I12" s="215">
        <f t="shared" ca="1" si="6"/>
        <v>2.6489851305051576E-2</v>
      </c>
      <c r="J12" s="215">
        <f t="shared" ca="1" si="7"/>
        <v>0.96861815785785055</v>
      </c>
      <c r="K12" s="320">
        <f t="shared" ca="1" si="8"/>
        <v>4.8919908370978578E-3</v>
      </c>
      <c r="L12" s="215">
        <f t="shared" ca="1" si="9"/>
        <v>2.6922213477576642E-2</v>
      </c>
      <c r="M12" s="215">
        <f t="shared" ca="1" si="10"/>
        <v>0.96800614884954606</v>
      </c>
      <c r="N12" s="320">
        <f t="shared" ca="1" si="11"/>
        <v>5.0716376728772907E-3</v>
      </c>
      <c r="O12" s="215">
        <f t="shared" ca="1" si="12"/>
        <v>2.7356556929627115E-2</v>
      </c>
      <c r="P12" s="215">
        <f t="shared" ca="1" si="13"/>
        <v>0.96757762825604732</v>
      </c>
      <c r="Q12" s="320">
        <f t="shared" ca="1" si="14"/>
        <v>5.065814814325548E-3</v>
      </c>
      <c r="R12" s="215">
        <f t="shared" ca="1" si="15"/>
        <v>2.8068474644467992E-2</v>
      </c>
      <c r="S12" s="215">
        <f t="shared" ca="1" si="16"/>
        <v>0.96792441686203745</v>
      </c>
      <c r="T12" s="320">
        <f t="shared" ca="1" si="17"/>
        <v>4.0071084934945427E-3</v>
      </c>
      <c r="V12" s="104" t="b">
        <f t="shared" ca="1" si="18"/>
        <v>1</v>
      </c>
    </row>
    <row r="13" spans="1:22" ht="12">
      <c r="A13" s="139" t="str">
        <v>CL161</v>
      </c>
      <c r="B13" s="317" t="str">
        <v>MDF Hardware jumpering</v>
      </c>
      <c r="C13" s="215">
        <f t="shared" si="0"/>
        <v>2.5132412978365271E-2</v>
      </c>
      <c r="D13" s="215">
        <f t="shared" si="1"/>
        <v>0.97803743573833213</v>
      </c>
      <c r="E13" s="320">
        <f t="shared" si="2"/>
        <v>-3.1698487166974204E-3</v>
      </c>
      <c r="F13" s="215">
        <f t="shared" ca="1" si="3"/>
        <v>2.5866641798835532E-2</v>
      </c>
      <c r="G13" s="215">
        <f t="shared" ca="1" si="4"/>
        <v>0.97768767175574678</v>
      </c>
      <c r="H13" s="320">
        <f t="shared" ca="1" si="5"/>
        <v>-3.5543135545822446E-3</v>
      </c>
      <c r="I13" s="215">
        <f t="shared" ca="1" si="6"/>
        <v>2.658550045594112E-2</v>
      </c>
      <c r="J13" s="215">
        <f t="shared" ca="1" si="7"/>
        <v>0.97744646276548963</v>
      </c>
      <c r="K13" s="320">
        <f t="shared" ca="1" si="8"/>
        <v>-4.0319632214306693E-3</v>
      </c>
      <c r="L13" s="215">
        <f t="shared" ca="1" si="9"/>
        <v>2.7239621980961522E-2</v>
      </c>
      <c r="M13" s="215">
        <f t="shared" ca="1" si="10"/>
        <v>0.97724869838711559</v>
      </c>
      <c r="N13" s="320">
        <f t="shared" ca="1" si="11"/>
        <v>-4.4883203680770667E-3</v>
      </c>
      <c r="O13" s="215">
        <f t="shared" ca="1" si="12"/>
        <v>2.7813071357300694E-2</v>
      </c>
      <c r="P13" s="215">
        <f t="shared" ca="1" si="13"/>
        <v>0.97707940626505785</v>
      </c>
      <c r="Q13" s="320">
        <f t="shared" ca="1" si="14"/>
        <v>-4.8924776223584314E-3</v>
      </c>
      <c r="R13" s="215">
        <f t="shared" ca="1" si="15"/>
        <v>2.8250669362263746E-2</v>
      </c>
      <c r="S13" s="215">
        <f t="shared" ca="1" si="16"/>
        <v>0.97679551003620779</v>
      </c>
      <c r="T13" s="320">
        <f t="shared" ca="1" si="17"/>
        <v>-5.0461793984714464E-3</v>
      </c>
      <c r="V13" s="104" t="b">
        <f t="shared" ca="1" si="18"/>
        <v>1</v>
      </c>
    </row>
    <row r="14" spans="1:22" ht="12">
      <c r="A14" s="139" t="str">
        <v>CL171</v>
      </c>
      <c r="B14" s="317" t="str">
        <v>E side copper capital</v>
      </c>
      <c r="C14" s="215">
        <f t="shared" si="0"/>
        <v>0.37160908037753676</v>
      </c>
      <c r="D14" s="215">
        <f t="shared" si="1"/>
        <v>0.24525974368835837</v>
      </c>
      <c r="E14" s="320">
        <f t="shared" si="2"/>
        <v>0.38313117593410484</v>
      </c>
      <c r="F14" s="215">
        <f t="shared" ca="1" si="3"/>
        <v>0.34298288401999005</v>
      </c>
      <c r="G14" s="215">
        <f t="shared" ca="1" si="4"/>
        <v>0.25053991803577674</v>
      </c>
      <c r="H14" s="320">
        <f t="shared" ca="1" si="5"/>
        <v>0.40647719794423309</v>
      </c>
      <c r="I14" s="215">
        <f t="shared" ca="1" si="6"/>
        <v>0.31066748822554852</v>
      </c>
      <c r="J14" s="215">
        <f t="shared" ca="1" si="7"/>
        <v>0.25534358878888658</v>
      </c>
      <c r="K14" s="320">
        <f t="shared" ca="1" si="8"/>
        <v>0.4339889229855648</v>
      </c>
      <c r="L14" s="215">
        <f t="shared" ca="1" si="9"/>
        <v>0.3096055418200882</v>
      </c>
      <c r="M14" s="215">
        <f t="shared" ca="1" si="10"/>
        <v>0.24680730134318926</v>
      </c>
      <c r="N14" s="320">
        <f t="shared" ca="1" si="11"/>
        <v>0.44358715683672251</v>
      </c>
      <c r="O14" s="215">
        <f t="shared" ca="1" si="12"/>
        <v>0.3295364163079007</v>
      </c>
      <c r="P14" s="215">
        <f t="shared" ca="1" si="13"/>
        <v>0.23111320699362234</v>
      </c>
      <c r="Q14" s="320">
        <f t="shared" ca="1" si="14"/>
        <v>0.43935037669847693</v>
      </c>
      <c r="R14" s="215">
        <f t="shared" ca="1" si="15"/>
        <v>0.33720949696687808</v>
      </c>
      <c r="S14" s="215">
        <f t="shared" ca="1" si="16"/>
        <v>0.22282679312155498</v>
      </c>
      <c r="T14" s="320">
        <f t="shared" ca="1" si="17"/>
        <v>0.43996370991156675</v>
      </c>
      <c r="V14" s="104" t="b">
        <f t="shared" ca="1" si="18"/>
        <v>1</v>
      </c>
    </row>
    <row r="15" spans="1:22" ht="12">
      <c r="A15" s="139" t="str">
        <v>CL172</v>
      </c>
      <c r="B15" s="317" t="str">
        <v>E side copper current</v>
      </c>
      <c r="C15" s="215">
        <f t="shared" si="0"/>
        <v>2.2415076694436195E-2</v>
      </c>
      <c r="D15" s="215">
        <f t="shared" si="1"/>
        <v>0.97784550663478031</v>
      </c>
      <c r="E15" s="320">
        <f t="shared" si="2"/>
        <v>-2.6058332921646675E-4</v>
      </c>
      <c r="F15" s="215">
        <f t="shared" ca="1" si="3"/>
        <v>2.293597675055855E-2</v>
      </c>
      <c r="G15" s="215">
        <f t="shared" ca="1" si="4"/>
        <v>0.97743304727137614</v>
      </c>
      <c r="H15" s="320">
        <f t="shared" ca="1" si="5"/>
        <v>-3.6902402193465903E-4</v>
      </c>
      <c r="I15" s="215">
        <f t="shared" ca="1" si="6"/>
        <v>2.3404070065328381E-2</v>
      </c>
      <c r="J15" s="215">
        <f t="shared" ca="1" si="7"/>
        <v>0.97713895081022895</v>
      </c>
      <c r="K15" s="320">
        <f t="shared" ca="1" si="8"/>
        <v>-5.4302087555723486E-4</v>
      </c>
      <c r="L15" s="215">
        <f t="shared" ca="1" si="9"/>
        <v>2.3392452468007131E-2</v>
      </c>
      <c r="M15" s="215">
        <f t="shared" ca="1" si="10"/>
        <v>0.9779156777472342</v>
      </c>
      <c r="N15" s="320">
        <f t="shared" ca="1" si="11"/>
        <v>-1.308130215241281E-3</v>
      </c>
      <c r="O15" s="215">
        <f t="shared" ca="1" si="12"/>
        <v>2.3522583609536962E-2</v>
      </c>
      <c r="P15" s="215">
        <f t="shared" ca="1" si="13"/>
        <v>0.97827641702545431</v>
      </c>
      <c r="Q15" s="320">
        <f t="shared" ca="1" si="14"/>
        <v>-1.7990006349913451E-3</v>
      </c>
      <c r="R15" s="215">
        <f t="shared" ca="1" si="15"/>
        <v>2.430420420880916E-2</v>
      </c>
      <c r="S15" s="215">
        <f t="shared" ca="1" si="16"/>
        <v>0.97702219070024765</v>
      </c>
      <c r="T15" s="320">
        <f t="shared" ca="1" si="17"/>
        <v>-1.3263949090567887E-3</v>
      </c>
      <c r="V15" s="104" t="b">
        <f t="shared" ca="1" si="18"/>
        <v>1</v>
      </c>
    </row>
    <row r="16" spans="1:22" ht="12">
      <c r="A16" s="139" t="str">
        <v>CL173</v>
      </c>
      <c r="B16" s="317" t="str">
        <v>D side copper capital</v>
      </c>
      <c r="C16" s="215">
        <f t="shared" si="0"/>
        <v>0.44272988940282332</v>
      </c>
      <c r="D16" s="215">
        <f t="shared" si="1"/>
        <v>0.12575474911723072</v>
      </c>
      <c r="E16" s="320">
        <f t="shared" si="2"/>
        <v>0.43151536147994601</v>
      </c>
      <c r="F16" s="215">
        <f t="shared" ca="1" si="3"/>
        <v>0.4124603272068923</v>
      </c>
      <c r="G16" s="215">
        <f t="shared" ca="1" si="4"/>
        <v>0.12902507544480671</v>
      </c>
      <c r="H16" s="320">
        <f t="shared" ca="1" si="5"/>
        <v>0.45851459734830102</v>
      </c>
      <c r="I16" s="215">
        <f t="shared" ca="1" si="6"/>
        <v>0.37810897398109217</v>
      </c>
      <c r="J16" s="215">
        <f t="shared" ca="1" si="7"/>
        <v>0.13200604023668022</v>
      </c>
      <c r="K16" s="320">
        <f t="shared" ca="1" si="8"/>
        <v>0.48988498578222767</v>
      </c>
      <c r="L16" s="215">
        <f t="shared" ca="1" si="9"/>
        <v>0.37559387640194364</v>
      </c>
      <c r="M16" s="215">
        <f t="shared" ca="1" si="10"/>
        <v>0.12714244546538178</v>
      </c>
      <c r="N16" s="320">
        <f t="shared" ca="1" si="11"/>
        <v>0.49726367813267458</v>
      </c>
      <c r="O16" s="215">
        <f t="shared" ca="1" si="12"/>
        <v>0.39446347926151676</v>
      </c>
      <c r="P16" s="215">
        <f t="shared" ca="1" si="13"/>
        <v>0.11821133856331445</v>
      </c>
      <c r="Q16" s="320">
        <f t="shared" ca="1" si="14"/>
        <v>0.48732518217516879</v>
      </c>
      <c r="R16" s="215">
        <f t="shared" ca="1" si="15"/>
        <v>0.40168317958709071</v>
      </c>
      <c r="S16" s="215">
        <f t="shared" ca="1" si="16"/>
        <v>0.1136181428549919</v>
      </c>
      <c r="T16" s="320">
        <f t="shared" ca="1" si="17"/>
        <v>0.48469867755791746</v>
      </c>
      <c r="V16" s="104" t="b">
        <f t="shared" ca="1" si="18"/>
        <v>1</v>
      </c>
    </row>
    <row r="17" spans="1:22" ht="12">
      <c r="A17" s="139" t="str">
        <v>CL174</v>
      </c>
      <c r="B17" s="317" t="str">
        <v>D side copper current</v>
      </c>
      <c r="C17" s="215">
        <f t="shared" si="0"/>
        <v>2.4457068782811439E-2</v>
      </c>
      <c r="D17" s="215">
        <f t="shared" si="1"/>
        <v>0.97980845228742242</v>
      </c>
      <c r="E17" s="320">
        <f t="shared" si="2"/>
        <v>-4.2655210702338747E-3</v>
      </c>
      <c r="F17" s="215">
        <f t="shared" ca="1" si="3"/>
        <v>2.5050211656854303E-2</v>
      </c>
      <c r="G17" s="215">
        <f t="shared" ca="1" si="4"/>
        <v>0.97944055230114624</v>
      </c>
      <c r="H17" s="320">
        <f t="shared" ca="1" si="5"/>
        <v>-4.4907639580004906E-3</v>
      </c>
      <c r="I17" s="215">
        <f t="shared" ca="1" si="6"/>
        <v>2.5591142010466014E-2</v>
      </c>
      <c r="J17" s="215">
        <f t="shared" ca="1" si="7"/>
        <v>0.97919845280575912</v>
      </c>
      <c r="K17" s="320">
        <f t="shared" ca="1" si="8"/>
        <v>-4.7895948162251876E-3</v>
      </c>
      <c r="L17" s="215">
        <f t="shared" ca="1" si="9"/>
        <v>2.5711775812740648E-2</v>
      </c>
      <c r="M17" s="215">
        <f t="shared" ca="1" si="10"/>
        <v>0.97998437227766477</v>
      </c>
      <c r="N17" s="320">
        <f t="shared" ca="1" si="11"/>
        <v>-5.6961480904054304E-3</v>
      </c>
      <c r="O17" s="215">
        <f t="shared" ca="1" si="12"/>
        <v>2.5942128212662317E-2</v>
      </c>
      <c r="P17" s="215">
        <f t="shared" ca="1" si="13"/>
        <v>0.98039068269959861</v>
      </c>
      <c r="Q17" s="320">
        <f t="shared" ca="1" si="14"/>
        <v>-6.3328109122609728E-3</v>
      </c>
      <c r="R17" s="215">
        <f t="shared" ca="1" si="15"/>
        <v>2.6721300944404915E-2</v>
      </c>
      <c r="S17" s="215">
        <f t="shared" ca="1" si="16"/>
        <v>0.97919550569340807</v>
      </c>
      <c r="T17" s="320">
        <f t="shared" ca="1" si="17"/>
        <v>-5.9168066378129979E-3</v>
      </c>
      <c r="V17" s="104" t="b">
        <f t="shared" ca="1" si="18"/>
        <v>1</v>
      </c>
    </row>
    <row r="18" spans="1:22" ht="12">
      <c r="A18" s="139" t="str">
        <v>CL175</v>
      </c>
      <c r="B18" s="317" t="str">
        <v>Local exchanges general frames equipment</v>
      </c>
      <c r="C18" s="215">
        <f t="shared" si="0"/>
        <v>0.22341127370933928</v>
      </c>
      <c r="D18" s="215">
        <f t="shared" si="1"/>
        <v>0.6726746581213352</v>
      </c>
      <c r="E18" s="320">
        <f t="shared" si="2"/>
        <v>0.10391406816932558</v>
      </c>
      <c r="F18" s="215">
        <f t="shared" ca="1" si="3"/>
        <v>0.229187705309089</v>
      </c>
      <c r="G18" s="215">
        <f t="shared" ca="1" si="4"/>
        <v>0.66469143535261355</v>
      </c>
      <c r="H18" s="320">
        <f t="shared" ca="1" si="5"/>
        <v>0.10612085933829743</v>
      </c>
      <c r="I18" s="215">
        <f t="shared" ca="1" si="6"/>
        <v>0.23470845693103032</v>
      </c>
      <c r="J18" s="215">
        <f t="shared" ca="1" si="7"/>
        <v>0.65725916653252381</v>
      </c>
      <c r="K18" s="320">
        <f t="shared" ca="1" si="8"/>
        <v>0.10803237653644586</v>
      </c>
      <c r="L18" s="215">
        <f t="shared" ca="1" si="9"/>
        <v>0.23987881202974437</v>
      </c>
      <c r="M18" s="215">
        <f t="shared" ca="1" si="10"/>
        <v>0.65046322774932708</v>
      </c>
      <c r="N18" s="320">
        <f t="shared" ca="1" si="11"/>
        <v>0.10965796022092851</v>
      </c>
      <c r="O18" s="215">
        <f t="shared" ca="1" si="12"/>
        <v>0.24454201969307343</v>
      </c>
      <c r="P18" s="215">
        <f t="shared" ca="1" si="13"/>
        <v>0.64446470852760296</v>
      </c>
      <c r="Q18" s="320">
        <f t="shared" ca="1" si="14"/>
        <v>0.11099327177932362</v>
      </c>
      <c r="R18" s="215">
        <f t="shared" ca="1" si="15"/>
        <v>0.2486188915298829</v>
      </c>
      <c r="S18" s="215">
        <f t="shared" ca="1" si="16"/>
        <v>0.64063989720153591</v>
      </c>
      <c r="T18" s="320">
        <f t="shared" ca="1" si="17"/>
        <v>0.11074121126858107</v>
      </c>
      <c r="V18" s="104" t="b">
        <f t="shared" ca="1" si="18"/>
        <v>1</v>
      </c>
    </row>
    <row r="19" spans="1:22" ht="12">
      <c r="A19" s="139" t="str">
        <v>CL176</v>
      </c>
      <c r="B19" s="317" t="str">
        <v>Local exchanges general frames maintenance</v>
      </c>
      <c r="C19" s="215">
        <f t="shared" si="0"/>
        <v>2.3800945203913876E-2</v>
      </c>
      <c r="D19" s="215">
        <f t="shared" si="1"/>
        <v>0.97865533788991743</v>
      </c>
      <c r="E19" s="320">
        <f t="shared" si="2"/>
        <v>-2.456283093831238E-3</v>
      </c>
      <c r="F19" s="215">
        <f t="shared" ca="1" si="3"/>
        <v>2.4417581663393775E-2</v>
      </c>
      <c r="G19" s="215">
        <f t="shared" ca="1" si="4"/>
        <v>0.97822961521503049</v>
      </c>
      <c r="H19" s="320">
        <f t="shared" ca="1" si="5"/>
        <v>-2.6471968784242189E-3</v>
      </c>
      <c r="I19" s="215">
        <f t="shared" ca="1" si="6"/>
        <v>2.5010046842475955E-2</v>
      </c>
      <c r="J19" s="215">
        <f t="shared" ca="1" si="7"/>
        <v>0.97790888706967916</v>
      </c>
      <c r="K19" s="320">
        <f t="shared" ca="1" si="8"/>
        <v>-2.918933912155162E-3</v>
      </c>
      <c r="L19" s="215">
        <f t="shared" ca="1" si="9"/>
        <v>2.582742959914153E-2</v>
      </c>
      <c r="M19" s="215">
        <f t="shared" ca="1" si="10"/>
        <v>0.97822424634481131</v>
      </c>
      <c r="N19" s="320">
        <f t="shared" ca="1" si="11"/>
        <v>-4.0516759439528987E-3</v>
      </c>
      <c r="O19" s="215">
        <f t="shared" ca="1" si="12"/>
        <v>2.6480166350350824E-2</v>
      </c>
      <c r="P19" s="215">
        <f t="shared" ca="1" si="13"/>
        <v>0.97835760632299085</v>
      </c>
      <c r="Q19" s="320">
        <f t="shared" ca="1" si="14"/>
        <v>-4.8377726733416738E-3</v>
      </c>
      <c r="R19" s="215">
        <f t="shared" ca="1" si="15"/>
        <v>2.6662966557483715E-2</v>
      </c>
      <c r="S19" s="215">
        <f t="shared" ca="1" si="16"/>
        <v>0.97746592923618125</v>
      </c>
      <c r="T19" s="320">
        <f t="shared" ca="1" si="17"/>
        <v>-4.1288957936649875E-3</v>
      </c>
      <c r="V19" s="104" t="b">
        <f t="shared" ca="1" si="18"/>
        <v>1</v>
      </c>
    </row>
    <row r="20" spans="1:22" ht="12">
      <c r="A20" s="139" t="str">
        <v>CL177</v>
      </c>
      <c r="B20" s="317" t="str">
        <v>Analogue line test equipment</v>
      </c>
      <c r="C20" s="215">
        <f t="shared" si="0"/>
        <v>0.62316884012184981</v>
      </c>
      <c r="D20" s="215">
        <f t="shared" si="1"/>
        <v>0.21737946739238559</v>
      </c>
      <c r="E20" s="320">
        <f t="shared" si="2"/>
        <v>0.1594516924857646</v>
      </c>
      <c r="F20" s="215">
        <f t="shared" ca="1" si="3"/>
        <v>0.62719663585391017</v>
      </c>
      <c r="G20" s="215">
        <f t="shared" ca="1" si="4"/>
        <v>0.21299991390953441</v>
      </c>
      <c r="H20" s="320">
        <f t="shared" ca="1" si="5"/>
        <v>0.15980345023655537</v>
      </c>
      <c r="I20" s="215">
        <f t="shared" ca="1" si="6"/>
        <v>0.63100677758555923</v>
      </c>
      <c r="J20" s="215">
        <f t="shared" ca="1" si="7"/>
        <v>0.20932882999037539</v>
      </c>
      <c r="K20" s="320">
        <f t="shared" ca="1" si="8"/>
        <v>0.15966439242406535</v>
      </c>
      <c r="L20" s="215">
        <f t="shared" ca="1" si="9"/>
        <v>0.63433954931380654</v>
      </c>
      <c r="M20" s="215">
        <f t="shared" ca="1" si="10"/>
        <v>0.20633519723720772</v>
      </c>
      <c r="N20" s="320">
        <f t="shared" ca="1" si="11"/>
        <v>0.15932525344898574</v>
      </c>
      <c r="O20" s="215">
        <f t="shared" ca="1" si="12"/>
        <v>0.63677941840331809</v>
      </c>
      <c r="P20" s="215">
        <f t="shared" ca="1" si="13"/>
        <v>0.20409146554200661</v>
      </c>
      <c r="Q20" s="320">
        <f t="shared" ca="1" si="14"/>
        <v>0.15912911605467533</v>
      </c>
      <c r="R20" s="215">
        <f t="shared" ca="1" si="15"/>
        <v>0.63947891457578854</v>
      </c>
      <c r="S20" s="215">
        <f t="shared" ca="1" si="16"/>
        <v>0.20291105057590869</v>
      </c>
      <c r="T20" s="320">
        <f t="shared" ca="1" si="17"/>
        <v>0.15761003484830274</v>
      </c>
      <c r="V20" s="104" t="b">
        <f t="shared" ca="1" si="18"/>
        <v>1</v>
      </c>
    </row>
    <row r="21" spans="1:22" ht="12">
      <c r="A21" s="139" t="str">
        <v>CL178</v>
      </c>
      <c r="B21" s="317" t="str">
        <v>Dropwire capital &amp; analogue NTE</v>
      </c>
      <c r="C21" s="215">
        <f t="shared" si="0"/>
        <v>0.50012108600594396</v>
      </c>
      <c r="D21" s="215">
        <f t="shared" si="1"/>
        <v>0.28983589393769055</v>
      </c>
      <c r="E21" s="320">
        <f t="shared" si="2"/>
        <v>0.21004302005636549</v>
      </c>
      <c r="F21" s="215">
        <f t="shared" ca="1" si="3"/>
        <v>0.49399875939703702</v>
      </c>
      <c r="G21" s="215">
        <f t="shared" ca="1" si="4"/>
        <v>0.28968495970238045</v>
      </c>
      <c r="H21" s="320">
        <f t="shared" ca="1" si="5"/>
        <v>0.21631628090058255</v>
      </c>
      <c r="I21" s="215">
        <f t="shared" ca="1" si="6"/>
        <v>0.48879014074982496</v>
      </c>
      <c r="J21" s="215">
        <f t="shared" ca="1" si="7"/>
        <v>0.28863270579377398</v>
      </c>
      <c r="K21" s="320">
        <f t="shared" ca="1" si="8"/>
        <v>0.22257715345640111</v>
      </c>
      <c r="L21" s="215">
        <f t="shared" ca="1" si="9"/>
        <v>0.49558852811888249</v>
      </c>
      <c r="M21" s="215">
        <f t="shared" ca="1" si="10"/>
        <v>0.28018538677062588</v>
      </c>
      <c r="N21" s="320">
        <f t="shared" ca="1" si="11"/>
        <v>0.2242260851104915</v>
      </c>
      <c r="O21" s="215">
        <f t="shared" ca="1" si="12"/>
        <v>0.50881556047055765</v>
      </c>
      <c r="P21" s="215">
        <f t="shared" ca="1" si="13"/>
        <v>0.26833325518314322</v>
      </c>
      <c r="Q21" s="320">
        <f t="shared" ca="1" si="14"/>
        <v>0.22285118434629916</v>
      </c>
      <c r="R21" s="215">
        <f t="shared" ca="1" si="15"/>
        <v>0.51804660436450989</v>
      </c>
      <c r="S21" s="215">
        <f t="shared" ca="1" si="16"/>
        <v>0.26114275711378687</v>
      </c>
      <c r="T21" s="320">
        <f t="shared" ca="1" si="17"/>
        <v>0.22081063852170316</v>
      </c>
      <c r="V21" s="104" t="b">
        <f t="shared" ca="1" si="18"/>
        <v>1</v>
      </c>
    </row>
    <row r="22" spans="1:22" ht="12">
      <c r="A22" s="139" t="str">
        <v>CL180</v>
      </c>
      <c r="B22" s="317" t="str">
        <v>Analogue line drop maintenance</v>
      </c>
      <c r="C22" s="215">
        <f t="shared" si="0"/>
        <v>2.146412059961576E-2</v>
      </c>
      <c r="D22" s="215">
        <f t="shared" si="1"/>
        <v>0.98448206169707475</v>
      </c>
      <c r="E22" s="320">
        <f t="shared" si="2"/>
        <v>-5.9461822966904018E-3</v>
      </c>
      <c r="F22" s="215">
        <f t="shared" ca="1" si="3"/>
        <v>2.200825701423921E-2</v>
      </c>
      <c r="G22" s="215">
        <f t="shared" ca="1" si="4"/>
        <v>0.98414318605380935</v>
      </c>
      <c r="H22" s="320">
        <f t="shared" ca="1" si="5"/>
        <v>-6.151443068048594E-3</v>
      </c>
      <c r="I22" s="215">
        <f t="shared" ca="1" si="6"/>
        <v>2.2530267345286247E-2</v>
      </c>
      <c r="J22" s="215">
        <f t="shared" ca="1" si="7"/>
        <v>0.98390557179645899</v>
      </c>
      <c r="K22" s="320">
        <f t="shared" ca="1" si="8"/>
        <v>-6.4358391417451959E-3</v>
      </c>
      <c r="L22" s="215">
        <f t="shared" ca="1" si="9"/>
        <v>2.3104810406942195E-2</v>
      </c>
      <c r="M22" s="215">
        <f t="shared" ca="1" si="10"/>
        <v>0.98387165722619596</v>
      </c>
      <c r="N22" s="320">
        <f t="shared" ca="1" si="11"/>
        <v>-6.9764676331382502E-3</v>
      </c>
      <c r="O22" s="215">
        <f t="shared" ca="1" si="12"/>
        <v>2.3712084120584401E-2</v>
      </c>
      <c r="P22" s="215">
        <f t="shared" ca="1" si="13"/>
        <v>0.98401840708761157</v>
      </c>
      <c r="Q22" s="320">
        <f t="shared" ca="1" si="14"/>
        <v>-7.7304912081959986E-3</v>
      </c>
      <c r="R22" s="215">
        <f t="shared" ca="1" si="15"/>
        <v>2.3879819540285077E-2</v>
      </c>
      <c r="S22" s="215">
        <f t="shared" ca="1" si="16"/>
        <v>0.9835216315431442</v>
      </c>
      <c r="T22" s="320">
        <f t="shared" ca="1" si="17"/>
        <v>-7.4014510834292902E-3</v>
      </c>
      <c r="V22" s="104" t="b">
        <f t="shared" ca="1" si="18"/>
        <v>1</v>
      </c>
    </row>
    <row r="23" spans="1:22" ht="12">
      <c r="A23" s="139" t="str">
        <v>CL183</v>
      </c>
      <c r="B23" s="317" t="str">
        <v>Analogue line cards</v>
      </c>
      <c r="C23" s="215">
        <f t="shared" si="0"/>
        <v>0.5358724394942781</v>
      </c>
      <c r="D23" s="215">
        <f t="shared" si="1"/>
        <v>0.21735097262698808</v>
      </c>
      <c r="E23" s="320">
        <f t="shared" si="2"/>
        <v>0.24677658787873377</v>
      </c>
      <c r="F23" s="215">
        <f t="shared" ca="1" si="3"/>
        <v>0.54062097690041855</v>
      </c>
      <c r="G23" s="215">
        <f t="shared" ca="1" si="4"/>
        <v>0.21242079052347007</v>
      </c>
      <c r="H23" s="320">
        <f t="shared" ca="1" si="5"/>
        <v>0.24695823257611141</v>
      </c>
      <c r="I23" s="215">
        <f t="shared" ca="1" si="6"/>
        <v>0.54569385565727557</v>
      </c>
      <c r="J23" s="215">
        <f t="shared" ca="1" si="7"/>
        <v>0.2079812681874573</v>
      </c>
      <c r="K23" s="320">
        <f t="shared" ca="1" si="8"/>
        <v>0.24632487615526699</v>
      </c>
      <c r="L23" s="215">
        <f t="shared" ca="1" si="9"/>
        <v>0.55101823442208853</v>
      </c>
      <c r="M23" s="215">
        <f t="shared" ca="1" si="10"/>
        <v>0.20397206192467643</v>
      </c>
      <c r="N23" s="320">
        <f t="shared" ca="1" si="11"/>
        <v>0.24500970365323507</v>
      </c>
      <c r="O23" s="215">
        <f t="shared" ca="1" si="12"/>
        <v>0.55626723091480379</v>
      </c>
      <c r="P23" s="215">
        <f t="shared" ca="1" si="13"/>
        <v>0.20036131332748061</v>
      </c>
      <c r="Q23" s="320">
        <f t="shared" ca="1" si="14"/>
        <v>0.24337145575771568</v>
      </c>
      <c r="R23" s="215">
        <f t="shared" ca="1" si="15"/>
        <v>0.56436374928921296</v>
      </c>
      <c r="S23" s="215">
        <f t="shared" ca="1" si="16"/>
        <v>0.19762099747191089</v>
      </c>
      <c r="T23" s="320">
        <f t="shared" ca="1" si="17"/>
        <v>0.23801525323887598</v>
      </c>
      <c r="V23" s="104" t="b">
        <f t="shared" ca="1" si="18"/>
        <v>1</v>
      </c>
    </row>
    <row r="24" spans="1:22" ht="12">
      <c r="A24" s="139" t="str">
        <v>CL185</v>
      </c>
      <c r="B24" s="317" t="str">
        <v>Pair gain</v>
      </c>
      <c r="C24" s="215">
        <f t="shared" si="0"/>
        <v>0.43134820794666917</v>
      </c>
      <c r="D24" s="215">
        <f t="shared" si="1"/>
        <v>0.5339256221876213</v>
      </c>
      <c r="E24" s="320">
        <f t="shared" si="2"/>
        <v>3.4726169865709554E-2</v>
      </c>
      <c r="F24" s="215">
        <f t="shared" ca="1" si="3"/>
        <v>0.28723925580293463</v>
      </c>
      <c r="G24" s="215">
        <f t="shared" ca="1" si="4"/>
        <v>0.42144828815381868</v>
      </c>
      <c r="H24" s="320">
        <f t="shared" ca="1" si="5"/>
        <v>0.29131245604324674</v>
      </c>
      <c r="I24" s="215">
        <f t="shared" ca="1" si="6"/>
        <v>0.26583391410536822</v>
      </c>
      <c r="J24" s="215">
        <f t="shared" ca="1" si="7"/>
        <v>0.42306096954750505</v>
      </c>
      <c r="K24" s="320">
        <f t="shared" ca="1" si="8"/>
        <v>0.31110511634712679</v>
      </c>
      <c r="L24" s="215">
        <f t="shared" ca="1" si="9"/>
        <v>0.2689873187619079</v>
      </c>
      <c r="M24" s="215">
        <f t="shared" ca="1" si="10"/>
        <v>0.4073919474120648</v>
      </c>
      <c r="N24" s="320">
        <f t="shared" ca="1" si="11"/>
        <v>0.32362073382602724</v>
      </c>
      <c r="O24" s="215">
        <f t="shared" ca="1" si="12"/>
        <v>0.28884122084662539</v>
      </c>
      <c r="P24" s="215">
        <f t="shared" ca="1" si="13"/>
        <v>0.38186096272227577</v>
      </c>
      <c r="Q24" s="320">
        <f t="shared" ca="1" si="14"/>
        <v>0.3292978164310989</v>
      </c>
      <c r="R24" s="215">
        <f t="shared" ca="1" si="15"/>
        <v>0.29968882563076121</v>
      </c>
      <c r="S24" s="215">
        <f t="shared" ca="1" si="16"/>
        <v>0.36267243162459295</v>
      </c>
      <c r="T24" s="320">
        <f t="shared" ca="1" si="17"/>
        <v>0.33763874274464584</v>
      </c>
      <c r="V24" s="104" t="b">
        <f t="shared" ca="1" si="18"/>
        <v>1</v>
      </c>
    </row>
    <row r="25" spans="1:22" ht="12">
      <c r="A25" s="139" t="str">
        <v>CL192</v>
      </c>
      <c r="B25" s="317" t="str">
        <v>NGA E-side Copper Capital</v>
      </c>
      <c r="C25" s="215">
        <f t="shared" si="0"/>
        <v>0.29759700351213908</v>
      </c>
      <c r="D25" s="215">
        <f t="shared" si="1"/>
        <v>0.39630335814576551</v>
      </c>
      <c r="E25" s="320">
        <f t="shared" si="2"/>
        <v>0.30609963834209536</v>
      </c>
      <c r="F25" s="215">
        <f t="shared" ca="1" si="3"/>
        <v>0.24387761658279097</v>
      </c>
      <c r="G25" s="215">
        <f t="shared" ca="1" si="4"/>
        <v>0.43582859481438213</v>
      </c>
      <c r="H25" s="320">
        <f t="shared" ca="1" si="5"/>
        <v>0.32029378860282676</v>
      </c>
      <c r="I25" s="215">
        <f t="shared" ca="1" si="6"/>
        <v>0.19705638680588025</v>
      </c>
      <c r="J25" s="215">
        <f t="shared" ca="1" si="7"/>
        <v>0.46753273518146077</v>
      </c>
      <c r="K25" s="320">
        <f t="shared" ca="1" si="8"/>
        <v>0.33541087801265912</v>
      </c>
      <c r="L25" s="215">
        <f t="shared" ca="1" si="9"/>
        <v>0.1830121725808638</v>
      </c>
      <c r="M25" s="215">
        <f t="shared" ca="1" si="10"/>
        <v>0.4771028205035463</v>
      </c>
      <c r="N25" s="320">
        <f t="shared" ca="1" si="11"/>
        <v>0.33988500691559004</v>
      </c>
      <c r="O25" s="215">
        <f t="shared" ca="1" si="12"/>
        <v>0.19134949962812364</v>
      </c>
      <c r="P25" s="215">
        <f t="shared" ca="1" si="13"/>
        <v>0.47239976238423736</v>
      </c>
      <c r="Q25" s="320">
        <f t="shared" ca="1" si="14"/>
        <v>0.33625073798763905</v>
      </c>
      <c r="R25" s="215">
        <f t="shared" ca="1" si="15"/>
        <v>0.18918167570414662</v>
      </c>
      <c r="S25" s="215">
        <f t="shared" ca="1" si="16"/>
        <v>0.47642449771419837</v>
      </c>
      <c r="T25" s="320">
        <f t="shared" ca="1" si="17"/>
        <v>0.33439382658165506</v>
      </c>
      <c r="V25" s="104" t="b">
        <f t="shared" ca="1" si="18"/>
        <v>1</v>
      </c>
    </row>
    <row r="26" spans="1:22" ht="12">
      <c r="A26" s="139" t="str">
        <v>CL197</v>
      </c>
      <c r="B26" s="317" t="str">
        <v>FTTC Development</v>
      </c>
      <c r="C26" s="215">
        <f t="shared" si="0"/>
        <v>0.58834260793169735</v>
      </c>
      <c r="D26" s="215">
        <f t="shared" si="1"/>
        <v>0.22095418564179961</v>
      </c>
      <c r="E26" s="320">
        <f t="shared" si="2"/>
        <v>0.19070320642650304</v>
      </c>
      <c r="F26" s="215">
        <f t="shared" ca="1" si="3"/>
        <v>0.58849524936513675</v>
      </c>
      <c r="G26" s="215">
        <f t="shared" ca="1" si="4"/>
        <v>0.15346205966049073</v>
      </c>
      <c r="H26" s="320">
        <f t="shared" ca="1" si="5"/>
        <v>0.25804269097437255</v>
      </c>
      <c r="I26" s="215">
        <f t="shared" ca="1" si="6"/>
        <v>0.59369285679586914</v>
      </c>
      <c r="J26" s="215">
        <f t="shared" ca="1" si="7"/>
        <v>0.12627773628388428</v>
      </c>
      <c r="K26" s="320">
        <f t="shared" ca="1" si="8"/>
        <v>0.28002940692024653</v>
      </c>
      <c r="L26" s="215">
        <f t="shared" ca="1" si="9"/>
        <v>0.6007584956028138</v>
      </c>
      <c r="M26" s="215">
        <f t="shared" ca="1" si="10"/>
        <v>0.10709521508760027</v>
      </c>
      <c r="N26" s="320">
        <f t="shared" ca="1" si="11"/>
        <v>0.2921462893095858</v>
      </c>
      <c r="O26" s="215">
        <f t="shared" ca="1" si="12"/>
        <v>0.609657306419361</v>
      </c>
      <c r="P26" s="215">
        <f t="shared" ca="1" si="13"/>
        <v>9.3710434682252111E-2</v>
      </c>
      <c r="Q26" s="320">
        <f t="shared" ca="1" si="14"/>
        <v>0.29663225889838674</v>
      </c>
      <c r="R26" s="215">
        <f t="shared" ca="1" si="15"/>
        <v>0.62476303611123407</v>
      </c>
      <c r="S26" s="215">
        <f t="shared" ca="1" si="16"/>
        <v>8.8601614969973444E-2</v>
      </c>
      <c r="T26" s="320">
        <f t="shared" ca="1" si="17"/>
        <v>0.28663534891879261</v>
      </c>
      <c r="V26" s="104" t="b">
        <f t="shared" ca="1" si="18"/>
        <v>1</v>
      </c>
    </row>
    <row r="27" spans="1:22" ht="12">
      <c r="A27" s="139" t="str">
        <v>CL198</v>
      </c>
      <c r="B27" s="317" t="str">
        <v>FTTP Development</v>
      </c>
      <c r="C27" s="215">
        <f t="shared" si="0"/>
        <v>0.52976673115822093</v>
      </c>
      <c r="D27" s="215">
        <f t="shared" si="1"/>
        <v>0.3421236392907091</v>
      </c>
      <c r="E27" s="320">
        <f t="shared" si="2"/>
        <v>0.12810962955106994</v>
      </c>
      <c r="F27" s="215">
        <f t="shared" ca="1" si="3"/>
        <v>0.53395214240506161</v>
      </c>
      <c r="G27" s="215">
        <f t="shared" ca="1" si="4"/>
        <v>0.33772925554979522</v>
      </c>
      <c r="H27" s="320">
        <f t="shared" ca="1" si="5"/>
        <v>0.1283186020451432</v>
      </c>
      <c r="I27" s="215">
        <f t="shared" ca="1" si="6"/>
        <v>0.53797955457866142</v>
      </c>
      <c r="J27" s="215">
        <f t="shared" ca="1" si="7"/>
        <v>0.33421524861614804</v>
      </c>
      <c r="K27" s="320">
        <f t="shared" ca="1" si="8"/>
        <v>0.12780519680519059</v>
      </c>
      <c r="L27" s="215">
        <f t="shared" ca="1" si="9"/>
        <v>0.54180839672544956</v>
      </c>
      <c r="M27" s="215">
        <f t="shared" ca="1" si="10"/>
        <v>0.33152069243465793</v>
      </c>
      <c r="N27" s="320">
        <f t="shared" ca="1" si="11"/>
        <v>0.1266709108398926</v>
      </c>
      <c r="O27" s="215">
        <f t="shared" ca="1" si="12"/>
        <v>0.54539178311766134</v>
      </c>
      <c r="P27" s="215">
        <f t="shared" ca="1" si="13"/>
        <v>0.3295967167972213</v>
      </c>
      <c r="Q27" s="320">
        <f t="shared" ca="1" si="14"/>
        <v>0.12501150008511736</v>
      </c>
      <c r="R27" s="215">
        <f t="shared" ca="1" si="15"/>
        <v>0.54950939156584411</v>
      </c>
      <c r="S27" s="215">
        <f t="shared" ca="1" si="16"/>
        <v>0.32890377139233185</v>
      </c>
      <c r="T27" s="320">
        <f t="shared" ca="1" si="17"/>
        <v>0.12158683704182412</v>
      </c>
      <c r="V27" s="104" t="b">
        <f t="shared" ca="1" si="18"/>
        <v>1</v>
      </c>
    </row>
    <row r="28" spans="1:22" ht="12">
      <c r="A28" s="139" t="str">
        <v>CL570</v>
      </c>
      <c r="B28" s="317" t="str">
        <v>OR Service Centre - Provision Analogue/ISDN2</v>
      </c>
      <c r="C28" s="215">
        <f t="shared" si="0"/>
        <v>7.3354769323171976E-2</v>
      </c>
      <c r="D28" s="215">
        <f t="shared" si="1"/>
        <v>0.9177675795821949</v>
      </c>
      <c r="E28" s="320">
        <f t="shared" si="2"/>
        <v>8.8776510946331055E-3</v>
      </c>
      <c r="F28" s="215">
        <f t="shared" ca="1" si="3"/>
        <v>7.5062672270085035E-2</v>
      </c>
      <c r="G28" s="215">
        <f t="shared" ca="1" si="4"/>
        <v>0.9158492359002024</v>
      </c>
      <c r="H28" s="320">
        <f t="shared" ca="1" si="5"/>
        <v>9.088091829712602E-3</v>
      </c>
      <c r="I28" s="215">
        <f t="shared" ca="1" si="6"/>
        <v>7.669159121827876E-2</v>
      </c>
      <c r="J28" s="215">
        <f t="shared" ca="1" si="7"/>
        <v>0.91519985095947953</v>
      </c>
      <c r="K28" s="320">
        <f t="shared" ca="1" si="8"/>
        <v>8.1085578222416747E-3</v>
      </c>
      <c r="L28" s="215">
        <f t="shared" ca="1" si="9"/>
        <v>7.8185834963915943E-2</v>
      </c>
      <c r="M28" s="215">
        <f t="shared" ca="1" si="10"/>
        <v>0.91489551837076311</v>
      </c>
      <c r="N28" s="320">
        <f t="shared" ca="1" si="11"/>
        <v>6.9186466653209603E-3</v>
      </c>
      <c r="O28" s="215">
        <f t="shared" ca="1" si="12"/>
        <v>7.952480028461173E-2</v>
      </c>
      <c r="P28" s="215">
        <f t="shared" ca="1" si="13"/>
        <v>0.91487220490161225</v>
      </c>
      <c r="Q28" s="320">
        <f t="shared" ca="1" si="14"/>
        <v>5.6029948137760457E-3</v>
      </c>
      <c r="R28" s="215">
        <f t="shared" ca="1" si="15"/>
        <v>8.0700450312201966E-2</v>
      </c>
      <c r="S28" s="215">
        <f t="shared" ca="1" si="16"/>
        <v>0.91544282018720435</v>
      </c>
      <c r="T28" s="320">
        <f t="shared" ca="1" si="17"/>
        <v>3.8567295005936665E-3</v>
      </c>
      <c r="V28" s="104" t="b">
        <f t="shared" ca="1" si="18"/>
        <v>1</v>
      </c>
    </row>
    <row r="29" spans="1:22" ht="12">
      <c r="A29" s="139" t="str">
        <v>CL572</v>
      </c>
      <c r="B29" s="317" t="str">
        <v>OR Service Centre - Provision WLA</v>
      </c>
      <c r="C29" s="215">
        <f t="shared" si="0"/>
        <v>4.6606934902561362E-2</v>
      </c>
      <c r="D29" s="215">
        <f t="shared" si="1"/>
        <v>0.95157613866381663</v>
      </c>
      <c r="E29" s="320">
        <f t="shared" si="2"/>
        <v>1.8169264336219779E-3</v>
      </c>
      <c r="F29" s="215">
        <f t="shared" ca="1" si="3"/>
        <v>4.7755923066396054E-2</v>
      </c>
      <c r="G29" s="215">
        <f t="shared" ca="1" si="4"/>
        <v>0.9513840636751395</v>
      </c>
      <c r="H29" s="320">
        <f t="shared" ca="1" si="5"/>
        <v>8.6001325846449673E-4</v>
      </c>
      <c r="I29" s="215">
        <f t="shared" ca="1" si="6"/>
        <v>4.8823673064131101E-2</v>
      </c>
      <c r="J29" s="215">
        <f t="shared" ca="1" si="7"/>
        <v>0.95124220642406077</v>
      </c>
      <c r="K29" s="320">
        <f t="shared" ca="1" si="8"/>
        <v>-6.5879488191830939E-5</v>
      </c>
      <c r="L29" s="215">
        <f t="shared" ca="1" si="9"/>
        <v>4.9804856190081015E-2</v>
      </c>
      <c r="M29" s="215">
        <f t="shared" ca="1" si="10"/>
        <v>0.95054429435589471</v>
      </c>
      <c r="N29" s="320">
        <f t="shared" ca="1" si="11"/>
        <v>-3.4915054597574964E-4</v>
      </c>
      <c r="O29" s="215">
        <f t="shared" ca="1" si="12"/>
        <v>5.0692247075779288E-2</v>
      </c>
      <c r="P29" s="215">
        <f t="shared" ca="1" si="13"/>
        <v>0.95021443984020681</v>
      </c>
      <c r="Q29" s="320">
        <f t="shared" ca="1" si="14"/>
        <v>-9.0668691598612926E-4</v>
      </c>
      <c r="R29" s="215">
        <f t="shared" ca="1" si="15"/>
        <v>5.1481903447101691E-2</v>
      </c>
      <c r="S29" s="215">
        <f t="shared" ca="1" si="16"/>
        <v>0.94952468891174491</v>
      </c>
      <c r="T29" s="320">
        <f t="shared" ca="1" si="17"/>
        <v>-1.0065923588465464E-3</v>
      </c>
      <c r="V29" s="104" t="b">
        <f t="shared" ca="1" si="18"/>
        <v>1</v>
      </c>
    </row>
    <row r="30" spans="1:22" ht="12">
      <c r="A30" s="139" t="str">
        <v>CL574</v>
      </c>
      <c r="B30" s="317" t="str">
        <v>Service Centre - Provision  NGA</v>
      </c>
      <c r="C30" s="215">
        <f t="shared" si="0"/>
        <v>3.4970254151378978E-2</v>
      </c>
      <c r="D30" s="215">
        <f t="shared" si="1"/>
        <v>0.96636780372520104</v>
      </c>
      <c r="E30" s="320">
        <f t="shared" si="2"/>
        <v>-1.3380578765800689E-3</v>
      </c>
      <c r="F30" s="215">
        <f t="shared" ca="1" si="3"/>
        <v>3.5916815213291355E-2</v>
      </c>
      <c r="G30" s="215">
        <f t="shared" ca="1" si="4"/>
        <v>0.96136156550422791</v>
      </c>
      <c r="H30" s="320">
        <f t="shared" ca="1" si="5"/>
        <v>2.7216192824807976E-3</v>
      </c>
      <c r="I30" s="215">
        <f t="shared" ca="1" si="6"/>
        <v>3.6845216259366799E-2</v>
      </c>
      <c r="J30" s="215">
        <f t="shared" ca="1" si="7"/>
        <v>0.95937114931399325</v>
      </c>
      <c r="K30" s="320">
        <f t="shared" ca="1" si="8"/>
        <v>3.7836344266399817E-3</v>
      </c>
      <c r="L30" s="215">
        <f t="shared" ca="1" si="9"/>
        <v>3.7756709605513049E-2</v>
      </c>
      <c r="M30" s="215">
        <f t="shared" ca="1" si="10"/>
        <v>0.95829554787988691</v>
      </c>
      <c r="N30" s="320">
        <f t="shared" ca="1" si="11"/>
        <v>3.9477425145999683E-3</v>
      </c>
      <c r="O30" s="215">
        <f t="shared" ca="1" si="12"/>
        <v>3.8643129611424194E-2</v>
      </c>
      <c r="P30" s="215">
        <f t="shared" ca="1" si="13"/>
        <v>0.95797134805830864</v>
      </c>
      <c r="Q30" s="320">
        <f t="shared" ca="1" si="14"/>
        <v>3.3855223302672495E-3</v>
      </c>
      <c r="R30" s="215">
        <f t="shared" ca="1" si="15"/>
        <v>3.9461245957538527E-2</v>
      </c>
      <c r="S30" s="215">
        <f t="shared" ca="1" si="16"/>
        <v>0.95907076609348985</v>
      </c>
      <c r="T30" s="320">
        <f t="shared" ca="1" si="17"/>
        <v>1.4679879489715643E-3</v>
      </c>
      <c r="V30" s="104" t="b">
        <f t="shared" ca="1" si="18"/>
        <v>1</v>
      </c>
    </row>
    <row r="31" spans="1:22" ht="12">
      <c r="A31" s="139" t="str">
        <v>CL575</v>
      </c>
      <c r="B31" s="317" t="str">
        <v>OR Service Centre - Assurance Analogue/ISDN2</v>
      </c>
      <c r="C31" s="215">
        <f t="shared" si="0"/>
        <v>7.3589259037713059E-2</v>
      </c>
      <c r="D31" s="215">
        <f t="shared" si="1"/>
        <v>0.91562283626457586</v>
      </c>
      <c r="E31" s="320">
        <f t="shared" si="2"/>
        <v>1.0787904697711074E-2</v>
      </c>
      <c r="F31" s="215">
        <f t="shared" ca="1" si="3"/>
        <v>7.5306298930777879E-2</v>
      </c>
      <c r="G31" s="215">
        <f t="shared" ca="1" si="4"/>
        <v>0.91431436367715757</v>
      </c>
      <c r="H31" s="320">
        <f t="shared" ca="1" si="5"/>
        <v>1.037933739206451E-2</v>
      </c>
      <c r="I31" s="215">
        <f t="shared" ca="1" si="6"/>
        <v>7.6911537448641612E-2</v>
      </c>
      <c r="J31" s="215">
        <f t="shared" ca="1" si="7"/>
        <v>0.91351275724859049</v>
      </c>
      <c r="K31" s="320">
        <f t="shared" ca="1" si="8"/>
        <v>9.5757053027678944E-3</v>
      </c>
      <c r="L31" s="215">
        <f t="shared" ca="1" si="9"/>
        <v>7.8389912110003179E-2</v>
      </c>
      <c r="M31" s="215">
        <f t="shared" ca="1" si="10"/>
        <v>0.91323839259637896</v>
      </c>
      <c r="N31" s="320">
        <f t="shared" ca="1" si="11"/>
        <v>8.3716952936178628E-3</v>
      </c>
      <c r="O31" s="215">
        <f t="shared" ca="1" si="12"/>
        <v>7.9717071275325624E-2</v>
      </c>
      <c r="P31" s="215">
        <f t="shared" ca="1" si="13"/>
        <v>0.91339774729665613</v>
      </c>
      <c r="Q31" s="320">
        <f t="shared" ca="1" si="14"/>
        <v>6.885181428018145E-3</v>
      </c>
      <c r="R31" s="215">
        <f t="shared" ca="1" si="15"/>
        <v>8.089640234640566E-2</v>
      </c>
      <c r="S31" s="215">
        <f t="shared" ca="1" si="16"/>
        <v>0.91476977726080555</v>
      </c>
      <c r="T31" s="320">
        <f t="shared" ca="1" si="17"/>
        <v>4.3338203927887906E-3</v>
      </c>
      <c r="V31" s="104" t="b">
        <f t="shared" ca="1" si="18"/>
        <v>1</v>
      </c>
    </row>
    <row r="32" spans="1:22" ht="12">
      <c r="A32" s="139" t="str">
        <v>CL577</v>
      </c>
      <c r="B32" s="317" t="str">
        <v>OR Service Centre - Assurance WLA</v>
      </c>
      <c r="C32" s="215">
        <f t="shared" si="0"/>
        <v>6.2680751251192227E-2</v>
      </c>
      <c r="D32" s="215">
        <f t="shared" si="1"/>
        <v>0.92599256747553393</v>
      </c>
      <c r="E32" s="320">
        <f t="shared" si="2"/>
        <v>1.1326681273273805E-2</v>
      </c>
      <c r="F32" s="215">
        <f t="shared" ca="1" si="3"/>
        <v>6.4160326479627633E-2</v>
      </c>
      <c r="G32" s="215">
        <f t="shared" ca="1" si="4"/>
        <v>0.92435068399473974</v>
      </c>
      <c r="H32" s="320">
        <f t="shared" ca="1" si="5"/>
        <v>1.1488989525632673E-2</v>
      </c>
      <c r="I32" s="215">
        <f t="shared" ca="1" si="6"/>
        <v>6.5544458157792293E-2</v>
      </c>
      <c r="J32" s="215">
        <f t="shared" ca="1" si="7"/>
        <v>0.92275498097816677</v>
      </c>
      <c r="K32" s="320">
        <f t="shared" ca="1" si="8"/>
        <v>1.1700560864041002E-2</v>
      </c>
      <c r="L32" s="215">
        <f t="shared" ca="1" si="9"/>
        <v>6.6831926386165669E-2</v>
      </c>
      <c r="M32" s="215">
        <f t="shared" ca="1" si="10"/>
        <v>0.92115254059636253</v>
      </c>
      <c r="N32" s="320">
        <f t="shared" ca="1" si="11"/>
        <v>1.2015533017471703E-2</v>
      </c>
      <c r="O32" s="215">
        <f t="shared" ca="1" si="12"/>
        <v>6.8024439868040035E-2</v>
      </c>
      <c r="P32" s="215">
        <f t="shared" ca="1" si="13"/>
        <v>0.91952799602595103</v>
      </c>
      <c r="Q32" s="320">
        <f t="shared" ca="1" si="14"/>
        <v>1.2447564106008889E-2</v>
      </c>
      <c r="R32" s="215">
        <f t="shared" ca="1" si="15"/>
        <v>6.9143959727570994E-2</v>
      </c>
      <c r="S32" s="215">
        <f t="shared" ca="1" si="16"/>
        <v>0.91739258258389811</v>
      </c>
      <c r="T32" s="320">
        <f t="shared" ca="1" si="17"/>
        <v>1.3463457688530869E-2</v>
      </c>
      <c r="V32" s="104" t="b">
        <f t="shared" ca="1" si="18"/>
        <v>1</v>
      </c>
    </row>
    <row r="33" spans="1:22" ht="12">
      <c r="A33" s="139" t="str">
        <v>CL579</v>
      </c>
      <c r="B33" s="317" t="str">
        <v>Service Centre - Assurance  NGA</v>
      </c>
      <c r="C33" s="215">
        <f t="shared" si="0"/>
        <v>2.6103755568348805E-2</v>
      </c>
      <c r="D33" s="215">
        <f t="shared" si="1"/>
        <v>0.98594333403598344</v>
      </c>
      <c r="E33" s="320">
        <f t="shared" si="2"/>
        <v>-1.2047089604332331E-2</v>
      </c>
      <c r="F33" s="215">
        <f t="shared" ca="1" si="3"/>
        <v>2.6771482428900813E-2</v>
      </c>
      <c r="G33" s="215">
        <f t="shared" ca="1" si="4"/>
        <v>0.98291752792009135</v>
      </c>
      <c r="H33" s="320">
        <f t="shared" ca="1" si="5"/>
        <v>-9.6890103489920137E-3</v>
      </c>
      <c r="I33" s="215">
        <f t="shared" ca="1" si="6"/>
        <v>2.7454741191637207E-2</v>
      </c>
      <c r="J33" s="215">
        <f t="shared" ca="1" si="7"/>
        <v>0.9816628373127112</v>
      </c>
      <c r="K33" s="320">
        <f t="shared" ca="1" si="8"/>
        <v>-9.1175785043483733E-3</v>
      </c>
      <c r="L33" s="215">
        <f t="shared" ca="1" si="9"/>
        <v>2.8142549106939418E-2</v>
      </c>
      <c r="M33" s="215">
        <f t="shared" ca="1" si="10"/>
        <v>0.9812460547438584</v>
      </c>
      <c r="N33" s="320">
        <f t="shared" ca="1" si="11"/>
        <v>-9.3886038507979361E-3</v>
      </c>
      <c r="O33" s="215">
        <f t="shared" ca="1" si="12"/>
        <v>2.8832940611961021E-2</v>
      </c>
      <c r="P33" s="215">
        <f t="shared" ca="1" si="13"/>
        <v>0.98130158887164998</v>
      </c>
      <c r="Q33" s="320">
        <f t="shared" ca="1" si="14"/>
        <v>-1.0134529483611059E-2</v>
      </c>
      <c r="R33" s="215">
        <f t="shared" ca="1" si="15"/>
        <v>2.952322883675252E-2</v>
      </c>
      <c r="S33" s="215">
        <f t="shared" ca="1" si="16"/>
        <v>0.98150744512454424</v>
      </c>
      <c r="T33" s="320">
        <f t="shared" ca="1" si="17"/>
        <v>-1.1030673961296785E-2</v>
      </c>
      <c r="V33" s="104" t="b">
        <f t="shared" ca="1" si="18"/>
        <v>1</v>
      </c>
    </row>
    <row r="34" spans="1:22" ht="12">
      <c r="A34" s="139" t="str">
        <v>CL590</v>
      </c>
      <c r="B34" s="317" t="str">
        <v>Service Level Guarantees</v>
      </c>
      <c r="C34" s="215">
        <f t="shared" si="0"/>
        <v>6.0710327251941622E-2</v>
      </c>
      <c r="D34" s="215">
        <f t="shared" si="1"/>
        <v>1.0369368216721735</v>
      </c>
      <c r="E34" s="320">
        <f t="shared" si="2"/>
        <v>-9.7647148924115065E-2</v>
      </c>
      <c r="F34" s="215">
        <f t="shared" ca="1" si="3"/>
        <v>6.2675791467053307E-2</v>
      </c>
      <c r="G34" s="215">
        <f t="shared" ca="1" si="4"/>
        <v>1.0386397227315705</v>
      </c>
      <c r="H34" s="320">
        <f t="shared" ca="1" si="5"/>
        <v>-0.10131551419862384</v>
      </c>
      <c r="I34" s="215">
        <f t="shared" ca="1" si="6"/>
        <v>6.4535058001562562E-2</v>
      </c>
      <c r="J34" s="215">
        <f t="shared" ca="1" si="7"/>
        <v>1.0406791240262487</v>
      </c>
      <c r="K34" s="320">
        <f t="shared" ca="1" si="8"/>
        <v>-0.10521418202781128</v>
      </c>
      <c r="L34" s="215">
        <f t="shared" ca="1" si="9"/>
        <v>6.6107021978160929E-2</v>
      </c>
      <c r="M34" s="215">
        <f t="shared" ca="1" si="10"/>
        <v>1.042788061863489</v>
      </c>
      <c r="N34" s="320">
        <f t="shared" ca="1" si="11"/>
        <v>-0.10889508384164999</v>
      </c>
      <c r="O34" s="215">
        <f t="shared" ca="1" si="12"/>
        <v>6.7566372725117133E-2</v>
      </c>
      <c r="P34" s="215">
        <f t="shared" ca="1" si="13"/>
        <v>1.0453180603411245</v>
      </c>
      <c r="Q34" s="320">
        <f t="shared" ca="1" si="14"/>
        <v>-0.11288443306624159</v>
      </c>
      <c r="R34" s="215">
        <f t="shared" ca="1" si="15"/>
        <v>6.8580648187138674E-2</v>
      </c>
      <c r="S34" s="215">
        <f t="shared" ca="1" si="16"/>
        <v>1.0463703299842493</v>
      </c>
      <c r="T34" s="320">
        <f t="shared" ca="1" si="17"/>
        <v>-0.11495097817138794</v>
      </c>
      <c r="V34" s="104" t="b">
        <f t="shared" ca="1" si="18"/>
        <v>1</v>
      </c>
    </row>
    <row r="35" spans="1:22" ht="12">
      <c r="A35" s="139" t="str">
        <v>CL600</v>
      </c>
      <c r="B35" s="317" t="str">
        <v>Other WLA</v>
      </c>
      <c r="C35" s="215">
        <f t="shared" si="0"/>
        <v>0.1319782123549065</v>
      </c>
      <c r="D35" s="215">
        <f t="shared" si="1"/>
        <v>7.1923083061554371E-2</v>
      </c>
      <c r="E35" s="320">
        <f t="shared" si="2"/>
        <v>0.79609870458353915</v>
      </c>
      <c r="F35" s="215">
        <f t="shared" ca="1" si="3"/>
        <v>1.8198992450183714E-2</v>
      </c>
      <c r="G35" s="215">
        <f t="shared" ca="1" si="4"/>
        <v>7.8652631561341016E-2</v>
      </c>
      <c r="H35" s="320">
        <f t="shared" ca="1" si="5"/>
        <v>0.90314837598847519</v>
      </c>
      <c r="I35" s="215">
        <f t="shared" ca="1" si="6"/>
        <v>-0.13677631092479869</v>
      </c>
      <c r="J35" s="215">
        <f t="shared" ca="1" si="7"/>
        <v>8.7183039539348181E-2</v>
      </c>
      <c r="K35" s="320">
        <f t="shared" ca="1" si="8"/>
        <v>1.0495932713854506</v>
      </c>
      <c r="L35" s="215">
        <f t="shared" ca="1" si="9"/>
        <v>-0.17155839159023248</v>
      </c>
      <c r="M35" s="215">
        <f t="shared" ca="1" si="10"/>
        <v>8.5103888808742145E-2</v>
      </c>
      <c r="N35" s="320">
        <f t="shared" ca="1" si="11"/>
        <v>1.0864545027814905</v>
      </c>
      <c r="O35" s="215">
        <f t="shared" ca="1" si="12"/>
        <v>-0.11082666620211692</v>
      </c>
      <c r="P35" s="215">
        <f t="shared" ca="1" si="13"/>
        <v>7.6279256255875214E-2</v>
      </c>
      <c r="Q35" s="320">
        <f t="shared" ca="1" si="14"/>
        <v>1.0345474099462415</v>
      </c>
      <c r="R35" s="215">
        <f t="shared" ca="1" si="15"/>
        <v>-0.11510220251956313</v>
      </c>
      <c r="S35" s="215">
        <f t="shared" ca="1" si="16"/>
        <v>7.3532438913789494E-2</v>
      </c>
      <c r="T35" s="320">
        <f t="shared" ca="1" si="17"/>
        <v>1.0415697636057737</v>
      </c>
      <c r="V35" s="104" t="b">
        <f t="shared" ca="1" si="18"/>
        <v>1</v>
      </c>
    </row>
    <row r="36" spans="1:22" ht="12">
      <c r="A36" s="139" t="str">
        <v>CL950</v>
      </c>
      <c r="B36" s="317" t="str">
        <v>GEA Access Fibre Spine</v>
      </c>
      <c r="C36" s="215">
        <f t="shared" ref="C36:C57" si="19">(INDEX(Total_OCM_dep,MATCH($A36,Comp_code,0),MATCH(C$2,model_years,0))+INDEX(Total_HL,MATCH($A36,Comp_code,0),MATCH(C$2,model_years,0)))/INDEX(Total_FAC,MATCH($A36,Comp_code,0),MATCH(C$2,model_years,0))</f>
        <v>0.40520443458326794</v>
      </c>
      <c r="D36" s="215">
        <f t="shared" ref="D36:D57" si="20">INDEX(Opex_total,MATCH($A36,Comp_code,0),MATCH(D$2,model_years,0))/INDEX(Total_FAC,MATCH($A36,Comp_code,0),MATCH(D$2,model_years,0))</f>
        <v>0.23033674303880175</v>
      </c>
      <c r="E36" s="320">
        <f t="shared" ref="E36:E57" si="21">INDEX(Total_Return_on_Capital,MATCH($A36,Comp_code,0),MATCH(E$2,model_years,0))/INDEX(Total_FAC,MATCH($A36,Comp_code,0),MATCH(E$2,model_years,0))</f>
        <v>0.3644588223779302</v>
      </c>
      <c r="F36" s="215">
        <f t="shared" ref="F36:F57" ca="1" si="22">(INDEX(Total_OCM_dep,MATCH($A36,Comp_code,0),MATCH(F$2,model_years,0))+INDEX(Total_HL,MATCH($A36,Comp_code,0),MATCH(F$2,model_years,0)))/INDEX(Total_FAC,MATCH($A36,Comp_code,0),MATCH(F$2,model_years,0))</f>
        <v>0.38730106519574098</v>
      </c>
      <c r="G36" s="215">
        <f t="shared" ref="G36:G57" ca="1" si="23">INDEX(Opex_total,MATCH($A36,Comp_code,0),MATCH(G$2,model_years,0))/INDEX(Total_FAC,MATCH($A36,Comp_code,0),MATCH(G$2,model_years,0))</f>
        <v>0.25010701996190976</v>
      </c>
      <c r="H36" s="320">
        <f t="shared" ref="H36:H57" ca="1" si="24">INDEX(Total_Return_on_Capital,MATCH($A36,Comp_code,0),MATCH(H$2,model_years,0))/INDEX(Total_FAC,MATCH($A36,Comp_code,0),MATCH(H$2,model_years,0))</f>
        <v>0.36259191484234932</v>
      </c>
      <c r="I36" s="215">
        <f t="shared" ref="I36:I57" ca="1" si="25">(INDEX(Total_OCM_dep,MATCH($A36,Comp_code,0),MATCH(I$2,model_years,0))+INDEX(Total_HL,MATCH($A36,Comp_code,0),MATCH(I$2,model_years,0)))/INDEX(Total_FAC,MATCH($A36,Comp_code,0),MATCH(I$2,model_years,0))</f>
        <v>0.37507893384630275</v>
      </c>
      <c r="J36" s="215">
        <f t="shared" ref="J36:J57" ca="1" si="26">INDEX(Opex_total,MATCH($A36,Comp_code,0),MATCH(J$2,model_years,0))/INDEX(Total_FAC,MATCH($A36,Comp_code,0),MATCH(J$2,model_years,0))</f>
        <v>0.2630222570291687</v>
      </c>
      <c r="K36" s="320">
        <f t="shared" ref="K36:K57" ca="1" si="27">INDEX(Total_Return_on_Capital,MATCH($A36,Comp_code,0),MATCH(K$2,model_years,0))/INDEX(Total_FAC,MATCH($A36,Comp_code,0),MATCH(K$2,model_years,0))</f>
        <v>0.36189880912452854</v>
      </c>
      <c r="L36" s="215">
        <f t="shared" ref="L36:L57" ca="1" si="28">(INDEX(Total_OCM_dep,MATCH($A36,Comp_code,0),MATCH(L$2,model_years,0))+INDEX(Total_HL,MATCH($A36,Comp_code,0),MATCH(L$2,model_years,0)))/INDEX(Total_FAC,MATCH($A36,Comp_code,0),MATCH(L$2,model_years,0))</f>
        <v>0.36979575244005103</v>
      </c>
      <c r="M36" s="215">
        <f t="shared" ref="M36:M57" ca="1" si="29">INDEX(Opex_total,MATCH($A36,Comp_code,0),MATCH(M$2,model_years,0))/INDEX(Total_FAC,MATCH($A36,Comp_code,0),MATCH(M$2,model_years,0))</f>
        <v>0.2712513383376402</v>
      </c>
      <c r="N36" s="320">
        <f t="shared" ref="N36:N57" ca="1" si="30">INDEX(Total_Return_on_Capital,MATCH($A36,Comp_code,0),MATCH(N$2,model_years,0))/INDEX(Total_FAC,MATCH($A36,Comp_code,0),MATCH(N$2,model_years,0))</f>
        <v>0.35895290922230877</v>
      </c>
      <c r="O36" s="215">
        <f t="shared" ref="O36:O57" ca="1" si="31">(INDEX(Total_OCM_dep,MATCH($A36,Comp_code,0),MATCH(O$2,model_years,0))+INDEX(Total_HL,MATCH($A36,Comp_code,0),MATCH(O$2,model_years,0)))/INDEX(Total_FAC,MATCH($A36,Comp_code,0),MATCH(O$2,model_years,0))</f>
        <v>0.36890182908085273</v>
      </c>
      <c r="P36" s="215">
        <f t="shared" ref="P36:P57" ca="1" si="32">INDEX(Opex_total,MATCH($A36,Comp_code,0),MATCH(P$2,model_years,0))/INDEX(Total_FAC,MATCH($A36,Comp_code,0),MATCH(P$2,model_years,0))</f>
        <v>0.27663174549670166</v>
      </c>
      <c r="Q36" s="320">
        <f t="shared" ref="Q36:Q57" ca="1" si="33">INDEX(Total_Return_on_Capital,MATCH($A36,Comp_code,0),MATCH(Q$2,model_years,0))/INDEX(Total_FAC,MATCH($A36,Comp_code,0),MATCH(Q$2,model_years,0))</f>
        <v>0.35446642542244555</v>
      </c>
      <c r="R36" s="215">
        <f t="shared" ref="R36:R57" ca="1" si="34">(INDEX(Total_OCM_dep,MATCH($A36,Comp_code,0),MATCH(R$2,model_years,0))+INDEX(Total_HL,MATCH($A36,Comp_code,0),MATCH(R$2,model_years,0)))/INDEX(Total_FAC,MATCH($A36,Comp_code,0),MATCH(R$2,model_years,0))</f>
        <v>0.36876254476024334</v>
      </c>
      <c r="S36" s="215">
        <f t="shared" ref="S36:S57" ca="1" si="35">INDEX(Opex_total,MATCH($A36,Comp_code,0),MATCH(S$2,model_years,0))/INDEX(Total_FAC,MATCH($A36,Comp_code,0),MATCH(S$2,model_years,0))</f>
        <v>0.28307124813090323</v>
      </c>
      <c r="T36" s="320">
        <f t="shared" ref="T36:T57" ca="1" si="36">INDEX(Total_Return_on_Capital,MATCH($A36,Comp_code,0),MATCH(T$2,model_years,0))/INDEX(Total_FAC,MATCH($A36,Comp_code,0),MATCH(T$2,model_years,0))</f>
        <v>0.34816620710885349</v>
      </c>
      <c r="V36" s="104" t="b">
        <f t="shared" ca="1" si="18"/>
        <v>1</v>
      </c>
    </row>
    <row r="37" spans="1:22" ht="12">
      <c r="A37" s="139" t="str">
        <v>CL951</v>
      </c>
      <c r="B37" s="317" t="str">
        <v>GEA Distribution Fibre</v>
      </c>
      <c r="C37" s="215">
        <f t="shared" si="19"/>
        <v>0.18510613200800272</v>
      </c>
      <c r="D37" s="215">
        <f t="shared" si="20"/>
        <v>0.47184249374581766</v>
      </c>
      <c r="E37" s="320">
        <f t="shared" si="21"/>
        <v>0.34305137424617971</v>
      </c>
      <c r="F37" s="215">
        <f t="shared" ca="1" si="22"/>
        <v>0.17078352178712033</v>
      </c>
      <c r="G37" s="215">
        <f t="shared" ca="1" si="23"/>
        <v>0.49896474912789579</v>
      </c>
      <c r="H37" s="320">
        <f t="shared" ca="1" si="24"/>
        <v>0.3302517290849839</v>
      </c>
      <c r="I37" s="215">
        <f t="shared" ca="1" si="25"/>
        <v>0.16054205977349398</v>
      </c>
      <c r="J37" s="215">
        <f t="shared" ca="1" si="26"/>
        <v>0.51659840215893238</v>
      </c>
      <c r="K37" s="320">
        <f t="shared" ca="1" si="27"/>
        <v>0.32285953806757367</v>
      </c>
      <c r="L37" s="215">
        <f t="shared" ca="1" si="28"/>
        <v>0.15683469988113433</v>
      </c>
      <c r="M37" s="215">
        <f t="shared" ca="1" si="29"/>
        <v>0.52750197304534974</v>
      </c>
      <c r="N37" s="320">
        <f t="shared" ca="1" si="30"/>
        <v>0.31566332707351585</v>
      </c>
      <c r="O37" s="215">
        <f t="shared" ca="1" si="31"/>
        <v>0.15713726007763848</v>
      </c>
      <c r="P37" s="215">
        <f t="shared" ca="1" si="32"/>
        <v>0.53436698564029528</v>
      </c>
      <c r="Q37" s="320">
        <f t="shared" ca="1" si="33"/>
        <v>0.30849575428206633</v>
      </c>
      <c r="R37" s="215">
        <f t="shared" ca="1" si="34"/>
        <v>0.15661166495975368</v>
      </c>
      <c r="S37" s="215">
        <f t="shared" ca="1" si="35"/>
        <v>0.54320862141048276</v>
      </c>
      <c r="T37" s="320">
        <f t="shared" ca="1" si="36"/>
        <v>0.30017971362976359</v>
      </c>
      <c r="V37" s="104" t="b">
        <f t="shared" ca="1" si="18"/>
        <v>1</v>
      </c>
    </row>
    <row r="38" spans="1:22" ht="12">
      <c r="A38" s="139" t="str">
        <v>CL952</v>
      </c>
      <c r="B38" s="317" t="str">
        <v>GEA Electronics</v>
      </c>
      <c r="C38" s="215">
        <f t="shared" si="19"/>
        <v>0.22583079361853137</v>
      </c>
      <c r="D38" s="215">
        <f t="shared" si="20"/>
        <v>0.65084628893878682</v>
      </c>
      <c r="E38" s="320">
        <f t="shared" si="21"/>
        <v>0.12332291744268185</v>
      </c>
      <c r="F38" s="215">
        <f t="shared" ca="1" si="22"/>
        <v>0.1918072244710205</v>
      </c>
      <c r="G38" s="215">
        <f t="shared" ca="1" si="23"/>
        <v>0.70679173223408276</v>
      </c>
      <c r="H38" s="320">
        <f t="shared" ca="1" si="24"/>
        <v>0.10140104329489667</v>
      </c>
      <c r="I38" s="215">
        <f t="shared" ca="1" si="25"/>
        <v>0.17157445524527615</v>
      </c>
      <c r="J38" s="215">
        <f t="shared" ca="1" si="26"/>
        <v>0.74160205683349745</v>
      </c>
      <c r="K38" s="320">
        <f t="shared" ca="1" si="27"/>
        <v>8.6823487921226419E-2</v>
      </c>
      <c r="L38" s="215">
        <f t="shared" ca="1" si="28"/>
        <v>0.15665614605769915</v>
      </c>
      <c r="M38" s="215">
        <f t="shared" ca="1" si="29"/>
        <v>0.76824509862894452</v>
      </c>
      <c r="N38" s="320">
        <f t="shared" ca="1" si="30"/>
        <v>7.5098755313356358E-2</v>
      </c>
      <c r="O38" s="215">
        <f t="shared" ca="1" si="31"/>
        <v>0.14497445512694523</v>
      </c>
      <c r="P38" s="215">
        <f t="shared" ca="1" si="32"/>
        <v>0.78986989745597469</v>
      </c>
      <c r="Q38" s="320">
        <f t="shared" ca="1" si="33"/>
        <v>6.5155647417080215E-2</v>
      </c>
      <c r="R38" s="215">
        <f t="shared" ca="1" si="34"/>
        <v>0.13567826325586388</v>
      </c>
      <c r="S38" s="215">
        <f t="shared" ca="1" si="35"/>
        <v>0.8084698858709044</v>
      </c>
      <c r="T38" s="320">
        <f t="shared" ca="1" si="36"/>
        <v>5.5851850873231704E-2</v>
      </c>
      <c r="V38" s="104" t="b">
        <f t="shared" ca="1" si="18"/>
        <v>1</v>
      </c>
    </row>
    <row r="39" spans="1:22" ht="12">
      <c r="A39" s="139" t="str">
        <v>CL953</v>
      </c>
      <c r="B39" s="317" t="str">
        <v>GEA DSLAM &amp; Cabinets</v>
      </c>
      <c r="C39" s="215">
        <f t="shared" si="19"/>
        <v>0.59686125963432457</v>
      </c>
      <c r="D39" s="215">
        <f t="shared" si="20"/>
        <v>0.15263227043055819</v>
      </c>
      <c r="E39" s="320">
        <f t="shared" si="21"/>
        <v>0.2505064699351171</v>
      </c>
      <c r="F39" s="215">
        <f t="shared" ca="1" si="22"/>
        <v>0.58196873647923142</v>
      </c>
      <c r="G39" s="215">
        <f t="shared" ca="1" si="23"/>
        <v>0.15976139077338014</v>
      </c>
      <c r="H39" s="320">
        <f t="shared" ca="1" si="24"/>
        <v>0.25826987274738844</v>
      </c>
      <c r="I39" s="215">
        <f t="shared" ca="1" si="25"/>
        <v>0.57532556486183972</v>
      </c>
      <c r="J39" s="215">
        <f t="shared" ca="1" si="26"/>
        <v>0.16457341214341009</v>
      </c>
      <c r="K39" s="320">
        <f t="shared" ca="1" si="27"/>
        <v>0.26010102299475008</v>
      </c>
      <c r="L39" s="215">
        <f t="shared" ca="1" si="28"/>
        <v>0.57202417813679973</v>
      </c>
      <c r="M39" s="215">
        <f t="shared" ca="1" si="29"/>
        <v>0.16874034975524002</v>
      </c>
      <c r="N39" s="320">
        <f t="shared" ca="1" si="30"/>
        <v>0.25923547210796016</v>
      </c>
      <c r="O39" s="215">
        <f t="shared" ca="1" si="31"/>
        <v>0.57084365641732993</v>
      </c>
      <c r="P39" s="215">
        <f t="shared" ca="1" si="32"/>
        <v>0.17260675482041266</v>
      </c>
      <c r="Q39" s="320">
        <f t="shared" ca="1" si="33"/>
        <v>0.25654958876225736</v>
      </c>
      <c r="R39" s="215">
        <f t="shared" ca="1" si="34"/>
        <v>0.57301421660520857</v>
      </c>
      <c r="S39" s="215">
        <f t="shared" ca="1" si="35"/>
        <v>0.17685576403963651</v>
      </c>
      <c r="T39" s="320">
        <f t="shared" ca="1" si="36"/>
        <v>0.250130019355155</v>
      </c>
      <c r="V39" s="104" t="b">
        <f t="shared" ca="1" si="18"/>
        <v>1</v>
      </c>
    </row>
    <row r="40" spans="1:22" ht="12">
      <c r="A40" s="139" t="str">
        <v>CL954</v>
      </c>
      <c r="B40" s="317" t="str">
        <v>GEA Customer Site Installation</v>
      </c>
      <c r="C40" s="215">
        <f t="shared" si="19"/>
        <v>0.3054755133243387</v>
      </c>
      <c r="D40" s="215">
        <f t="shared" si="20"/>
        <v>0.53401881794495221</v>
      </c>
      <c r="E40" s="320">
        <f t="shared" si="21"/>
        <v>0.16050566873070901</v>
      </c>
      <c r="F40" s="215">
        <f t="shared" ca="1" si="22"/>
        <v>0.28797962313299058</v>
      </c>
      <c r="G40" s="215">
        <f t="shared" ca="1" si="23"/>
        <v>0.56507349717947197</v>
      </c>
      <c r="H40" s="320">
        <f t="shared" ca="1" si="24"/>
        <v>0.14694687968753731</v>
      </c>
      <c r="I40" s="215">
        <f t="shared" ca="1" si="25"/>
        <v>0.27777595333151511</v>
      </c>
      <c r="J40" s="215">
        <f t="shared" ca="1" si="26"/>
        <v>0.58549498408187761</v>
      </c>
      <c r="K40" s="320">
        <f t="shared" ca="1" si="27"/>
        <v>0.13672906258660719</v>
      </c>
      <c r="L40" s="215">
        <f t="shared" ca="1" si="28"/>
        <v>0.27019878693606142</v>
      </c>
      <c r="M40" s="215">
        <f t="shared" ca="1" si="29"/>
        <v>0.60236291036798417</v>
      </c>
      <c r="N40" s="320">
        <f t="shared" ca="1" si="30"/>
        <v>0.12743830269595444</v>
      </c>
      <c r="O40" s="215">
        <f t="shared" ca="1" si="31"/>
        <v>0.2641608429252344</v>
      </c>
      <c r="P40" s="215">
        <f t="shared" ca="1" si="32"/>
        <v>0.61723169639927267</v>
      </c>
      <c r="Q40" s="320">
        <f t="shared" ca="1" si="33"/>
        <v>0.11860746067549295</v>
      </c>
      <c r="R40" s="215">
        <f t="shared" ca="1" si="34"/>
        <v>0.25953676218640148</v>
      </c>
      <c r="S40" s="215">
        <f t="shared" ca="1" si="35"/>
        <v>0.6315943759338466</v>
      </c>
      <c r="T40" s="320">
        <f t="shared" ca="1" si="36"/>
        <v>0.10886886187975198</v>
      </c>
      <c r="V40" s="104" t="b">
        <f t="shared" ca="1" si="18"/>
        <v>1</v>
      </c>
    </row>
    <row r="41" spans="1:22" ht="12">
      <c r="A41" s="139" t="str">
        <v>CL955</v>
      </c>
      <c r="B41" s="317" t="str">
        <v>GEA FTTC Repairs</v>
      </c>
      <c r="C41" s="215">
        <f t="shared" si="19"/>
        <v>2.3314576199798345E-2</v>
      </c>
      <c r="D41" s="215">
        <f t="shared" si="20"/>
        <v>0.97257120203127867</v>
      </c>
      <c r="E41" s="320">
        <f t="shared" si="21"/>
        <v>4.1142217689229856E-3</v>
      </c>
      <c r="F41" s="215">
        <f t="shared" ca="1" si="22"/>
        <v>2.3146935296895699E-2</v>
      </c>
      <c r="G41" s="215">
        <f t="shared" ca="1" si="23"/>
        <v>0.96986508827893847</v>
      </c>
      <c r="H41" s="320">
        <f t="shared" ca="1" si="24"/>
        <v>6.9879764241658942E-3</v>
      </c>
      <c r="I41" s="215">
        <f t="shared" ca="1" si="25"/>
        <v>2.319500602870116E-2</v>
      </c>
      <c r="J41" s="215">
        <f t="shared" ca="1" si="26"/>
        <v>0.96868815544400411</v>
      </c>
      <c r="K41" s="320">
        <f t="shared" ca="1" si="27"/>
        <v>8.1168385272947577E-3</v>
      </c>
      <c r="L41" s="215">
        <f t="shared" ca="1" si="28"/>
        <v>2.3324503243687164E-2</v>
      </c>
      <c r="M41" s="215">
        <f t="shared" ca="1" si="29"/>
        <v>0.96807954046523315</v>
      </c>
      <c r="N41" s="320">
        <f t="shared" ca="1" si="30"/>
        <v>8.5959562910797177E-3</v>
      </c>
      <c r="O41" s="215">
        <f t="shared" ca="1" si="31"/>
        <v>2.35061534543217E-2</v>
      </c>
      <c r="P41" s="215">
        <f t="shared" ca="1" si="32"/>
        <v>0.96779100731360557</v>
      </c>
      <c r="Q41" s="320">
        <f t="shared" ca="1" si="33"/>
        <v>8.7028392320726133E-3</v>
      </c>
      <c r="R41" s="215">
        <f t="shared" ca="1" si="34"/>
        <v>2.373104675409957E-2</v>
      </c>
      <c r="S41" s="215">
        <f t="shared" ca="1" si="35"/>
        <v>0.9678134860714086</v>
      </c>
      <c r="T41" s="320">
        <f t="shared" ca="1" si="36"/>
        <v>8.4554671744918267E-3</v>
      </c>
      <c r="V41" s="104" t="b">
        <f t="shared" ca="1" si="18"/>
        <v>1</v>
      </c>
    </row>
    <row r="42" spans="1:22" ht="12">
      <c r="A42" s="139" t="str">
        <v>CL956</v>
      </c>
      <c r="B42" s="317" t="str">
        <v>GEA FTTP Repairs</v>
      </c>
      <c r="C42" s="215">
        <f t="shared" si="19"/>
        <v>2.1364789116124196E-2</v>
      </c>
      <c r="D42" s="215">
        <f t="shared" si="20"/>
        <v>0.97487412975298871</v>
      </c>
      <c r="E42" s="320">
        <f t="shared" si="21"/>
        <v>3.7610811308870641E-3</v>
      </c>
      <c r="F42" s="215">
        <f t="shared" ca="1" si="22"/>
        <v>2.1893459283027494E-2</v>
      </c>
      <c r="G42" s="215">
        <f t="shared" ca="1" si="23"/>
        <v>0.97429344029082376</v>
      </c>
      <c r="H42" s="320">
        <f t="shared" ca="1" si="24"/>
        <v>3.8131004261488391E-3</v>
      </c>
      <c r="I42" s="215">
        <f t="shared" ca="1" si="25"/>
        <v>2.2389335789256625E-2</v>
      </c>
      <c r="J42" s="215">
        <f t="shared" ca="1" si="26"/>
        <v>0.97379046271400105</v>
      </c>
      <c r="K42" s="320">
        <f t="shared" ca="1" si="27"/>
        <v>3.8202014967423678E-3</v>
      </c>
      <c r="L42" s="215">
        <f t="shared" ca="1" si="28"/>
        <v>2.285046712505099E-2</v>
      </c>
      <c r="M42" s="215">
        <f t="shared" ca="1" si="29"/>
        <v>0.973365382864807</v>
      </c>
      <c r="N42" s="320">
        <f t="shared" ca="1" si="30"/>
        <v>3.7841500101420929E-3</v>
      </c>
      <c r="O42" s="215">
        <f t="shared" ca="1" si="31"/>
        <v>2.3274794507139835E-2</v>
      </c>
      <c r="P42" s="215">
        <f t="shared" ca="1" si="32"/>
        <v>0.97301829176413157</v>
      </c>
      <c r="Q42" s="320">
        <f t="shared" ca="1" si="33"/>
        <v>3.706913728728555E-3</v>
      </c>
      <c r="R42" s="215">
        <f t="shared" ca="1" si="34"/>
        <v>2.3661195205250986E-2</v>
      </c>
      <c r="S42" s="215">
        <f t="shared" ca="1" si="35"/>
        <v>0.9727922994488668</v>
      </c>
      <c r="T42" s="320">
        <f t="shared" ca="1" si="36"/>
        <v>3.5465053458822514E-3</v>
      </c>
      <c r="V42" s="104" t="b">
        <f t="shared" ca="1" si="18"/>
        <v>1</v>
      </c>
    </row>
    <row r="43" spans="1:22" ht="12">
      <c r="A43" s="139" t="str">
        <v>CL957</v>
      </c>
      <c r="B43" s="317" t="str">
        <v>GEA FTTP Provisions</v>
      </c>
      <c r="C43" s="215">
        <f t="shared" si="19"/>
        <v>2.6257012917096367E-2</v>
      </c>
      <c r="D43" s="215">
        <f t="shared" si="20"/>
        <v>0.97275384647096941</v>
      </c>
      <c r="E43" s="320">
        <f t="shared" si="21"/>
        <v>9.8914061193424905E-4</v>
      </c>
      <c r="F43" s="215">
        <f t="shared" ca="1" si="22"/>
        <v>2.6908342561193677E-2</v>
      </c>
      <c r="G43" s="215">
        <f t="shared" ca="1" si="23"/>
        <v>0.97213653449000914</v>
      </c>
      <c r="H43" s="320">
        <f t="shared" ca="1" si="24"/>
        <v>9.5512294879721872E-4</v>
      </c>
      <c r="I43" s="215">
        <f t="shared" ca="1" si="25"/>
        <v>2.7519897371798795E-2</v>
      </c>
      <c r="J43" s="215">
        <f t="shared" ca="1" si="26"/>
        <v>0.97161712375949805</v>
      </c>
      <c r="K43" s="320">
        <f t="shared" ca="1" si="27"/>
        <v>8.6297886870316293E-4</v>
      </c>
      <c r="L43" s="215">
        <f t="shared" ca="1" si="28"/>
        <v>2.808930475808501E-2</v>
      </c>
      <c r="M43" s="215">
        <f t="shared" ca="1" si="29"/>
        <v>0.971195922909451</v>
      </c>
      <c r="N43" s="320">
        <f t="shared" ca="1" si="30"/>
        <v>7.1477233246396838E-4</v>
      </c>
      <c r="O43" s="215">
        <f t="shared" ca="1" si="31"/>
        <v>2.8614053511325156E-2</v>
      </c>
      <c r="P43" s="215">
        <f t="shared" ca="1" si="32"/>
        <v>0.97087313926565788</v>
      </c>
      <c r="Q43" s="320">
        <f t="shared" ca="1" si="33"/>
        <v>5.1280722301690485E-4</v>
      </c>
      <c r="R43" s="215">
        <f t="shared" ca="1" si="34"/>
        <v>2.9091579424720675E-2</v>
      </c>
      <c r="S43" s="215">
        <f t="shared" ca="1" si="35"/>
        <v>0.97065197892853117</v>
      </c>
      <c r="T43" s="320">
        <f t="shared" ca="1" si="36"/>
        <v>2.5644164674805989E-4</v>
      </c>
      <c r="V43" s="104" t="b">
        <f t="shared" ca="1" si="18"/>
        <v>1</v>
      </c>
    </row>
    <row r="44" spans="1:22" ht="12">
      <c r="A44" s="139" t="str">
        <v>CL958</v>
      </c>
      <c r="B44" s="317" t="str">
        <v>GEA FTTC Provisions</v>
      </c>
      <c r="C44" s="215">
        <f t="shared" si="19"/>
        <v>0.14147782559859068</v>
      </c>
      <c r="D44" s="215">
        <f t="shared" si="20"/>
        <v>0.82999607645220008</v>
      </c>
      <c r="E44" s="320">
        <f t="shared" si="21"/>
        <v>2.8526097949209184E-2</v>
      </c>
      <c r="F44" s="215">
        <f t="shared" ca="1" si="22"/>
        <v>0.13707823309466419</v>
      </c>
      <c r="G44" s="215">
        <f t="shared" ca="1" si="23"/>
        <v>0.81903024094339383</v>
      </c>
      <c r="H44" s="320">
        <f t="shared" ca="1" si="24"/>
        <v>4.3891525961941937E-2</v>
      </c>
      <c r="I44" s="215">
        <f t="shared" ca="1" si="25"/>
        <v>0.13898782198404452</v>
      </c>
      <c r="J44" s="215">
        <f t="shared" ca="1" si="26"/>
        <v>0.81699058237125299</v>
      </c>
      <c r="K44" s="320">
        <f t="shared" ca="1" si="27"/>
        <v>4.4021595644702469E-2</v>
      </c>
      <c r="L44" s="215">
        <f t="shared" ca="1" si="28"/>
        <v>0.1407072662769088</v>
      </c>
      <c r="M44" s="215">
        <f t="shared" ca="1" si="29"/>
        <v>0.81542261816811623</v>
      </c>
      <c r="N44" s="320">
        <f t="shared" ca="1" si="30"/>
        <v>4.387011555497506E-2</v>
      </c>
      <c r="O44" s="215">
        <f t="shared" ca="1" si="31"/>
        <v>0.14298063371243427</v>
      </c>
      <c r="P44" s="215">
        <f t="shared" ca="1" si="32"/>
        <v>0.81480818298667812</v>
      </c>
      <c r="Q44" s="320">
        <f t="shared" ca="1" si="33"/>
        <v>4.2211183300887523E-2</v>
      </c>
      <c r="R44" s="215">
        <f t="shared" ca="1" si="34"/>
        <v>0.15360345677718407</v>
      </c>
      <c r="S44" s="215">
        <f t="shared" ca="1" si="35"/>
        <v>0.82119184980269277</v>
      </c>
      <c r="T44" s="320">
        <f t="shared" ca="1" si="36"/>
        <v>2.5204693420123221E-2</v>
      </c>
      <c r="V44" s="104" t="b">
        <f t="shared" ca="1" si="18"/>
        <v>1</v>
      </c>
    </row>
    <row r="45" spans="1:22" ht="12">
      <c r="A45" s="139" t="str">
        <v>CL998</v>
      </c>
      <c r="B45" s="317" t="str">
        <v>Fibre Rollout Funding</v>
      </c>
      <c r="C45" s="215">
        <f t="shared" si="19"/>
        <v>0.73600159538333876</v>
      </c>
      <c r="D45" s="215">
        <f t="shared" si="20"/>
        <v>0.12301976876079337</v>
      </c>
      <c r="E45" s="320">
        <f t="shared" si="21"/>
        <v>0.14097863585586787</v>
      </c>
      <c r="F45" s="215">
        <f t="shared" ca="1" si="22"/>
        <v>0.80284308216991773</v>
      </c>
      <c r="G45" s="215">
        <f t="shared" ca="1" si="23"/>
        <v>0.12071980023535037</v>
      </c>
      <c r="H45" s="320">
        <f t="shared" ca="1" si="24"/>
        <v>7.6437117594731971E-2</v>
      </c>
      <c r="I45" s="215">
        <f t="shared" ca="1" si="25"/>
        <v>0.85599749516009971</v>
      </c>
      <c r="J45" s="215">
        <f t="shared" ca="1" si="26"/>
        <v>0.1168812836746405</v>
      </c>
      <c r="K45" s="320">
        <f t="shared" ca="1" si="27"/>
        <v>2.7121221165259723E-2</v>
      </c>
      <c r="L45" s="215">
        <f t="shared" ca="1" si="28"/>
        <v>0.88366648261493208</v>
      </c>
      <c r="M45" s="215">
        <f t="shared" ca="1" si="29"/>
        <v>0.10912149047875659</v>
      </c>
      <c r="N45" s="320">
        <f t="shared" ca="1" si="30"/>
        <v>7.2120269063112299E-3</v>
      </c>
      <c r="O45" s="215">
        <f t="shared" ca="1" si="31"/>
        <v>0.89337627175185319</v>
      </c>
      <c r="P45" s="215">
        <f t="shared" ca="1" si="32"/>
        <v>9.9663640812498705E-2</v>
      </c>
      <c r="Q45" s="320">
        <f t="shared" ca="1" si="33"/>
        <v>6.9600874356480387E-3</v>
      </c>
      <c r="R45" s="215">
        <f t="shared" ca="1" si="34"/>
        <v>0.90196687797622821</v>
      </c>
      <c r="S45" s="215">
        <f t="shared" ca="1" si="35"/>
        <v>9.146501133887984E-2</v>
      </c>
      <c r="T45" s="320">
        <f t="shared" ca="1" si="36"/>
        <v>6.5681106848919611E-3</v>
      </c>
      <c r="V45" s="104" t="b">
        <f t="shared" ca="1" si="18"/>
        <v>1</v>
      </c>
    </row>
    <row r="46" spans="1:22" ht="12">
      <c r="A46" s="139" t="str">
        <v>CL999</v>
      </c>
      <c r="B46" s="317" t="str">
        <v>BDUK Funding</v>
      </c>
      <c r="C46" s="215">
        <f t="shared" si="19"/>
        <v>0.95872882941541493</v>
      </c>
      <c r="D46" s="215">
        <f t="shared" si="20"/>
        <v>3.0810433015866182E-2</v>
      </c>
      <c r="E46" s="320">
        <f t="shared" si="21"/>
        <v>1.0460737568718756E-2</v>
      </c>
      <c r="F46" s="215">
        <f t="shared" ca="1" si="22"/>
        <v>0.95086459257813127</v>
      </c>
      <c r="G46" s="215">
        <f t="shared" ca="1" si="23"/>
        <v>3.6075236491219423E-2</v>
      </c>
      <c r="H46" s="320">
        <f t="shared" ca="1" si="24"/>
        <v>1.3060170930649389E-2</v>
      </c>
      <c r="I46" s="215">
        <f t="shared" ca="1" si="25"/>
        <v>0.94572724664528374</v>
      </c>
      <c r="J46" s="215">
        <f t="shared" ca="1" si="26"/>
        <v>3.9272824101799109E-2</v>
      </c>
      <c r="K46" s="320">
        <f t="shared" ca="1" si="27"/>
        <v>1.4999929252917073E-2</v>
      </c>
      <c r="L46" s="215">
        <f t="shared" ca="1" si="28"/>
        <v>0.9399437100463468</v>
      </c>
      <c r="M46" s="215">
        <f t="shared" ca="1" si="29"/>
        <v>4.283048490131839E-2</v>
      </c>
      <c r="N46" s="320">
        <f t="shared" ca="1" si="30"/>
        <v>1.7225805052334866E-2</v>
      </c>
      <c r="O46" s="215">
        <f t="shared" ca="1" si="31"/>
        <v>0.93315194253162148</v>
      </c>
      <c r="P46" s="215">
        <f t="shared" ca="1" si="32"/>
        <v>4.6996346983204366E-2</v>
      </c>
      <c r="Q46" s="320">
        <f t="shared" ca="1" si="33"/>
        <v>1.9851710485174045E-2</v>
      </c>
      <c r="R46" s="215">
        <f t="shared" ca="1" si="34"/>
        <v>0.92717012134739729</v>
      </c>
      <c r="S46" s="215">
        <f t="shared" ca="1" si="35"/>
        <v>5.0785113657982765E-2</v>
      </c>
      <c r="T46" s="320">
        <f t="shared" ca="1" si="36"/>
        <v>2.2044764994620013E-2</v>
      </c>
      <c r="V46" s="104" t="b">
        <f t="shared" ca="1" si="18"/>
        <v>1</v>
      </c>
    </row>
    <row r="47" spans="1:22" ht="12">
      <c r="A47" s="139" t="str">
        <v>CN853</v>
      </c>
      <c r="B47" s="317" t="str">
        <v>Combi Card and MSAN Access - Voice</v>
      </c>
      <c r="C47" s="215">
        <f t="shared" si="19"/>
        <v>0.42290236341354059</v>
      </c>
      <c r="D47" s="215">
        <f t="shared" si="20"/>
        <v>0.37939163453689284</v>
      </c>
      <c r="E47" s="320">
        <f t="shared" si="21"/>
        <v>0.19770600204956659</v>
      </c>
      <c r="F47" s="215">
        <f t="shared" ca="1" si="22"/>
        <v>0.42869637185999365</v>
      </c>
      <c r="G47" s="215">
        <f t="shared" ca="1" si="23"/>
        <v>0.37258670794116272</v>
      </c>
      <c r="H47" s="320">
        <f t="shared" ca="1" si="24"/>
        <v>0.1987169201988436</v>
      </c>
      <c r="I47" s="215">
        <f t="shared" ca="1" si="25"/>
        <v>0.43468770116691219</v>
      </c>
      <c r="J47" s="215">
        <f t="shared" ca="1" si="26"/>
        <v>0.36633218865894823</v>
      </c>
      <c r="K47" s="320">
        <f t="shared" ca="1" si="27"/>
        <v>0.19898011017413955</v>
      </c>
      <c r="L47" s="215">
        <f t="shared" ca="1" si="28"/>
        <v>0.44084225473188787</v>
      </c>
      <c r="M47" s="215">
        <f t="shared" ca="1" si="29"/>
        <v>0.36055860970293924</v>
      </c>
      <c r="N47" s="320">
        <f t="shared" ca="1" si="30"/>
        <v>0.19859913556517289</v>
      </c>
      <c r="O47" s="215">
        <f t="shared" ca="1" si="31"/>
        <v>0.44688017482783049</v>
      </c>
      <c r="P47" s="215">
        <f t="shared" ca="1" si="32"/>
        <v>0.35525626881196526</v>
      </c>
      <c r="Q47" s="320">
        <f t="shared" ca="1" si="33"/>
        <v>0.19786355636020422</v>
      </c>
      <c r="R47" s="215">
        <f t="shared" ca="1" si="34"/>
        <v>0.45513179803086706</v>
      </c>
      <c r="S47" s="215">
        <f t="shared" ca="1" si="35"/>
        <v>0.35099812661677476</v>
      </c>
      <c r="T47" s="320">
        <f t="shared" ca="1" si="36"/>
        <v>0.19387007535235828</v>
      </c>
      <c r="V47" s="104" t="b">
        <f t="shared" ca="1" si="18"/>
        <v>1</v>
      </c>
    </row>
    <row r="48" spans="1:22" ht="12">
      <c r="A48" s="139" t="str">
        <v>CN855</v>
      </c>
      <c r="B48" s="317" t="str">
        <v>iNode features</v>
      </c>
      <c r="C48" s="215">
        <f t="shared" si="19"/>
        <v>0.44941461043824776</v>
      </c>
      <c r="D48" s="215">
        <f t="shared" si="20"/>
        <v>0.33701759204021098</v>
      </c>
      <c r="E48" s="320">
        <f t="shared" si="21"/>
        <v>0.21356779752154126</v>
      </c>
      <c r="F48" s="215">
        <f t="shared" ca="1" si="22"/>
        <v>0.45396660770626662</v>
      </c>
      <c r="G48" s="215">
        <f t="shared" ca="1" si="23"/>
        <v>0.33085129543663738</v>
      </c>
      <c r="H48" s="320">
        <f t="shared" ca="1" si="24"/>
        <v>0.21518209685709588</v>
      </c>
      <c r="I48" s="215">
        <f t="shared" ca="1" si="25"/>
        <v>0.45837851192033474</v>
      </c>
      <c r="J48" s="215">
        <f t="shared" ca="1" si="26"/>
        <v>0.32536487706807671</v>
      </c>
      <c r="K48" s="320">
        <f t="shared" ca="1" si="27"/>
        <v>0.21625661101158855</v>
      </c>
      <c r="L48" s="215">
        <f t="shared" ca="1" si="28"/>
        <v>0.46263465811791066</v>
      </c>
      <c r="M48" s="215">
        <f t="shared" ca="1" si="29"/>
        <v>0.32050890402995458</v>
      </c>
      <c r="N48" s="320">
        <f t="shared" ca="1" si="30"/>
        <v>0.21685643785213482</v>
      </c>
      <c r="O48" s="215">
        <f t="shared" ca="1" si="31"/>
        <v>0.46671564536498544</v>
      </c>
      <c r="P48" s="215">
        <f t="shared" ca="1" si="32"/>
        <v>0.3162409920309141</v>
      </c>
      <c r="Q48" s="320">
        <f t="shared" ca="1" si="33"/>
        <v>0.21704336260410043</v>
      </c>
      <c r="R48" s="215">
        <f t="shared" ca="1" si="34"/>
        <v>0.47186143020197219</v>
      </c>
      <c r="S48" s="215">
        <f t="shared" ca="1" si="35"/>
        <v>0.31336382777093796</v>
      </c>
      <c r="T48" s="320">
        <f t="shared" ca="1" si="36"/>
        <v>0.21477474202708988</v>
      </c>
      <c r="V48" s="104" t="b">
        <f t="shared" ca="1" si="18"/>
        <v>1</v>
      </c>
    </row>
    <row r="49" spans="1:22" ht="12">
      <c r="A49" s="139" t="str">
        <v>CO292</v>
      </c>
      <c r="B49" s="317" t="str">
        <v>Caller Display</v>
      </c>
      <c r="C49" s="215">
        <f t="shared" si="19"/>
        <v>0.16881844872214247</v>
      </c>
      <c r="D49" s="215">
        <f t="shared" si="20"/>
        <v>0.74372538675682864</v>
      </c>
      <c r="E49" s="320">
        <f t="shared" si="21"/>
        <v>8.745616452102889E-2</v>
      </c>
      <c r="F49" s="215">
        <f t="shared" ca="1" si="22"/>
        <v>0.17286454202802518</v>
      </c>
      <c r="G49" s="215">
        <f t="shared" ca="1" si="23"/>
        <v>0.73797577797041358</v>
      </c>
      <c r="H49" s="320">
        <f t="shared" ca="1" si="24"/>
        <v>8.9159680001561339E-2</v>
      </c>
      <c r="I49" s="215">
        <f t="shared" ca="1" si="25"/>
        <v>0.1770119091217553</v>
      </c>
      <c r="J49" s="215">
        <f t="shared" ca="1" si="26"/>
        <v>0.73247798559663324</v>
      </c>
      <c r="K49" s="320">
        <f t="shared" ca="1" si="27"/>
        <v>9.0510105281611408E-2</v>
      </c>
      <c r="L49" s="215">
        <f t="shared" ca="1" si="28"/>
        <v>0.18126687098151428</v>
      </c>
      <c r="M49" s="215">
        <f t="shared" ca="1" si="29"/>
        <v>0.72723647099281952</v>
      </c>
      <c r="N49" s="320">
        <f t="shared" ca="1" si="30"/>
        <v>9.14966580256662E-2</v>
      </c>
      <c r="O49" s="215">
        <f t="shared" ca="1" si="31"/>
        <v>0.18563621869615765</v>
      </c>
      <c r="P49" s="215">
        <f t="shared" ca="1" si="32"/>
        <v>0.72225614456040421</v>
      </c>
      <c r="Q49" s="320">
        <f t="shared" ca="1" si="33"/>
        <v>9.2107636743438151E-2</v>
      </c>
      <c r="R49" s="215">
        <f t="shared" ca="1" si="34"/>
        <v>0.19034422797628517</v>
      </c>
      <c r="S49" s="215">
        <f t="shared" ca="1" si="35"/>
        <v>0.71836125851748733</v>
      </c>
      <c r="T49" s="320">
        <f t="shared" ca="1" si="36"/>
        <v>9.1294513506227484E-2</v>
      </c>
      <c r="V49" s="104" t="b">
        <f t="shared" ca="1" si="18"/>
        <v>1</v>
      </c>
    </row>
    <row r="50" spans="1:22" ht="12">
      <c r="A50" s="139" t="str">
        <v>CO293</v>
      </c>
      <c r="B50" s="317" t="str">
        <v>Network Features</v>
      </c>
      <c r="C50" s="215">
        <f t="shared" si="19"/>
        <v>0.22434240405701958</v>
      </c>
      <c r="D50" s="215">
        <f t="shared" si="20"/>
        <v>0.67347691970528467</v>
      </c>
      <c r="E50" s="320">
        <f t="shared" si="21"/>
        <v>0.10218067623769576</v>
      </c>
      <c r="F50" s="215">
        <f t="shared" ca="1" si="22"/>
        <v>0.22922174093466913</v>
      </c>
      <c r="G50" s="215">
        <f t="shared" ca="1" si="23"/>
        <v>0.66688999044304853</v>
      </c>
      <c r="H50" s="320">
        <f t="shared" ca="1" si="24"/>
        <v>0.10388826862228238</v>
      </c>
      <c r="I50" s="215">
        <f t="shared" ca="1" si="25"/>
        <v>0.23422759375794175</v>
      </c>
      <c r="J50" s="215">
        <f t="shared" ca="1" si="26"/>
        <v>0.6606461679472424</v>
      </c>
      <c r="K50" s="320">
        <f t="shared" ca="1" si="27"/>
        <v>0.10512623829481586</v>
      </c>
      <c r="L50" s="215">
        <f t="shared" ca="1" si="28"/>
        <v>0.23936918007782582</v>
      </c>
      <c r="M50" s="215">
        <f t="shared" ca="1" si="29"/>
        <v>0.65474610428536495</v>
      </c>
      <c r="N50" s="320">
        <f t="shared" ca="1" si="30"/>
        <v>0.10588471563680928</v>
      </c>
      <c r="O50" s="215">
        <f t="shared" ca="1" si="31"/>
        <v>0.2446563948232664</v>
      </c>
      <c r="P50" s="215">
        <f t="shared" ca="1" si="32"/>
        <v>0.64919121212530218</v>
      </c>
      <c r="Q50" s="320">
        <f t="shared" ca="1" si="33"/>
        <v>0.10615239305143148</v>
      </c>
      <c r="R50" s="215">
        <f t="shared" ca="1" si="34"/>
        <v>0.25042734410011336</v>
      </c>
      <c r="S50" s="215">
        <f t="shared" ca="1" si="35"/>
        <v>0.64482689755718681</v>
      </c>
      <c r="T50" s="320">
        <f t="shared" ca="1" si="36"/>
        <v>0.10474575834269981</v>
      </c>
      <c r="V50" s="104" t="b">
        <f t="shared" ca="1" si="18"/>
        <v>1</v>
      </c>
    </row>
    <row r="51" spans="1:22" ht="12">
      <c r="A51" s="139" t="str">
        <v>CO801</v>
      </c>
      <c r="B51" s="317" t="str">
        <v>Ofcom Licence Fee Openreach</v>
      </c>
      <c r="C51" s="215">
        <f t="shared" si="19"/>
        <v>1.4463879150345635E-3</v>
      </c>
      <c r="D51" s="215">
        <f t="shared" si="20"/>
        <v>1.0251958518484034</v>
      </c>
      <c r="E51" s="320">
        <f t="shared" si="21"/>
        <v>-2.6642239763438033E-2</v>
      </c>
      <c r="F51" s="215">
        <f t="shared" ca="1" si="22"/>
        <v>1.5519738335163121E-3</v>
      </c>
      <c r="G51" s="215">
        <f t="shared" ca="1" si="23"/>
        <v>1.027343751696348</v>
      </c>
      <c r="H51" s="320">
        <f t="shared" ca="1" si="24"/>
        <v>-2.8895725529864278E-2</v>
      </c>
      <c r="I51" s="215">
        <f t="shared" ca="1" si="25"/>
        <v>1.6383854668254138E-3</v>
      </c>
      <c r="J51" s="215">
        <f t="shared" ca="1" si="26"/>
        <v>1.0291951986260837</v>
      </c>
      <c r="K51" s="320">
        <f t="shared" ca="1" si="27"/>
        <v>-3.0833584092909063E-2</v>
      </c>
      <c r="L51" s="215">
        <f t="shared" ca="1" si="28"/>
        <v>1.7234016492433523E-3</v>
      </c>
      <c r="M51" s="215">
        <f t="shared" ca="1" si="29"/>
        <v>1.0311326252777149</v>
      </c>
      <c r="N51" s="320">
        <f t="shared" ca="1" si="30"/>
        <v>-3.2856026926958153E-2</v>
      </c>
      <c r="O51" s="215">
        <f t="shared" ca="1" si="31"/>
        <v>1.8052669855911905E-3</v>
      </c>
      <c r="P51" s="215">
        <f t="shared" ca="1" si="32"/>
        <v>1.0331270460308626</v>
      </c>
      <c r="Q51" s="320">
        <f t="shared" ca="1" si="33"/>
        <v>-3.4932313016453713E-2</v>
      </c>
      <c r="R51" s="215">
        <f t="shared" ca="1" si="34"/>
        <v>1.8702629712516463E-3</v>
      </c>
      <c r="S51" s="215">
        <f t="shared" ca="1" si="35"/>
        <v>1.0344308399500957</v>
      </c>
      <c r="T51" s="320">
        <f t="shared" ca="1" si="36"/>
        <v>-3.6301102921347222E-2</v>
      </c>
      <c r="V51" s="104" t="b">
        <f t="shared" ca="1" si="18"/>
        <v>1</v>
      </c>
    </row>
    <row r="52" spans="1:22" ht="12">
      <c r="A52" s="139" t="str">
        <v>CO989</v>
      </c>
      <c r="B52" s="317" t="str">
        <v>Special Fault Investigation</v>
      </c>
      <c r="C52" s="215">
        <f t="shared" si="19"/>
        <v>2.5061240428830095E-2</v>
      </c>
      <c r="D52" s="215">
        <f t="shared" si="20"/>
        <v>0.97771820419918476</v>
      </c>
      <c r="E52" s="320">
        <f t="shared" si="21"/>
        <v>-2.7794446280148765E-3</v>
      </c>
      <c r="F52" s="215">
        <f t="shared" ca="1" si="22"/>
        <v>2.5688716637955158E-2</v>
      </c>
      <c r="G52" s="215">
        <f t="shared" ca="1" si="23"/>
        <v>0.97722455579668166</v>
      </c>
      <c r="H52" s="320">
        <f t="shared" ca="1" si="24"/>
        <v>-2.9132724346368397E-3</v>
      </c>
      <c r="I52" s="215">
        <f t="shared" ca="1" si="25"/>
        <v>2.6278486925221903E-2</v>
      </c>
      <c r="J52" s="215">
        <f t="shared" ca="1" si="26"/>
        <v>0.97682729771550658</v>
      </c>
      <c r="K52" s="320">
        <f t="shared" ca="1" si="27"/>
        <v>-3.1057846407284988E-3</v>
      </c>
      <c r="L52" s="215">
        <f t="shared" ca="1" si="28"/>
        <v>2.682826208656856E-2</v>
      </c>
      <c r="M52" s="215">
        <f t="shared" ca="1" si="29"/>
        <v>0.9765268981237768</v>
      </c>
      <c r="N52" s="320">
        <f t="shared" ca="1" si="30"/>
        <v>-3.3551602103452662E-3</v>
      </c>
      <c r="O52" s="215">
        <f t="shared" ca="1" si="31"/>
        <v>2.7335619561047797E-2</v>
      </c>
      <c r="P52" s="215">
        <f t="shared" ca="1" si="32"/>
        <v>0.97632373106126258</v>
      </c>
      <c r="Q52" s="320">
        <f t="shared" ca="1" si="33"/>
        <v>-3.6593506223102667E-3</v>
      </c>
      <c r="R52" s="215">
        <f t="shared" ca="1" si="34"/>
        <v>2.7796617836748659E-2</v>
      </c>
      <c r="S52" s="215">
        <f t="shared" ca="1" si="35"/>
        <v>0.9761696661588628</v>
      </c>
      <c r="T52" s="320">
        <f t="shared" ca="1" si="36"/>
        <v>-3.9662839956113869E-3</v>
      </c>
      <c r="V52" s="104" t="b">
        <f t="shared" ca="1" si="18"/>
        <v>1</v>
      </c>
    </row>
    <row r="53" spans="1:22" ht="12">
      <c r="A53" s="139" t="str">
        <v>CP502</v>
      </c>
      <c r="B53" s="317" t="str">
        <v>Openreach sales product management</v>
      </c>
      <c r="C53" s="215">
        <f t="shared" si="19"/>
        <v>1.9942089472232576E-2</v>
      </c>
      <c r="D53" s="215">
        <f t="shared" si="20"/>
        <v>1.0015025828693169</v>
      </c>
      <c r="E53" s="320">
        <f t="shared" si="21"/>
        <v>-2.1444672341549426E-2</v>
      </c>
      <c r="F53" s="215">
        <f t="shared" ca="1" si="22"/>
        <v>2.0360383825499026E-2</v>
      </c>
      <c r="G53" s="215">
        <f t="shared" ca="1" si="23"/>
        <v>1.0012905666170193</v>
      </c>
      <c r="H53" s="320">
        <f t="shared" ca="1" si="24"/>
        <v>-2.1650950442518271E-2</v>
      </c>
      <c r="I53" s="215">
        <f t="shared" ca="1" si="25"/>
        <v>2.0783821678331441E-2</v>
      </c>
      <c r="J53" s="215">
        <f t="shared" ca="1" si="26"/>
        <v>1.0013726225261261</v>
      </c>
      <c r="K53" s="320">
        <f t="shared" ca="1" si="27"/>
        <v>-2.2156444204457611E-2</v>
      </c>
      <c r="L53" s="215">
        <f t="shared" ca="1" si="28"/>
        <v>2.118030336672197E-2</v>
      </c>
      <c r="M53" s="215">
        <f t="shared" ca="1" si="29"/>
        <v>1.0016142922085876</v>
      </c>
      <c r="N53" s="320">
        <f t="shared" ca="1" si="30"/>
        <v>-2.2794595575309589E-2</v>
      </c>
      <c r="O53" s="215">
        <f t="shared" ca="1" si="31"/>
        <v>2.1551306710922178E-2</v>
      </c>
      <c r="P53" s="215">
        <f t="shared" ca="1" si="32"/>
        <v>1.0020090648223976</v>
      </c>
      <c r="Q53" s="320">
        <f t="shared" ca="1" si="33"/>
        <v>-2.3560371533319694E-2</v>
      </c>
      <c r="R53" s="215">
        <f t="shared" ca="1" si="34"/>
        <v>2.1906956235059075E-2</v>
      </c>
      <c r="S53" s="215">
        <f t="shared" ca="1" si="35"/>
        <v>1.0022951504655406</v>
      </c>
      <c r="T53" s="320">
        <f t="shared" ca="1" si="36"/>
        <v>-2.420210670059977E-2</v>
      </c>
      <c r="V53" s="104" t="b">
        <f t="shared" ca="1" si="18"/>
        <v>1</v>
      </c>
    </row>
    <row r="54" spans="1:22" ht="12">
      <c r="A54" s="139" t="str">
        <v>CT134</v>
      </c>
      <c r="B54" s="317" t="str">
        <v>Co-mingling power &amp; vent</v>
      </c>
      <c r="C54" s="215">
        <f t="shared" si="19"/>
        <v>0.31771116223532869</v>
      </c>
      <c r="D54" s="215">
        <f t="shared" si="20"/>
        <v>0.46924738151902767</v>
      </c>
      <c r="E54" s="320">
        <f t="shared" si="21"/>
        <v>0.21304145624564352</v>
      </c>
      <c r="F54" s="215">
        <f t="shared" ca="1" si="22"/>
        <v>0.32220064786639707</v>
      </c>
      <c r="G54" s="215">
        <f t="shared" ca="1" si="23"/>
        <v>0.46289716594312391</v>
      </c>
      <c r="H54" s="320">
        <f t="shared" ca="1" si="24"/>
        <v>0.21490218619047902</v>
      </c>
      <c r="I54" s="215">
        <f t="shared" ca="1" si="25"/>
        <v>0.32611269999526521</v>
      </c>
      <c r="J54" s="215">
        <f t="shared" ca="1" si="26"/>
        <v>0.45569361205104741</v>
      </c>
      <c r="K54" s="320">
        <f t="shared" ca="1" si="27"/>
        <v>0.21819368795368735</v>
      </c>
      <c r="L54" s="215">
        <f t="shared" ca="1" si="28"/>
        <v>0.32955988461131247</v>
      </c>
      <c r="M54" s="215">
        <f t="shared" ca="1" si="29"/>
        <v>0.44795996434414709</v>
      </c>
      <c r="N54" s="320">
        <f t="shared" ca="1" si="30"/>
        <v>0.2224801510445405</v>
      </c>
      <c r="O54" s="215">
        <f t="shared" ca="1" si="31"/>
        <v>0.33266262668510183</v>
      </c>
      <c r="P54" s="215">
        <f t="shared" ca="1" si="32"/>
        <v>0.43998095658399755</v>
      </c>
      <c r="Q54" s="320">
        <f t="shared" ca="1" si="33"/>
        <v>0.22735641673090048</v>
      </c>
      <c r="R54" s="215">
        <f t="shared" ca="1" si="34"/>
        <v>0.33586134887559393</v>
      </c>
      <c r="S54" s="215">
        <f t="shared" ca="1" si="35"/>
        <v>0.43118965000829512</v>
      </c>
      <c r="T54" s="320">
        <f t="shared" ca="1" si="36"/>
        <v>0.23294900111611094</v>
      </c>
      <c r="V54" s="104" t="b">
        <f t="shared" ca="1" si="18"/>
        <v>1</v>
      </c>
    </row>
    <row r="55" spans="1:22" ht="12">
      <c r="A55" s="139" t="str">
        <v>CW900</v>
      </c>
      <c r="B55" s="317" t="str">
        <v>Openreach copper</v>
      </c>
      <c r="C55" s="215">
        <f t="shared" si="19"/>
        <v>0</v>
      </c>
      <c r="D55" s="215">
        <f t="shared" si="20"/>
        <v>0</v>
      </c>
      <c r="E55" s="320">
        <f t="shared" si="21"/>
        <v>1</v>
      </c>
      <c r="F55" s="215">
        <f t="shared" ca="1" si="22"/>
        <v>0</v>
      </c>
      <c r="G55" s="215">
        <f t="shared" ca="1" si="23"/>
        <v>0</v>
      </c>
      <c r="H55" s="320">
        <f t="shared" ca="1" si="24"/>
        <v>1</v>
      </c>
      <c r="I55" s="215">
        <f t="shared" ca="1" si="25"/>
        <v>0</v>
      </c>
      <c r="J55" s="215">
        <f t="shared" ca="1" si="26"/>
        <v>0</v>
      </c>
      <c r="K55" s="320">
        <f t="shared" ca="1" si="27"/>
        <v>1</v>
      </c>
      <c r="L55" s="215">
        <f t="shared" ca="1" si="28"/>
        <v>0</v>
      </c>
      <c r="M55" s="215">
        <f t="shared" ca="1" si="29"/>
        <v>0</v>
      </c>
      <c r="N55" s="320">
        <f t="shared" ca="1" si="30"/>
        <v>1</v>
      </c>
      <c r="O55" s="215">
        <f t="shared" ca="1" si="31"/>
        <v>0</v>
      </c>
      <c r="P55" s="215">
        <f t="shared" ca="1" si="32"/>
        <v>0</v>
      </c>
      <c r="Q55" s="320">
        <f t="shared" ca="1" si="33"/>
        <v>1</v>
      </c>
      <c r="R55" s="215">
        <f t="shared" ca="1" si="34"/>
        <v>0</v>
      </c>
      <c r="S55" s="215">
        <f t="shared" ca="1" si="35"/>
        <v>0</v>
      </c>
      <c r="T55" s="320">
        <f t="shared" ca="1" si="36"/>
        <v>1</v>
      </c>
      <c r="V55" s="104" t="b">
        <f t="shared" ca="1" si="18"/>
        <v>1</v>
      </c>
    </row>
    <row r="56" spans="1:22" ht="12">
      <c r="A56" s="139">
        <v>0</v>
      </c>
      <c r="B56" s="317">
        <v>0</v>
      </c>
      <c r="C56" s="215" t="e">
        <f t="shared" si="19"/>
        <v>#DIV/0!</v>
      </c>
      <c r="D56" s="215" t="e">
        <f t="shared" si="20"/>
        <v>#DIV/0!</v>
      </c>
      <c r="E56" s="320" t="e">
        <f t="shared" si="21"/>
        <v>#DIV/0!</v>
      </c>
      <c r="F56" s="215" t="e">
        <f t="shared" ca="1" si="22"/>
        <v>#DIV/0!</v>
      </c>
      <c r="G56" s="215" t="e">
        <f t="shared" ca="1" si="23"/>
        <v>#DIV/0!</v>
      </c>
      <c r="H56" s="320" t="e">
        <f t="shared" ca="1" si="24"/>
        <v>#DIV/0!</v>
      </c>
      <c r="I56" s="215" t="e">
        <f t="shared" ca="1" si="25"/>
        <v>#DIV/0!</v>
      </c>
      <c r="J56" s="215" t="e">
        <f t="shared" ca="1" si="26"/>
        <v>#DIV/0!</v>
      </c>
      <c r="K56" s="320" t="e">
        <f t="shared" ca="1" si="27"/>
        <v>#DIV/0!</v>
      </c>
      <c r="L56" s="215" t="e">
        <f t="shared" ca="1" si="28"/>
        <v>#DIV/0!</v>
      </c>
      <c r="M56" s="215" t="e">
        <f t="shared" ca="1" si="29"/>
        <v>#DIV/0!</v>
      </c>
      <c r="N56" s="320" t="e">
        <f t="shared" ca="1" si="30"/>
        <v>#DIV/0!</v>
      </c>
      <c r="O56" s="215" t="e">
        <f t="shared" ca="1" si="31"/>
        <v>#DIV/0!</v>
      </c>
      <c r="P56" s="215" t="e">
        <f t="shared" ca="1" si="32"/>
        <v>#DIV/0!</v>
      </c>
      <c r="Q56" s="320" t="e">
        <f t="shared" ca="1" si="33"/>
        <v>#DIV/0!</v>
      </c>
      <c r="R56" s="215" t="e">
        <f t="shared" ca="1" si="34"/>
        <v>#DIV/0!</v>
      </c>
      <c r="S56" s="215" t="e">
        <f t="shared" ca="1" si="35"/>
        <v>#DIV/0!</v>
      </c>
      <c r="T56" s="320" t="e">
        <f t="shared" ca="1" si="36"/>
        <v>#DIV/0!</v>
      </c>
      <c r="V56" s="104" t="e">
        <f t="shared" si="18"/>
        <v>#DIV/0!</v>
      </c>
    </row>
    <row r="57" spans="1:22" ht="12">
      <c r="A57" s="139">
        <v>0</v>
      </c>
      <c r="B57" s="317">
        <v>0</v>
      </c>
      <c r="C57" s="215" t="e">
        <f t="shared" si="19"/>
        <v>#DIV/0!</v>
      </c>
      <c r="D57" s="215" t="e">
        <f t="shared" si="20"/>
        <v>#DIV/0!</v>
      </c>
      <c r="E57" s="320" t="e">
        <f t="shared" si="21"/>
        <v>#DIV/0!</v>
      </c>
      <c r="F57" s="215" t="e">
        <f t="shared" ca="1" si="22"/>
        <v>#DIV/0!</v>
      </c>
      <c r="G57" s="215" t="e">
        <f t="shared" ca="1" si="23"/>
        <v>#DIV/0!</v>
      </c>
      <c r="H57" s="320" t="e">
        <f t="shared" ca="1" si="24"/>
        <v>#DIV/0!</v>
      </c>
      <c r="I57" s="215" t="e">
        <f t="shared" ca="1" si="25"/>
        <v>#DIV/0!</v>
      </c>
      <c r="J57" s="215" t="e">
        <f t="shared" ca="1" si="26"/>
        <v>#DIV/0!</v>
      </c>
      <c r="K57" s="320" t="e">
        <f t="shared" ca="1" si="27"/>
        <v>#DIV/0!</v>
      </c>
      <c r="L57" s="215" t="e">
        <f t="shared" ca="1" si="28"/>
        <v>#DIV/0!</v>
      </c>
      <c r="M57" s="215" t="e">
        <f t="shared" ca="1" si="29"/>
        <v>#DIV/0!</v>
      </c>
      <c r="N57" s="320" t="e">
        <f t="shared" ca="1" si="30"/>
        <v>#DIV/0!</v>
      </c>
      <c r="O57" s="215" t="e">
        <f t="shared" ca="1" si="31"/>
        <v>#DIV/0!</v>
      </c>
      <c r="P57" s="215" t="e">
        <f t="shared" ca="1" si="32"/>
        <v>#DIV/0!</v>
      </c>
      <c r="Q57" s="320" t="e">
        <f t="shared" ca="1" si="33"/>
        <v>#DIV/0!</v>
      </c>
      <c r="R57" s="215" t="e">
        <f t="shared" ca="1" si="34"/>
        <v>#DIV/0!</v>
      </c>
      <c r="S57" s="215" t="e">
        <f t="shared" ca="1" si="35"/>
        <v>#DIV/0!</v>
      </c>
      <c r="T57" s="320" t="e">
        <f t="shared" ca="1" si="36"/>
        <v>#DIV/0!</v>
      </c>
      <c r="V57" s="104" t="e">
        <f t="shared" si="18"/>
        <v>#DIV/0!</v>
      </c>
    </row>
  </sheetData>
  <conditionalFormatting sqref="V4:V57">
    <cfRule type="cellIs" dxfId="258" priority="1" operator="equal">
      <formula>FALSE</formula>
    </cfRule>
  </conditionalFormatting>
  <pageMargins left="0.7" right="0.7" top="0.75" bottom="0.75" header="0.3" footer="0.3"/>
  <pageSetup paperSize="9" orientation="portrait" r:id="rId1"/>
  <headerFooter>
    <oddHeader>&amp;L&amp;"Calibri"&amp;10 Classification: HIGHLY SENSITIVE&amp;1#</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rgb="FF00B050"/>
  </sheetPr>
  <dimension ref="A1:BG709"/>
  <sheetViews>
    <sheetView zoomScale="55" zoomScaleNormal="55" workbookViewId="0">
      <selection activeCell="L501" sqref="L501"/>
    </sheetView>
  </sheetViews>
  <sheetFormatPr defaultColWidth="9.09765625" defaultRowHeight="11.5"/>
  <cols>
    <col min="1" max="1" width="5.09765625" style="39" customWidth="1"/>
    <col min="2" max="2" width="56.09765625" style="39" customWidth="1"/>
    <col min="3" max="3" width="10.796875" style="39" customWidth="1"/>
    <col min="4" max="11" width="15.69921875" style="39" customWidth="1"/>
    <col min="12" max="12" width="19" style="39" customWidth="1"/>
    <col min="13" max="58" width="15.69921875" style="39" customWidth="1"/>
    <col min="59" max="59" width="9.09765625" style="39" customWidth="1"/>
    <col min="60" max="16384" width="9.09765625" style="39"/>
  </cols>
  <sheetData>
    <row r="1" spans="2:58" s="57" customFormat="1" ht="35.25" customHeight="1">
      <c r="B1" s="162"/>
      <c r="C1" s="161" t="s">
        <v>622</v>
      </c>
    </row>
    <row r="2" spans="2:58">
      <c r="C2" s="62"/>
    </row>
    <row r="3" spans="2:58" ht="15.5">
      <c r="B3" s="50" t="s">
        <v>229</v>
      </c>
      <c r="C3" s="50"/>
      <c r="D3" s="50"/>
      <c r="E3" s="50"/>
      <c r="F3" s="50"/>
      <c r="G3" s="50"/>
      <c r="H3" s="50"/>
      <c r="I3" s="50"/>
      <c r="J3" s="50"/>
      <c r="K3" s="50"/>
      <c r="L3" s="50"/>
      <c r="M3" s="50"/>
      <c r="N3" s="50"/>
      <c r="O3" s="50"/>
      <c r="P3" s="50"/>
      <c r="Q3" s="50"/>
      <c r="R3" s="50"/>
      <c r="S3" s="50"/>
      <c r="T3" s="50"/>
      <c r="U3" s="50"/>
      <c r="V3" s="50"/>
      <c r="W3" s="50"/>
      <c r="X3" s="50"/>
      <c r="Y3" s="50"/>
      <c r="Z3" s="50"/>
      <c r="AA3" s="50"/>
      <c r="AB3" s="50"/>
      <c r="AC3" s="50"/>
      <c r="AD3" s="50"/>
      <c r="AE3" s="50"/>
      <c r="AF3" s="50"/>
      <c r="AG3" s="50"/>
      <c r="AH3" s="50"/>
      <c r="AI3" s="50"/>
      <c r="AJ3" s="50"/>
      <c r="AK3" s="50"/>
      <c r="AL3" s="50"/>
      <c r="AM3" s="50"/>
      <c r="AN3" s="50"/>
      <c r="AO3" s="50"/>
      <c r="AP3" s="50"/>
      <c r="AQ3" s="50"/>
      <c r="AR3" s="50"/>
      <c r="AS3" s="50"/>
      <c r="AT3" s="50"/>
      <c r="AU3" s="50"/>
      <c r="AV3" s="50"/>
      <c r="AW3" s="50"/>
      <c r="AX3" s="50"/>
      <c r="AY3" s="50"/>
      <c r="AZ3" s="50"/>
      <c r="BA3" s="50"/>
      <c r="BB3" s="50"/>
      <c r="BC3" s="50"/>
      <c r="BD3" s="50"/>
      <c r="BE3" s="50"/>
      <c r="BF3" s="50"/>
    </row>
    <row r="4" spans="2:58" s="137" customFormat="1" ht="46">
      <c r="B4" s="134" t="s">
        <v>221</v>
      </c>
      <c r="C4" s="134" t="s">
        <v>78</v>
      </c>
      <c r="D4" s="135" t="str">
        <f t="array" ref="D4:BE4">TRANSPOSE(Component_list)</f>
        <v>MPF Line Testing Systems</v>
      </c>
      <c r="E4" s="135" t="str">
        <v>Openreach time related charges</v>
      </c>
      <c r="F4" s="135" t="str">
        <v>Co-mingling electricity</v>
      </c>
      <c r="G4" s="135" t="str">
        <v>Co-mingling set up</v>
      </c>
      <c r="H4" s="135" t="str">
        <v>Co-mingling rentals</v>
      </c>
      <c r="I4" s="135" t="str">
        <v>WLA tie cables</v>
      </c>
      <c r="J4" s="135" t="str">
        <v>Local Loop Unbundling systems development</v>
      </c>
      <c r="K4" s="135" t="str">
        <v>Wholesale Access specific</v>
      </c>
      <c r="L4" s="135" t="str">
        <v>Routeing &amp; records</v>
      </c>
      <c r="M4" s="135" t="str">
        <v>MDF Hardware jumpering</v>
      </c>
      <c r="N4" s="135" t="str">
        <v>E side copper capital</v>
      </c>
      <c r="O4" s="135" t="str">
        <v>E side copper current</v>
      </c>
      <c r="P4" s="135" t="str">
        <v>D side copper capital</v>
      </c>
      <c r="Q4" s="135" t="str">
        <v>D side copper current</v>
      </c>
      <c r="R4" s="135" t="str">
        <v>Local exchanges general frames equipment</v>
      </c>
      <c r="S4" s="135" t="str">
        <v>Local exchanges general frames maintenance</v>
      </c>
      <c r="T4" s="135" t="str">
        <v>Analogue line test equipment</v>
      </c>
      <c r="U4" s="135" t="str">
        <v>Dropwire capital &amp; analogue NTE</v>
      </c>
      <c r="V4" s="135" t="str">
        <v>Analogue line drop maintenance</v>
      </c>
      <c r="W4" s="135" t="str">
        <v>Analogue line cards</v>
      </c>
      <c r="X4" s="135" t="str">
        <v>Pair gain</v>
      </c>
      <c r="Y4" s="135" t="str">
        <v>NGA E-side Copper Capital</v>
      </c>
      <c r="Z4" s="135" t="str">
        <v>FTTC Development</v>
      </c>
      <c r="AA4" s="135" t="str">
        <v>FTTP Development</v>
      </c>
      <c r="AB4" s="135" t="str">
        <v>OR Service Centre - Provision Analogue/ISDN2</v>
      </c>
      <c r="AC4" s="135" t="str">
        <v>OR Service Centre - Provision WLA</v>
      </c>
      <c r="AD4" s="135" t="str">
        <v>Service Centre - Provision  NGA</v>
      </c>
      <c r="AE4" s="135" t="str">
        <v>OR Service Centre - Assurance Analogue/ISDN2</v>
      </c>
      <c r="AF4" s="135" t="str">
        <v>OR Service Centre - Assurance WLA</v>
      </c>
      <c r="AG4" s="135" t="str">
        <v>Service Centre - Assurance  NGA</v>
      </c>
      <c r="AH4" s="135" t="str">
        <v>Service Level Guarantees</v>
      </c>
      <c r="AI4" s="135" t="str">
        <v>Other WLA</v>
      </c>
      <c r="AJ4" s="135" t="str">
        <v>GEA Access Fibre Spine</v>
      </c>
      <c r="AK4" s="135" t="str">
        <v>GEA Distribution Fibre</v>
      </c>
      <c r="AL4" s="135" t="str">
        <v>GEA Electronics</v>
      </c>
      <c r="AM4" s="135" t="str">
        <v>GEA DSLAM &amp; Cabinets</v>
      </c>
      <c r="AN4" s="135" t="str">
        <v>GEA Customer Site Installation</v>
      </c>
      <c r="AO4" s="135" t="str">
        <v>GEA FTTC Repairs</v>
      </c>
      <c r="AP4" s="135" t="str">
        <v>GEA FTTP Repairs</v>
      </c>
      <c r="AQ4" s="135" t="str">
        <v>GEA FTTP Provisions</v>
      </c>
      <c r="AR4" s="135" t="str">
        <v>GEA FTTC Provisions</v>
      </c>
      <c r="AS4" s="135" t="str">
        <v>Fibre Rollout Funding</v>
      </c>
      <c r="AT4" s="135" t="str">
        <v>BDUK Funding</v>
      </c>
      <c r="AU4" s="135" t="str">
        <v>Combi Card and MSAN Access - Voice</v>
      </c>
      <c r="AV4" s="135" t="str">
        <v>iNode features</v>
      </c>
      <c r="AW4" s="135" t="str">
        <v>Caller Display</v>
      </c>
      <c r="AX4" s="135" t="str">
        <v>Network Features</v>
      </c>
      <c r="AY4" s="135" t="str">
        <v>Ofcom Licence Fee Openreach</v>
      </c>
      <c r="AZ4" s="135" t="str">
        <v>Special Fault Investigation</v>
      </c>
      <c r="BA4" s="135" t="str">
        <v>Openreach sales product management</v>
      </c>
      <c r="BB4" s="135" t="str">
        <v>Co-mingling power &amp; vent</v>
      </c>
      <c r="BC4" s="135" t="str">
        <v>Openreach copper</v>
      </c>
      <c r="BD4" s="135">
        <v>0</v>
      </c>
      <c r="BE4" s="135">
        <v>0</v>
      </c>
      <c r="BF4" s="144" t="s">
        <v>210</v>
      </c>
    </row>
    <row r="5" spans="2:58">
      <c r="B5" s="139" t="str">
        <f t="array" ref="B5:B36">Service_list</f>
        <v>Analogue Core WLR Rentals</v>
      </c>
      <c r="C5" s="62" t="s">
        <v>127</v>
      </c>
      <c r="D5" s="96">
        <f t="shared" ref="D5:M14" si="0">IFERROR(Comp_unit_FAC_2015_16*INDEX(usage_factor_initial,MATCH($B5,Service_list,0),MATCH(D$4,Component_list,0)),0)</f>
        <v>0</v>
      </c>
      <c r="E5" s="96">
        <f t="shared" si="0"/>
        <v>0</v>
      </c>
      <c r="F5" s="96">
        <f t="shared" si="0"/>
        <v>0</v>
      </c>
      <c r="G5" s="96">
        <f t="shared" si="0"/>
        <v>0</v>
      </c>
      <c r="H5" s="96">
        <f t="shared" si="0"/>
        <v>0</v>
      </c>
      <c r="I5" s="96">
        <f t="shared" si="0"/>
        <v>0</v>
      </c>
      <c r="J5" s="96">
        <f t="shared" si="0"/>
        <v>0</v>
      </c>
      <c r="K5" s="96">
        <f t="shared" si="0"/>
        <v>0</v>
      </c>
      <c r="L5" s="96">
        <f t="shared" si="0"/>
        <v>0</v>
      </c>
      <c r="M5" s="96">
        <f t="shared" si="0"/>
        <v>0</v>
      </c>
      <c r="N5" s="96">
        <f t="shared" ref="N5:W14" si="1">IFERROR(Comp_unit_FAC_2015_16*INDEX(usage_factor_initial,MATCH($B5,Service_list,0),MATCH(N$4,Component_list,0)),0)</f>
        <v>6.760331855416668</v>
      </c>
      <c r="O5" s="96">
        <f t="shared" si="1"/>
        <v>2.8771266445663928</v>
      </c>
      <c r="P5" s="96">
        <f t="shared" si="1"/>
        <v>35.914043533206275</v>
      </c>
      <c r="Q5" s="96">
        <f t="shared" si="1"/>
        <v>6.7825463805667567</v>
      </c>
      <c r="R5" s="96">
        <f t="shared" si="1"/>
        <v>1.2621686033484341</v>
      </c>
      <c r="S5" s="96">
        <f t="shared" si="1"/>
        <v>1.0533689978251499</v>
      </c>
      <c r="T5" s="96">
        <f t="shared" si="1"/>
        <v>0.27521737484660969</v>
      </c>
      <c r="U5" s="96">
        <f t="shared" si="1"/>
        <v>17.338156125113837</v>
      </c>
      <c r="V5" s="96">
        <f t="shared" si="1"/>
        <v>1.8639788423343986</v>
      </c>
      <c r="W5" s="96">
        <f t="shared" si="1"/>
        <v>24.877563294087444</v>
      </c>
      <c r="X5" s="96">
        <f t="shared" ref="X5:AG14" si="2">IFERROR(Comp_unit_FAC_2015_16*INDEX(usage_factor_initial,MATCH($B5,Service_list,0),MATCH(X$4,Component_list,0)),0)</f>
        <v>2.9480448142402767E-4</v>
      </c>
      <c r="Y5" s="96">
        <f t="shared" si="2"/>
        <v>0</v>
      </c>
      <c r="Z5" s="96">
        <f t="shared" si="2"/>
        <v>0</v>
      </c>
      <c r="AA5" s="96">
        <f t="shared" si="2"/>
        <v>0</v>
      </c>
      <c r="AB5" s="96">
        <f t="shared" si="2"/>
        <v>0</v>
      </c>
      <c r="AC5" s="96">
        <f t="shared" si="2"/>
        <v>0</v>
      </c>
      <c r="AD5" s="96">
        <f t="shared" si="2"/>
        <v>0</v>
      </c>
      <c r="AE5" s="96">
        <f t="shared" si="2"/>
        <v>0.47727542460219108</v>
      </c>
      <c r="AF5" s="96">
        <f t="shared" si="2"/>
        <v>0</v>
      </c>
      <c r="AG5" s="96">
        <f t="shared" si="2"/>
        <v>0</v>
      </c>
      <c r="AH5" s="96">
        <f t="shared" ref="AH5:AQ14" si="3">IFERROR(Comp_unit_FAC_2015_16*INDEX(usage_factor_initial,MATCH($B5,Service_list,0),MATCH(AH$4,Component_list,0)),0)</f>
        <v>0</v>
      </c>
      <c r="AI5" s="96">
        <f t="shared" si="3"/>
        <v>0</v>
      </c>
      <c r="AJ5" s="96">
        <f t="shared" si="3"/>
        <v>0</v>
      </c>
      <c r="AK5" s="96">
        <f t="shared" si="3"/>
        <v>0</v>
      </c>
      <c r="AL5" s="96">
        <f t="shared" si="3"/>
        <v>0</v>
      </c>
      <c r="AM5" s="96">
        <f t="shared" si="3"/>
        <v>0</v>
      </c>
      <c r="AN5" s="96">
        <f t="shared" si="3"/>
        <v>0</v>
      </c>
      <c r="AO5" s="96">
        <f t="shared" si="3"/>
        <v>0</v>
      </c>
      <c r="AP5" s="96">
        <f t="shared" si="3"/>
        <v>0</v>
      </c>
      <c r="AQ5" s="96">
        <f t="shared" si="3"/>
        <v>0</v>
      </c>
      <c r="AR5" s="96">
        <f t="shared" ref="AR5:BE14" si="4">IFERROR(Comp_unit_FAC_2015_16*INDEX(usage_factor_initial,MATCH($B5,Service_list,0),MATCH(AR$4,Component_list,0)),0)</f>
        <v>0</v>
      </c>
      <c r="AS5" s="96">
        <f t="shared" si="4"/>
        <v>0</v>
      </c>
      <c r="AT5" s="96">
        <f t="shared" si="4"/>
        <v>0</v>
      </c>
      <c r="AU5" s="96">
        <f t="shared" si="4"/>
        <v>2.3053643698019788E-3</v>
      </c>
      <c r="AV5" s="96">
        <f t="shared" si="4"/>
        <v>0</v>
      </c>
      <c r="AW5" s="96">
        <f t="shared" si="4"/>
        <v>0</v>
      </c>
      <c r="AX5" s="96">
        <f t="shared" si="4"/>
        <v>0</v>
      </c>
      <c r="AY5" s="96">
        <f t="shared" si="4"/>
        <v>0.12935636642652074</v>
      </c>
      <c r="AZ5" s="96">
        <f t="shared" si="4"/>
        <v>0</v>
      </c>
      <c r="BA5" s="96">
        <f t="shared" si="4"/>
        <v>0.59245071866647203</v>
      </c>
      <c r="BB5" s="96">
        <f t="shared" si="4"/>
        <v>0</v>
      </c>
      <c r="BC5" s="96">
        <f t="shared" si="4"/>
        <v>0.73285957223885456</v>
      </c>
      <c r="BD5" s="96">
        <f t="shared" si="4"/>
        <v>0</v>
      </c>
      <c r="BE5" s="96">
        <f t="shared" si="4"/>
        <v>0</v>
      </c>
      <c r="BF5" s="101">
        <f>SUM(D5:BE5)</f>
        <v>100.93904390209725</v>
      </c>
    </row>
    <row r="6" spans="2:58">
      <c r="B6" s="139" t="str">
        <v>Analogue Premium Rentals</v>
      </c>
      <c r="C6" s="62" t="s">
        <v>127</v>
      </c>
      <c r="D6" s="96">
        <f t="shared" si="0"/>
        <v>0</v>
      </c>
      <c r="E6" s="96">
        <f t="shared" si="0"/>
        <v>0</v>
      </c>
      <c r="F6" s="96">
        <f t="shared" si="0"/>
        <v>0</v>
      </c>
      <c r="G6" s="96">
        <f t="shared" si="0"/>
        <v>0</v>
      </c>
      <c r="H6" s="96">
        <f t="shared" si="0"/>
        <v>0</v>
      </c>
      <c r="I6" s="96">
        <f t="shared" si="0"/>
        <v>0</v>
      </c>
      <c r="J6" s="96">
        <f t="shared" si="0"/>
        <v>0</v>
      </c>
      <c r="K6" s="96">
        <f t="shared" si="0"/>
        <v>0</v>
      </c>
      <c r="L6" s="96">
        <f t="shared" si="0"/>
        <v>0</v>
      </c>
      <c r="M6" s="96">
        <f t="shared" si="0"/>
        <v>0</v>
      </c>
      <c r="N6" s="96">
        <f t="shared" si="1"/>
        <v>6.760331855416668</v>
      </c>
      <c r="O6" s="96">
        <f t="shared" si="1"/>
        <v>3.501081820496454</v>
      </c>
      <c r="P6" s="96">
        <f t="shared" si="1"/>
        <v>35.914043533206275</v>
      </c>
      <c r="Q6" s="96">
        <f t="shared" si="1"/>
        <v>8.2534600534607527</v>
      </c>
      <c r="R6" s="96">
        <f t="shared" si="1"/>
        <v>1.2621686033484341</v>
      </c>
      <c r="S6" s="96">
        <f t="shared" si="1"/>
        <v>1.281810467233014</v>
      </c>
      <c r="T6" s="96">
        <f t="shared" si="1"/>
        <v>0.27521737484660969</v>
      </c>
      <c r="U6" s="96">
        <f t="shared" si="1"/>
        <v>17.338156125113837</v>
      </c>
      <c r="V6" s="96">
        <f t="shared" si="1"/>
        <v>2.2457576413667453</v>
      </c>
      <c r="W6" s="96">
        <f t="shared" si="1"/>
        <v>24.877563294087444</v>
      </c>
      <c r="X6" s="96">
        <f t="shared" si="2"/>
        <v>2.9480448142402767E-4</v>
      </c>
      <c r="Y6" s="96">
        <f t="shared" si="2"/>
        <v>0</v>
      </c>
      <c r="Z6" s="96">
        <f t="shared" si="2"/>
        <v>0</v>
      </c>
      <c r="AA6" s="96">
        <f t="shared" si="2"/>
        <v>0</v>
      </c>
      <c r="AB6" s="96">
        <f t="shared" si="2"/>
        <v>0</v>
      </c>
      <c r="AC6" s="96">
        <f t="shared" si="2"/>
        <v>0</v>
      </c>
      <c r="AD6" s="96">
        <f t="shared" si="2"/>
        <v>0</v>
      </c>
      <c r="AE6" s="96">
        <f t="shared" si="2"/>
        <v>0.47727542460219108</v>
      </c>
      <c r="AF6" s="96">
        <f t="shared" si="2"/>
        <v>0</v>
      </c>
      <c r="AG6" s="96">
        <f t="shared" si="2"/>
        <v>0</v>
      </c>
      <c r="AH6" s="96">
        <f t="shared" si="3"/>
        <v>0</v>
      </c>
      <c r="AI6" s="96">
        <f t="shared" si="3"/>
        <v>0</v>
      </c>
      <c r="AJ6" s="96">
        <f t="shared" si="3"/>
        <v>0</v>
      </c>
      <c r="AK6" s="96">
        <f t="shared" si="3"/>
        <v>0</v>
      </c>
      <c r="AL6" s="96">
        <f t="shared" si="3"/>
        <v>0</v>
      </c>
      <c r="AM6" s="96">
        <f t="shared" si="3"/>
        <v>0</v>
      </c>
      <c r="AN6" s="96">
        <f t="shared" si="3"/>
        <v>0</v>
      </c>
      <c r="AO6" s="96">
        <f t="shared" si="3"/>
        <v>0</v>
      </c>
      <c r="AP6" s="96">
        <f t="shared" si="3"/>
        <v>0</v>
      </c>
      <c r="AQ6" s="96">
        <f t="shared" si="3"/>
        <v>0</v>
      </c>
      <c r="AR6" s="96">
        <f t="shared" si="4"/>
        <v>0</v>
      </c>
      <c r="AS6" s="96">
        <f t="shared" si="4"/>
        <v>0</v>
      </c>
      <c r="AT6" s="96">
        <f t="shared" si="4"/>
        <v>0</v>
      </c>
      <c r="AU6" s="96">
        <f t="shared" si="4"/>
        <v>2.3053643698019788E-3</v>
      </c>
      <c r="AV6" s="96">
        <f t="shared" si="4"/>
        <v>0</v>
      </c>
      <c r="AW6" s="96">
        <f t="shared" si="4"/>
        <v>0</v>
      </c>
      <c r="AX6" s="96">
        <f t="shared" si="4"/>
        <v>0</v>
      </c>
      <c r="AY6" s="96">
        <f t="shared" si="4"/>
        <v>0.16552237701978872</v>
      </c>
      <c r="AZ6" s="96">
        <f t="shared" si="4"/>
        <v>0</v>
      </c>
      <c r="BA6" s="96">
        <f t="shared" si="4"/>
        <v>0.74927590890171458</v>
      </c>
      <c r="BB6" s="96">
        <f t="shared" si="4"/>
        <v>0</v>
      </c>
      <c r="BC6" s="96">
        <f t="shared" si="4"/>
        <v>0.73285957223885456</v>
      </c>
      <c r="BD6" s="96">
        <f t="shared" si="4"/>
        <v>0</v>
      </c>
      <c r="BE6" s="96">
        <f t="shared" si="4"/>
        <v>0</v>
      </c>
      <c r="BF6" s="101">
        <f t="shared" ref="BF6:BF36" si="5">SUM(D6:BE6)</f>
        <v>103.83712422019002</v>
      </c>
    </row>
    <row r="7" spans="2:58">
      <c r="B7" s="139" t="str">
        <v>WLR Connections</v>
      </c>
      <c r="C7" s="62" t="s">
        <v>127</v>
      </c>
      <c r="D7" s="96">
        <f t="shared" si="0"/>
        <v>0</v>
      </c>
      <c r="E7" s="96">
        <f t="shared" si="0"/>
        <v>0</v>
      </c>
      <c r="F7" s="96">
        <f t="shared" si="0"/>
        <v>0</v>
      </c>
      <c r="G7" s="96">
        <f t="shared" si="0"/>
        <v>0</v>
      </c>
      <c r="H7" s="96">
        <f t="shared" si="0"/>
        <v>0</v>
      </c>
      <c r="I7" s="96">
        <f t="shared" si="0"/>
        <v>0</v>
      </c>
      <c r="J7" s="96">
        <f t="shared" si="0"/>
        <v>4.8937955644482382E-2</v>
      </c>
      <c r="K7" s="96">
        <f t="shared" si="0"/>
        <v>5.2309320613216226</v>
      </c>
      <c r="L7" s="96">
        <f t="shared" si="0"/>
        <v>1.8860971575829815</v>
      </c>
      <c r="M7" s="96">
        <f t="shared" si="0"/>
        <v>12.998715420957929</v>
      </c>
      <c r="N7" s="96">
        <f t="shared" si="1"/>
        <v>0</v>
      </c>
      <c r="O7" s="96">
        <f t="shared" si="1"/>
        <v>0</v>
      </c>
      <c r="P7" s="96">
        <f t="shared" si="1"/>
        <v>0</v>
      </c>
      <c r="Q7" s="96">
        <f t="shared" si="1"/>
        <v>0</v>
      </c>
      <c r="R7" s="96">
        <f t="shared" si="1"/>
        <v>0</v>
      </c>
      <c r="S7" s="96">
        <f t="shared" si="1"/>
        <v>0</v>
      </c>
      <c r="T7" s="96">
        <f t="shared" si="1"/>
        <v>0</v>
      </c>
      <c r="U7" s="96">
        <f t="shared" si="1"/>
        <v>0</v>
      </c>
      <c r="V7" s="96">
        <f t="shared" si="1"/>
        <v>0</v>
      </c>
      <c r="W7" s="96">
        <f t="shared" si="1"/>
        <v>0</v>
      </c>
      <c r="X7" s="96">
        <f t="shared" si="2"/>
        <v>0</v>
      </c>
      <c r="Y7" s="96">
        <f t="shared" si="2"/>
        <v>0</v>
      </c>
      <c r="Z7" s="96">
        <f t="shared" si="2"/>
        <v>0</v>
      </c>
      <c r="AA7" s="96">
        <f t="shared" si="2"/>
        <v>0</v>
      </c>
      <c r="AB7" s="96">
        <f t="shared" si="2"/>
        <v>4.1737521374048825</v>
      </c>
      <c r="AC7" s="96">
        <f t="shared" si="2"/>
        <v>0</v>
      </c>
      <c r="AD7" s="96">
        <f t="shared" si="2"/>
        <v>0</v>
      </c>
      <c r="AE7" s="96">
        <f t="shared" si="2"/>
        <v>0</v>
      </c>
      <c r="AF7" s="96">
        <f t="shared" si="2"/>
        <v>0</v>
      </c>
      <c r="AG7" s="96">
        <f t="shared" si="2"/>
        <v>0</v>
      </c>
      <c r="AH7" s="96">
        <f t="shared" si="3"/>
        <v>0</v>
      </c>
      <c r="AI7" s="96">
        <f t="shared" si="3"/>
        <v>0</v>
      </c>
      <c r="AJ7" s="96">
        <f t="shared" si="3"/>
        <v>0</v>
      </c>
      <c r="AK7" s="96">
        <f t="shared" si="3"/>
        <v>0</v>
      </c>
      <c r="AL7" s="96">
        <f t="shared" si="3"/>
        <v>0</v>
      </c>
      <c r="AM7" s="96">
        <f t="shared" si="3"/>
        <v>0</v>
      </c>
      <c r="AN7" s="96">
        <f t="shared" si="3"/>
        <v>0</v>
      </c>
      <c r="AO7" s="96">
        <f t="shared" si="3"/>
        <v>0</v>
      </c>
      <c r="AP7" s="96">
        <f t="shared" si="3"/>
        <v>0</v>
      </c>
      <c r="AQ7" s="96">
        <f t="shared" si="3"/>
        <v>0</v>
      </c>
      <c r="AR7" s="96">
        <f t="shared" si="4"/>
        <v>0</v>
      </c>
      <c r="AS7" s="96">
        <f t="shared" si="4"/>
        <v>0</v>
      </c>
      <c r="AT7" s="96">
        <f t="shared" si="4"/>
        <v>0</v>
      </c>
      <c r="AU7" s="96">
        <f t="shared" si="4"/>
        <v>0</v>
      </c>
      <c r="AV7" s="96">
        <f t="shared" si="4"/>
        <v>0</v>
      </c>
      <c r="AW7" s="96">
        <f t="shared" si="4"/>
        <v>0</v>
      </c>
      <c r="AX7" s="96">
        <f t="shared" si="4"/>
        <v>0</v>
      </c>
      <c r="AY7" s="96">
        <f t="shared" si="4"/>
        <v>9.1744871796751282E-2</v>
      </c>
      <c r="AZ7" s="96">
        <f t="shared" si="4"/>
        <v>0</v>
      </c>
      <c r="BA7" s="96">
        <f t="shared" si="4"/>
        <v>0.33107540160773435</v>
      </c>
      <c r="BB7" s="96">
        <f t="shared" si="4"/>
        <v>0</v>
      </c>
      <c r="BC7" s="96">
        <f t="shared" si="4"/>
        <v>0</v>
      </c>
      <c r="BD7" s="96">
        <f t="shared" si="4"/>
        <v>0</v>
      </c>
      <c r="BE7" s="96">
        <f t="shared" si="4"/>
        <v>0</v>
      </c>
      <c r="BF7" s="101">
        <f t="shared" si="5"/>
        <v>24.761255006316386</v>
      </c>
    </row>
    <row r="8" spans="2:58">
      <c r="B8" s="139" t="str">
        <v>WLR Premium Connections</v>
      </c>
      <c r="C8" s="62" t="s">
        <v>127</v>
      </c>
      <c r="D8" s="96">
        <f t="shared" si="0"/>
        <v>0</v>
      </c>
      <c r="E8" s="96">
        <f t="shared" si="0"/>
        <v>0</v>
      </c>
      <c r="F8" s="96">
        <f t="shared" si="0"/>
        <v>0</v>
      </c>
      <c r="G8" s="96">
        <f t="shared" si="0"/>
        <v>0</v>
      </c>
      <c r="H8" s="96">
        <f t="shared" si="0"/>
        <v>0</v>
      </c>
      <c r="I8" s="96">
        <f t="shared" si="0"/>
        <v>0</v>
      </c>
      <c r="J8" s="96">
        <f t="shared" si="0"/>
        <v>0</v>
      </c>
      <c r="K8" s="96">
        <f t="shared" si="0"/>
        <v>7.2651834185022537</v>
      </c>
      <c r="L8" s="96">
        <f t="shared" si="0"/>
        <v>1.8860971575829815</v>
      </c>
      <c r="M8" s="96">
        <f t="shared" si="0"/>
        <v>11.618320862980097</v>
      </c>
      <c r="N8" s="96">
        <f t="shared" si="1"/>
        <v>0</v>
      </c>
      <c r="O8" s="96">
        <f t="shared" si="1"/>
        <v>0</v>
      </c>
      <c r="P8" s="96">
        <f t="shared" si="1"/>
        <v>0</v>
      </c>
      <c r="Q8" s="96">
        <f t="shared" si="1"/>
        <v>0</v>
      </c>
      <c r="R8" s="96">
        <f t="shared" si="1"/>
        <v>0</v>
      </c>
      <c r="S8" s="96">
        <f t="shared" si="1"/>
        <v>0</v>
      </c>
      <c r="T8" s="96">
        <f t="shared" si="1"/>
        <v>0</v>
      </c>
      <c r="U8" s="96">
        <f t="shared" si="1"/>
        <v>0</v>
      </c>
      <c r="V8" s="96">
        <f t="shared" si="1"/>
        <v>0</v>
      </c>
      <c r="W8" s="96">
        <f t="shared" si="1"/>
        <v>0</v>
      </c>
      <c r="X8" s="96">
        <f t="shared" si="2"/>
        <v>0</v>
      </c>
      <c r="Y8" s="96">
        <f t="shared" si="2"/>
        <v>0</v>
      </c>
      <c r="Z8" s="96">
        <f t="shared" si="2"/>
        <v>0</v>
      </c>
      <c r="AA8" s="96">
        <f t="shared" si="2"/>
        <v>0</v>
      </c>
      <c r="AB8" s="96">
        <f t="shared" si="2"/>
        <v>4.1737521374048825</v>
      </c>
      <c r="AC8" s="96">
        <f t="shared" si="2"/>
        <v>0</v>
      </c>
      <c r="AD8" s="96">
        <f t="shared" si="2"/>
        <v>0</v>
      </c>
      <c r="AE8" s="96">
        <f t="shared" si="2"/>
        <v>0</v>
      </c>
      <c r="AF8" s="96">
        <f t="shared" si="2"/>
        <v>0</v>
      </c>
      <c r="AG8" s="96">
        <f t="shared" si="2"/>
        <v>0</v>
      </c>
      <c r="AH8" s="96">
        <f t="shared" si="3"/>
        <v>0</v>
      </c>
      <c r="AI8" s="96">
        <f t="shared" si="3"/>
        <v>0</v>
      </c>
      <c r="AJ8" s="96">
        <f t="shared" si="3"/>
        <v>0</v>
      </c>
      <c r="AK8" s="96">
        <f t="shared" si="3"/>
        <v>0</v>
      </c>
      <c r="AL8" s="96">
        <f t="shared" si="3"/>
        <v>0</v>
      </c>
      <c r="AM8" s="96">
        <f t="shared" si="3"/>
        <v>0</v>
      </c>
      <c r="AN8" s="96">
        <f t="shared" si="3"/>
        <v>0</v>
      </c>
      <c r="AO8" s="96">
        <f t="shared" si="3"/>
        <v>0</v>
      </c>
      <c r="AP8" s="96">
        <f t="shared" si="3"/>
        <v>0</v>
      </c>
      <c r="AQ8" s="96">
        <f t="shared" si="3"/>
        <v>0</v>
      </c>
      <c r="AR8" s="96">
        <f t="shared" si="4"/>
        <v>0</v>
      </c>
      <c r="AS8" s="96">
        <f t="shared" si="4"/>
        <v>0</v>
      </c>
      <c r="AT8" s="96">
        <f t="shared" si="4"/>
        <v>0</v>
      </c>
      <c r="AU8" s="96">
        <f t="shared" si="4"/>
        <v>0</v>
      </c>
      <c r="AV8" s="96">
        <f t="shared" si="4"/>
        <v>0</v>
      </c>
      <c r="AW8" s="96">
        <f t="shared" si="4"/>
        <v>0</v>
      </c>
      <c r="AX8" s="96">
        <f t="shared" si="4"/>
        <v>0</v>
      </c>
      <c r="AY8" s="96">
        <f t="shared" si="4"/>
        <v>6.0059861716638026E-2</v>
      </c>
      <c r="AZ8" s="96">
        <f t="shared" si="4"/>
        <v>0</v>
      </c>
      <c r="BA8" s="96">
        <f t="shared" si="4"/>
        <v>0.27880033819598682</v>
      </c>
      <c r="BB8" s="96">
        <f t="shared" si="4"/>
        <v>0</v>
      </c>
      <c r="BC8" s="96">
        <f t="shared" si="4"/>
        <v>0</v>
      </c>
      <c r="BD8" s="96">
        <f t="shared" si="4"/>
        <v>0</v>
      </c>
      <c r="BE8" s="96">
        <f t="shared" si="4"/>
        <v>0</v>
      </c>
      <c r="BF8" s="101">
        <f t="shared" si="5"/>
        <v>25.282213776382839</v>
      </c>
    </row>
    <row r="9" spans="2:58">
      <c r="B9" s="139" t="str">
        <v>WLR Transfers</v>
      </c>
      <c r="C9" s="62" t="s">
        <v>127</v>
      </c>
      <c r="D9" s="96">
        <f t="shared" si="0"/>
        <v>0</v>
      </c>
      <c r="E9" s="96">
        <f t="shared" si="0"/>
        <v>0</v>
      </c>
      <c r="F9" s="96">
        <f t="shared" si="0"/>
        <v>0</v>
      </c>
      <c r="G9" s="96">
        <f t="shared" si="0"/>
        <v>0</v>
      </c>
      <c r="H9" s="96">
        <f t="shared" si="0"/>
        <v>0</v>
      </c>
      <c r="I9" s="96">
        <f t="shared" si="0"/>
        <v>0</v>
      </c>
      <c r="J9" s="96">
        <f t="shared" si="0"/>
        <v>0</v>
      </c>
      <c r="K9" s="96">
        <f t="shared" si="0"/>
        <v>7.2651834185022537</v>
      </c>
      <c r="L9" s="96">
        <f t="shared" si="0"/>
        <v>0</v>
      </c>
      <c r="M9" s="96">
        <f t="shared" si="0"/>
        <v>0</v>
      </c>
      <c r="N9" s="96">
        <f t="shared" si="1"/>
        <v>0</v>
      </c>
      <c r="O9" s="96">
        <f t="shared" si="1"/>
        <v>0</v>
      </c>
      <c r="P9" s="96">
        <f t="shared" si="1"/>
        <v>0</v>
      </c>
      <c r="Q9" s="96">
        <f t="shared" si="1"/>
        <v>0</v>
      </c>
      <c r="R9" s="96">
        <f t="shared" si="1"/>
        <v>0</v>
      </c>
      <c r="S9" s="96">
        <f t="shared" si="1"/>
        <v>0</v>
      </c>
      <c r="T9" s="96">
        <f t="shared" si="1"/>
        <v>0</v>
      </c>
      <c r="U9" s="96">
        <f t="shared" si="1"/>
        <v>0</v>
      </c>
      <c r="V9" s="96">
        <f t="shared" si="1"/>
        <v>0</v>
      </c>
      <c r="W9" s="96">
        <f t="shared" si="1"/>
        <v>0</v>
      </c>
      <c r="X9" s="96">
        <f t="shared" si="2"/>
        <v>0</v>
      </c>
      <c r="Y9" s="96">
        <f t="shared" si="2"/>
        <v>0</v>
      </c>
      <c r="Z9" s="96">
        <f t="shared" si="2"/>
        <v>0</v>
      </c>
      <c r="AA9" s="96">
        <f t="shared" si="2"/>
        <v>0</v>
      </c>
      <c r="AB9" s="96">
        <f t="shared" si="2"/>
        <v>4.1737521374048825</v>
      </c>
      <c r="AC9" s="96">
        <f t="shared" si="2"/>
        <v>0</v>
      </c>
      <c r="AD9" s="96">
        <f t="shared" si="2"/>
        <v>0</v>
      </c>
      <c r="AE9" s="96">
        <f t="shared" si="2"/>
        <v>0</v>
      </c>
      <c r="AF9" s="96">
        <f t="shared" si="2"/>
        <v>0</v>
      </c>
      <c r="AG9" s="96">
        <f t="shared" si="2"/>
        <v>0</v>
      </c>
      <c r="AH9" s="96">
        <f t="shared" si="3"/>
        <v>0</v>
      </c>
      <c r="AI9" s="96">
        <f t="shared" si="3"/>
        <v>0</v>
      </c>
      <c r="AJ9" s="96">
        <f t="shared" si="3"/>
        <v>0</v>
      </c>
      <c r="AK9" s="96">
        <f t="shared" si="3"/>
        <v>0</v>
      </c>
      <c r="AL9" s="96">
        <f t="shared" si="3"/>
        <v>0</v>
      </c>
      <c r="AM9" s="96">
        <f t="shared" si="3"/>
        <v>0</v>
      </c>
      <c r="AN9" s="96">
        <f t="shared" si="3"/>
        <v>0</v>
      </c>
      <c r="AO9" s="96">
        <f t="shared" si="3"/>
        <v>0</v>
      </c>
      <c r="AP9" s="96">
        <f t="shared" si="3"/>
        <v>0</v>
      </c>
      <c r="AQ9" s="96">
        <f t="shared" si="3"/>
        <v>0</v>
      </c>
      <c r="AR9" s="96">
        <f t="shared" si="4"/>
        <v>0</v>
      </c>
      <c r="AS9" s="96">
        <f t="shared" si="4"/>
        <v>0</v>
      </c>
      <c r="AT9" s="96">
        <f t="shared" si="4"/>
        <v>0</v>
      </c>
      <c r="AU9" s="96">
        <f t="shared" si="4"/>
        <v>0</v>
      </c>
      <c r="AV9" s="96">
        <f t="shared" si="4"/>
        <v>0</v>
      </c>
      <c r="AW9" s="96">
        <f t="shared" si="4"/>
        <v>0</v>
      </c>
      <c r="AX9" s="96">
        <f t="shared" si="4"/>
        <v>0</v>
      </c>
      <c r="AY9" s="96">
        <f t="shared" si="4"/>
        <v>1.0942314156316484E-2</v>
      </c>
      <c r="AZ9" s="96">
        <f t="shared" si="4"/>
        <v>0</v>
      </c>
      <c r="BA9" s="96">
        <f t="shared" si="4"/>
        <v>5.2275063411747529E-2</v>
      </c>
      <c r="BB9" s="96">
        <f t="shared" si="4"/>
        <v>0</v>
      </c>
      <c r="BC9" s="96">
        <f t="shared" si="4"/>
        <v>0</v>
      </c>
      <c r="BD9" s="96">
        <f t="shared" si="4"/>
        <v>0</v>
      </c>
      <c r="BE9" s="96">
        <f t="shared" si="4"/>
        <v>0</v>
      </c>
      <c r="BF9" s="101">
        <f t="shared" si="5"/>
        <v>11.5021529334752</v>
      </c>
    </row>
    <row r="10" spans="2:58">
      <c r="B10" s="139" t="str">
        <v>WLR Premium Transfers</v>
      </c>
      <c r="C10" s="62" t="s">
        <v>127</v>
      </c>
      <c r="D10" s="96">
        <f t="shared" si="0"/>
        <v>0</v>
      </c>
      <c r="E10" s="96">
        <f t="shared" si="0"/>
        <v>0</v>
      </c>
      <c r="F10" s="96">
        <f t="shared" si="0"/>
        <v>0</v>
      </c>
      <c r="G10" s="96">
        <f t="shared" si="0"/>
        <v>0</v>
      </c>
      <c r="H10" s="96">
        <f t="shared" si="0"/>
        <v>0</v>
      </c>
      <c r="I10" s="96">
        <f t="shared" si="0"/>
        <v>0</v>
      </c>
      <c r="J10" s="96">
        <f t="shared" si="0"/>
        <v>0</v>
      </c>
      <c r="K10" s="96">
        <f t="shared" si="0"/>
        <v>7.2651834185022537</v>
      </c>
      <c r="L10" s="96">
        <f t="shared" si="0"/>
        <v>1.8860971575829815</v>
      </c>
      <c r="M10" s="96">
        <f t="shared" si="0"/>
        <v>0</v>
      </c>
      <c r="N10" s="96">
        <f t="shared" si="1"/>
        <v>0</v>
      </c>
      <c r="O10" s="96">
        <f t="shared" si="1"/>
        <v>0</v>
      </c>
      <c r="P10" s="96">
        <f t="shared" si="1"/>
        <v>0</v>
      </c>
      <c r="Q10" s="96">
        <f t="shared" si="1"/>
        <v>0</v>
      </c>
      <c r="R10" s="96">
        <f t="shared" si="1"/>
        <v>0</v>
      </c>
      <c r="S10" s="96">
        <f t="shared" si="1"/>
        <v>0</v>
      </c>
      <c r="T10" s="96">
        <f t="shared" si="1"/>
        <v>0</v>
      </c>
      <c r="U10" s="96">
        <f t="shared" si="1"/>
        <v>0</v>
      </c>
      <c r="V10" s="96">
        <f t="shared" si="1"/>
        <v>0</v>
      </c>
      <c r="W10" s="96">
        <f t="shared" si="1"/>
        <v>0</v>
      </c>
      <c r="X10" s="96">
        <f t="shared" si="2"/>
        <v>0</v>
      </c>
      <c r="Y10" s="96">
        <f t="shared" si="2"/>
        <v>0</v>
      </c>
      <c r="Z10" s="96">
        <f t="shared" si="2"/>
        <v>0</v>
      </c>
      <c r="AA10" s="96">
        <f t="shared" si="2"/>
        <v>0</v>
      </c>
      <c r="AB10" s="96">
        <f t="shared" si="2"/>
        <v>4.1737521374048825</v>
      </c>
      <c r="AC10" s="96">
        <f t="shared" si="2"/>
        <v>0</v>
      </c>
      <c r="AD10" s="96">
        <f t="shared" si="2"/>
        <v>0</v>
      </c>
      <c r="AE10" s="96">
        <f t="shared" si="2"/>
        <v>0</v>
      </c>
      <c r="AF10" s="96">
        <f t="shared" si="2"/>
        <v>0</v>
      </c>
      <c r="AG10" s="96">
        <f t="shared" si="2"/>
        <v>0</v>
      </c>
      <c r="AH10" s="96">
        <f t="shared" si="3"/>
        <v>0</v>
      </c>
      <c r="AI10" s="96">
        <f t="shared" si="3"/>
        <v>0</v>
      </c>
      <c r="AJ10" s="96">
        <f t="shared" si="3"/>
        <v>0</v>
      </c>
      <c r="AK10" s="96">
        <f t="shared" si="3"/>
        <v>0</v>
      </c>
      <c r="AL10" s="96">
        <f t="shared" si="3"/>
        <v>0</v>
      </c>
      <c r="AM10" s="96">
        <f t="shared" si="3"/>
        <v>0</v>
      </c>
      <c r="AN10" s="96">
        <f t="shared" si="3"/>
        <v>0</v>
      </c>
      <c r="AO10" s="96">
        <f t="shared" si="3"/>
        <v>0</v>
      </c>
      <c r="AP10" s="96">
        <f t="shared" si="3"/>
        <v>0</v>
      </c>
      <c r="AQ10" s="96">
        <f t="shared" si="3"/>
        <v>0</v>
      </c>
      <c r="AR10" s="96">
        <f t="shared" si="4"/>
        <v>0</v>
      </c>
      <c r="AS10" s="96">
        <f t="shared" si="4"/>
        <v>0</v>
      </c>
      <c r="AT10" s="96">
        <f t="shared" si="4"/>
        <v>0</v>
      </c>
      <c r="AU10" s="96">
        <f t="shared" si="4"/>
        <v>0</v>
      </c>
      <c r="AV10" s="96">
        <f t="shared" si="4"/>
        <v>0</v>
      </c>
      <c r="AW10" s="96">
        <f t="shared" si="4"/>
        <v>0</v>
      </c>
      <c r="AX10" s="96">
        <f t="shared" si="4"/>
        <v>0</v>
      </c>
      <c r="AY10" s="96">
        <f t="shared" si="4"/>
        <v>1.3934466111874625E-2</v>
      </c>
      <c r="AZ10" s="96">
        <f t="shared" si="4"/>
        <v>0</v>
      </c>
      <c r="BA10" s="96">
        <f t="shared" si="4"/>
        <v>8.7125105686245888E-2</v>
      </c>
      <c r="BB10" s="96">
        <f t="shared" si="4"/>
        <v>0</v>
      </c>
      <c r="BC10" s="96">
        <f t="shared" si="4"/>
        <v>0</v>
      </c>
      <c r="BD10" s="96">
        <f t="shared" si="4"/>
        <v>0</v>
      </c>
      <c r="BE10" s="96">
        <f t="shared" si="4"/>
        <v>0</v>
      </c>
      <c r="BF10" s="101">
        <f t="shared" si="5"/>
        <v>13.426092285288238</v>
      </c>
    </row>
    <row r="11" spans="2:58">
      <c r="B11" s="139" t="str">
        <v>WLR Conversions</v>
      </c>
      <c r="C11" s="62" t="s">
        <v>127</v>
      </c>
      <c r="D11" s="96">
        <f t="shared" si="0"/>
        <v>0</v>
      </c>
      <c r="E11" s="96">
        <f t="shared" si="0"/>
        <v>0</v>
      </c>
      <c r="F11" s="96">
        <f t="shared" si="0"/>
        <v>0</v>
      </c>
      <c r="G11" s="96">
        <f t="shared" si="0"/>
        <v>0</v>
      </c>
      <c r="H11" s="96">
        <f t="shared" si="0"/>
        <v>0</v>
      </c>
      <c r="I11" s="96">
        <f t="shared" si="0"/>
        <v>0</v>
      </c>
      <c r="J11" s="96">
        <f t="shared" si="0"/>
        <v>0.17514636756972643</v>
      </c>
      <c r="K11" s="96">
        <f t="shared" si="0"/>
        <v>0</v>
      </c>
      <c r="L11" s="96">
        <f t="shared" si="0"/>
        <v>1.8860971575829815</v>
      </c>
      <c r="M11" s="96">
        <f t="shared" si="0"/>
        <v>16.564734695733996</v>
      </c>
      <c r="N11" s="96">
        <f t="shared" si="1"/>
        <v>0</v>
      </c>
      <c r="O11" s="96">
        <f t="shared" si="1"/>
        <v>0</v>
      </c>
      <c r="P11" s="96">
        <f t="shared" si="1"/>
        <v>0</v>
      </c>
      <c r="Q11" s="96">
        <f t="shared" si="1"/>
        <v>0</v>
      </c>
      <c r="R11" s="96">
        <f t="shared" si="1"/>
        <v>0</v>
      </c>
      <c r="S11" s="96">
        <f t="shared" si="1"/>
        <v>0</v>
      </c>
      <c r="T11" s="96">
        <f t="shared" si="1"/>
        <v>0</v>
      </c>
      <c r="U11" s="96">
        <f t="shared" si="1"/>
        <v>0</v>
      </c>
      <c r="V11" s="96">
        <f t="shared" si="1"/>
        <v>0</v>
      </c>
      <c r="W11" s="96">
        <f t="shared" si="1"/>
        <v>0</v>
      </c>
      <c r="X11" s="96">
        <f t="shared" si="2"/>
        <v>0</v>
      </c>
      <c r="Y11" s="96">
        <f t="shared" si="2"/>
        <v>0</v>
      </c>
      <c r="Z11" s="96">
        <f t="shared" si="2"/>
        <v>0</v>
      </c>
      <c r="AA11" s="96">
        <f t="shared" si="2"/>
        <v>0</v>
      </c>
      <c r="AB11" s="96">
        <f t="shared" si="2"/>
        <v>4.1737521374048825</v>
      </c>
      <c r="AC11" s="96">
        <f t="shared" si="2"/>
        <v>0</v>
      </c>
      <c r="AD11" s="96">
        <f t="shared" si="2"/>
        <v>0</v>
      </c>
      <c r="AE11" s="96">
        <f t="shared" si="2"/>
        <v>0</v>
      </c>
      <c r="AF11" s="96">
        <f t="shared" si="2"/>
        <v>0</v>
      </c>
      <c r="AG11" s="96">
        <f t="shared" si="2"/>
        <v>0</v>
      </c>
      <c r="AH11" s="96">
        <f t="shared" si="3"/>
        <v>0</v>
      </c>
      <c r="AI11" s="96">
        <f t="shared" si="3"/>
        <v>0</v>
      </c>
      <c r="AJ11" s="96">
        <f t="shared" si="3"/>
        <v>0</v>
      </c>
      <c r="AK11" s="96">
        <f t="shared" si="3"/>
        <v>0</v>
      </c>
      <c r="AL11" s="96">
        <f t="shared" si="3"/>
        <v>0</v>
      </c>
      <c r="AM11" s="96">
        <f t="shared" si="3"/>
        <v>0</v>
      </c>
      <c r="AN11" s="96">
        <f t="shared" si="3"/>
        <v>0</v>
      </c>
      <c r="AO11" s="96">
        <f t="shared" si="3"/>
        <v>0</v>
      </c>
      <c r="AP11" s="96">
        <f t="shared" si="3"/>
        <v>0</v>
      </c>
      <c r="AQ11" s="96">
        <f t="shared" si="3"/>
        <v>0</v>
      </c>
      <c r="AR11" s="96">
        <f t="shared" si="4"/>
        <v>0</v>
      </c>
      <c r="AS11" s="96">
        <f t="shared" si="4"/>
        <v>0</v>
      </c>
      <c r="AT11" s="96">
        <f t="shared" si="4"/>
        <v>0</v>
      </c>
      <c r="AU11" s="96">
        <f t="shared" si="4"/>
        <v>0</v>
      </c>
      <c r="AV11" s="96">
        <f t="shared" si="4"/>
        <v>0</v>
      </c>
      <c r="AW11" s="96">
        <f t="shared" si="4"/>
        <v>0</v>
      </c>
      <c r="AX11" s="96">
        <f t="shared" si="4"/>
        <v>0</v>
      </c>
      <c r="AY11" s="96">
        <f t="shared" si="4"/>
        <v>4.4463088962786668E-2</v>
      </c>
      <c r="AZ11" s="96">
        <f t="shared" si="4"/>
        <v>0</v>
      </c>
      <c r="BA11" s="96">
        <f t="shared" si="4"/>
        <v>0.20910025364699011</v>
      </c>
      <c r="BB11" s="96">
        <f t="shared" si="4"/>
        <v>0</v>
      </c>
      <c r="BC11" s="96">
        <f t="shared" si="4"/>
        <v>0</v>
      </c>
      <c r="BD11" s="96">
        <f t="shared" si="4"/>
        <v>0</v>
      </c>
      <c r="BE11" s="96">
        <f t="shared" si="4"/>
        <v>0</v>
      </c>
      <c r="BF11" s="101">
        <f t="shared" si="5"/>
        <v>23.053293700901364</v>
      </c>
    </row>
    <row r="12" spans="2:58">
      <c r="B12" s="139" t="str">
        <v>Metallic Path Facility (MPF) New Provide Services</v>
      </c>
      <c r="C12" s="62" t="s">
        <v>127</v>
      </c>
      <c r="D12" s="96">
        <f t="shared" si="0"/>
        <v>0</v>
      </c>
      <c r="E12" s="96">
        <f t="shared" si="0"/>
        <v>0</v>
      </c>
      <c r="F12" s="96">
        <f t="shared" si="0"/>
        <v>0</v>
      </c>
      <c r="G12" s="96">
        <f t="shared" si="0"/>
        <v>0</v>
      </c>
      <c r="H12" s="96">
        <f t="shared" si="0"/>
        <v>0</v>
      </c>
      <c r="I12" s="96">
        <f t="shared" si="0"/>
        <v>0</v>
      </c>
      <c r="J12" s="96">
        <f t="shared" si="0"/>
        <v>0.17514636756972643</v>
      </c>
      <c r="K12" s="96">
        <f t="shared" si="0"/>
        <v>0</v>
      </c>
      <c r="L12" s="96">
        <f t="shared" si="0"/>
        <v>1.8860971575829815</v>
      </c>
      <c r="M12" s="96">
        <f t="shared" si="0"/>
        <v>16.564734695733996</v>
      </c>
      <c r="N12" s="96">
        <f t="shared" si="1"/>
        <v>0</v>
      </c>
      <c r="O12" s="96">
        <f t="shared" si="1"/>
        <v>0</v>
      </c>
      <c r="P12" s="96">
        <f t="shared" si="1"/>
        <v>0</v>
      </c>
      <c r="Q12" s="96">
        <f t="shared" si="1"/>
        <v>0</v>
      </c>
      <c r="R12" s="96">
        <f t="shared" si="1"/>
        <v>0</v>
      </c>
      <c r="S12" s="96">
        <f t="shared" si="1"/>
        <v>0</v>
      </c>
      <c r="T12" s="96">
        <f t="shared" si="1"/>
        <v>0</v>
      </c>
      <c r="U12" s="96">
        <f t="shared" si="1"/>
        <v>0</v>
      </c>
      <c r="V12" s="96">
        <f t="shared" si="1"/>
        <v>0</v>
      </c>
      <c r="W12" s="96">
        <f t="shared" si="1"/>
        <v>0</v>
      </c>
      <c r="X12" s="96">
        <f t="shared" si="2"/>
        <v>0</v>
      </c>
      <c r="Y12" s="96">
        <f t="shared" si="2"/>
        <v>0</v>
      </c>
      <c r="Z12" s="96">
        <f t="shared" si="2"/>
        <v>0</v>
      </c>
      <c r="AA12" s="96">
        <f t="shared" si="2"/>
        <v>0</v>
      </c>
      <c r="AB12" s="96">
        <f t="shared" si="2"/>
        <v>0</v>
      </c>
      <c r="AC12" s="96">
        <f t="shared" si="2"/>
        <v>2.7840439449034213</v>
      </c>
      <c r="AD12" s="96">
        <f t="shared" si="2"/>
        <v>0</v>
      </c>
      <c r="AE12" s="96">
        <f t="shared" si="2"/>
        <v>0</v>
      </c>
      <c r="AF12" s="96">
        <f t="shared" si="2"/>
        <v>0</v>
      </c>
      <c r="AG12" s="96">
        <f t="shared" si="2"/>
        <v>0</v>
      </c>
      <c r="AH12" s="96">
        <f t="shared" si="3"/>
        <v>0.64994698630503644</v>
      </c>
      <c r="AI12" s="96">
        <f t="shared" si="3"/>
        <v>0</v>
      </c>
      <c r="AJ12" s="96">
        <f t="shared" si="3"/>
        <v>0</v>
      </c>
      <c r="AK12" s="96">
        <f t="shared" si="3"/>
        <v>0</v>
      </c>
      <c r="AL12" s="96">
        <f t="shared" si="3"/>
        <v>0</v>
      </c>
      <c r="AM12" s="96">
        <f t="shared" si="3"/>
        <v>0</v>
      </c>
      <c r="AN12" s="96">
        <f t="shared" si="3"/>
        <v>0</v>
      </c>
      <c r="AO12" s="96">
        <f t="shared" si="3"/>
        <v>0</v>
      </c>
      <c r="AP12" s="96">
        <f t="shared" si="3"/>
        <v>0</v>
      </c>
      <c r="AQ12" s="96">
        <f t="shared" si="3"/>
        <v>0</v>
      </c>
      <c r="AR12" s="96">
        <f t="shared" si="4"/>
        <v>0</v>
      </c>
      <c r="AS12" s="96">
        <f t="shared" si="4"/>
        <v>0</v>
      </c>
      <c r="AT12" s="96">
        <f t="shared" si="4"/>
        <v>0</v>
      </c>
      <c r="AU12" s="96">
        <f t="shared" si="4"/>
        <v>0</v>
      </c>
      <c r="AV12" s="96">
        <f t="shared" si="4"/>
        <v>0</v>
      </c>
      <c r="AW12" s="96">
        <f t="shared" si="4"/>
        <v>0</v>
      </c>
      <c r="AX12" s="96">
        <f t="shared" si="4"/>
        <v>0</v>
      </c>
      <c r="AY12" s="96">
        <f t="shared" si="4"/>
        <v>6.611643982957939E-2</v>
      </c>
      <c r="AZ12" s="96">
        <f t="shared" si="4"/>
        <v>0</v>
      </c>
      <c r="BA12" s="96">
        <f t="shared" si="4"/>
        <v>0.27880033819598682</v>
      </c>
      <c r="BB12" s="96">
        <f t="shared" si="4"/>
        <v>0</v>
      </c>
      <c r="BC12" s="96">
        <f t="shared" si="4"/>
        <v>0</v>
      </c>
      <c r="BD12" s="96">
        <f t="shared" si="4"/>
        <v>0</v>
      </c>
      <c r="BE12" s="96">
        <f t="shared" si="4"/>
        <v>0</v>
      </c>
      <c r="BF12" s="101">
        <f t="shared" si="5"/>
        <v>22.404885930120724</v>
      </c>
    </row>
    <row r="13" spans="2:58">
      <c r="B13" s="139" t="str">
        <v>Metallic Path Facility (MPF) Single Migrations</v>
      </c>
      <c r="C13" s="62" t="s">
        <v>127</v>
      </c>
      <c r="D13" s="96">
        <f t="shared" si="0"/>
        <v>0</v>
      </c>
      <c r="E13" s="96">
        <f t="shared" si="0"/>
        <v>0</v>
      </c>
      <c r="F13" s="96">
        <f t="shared" si="0"/>
        <v>0</v>
      </c>
      <c r="G13" s="96">
        <f t="shared" si="0"/>
        <v>0</v>
      </c>
      <c r="H13" s="96">
        <f t="shared" si="0"/>
        <v>0</v>
      </c>
      <c r="I13" s="96">
        <f t="shared" si="0"/>
        <v>0</v>
      </c>
      <c r="J13" s="96">
        <f t="shared" si="0"/>
        <v>0.17514636756972643</v>
      </c>
      <c r="K13" s="96">
        <f t="shared" si="0"/>
        <v>0</v>
      </c>
      <c r="L13" s="96">
        <f t="shared" si="0"/>
        <v>0</v>
      </c>
      <c r="M13" s="96">
        <f t="shared" si="0"/>
        <v>16.679767575565485</v>
      </c>
      <c r="N13" s="96">
        <f t="shared" si="1"/>
        <v>0</v>
      </c>
      <c r="O13" s="96">
        <f t="shared" si="1"/>
        <v>0</v>
      </c>
      <c r="P13" s="96">
        <f t="shared" si="1"/>
        <v>0</v>
      </c>
      <c r="Q13" s="96">
        <f t="shared" si="1"/>
        <v>0</v>
      </c>
      <c r="R13" s="96">
        <f t="shared" si="1"/>
        <v>0</v>
      </c>
      <c r="S13" s="96">
        <f t="shared" si="1"/>
        <v>0</v>
      </c>
      <c r="T13" s="96">
        <f t="shared" si="1"/>
        <v>0</v>
      </c>
      <c r="U13" s="96">
        <f t="shared" si="1"/>
        <v>0</v>
      </c>
      <c r="V13" s="96">
        <f t="shared" si="1"/>
        <v>0</v>
      </c>
      <c r="W13" s="96">
        <f t="shared" si="1"/>
        <v>0</v>
      </c>
      <c r="X13" s="96">
        <f t="shared" si="2"/>
        <v>0</v>
      </c>
      <c r="Y13" s="96">
        <f t="shared" si="2"/>
        <v>0</v>
      </c>
      <c r="Z13" s="96">
        <f t="shared" si="2"/>
        <v>0</v>
      </c>
      <c r="AA13" s="96">
        <f t="shared" si="2"/>
        <v>0</v>
      </c>
      <c r="AB13" s="96">
        <f t="shared" si="2"/>
        <v>0</v>
      </c>
      <c r="AC13" s="96">
        <f t="shared" si="2"/>
        <v>2.7840439449034213</v>
      </c>
      <c r="AD13" s="96">
        <f t="shared" si="2"/>
        <v>0</v>
      </c>
      <c r="AE13" s="96">
        <f t="shared" si="2"/>
        <v>0</v>
      </c>
      <c r="AF13" s="96">
        <f t="shared" si="2"/>
        <v>0</v>
      </c>
      <c r="AG13" s="96">
        <f t="shared" si="2"/>
        <v>0</v>
      </c>
      <c r="AH13" s="96">
        <f t="shared" si="3"/>
        <v>0.51191700777015248</v>
      </c>
      <c r="AI13" s="96">
        <f t="shared" si="3"/>
        <v>0</v>
      </c>
      <c r="AJ13" s="96">
        <f t="shared" si="3"/>
        <v>0</v>
      </c>
      <c r="AK13" s="96">
        <f t="shared" si="3"/>
        <v>0</v>
      </c>
      <c r="AL13" s="96">
        <f t="shared" si="3"/>
        <v>0</v>
      </c>
      <c r="AM13" s="96">
        <f t="shared" si="3"/>
        <v>0</v>
      </c>
      <c r="AN13" s="96">
        <f t="shared" si="3"/>
        <v>0</v>
      </c>
      <c r="AO13" s="96">
        <f t="shared" si="3"/>
        <v>0</v>
      </c>
      <c r="AP13" s="96">
        <f t="shared" si="3"/>
        <v>0</v>
      </c>
      <c r="AQ13" s="96">
        <f t="shared" si="3"/>
        <v>0</v>
      </c>
      <c r="AR13" s="96">
        <f t="shared" si="4"/>
        <v>0</v>
      </c>
      <c r="AS13" s="96">
        <f t="shared" si="4"/>
        <v>0</v>
      </c>
      <c r="AT13" s="96">
        <f t="shared" si="4"/>
        <v>0</v>
      </c>
      <c r="AU13" s="96">
        <f t="shared" si="4"/>
        <v>0</v>
      </c>
      <c r="AV13" s="96">
        <f t="shared" si="4"/>
        <v>0</v>
      </c>
      <c r="AW13" s="96">
        <f t="shared" si="4"/>
        <v>0</v>
      </c>
      <c r="AX13" s="96">
        <f t="shared" si="4"/>
        <v>0</v>
      </c>
      <c r="AY13" s="96">
        <f t="shared" si="4"/>
        <v>0</v>
      </c>
      <c r="AZ13" s="96">
        <f t="shared" si="4"/>
        <v>0</v>
      </c>
      <c r="BA13" s="96">
        <f t="shared" si="4"/>
        <v>0.22652527478423931</v>
      </c>
      <c r="BB13" s="96">
        <f t="shared" si="4"/>
        <v>0</v>
      </c>
      <c r="BC13" s="96">
        <f t="shared" si="4"/>
        <v>0</v>
      </c>
      <c r="BD13" s="96">
        <f t="shared" si="4"/>
        <v>0</v>
      </c>
      <c r="BE13" s="96">
        <f t="shared" si="4"/>
        <v>0</v>
      </c>
      <c r="BF13" s="101">
        <f t="shared" si="5"/>
        <v>20.377400170593024</v>
      </c>
    </row>
    <row r="14" spans="2:58">
      <c r="B14" s="139" t="str">
        <v>Metallic Path Facility (MPF) Bulk Migrations</v>
      </c>
      <c r="C14" s="62" t="s">
        <v>127</v>
      </c>
      <c r="D14" s="96">
        <f t="shared" si="0"/>
        <v>0</v>
      </c>
      <c r="E14" s="96">
        <f t="shared" si="0"/>
        <v>0</v>
      </c>
      <c r="F14" s="96">
        <f t="shared" si="0"/>
        <v>0</v>
      </c>
      <c r="G14" s="96">
        <f t="shared" si="0"/>
        <v>0</v>
      </c>
      <c r="H14" s="96">
        <f t="shared" si="0"/>
        <v>0</v>
      </c>
      <c r="I14" s="96">
        <f t="shared" si="0"/>
        <v>0</v>
      </c>
      <c r="J14" s="96">
        <f t="shared" si="0"/>
        <v>0.17514636756972643</v>
      </c>
      <c r="K14" s="96">
        <f t="shared" si="0"/>
        <v>0</v>
      </c>
      <c r="L14" s="96">
        <f t="shared" si="0"/>
        <v>0</v>
      </c>
      <c r="M14" s="96">
        <f t="shared" si="0"/>
        <v>10.813090704159693</v>
      </c>
      <c r="N14" s="96">
        <f t="shared" si="1"/>
        <v>0</v>
      </c>
      <c r="O14" s="96">
        <f t="shared" si="1"/>
        <v>0</v>
      </c>
      <c r="P14" s="96">
        <f t="shared" si="1"/>
        <v>0</v>
      </c>
      <c r="Q14" s="96">
        <f t="shared" si="1"/>
        <v>0</v>
      </c>
      <c r="R14" s="96">
        <f t="shared" si="1"/>
        <v>0</v>
      </c>
      <c r="S14" s="96">
        <f t="shared" si="1"/>
        <v>0</v>
      </c>
      <c r="T14" s="96">
        <f t="shared" si="1"/>
        <v>0</v>
      </c>
      <c r="U14" s="96">
        <f t="shared" si="1"/>
        <v>0</v>
      </c>
      <c r="V14" s="96">
        <f t="shared" si="1"/>
        <v>0</v>
      </c>
      <c r="W14" s="96">
        <f t="shared" si="1"/>
        <v>0</v>
      </c>
      <c r="X14" s="96">
        <f t="shared" si="2"/>
        <v>0</v>
      </c>
      <c r="Y14" s="96">
        <f t="shared" si="2"/>
        <v>0</v>
      </c>
      <c r="Z14" s="96">
        <f t="shared" si="2"/>
        <v>0</v>
      </c>
      <c r="AA14" s="96">
        <f t="shared" si="2"/>
        <v>0</v>
      </c>
      <c r="AB14" s="96">
        <f t="shared" si="2"/>
        <v>0</v>
      </c>
      <c r="AC14" s="96">
        <f t="shared" si="2"/>
        <v>2.7840439449034213</v>
      </c>
      <c r="AD14" s="96">
        <f t="shared" si="2"/>
        <v>0</v>
      </c>
      <c r="AE14" s="96">
        <f t="shared" si="2"/>
        <v>0</v>
      </c>
      <c r="AF14" s="96">
        <f t="shared" si="2"/>
        <v>0</v>
      </c>
      <c r="AG14" s="96">
        <f t="shared" si="2"/>
        <v>0</v>
      </c>
      <c r="AH14" s="96">
        <f t="shared" si="3"/>
        <v>0.39354178346030044</v>
      </c>
      <c r="AI14" s="96">
        <f t="shared" si="3"/>
        <v>0</v>
      </c>
      <c r="AJ14" s="96">
        <f t="shared" si="3"/>
        <v>0</v>
      </c>
      <c r="AK14" s="96">
        <f t="shared" si="3"/>
        <v>0</v>
      </c>
      <c r="AL14" s="96">
        <f t="shared" si="3"/>
        <v>0</v>
      </c>
      <c r="AM14" s="96">
        <f t="shared" si="3"/>
        <v>0</v>
      </c>
      <c r="AN14" s="96">
        <f t="shared" si="3"/>
        <v>0</v>
      </c>
      <c r="AO14" s="96">
        <f t="shared" si="3"/>
        <v>0</v>
      </c>
      <c r="AP14" s="96">
        <f t="shared" si="3"/>
        <v>0</v>
      </c>
      <c r="AQ14" s="96">
        <f t="shared" si="3"/>
        <v>0</v>
      </c>
      <c r="AR14" s="96">
        <f t="shared" si="4"/>
        <v>0</v>
      </c>
      <c r="AS14" s="96">
        <f t="shared" si="4"/>
        <v>0</v>
      </c>
      <c r="AT14" s="96">
        <f t="shared" si="4"/>
        <v>0</v>
      </c>
      <c r="AU14" s="96">
        <f t="shared" si="4"/>
        <v>0</v>
      </c>
      <c r="AV14" s="96">
        <f t="shared" si="4"/>
        <v>0</v>
      </c>
      <c r="AW14" s="96">
        <f t="shared" si="4"/>
        <v>0</v>
      </c>
      <c r="AX14" s="96">
        <f t="shared" si="4"/>
        <v>0</v>
      </c>
      <c r="AY14" s="96">
        <f t="shared" si="4"/>
        <v>0</v>
      </c>
      <c r="AZ14" s="96">
        <f t="shared" si="4"/>
        <v>0</v>
      </c>
      <c r="BA14" s="96">
        <f t="shared" si="4"/>
        <v>0.17425021137249178</v>
      </c>
      <c r="BB14" s="96">
        <f t="shared" si="4"/>
        <v>0</v>
      </c>
      <c r="BC14" s="96">
        <f t="shared" si="4"/>
        <v>0</v>
      </c>
      <c r="BD14" s="96">
        <f t="shared" si="4"/>
        <v>0</v>
      </c>
      <c r="BE14" s="96">
        <f t="shared" si="4"/>
        <v>0</v>
      </c>
      <c r="BF14" s="101">
        <f t="shared" si="5"/>
        <v>14.340073011465632</v>
      </c>
    </row>
    <row r="15" spans="2:58">
      <c r="B15" s="139" t="str">
        <v>Metallic Path Facility (MPF) Rentals</v>
      </c>
      <c r="C15" s="62" t="s">
        <v>127</v>
      </c>
      <c r="D15" s="96">
        <f t="shared" ref="D15:M24" si="6">IFERROR(Comp_unit_FAC_2015_16*INDEX(usage_factor_initial,MATCH($B15,Service_list,0),MATCH(D$4,Component_list,0)),0)</f>
        <v>7.5079828418778316</v>
      </c>
      <c r="E15" s="96">
        <f t="shared" si="6"/>
        <v>0</v>
      </c>
      <c r="F15" s="96">
        <f t="shared" si="6"/>
        <v>0</v>
      </c>
      <c r="G15" s="96">
        <f t="shared" si="6"/>
        <v>0</v>
      </c>
      <c r="H15" s="96">
        <f t="shared" si="6"/>
        <v>0</v>
      </c>
      <c r="I15" s="96">
        <f t="shared" si="6"/>
        <v>0</v>
      </c>
      <c r="J15" s="96">
        <f t="shared" si="6"/>
        <v>0.17514636756972643</v>
      </c>
      <c r="K15" s="96">
        <f t="shared" si="6"/>
        <v>0</v>
      </c>
      <c r="L15" s="96">
        <f t="shared" si="6"/>
        <v>0</v>
      </c>
      <c r="M15" s="96">
        <f t="shared" si="6"/>
        <v>0</v>
      </c>
      <c r="N15" s="96">
        <f t="shared" ref="N15:W24" si="7">IFERROR(Comp_unit_FAC_2015_16*INDEX(usage_factor_initial,MATCH($B15,Service_list,0),MATCH(N$4,Component_list,0)),0)</f>
        <v>6.760331855416668</v>
      </c>
      <c r="O15" s="96">
        <f t="shared" si="7"/>
        <v>4.1943653493076329</v>
      </c>
      <c r="P15" s="96">
        <f t="shared" si="7"/>
        <v>35.914043533206275</v>
      </c>
      <c r="Q15" s="96">
        <f t="shared" si="7"/>
        <v>9.8878085788985253</v>
      </c>
      <c r="R15" s="96">
        <f t="shared" si="7"/>
        <v>2.5243372066968681</v>
      </c>
      <c r="S15" s="96">
        <f t="shared" si="7"/>
        <v>1.5356343221306403</v>
      </c>
      <c r="T15" s="96">
        <f t="shared" si="7"/>
        <v>0.27521737484660969</v>
      </c>
      <c r="U15" s="96">
        <f t="shared" si="7"/>
        <v>17.338156125113837</v>
      </c>
      <c r="V15" s="96">
        <f t="shared" si="7"/>
        <v>2.7173667460537616</v>
      </c>
      <c r="W15" s="96">
        <f t="shared" si="7"/>
        <v>0</v>
      </c>
      <c r="X15" s="96">
        <f t="shared" ref="X15:AG24" si="8">IFERROR(Comp_unit_FAC_2015_16*INDEX(usage_factor_initial,MATCH($B15,Service_list,0),MATCH(X$4,Component_list,0)),0)</f>
        <v>0</v>
      </c>
      <c r="Y15" s="96">
        <f t="shared" si="8"/>
        <v>0</v>
      </c>
      <c r="Z15" s="96">
        <f t="shared" si="8"/>
        <v>0</v>
      </c>
      <c r="AA15" s="96">
        <f t="shared" si="8"/>
        <v>0</v>
      </c>
      <c r="AB15" s="96">
        <f t="shared" si="8"/>
        <v>0</v>
      </c>
      <c r="AC15" s="96">
        <f t="shared" si="8"/>
        <v>0</v>
      </c>
      <c r="AD15" s="96">
        <f t="shared" si="8"/>
        <v>0</v>
      </c>
      <c r="AE15" s="96">
        <f t="shared" si="8"/>
        <v>0</v>
      </c>
      <c r="AF15" s="96">
        <f t="shared" si="8"/>
        <v>0.67441004918417213</v>
      </c>
      <c r="AG15" s="96">
        <f t="shared" si="8"/>
        <v>0</v>
      </c>
      <c r="AH15" s="96">
        <f t="shared" ref="AH15:AQ24" si="9">IFERROR(Comp_unit_FAC_2015_16*INDEX(usage_factor_initial,MATCH($B15,Service_list,0),MATCH(AH$4,Component_list,0)),0)</f>
        <v>0.15500453900195715</v>
      </c>
      <c r="AI15" s="96">
        <f t="shared" si="9"/>
        <v>0</v>
      </c>
      <c r="AJ15" s="96">
        <f t="shared" si="9"/>
        <v>0</v>
      </c>
      <c r="AK15" s="96">
        <f t="shared" si="9"/>
        <v>0</v>
      </c>
      <c r="AL15" s="96">
        <f t="shared" si="9"/>
        <v>0</v>
      </c>
      <c r="AM15" s="96">
        <f t="shared" si="9"/>
        <v>0</v>
      </c>
      <c r="AN15" s="96">
        <f t="shared" si="9"/>
        <v>0</v>
      </c>
      <c r="AO15" s="96">
        <f t="shared" si="9"/>
        <v>0</v>
      </c>
      <c r="AP15" s="96">
        <f t="shared" si="9"/>
        <v>0</v>
      </c>
      <c r="AQ15" s="96">
        <f t="shared" si="9"/>
        <v>0</v>
      </c>
      <c r="AR15" s="96">
        <f t="shared" ref="AR15:BE24" si="10">IFERROR(Comp_unit_FAC_2015_16*INDEX(usage_factor_initial,MATCH($B15,Service_list,0),MATCH(AR$4,Component_list,0)),0)</f>
        <v>0</v>
      </c>
      <c r="AS15" s="96">
        <f t="shared" si="10"/>
        <v>0</v>
      </c>
      <c r="AT15" s="96">
        <f t="shared" si="10"/>
        <v>0</v>
      </c>
      <c r="AU15" s="96">
        <f t="shared" si="10"/>
        <v>0</v>
      </c>
      <c r="AV15" s="96">
        <f t="shared" si="10"/>
        <v>0</v>
      </c>
      <c r="AW15" s="96">
        <f t="shared" si="10"/>
        <v>0</v>
      </c>
      <c r="AX15" s="96">
        <f t="shared" si="10"/>
        <v>0</v>
      </c>
      <c r="AY15" s="96">
        <f t="shared" si="10"/>
        <v>0.12645094351315272</v>
      </c>
      <c r="AZ15" s="96">
        <f t="shared" si="10"/>
        <v>0</v>
      </c>
      <c r="BA15" s="96">
        <f t="shared" si="10"/>
        <v>0.62730076094097031</v>
      </c>
      <c r="BB15" s="96">
        <f t="shared" si="10"/>
        <v>0</v>
      </c>
      <c r="BC15" s="96">
        <f t="shared" si="10"/>
        <v>0.73285957223885456</v>
      </c>
      <c r="BD15" s="96">
        <f t="shared" si="10"/>
        <v>0</v>
      </c>
      <c r="BE15" s="96">
        <f t="shared" si="10"/>
        <v>0</v>
      </c>
      <c r="BF15" s="101">
        <f t="shared" si="5"/>
        <v>91.146416165997479</v>
      </c>
    </row>
    <row r="16" spans="2:58">
      <c r="B16" s="139" t="str">
        <v>Hard Ceases</v>
      </c>
      <c r="C16" s="62" t="s">
        <v>127</v>
      </c>
      <c r="D16" s="96">
        <f t="shared" si="6"/>
        <v>0</v>
      </c>
      <c r="E16" s="96">
        <f t="shared" si="6"/>
        <v>0</v>
      </c>
      <c r="F16" s="96">
        <f t="shared" si="6"/>
        <v>0</v>
      </c>
      <c r="G16" s="96">
        <f t="shared" si="6"/>
        <v>0</v>
      </c>
      <c r="H16" s="96">
        <f t="shared" si="6"/>
        <v>0</v>
      </c>
      <c r="I16" s="96">
        <f t="shared" si="6"/>
        <v>0</v>
      </c>
      <c r="J16" s="96">
        <f t="shared" si="6"/>
        <v>0.12105704817319325</v>
      </c>
      <c r="K16" s="96">
        <f t="shared" si="6"/>
        <v>0</v>
      </c>
      <c r="L16" s="96">
        <f t="shared" si="6"/>
        <v>0</v>
      </c>
      <c r="M16" s="96">
        <f t="shared" si="6"/>
        <v>12.308518141969014</v>
      </c>
      <c r="N16" s="96">
        <f t="shared" si="7"/>
        <v>0</v>
      </c>
      <c r="O16" s="96">
        <f t="shared" si="7"/>
        <v>0</v>
      </c>
      <c r="P16" s="96">
        <f t="shared" si="7"/>
        <v>0</v>
      </c>
      <c r="Q16" s="96">
        <f t="shared" si="7"/>
        <v>0</v>
      </c>
      <c r="R16" s="96">
        <f t="shared" si="7"/>
        <v>0</v>
      </c>
      <c r="S16" s="96">
        <f t="shared" si="7"/>
        <v>0</v>
      </c>
      <c r="T16" s="96">
        <f t="shared" si="7"/>
        <v>0</v>
      </c>
      <c r="U16" s="96">
        <f t="shared" si="7"/>
        <v>0</v>
      </c>
      <c r="V16" s="96">
        <f t="shared" si="7"/>
        <v>0</v>
      </c>
      <c r="W16" s="96">
        <f t="shared" si="7"/>
        <v>0</v>
      </c>
      <c r="X16" s="96">
        <f t="shared" si="8"/>
        <v>0</v>
      </c>
      <c r="Y16" s="96">
        <f t="shared" si="8"/>
        <v>0</v>
      </c>
      <c r="Z16" s="96">
        <f t="shared" si="8"/>
        <v>0</v>
      </c>
      <c r="AA16" s="96">
        <f t="shared" si="8"/>
        <v>0</v>
      </c>
      <c r="AB16" s="96">
        <f t="shared" si="8"/>
        <v>0</v>
      </c>
      <c r="AC16" s="96">
        <f t="shared" si="8"/>
        <v>2.728914361836027</v>
      </c>
      <c r="AD16" s="96">
        <f t="shared" si="8"/>
        <v>0</v>
      </c>
      <c r="AE16" s="96">
        <f t="shared" si="8"/>
        <v>0</v>
      </c>
      <c r="AF16" s="96">
        <f t="shared" si="8"/>
        <v>0</v>
      </c>
      <c r="AG16" s="96">
        <f t="shared" si="8"/>
        <v>0</v>
      </c>
      <c r="AH16" s="96">
        <f t="shared" si="9"/>
        <v>0</v>
      </c>
      <c r="AI16" s="96">
        <f t="shared" si="9"/>
        <v>0</v>
      </c>
      <c r="AJ16" s="96">
        <f t="shared" si="9"/>
        <v>0</v>
      </c>
      <c r="AK16" s="96">
        <f t="shared" si="9"/>
        <v>0</v>
      </c>
      <c r="AL16" s="96">
        <f t="shared" si="9"/>
        <v>0</v>
      </c>
      <c r="AM16" s="96">
        <f t="shared" si="9"/>
        <v>0</v>
      </c>
      <c r="AN16" s="96">
        <f t="shared" si="9"/>
        <v>0</v>
      </c>
      <c r="AO16" s="96">
        <f t="shared" si="9"/>
        <v>0</v>
      </c>
      <c r="AP16" s="96">
        <f t="shared" si="9"/>
        <v>0</v>
      </c>
      <c r="AQ16" s="96">
        <f t="shared" si="9"/>
        <v>0</v>
      </c>
      <c r="AR16" s="96">
        <f t="shared" si="10"/>
        <v>0</v>
      </c>
      <c r="AS16" s="96">
        <f t="shared" si="10"/>
        <v>0</v>
      </c>
      <c r="AT16" s="96">
        <f t="shared" si="10"/>
        <v>0</v>
      </c>
      <c r="AU16" s="96">
        <f t="shared" si="10"/>
        <v>0</v>
      </c>
      <c r="AV16" s="96">
        <f t="shared" si="10"/>
        <v>0</v>
      </c>
      <c r="AW16" s="96">
        <f t="shared" si="10"/>
        <v>0</v>
      </c>
      <c r="AX16" s="96">
        <f t="shared" si="10"/>
        <v>0</v>
      </c>
      <c r="AY16" s="96">
        <f t="shared" si="10"/>
        <v>3.5110807246621849E-2</v>
      </c>
      <c r="AZ16" s="96">
        <f t="shared" si="10"/>
        <v>0</v>
      </c>
      <c r="BA16" s="96">
        <f t="shared" si="10"/>
        <v>0.36592544388223269</v>
      </c>
      <c r="BB16" s="96">
        <f t="shared" si="10"/>
        <v>0</v>
      </c>
      <c r="BC16" s="96">
        <f t="shared" si="10"/>
        <v>0</v>
      </c>
      <c r="BD16" s="96">
        <f t="shared" si="10"/>
        <v>0</v>
      </c>
      <c r="BE16" s="96">
        <f t="shared" si="10"/>
        <v>0</v>
      </c>
      <c r="BF16" s="101">
        <f t="shared" si="5"/>
        <v>15.559525803107089</v>
      </c>
    </row>
    <row r="17" spans="2:59">
      <c r="B17" s="139" t="str">
        <v>Co-mingling New Provide Services</v>
      </c>
      <c r="C17" s="62" t="s">
        <v>127</v>
      </c>
      <c r="D17" s="96">
        <f t="shared" si="6"/>
        <v>0</v>
      </c>
      <c r="E17" s="96">
        <f t="shared" si="6"/>
        <v>0</v>
      </c>
      <c r="F17" s="96">
        <f t="shared" si="6"/>
        <v>0</v>
      </c>
      <c r="G17" s="96">
        <f t="shared" si="6"/>
        <v>11305.896676343207</v>
      </c>
      <c r="H17" s="96">
        <f t="shared" si="6"/>
        <v>0</v>
      </c>
      <c r="I17" s="96">
        <f t="shared" si="6"/>
        <v>0</v>
      </c>
      <c r="J17" s="96">
        <f t="shared" si="6"/>
        <v>1.103679683876879</v>
      </c>
      <c r="K17" s="96">
        <f t="shared" si="6"/>
        <v>0</v>
      </c>
      <c r="L17" s="96">
        <f t="shared" si="6"/>
        <v>0</v>
      </c>
      <c r="M17" s="96">
        <f t="shared" si="6"/>
        <v>0</v>
      </c>
      <c r="N17" s="96">
        <f t="shared" si="7"/>
        <v>0</v>
      </c>
      <c r="O17" s="96">
        <f t="shared" si="7"/>
        <v>0</v>
      </c>
      <c r="P17" s="96">
        <f t="shared" si="7"/>
        <v>0</v>
      </c>
      <c r="Q17" s="96">
        <f t="shared" si="7"/>
        <v>0</v>
      </c>
      <c r="R17" s="96">
        <f t="shared" si="7"/>
        <v>0</v>
      </c>
      <c r="S17" s="96">
        <f t="shared" si="7"/>
        <v>0</v>
      </c>
      <c r="T17" s="96">
        <f t="shared" si="7"/>
        <v>0</v>
      </c>
      <c r="U17" s="96">
        <f t="shared" si="7"/>
        <v>0</v>
      </c>
      <c r="V17" s="96">
        <f t="shared" si="7"/>
        <v>0</v>
      </c>
      <c r="W17" s="96">
        <f t="shared" si="7"/>
        <v>0</v>
      </c>
      <c r="X17" s="96">
        <f t="shared" si="8"/>
        <v>0</v>
      </c>
      <c r="Y17" s="96">
        <f t="shared" si="8"/>
        <v>0</v>
      </c>
      <c r="Z17" s="96">
        <f t="shared" si="8"/>
        <v>0</v>
      </c>
      <c r="AA17" s="96">
        <f t="shared" si="8"/>
        <v>0</v>
      </c>
      <c r="AB17" s="96">
        <f t="shared" si="8"/>
        <v>0</v>
      </c>
      <c r="AC17" s="96">
        <f t="shared" si="8"/>
        <v>17.641466581566235</v>
      </c>
      <c r="AD17" s="96">
        <f t="shared" si="8"/>
        <v>0</v>
      </c>
      <c r="AE17" s="96">
        <f t="shared" si="8"/>
        <v>0</v>
      </c>
      <c r="AF17" s="96">
        <f t="shared" si="8"/>
        <v>0</v>
      </c>
      <c r="AG17" s="96">
        <f t="shared" si="8"/>
        <v>0</v>
      </c>
      <c r="AH17" s="96">
        <f t="shared" si="9"/>
        <v>0</v>
      </c>
      <c r="AI17" s="96">
        <f t="shared" si="9"/>
        <v>0</v>
      </c>
      <c r="AJ17" s="96">
        <f t="shared" si="9"/>
        <v>0</v>
      </c>
      <c r="AK17" s="96">
        <f t="shared" si="9"/>
        <v>0</v>
      </c>
      <c r="AL17" s="96">
        <f t="shared" si="9"/>
        <v>0</v>
      </c>
      <c r="AM17" s="96">
        <f t="shared" si="9"/>
        <v>0</v>
      </c>
      <c r="AN17" s="96">
        <f t="shared" si="9"/>
        <v>0</v>
      </c>
      <c r="AO17" s="96">
        <f t="shared" si="9"/>
        <v>0</v>
      </c>
      <c r="AP17" s="96">
        <f t="shared" si="9"/>
        <v>0</v>
      </c>
      <c r="AQ17" s="96">
        <f t="shared" si="9"/>
        <v>0</v>
      </c>
      <c r="AR17" s="96">
        <f t="shared" si="10"/>
        <v>0</v>
      </c>
      <c r="AS17" s="96">
        <f t="shared" si="10"/>
        <v>0</v>
      </c>
      <c r="AT17" s="96">
        <f t="shared" si="10"/>
        <v>0</v>
      </c>
      <c r="AU17" s="96">
        <f t="shared" si="10"/>
        <v>0</v>
      </c>
      <c r="AV17" s="96">
        <f t="shared" si="10"/>
        <v>0</v>
      </c>
      <c r="AW17" s="96">
        <f t="shared" si="10"/>
        <v>0</v>
      </c>
      <c r="AX17" s="96">
        <f t="shared" si="10"/>
        <v>0</v>
      </c>
      <c r="AY17" s="96">
        <f t="shared" si="10"/>
        <v>0</v>
      </c>
      <c r="AZ17" s="96">
        <f t="shared" si="10"/>
        <v>0</v>
      </c>
      <c r="BA17" s="96">
        <f t="shared" si="10"/>
        <v>54.923666624609403</v>
      </c>
      <c r="BB17" s="96">
        <f t="shared" si="10"/>
        <v>0</v>
      </c>
      <c r="BC17" s="96">
        <f t="shared" si="10"/>
        <v>0</v>
      </c>
      <c r="BD17" s="96">
        <f t="shared" si="10"/>
        <v>0</v>
      </c>
      <c r="BE17" s="96">
        <f t="shared" si="10"/>
        <v>0</v>
      </c>
      <c r="BF17" s="101">
        <f t="shared" si="5"/>
        <v>11379.565489233259</v>
      </c>
    </row>
    <row r="18" spans="2:59">
      <c r="B18" s="139" t="str">
        <v>Co-mingling Rental Services</v>
      </c>
      <c r="C18" s="62" t="s">
        <v>127</v>
      </c>
      <c r="D18" s="96">
        <f t="shared" si="6"/>
        <v>0</v>
      </c>
      <c r="E18" s="96">
        <f t="shared" si="6"/>
        <v>0</v>
      </c>
      <c r="F18" s="96">
        <f t="shared" si="6"/>
        <v>0</v>
      </c>
      <c r="G18" s="96">
        <f t="shared" si="6"/>
        <v>0</v>
      </c>
      <c r="H18" s="96">
        <f t="shared" si="6"/>
        <v>1160.2126385165482</v>
      </c>
      <c r="I18" s="96">
        <f t="shared" si="6"/>
        <v>0</v>
      </c>
      <c r="J18" s="96">
        <f t="shared" si="6"/>
        <v>6.6697282179677435</v>
      </c>
      <c r="K18" s="96">
        <f t="shared" si="6"/>
        <v>0</v>
      </c>
      <c r="L18" s="96">
        <f t="shared" si="6"/>
        <v>0</v>
      </c>
      <c r="M18" s="96">
        <f t="shared" si="6"/>
        <v>0</v>
      </c>
      <c r="N18" s="96">
        <f t="shared" si="7"/>
        <v>0</v>
      </c>
      <c r="O18" s="96">
        <f t="shared" si="7"/>
        <v>0</v>
      </c>
      <c r="P18" s="96">
        <f t="shared" si="7"/>
        <v>0</v>
      </c>
      <c r="Q18" s="96">
        <f t="shared" si="7"/>
        <v>0</v>
      </c>
      <c r="R18" s="96">
        <f t="shared" si="7"/>
        <v>0</v>
      </c>
      <c r="S18" s="96">
        <f t="shared" si="7"/>
        <v>0</v>
      </c>
      <c r="T18" s="96">
        <f t="shared" si="7"/>
        <v>0</v>
      </c>
      <c r="U18" s="96">
        <f t="shared" si="7"/>
        <v>0</v>
      </c>
      <c r="V18" s="96">
        <f t="shared" si="7"/>
        <v>0</v>
      </c>
      <c r="W18" s="96">
        <f t="shared" si="7"/>
        <v>0</v>
      </c>
      <c r="X18" s="96">
        <f t="shared" si="8"/>
        <v>0</v>
      </c>
      <c r="Y18" s="96">
        <f t="shared" si="8"/>
        <v>0</v>
      </c>
      <c r="Z18" s="96">
        <f t="shared" si="8"/>
        <v>0</v>
      </c>
      <c r="AA18" s="96">
        <f t="shared" si="8"/>
        <v>0</v>
      </c>
      <c r="AB18" s="96">
        <f t="shared" si="8"/>
        <v>0</v>
      </c>
      <c r="AC18" s="96">
        <f t="shared" si="8"/>
        <v>0</v>
      </c>
      <c r="AD18" s="96">
        <f t="shared" si="8"/>
        <v>0</v>
      </c>
      <c r="AE18" s="96">
        <f t="shared" si="8"/>
        <v>0</v>
      </c>
      <c r="AF18" s="96">
        <f t="shared" si="8"/>
        <v>25.660968505096765</v>
      </c>
      <c r="AG18" s="96">
        <f t="shared" si="8"/>
        <v>0</v>
      </c>
      <c r="AH18" s="96">
        <f t="shared" si="9"/>
        <v>0</v>
      </c>
      <c r="AI18" s="96">
        <f t="shared" si="9"/>
        <v>0</v>
      </c>
      <c r="AJ18" s="96">
        <f t="shared" si="9"/>
        <v>0</v>
      </c>
      <c r="AK18" s="96">
        <f t="shared" si="9"/>
        <v>0</v>
      </c>
      <c r="AL18" s="96">
        <f t="shared" si="9"/>
        <v>0</v>
      </c>
      <c r="AM18" s="96">
        <f t="shared" si="9"/>
        <v>0</v>
      </c>
      <c r="AN18" s="96">
        <f t="shared" si="9"/>
        <v>0</v>
      </c>
      <c r="AO18" s="96">
        <f t="shared" si="9"/>
        <v>0</v>
      </c>
      <c r="AP18" s="96">
        <f t="shared" si="9"/>
        <v>0</v>
      </c>
      <c r="AQ18" s="96">
        <f t="shared" si="9"/>
        <v>0</v>
      </c>
      <c r="AR18" s="96">
        <f t="shared" si="10"/>
        <v>0</v>
      </c>
      <c r="AS18" s="96">
        <f t="shared" si="10"/>
        <v>0</v>
      </c>
      <c r="AT18" s="96">
        <f t="shared" si="10"/>
        <v>0</v>
      </c>
      <c r="AU18" s="96">
        <f t="shared" si="10"/>
        <v>0</v>
      </c>
      <c r="AV18" s="96">
        <f t="shared" si="10"/>
        <v>0</v>
      </c>
      <c r="AW18" s="96">
        <f t="shared" si="10"/>
        <v>0</v>
      </c>
      <c r="AX18" s="96">
        <f t="shared" si="10"/>
        <v>0</v>
      </c>
      <c r="AY18" s="96">
        <f t="shared" si="10"/>
        <v>0</v>
      </c>
      <c r="AZ18" s="96">
        <f t="shared" si="10"/>
        <v>0</v>
      </c>
      <c r="BA18" s="96">
        <f t="shared" si="10"/>
        <v>37.760020804418971</v>
      </c>
      <c r="BB18" s="96">
        <f t="shared" si="10"/>
        <v>986.86392637781682</v>
      </c>
      <c r="BC18" s="96">
        <f t="shared" si="10"/>
        <v>0</v>
      </c>
      <c r="BD18" s="96">
        <f t="shared" si="10"/>
        <v>0</v>
      </c>
      <c r="BE18" s="96">
        <f t="shared" si="10"/>
        <v>0</v>
      </c>
      <c r="BF18" s="101">
        <f t="shared" si="5"/>
        <v>2217.1672824218485</v>
      </c>
    </row>
    <row r="19" spans="2:59">
      <c r="B19" s="139" t="str">
        <v>Tie cables</v>
      </c>
      <c r="C19" s="62" t="s">
        <v>127</v>
      </c>
      <c r="D19" s="96">
        <f t="shared" si="6"/>
        <v>0</v>
      </c>
      <c r="E19" s="96">
        <f t="shared" si="6"/>
        <v>0</v>
      </c>
      <c r="F19" s="96">
        <f t="shared" si="6"/>
        <v>0</v>
      </c>
      <c r="G19" s="96">
        <f t="shared" si="6"/>
        <v>0</v>
      </c>
      <c r="H19" s="96">
        <f t="shared" si="6"/>
        <v>0</v>
      </c>
      <c r="I19" s="96">
        <f t="shared" si="6"/>
        <v>18.916296300097525</v>
      </c>
      <c r="J19" s="96">
        <f t="shared" si="6"/>
        <v>0.10946647973107901</v>
      </c>
      <c r="K19" s="96">
        <f t="shared" si="6"/>
        <v>0</v>
      </c>
      <c r="L19" s="96">
        <f t="shared" si="6"/>
        <v>0</v>
      </c>
      <c r="M19" s="96">
        <f t="shared" si="6"/>
        <v>0</v>
      </c>
      <c r="N19" s="96">
        <f t="shared" si="7"/>
        <v>0</v>
      </c>
      <c r="O19" s="96">
        <f t="shared" si="7"/>
        <v>0</v>
      </c>
      <c r="P19" s="96">
        <f t="shared" si="7"/>
        <v>0</v>
      </c>
      <c r="Q19" s="96">
        <f t="shared" si="7"/>
        <v>0</v>
      </c>
      <c r="R19" s="96">
        <f t="shared" si="7"/>
        <v>0</v>
      </c>
      <c r="S19" s="96">
        <f t="shared" si="7"/>
        <v>0</v>
      </c>
      <c r="T19" s="96">
        <f t="shared" si="7"/>
        <v>0</v>
      </c>
      <c r="U19" s="96">
        <f t="shared" si="7"/>
        <v>0</v>
      </c>
      <c r="V19" s="96">
        <f t="shared" si="7"/>
        <v>0</v>
      </c>
      <c r="W19" s="96">
        <f t="shared" si="7"/>
        <v>0</v>
      </c>
      <c r="X19" s="96">
        <f t="shared" si="8"/>
        <v>0</v>
      </c>
      <c r="Y19" s="96">
        <f t="shared" si="8"/>
        <v>0</v>
      </c>
      <c r="Z19" s="96">
        <f t="shared" si="8"/>
        <v>0</v>
      </c>
      <c r="AA19" s="96">
        <f t="shared" si="8"/>
        <v>0</v>
      </c>
      <c r="AB19" s="96">
        <f t="shared" si="8"/>
        <v>0</v>
      </c>
      <c r="AC19" s="96">
        <f t="shared" si="8"/>
        <v>1.7365818666229262</v>
      </c>
      <c r="AD19" s="96">
        <f t="shared" si="8"/>
        <v>0</v>
      </c>
      <c r="AE19" s="96">
        <f t="shared" si="8"/>
        <v>0</v>
      </c>
      <c r="AF19" s="96">
        <f t="shared" si="8"/>
        <v>0.21367447102864859</v>
      </c>
      <c r="AG19" s="96">
        <f t="shared" si="8"/>
        <v>0</v>
      </c>
      <c r="AH19" s="96">
        <f t="shared" si="9"/>
        <v>0</v>
      </c>
      <c r="AI19" s="96">
        <f t="shared" si="9"/>
        <v>0</v>
      </c>
      <c r="AJ19" s="96">
        <f t="shared" si="9"/>
        <v>0</v>
      </c>
      <c r="AK19" s="96">
        <f t="shared" si="9"/>
        <v>0</v>
      </c>
      <c r="AL19" s="96">
        <f t="shared" si="9"/>
        <v>0</v>
      </c>
      <c r="AM19" s="96">
        <f t="shared" si="9"/>
        <v>0</v>
      </c>
      <c r="AN19" s="96">
        <f t="shared" si="9"/>
        <v>0</v>
      </c>
      <c r="AO19" s="96">
        <f t="shared" si="9"/>
        <v>0</v>
      </c>
      <c r="AP19" s="96">
        <f t="shared" si="9"/>
        <v>0</v>
      </c>
      <c r="AQ19" s="96">
        <f t="shared" si="9"/>
        <v>0</v>
      </c>
      <c r="AR19" s="96">
        <f t="shared" si="10"/>
        <v>0</v>
      </c>
      <c r="AS19" s="96">
        <f t="shared" si="10"/>
        <v>0</v>
      </c>
      <c r="AT19" s="96">
        <f t="shared" si="10"/>
        <v>0</v>
      </c>
      <c r="AU19" s="96">
        <f t="shared" si="10"/>
        <v>0</v>
      </c>
      <c r="AV19" s="96">
        <f t="shared" si="10"/>
        <v>0</v>
      </c>
      <c r="AW19" s="96">
        <f t="shared" si="10"/>
        <v>0</v>
      </c>
      <c r="AX19" s="96">
        <f t="shared" si="10"/>
        <v>0</v>
      </c>
      <c r="AY19" s="96">
        <f t="shared" si="10"/>
        <v>6.8501488489806889E-2</v>
      </c>
      <c r="AZ19" s="96">
        <f t="shared" si="10"/>
        <v>0</v>
      </c>
      <c r="BA19" s="96">
        <f t="shared" si="10"/>
        <v>0.22652527478423931</v>
      </c>
      <c r="BB19" s="96">
        <f t="shared" si="10"/>
        <v>0</v>
      </c>
      <c r="BC19" s="96">
        <f t="shared" si="10"/>
        <v>0</v>
      </c>
      <c r="BD19" s="96">
        <f t="shared" si="10"/>
        <v>0</v>
      </c>
      <c r="BE19" s="96">
        <f t="shared" si="10"/>
        <v>0</v>
      </c>
      <c r="BF19" s="101">
        <f t="shared" si="5"/>
        <v>21.27104588075423</v>
      </c>
    </row>
    <row r="20" spans="2:59">
      <c r="B20" s="139" t="str">
        <v>Other LLU Ancillary Services</v>
      </c>
      <c r="C20" s="62" t="s">
        <v>127</v>
      </c>
      <c r="D20" s="96">
        <f t="shared" si="6"/>
        <v>0</v>
      </c>
      <c r="E20" s="96">
        <f t="shared" si="6"/>
        <v>0</v>
      </c>
      <c r="F20" s="96">
        <f t="shared" si="6"/>
        <v>0</v>
      </c>
      <c r="G20" s="96">
        <f t="shared" si="6"/>
        <v>0</v>
      </c>
      <c r="H20" s="96">
        <f t="shared" si="6"/>
        <v>0</v>
      </c>
      <c r="I20" s="96">
        <f t="shared" si="6"/>
        <v>0</v>
      </c>
      <c r="J20" s="96">
        <f t="shared" si="6"/>
        <v>0.17514636756972643</v>
      </c>
      <c r="K20" s="96">
        <f t="shared" si="6"/>
        <v>0</v>
      </c>
      <c r="L20" s="96">
        <f t="shared" si="6"/>
        <v>0</v>
      </c>
      <c r="M20" s="96">
        <f t="shared" si="6"/>
        <v>0.34509863949445829</v>
      </c>
      <c r="N20" s="96">
        <f t="shared" si="7"/>
        <v>0</v>
      </c>
      <c r="O20" s="96">
        <f t="shared" si="7"/>
        <v>0</v>
      </c>
      <c r="P20" s="96">
        <f t="shared" si="7"/>
        <v>0</v>
      </c>
      <c r="Q20" s="96">
        <f t="shared" si="7"/>
        <v>0</v>
      </c>
      <c r="R20" s="96">
        <f t="shared" si="7"/>
        <v>0</v>
      </c>
      <c r="S20" s="96">
        <f t="shared" si="7"/>
        <v>0</v>
      </c>
      <c r="T20" s="96">
        <f t="shared" si="7"/>
        <v>0</v>
      </c>
      <c r="U20" s="96">
        <f t="shared" si="7"/>
        <v>0</v>
      </c>
      <c r="V20" s="96">
        <f t="shared" si="7"/>
        <v>0</v>
      </c>
      <c r="W20" s="96">
        <f t="shared" si="7"/>
        <v>0</v>
      </c>
      <c r="X20" s="96">
        <f t="shared" si="8"/>
        <v>0</v>
      </c>
      <c r="Y20" s="96">
        <f t="shared" si="8"/>
        <v>0</v>
      </c>
      <c r="Z20" s="96">
        <f t="shared" si="8"/>
        <v>0</v>
      </c>
      <c r="AA20" s="96">
        <f t="shared" si="8"/>
        <v>0</v>
      </c>
      <c r="AB20" s="96">
        <f t="shared" si="8"/>
        <v>0</v>
      </c>
      <c r="AC20" s="96">
        <f t="shared" si="8"/>
        <v>2.7840439449034213</v>
      </c>
      <c r="AD20" s="96">
        <f t="shared" si="8"/>
        <v>0</v>
      </c>
      <c r="AE20" s="96">
        <f t="shared" si="8"/>
        <v>0</v>
      </c>
      <c r="AF20" s="96">
        <f t="shared" si="8"/>
        <v>0</v>
      </c>
      <c r="AG20" s="96">
        <f t="shared" si="8"/>
        <v>0</v>
      </c>
      <c r="AH20" s="96">
        <f t="shared" si="9"/>
        <v>0.29616141025445991</v>
      </c>
      <c r="AI20" s="96">
        <f t="shared" si="9"/>
        <v>0</v>
      </c>
      <c r="AJ20" s="96">
        <f t="shared" si="9"/>
        <v>0</v>
      </c>
      <c r="AK20" s="96">
        <f t="shared" si="9"/>
        <v>0</v>
      </c>
      <c r="AL20" s="96">
        <f t="shared" si="9"/>
        <v>0</v>
      </c>
      <c r="AM20" s="96">
        <f t="shared" si="9"/>
        <v>0</v>
      </c>
      <c r="AN20" s="96">
        <f t="shared" si="9"/>
        <v>0</v>
      </c>
      <c r="AO20" s="96">
        <f t="shared" si="9"/>
        <v>0</v>
      </c>
      <c r="AP20" s="96">
        <f t="shared" si="9"/>
        <v>0</v>
      </c>
      <c r="AQ20" s="96">
        <f t="shared" si="9"/>
        <v>0</v>
      </c>
      <c r="AR20" s="96">
        <f t="shared" si="10"/>
        <v>0</v>
      </c>
      <c r="AS20" s="96">
        <f t="shared" si="10"/>
        <v>0</v>
      </c>
      <c r="AT20" s="96">
        <f t="shared" si="10"/>
        <v>0</v>
      </c>
      <c r="AU20" s="96">
        <f t="shared" si="10"/>
        <v>0</v>
      </c>
      <c r="AV20" s="96">
        <f t="shared" si="10"/>
        <v>0</v>
      </c>
      <c r="AW20" s="96">
        <f t="shared" si="10"/>
        <v>0</v>
      </c>
      <c r="AX20" s="96">
        <f t="shared" si="10"/>
        <v>0</v>
      </c>
      <c r="AY20" s="96">
        <f t="shared" si="10"/>
        <v>3.3679778050485346E-2</v>
      </c>
      <c r="AZ20" s="96">
        <f t="shared" si="10"/>
        <v>0</v>
      </c>
      <c r="BA20" s="96">
        <f t="shared" si="10"/>
        <v>0.12197514796074425</v>
      </c>
      <c r="BB20" s="96">
        <f t="shared" si="10"/>
        <v>0</v>
      </c>
      <c r="BC20" s="96">
        <f t="shared" si="10"/>
        <v>0</v>
      </c>
      <c r="BD20" s="96">
        <f t="shared" si="10"/>
        <v>0</v>
      </c>
      <c r="BE20" s="96">
        <f t="shared" si="10"/>
        <v>0</v>
      </c>
      <c r="BF20" s="101">
        <f t="shared" si="5"/>
        <v>3.7561052882332953</v>
      </c>
    </row>
    <row r="21" spans="2:59">
      <c r="B21" s="139" t="str">
        <v>Shared Metallic Path Facility (SMPF) New Provides</v>
      </c>
      <c r="C21" s="62" t="s">
        <v>127</v>
      </c>
      <c r="D21" s="96">
        <f t="shared" si="6"/>
        <v>0</v>
      </c>
      <c r="E21" s="96">
        <f t="shared" si="6"/>
        <v>0</v>
      </c>
      <c r="F21" s="96">
        <f t="shared" si="6"/>
        <v>0</v>
      </c>
      <c r="G21" s="96">
        <f t="shared" si="6"/>
        <v>0</v>
      </c>
      <c r="H21" s="96">
        <f t="shared" si="6"/>
        <v>0</v>
      </c>
      <c r="I21" s="96">
        <f t="shared" si="6"/>
        <v>0</v>
      </c>
      <c r="J21" s="96">
        <f t="shared" si="6"/>
        <v>4.5074432830444294E-2</v>
      </c>
      <c r="K21" s="96">
        <f t="shared" si="6"/>
        <v>0</v>
      </c>
      <c r="L21" s="96">
        <f t="shared" si="6"/>
        <v>0</v>
      </c>
      <c r="M21" s="96">
        <f t="shared" si="6"/>
        <v>13.458846940283873</v>
      </c>
      <c r="N21" s="96">
        <f t="shared" si="7"/>
        <v>0</v>
      </c>
      <c r="O21" s="96">
        <f t="shared" si="7"/>
        <v>0</v>
      </c>
      <c r="P21" s="96">
        <f t="shared" si="7"/>
        <v>0</v>
      </c>
      <c r="Q21" s="96">
        <f t="shared" si="7"/>
        <v>0</v>
      </c>
      <c r="R21" s="96">
        <f t="shared" si="7"/>
        <v>0</v>
      </c>
      <c r="S21" s="96">
        <f t="shared" si="7"/>
        <v>0</v>
      </c>
      <c r="T21" s="96">
        <f t="shared" si="7"/>
        <v>0</v>
      </c>
      <c r="U21" s="96">
        <f t="shared" si="7"/>
        <v>0</v>
      </c>
      <c r="V21" s="96">
        <f t="shared" si="7"/>
        <v>0</v>
      </c>
      <c r="W21" s="96">
        <f t="shared" si="7"/>
        <v>0</v>
      </c>
      <c r="X21" s="96">
        <f t="shared" si="8"/>
        <v>0</v>
      </c>
      <c r="Y21" s="96">
        <f t="shared" si="8"/>
        <v>0</v>
      </c>
      <c r="Z21" s="96">
        <f t="shared" si="8"/>
        <v>0</v>
      </c>
      <c r="AA21" s="96">
        <f t="shared" si="8"/>
        <v>0</v>
      </c>
      <c r="AB21" s="96">
        <f t="shared" si="8"/>
        <v>0</v>
      </c>
      <c r="AC21" s="96">
        <f t="shared" si="8"/>
        <v>2.646219987234935</v>
      </c>
      <c r="AD21" s="96">
        <f t="shared" si="8"/>
        <v>0</v>
      </c>
      <c r="AE21" s="96">
        <f t="shared" si="8"/>
        <v>0</v>
      </c>
      <c r="AF21" s="96">
        <f t="shared" si="8"/>
        <v>0</v>
      </c>
      <c r="AG21" s="96">
        <f t="shared" si="8"/>
        <v>0</v>
      </c>
      <c r="AH21" s="96">
        <f t="shared" si="9"/>
        <v>0.46814050972349019</v>
      </c>
      <c r="AI21" s="96">
        <f t="shared" si="9"/>
        <v>0</v>
      </c>
      <c r="AJ21" s="96">
        <f t="shared" si="9"/>
        <v>0</v>
      </c>
      <c r="AK21" s="96">
        <f t="shared" si="9"/>
        <v>0</v>
      </c>
      <c r="AL21" s="96">
        <f t="shared" si="9"/>
        <v>0</v>
      </c>
      <c r="AM21" s="96">
        <f t="shared" si="9"/>
        <v>0</v>
      </c>
      <c r="AN21" s="96">
        <f t="shared" si="9"/>
        <v>0</v>
      </c>
      <c r="AO21" s="96">
        <f t="shared" si="9"/>
        <v>0</v>
      </c>
      <c r="AP21" s="96">
        <f t="shared" si="9"/>
        <v>0</v>
      </c>
      <c r="AQ21" s="96">
        <f t="shared" si="9"/>
        <v>0</v>
      </c>
      <c r="AR21" s="96">
        <f t="shared" si="10"/>
        <v>0</v>
      </c>
      <c r="AS21" s="96">
        <f t="shared" si="10"/>
        <v>0</v>
      </c>
      <c r="AT21" s="96">
        <f t="shared" si="10"/>
        <v>0</v>
      </c>
      <c r="AU21" s="96">
        <f t="shared" si="10"/>
        <v>0</v>
      </c>
      <c r="AV21" s="96">
        <f t="shared" si="10"/>
        <v>0</v>
      </c>
      <c r="AW21" s="96">
        <f t="shared" si="10"/>
        <v>0</v>
      </c>
      <c r="AX21" s="96">
        <f t="shared" si="10"/>
        <v>0</v>
      </c>
      <c r="AY21" s="96">
        <f t="shared" si="10"/>
        <v>0</v>
      </c>
      <c r="AZ21" s="96">
        <f t="shared" si="10"/>
        <v>0</v>
      </c>
      <c r="BA21" s="96">
        <f t="shared" si="10"/>
        <v>0.45305054956847862</v>
      </c>
      <c r="BB21" s="96">
        <f t="shared" si="10"/>
        <v>0</v>
      </c>
      <c r="BC21" s="96">
        <f t="shared" si="10"/>
        <v>0</v>
      </c>
      <c r="BD21" s="96">
        <f t="shared" si="10"/>
        <v>0</v>
      </c>
      <c r="BE21" s="96">
        <f t="shared" si="10"/>
        <v>0</v>
      </c>
      <c r="BF21" s="101">
        <f t="shared" si="5"/>
        <v>17.07133241964122</v>
      </c>
    </row>
    <row r="22" spans="2:59">
      <c r="B22" s="139" t="str">
        <v>Shared Metallic Path Facility (SMPF) Single Migrations</v>
      </c>
      <c r="C22" s="62" t="s">
        <v>127</v>
      </c>
      <c r="D22" s="96">
        <f t="shared" si="6"/>
        <v>0</v>
      </c>
      <c r="E22" s="96">
        <f t="shared" si="6"/>
        <v>0</v>
      </c>
      <c r="F22" s="96">
        <f t="shared" si="6"/>
        <v>0</v>
      </c>
      <c r="G22" s="96">
        <f t="shared" si="6"/>
        <v>0</v>
      </c>
      <c r="H22" s="96">
        <f t="shared" si="6"/>
        <v>0</v>
      </c>
      <c r="I22" s="96">
        <f t="shared" si="6"/>
        <v>0</v>
      </c>
      <c r="J22" s="96">
        <f t="shared" si="6"/>
        <v>4.5074432830444294E-2</v>
      </c>
      <c r="K22" s="96">
        <f t="shared" si="6"/>
        <v>0</v>
      </c>
      <c r="L22" s="96">
        <f t="shared" si="6"/>
        <v>0</v>
      </c>
      <c r="M22" s="96">
        <f t="shared" si="6"/>
        <v>15.989570296576566</v>
      </c>
      <c r="N22" s="96">
        <f t="shared" si="7"/>
        <v>0</v>
      </c>
      <c r="O22" s="96">
        <f t="shared" si="7"/>
        <v>0</v>
      </c>
      <c r="P22" s="96">
        <f t="shared" si="7"/>
        <v>0</v>
      </c>
      <c r="Q22" s="96">
        <f t="shared" si="7"/>
        <v>0</v>
      </c>
      <c r="R22" s="96">
        <f t="shared" si="7"/>
        <v>0</v>
      </c>
      <c r="S22" s="96">
        <f t="shared" si="7"/>
        <v>0</v>
      </c>
      <c r="T22" s="96">
        <f t="shared" si="7"/>
        <v>0</v>
      </c>
      <c r="U22" s="96">
        <f t="shared" si="7"/>
        <v>0</v>
      </c>
      <c r="V22" s="96">
        <f t="shared" si="7"/>
        <v>0</v>
      </c>
      <c r="W22" s="96">
        <f t="shared" si="7"/>
        <v>0</v>
      </c>
      <c r="X22" s="96">
        <f t="shared" si="8"/>
        <v>0</v>
      </c>
      <c r="Y22" s="96">
        <f t="shared" si="8"/>
        <v>0</v>
      </c>
      <c r="Z22" s="96">
        <f t="shared" si="8"/>
        <v>0</v>
      </c>
      <c r="AA22" s="96">
        <f t="shared" si="8"/>
        <v>0</v>
      </c>
      <c r="AB22" s="96">
        <f t="shared" si="8"/>
        <v>0</v>
      </c>
      <c r="AC22" s="96">
        <f t="shared" si="8"/>
        <v>2.646219987234935</v>
      </c>
      <c r="AD22" s="96">
        <f t="shared" si="8"/>
        <v>0</v>
      </c>
      <c r="AE22" s="96">
        <f t="shared" si="8"/>
        <v>0</v>
      </c>
      <c r="AF22" s="96">
        <f t="shared" si="8"/>
        <v>0</v>
      </c>
      <c r="AG22" s="96">
        <f t="shared" si="8"/>
        <v>0</v>
      </c>
      <c r="AH22" s="96">
        <f t="shared" si="9"/>
        <v>0.51951089008436935</v>
      </c>
      <c r="AI22" s="96">
        <f t="shared" si="9"/>
        <v>0</v>
      </c>
      <c r="AJ22" s="96">
        <f t="shared" si="9"/>
        <v>0</v>
      </c>
      <c r="AK22" s="96">
        <f t="shared" si="9"/>
        <v>0</v>
      </c>
      <c r="AL22" s="96">
        <f t="shared" si="9"/>
        <v>0</v>
      </c>
      <c r="AM22" s="96">
        <f t="shared" si="9"/>
        <v>0</v>
      </c>
      <c r="AN22" s="96">
        <f t="shared" si="9"/>
        <v>0</v>
      </c>
      <c r="AO22" s="96">
        <f t="shared" si="9"/>
        <v>0</v>
      </c>
      <c r="AP22" s="96">
        <f t="shared" si="9"/>
        <v>0</v>
      </c>
      <c r="AQ22" s="96">
        <f t="shared" si="9"/>
        <v>0</v>
      </c>
      <c r="AR22" s="96">
        <f t="shared" si="10"/>
        <v>0</v>
      </c>
      <c r="AS22" s="96">
        <f t="shared" si="10"/>
        <v>0</v>
      </c>
      <c r="AT22" s="96">
        <f t="shared" si="10"/>
        <v>0</v>
      </c>
      <c r="AU22" s="96">
        <f t="shared" si="10"/>
        <v>0</v>
      </c>
      <c r="AV22" s="96">
        <f t="shared" si="10"/>
        <v>0</v>
      </c>
      <c r="AW22" s="96">
        <f t="shared" si="10"/>
        <v>0</v>
      </c>
      <c r="AX22" s="96">
        <f t="shared" si="10"/>
        <v>0</v>
      </c>
      <c r="AY22" s="96">
        <f t="shared" si="10"/>
        <v>0</v>
      </c>
      <c r="AZ22" s="96">
        <f t="shared" si="10"/>
        <v>0</v>
      </c>
      <c r="BA22" s="96">
        <f t="shared" si="10"/>
        <v>0.48790059184297702</v>
      </c>
      <c r="BB22" s="96">
        <f t="shared" si="10"/>
        <v>0</v>
      </c>
      <c r="BC22" s="96">
        <f t="shared" si="10"/>
        <v>0</v>
      </c>
      <c r="BD22" s="96">
        <f t="shared" si="10"/>
        <v>0</v>
      </c>
      <c r="BE22" s="96">
        <f t="shared" si="10"/>
        <v>0</v>
      </c>
      <c r="BF22" s="101">
        <f t="shared" si="5"/>
        <v>19.688276198569291</v>
      </c>
    </row>
    <row r="23" spans="2:59">
      <c r="B23" s="139" t="str">
        <v>Shared Metallic Path Facility (SMPF) Bulk Migrations</v>
      </c>
      <c r="C23" s="62" t="s">
        <v>127</v>
      </c>
      <c r="D23" s="96">
        <f t="shared" si="6"/>
        <v>0</v>
      </c>
      <c r="E23" s="96">
        <f t="shared" si="6"/>
        <v>0</v>
      </c>
      <c r="F23" s="96">
        <f t="shared" si="6"/>
        <v>0</v>
      </c>
      <c r="G23" s="96">
        <f t="shared" si="6"/>
        <v>0</v>
      </c>
      <c r="H23" s="96">
        <f t="shared" si="6"/>
        <v>0</v>
      </c>
      <c r="I23" s="96">
        <f t="shared" si="6"/>
        <v>0</v>
      </c>
      <c r="J23" s="96">
        <f t="shared" si="6"/>
        <v>4.5074432830444294E-2</v>
      </c>
      <c r="K23" s="96">
        <f t="shared" si="6"/>
        <v>0</v>
      </c>
      <c r="L23" s="96">
        <f t="shared" si="6"/>
        <v>0</v>
      </c>
      <c r="M23" s="96">
        <f t="shared" si="6"/>
        <v>10.583024944496721</v>
      </c>
      <c r="N23" s="96">
        <f t="shared" si="7"/>
        <v>0</v>
      </c>
      <c r="O23" s="96">
        <f t="shared" si="7"/>
        <v>0</v>
      </c>
      <c r="P23" s="96">
        <f t="shared" si="7"/>
        <v>0</v>
      </c>
      <c r="Q23" s="96">
        <f t="shared" si="7"/>
        <v>0</v>
      </c>
      <c r="R23" s="96">
        <f t="shared" si="7"/>
        <v>0</v>
      </c>
      <c r="S23" s="96">
        <f t="shared" si="7"/>
        <v>0</v>
      </c>
      <c r="T23" s="96">
        <f t="shared" si="7"/>
        <v>0</v>
      </c>
      <c r="U23" s="96">
        <f t="shared" si="7"/>
        <v>0</v>
      </c>
      <c r="V23" s="96">
        <f t="shared" si="7"/>
        <v>0</v>
      </c>
      <c r="W23" s="96">
        <f t="shared" si="7"/>
        <v>0</v>
      </c>
      <c r="X23" s="96">
        <f t="shared" si="8"/>
        <v>0</v>
      </c>
      <c r="Y23" s="96">
        <f t="shared" si="8"/>
        <v>0</v>
      </c>
      <c r="Z23" s="96">
        <f t="shared" si="8"/>
        <v>0</v>
      </c>
      <c r="AA23" s="96">
        <f t="shared" si="8"/>
        <v>0</v>
      </c>
      <c r="AB23" s="96">
        <f t="shared" si="8"/>
        <v>0</v>
      </c>
      <c r="AC23" s="96">
        <f t="shared" si="8"/>
        <v>2.646219987234935</v>
      </c>
      <c r="AD23" s="96">
        <f t="shared" si="8"/>
        <v>0</v>
      </c>
      <c r="AE23" s="96">
        <f t="shared" si="8"/>
        <v>0</v>
      </c>
      <c r="AF23" s="96">
        <f t="shared" si="8"/>
        <v>0</v>
      </c>
      <c r="AG23" s="96">
        <f t="shared" si="8"/>
        <v>0</v>
      </c>
      <c r="AH23" s="96">
        <f t="shared" si="9"/>
        <v>0.39443518137962008</v>
      </c>
      <c r="AI23" s="96">
        <f t="shared" si="9"/>
        <v>0</v>
      </c>
      <c r="AJ23" s="96">
        <f t="shared" si="9"/>
        <v>0</v>
      </c>
      <c r="AK23" s="96">
        <f t="shared" si="9"/>
        <v>0</v>
      </c>
      <c r="AL23" s="96">
        <f t="shared" si="9"/>
        <v>0</v>
      </c>
      <c r="AM23" s="96">
        <f t="shared" si="9"/>
        <v>0</v>
      </c>
      <c r="AN23" s="96">
        <f t="shared" si="9"/>
        <v>0</v>
      </c>
      <c r="AO23" s="96">
        <f t="shared" si="9"/>
        <v>0</v>
      </c>
      <c r="AP23" s="96">
        <f t="shared" si="9"/>
        <v>0</v>
      </c>
      <c r="AQ23" s="96">
        <f t="shared" si="9"/>
        <v>0</v>
      </c>
      <c r="AR23" s="96">
        <f t="shared" si="10"/>
        <v>0</v>
      </c>
      <c r="AS23" s="96">
        <f t="shared" si="10"/>
        <v>0</v>
      </c>
      <c r="AT23" s="96">
        <f t="shared" si="10"/>
        <v>0</v>
      </c>
      <c r="AU23" s="96">
        <f t="shared" si="10"/>
        <v>0</v>
      </c>
      <c r="AV23" s="96">
        <f t="shared" si="10"/>
        <v>0</v>
      </c>
      <c r="AW23" s="96">
        <f t="shared" si="10"/>
        <v>0</v>
      </c>
      <c r="AX23" s="96">
        <f t="shared" si="10"/>
        <v>0</v>
      </c>
      <c r="AY23" s="96">
        <f t="shared" si="10"/>
        <v>0</v>
      </c>
      <c r="AZ23" s="96">
        <f t="shared" si="10"/>
        <v>0</v>
      </c>
      <c r="BA23" s="96">
        <f t="shared" si="10"/>
        <v>0.38335046501948189</v>
      </c>
      <c r="BB23" s="96">
        <f t="shared" si="10"/>
        <v>0</v>
      </c>
      <c r="BC23" s="96">
        <f t="shared" si="10"/>
        <v>0</v>
      </c>
      <c r="BD23" s="96">
        <f t="shared" si="10"/>
        <v>0</v>
      </c>
      <c r="BE23" s="96">
        <f t="shared" si="10"/>
        <v>0</v>
      </c>
      <c r="BF23" s="101">
        <f t="shared" si="5"/>
        <v>14.052105010961203</v>
      </c>
    </row>
    <row r="24" spans="2:59">
      <c r="B24" s="139" t="str">
        <v>Shared Metallic Path Facility (SMPF) Rentals</v>
      </c>
      <c r="C24" s="62" t="s">
        <v>127</v>
      </c>
      <c r="D24" s="96">
        <f t="shared" si="6"/>
        <v>0</v>
      </c>
      <c r="E24" s="96">
        <f t="shared" si="6"/>
        <v>0</v>
      </c>
      <c r="F24" s="96">
        <f t="shared" si="6"/>
        <v>0</v>
      </c>
      <c r="G24" s="96">
        <f t="shared" si="6"/>
        <v>0</v>
      </c>
      <c r="H24" s="96">
        <f t="shared" si="6"/>
        <v>0</v>
      </c>
      <c r="I24" s="96">
        <f t="shared" si="6"/>
        <v>0</v>
      </c>
      <c r="J24" s="96">
        <f t="shared" si="6"/>
        <v>4.5074432830444294E-2</v>
      </c>
      <c r="K24" s="96">
        <f t="shared" si="6"/>
        <v>0</v>
      </c>
      <c r="L24" s="96">
        <f t="shared" si="6"/>
        <v>0</v>
      </c>
      <c r="M24" s="96">
        <f t="shared" si="6"/>
        <v>0</v>
      </c>
      <c r="N24" s="96">
        <f t="shared" si="7"/>
        <v>0</v>
      </c>
      <c r="O24" s="96">
        <f t="shared" si="7"/>
        <v>0.69328352881117905</v>
      </c>
      <c r="P24" s="96">
        <f t="shared" si="7"/>
        <v>0</v>
      </c>
      <c r="Q24" s="96">
        <f t="shared" si="7"/>
        <v>1.634348525437773</v>
      </c>
      <c r="R24" s="96">
        <f t="shared" si="7"/>
        <v>1.0538495134753914</v>
      </c>
      <c r="S24" s="96">
        <f t="shared" si="7"/>
        <v>0.25382385489762654</v>
      </c>
      <c r="T24" s="96">
        <f t="shared" si="7"/>
        <v>0</v>
      </c>
      <c r="U24" s="96">
        <f t="shared" si="7"/>
        <v>0</v>
      </c>
      <c r="V24" s="96">
        <f t="shared" si="7"/>
        <v>0</v>
      </c>
      <c r="W24" s="96">
        <f t="shared" si="7"/>
        <v>0</v>
      </c>
      <c r="X24" s="96">
        <f t="shared" si="8"/>
        <v>0</v>
      </c>
      <c r="Y24" s="96">
        <f t="shared" si="8"/>
        <v>0</v>
      </c>
      <c r="Z24" s="96">
        <f t="shared" si="8"/>
        <v>0</v>
      </c>
      <c r="AA24" s="96">
        <f t="shared" si="8"/>
        <v>0</v>
      </c>
      <c r="AB24" s="96">
        <f t="shared" si="8"/>
        <v>0</v>
      </c>
      <c r="AC24" s="96">
        <f t="shared" si="8"/>
        <v>0</v>
      </c>
      <c r="AD24" s="96">
        <f t="shared" si="8"/>
        <v>0</v>
      </c>
      <c r="AE24" s="96">
        <f t="shared" si="8"/>
        <v>0</v>
      </c>
      <c r="AF24" s="96">
        <f t="shared" si="8"/>
        <v>0.10683723551432429</v>
      </c>
      <c r="AG24" s="96">
        <f t="shared" si="8"/>
        <v>0</v>
      </c>
      <c r="AH24" s="96">
        <f t="shared" si="9"/>
        <v>1.3400968789794565E-3</v>
      </c>
      <c r="AI24" s="96">
        <f t="shared" si="9"/>
        <v>0</v>
      </c>
      <c r="AJ24" s="96">
        <f t="shared" si="9"/>
        <v>0</v>
      </c>
      <c r="AK24" s="96">
        <f t="shared" si="9"/>
        <v>0</v>
      </c>
      <c r="AL24" s="96">
        <f t="shared" si="9"/>
        <v>0</v>
      </c>
      <c r="AM24" s="96">
        <f t="shared" si="9"/>
        <v>0</v>
      </c>
      <c r="AN24" s="96">
        <f t="shared" si="9"/>
        <v>0</v>
      </c>
      <c r="AO24" s="96">
        <f t="shared" si="9"/>
        <v>0</v>
      </c>
      <c r="AP24" s="96">
        <f t="shared" si="9"/>
        <v>0</v>
      </c>
      <c r="AQ24" s="96">
        <f t="shared" si="9"/>
        <v>0</v>
      </c>
      <c r="AR24" s="96">
        <f t="shared" si="10"/>
        <v>0</v>
      </c>
      <c r="AS24" s="96">
        <f t="shared" si="10"/>
        <v>0</v>
      </c>
      <c r="AT24" s="96">
        <f t="shared" si="10"/>
        <v>0</v>
      </c>
      <c r="AU24" s="96">
        <f t="shared" si="10"/>
        <v>0</v>
      </c>
      <c r="AV24" s="96">
        <f t="shared" si="10"/>
        <v>0</v>
      </c>
      <c r="AW24" s="96">
        <f t="shared" si="10"/>
        <v>0</v>
      </c>
      <c r="AX24" s="96">
        <f t="shared" si="10"/>
        <v>0</v>
      </c>
      <c r="AY24" s="96">
        <f t="shared" si="10"/>
        <v>0</v>
      </c>
      <c r="AZ24" s="96">
        <f t="shared" si="10"/>
        <v>0</v>
      </c>
      <c r="BA24" s="96">
        <f t="shared" si="10"/>
        <v>5.2275063411747529E-2</v>
      </c>
      <c r="BB24" s="96">
        <f t="shared" si="10"/>
        <v>0</v>
      </c>
      <c r="BC24" s="96">
        <f t="shared" si="10"/>
        <v>0</v>
      </c>
      <c r="BD24" s="96">
        <f t="shared" si="10"/>
        <v>0</v>
      </c>
      <c r="BE24" s="96">
        <f t="shared" si="10"/>
        <v>0</v>
      </c>
      <c r="BF24" s="101">
        <f t="shared" si="5"/>
        <v>3.8408322512574657</v>
      </c>
    </row>
    <row r="25" spans="2:59">
      <c r="B25" s="139" t="str">
        <v>WLR Simultaneously Provided Conversions</v>
      </c>
      <c r="C25" s="62" t="s">
        <v>127</v>
      </c>
      <c r="D25" s="96">
        <f t="shared" ref="D25:M36" si="11">IFERROR(Comp_unit_FAC_2015_16*INDEX(usage_factor_initial,MATCH($B25,Service_list,0),MATCH(D$4,Component_list,0)),0)</f>
        <v>0</v>
      </c>
      <c r="E25" s="96">
        <f t="shared" si="11"/>
        <v>0</v>
      </c>
      <c r="F25" s="96">
        <f t="shared" si="11"/>
        <v>0</v>
      </c>
      <c r="G25" s="96">
        <f t="shared" si="11"/>
        <v>0</v>
      </c>
      <c r="H25" s="96">
        <f t="shared" si="11"/>
        <v>0</v>
      </c>
      <c r="I25" s="96">
        <f t="shared" si="11"/>
        <v>0</v>
      </c>
      <c r="J25" s="96">
        <f t="shared" si="11"/>
        <v>0.17514636756972643</v>
      </c>
      <c r="K25" s="96">
        <f t="shared" si="11"/>
        <v>7.2651834185022537</v>
      </c>
      <c r="L25" s="96">
        <f t="shared" si="11"/>
        <v>1.8860971575829815</v>
      </c>
      <c r="M25" s="96">
        <f t="shared" si="11"/>
        <v>18.980425172195204</v>
      </c>
      <c r="N25" s="96">
        <f t="shared" ref="N25:W36" si="12">IFERROR(Comp_unit_FAC_2015_16*INDEX(usage_factor_initial,MATCH($B25,Service_list,0),MATCH(N$4,Component_list,0)),0)</f>
        <v>0</v>
      </c>
      <c r="O25" s="96">
        <f t="shared" si="12"/>
        <v>0</v>
      </c>
      <c r="P25" s="96">
        <f t="shared" si="12"/>
        <v>0</v>
      </c>
      <c r="Q25" s="96">
        <f t="shared" si="12"/>
        <v>0</v>
      </c>
      <c r="R25" s="96">
        <f t="shared" si="12"/>
        <v>0</v>
      </c>
      <c r="S25" s="96">
        <f t="shared" si="12"/>
        <v>0</v>
      </c>
      <c r="T25" s="96">
        <f t="shared" si="12"/>
        <v>0</v>
      </c>
      <c r="U25" s="96">
        <f t="shared" si="12"/>
        <v>0</v>
      </c>
      <c r="V25" s="96">
        <f t="shared" si="12"/>
        <v>0</v>
      </c>
      <c r="W25" s="96">
        <f t="shared" si="12"/>
        <v>0</v>
      </c>
      <c r="X25" s="96">
        <f t="shared" ref="X25:AG36" si="13">IFERROR(Comp_unit_FAC_2015_16*INDEX(usage_factor_initial,MATCH($B25,Service_list,0),MATCH(X$4,Component_list,0)),0)</f>
        <v>0</v>
      </c>
      <c r="Y25" s="96">
        <f t="shared" si="13"/>
        <v>0</v>
      </c>
      <c r="Z25" s="96">
        <f t="shared" si="13"/>
        <v>0</v>
      </c>
      <c r="AA25" s="96">
        <f t="shared" si="13"/>
        <v>0</v>
      </c>
      <c r="AB25" s="96">
        <f t="shared" si="13"/>
        <v>4.1737521374048825</v>
      </c>
      <c r="AC25" s="96">
        <f t="shared" si="13"/>
        <v>0</v>
      </c>
      <c r="AD25" s="96">
        <f t="shared" si="13"/>
        <v>0</v>
      </c>
      <c r="AE25" s="96">
        <f t="shared" si="13"/>
        <v>0</v>
      </c>
      <c r="AF25" s="96">
        <f t="shared" si="13"/>
        <v>0</v>
      </c>
      <c r="AG25" s="96">
        <f t="shared" si="13"/>
        <v>0</v>
      </c>
      <c r="AH25" s="96">
        <f t="shared" ref="AH25:AQ36" si="14">IFERROR(Comp_unit_FAC_2015_16*INDEX(usage_factor_initial,MATCH($B25,Service_list,0),MATCH(AH$4,Component_list,0)),0)</f>
        <v>0</v>
      </c>
      <c r="AI25" s="96">
        <f t="shared" si="14"/>
        <v>0</v>
      </c>
      <c r="AJ25" s="96">
        <f t="shared" si="14"/>
        <v>0</v>
      </c>
      <c r="AK25" s="96">
        <f t="shared" si="14"/>
        <v>0</v>
      </c>
      <c r="AL25" s="96">
        <f t="shared" si="14"/>
        <v>0</v>
      </c>
      <c r="AM25" s="96">
        <f t="shared" si="14"/>
        <v>0</v>
      </c>
      <c r="AN25" s="96">
        <f t="shared" si="14"/>
        <v>0</v>
      </c>
      <c r="AO25" s="96">
        <f t="shared" si="14"/>
        <v>0</v>
      </c>
      <c r="AP25" s="96">
        <f t="shared" si="14"/>
        <v>0</v>
      </c>
      <c r="AQ25" s="96">
        <f t="shared" si="14"/>
        <v>0</v>
      </c>
      <c r="AR25" s="96">
        <f t="shared" ref="AR25:BE36" si="15">IFERROR(Comp_unit_FAC_2015_16*INDEX(usage_factor_initial,MATCH($B25,Service_list,0),MATCH(AR$4,Component_list,0)),0)</f>
        <v>0</v>
      </c>
      <c r="AS25" s="96">
        <f t="shared" si="15"/>
        <v>0</v>
      </c>
      <c r="AT25" s="96">
        <f t="shared" si="15"/>
        <v>0</v>
      </c>
      <c r="AU25" s="96">
        <f t="shared" si="15"/>
        <v>0</v>
      </c>
      <c r="AV25" s="96">
        <f t="shared" si="15"/>
        <v>0</v>
      </c>
      <c r="AW25" s="96">
        <f t="shared" si="15"/>
        <v>0</v>
      </c>
      <c r="AX25" s="96">
        <f t="shared" si="15"/>
        <v>0</v>
      </c>
      <c r="AY25" s="96">
        <f t="shared" si="15"/>
        <v>0</v>
      </c>
      <c r="AZ25" s="96">
        <f t="shared" si="15"/>
        <v>0</v>
      </c>
      <c r="BA25" s="96">
        <f t="shared" si="15"/>
        <v>0</v>
      </c>
      <c r="BB25" s="96">
        <f t="shared" si="15"/>
        <v>0</v>
      </c>
      <c r="BC25" s="96">
        <f t="shared" si="15"/>
        <v>0</v>
      </c>
      <c r="BD25" s="96">
        <f t="shared" si="15"/>
        <v>0</v>
      </c>
      <c r="BE25" s="96">
        <f t="shared" si="15"/>
        <v>0</v>
      </c>
      <c r="BF25" s="101">
        <f t="shared" si="5"/>
        <v>32.480604253255052</v>
      </c>
    </row>
    <row r="26" spans="2:59">
      <c r="B26" s="139" t="str">
        <v>WLR Simultaneously Provided Connections</v>
      </c>
      <c r="C26" s="62" t="s">
        <v>127</v>
      </c>
      <c r="D26" s="96">
        <f t="shared" si="11"/>
        <v>0</v>
      </c>
      <c r="E26" s="96">
        <f t="shared" si="11"/>
        <v>0</v>
      </c>
      <c r="F26" s="96">
        <f t="shared" si="11"/>
        <v>0</v>
      </c>
      <c r="G26" s="96">
        <f t="shared" si="11"/>
        <v>0</v>
      </c>
      <c r="H26" s="96">
        <f t="shared" si="11"/>
        <v>0</v>
      </c>
      <c r="I26" s="96">
        <f t="shared" si="11"/>
        <v>0</v>
      </c>
      <c r="J26" s="96">
        <f t="shared" si="11"/>
        <v>0.17514636756972643</v>
      </c>
      <c r="K26" s="96">
        <f t="shared" si="11"/>
        <v>7.2651834185022537</v>
      </c>
      <c r="L26" s="96">
        <f t="shared" si="11"/>
        <v>1.8860971575829815</v>
      </c>
      <c r="M26" s="96">
        <f t="shared" si="11"/>
        <v>12.653616781463471</v>
      </c>
      <c r="N26" s="96">
        <f t="shared" si="12"/>
        <v>0</v>
      </c>
      <c r="O26" s="96">
        <f t="shared" si="12"/>
        <v>0</v>
      </c>
      <c r="P26" s="96">
        <f t="shared" si="12"/>
        <v>0</v>
      </c>
      <c r="Q26" s="96">
        <f t="shared" si="12"/>
        <v>0</v>
      </c>
      <c r="R26" s="96">
        <f t="shared" si="12"/>
        <v>0</v>
      </c>
      <c r="S26" s="96">
        <f t="shared" si="12"/>
        <v>0</v>
      </c>
      <c r="T26" s="96">
        <f t="shared" si="12"/>
        <v>0</v>
      </c>
      <c r="U26" s="96">
        <f t="shared" si="12"/>
        <v>0</v>
      </c>
      <c r="V26" s="96">
        <f t="shared" si="12"/>
        <v>0</v>
      </c>
      <c r="W26" s="96">
        <f t="shared" si="12"/>
        <v>0</v>
      </c>
      <c r="X26" s="96">
        <f t="shared" si="13"/>
        <v>0</v>
      </c>
      <c r="Y26" s="96">
        <f t="shared" si="13"/>
        <v>0</v>
      </c>
      <c r="Z26" s="96">
        <f t="shared" si="13"/>
        <v>0</v>
      </c>
      <c r="AA26" s="96">
        <f t="shared" si="13"/>
        <v>0</v>
      </c>
      <c r="AB26" s="96">
        <f t="shared" si="13"/>
        <v>4.1737521374048825</v>
      </c>
      <c r="AC26" s="96">
        <f t="shared" si="13"/>
        <v>0</v>
      </c>
      <c r="AD26" s="96">
        <f t="shared" si="13"/>
        <v>0</v>
      </c>
      <c r="AE26" s="96">
        <f t="shared" si="13"/>
        <v>0</v>
      </c>
      <c r="AF26" s="96">
        <f t="shared" si="13"/>
        <v>0</v>
      </c>
      <c r="AG26" s="96">
        <f t="shared" si="13"/>
        <v>0</v>
      </c>
      <c r="AH26" s="96">
        <f t="shared" si="14"/>
        <v>0</v>
      </c>
      <c r="AI26" s="96">
        <f t="shared" si="14"/>
        <v>0</v>
      </c>
      <c r="AJ26" s="96">
        <f t="shared" si="14"/>
        <v>0</v>
      </c>
      <c r="AK26" s="96">
        <f t="shared" si="14"/>
        <v>0</v>
      </c>
      <c r="AL26" s="96">
        <f t="shared" si="14"/>
        <v>0</v>
      </c>
      <c r="AM26" s="96">
        <f t="shared" si="14"/>
        <v>0</v>
      </c>
      <c r="AN26" s="96">
        <f t="shared" si="14"/>
        <v>0</v>
      </c>
      <c r="AO26" s="96">
        <f t="shared" si="14"/>
        <v>0</v>
      </c>
      <c r="AP26" s="96">
        <f t="shared" si="14"/>
        <v>0</v>
      </c>
      <c r="AQ26" s="96">
        <f t="shared" si="14"/>
        <v>0</v>
      </c>
      <c r="AR26" s="96">
        <f t="shared" si="15"/>
        <v>0</v>
      </c>
      <c r="AS26" s="96">
        <f t="shared" si="15"/>
        <v>0</v>
      </c>
      <c r="AT26" s="96">
        <f t="shared" si="15"/>
        <v>0</v>
      </c>
      <c r="AU26" s="96">
        <f t="shared" si="15"/>
        <v>0</v>
      </c>
      <c r="AV26" s="96">
        <f t="shared" si="15"/>
        <v>0</v>
      </c>
      <c r="AW26" s="96">
        <f t="shared" si="15"/>
        <v>0</v>
      </c>
      <c r="AX26" s="96">
        <f t="shared" si="15"/>
        <v>0</v>
      </c>
      <c r="AY26" s="96">
        <f t="shared" si="15"/>
        <v>2.7363012810973718E-2</v>
      </c>
      <c r="AZ26" s="96">
        <f t="shared" si="15"/>
        <v>0</v>
      </c>
      <c r="BA26" s="96">
        <f t="shared" si="15"/>
        <v>0.12197514796074425</v>
      </c>
      <c r="BB26" s="96">
        <f t="shared" si="15"/>
        <v>0</v>
      </c>
      <c r="BC26" s="96">
        <f t="shared" si="15"/>
        <v>0</v>
      </c>
      <c r="BD26" s="96">
        <f t="shared" si="15"/>
        <v>0</v>
      </c>
      <c r="BE26" s="96">
        <f t="shared" si="15"/>
        <v>0</v>
      </c>
      <c r="BF26" s="101">
        <f t="shared" si="5"/>
        <v>26.303134023295033</v>
      </c>
      <c r="BG26" s="105"/>
    </row>
    <row r="27" spans="2:59">
      <c r="B27" s="139" t="str">
        <v>GEA FTTC Rentals</v>
      </c>
      <c r="C27" s="62" t="s">
        <v>127</v>
      </c>
      <c r="D27" s="96">
        <f t="shared" si="11"/>
        <v>0</v>
      </c>
      <c r="E27" s="96">
        <f t="shared" si="11"/>
        <v>0</v>
      </c>
      <c r="F27" s="96">
        <f t="shared" si="11"/>
        <v>0</v>
      </c>
      <c r="G27" s="96">
        <f t="shared" si="11"/>
        <v>0</v>
      </c>
      <c r="H27" s="96">
        <f t="shared" si="11"/>
        <v>0</v>
      </c>
      <c r="I27" s="96">
        <f t="shared" si="11"/>
        <v>0</v>
      </c>
      <c r="J27" s="96">
        <f t="shared" si="11"/>
        <v>0</v>
      </c>
      <c r="K27" s="96">
        <f t="shared" si="11"/>
        <v>0</v>
      </c>
      <c r="L27" s="96">
        <f t="shared" si="11"/>
        <v>0</v>
      </c>
      <c r="M27" s="96">
        <f t="shared" si="11"/>
        <v>0</v>
      </c>
      <c r="N27" s="96">
        <f t="shared" si="12"/>
        <v>0</v>
      </c>
      <c r="O27" s="96">
        <f t="shared" si="12"/>
        <v>0</v>
      </c>
      <c r="P27" s="96">
        <f t="shared" si="12"/>
        <v>0</v>
      </c>
      <c r="Q27" s="96">
        <f t="shared" si="12"/>
        <v>0</v>
      </c>
      <c r="R27" s="96">
        <f t="shared" si="12"/>
        <v>0</v>
      </c>
      <c r="S27" s="96">
        <f t="shared" si="12"/>
        <v>0</v>
      </c>
      <c r="T27" s="96">
        <f t="shared" si="12"/>
        <v>0</v>
      </c>
      <c r="U27" s="96">
        <f t="shared" si="12"/>
        <v>0</v>
      </c>
      <c r="V27" s="96">
        <f t="shared" si="12"/>
        <v>0</v>
      </c>
      <c r="W27" s="96">
        <f t="shared" si="12"/>
        <v>0</v>
      </c>
      <c r="X27" s="96">
        <f t="shared" si="13"/>
        <v>0</v>
      </c>
      <c r="Y27" s="96">
        <f t="shared" si="13"/>
        <v>14.143598934528953</v>
      </c>
      <c r="Z27" s="96">
        <f t="shared" si="13"/>
        <v>3.9756847134943336</v>
      </c>
      <c r="AA27" s="96">
        <f t="shared" si="13"/>
        <v>0</v>
      </c>
      <c r="AB27" s="96">
        <f t="shared" si="13"/>
        <v>0</v>
      </c>
      <c r="AC27" s="96">
        <f t="shared" si="13"/>
        <v>0</v>
      </c>
      <c r="AD27" s="96">
        <f t="shared" si="13"/>
        <v>0</v>
      </c>
      <c r="AE27" s="96">
        <f t="shared" si="13"/>
        <v>0</v>
      </c>
      <c r="AF27" s="96">
        <f t="shared" si="13"/>
        <v>0</v>
      </c>
      <c r="AG27" s="96">
        <f t="shared" si="13"/>
        <v>2.2812655184052679</v>
      </c>
      <c r="AH27" s="96">
        <f t="shared" si="14"/>
        <v>0</v>
      </c>
      <c r="AI27" s="96">
        <f t="shared" si="14"/>
        <v>0</v>
      </c>
      <c r="AJ27" s="96">
        <f t="shared" si="14"/>
        <v>2.6409352995372162</v>
      </c>
      <c r="AK27" s="96">
        <f t="shared" si="14"/>
        <v>16.191511454318629</v>
      </c>
      <c r="AL27" s="96">
        <f t="shared" si="14"/>
        <v>6.2947127039423911</v>
      </c>
      <c r="AM27" s="96">
        <f t="shared" si="14"/>
        <v>20.822860865157089</v>
      </c>
      <c r="AN27" s="96">
        <f t="shared" si="14"/>
        <v>19.20879932948678</v>
      </c>
      <c r="AO27" s="96">
        <f t="shared" si="14"/>
        <v>2.6371473480043472</v>
      </c>
      <c r="AP27" s="96">
        <f t="shared" si="14"/>
        <v>0</v>
      </c>
      <c r="AQ27" s="96">
        <f t="shared" si="14"/>
        <v>0</v>
      </c>
      <c r="AR27" s="96">
        <f t="shared" si="15"/>
        <v>0</v>
      </c>
      <c r="AS27" s="96">
        <f t="shared" si="15"/>
        <v>3.4606632529825063</v>
      </c>
      <c r="AT27" s="96">
        <f t="shared" si="15"/>
        <v>-7.2951014090650954</v>
      </c>
      <c r="AU27" s="96">
        <f t="shared" si="15"/>
        <v>0</v>
      </c>
      <c r="AV27" s="96">
        <f t="shared" si="15"/>
        <v>0</v>
      </c>
      <c r="AW27" s="96">
        <f t="shared" si="15"/>
        <v>0</v>
      </c>
      <c r="AX27" s="96">
        <f t="shared" si="15"/>
        <v>0</v>
      </c>
      <c r="AY27" s="96">
        <f t="shared" si="15"/>
        <v>0.13646814788610823</v>
      </c>
      <c r="AZ27" s="96">
        <f t="shared" si="15"/>
        <v>0</v>
      </c>
      <c r="BA27" s="96">
        <f t="shared" si="15"/>
        <v>0.94095114141145564</v>
      </c>
      <c r="BB27" s="96">
        <f t="shared" si="15"/>
        <v>0</v>
      </c>
      <c r="BC27" s="96">
        <f t="shared" si="15"/>
        <v>0</v>
      </c>
      <c r="BD27" s="96">
        <f t="shared" si="15"/>
        <v>0</v>
      </c>
      <c r="BE27" s="96">
        <f t="shared" si="15"/>
        <v>0</v>
      </c>
      <c r="BF27" s="101">
        <f t="shared" si="5"/>
        <v>85.439497300089968</v>
      </c>
    </row>
    <row r="28" spans="2:59">
      <c r="B28" s="139" t="str">
        <v>GEA FTTC Connections</v>
      </c>
      <c r="C28" s="62" t="s">
        <v>127</v>
      </c>
      <c r="D28" s="96">
        <f t="shared" si="11"/>
        <v>0</v>
      </c>
      <c r="E28" s="96">
        <f t="shared" si="11"/>
        <v>0</v>
      </c>
      <c r="F28" s="96">
        <f t="shared" si="11"/>
        <v>0</v>
      </c>
      <c r="G28" s="96">
        <f t="shared" si="11"/>
        <v>0</v>
      </c>
      <c r="H28" s="96">
        <f t="shared" si="11"/>
        <v>0</v>
      </c>
      <c r="I28" s="96">
        <f t="shared" si="11"/>
        <v>0</v>
      </c>
      <c r="J28" s="96">
        <f t="shared" si="11"/>
        <v>0</v>
      </c>
      <c r="K28" s="96">
        <f t="shared" si="11"/>
        <v>0</v>
      </c>
      <c r="L28" s="96">
        <f t="shared" si="11"/>
        <v>1.8860971575829815</v>
      </c>
      <c r="M28" s="96">
        <f t="shared" si="11"/>
        <v>0</v>
      </c>
      <c r="N28" s="96">
        <f t="shared" si="12"/>
        <v>0</v>
      </c>
      <c r="O28" s="96">
        <f t="shared" si="12"/>
        <v>0</v>
      </c>
      <c r="P28" s="96">
        <f t="shared" si="12"/>
        <v>0</v>
      </c>
      <c r="Q28" s="96">
        <f t="shared" si="12"/>
        <v>0</v>
      </c>
      <c r="R28" s="96">
        <f t="shared" si="12"/>
        <v>0</v>
      </c>
      <c r="S28" s="96">
        <f t="shared" si="12"/>
        <v>0</v>
      </c>
      <c r="T28" s="96">
        <f t="shared" si="12"/>
        <v>0</v>
      </c>
      <c r="U28" s="96">
        <f t="shared" si="12"/>
        <v>0</v>
      </c>
      <c r="V28" s="96">
        <f t="shared" si="12"/>
        <v>0</v>
      </c>
      <c r="W28" s="96">
        <f t="shared" si="12"/>
        <v>0</v>
      </c>
      <c r="X28" s="96">
        <f t="shared" si="13"/>
        <v>0</v>
      </c>
      <c r="Y28" s="96">
        <f t="shared" si="13"/>
        <v>0</v>
      </c>
      <c r="Z28" s="96">
        <f t="shared" si="13"/>
        <v>3.9756847134943336</v>
      </c>
      <c r="AA28" s="96">
        <f t="shared" si="13"/>
        <v>0</v>
      </c>
      <c r="AB28" s="96">
        <f t="shared" si="13"/>
        <v>0</v>
      </c>
      <c r="AC28" s="96">
        <f t="shared" si="13"/>
        <v>0</v>
      </c>
      <c r="AD28" s="96">
        <f t="shared" si="13"/>
        <v>4.931764107373513</v>
      </c>
      <c r="AE28" s="96">
        <f t="shared" si="13"/>
        <v>0</v>
      </c>
      <c r="AF28" s="96">
        <f t="shared" si="13"/>
        <v>0</v>
      </c>
      <c r="AG28" s="96">
        <f t="shared" si="13"/>
        <v>0</v>
      </c>
      <c r="AH28" s="96">
        <f t="shared" si="14"/>
        <v>0</v>
      </c>
      <c r="AI28" s="96">
        <f t="shared" si="14"/>
        <v>0</v>
      </c>
      <c r="AJ28" s="96">
        <f t="shared" si="14"/>
        <v>0</v>
      </c>
      <c r="AK28" s="96">
        <f t="shared" si="14"/>
        <v>0</v>
      </c>
      <c r="AL28" s="96">
        <f t="shared" si="14"/>
        <v>0</v>
      </c>
      <c r="AM28" s="96">
        <f t="shared" si="14"/>
        <v>0</v>
      </c>
      <c r="AN28" s="96">
        <f t="shared" si="14"/>
        <v>0</v>
      </c>
      <c r="AO28" s="96">
        <f t="shared" si="14"/>
        <v>0</v>
      </c>
      <c r="AP28" s="96">
        <f t="shared" si="14"/>
        <v>0</v>
      </c>
      <c r="AQ28" s="96">
        <f t="shared" si="14"/>
        <v>0</v>
      </c>
      <c r="AR28" s="96">
        <f t="shared" si="15"/>
        <v>6.5540755730149449</v>
      </c>
      <c r="AS28" s="96">
        <f t="shared" si="15"/>
        <v>3.4606632529825063</v>
      </c>
      <c r="AT28" s="96">
        <f t="shared" si="15"/>
        <v>-7.2951014090650954</v>
      </c>
      <c r="AU28" s="96">
        <f t="shared" si="15"/>
        <v>0</v>
      </c>
      <c r="AV28" s="96">
        <f t="shared" si="15"/>
        <v>0</v>
      </c>
      <c r="AW28" s="96">
        <f t="shared" si="15"/>
        <v>0</v>
      </c>
      <c r="AX28" s="96">
        <f t="shared" si="15"/>
        <v>0</v>
      </c>
      <c r="AY28" s="96">
        <f t="shared" si="15"/>
        <v>8.5905116289285155E-2</v>
      </c>
      <c r="AZ28" s="96">
        <f t="shared" si="15"/>
        <v>0</v>
      </c>
      <c r="BA28" s="96">
        <f t="shared" si="15"/>
        <v>0.57502569752922283</v>
      </c>
      <c r="BB28" s="96">
        <f t="shared" si="15"/>
        <v>0</v>
      </c>
      <c r="BC28" s="96">
        <f t="shared" si="15"/>
        <v>0</v>
      </c>
      <c r="BD28" s="96">
        <f t="shared" si="15"/>
        <v>0</v>
      </c>
      <c r="BE28" s="96">
        <f t="shared" si="15"/>
        <v>0</v>
      </c>
      <c r="BF28" s="101">
        <f t="shared" si="5"/>
        <v>14.174114209201688</v>
      </c>
    </row>
    <row r="29" spans="2:59" ht="12">
      <c r="B29" s="139" t="str">
        <v>GEA CP to CP Migration</v>
      </c>
      <c r="C29" s="62" t="s">
        <v>127</v>
      </c>
      <c r="D29" s="96">
        <f t="shared" si="11"/>
        <v>0</v>
      </c>
      <c r="E29" s="96">
        <f t="shared" si="11"/>
        <v>0</v>
      </c>
      <c r="F29" s="96">
        <f t="shared" si="11"/>
        <v>0</v>
      </c>
      <c r="G29" s="96">
        <f t="shared" si="11"/>
        <v>0</v>
      </c>
      <c r="H29" s="96">
        <f t="shared" si="11"/>
        <v>0</v>
      </c>
      <c r="I29" s="96">
        <f t="shared" si="11"/>
        <v>0</v>
      </c>
      <c r="J29" s="96">
        <f t="shared" si="11"/>
        <v>0</v>
      </c>
      <c r="K29" s="96">
        <f t="shared" si="11"/>
        <v>0</v>
      </c>
      <c r="L29" s="96">
        <f t="shared" si="11"/>
        <v>1.8860971575829815</v>
      </c>
      <c r="M29" s="96">
        <f t="shared" si="11"/>
        <v>0</v>
      </c>
      <c r="N29" s="96">
        <f t="shared" si="12"/>
        <v>0</v>
      </c>
      <c r="O29" s="96">
        <f t="shared" si="12"/>
        <v>0</v>
      </c>
      <c r="P29" s="96">
        <f t="shared" si="12"/>
        <v>0</v>
      </c>
      <c r="Q29" s="96">
        <f t="shared" si="12"/>
        <v>0</v>
      </c>
      <c r="R29" s="96">
        <f t="shared" si="12"/>
        <v>0</v>
      </c>
      <c r="S29" s="96">
        <f t="shared" si="12"/>
        <v>0</v>
      </c>
      <c r="T29" s="96">
        <f t="shared" si="12"/>
        <v>0</v>
      </c>
      <c r="U29" s="96">
        <f t="shared" si="12"/>
        <v>0</v>
      </c>
      <c r="V29" s="96">
        <f t="shared" si="12"/>
        <v>0</v>
      </c>
      <c r="W29" s="96">
        <f t="shared" si="12"/>
        <v>0</v>
      </c>
      <c r="X29" s="96">
        <f t="shared" si="13"/>
        <v>0</v>
      </c>
      <c r="Y29" s="96">
        <f t="shared" si="13"/>
        <v>0</v>
      </c>
      <c r="Z29" s="96">
        <f t="shared" si="13"/>
        <v>3.9756847134943336</v>
      </c>
      <c r="AA29" s="96">
        <f t="shared" si="13"/>
        <v>0</v>
      </c>
      <c r="AB29" s="96">
        <f t="shared" si="13"/>
        <v>0</v>
      </c>
      <c r="AC29" s="96">
        <f t="shared" si="13"/>
        <v>0</v>
      </c>
      <c r="AD29" s="96">
        <f t="shared" si="13"/>
        <v>4.931764107373513</v>
      </c>
      <c r="AE29" s="96">
        <f t="shared" si="13"/>
        <v>0</v>
      </c>
      <c r="AF29" s="96">
        <f t="shared" si="13"/>
        <v>0</v>
      </c>
      <c r="AG29" s="96">
        <f t="shared" si="13"/>
        <v>0</v>
      </c>
      <c r="AH29" s="96">
        <f t="shared" si="14"/>
        <v>0</v>
      </c>
      <c r="AI29" s="96">
        <f t="shared" si="14"/>
        <v>0</v>
      </c>
      <c r="AJ29" s="96">
        <f t="shared" si="14"/>
        <v>0</v>
      </c>
      <c r="AK29" s="96">
        <f t="shared" si="14"/>
        <v>0</v>
      </c>
      <c r="AL29" s="96">
        <f t="shared" si="14"/>
        <v>0</v>
      </c>
      <c r="AM29" s="96">
        <f t="shared" si="14"/>
        <v>0</v>
      </c>
      <c r="AN29" s="96">
        <f t="shared" si="14"/>
        <v>0</v>
      </c>
      <c r="AO29" s="96">
        <f t="shared" si="14"/>
        <v>0</v>
      </c>
      <c r="AP29" s="96">
        <f t="shared" si="14"/>
        <v>0</v>
      </c>
      <c r="AQ29" s="96">
        <f t="shared" si="14"/>
        <v>0</v>
      </c>
      <c r="AR29" s="96">
        <f t="shared" si="15"/>
        <v>0</v>
      </c>
      <c r="AS29" s="96">
        <f t="shared" si="15"/>
        <v>0</v>
      </c>
      <c r="AT29" s="96">
        <f t="shared" si="15"/>
        <v>0</v>
      </c>
      <c r="AU29" s="96">
        <f t="shared" si="15"/>
        <v>0</v>
      </c>
      <c r="AV29" s="96">
        <f t="shared" si="15"/>
        <v>0</v>
      </c>
      <c r="AW29" s="96">
        <f t="shared" si="15"/>
        <v>0</v>
      </c>
      <c r="AX29" s="96">
        <f t="shared" si="15"/>
        <v>0</v>
      </c>
      <c r="AY29" s="96">
        <f t="shared" si="15"/>
        <v>1.5900324401516688E-2</v>
      </c>
      <c r="AZ29" s="96">
        <f t="shared" si="15"/>
        <v>0</v>
      </c>
      <c r="BA29" s="96">
        <f t="shared" si="15"/>
        <v>0.10455012682349506</v>
      </c>
      <c r="BB29" s="96">
        <f t="shared" si="15"/>
        <v>0</v>
      </c>
      <c r="BC29" s="96">
        <f t="shared" si="15"/>
        <v>0</v>
      </c>
      <c r="BD29" s="96">
        <f t="shared" si="15"/>
        <v>0</v>
      </c>
      <c r="BE29" s="96">
        <f t="shared" si="15"/>
        <v>0</v>
      </c>
      <c r="BF29" s="101">
        <f t="shared" si="5"/>
        <v>10.913996429675841</v>
      </c>
      <c r="BG29" s="104"/>
    </row>
    <row r="30" spans="2:59">
      <c r="B30" s="139" t="str">
        <v>GEA Other</v>
      </c>
      <c r="C30" s="62" t="s">
        <v>127</v>
      </c>
      <c r="D30" s="96">
        <f t="shared" si="11"/>
        <v>0</v>
      </c>
      <c r="E30" s="96">
        <f t="shared" si="11"/>
        <v>0</v>
      </c>
      <c r="F30" s="96">
        <f t="shared" si="11"/>
        <v>0</v>
      </c>
      <c r="G30" s="96">
        <f t="shared" si="11"/>
        <v>0</v>
      </c>
      <c r="H30" s="96">
        <f t="shared" si="11"/>
        <v>0</v>
      </c>
      <c r="I30" s="96">
        <f t="shared" si="11"/>
        <v>0</v>
      </c>
      <c r="J30" s="96">
        <f t="shared" si="11"/>
        <v>0</v>
      </c>
      <c r="K30" s="96">
        <f t="shared" si="11"/>
        <v>0</v>
      </c>
      <c r="L30" s="96">
        <f t="shared" si="11"/>
        <v>0</v>
      </c>
      <c r="M30" s="96">
        <f t="shared" si="11"/>
        <v>0</v>
      </c>
      <c r="N30" s="96">
        <f t="shared" si="12"/>
        <v>0</v>
      </c>
      <c r="O30" s="96">
        <f t="shared" si="12"/>
        <v>0</v>
      </c>
      <c r="P30" s="96">
        <f t="shared" si="12"/>
        <v>0</v>
      </c>
      <c r="Q30" s="96">
        <f t="shared" si="12"/>
        <v>0</v>
      </c>
      <c r="R30" s="96">
        <f t="shared" si="12"/>
        <v>0</v>
      </c>
      <c r="S30" s="96">
        <f t="shared" si="12"/>
        <v>0</v>
      </c>
      <c r="T30" s="96">
        <f t="shared" si="12"/>
        <v>0</v>
      </c>
      <c r="U30" s="96">
        <f t="shared" si="12"/>
        <v>0</v>
      </c>
      <c r="V30" s="96">
        <f t="shared" si="12"/>
        <v>0</v>
      </c>
      <c r="W30" s="96">
        <f t="shared" si="12"/>
        <v>0</v>
      </c>
      <c r="X30" s="96">
        <f t="shared" si="13"/>
        <v>0</v>
      </c>
      <c r="Y30" s="96">
        <f t="shared" si="13"/>
        <v>0</v>
      </c>
      <c r="Z30" s="96">
        <f t="shared" si="13"/>
        <v>0</v>
      </c>
      <c r="AA30" s="96">
        <f t="shared" si="13"/>
        <v>0</v>
      </c>
      <c r="AB30" s="96">
        <f t="shared" si="13"/>
        <v>0</v>
      </c>
      <c r="AC30" s="96">
        <f t="shared" si="13"/>
        <v>0</v>
      </c>
      <c r="AD30" s="96">
        <f t="shared" si="13"/>
        <v>9.3210341629359394</v>
      </c>
      <c r="AE30" s="96">
        <f t="shared" si="13"/>
        <v>0</v>
      </c>
      <c r="AF30" s="96">
        <f t="shared" si="13"/>
        <v>0</v>
      </c>
      <c r="AG30" s="96">
        <f t="shared" si="13"/>
        <v>4.3115918297859563</v>
      </c>
      <c r="AH30" s="96">
        <f t="shared" si="14"/>
        <v>0</v>
      </c>
      <c r="AI30" s="96">
        <f t="shared" si="14"/>
        <v>0</v>
      </c>
      <c r="AJ30" s="96">
        <f t="shared" si="14"/>
        <v>0</v>
      </c>
      <c r="AK30" s="96">
        <f t="shared" si="14"/>
        <v>0</v>
      </c>
      <c r="AL30" s="96">
        <f t="shared" si="14"/>
        <v>0</v>
      </c>
      <c r="AM30" s="96">
        <f t="shared" si="14"/>
        <v>0</v>
      </c>
      <c r="AN30" s="96">
        <f t="shared" si="14"/>
        <v>0</v>
      </c>
      <c r="AO30" s="96">
        <f t="shared" si="14"/>
        <v>0</v>
      </c>
      <c r="AP30" s="96">
        <f t="shared" si="14"/>
        <v>0</v>
      </c>
      <c r="AQ30" s="96">
        <f t="shared" si="14"/>
        <v>0</v>
      </c>
      <c r="AR30" s="96">
        <f t="shared" si="15"/>
        <v>0</v>
      </c>
      <c r="AS30" s="96">
        <f t="shared" si="15"/>
        <v>0</v>
      </c>
      <c r="AT30" s="96">
        <f t="shared" si="15"/>
        <v>0</v>
      </c>
      <c r="AU30" s="96">
        <f t="shared" si="15"/>
        <v>0</v>
      </c>
      <c r="AV30" s="96">
        <f t="shared" si="15"/>
        <v>0</v>
      </c>
      <c r="AW30" s="96">
        <f t="shared" si="15"/>
        <v>0</v>
      </c>
      <c r="AX30" s="96">
        <f t="shared" si="15"/>
        <v>0</v>
      </c>
      <c r="AY30" s="96">
        <f t="shared" si="15"/>
        <v>3.0730990616022254E-2</v>
      </c>
      <c r="AZ30" s="96">
        <f t="shared" si="15"/>
        <v>0</v>
      </c>
      <c r="BA30" s="96">
        <f t="shared" si="15"/>
        <v>0.47047557070572782</v>
      </c>
      <c r="BB30" s="96">
        <f t="shared" si="15"/>
        <v>0</v>
      </c>
      <c r="BC30" s="96">
        <f t="shared" si="15"/>
        <v>0</v>
      </c>
      <c r="BD30" s="96">
        <f t="shared" si="15"/>
        <v>0</v>
      </c>
      <c r="BE30" s="96">
        <f t="shared" si="15"/>
        <v>0</v>
      </c>
      <c r="BF30" s="101">
        <f t="shared" si="5"/>
        <v>14.133832554043646</v>
      </c>
    </row>
    <row r="31" spans="2:59">
      <c r="B31" s="139" t="str">
        <v/>
      </c>
      <c r="C31" s="62" t="s">
        <v>127</v>
      </c>
      <c r="D31" s="96">
        <f t="shared" si="11"/>
        <v>0</v>
      </c>
      <c r="E31" s="96">
        <f t="shared" si="11"/>
        <v>0</v>
      </c>
      <c r="F31" s="96">
        <f t="shared" si="11"/>
        <v>0</v>
      </c>
      <c r="G31" s="96">
        <f t="shared" si="11"/>
        <v>0</v>
      </c>
      <c r="H31" s="96">
        <f t="shared" si="11"/>
        <v>0</v>
      </c>
      <c r="I31" s="96">
        <f t="shared" si="11"/>
        <v>0</v>
      </c>
      <c r="J31" s="96">
        <f t="shared" si="11"/>
        <v>0</v>
      </c>
      <c r="K31" s="96">
        <f t="shared" si="11"/>
        <v>0</v>
      </c>
      <c r="L31" s="96">
        <f t="shared" si="11"/>
        <v>0</v>
      </c>
      <c r="M31" s="96">
        <f t="shared" si="11"/>
        <v>0</v>
      </c>
      <c r="N31" s="96">
        <f t="shared" si="12"/>
        <v>0</v>
      </c>
      <c r="O31" s="96">
        <f t="shared" si="12"/>
        <v>0</v>
      </c>
      <c r="P31" s="96">
        <f t="shared" si="12"/>
        <v>0</v>
      </c>
      <c r="Q31" s="96">
        <f t="shared" si="12"/>
        <v>0</v>
      </c>
      <c r="R31" s="96">
        <f t="shared" si="12"/>
        <v>0</v>
      </c>
      <c r="S31" s="96">
        <f t="shared" si="12"/>
        <v>0</v>
      </c>
      <c r="T31" s="96">
        <f t="shared" si="12"/>
        <v>0</v>
      </c>
      <c r="U31" s="96">
        <f t="shared" si="12"/>
        <v>0</v>
      </c>
      <c r="V31" s="96">
        <f t="shared" si="12"/>
        <v>0</v>
      </c>
      <c r="W31" s="96">
        <f t="shared" si="12"/>
        <v>0</v>
      </c>
      <c r="X31" s="96">
        <f t="shared" si="13"/>
        <v>0</v>
      </c>
      <c r="Y31" s="96">
        <f t="shared" si="13"/>
        <v>0</v>
      </c>
      <c r="Z31" s="96">
        <f t="shared" si="13"/>
        <v>0</v>
      </c>
      <c r="AA31" s="96">
        <f t="shared" si="13"/>
        <v>0</v>
      </c>
      <c r="AB31" s="96">
        <f t="shared" si="13"/>
        <v>0</v>
      </c>
      <c r="AC31" s="96">
        <f t="shared" si="13"/>
        <v>0</v>
      </c>
      <c r="AD31" s="96">
        <f t="shared" si="13"/>
        <v>0</v>
      </c>
      <c r="AE31" s="96">
        <f t="shared" si="13"/>
        <v>0</v>
      </c>
      <c r="AF31" s="96">
        <f t="shared" si="13"/>
        <v>0</v>
      </c>
      <c r="AG31" s="96">
        <f t="shared" si="13"/>
        <v>0</v>
      </c>
      <c r="AH31" s="96">
        <f t="shared" si="14"/>
        <v>0</v>
      </c>
      <c r="AI31" s="96">
        <f t="shared" si="14"/>
        <v>0</v>
      </c>
      <c r="AJ31" s="96">
        <f t="shared" si="14"/>
        <v>0</v>
      </c>
      <c r="AK31" s="96">
        <f t="shared" si="14"/>
        <v>0</v>
      </c>
      <c r="AL31" s="96">
        <f t="shared" si="14"/>
        <v>0</v>
      </c>
      <c r="AM31" s="96">
        <f t="shared" si="14"/>
        <v>0</v>
      </c>
      <c r="AN31" s="96">
        <f t="shared" si="14"/>
        <v>0</v>
      </c>
      <c r="AO31" s="96">
        <f t="shared" si="14"/>
        <v>0</v>
      </c>
      <c r="AP31" s="96">
        <f t="shared" si="14"/>
        <v>0</v>
      </c>
      <c r="AQ31" s="96">
        <f t="shared" si="14"/>
        <v>0</v>
      </c>
      <c r="AR31" s="96">
        <f t="shared" si="15"/>
        <v>0</v>
      </c>
      <c r="AS31" s="96">
        <f t="shared" si="15"/>
        <v>0</v>
      </c>
      <c r="AT31" s="96">
        <f t="shared" si="15"/>
        <v>0</v>
      </c>
      <c r="AU31" s="96">
        <f t="shared" si="15"/>
        <v>0</v>
      </c>
      <c r="AV31" s="96">
        <f t="shared" si="15"/>
        <v>0</v>
      </c>
      <c r="AW31" s="96">
        <f t="shared" si="15"/>
        <v>0</v>
      </c>
      <c r="AX31" s="96">
        <f t="shared" si="15"/>
        <v>0</v>
      </c>
      <c r="AY31" s="96">
        <f t="shared" si="15"/>
        <v>0</v>
      </c>
      <c r="AZ31" s="96">
        <f t="shared" si="15"/>
        <v>0</v>
      </c>
      <c r="BA31" s="96">
        <f t="shared" si="15"/>
        <v>0</v>
      </c>
      <c r="BB31" s="96">
        <f t="shared" si="15"/>
        <v>0</v>
      </c>
      <c r="BC31" s="96">
        <f t="shared" si="15"/>
        <v>0</v>
      </c>
      <c r="BD31" s="96">
        <f t="shared" si="15"/>
        <v>0</v>
      </c>
      <c r="BE31" s="96">
        <f t="shared" si="15"/>
        <v>0</v>
      </c>
      <c r="BF31" s="101">
        <f t="shared" si="5"/>
        <v>0</v>
      </c>
    </row>
    <row r="32" spans="2:59">
      <c r="B32" s="139" t="str">
        <v/>
      </c>
      <c r="C32" s="62" t="s">
        <v>127</v>
      </c>
      <c r="D32" s="96">
        <f t="shared" si="11"/>
        <v>0</v>
      </c>
      <c r="E32" s="96">
        <f t="shared" si="11"/>
        <v>0</v>
      </c>
      <c r="F32" s="96">
        <f t="shared" si="11"/>
        <v>0</v>
      </c>
      <c r="G32" s="96">
        <f t="shared" si="11"/>
        <v>0</v>
      </c>
      <c r="H32" s="96">
        <f t="shared" si="11"/>
        <v>0</v>
      </c>
      <c r="I32" s="96">
        <f t="shared" si="11"/>
        <v>0</v>
      </c>
      <c r="J32" s="96">
        <f t="shared" si="11"/>
        <v>0</v>
      </c>
      <c r="K32" s="96">
        <f t="shared" si="11"/>
        <v>0</v>
      </c>
      <c r="L32" s="96">
        <f t="shared" si="11"/>
        <v>0</v>
      </c>
      <c r="M32" s="96">
        <f t="shared" si="11"/>
        <v>0</v>
      </c>
      <c r="N32" s="96">
        <f t="shared" si="12"/>
        <v>0</v>
      </c>
      <c r="O32" s="96">
        <f t="shared" si="12"/>
        <v>0</v>
      </c>
      <c r="P32" s="96">
        <f t="shared" si="12"/>
        <v>0</v>
      </c>
      <c r="Q32" s="96">
        <f t="shared" si="12"/>
        <v>0</v>
      </c>
      <c r="R32" s="96">
        <f t="shared" si="12"/>
        <v>0</v>
      </c>
      <c r="S32" s="96">
        <f t="shared" si="12"/>
        <v>0</v>
      </c>
      <c r="T32" s="96">
        <f t="shared" si="12"/>
        <v>0</v>
      </c>
      <c r="U32" s="96">
        <f t="shared" si="12"/>
        <v>0</v>
      </c>
      <c r="V32" s="96">
        <f t="shared" si="12"/>
        <v>0</v>
      </c>
      <c r="W32" s="96">
        <f t="shared" si="12"/>
        <v>0</v>
      </c>
      <c r="X32" s="96">
        <f t="shared" si="13"/>
        <v>0</v>
      </c>
      <c r="Y32" s="96">
        <f t="shared" si="13"/>
        <v>0</v>
      </c>
      <c r="Z32" s="96">
        <f t="shared" si="13"/>
        <v>0</v>
      </c>
      <c r="AA32" s="96">
        <f t="shared" si="13"/>
        <v>0</v>
      </c>
      <c r="AB32" s="96">
        <f t="shared" si="13"/>
        <v>0</v>
      </c>
      <c r="AC32" s="96">
        <f t="shared" si="13"/>
        <v>0</v>
      </c>
      <c r="AD32" s="96">
        <f t="shared" si="13"/>
        <v>0</v>
      </c>
      <c r="AE32" s="96">
        <f t="shared" si="13"/>
        <v>0</v>
      </c>
      <c r="AF32" s="96">
        <f t="shared" si="13"/>
        <v>0</v>
      </c>
      <c r="AG32" s="96">
        <f t="shared" si="13"/>
        <v>0</v>
      </c>
      <c r="AH32" s="96">
        <f t="shared" si="14"/>
        <v>0</v>
      </c>
      <c r="AI32" s="96">
        <f t="shared" si="14"/>
        <v>0</v>
      </c>
      <c r="AJ32" s="96">
        <f t="shared" si="14"/>
        <v>0</v>
      </c>
      <c r="AK32" s="96">
        <f t="shared" si="14"/>
        <v>0</v>
      </c>
      <c r="AL32" s="96">
        <f t="shared" si="14"/>
        <v>0</v>
      </c>
      <c r="AM32" s="96">
        <f t="shared" si="14"/>
        <v>0</v>
      </c>
      <c r="AN32" s="96">
        <f t="shared" si="14"/>
        <v>0</v>
      </c>
      <c r="AO32" s="96">
        <f t="shared" si="14"/>
        <v>0</v>
      </c>
      <c r="AP32" s="96">
        <f t="shared" si="14"/>
        <v>0</v>
      </c>
      <c r="AQ32" s="96">
        <f t="shared" si="14"/>
        <v>0</v>
      </c>
      <c r="AR32" s="96">
        <f t="shared" si="15"/>
        <v>0</v>
      </c>
      <c r="AS32" s="96">
        <f t="shared" si="15"/>
        <v>0</v>
      </c>
      <c r="AT32" s="96">
        <f t="shared" si="15"/>
        <v>0</v>
      </c>
      <c r="AU32" s="96">
        <f t="shared" si="15"/>
        <v>0</v>
      </c>
      <c r="AV32" s="96">
        <f t="shared" si="15"/>
        <v>0</v>
      </c>
      <c r="AW32" s="96">
        <f t="shared" si="15"/>
        <v>0</v>
      </c>
      <c r="AX32" s="96">
        <f t="shared" si="15"/>
        <v>0</v>
      </c>
      <c r="AY32" s="96">
        <f t="shared" si="15"/>
        <v>0</v>
      </c>
      <c r="AZ32" s="96">
        <f t="shared" si="15"/>
        <v>0</v>
      </c>
      <c r="BA32" s="96">
        <f t="shared" si="15"/>
        <v>0</v>
      </c>
      <c r="BB32" s="96">
        <f t="shared" si="15"/>
        <v>0</v>
      </c>
      <c r="BC32" s="96">
        <f t="shared" si="15"/>
        <v>0</v>
      </c>
      <c r="BD32" s="96">
        <f t="shared" si="15"/>
        <v>0</v>
      </c>
      <c r="BE32" s="96">
        <f t="shared" si="15"/>
        <v>0</v>
      </c>
      <c r="BF32" s="101">
        <f t="shared" si="5"/>
        <v>0</v>
      </c>
    </row>
    <row r="33" spans="2:59">
      <c r="B33" s="139" t="str">
        <v/>
      </c>
      <c r="C33" s="62" t="s">
        <v>127</v>
      </c>
      <c r="D33" s="96">
        <f t="shared" si="11"/>
        <v>0</v>
      </c>
      <c r="E33" s="96">
        <f t="shared" si="11"/>
        <v>0</v>
      </c>
      <c r="F33" s="96">
        <f t="shared" si="11"/>
        <v>0</v>
      </c>
      <c r="G33" s="96">
        <f t="shared" si="11"/>
        <v>0</v>
      </c>
      <c r="H33" s="96">
        <f t="shared" si="11"/>
        <v>0</v>
      </c>
      <c r="I33" s="96">
        <f t="shared" si="11"/>
        <v>0</v>
      </c>
      <c r="J33" s="96">
        <f t="shared" si="11"/>
        <v>0</v>
      </c>
      <c r="K33" s="96">
        <f t="shared" si="11"/>
        <v>0</v>
      </c>
      <c r="L33" s="96">
        <f t="shared" si="11"/>
        <v>0</v>
      </c>
      <c r="M33" s="96">
        <f t="shared" si="11"/>
        <v>0</v>
      </c>
      <c r="N33" s="96">
        <f t="shared" si="12"/>
        <v>0</v>
      </c>
      <c r="O33" s="96">
        <f t="shared" si="12"/>
        <v>0</v>
      </c>
      <c r="P33" s="96">
        <f t="shared" si="12"/>
        <v>0</v>
      </c>
      <c r="Q33" s="96">
        <f t="shared" si="12"/>
        <v>0</v>
      </c>
      <c r="R33" s="96">
        <f t="shared" si="12"/>
        <v>0</v>
      </c>
      <c r="S33" s="96">
        <f t="shared" si="12"/>
        <v>0</v>
      </c>
      <c r="T33" s="96">
        <f t="shared" si="12"/>
        <v>0</v>
      </c>
      <c r="U33" s="96">
        <f t="shared" si="12"/>
        <v>0</v>
      </c>
      <c r="V33" s="96">
        <f t="shared" si="12"/>
        <v>0</v>
      </c>
      <c r="W33" s="96">
        <f t="shared" si="12"/>
        <v>0</v>
      </c>
      <c r="X33" s="96">
        <f t="shared" si="13"/>
        <v>0</v>
      </c>
      <c r="Y33" s="96">
        <f t="shared" si="13"/>
        <v>0</v>
      </c>
      <c r="Z33" s="96">
        <f t="shared" si="13"/>
        <v>0</v>
      </c>
      <c r="AA33" s="96">
        <f t="shared" si="13"/>
        <v>0</v>
      </c>
      <c r="AB33" s="96">
        <f t="shared" si="13"/>
        <v>0</v>
      </c>
      <c r="AC33" s="96">
        <f t="shared" si="13"/>
        <v>0</v>
      </c>
      <c r="AD33" s="96">
        <f t="shared" si="13"/>
        <v>0</v>
      </c>
      <c r="AE33" s="96">
        <f t="shared" si="13"/>
        <v>0</v>
      </c>
      <c r="AF33" s="96">
        <f t="shared" si="13"/>
        <v>0</v>
      </c>
      <c r="AG33" s="96">
        <f t="shared" si="13"/>
        <v>0</v>
      </c>
      <c r="AH33" s="96">
        <f t="shared" si="14"/>
        <v>0</v>
      </c>
      <c r="AI33" s="96">
        <f t="shared" si="14"/>
        <v>0</v>
      </c>
      <c r="AJ33" s="96">
        <f t="shared" si="14"/>
        <v>0</v>
      </c>
      <c r="AK33" s="96">
        <f t="shared" si="14"/>
        <v>0</v>
      </c>
      <c r="AL33" s="96">
        <f t="shared" si="14"/>
        <v>0</v>
      </c>
      <c r="AM33" s="96">
        <f t="shared" si="14"/>
        <v>0</v>
      </c>
      <c r="AN33" s="96">
        <f t="shared" si="14"/>
        <v>0</v>
      </c>
      <c r="AO33" s="96">
        <f t="shared" si="14"/>
        <v>0</v>
      </c>
      <c r="AP33" s="96">
        <f t="shared" si="14"/>
        <v>0</v>
      </c>
      <c r="AQ33" s="96">
        <f t="shared" si="14"/>
        <v>0</v>
      </c>
      <c r="AR33" s="96">
        <f t="shared" si="15"/>
        <v>0</v>
      </c>
      <c r="AS33" s="96">
        <f t="shared" si="15"/>
        <v>0</v>
      </c>
      <c r="AT33" s="96">
        <f t="shared" si="15"/>
        <v>0</v>
      </c>
      <c r="AU33" s="96">
        <f t="shared" si="15"/>
        <v>0</v>
      </c>
      <c r="AV33" s="96">
        <f t="shared" si="15"/>
        <v>0</v>
      </c>
      <c r="AW33" s="96">
        <f t="shared" si="15"/>
        <v>0</v>
      </c>
      <c r="AX33" s="96">
        <f t="shared" si="15"/>
        <v>0</v>
      </c>
      <c r="AY33" s="96">
        <f t="shared" si="15"/>
        <v>0</v>
      </c>
      <c r="AZ33" s="96">
        <f t="shared" si="15"/>
        <v>0</v>
      </c>
      <c r="BA33" s="96">
        <f t="shared" si="15"/>
        <v>0</v>
      </c>
      <c r="BB33" s="96">
        <f t="shared" si="15"/>
        <v>0</v>
      </c>
      <c r="BC33" s="96">
        <f t="shared" si="15"/>
        <v>0</v>
      </c>
      <c r="BD33" s="96">
        <f t="shared" si="15"/>
        <v>0</v>
      </c>
      <c r="BE33" s="96">
        <f t="shared" si="15"/>
        <v>0</v>
      </c>
      <c r="BF33" s="101">
        <f t="shared" si="5"/>
        <v>0</v>
      </c>
    </row>
    <row r="34" spans="2:59">
      <c r="B34" s="139" t="str">
        <v/>
      </c>
      <c r="C34" s="62" t="s">
        <v>127</v>
      </c>
      <c r="D34" s="96">
        <f t="shared" si="11"/>
        <v>0</v>
      </c>
      <c r="E34" s="96">
        <f t="shared" si="11"/>
        <v>0</v>
      </c>
      <c r="F34" s="96">
        <f t="shared" si="11"/>
        <v>0</v>
      </c>
      <c r="G34" s="96">
        <f t="shared" si="11"/>
        <v>0</v>
      </c>
      <c r="H34" s="96">
        <f t="shared" si="11"/>
        <v>0</v>
      </c>
      <c r="I34" s="96">
        <f t="shared" si="11"/>
        <v>0</v>
      </c>
      <c r="J34" s="96">
        <f t="shared" si="11"/>
        <v>0</v>
      </c>
      <c r="K34" s="96">
        <f t="shared" si="11"/>
        <v>0</v>
      </c>
      <c r="L34" s="96">
        <f t="shared" si="11"/>
        <v>0</v>
      </c>
      <c r="M34" s="96">
        <f t="shared" si="11"/>
        <v>0</v>
      </c>
      <c r="N34" s="96">
        <f t="shared" si="12"/>
        <v>0</v>
      </c>
      <c r="O34" s="96">
        <f t="shared" si="12"/>
        <v>0</v>
      </c>
      <c r="P34" s="96">
        <f t="shared" si="12"/>
        <v>0</v>
      </c>
      <c r="Q34" s="96">
        <f t="shared" si="12"/>
        <v>0</v>
      </c>
      <c r="R34" s="96">
        <f t="shared" si="12"/>
        <v>0</v>
      </c>
      <c r="S34" s="96">
        <f t="shared" si="12"/>
        <v>0</v>
      </c>
      <c r="T34" s="96">
        <f t="shared" si="12"/>
        <v>0</v>
      </c>
      <c r="U34" s="96">
        <f t="shared" si="12"/>
        <v>0</v>
      </c>
      <c r="V34" s="96">
        <f t="shared" si="12"/>
        <v>0</v>
      </c>
      <c r="W34" s="96">
        <f t="shared" si="12"/>
        <v>0</v>
      </c>
      <c r="X34" s="96">
        <f t="shared" si="13"/>
        <v>0</v>
      </c>
      <c r="Y34" s="96">
        <f t="shared" si="13"/>
        <v>0</v>
      </c>
      <c r="Z34" s="96">
        <f t="shared" si="13"/>
        <v>0</v>
      </c>
      <c r="AA34" s="96">
        <f t="shared" si="13"/>
        <v>0</v>
      </c>
      <c r="AB34" s="96">
        <f t="shared" si="13"/>
        <v>0</v>
      </c>
      <c r="AC34" s="96">
        <f t="shared" si="13"/>
        <v>0</v>
      </c>
      <c r="AD34" s="96">
        <f t="shared" si="13"/>
        <v>0</v>
      </c>
      <c r="AE34" s="96">
        <f t="shared" si="13"/>
        <v>0</v>
      </c>
      <c r="AF34" s="96">
        <f t="shared" si="13"/>
        <v>0</v>
      </c>
      <c r="AG34" s="96">
        <f t="shared" si="13"/>
        <v>0</v>
      </c>
      <c r="AH34" s="96">
        <f t="shared" si="14"/>
        <v>0</v>
      </c>
      <c r="AI34" s="96">
        <f t="shared" si="14"/>
        <v>0</v>
      </c>
      <c r="AJ34" s="96">
        <f t="shared" si="14"/>
        <v>0</v>
      </c>
      <c r="AK34" s="96">
        <f t="shared" si="14"/>
        <v>0</v>
      </c>
      <c r="AL34" s="96">
        <f t="shared" si="14"/>
        <v>0</v>
      </c>
      <c r="AM34" s="96">
        <f t="shared" si="14"/>
        <v>0</v>
      </c>
      <c r="AN34" s="96">
        <f t="shared" si="14"/>
        <v>0</v>
      </c>
      <c r="AO34" s="96">
        <f t="shared" si="14"/>
        <v>0</v>
      </c>
      <c r="AP34" s="96">
        <f t="shared" si="14"/>
        <v>0</v>
      </c>
      <c r="AQ34" s="96">
        <f t="shared" si="14"/>
        <v>0</v>
      </c>
      <c r="AR34" s="96">
        <f t="shared" si="15"/>
        <v>0</v>
      </c>
      <c r="AS34" s="96">
        <f t="shared" si="15"/>
        <v>0</v>
      </c>
      <c r="AT34" s="96">
        <f t="shared" si="15"/>
        <v>0</v>
      </c>
      <c r="AU34" s="96">
        <f t="shared" si="15"/>
        <v>0</v>
      </c>
      <c r="AV34" s="96">
        <f t="shared" si="15"/>
        <v>0</v>
      </c>
      <c r="AW34" s="96">
        <f t="shared" si="15"/>
        <v>0</v>
      </c>
      <c r="AX34" s="96">
        <f t="shared" si="15"/>
        <v>0</v>
      </c>
      <c r="AY34" s="96">
        <f t="shared" si="15"/>
        <v>0</v>
      </c>
      <c r="AZ34" s="96">
        <f t="shared" si="15"/>
        <v>0</v>
      </c>
      <c r="BA34" s="96">
        <f t="shared" si="15"/>
        <v>0</v>
      </c>
      <c r="BB34" s="96">
        <f t="shared" si="15"/>
        <v>0</v>
      </c>
      <c r="BC34" s="96">
        <f t="shared" si="15"/>
        <v>0</v>
      </c>
      <c r="BD34" s="96">
        <f t="shared" si="15"/>
        <v>0</v>
      </c>
      <c r="BE34" s="96">
        <f t="shared" si="15"/>
        <v>0</v>
      </c>
      <c r="BF34" s="101">
        <f t="shared" si="5"/>
        <v>0</v>
      </c>
    </row>
    <row r="35" spans="2:59">
      <c r="B35" s="139" t="str">
        <v/>
      </c>
      <c r="C35" s="62" t="s">
        <v>127</v>
      </c>
      <c r="D35" s="96">
        <f t="shared" si="11"/>
        <v>0</v>
      </c>
      <c r="E35" s="96">
        <f t="shared" si="11"/>
        <v>0</v>
      </c>
      <c r="F35" s="96">
        <f t="shared" si="11"/>
        <v>0</v>
      </c>
      <c r="G35" s="96">
        <f t="shared" si="11"/>
        <v>0</v>
      </c>
      <c r="H35" s="96">
        <f t="shared" si="11"/>
        <v>0</v>
      </c>
      <c r="I35" s="96">
        <f t="shared" si="11"/>
        <v>0</v>
      </c>
      <c r="J35" s="96">
        <f t="shared" si="11"/>
        <v>0</v>
      </c>
      <c r="K35" s="96">
        <f t="shared" si="11"/>
        <v>0</v>
      </c>
      <c r="L35" s="96">
        <f t="shared" si="11"/>
        <v>0</v>
      </c>
      <c r="M35" s="96">
        <f t="shared" si="11"/>
        <v>0</v>
      </c>
      <c r="N35" s="96">
        <f t="shared" si="12"/>
        <v>0</v>
      </c>
      <c r="O35" s="96">
        <f t="shared" si="12"/>
        <v>0</v>
      </c>
      <c r="P35" s="96">
        <f t="shared" si="12"/>
        <v>0</v>
      </c>
      <c r="Q35" s="96">
        <f t="shared" si="12"/>
        <v>0</v>
      </c>
      <c r="R35" s="96">
        <f t="shared" si="12"/>
        <v>0</v>
      </c>
      <c r="S35" s="96">
        <f t="shared" si="12"/>
        <v>0</v>
      </c>
      <c r="T35" s="96">
        <f t="shared" si="12"/>
        <v>0</v>
      </c>
      <c r="U35" s="96">
        <f t="shared" si="12"/>
        <v>0</v>
      </c>
      <c r="V35" s="96">
        <f t="shared" si="12"/>
        <v>0</v>
      </c>
      <c r="W35" s="96">
        <f t="shared" si="12"/>
        <v>0</v>
      </c>
      <c r="X35" s="96">
        <f t="shared" si="13"/>
        <v>0</v>
      </c>
      <c r="Y35" s="96">
        <f t="shared" si="13"/>
        <v>0</v>
      </c>
      <c r="Z35" s="96">
        <f t="shared" si="13"/>
        <v>0</v>
      </c>
      <c r="AA35" s="96">
        <f t="shared" si="13"/>
        <v>0</v>
      </c>
      <c r="AB35" s="96">
        <f t="shared" si="13"/>
        <v>0</v>
      </c>
      <c r="AC35" s="96">
        <f t="shared" si="13"/>
        <v>0</v>
      </c>
      <c r="AD35" s="96">
        <f t="shared" si="13"/>
        <v>0</v>
      </c>
      <c r="AE35" s="96">
        <f t="shared" si="13"/>
        <v>0</v>
      </c>
      <c r="AF35" s="96">
        <f t="shared" si="13"/>
        <v>0</v>
      </c>
      <c r="AG35" s="96">
        <f t="shared" si="13"/>
        <v>0</v>
      </c>
      <c r="AH35" s="96">
        <f t="shared" si="14"/>
        <v>0</v>
      </c>
      <c r="AI35" s="96">
        <f t="shared" si="14"/>
        <v>0</v>
      </c>
      <c r="AJ35" s="96">
        <f t="shared" si="14"/>
        <v>0</v>
      </c>
      <c r="AK35" s="96">
        <f t="shared" si="14"/>
        <v>0</v>
      </c>
      <c r="AL35" s="96">
        <f t="shared" si="14"/>
        <v>0</v>
      </c>
      <c r="AM35" s="96">
        <f t="shared" si="14"/>
        <v>0</v>
      </c>
      <c r="AN35" s="96">
        <f t="shared" si="14"/>
        <v>0</v>
      </c>
      <c r="AO35" s="96">
        <f t="shared" si="14"/>
        <v>0</v>
      </c>
      <c r="AP35" s="96">
        <f t="shared" si="14"/>
        <v>0</v>
      </c>
      <c r="AQ35" s="96">
        <f t="shared" si="14"/>
        <v>0</v>
      </c>
      <c r="AR35" s="96">
        <f t="shared" si="15"/>
        <v>0</v>
      </c>
      <c r="AS35" s="96">
        <f t="shared" si="15"/>
        <v>0</v>
      </c>
      <c r="AT35" s="96">
        <f t="shared" si="15"/>
        <v>0</v>
      </c>
      <c r="AU35" s="96">
        <f t="shared" si="15"/>
        <v>0</v>
      </c>
      <c r="AV35" s="96">
        <f t="shared" si="15"/>
        <v>0</v>
      </c>
      <c r="AW35" s="96">
        <f t="shared" si="15"/>
        <v>0</v>
      </c>
      <c r="AX35" s="96">
        <f t="shared" si="15"/>
        <v>0</v>
      </c>
      <c r="AY35" s="96">
        <f t="shared" si="15"/>
        <v>0</v>
      </c>
      <c r="AZ35" s="96">
        <f t="shared" si="15"/>
        <v>0</v>
      </c>
      <c r="BA35" s="96">
        <f t="shared" si="15"/>
        <v>0</v>
      </c>
      <c r="BB35" s="96">
        <f t="shared" si="15"/>
        <v>0</v>
      </c>
      <c r="BC35" s="96">
        <f t="shared" si="15"/>
        <v>0</v>
      </c>
      <c r="BD35" s="96">
        <f t="shared" si="15"/>
        <v>0</v>
      </c>
      <c r="BE35" s="96">
        <f t="shared" si="15"/>
        <v>0</v>
      </c>
      <c r="BF35" s="101">
        <f t="shared" si="5"/>
        <v>0</v>
      </c>
      <c r="BG35" s="105"/>
    </row>
    <row r="36" spans="2:59">
      <c r="B36" s="139" t="str">
        <v/>
      </c>
      <c r="C36" s="62" t="s">
        <v>127</v>
      </c>
      <c r="D36" s="96">
        <f t="shared" si="11"/>
        <v>0</v>
      </c>
      <c r="E36" s="96">
        <f t="shared" si="11"/>
        <v>0</v>
      </c>
      <c r="F36" s="96">
        <f t="shared" si="11"/>
        <v>0</v>
      </c>
      <c r="G36" s="96">
        <f t="shared" si="11"/>
        <v>0</v>
      </c>
      <c r="H36" s="96">
        <f t="shared" si="11"/>
        <v>0</v>
      </c>
      <c r="I36" s="96">
        <f t="shared" si="11"/>
        <v>0</v>
      </c>
      <c r="J36" s="96">
        <f t="shared" si="11"/>
        <v>0</v>
      </c>
      <c r="K36" s="96">
        <f t="shared" si="11"/>
        <v>0</v>
      </c>
      <c r="L36" s="96">
        <f t="shared" si="11"/>
        <v>0</v>
      </c>
      <c r="M36" s="96">
        <f t="shared" si="11"/>
        <v>0</v>
      </c>
      <c r="N36" s="96">
        <f t="shared" si="12"/>
        <v>0</v>
      </c>
      <c r="O36" s="96">
        <f t="shared" si="12"/>
        <v>0</v>
      </c>
      <c r="P36" s="96">
        <f t="shared" si="12"/>
        <v>0</v>
      </c>
      <c r="Q36" s="96">
        <f t="shared" si="12"/>
        <v>0</v>
      </c>
      <c r="R36" s="96">
        <f t="shared" si="12"/>
        <v>0</v>
      </c>
      <c r="S36" s="96">
        <f t="shared" si="12"/>
        <v>0</v>
      </c>
      <c r="T36" s="96">
        <f t="shared" si="12"/>
        <v>0</v>
      </c>
      <c r="U36" s="96">
        <f t="shared" si="12"/>
        <v>0</v>
      </c>
      <c r="V36" s="96">
        <f t="shared" si="12"/>
        <v>0</v>
      </c>
      <c r="W36" s="96">
        <f t="shared" si="12"/>
        <v>0</v>
      </c>
      <c r="X36" s="96">
        <f t="shared" si="13"/>
        <v>0</v>
      </c>
      <c r="Y36" s="96">
        <f t="shared" si="13"/>
        <v>0</v>
      </c>
      <c r="Z36" s="96">
        <f t="shared" si="13"/>
        <v>0</v>
      </c>
      <c r="AA36" s="96">
        <f t="shared" si="13"/>
        <v>0</v>
      </c>
      <c r="AB36" s="96">
        <f t="shared" si="13"/>
        <v>0</v>
      </c>
      <c r="AC36" s="96">
        <f t="shared" si="13"/>
        <v>0</v>
      </c>
      <c r="AD36" s="96">
        <f t="shared" si="13"/>
        <v>0</v>
      </c>
      <c r="AE36" s="96">
        <f t="shared" si="13"/>
        <v>0</v>
      </c>
      <c r="AF36" s="96">
        <f t="shared" si="13"/>
        <v>0</v>
      </c>
      <c r="AG36" s="96">
        <f t="shared" si="13"/>
        <v>0</v>
      </c>
      <c r="AH36" s="96">
        <f t="shared" si="14"/>
        <v>0</v>
      </c>
      <c r="AI36" s="96">
        <f t="shared" si="14"/>
        <v>0</v>
      </c>
      <c r="AJ36" s="96">
        <f t="shared" si="14"/>
        <v>0</v>
      </c>
      <c r="AK36" s="96">
        <f t="shared" si="14"/>
        <v>0</v>
      </c>
      <c r="AL36" s="96">
        <f t="shared" si="14"/>
        <v>0</v>
      </c>
      <c r="AM36" s="96">
        <f t="shared" si="14"/>
        <v>0</v>
      </c>
      <c r="AN36" s="96">
        <f t="shared" si="14"/>
        <v>0</v>
      </c>
      <c r="AO36" s="96">
        <f t="shared" si="14"/>
        <v>0</v>
      </c>
      <c r="AP36" s="96">
        <f t="shared" si="14"/>
        <v>0</v>
      </c>
      <c r="AQ36" s="96">
        <f t="shared" si="14"/>
        <v>0</v>
      </c>
      <c r="AR36" s="96">
        <f t="shared" si="15"/>
        <v>0</v>
      </c>
      <c r="AS36" s="96">
        <f t="shared" si="15"/>
        <v>0</v>
      </c>
      <c r="AT36" s="96">
        <f t="shared" si="15"/>
        <v>0</v>
      </c>
      <c r="AU36" s="96">
        <f t="shared" si="15"/>
        <v>0</v>
      </c>
      <c r="AV36" s="96">
        <f t="shared" si="15"/>
        <v>0</v>
      </c>
      <c r="AW36" s="96">
        <f t="shared" si="15"/>
        <v>0</v>
      </c>
      <c r="AX36" s="96">
        <f t="shared" si="15"/>
        <v>0</v>
      </c>
      <c r="AY36" s="96">
        <f t="shared" si="15"/>
        <v>0</v>
      </c>
      <c r="AZ36" s="96">
        <f t="shared" si="15"/>
        <v>0</v>
      </c>
      <c r="BA36" s="96">
        <f t="shared" si="15"/>
        <v>0</v>
      </c>
      <c r="BB36" s="96">
        <f t="shared" si="15"/>
        <v>0</v>
      </c>
      <c r="BC36" s="96">
        <f t="shared" si="15"/>
        <v>0</v>
      </c>
      <c r="BD36" s="96">
        <f t="shared" si="15"/>
        <v>0</v>
      </c>
      <c r="BE36" s="96">
        <f t="shared" si="15"/>
        <v>0</v>
      </c>
      <c r="BF36" s="101">
        <f t="shared" si="5"/>
        <v>0</v>
      </c>
    </row>
    <row r="37" spans="2:59" ht="12">
      <c r="AC37" s="105"/>
      <c r="BF37" s="52" t="s">
        <v>334</v>
      </c>
    </row>
    <row r="39" spans="2:59" ht="15.5">
      <c r="B39" s="50" t="s">
        <v>222</v>
      </c>
      <c r="C39" s="50"/>
      <c r="D39" s="50"/>
      <c r="E39" s="50"/>
      <c r="F39" s="50"/>
      <c r="G39" s="50"/>
      <c r="H39" s="50"/>
      <c r="I39" s="50"/>
      <c r="J39" s="50"/>
      <c r="K39" s="50"/>
      <c r="L39" s="50"/>
      <c r="M39" s="50"/>
      <c r="N39" s="50"/>
      <c r="O39" s="50"/>
      <c r="P39" s="50"/>
      <c r="Q39" s="50"/>
      <c r="R39" s="50"/>
      <c r="S39" s="50"/>
      <c r="T39" s="50"/>
      <c r="U39" s="50"/>
      <c r="V39" s="50"/>
      <c r="W39" s="50"/>
      <c r="X39" s="50"/>
      <c r="Y39" s="50"/>
      <c r="Z39" s="50"/>
      <c r="AA39" s="50"/>
      <c r="AB39" s="50"/>
      <c r="AC39" s="50"/>
      <c r="AD39" s="50"/>
      <c r="AE39" s="50"/>
      <c r="AF39" s="50"/>
      <c r="AG39" s="50"/>
      <c r="AH39" s="50"/>
      <c r="AI39" s="50"/>
    </row>
    <row r="40" spans="2:59" ht="46">
      <c r="B40" s="135" t="s">
        <v>126</v>
      </c>
      <c r="C40" s="135" t="s">
        <v>78</v>
      </c>
      <c r="D40" s="135" t="str">
        <f t="array" ref="D40:AI40">TRANSPOSE(Service_list)</f>
        <v>Analogue Core WLR Rentals</v>
      </c>
      <c r="E40" s="135" t="str">
        <v>Analogue Premium Rentals</v>
      </c>
      <c r="F40" s="135" t="str">
        <v>WLR Connections</v>
      </c>
      <c r="G40" s="135" t="str">
        <v>WLR Premium Connections</v>
      </c>
      <c r="H40" s="135" t="str">
        <v>WLR Transfers</v>
      </c>
      <c r="I40" s="135" t="str">
        <v>WLR Premium Transfers</v>
      </c>
      <c r="J40" s="135" t="str">
        <v>WLR Conversions</v>
      </c>
      <c r="K40" s="135" t="str">
        <v>Metallic Path Facility (MPF) New Provide Services</v>
      </c>
      <c r="L40" s="135" t="str">
        <v>Metallic Path Facility (MPF) Single Migrations</v>
      </c>
      <c r="M40" s="135" t="str">
        <v>Metallic Path Facility (MPF) Bulk Migrations</v>
      </c>
      <c r="N40" s="135" t="str">
        <v>Metallic Path Facility (MPF) Rentals</v>
      </c>
      <c r="O40" s="135" t="str">
        <v>Hard Ceases</v>
      </c>
      <c r="P40" s="135" t="str">
        <v>Co-mingling New Provide Services</v>
      </c>
      <c r="Q40" s="135" t="str">
        <v>Co-mingling Rental Services</v>
      </c>
      <c r="R40" s="135" t="str">
        <v>Tie cables</v>
      </c>
      <c r="S40" s="135" t="str">
        <v>Other LLU Ancillary Services</v>
      </c>
      <c r="T40" s="135" t="str">
        <v>Shared Metallic Path Facility (SMPF) New Provides</v>
      </c>
      <c r="U40" s="135" t="str">
        <v>Shared Metallic Path Facility (SMPF) Single Migrations</v>
      </c>
      <c r="V40" s="135" t="str">
        <v>Shared Metallic Path Facility (SMPF) Bulk Migrations</v>
      </c>
      <c r="W40" s="135" t="str">
        <v>Shared Metallic Path Facility (SMPF) Rentals</v>
      </c>
      <c r="X40" s="135" t="str">
        <v>WLR Simultaneously Provided Conversions</v>
      </c>
      <c r="Y40" s="135" t="str">
        <v>WLR Simultaneously Provided Connections</v>
      </c>
      <c r="Z40" s="135" t="str">
        <v>GEA FTTC Rentals</v>
      </c>
      <c r="AA40" s="135" t="str">
        <v>GEA FTTC Connections</v>
      </c>
      <c r="AB40" s="135" t="str">
        <v>GEA CP to CP Migration</v>
      </c>
      <c r="AC40" s="135" t="str">
        <v>GEA Other</v>
      </c>
      <c r="AD40" s="135" t="str">
        <v/>
      </c>
      <c r="AE40" s="135" t="str">
        <v/>
      </c>
      <c r="AF40" s="135" t="str">
        <v/>
      </c>
      <c r="AG40" s="135" t="str">
        <v/>
      </c>
      <c r="AH40" s="135" t="str">
        <v/>
      </c>
      <c r="AI40" s="135" t="str">
        <v/>
      </c>
    </row>
    <row r="41" spans="2:59">
      <c r="B41" s="139" t="str">
        <f t="array" ref="B41:B94">Component_list</f>
        <v>MPF Line Testing Systems</v>
      </c>
      <c r="C41" s="62" t="s">
        <v>127</v>
      </c>
      <c r="D41" s="96">
        <f t="array" ref="D41:AI94">TRANSPOSE(D5:BE36)</f>
        <v>0</v>
      </c>
      <c r="E41" s="96">
        <v>0</v>
      </c>
      <c r="F41" s="96">
        <v>0</v>
      </c>
      <c r="G41" s="96">
        <v>0</v>
      </c>
      <c r="H41" s="96">
        <v>0</v>
      </c>
      <c r="I41" s="96">
        <v>0</v>
      </c>
      <c r="J41" s="96">
        <v>0</v>
      </c>
      <c r="K41" s="96">
        <v>0</v>
      </c>
      <c r="L41" s="96">
        <v>0</v>
      </c>
      <c r="M41" s="96">
        <v>0</v>
      </c>
      <c r="N41" s="96">
        <v>7.5079828418778316</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row>
    <row r="42" spans="2:59">
      <c r="B42" s="139" t="str">
        <v>Openreach time related charges</v>
      </c>
      <c r="C42" s="62" t="s">
        <v>127</v>
      </c>
      <c r="D42" s="96">
        <v>0</v>
      </c>
      <c r="E42" s="96">
        <v>0</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row>
    <row r="43" spans="2:59">
      <c r="B43" s="139" t="str">
        <v>Co-mingling electricity</v>
      </c>
      <c r="C43" s="62" t="s">
        <v>127</v>
      </c>
      <c r="D43" s="96">
        <v>0</v>
      </c>
      <c r="E43" s="96">
        <v>0</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0</v>
      </c>
      <c r="Y43" s="96">
        <v>0</v>
      </c>
      <c r="Z43" s="96">
        <v>0</v>
      </c>
      <c r="AA43" s="96">
        <v>0</v>
      </c>
      <c r="AB43" s="96">
        <v>0</v>
      </c>
      <c r="AC43" s="96">
        <v>0</v>
      </c>
      <c r="AD43" s="96">
        <v>0</v>
      </c>
      <c r="AE43" s="96">
        <v>0</v>
      </c>
      <c r="AF43" s="96">
        <v>0</v>
      </c>
      <c r="AG43" s="96">
        <v>0</v>
      </c>
      <c r="AH43" s="96">
        <v>0</v>
      </c>
      <c r="AI43" s="96">
        <v>0</v>
      </c>
    </row>
    <row r="44" spans="2:59">
      <c r="B44" s="139" t="str">
        <v>Co-mingling set up</v>
      </c>
      <c r="C44" s="62" t="s">
        <v>127</v>
      </c>
      <c r="D44" s="96">
        <v>0</v>
      </c>
      <c r="E44" s="96">
        <v>0</v>
      </c>
      <c r="F44" s="96">
        <v>0</v>
      </c>
      <c r="G44" s="96">
        <v>0</v>
      </c>
      <c r="H44" s="96">
        <v>0</v>
      </c>
      <c r="I44" s="96">
        <v>0</v>
      </c>
      <c r="J44" s="96">
        <v>0</v>
      </c>
      <c r="K44" s="96">
        <v>0</v>
      </c>
      <c r="L44" s="96">
        <v>0</v>
      </c>
      <c r="M44" s="96">
        <v>0</v>
      </c>
      <c r="N44" s="96">
        <v>0</v>
      </c>
      <c r="O44" s="96">
        <v>0</v>
      </c>
      <c r="P44" s="96">
        <v>11305.896676343207</v>
      </c>
      <c r="Q44" s="96">
        <v>0</v>
      </c>
      <c r="R44" s="96">
        <v>0</v>
      </c>
      <c r="S44" s="96">
        <v>0</v>
      </c>
      <c r="T44" s="96">
        <v>0</v>
      </c>
      <c r="U44" s="96">
        <v>0</v>
      </c>
      <c r="V44" s="96">
        <v>0</v>
      </c>
      <c r="W44" s="96">
        <v>0</v>
      </c>
      <c r="X44" s="96">
        <v>0</v>
      </c>
      <c r="Y44" s="96">
        <v>0</v>
      </c>
      <c r="Z44" s="96">
        <v>0</v>
      </c>
      <c r="AA44" s="96">
        <v>0</v>
      </c>
      <c r="AB44" s="96">
        <v>0</v>
      </c>
      <c r="AC44" s="96">
        <v>0</v>
      </c>
      <c r="AD44" s="96">
        <v>0</v>
      </c>
      <c r="AE44" s="96">
        <v>0</v>
      </c>
      <c r="AF44" s="96">
        <v>0</v>
      </c>
      <c r="AG44" s="96">
        <v>0</v>
      </c>
      <c r="AH44" s="96">
        <v>0</v>
      </c>
      <c r="AI44" s="96">
        <v>0</v>
      </c>
    </row>
    <row r="45" spans="2:59">
      <c r="B45" s="139" t="str">
        <v>Co-mingling rentals</v>
      </c>
      <c r="C45" s="62" t="s">
        <v>127</v>
      </c>
      <c r="D45" s="96">
        <v>0</v>
      </c>
      <c r="E45" s="96">
        <v>0</v>
      </c>
      <c r="F45" s="96">
        <v>0</v>
      </c>
      <c r="G45" s="96">
        <v>0</v>
      </c>
      <c r="H45" s="96">
        <v>0</v>
      </c>
      <c r="I45" s="96">
        <v>0</v>
      </c>
      <c r="J45" s="96">
        <v>0</v>
      </c>
      <c r="K45" s="96">
        <v>0</v>
      </c>
      <c r="L45" s="96">
        <v>0</v>
      </c>
      <c r="M45" s="96">
        <v>0</v>
      </c>
      <c r="N45" s="96">
        <v>0</v>
      </c>
      <c r="O45" s="96">
        <v>0</v>
      </c>
      <c r="P45" s="96">
        <v>0</v>
      </c>
      <c r="Q45" s="96">
        <v>1160.2126385165482</v>
      </c>
      <c r="R45" s="96">
        <v>0</v>
      </c>
      <c r="S45" s="96">
        <v>0</v>
      </c>
      <c r="T45" s="96">
        <v>0</v>
      </c>
      <c r="U45" s="96">
        <v>0</v>
      </c>
      <c r="V45" s="96">
        <v>0</v>
      </c>
      <c r="W45" s="96">
        <v>0</v>
      </c>
      <c r="X45" s="96">
        <v>0</v>
      </c>
      <c r="Y45" s="96">
        <v>0</v>
      </c>
      <c r="Z45" s="96">
        <v>0</v>
      </c>
      <c r="AA45" s="96">
        <v>0</v>
      </c>
      <c r="AB45" s="96">
        <v>0</v>
      </c>
      <c r="AC45" s="96">
        <v>0</v>
      </c>
      <c r="AD45" s="96">
        <v>0</v>
      </c>
      <c r="AE45" s="96">
        <v>0</v>
      </c>
      <c r="AF45" s="96">
        <v>0</v>
      </c>
      <c r="AG45" s="96">
        <v>0</v>
      </c>
      <c r="AH45" s="96">
        <v>0</v>
      </c>
      <c r="AI45" s="96">
        <v>0</v>
      </c>
    </row>
    <row r="46" spans="2:59">
      <c r="B46" s="139" t="str">
        <v>WLA tie cables</v>
      </c>
      <c r="C46" s="62" t="s">
        <v>127</v>
      </c>
      <c r="D46" s="96">
        <v>0</v>
      </c>
      <c r="E46" s="96">
        <v>0</v>
      </c>
      <c r="F46" s="96">
        <v>0</v>
      </c>
      <c r="G46" s="96">
        <v>0</v>
      </c>
      <c r="H46" s="96">
        <v>0</v>
      </c>
      <c r="I46" s="96">
        <v>0</v>
      </c>
      <c r="J46" s="96">
        <v>0</v>
      </c>
      <c r="K46" s="96">
        <v>0</v>
      </c>
      <c r="L46" s="96">
        <v>0</v>
      </c>
      <c r="M46" s="96">
        <v>0</v>
      </c>
      <c r="N46" s="96">
        <v>0</v>
      </c>
      <c r="O46" s="96">
        <v>0</v>
      </c>
      <c r="P46" s="96">
        <v>0</v>
      </c>
      <c r="Q46" s="96">
        <v>0</v>
      </c>
      <c r="R46" s="96">
        <v>18.916296300097525</v>
      </c>
      <c r="S46" s="96">
        <v>0</v>
      </c>
      <c r="T46" s="96">
        <v>0</v>
      </c>
      <c r="U46" s="96">
        <v>0</v>
      </c>
      <c r="V46" s="96">
        <v>0</v>
      </c>
      <c r="W46" s="96">
        <v>0</v>
      </c>
      <c r="X46" s="96">
        <v>0</v>
      </c>
      <c r="Y46" s="96">
        <v>0</v>
      </c>
      <c r="Z46" s="96">
        <v>0</v>
      </c>
      <c r="AA46" s="96">
        <v>0</v>
      </c>
      <c r="AB46" s="96">
        <v>0</v>
      </c>
      <c r="AC46" s="96">
        <v>0</v>
      </c>
      <c r="AD46" s="96">
        <v>0</v>
      </c>
      <c r="AE46" s="96">
        <v>0</v>
      </c>
      <c r="AF46" s="96">
        <v>0</v>
      </c>
      <c r="AG46" s="96">
        <v>0</v>
      </c>
      <c r="AH46" s="96">
        <v>0</v>
      </c>
      <c r="AI46" s="96">
        <v>0</v>
      </c>
    </row>
    <row r="47" spans="2:59">
      <c r="B47" s="139" t="str">
        <v>Local Loop Unbundling systems development</v>
      </c>
      <c r="C47" s="62" t="s">
        <v>127</v>
      </c>
      <c r="D47" s="96">
        <v>0</v>
      </c>
      <c r="E47" s="96">
        <v>0</v>
      </c>
      <c r="F47" s="96">
        <v>4.8937955644482382E-2</v>
      </c>
      <c r="G47" s="96">
        <v>0</v>
      </c>
      <c r="H47" s="96">
        <v>0</v>
      </c>
      <c r="I47" s="96">
        <v>0</v>
      </c>
      <c r="J47" s="96">
        <v>0.17514636756972643</v>
      </c>
      <c r="K47" s="96">
        <v>0.17514636756972643</v>
      </c>
      <c r="L47" s="96">
        <v>0.17514636756972643</v>
      </c>
      <c r="M47" s="96">
        <v>0.17514636756972643</v>
      </c>
      <c r="N47" s="96">
        <v>0.17514636756972643</v>
      </c>
      <c r="O47" s="96">
        <v>0.12105704817319325</v>
      </c>
      <c r="P47" s="96">
        <v>1.103679683876879</v>
      </c>
      <c r="Q47" s="96">
        <v>6.6697282179677435</v>
      </c>
      <c r="R47" s="96">
        <v>0.10946647973107901</v>
      </c>
      <c r="S47" s="96">
        <v>0.17514636756972643</v>
      </c>
      <c r="T47" s="96">
        <v>4.5074432830444294E-2</v>
      </c>
      <c r="U47" s="96">
        <v>4.5074432830444294E-2</v>
      </c>
      <c r="V47" s="96">
        <v>4.5074432830444294E-2</v>
      </c>
      <c r="W47" s="96">
        <v>4.5074432830444294E-2</v>
      </c>
      <c r="X47" s="96">
        <v>0.17514636756972643</v>
      </c>
      <c r="Y47" s="96">
        <v>0.17514636756972643</v>
      </c>
      <c r="Z47" s="96">
        <v>0</v>
      </c>
      <c r="AA47" s="96">
        <v>0</v>
      </c>
      <c r="AB47" s="96">
        <v>0</v>
      </c>
      <c r="AC47" s="96">
        <v>0</v>
      </c>
      <c r="AD47" s="96">
        <v>0</v>
      </c>
      <c r="AE47" s="96">
        <v>0</v>
      </c>
      <c r="AF47" s="96">
        <v>0</v>
      </c>
      <c r="AG47" s="96">
        <v>0</v>
      </c>
      <c r="AH47" s="96">
        <v>0</v>
      </c>
      <c r="AI47" s="96">
        <v>0</v>
      </c>
    </row>
    <row r="48" spans="2:59">
      <c r="B48" s="139" t="str">
        <v>Wholesale Access specific</v>
      </c>
      <c r="C48" s="62" t="s">
        <v>127</v>
      </c>
      <c r="D48" s="96">
        <v>0</v>
      </c>
      <c r="E48" s="96">
        <v>0</v>
      </c>
      <c r="F48" s="96">
        <v>5.2309320613216226</v>
      </c>
      <c r="G48" s="96">
        <v>7.2651834185022537</v>
      </c>
      <c r="H48" s="96">
        <v>7.2651834185022537</v>
      </c>
      <c r="I48" s="96">
        <v>7.2651834185022537</v>
      </c>
      <c r="J48" s="96">
        <v>0</v>
      </c>
      <c r="K48" s="96">
        <v>0</v>
      </c>
      <c r="L48" s="96">
        <v>0</v>
      </c>
      <c r="M48" s="96">
        <v>0</v>
      </c>
      <c r="N48" s="96">
        <v>0</v>
      </c>
      <c r="O48" s="96">
        <v>0</v>
      </c>
      <c r="P48" s="96">
        <v>0</v>
      </c>
      <c r="Q48" s="96">
        <v>0</v>
      </c>
      <c r="R48" s="96">
        <v>0</v>
      </c>
      <c r="S48" s="96">
        <v>0</v>
      </c>
      <c r="T48" s="96">
        <v>0</v>
      </c>
      <c r="U48" s="96">
        <v>0</v>
      </c>
      <c r="V48" s="96">
        <v>0</v>
      </c>
      <c r="W48" s="96">
        <v>0</v>
      </c>
      <c r="X48" s="96">
        <v>7.2651834185022537</v>
      </c>
      <c r="Y48" s="96">
        <v>7.2651834185022537</v>
      </c>
      <c r="Z48" s="96">
        <v>0</v>
      </c>
      <c r="AA48" s="96">
        <v>0</v>
      </c>
      <c r="AB48" s="96">
        <v>0</v>
      </c>
      <c r="AC48" s="96">
        <v>0</v>
      </c>
      <c r="AD48" s="96">
        <v>0</v>
      </c>
      <c r="AE48" s="96">
        <v>0</v>
      </c>
      <c r="AF48" s="96">
        <v>0</v>
      </c>
      <c r="AG48" s="96">
        <v>0</v>
      </c>
      <c r="AH48" s="96">
        <v>0</v>
      </c>
      <c r="AI48" s="96">
        <v>0</v>
      </c>
    </row>
    <row r="49" spans="2:35">
      <c r="B49" s="139" t="str">
        <v>Routeing &amp; records</v>
      </c>
      <c r="C49" s="62" t="s">
        <v>127</v>
      </c>
      <c r="D49" s="96">
        <v>0</v>
      </c>
      <c r="E49" s="96">
        <v>0</v>
      </c>
      <c r="F49" s="96">
        <v>1.8860971575829815</v>
      </c>
      <c r="G49" s="96">
        <v>1.8860971575829815</v>
      </c>
      <c r="H49" s="96">
        <v>0</v>
      </c>
      <c r="I49" s="96">
        <v>1.8860971575829815</v>
      </c>
      <c r="J49" s="96">
        <v>1.8860971575829815</v>
      </c>
      <c r="K49" s="96">
        <v>1.8860971575829815</v>
      </c>
      <c r="L49" s="96">
        <v>0</v>
      </c>
      <c r="M49" s="96">
        <v>0</v>
      </c>
      <c r="N49" s="96">
        <v>0</v>
      </c>
      <c r="O49" s="96">
        <v>0</v>
      </c>
      <c r="P49" s="96">
        <v>0</v>
      </c>
      <c r="Q49" s="96">
        <v>0</v>
      </c>
      <c r="R49" s="96">
        <v>0</v>
      </c>
      <c r="S49" s="96">
        <v>0</v>
      </c>
      <c r="T49" s="96">
        <v>0</v>
      </c>
      <c r="U49" s="96">
        <v>0</v>
      </c>
      <c r="V49" s="96">
        <v>0</v>
      </c>
      <c r="W49" s="96">
        <v>0</v>
      </c>
      <c r="X49" s="96">
        <v>1.8860971575829815</v>
      </c>
      <c r="Y49" s="96">
        <v>1.8860971575829815</v>
      </c>
      <c r="Z49" s="96">
        <v>0</v>
      </c>
      <c r="AA49" s="96">
        <v>1.8860971575829815</v>
      </c>
      <c r="AB49" s="96">
        <v>1.8860971575829815</v>
      </c>
      <c r="AC49" s="96">
        <v>0</v>
      </c>
      <c r="AD49" s="96">
        <v>0</v>
      </c>
      <c r="AE49" s="96">
        <v>0</v>
      </c>
      <c r="AF49" s="96">
        <v>0</v>
      </c>
      <c r="AG49" s="96">
        <v>0</v>
      </c>
      <c r="AH49" s="96">
        <v>0</v>
      </c>
      <c r="AI49" s="96">
        <v>0</v>
      </c>
    </row>
    <row r="50" spans="2:35">
      <c r="B50" s="139" t="str">
        <v>MDF Hardware jumpering</v>
      </c>
      <c r="C50" s="62" t="s">
        <v>127</v>
      </c>
      <c r="D50" s="96">
        <v>0</v>
      </c>
      <c r="E50" s="96">
        <v>0</v>
      </c>
      <c r="F50" s="96">
        <v>12.998715420957929</v>
      </c>
      <c r="G50" s="96">
        <v>11.618320862980097</v>
      </c>
      <c r="H50" s="96">
        <v>0</v>
      </c>
      <c r="I50" s="96">
        <v>0</v>
      </c>
      <c r="J50" s="96">
        <v>16.564734695733996</v>
      </c>
      <c r="K50" s="96">
        <v>16.564734695733996</v>
      </c>
      <c r="L50" s="96">
        <v>16.679767575565485</v>
      </c>
      <c r="M50" s="96">
        <v>10.813090704159693</v>
      </c>
      <c r="N50" s="96">
        <v>0</v>
      </c>
      <c r="O50" s="96">
        <v>12.308518141969014</v>
      </c>
      <c r="P50" s="96">
        <v>0</v>
      </c>
      <c r="Q50" s="96">
        <v>0</v>
      </c>
      <c r="R50" s="96">
        <v>0</v>
      </c>
      <c r="S50" s="96">
        <v>0.34509863949445829</v>
      </c>
      <c r="T50" s="96">
        <v>13.458846940283873</v>
      </c>
      <c r="U50" s="96">
        <v>15.989570296576566</v>
      </c>
      <c r="V50" s="96">
        <v>10.583024944496721</v>
      </c>
      <c r="W50" s="96">
        <v>0</v>
      </c>
      <c r="X50" s="96">
        <v>18.980425172195204</v>
      </c>
      <c r="Y50" s="96">
        <v>12.653616781463471</v>
      </c>
      <c r="Z50" s="96">
        <v>0</v>
      </c>
      <c r="AA50" s="96">
        <v>0</v>
      </c>
      <c r="AB50" s="96">
        <v>0</v>
      </c>
      <c r="AC50" s="96">
        <v>0</v>
      </c>
      <c r="AD50" s="96">
        <v>0</v>
      </c>
      <c r="AE50" s="96">
        <v>0</v>
      </c>
      <c r="AF50" s="96">
        <v>0</v>
      </c>
      <c r="AG50" s="96">
        <v>0</v>
      </c>
      <c r="AH50" s="96">
        <v>0</v>
      </c>
      <c r="AI50" s="96">
        <v>0</v>
      </c>
    </row>
    <row r="51" spans="2:35">
      <c r="B51" s="139" t="str">
        <v>E side copper capital</v>
      </c>
      <c r="C51" s="62" t="s">
        <v>127</v>
      </c>
      <c r="D51" s="96">
        <v>6.760331855416668</v>
      </c>
      <c r="E51" s="96">
        <v>6.760331855416668</v>
      </c>
      <c r="F51" s="96">
        <v>0</v>
      </c>
      <c r="G51" s="96">
        <v>0</v>
      </c>
      <c r="H51" s="96">
        <v>0</v>
      </c>
      <c r="I51" s="96">
        <v>0</v>
      </c>
      <c r="J51" s="96">
        <v>0</v>
      </c>
      <c r="K51" s="96">
        <v>0</v>
      </c>
      <c r="L51" s="96">
        <v>0</v>
      </c>
      <c r="M51" s="96">
        <v>0</v>
      </c>
      <c r="N51" s="96">
        <v>6.760331855416668</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row>
    <row r="52" spans="2:35">
      <c r="B52" s="139" t="str">
        <v>E side copper current</v>
      </c>
      <c r="C52" s="62" t="s">
        <v>127</v>
      </c>
      <c r="D52" s="96">
        <v>2.8771266445663928</v>
      </c>
      <c r="E52" s="96">
        <v>3.501081820496454</v>
      </c>
      <c r="F52" s="96">
        <v>0</v>
      </c>
      <c r="G52" s="96">
        <v>0</v>
      </c>
      <c r="H52" s="96">
        <v>0</v>
      </c>
      <c r="I52" s="96">
        <v>0</v>
      </c>
      <c r="J52" s="96">
        <v>0</v>
      </c>
      <c r="K52" s="96">
        <v>0</v>
      </c>
      <c r="L52" s="96">
        <v>0</v>
      </c>
      <c r="M52" s="96">
        <v>0</v>
      </c>
      <c r="N52" s="96">
        <v>4.1943653493076329</v>
      </c>
      <c r="O52" s="96">
        <v>0</v>
      </c>
      <c r="P52" s="96">
        <v>0</v>
      </c>
      <c r="Q52" s="96">
        <v>0</v>
      </c>
      <c r="R52" s="96">
        <v>0</v>
      </c>
      <c r="S52" s="96">
        <v>0</v>
      </c>
      <c r="T52" s="96">
        <v>0</v>
      </c>
      <c r="U52" s="96">
        <v>0</v>
      </c>
      <c r="V52" s="96">
        <v>0</v>
      </c>
      <c r="W52" s="96">
        <v>0.69328352881117905</v>
      </c>
      <c r="X52" s="96">
        <v>0</v>
      </c>
      <c r="Y52" s="96">
        <v>0</v>
      </c>
      <c r="Z52" s="96">
        <v>0</v>
      </c>
      <c r="AA52" s="96">
        <v>0</v>
      </c>
      <c r="AB52" s="96">
        <v>0</v>
      </c>
      <c r="AC52" s="96">
        <v>0</v>
      </c>
      <c r="AD52" s="96">
        <v>0</v>
      </c>
      <c r="AE52" s="96">
        <v>0</v>
      </c>
      <c r="AF52" s="96">
        <v>0</v>
      </c>
      <c r="AG52" s="96">
        <v>0</v>
      </c>
      <c r="AH52" s="96">
        <v>0</v>
      </c>
      <c r="AI52" s="96">
        <v>0</v>
      </c>
    </row>
    <row r="53" spans="2:35">
      <c r="B53" s="139" t="str">
        <v>D side copper capital</v>
      </c>
      <c r="C53" s="62" t="s">
        <v>127</v>
      </c>
      <c r="D53" s="96">
        <v>35.914043533206275</v>
      </c>
      <c r="E53" s="96">
        <v>35.914043533206275</v>
      </c>
      <c r="F53" s="96">
        <v>0</v>
      </c>
      <c r="G53" s="96">
        <v>0</v>
      </c>
      <c r="H53" s="96">
        <v>0</v>
      </c>
      <c r="I53" s="96">
        <v>0</v>
      </c>
      <c r="J53" s="96">
        <v>0</v>
      </c>
      <c r="K53" s="96">
        <v>0</v>
      </c>
      <c r="L53" s="96">
        <v>0</v>
      </c>
      <c r="M53" s="96">
        <v>0</v>
      </c>
      <c r="N53" s="96">
        <v>35.914043533206275</v>
      </c>
      <c r="O53" s="96">
        <v>0</v>
      </c>
      <c r="P53" s="96">
        <v>0</v>
      </c>
      <c r="Q53" s="96">
        <v>0</v>
      </c>
      <c r="R53" s="96">
        <v>0</v>
      </c>
      <c r="S53" s="96">
        <v>0</v>
      </c>
      <c r="T53" s="96">
        <v>0</v>
      </c>
      <c r="U53" s="96">
        <v>0</v>
      </c>
      <c r="V53" s="96">
        <v>0</v>
      </c>
      <c r="W53" s="96">
        <v>0</v>
      </c>
      <c r="X53" s="96">
        <v>0</v>
      </c>
      <c r="Y53" s="96">
        <v>0</v>
      </c>
      <c r="Z53" s="96">
        <v>0</v>
      </c>
      <c r="AA53" s="96">
        <v>0</v>
      </c>
      <c r="AB53" s="96">
        <v>0</v>
      </c>
      <c r="AC53" s="96">
        <v>0</v>
      </c>
      <c r="AD53" s="96">
        <v>0</v>
      </c>
      <c r="AE53" s="96">
        <v>0</v>
      </c>
      <c r="AF53" s="96">
        <v>0</v>
      </c>
      <c r="AG53" s="96">
        <v>0</v>
      </c>
      <c r="AH53" s="96">
        <v>0</v>
      </c>
      <c r="AI53" s="96">
        <v>0</v>
      </c>
    </row>
    <row r="54" spans="2:35">
      <c r="B54" s="139" t="str">
        <v>D side copper current</v>
      </c>
      <c r="C54" s="62" t="s">
        <v>127</v>
      </c>
      <c r="D54" s="96">
        <v>6.7825463805667567</v>
      </c>
      <c r="E54" s="96">
        <v>8.2534600534607527</v>
      </c>
      <c r="F54" s="96">
        <v>0</v>
      </c>
      <c r="G54" s="96">
        <v>0</v>
      </c>
      <c r="H54" s="96">
        <v>0</v>
      </c>
      <c r="I54" s="96">
        <v>0</v>
      </c>
      <c r="J54" s="96">
        <v>0</v>
      </c>
      <c r="K54" s="96">
        <v>0</v>
      </c>
      <c r="L54" s="96">
        <v>0</v>
      </c>
      <c r="M54" s="96">
        <v>0</v>
      </c>
      <c r="N54" s="96">
        <v>9.8878085788985253</v>
      </c>
      <c r="O54" s="96">
        <v>0</v>
      </c>
      <c r="P54" s="96">
        <v>0</v>
      </c>
      <c r="Q54" s="96">
        <v>0</v>
      </c>
      <c r="R54" s="96">
        <v>0</v>
      </c>
      <c r="S54" s="96">
        <v>0</v>
      </c>
      <c r="T54" s="96">
        <v>0</v>
      </c>
      <c r="U54" s="96">
        <v>0</v>
      </c>
      <c r="V54" s="96">
        <v>0</v>
      </c>
      <c r="W54" s="96">
        <v>1.634348525437773</v>
      </c>
      <c r="X54" s="96">
        <v>0</v>
      </c>
      <c r="Y54" s="96">
        <v>0</v>
      </c>
      <c r="Z54" s="96">
        <v>0</v>
      </c>
      <c r="AA54" s="96">
        <v>0</v>
      </c>
      <c r="AB54" s="96">
        <v>0</v>
      </c>
      <c r="AC54" s="96">
        <v>0</v>
      </c>
      <c r="AD54" s="96">
        <v>0</v>
      </c>
      <c r="AE54" s="96">
        <v>0</v>
      </c>
      <c r="AF54" s="96">
        <v>0</v>
      </c>
      <c r="AG54" s="96">
        <v>0</v>
      </c>
      <c r="AH54" s="96">
        <v>0</v>
      </c>
      <c r="AI54" s="96">
        <v>0</v>
      </c>
    </row>
    <row r="55" spans="2:35">
      <c r="B55" s="139" t="str">
        <v>Local exchanges general frames equipment</v>
      </c>
      <c r="C55" s="62" t="s">
        <v>127</v>
      </c>
      <c r="D55" s="96">
        <v>1.2621686033484341</v>
      </c>
      <c r="E55" s="96">
        <v>1.2621686033484341</v>
      </c>
      <c r="F55" s="96">
        <v>0</v>
      </c>
      <c r="G55" s="96">
        <v>0</v>
      </c>
      <c r="H55" s="96">
        <v>0</v>
      </c>
      <c r="I55" s="96">
        <v>0</v>
      </c>
      <c r="J55" s="96">
        <v>0</v>
      </c>
      <c r="K55" s="96">
        <v>0</v>
      </c>
      <c r="L55" s="96">
        <v>0</v>
      </c>
      <c r="M55" s="96">
        <v>0</v>
      </c>
      <c r="N55" s="96">
        <v>2.5243372066968681</v>
      </c>
      <c r="O55" s="96">
        <v>0</v>
      </c>
      <c r="P55" s="96">
        <v>0</v>
      </c>
      <c r="Q55" s="96">
        <v>0</v>
      </c>
      <c r="R55" s="96">
        <v>0</v>
      </c>
      <c r="S55" s="96">
        <v>0</v>
      </c>
      <c r="T55" s="96">
        <v>0</v>
      </c>
      <c r="U55" s="96">
        <v>0</v>
      </c>
      <c r="V55" s="96">
        <v>0</v>
      </c>
      <c r="W55" s="96">
        <v>1.0538495134753914</v>
      </c>
      <c r="X55" s="96">
        <v>0</v>
      </c>
      <c r="Y55" s="96">
        <v>0</v>
      </c>
      <c r="Z55" s="96">
        <v>0</v>
      </c>
      <c r="AA55" s="96">
        <v>0</v>
      </c>
      <c r="AB55" s="96">
        <v>0</v>
      </c>
      <c r="AC55" s="96">
        <v>0</v>
      </c>
      <c r="AD55" s="96">
        <v>0</v>
      </c>
      <c r="AE55" s="96">
        <v>0</v>
      </c>
      <c r="AF55" s="96">
        <v>0</v>
      </c>
      <c r="AG55" s="96">
        <v>0</v>
      </c>
      <c r="AH55" s="96">
        <v>0</v>
      </c>
      <c r="AI55" s="96">
        <v>0</v>
      </c>
    </row>
    <row r="56" spans="2:35">
      <c r="B56" s="139" t="str">
        <v>Local exchanges general frames maintenance</v>
      </c>
      <c r="C56" s="62" t="s">
        <v>127</v>
      </c>
      <c r="D56" s="96">
        <v>1.0533689978251499</v>
      </c>
      <c r="E56" s="96">
        <v>1.281810467233014</v>
      </c>
      <c r="F56" s="96">
        <v>0</v>
      </c>
      <c r="G56" s="96">
        <v>0</v>
      </c>
      <c r="H56" s="96">
        <v>0</v>
      </c>
      <c r="I56" s="96">
        <v>0</v>
      </c>
      <c r="J56" s="96">
        <v>0</v>
      </c>
      <c r="K56" s="96">
        <v>0</v>
      </c>
      <c r="L56" s="96">
        <v>0</v>
      </c>
      <c r="M56" s="96">
        <v>0</v>
      </c>
      <c r="N56" s="96">
        <v>1.5356343221306403</v>
      </c>
      <c r="O56" s="96">
        <v>0</v>
      </c>
      <c r="P56" s="96">
        <v>0</v>
      </c>
      <c r="Q56" s="96">
        <v>0</v>
      </c>
      <c r="R56" s="96">
        <v>0</v>
      </c>
      <c r="S56" s="96">
        <v>0</v>
      </c>
      <c r="T56" s="96">
        <v>0</v>
      </c>
      <c r="U56" s="96">
        <v>0</v>
      </c>
      <c r="V56" s="96">
        <v>0</v>
      </c>
      <c r="W56" s="96">
        <v>0.25382385489762654</v>
      </c>
      <c r="X56" s="96">
        <v>0</v>
      </c>
      <c r="Y56" s="96">
        <v>0</v>
      </c>
      <c r="Z56" s="96">
        <v>0</v>
      </c>
      <c r="AA56" s="96">
        <v>0</v>
      </c>
      <c r="AB56" s="96">
        <v>0</v>
      </c>
      <c r="AC56" s="96">
        <v>0</v>
      </c>
      <c r="AD56" s="96">
        <v>0</v>
      </c>
      <c r="AE56" s="96">
        <v>0</v>
      </c>
      <c r="AF56" s="96">
        <v>0</v>
      </c>
      <c r="AG56" s="96">
        <v>0</v>
      </c>
      <c r="AH56" s="96">
        <v>0</v>
      </c>
      <c r="AI56" s="96">
        <v>0</v>
      </c>
    </row>
    <row r="57" spans="2:35">
      <c r="B57" s="139" t="str">
        <v>Analogue line test equipment</v>
      </c>
      <c r="C57" s="62" t="s">
        <v>127</v>
      </c>
      <c r="D57" s="96">
        <v>0.27521737484660969</v>
      </c>
      <c r="E57" s="96">
        <v>0.27521737484660969</v>
      </c>
      <c r="F57" s="96">
        <v>0</v>
      </c>
      <c r="G57" s="96">
        <v>0</v>
      </c>
      <c r="H57" s="96">
        <v>0</v>
      </c>
      <c r="I57" s="96">
        <v>0</v>
      </c>
      <c r="J57" s="96">
        <v>0</v>
      </c>
      <c r="K57" s="96">
        <v>0</v>
      </c>
      <c r="L57" s="96">
        <v>0</v>
      </c>
      <c r="M57" s="96">
        <v>0</v>
      </c>
      <c r="N57" s="96">
        <v>0.27521737484660969</v>
      </c>
      <c r="O57" s="96">
        <v>0</v>
      </c>
      <c r="P57" s="96">
        <v>0</v>
      </c>
      <c r="Q57" s="96">
        <v>0</v>
      </c>
      <c r="R57" s="96">
        <v>0</v>
      </c>
      <c r="S57" s="96">
        <v>0</v>
      </c>
      <c r="T57" s="96">
        <v>0</v>
      </c>
      <c r="U57" s="96">
        <v>0</v>
      </c>
      <c r="V57" s="96">
        <v>0</v>
      </c>
      <c r="W57" s="96">
        <v>0</v>
      </c>
      <c r="X57" s="96">
        <v>0</v>
      </c>
      <c r="Y57" s="96">
        <v>0</v>
      </c>
      <c r="Z57" s="96">
        <v>0</v>
      </c>
      <c r="AA57" s="96">
        <v>0</v>
      </c>
      <c r="AB57" s="96">
        <v>0</v>
      </c>
      <c r="AC57" s="96">
        <v>0</v>
      </c>
      <c r="AD57" s="96">
        <v>0</v>
      </c>
      <c r="AE57" s="96">
        <v>0</v>
      </c>
      <c r="AF57" s="96">
        <v>0</v>
      </c>
      <c r="AG57" s="96">
        <v>0</v>
      </c>
      <c r="AH57" s="96">
        <v>0</v>
      </c>
      <c r="AI57" s="96">
        <v>0</v>
      </c>
    </row>
    <row r="58" spans="2:35">
      <c r="B58" s="139" t="str">
        <v>Dropwire capital &amp; analogue NTE</v>
      </c>
      <c r="C58" s="62" t="s">
        <v>127</v>
      </c>
      <c r="D58" s="96">
        <v>17.338156125113837</v>
      </c>
      <c r="E58" s="96">
        <v>17.338156125113837</v>
      </c>
      <c r="F58" s="96">
        <v>0</v>
      </c>
      <c r="G58" s="96">
        <v>0</v>
      </c>
      <c r="H58" s="96">
        <v>0</v>
      </c>
      <c r="I58" s="96">
        <v>0</v>
      </c>
      <c r="J58" s="96">
        <v>0</v>
      </c>
      <c r="K58" s="96">
        <v>0</v>
      </c>
      <c r="L58" s="96">
        <v>0</v>
      </c>
      <c r="M58" s="96">
        <v>0</v>
      </c>
      <c r="N58" s="96">
        <v>17.338156125113837</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row>
    <row r="59" spans="2:35">
      <c r="B59" s="139" t="str">
        <v>Analogue line drop maintenance</v>
      </c>
      <c r="C59" s="62" t="s">
        <v>127</v>
      </c>
      <c r="D59" s="96">
        <v>1.8639788423343986</v>
      </c>
      <c r="E59" s="96">
        <v>2.2457576413667453</v>
      </c>
      <c r="F59" s="96">
        <v>0</v>
      </c>
      <c r="G59" s="96">
        <v>0</v>
      </c>
      <c r="H59" s="96">
        <v>0</v>
      </c>
      <c r="I59" s="96">
        <v>0</v>
      </c>
      <c r="J59" s="96">
        <v>0</v>
      </c>
      <c r="K59" s="96">
        <v>0</v>
      </c>
      <c r="L59" s="96">
        <v>0</v>
      </c>
      <c r="M59" s="96">
        <v>0</v>
      </c>
      <c r="N59" s="96">
        <v>2.7173667460537616</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row>
    <row r="60" spans="2:35">
      <c r="B60" s="139" t="str">
        <v>Analogue line cards</v>
      </c>
      <c r="C60" s="62" t="s">
        <v>127</v>
      </c>
      <c r="D60" s="96">
        <v>24.877563294087444</v>
      </c>
      <c r="E60" s="96">
        <v>24.877563294087444</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0</v>
      </c>
      <c r="AF60" s="96">
        <v>0</v>
      </c>
      <c r="AG60" s="96">
        <v>0</v>
      </c>
      <c r="AH60" s="96">
        <v>0</v>
      </c>
      <c r="AI60" s="96">
        <v>0</v>
      </c>
    </row>
    <row r="61" spans="2:35">
      <c r="B61" s="139" t="str">
        <v>Pair gain</v>
      </c>
      <c r="C61" s="62" t="s">
        <v>127</v>
      </c>
      <c r="D61" s="96">
        <v>2.9480448142402767E-4</v>
      </c>
      <c r="E61" s="96">
        <v>2.9480448142402767E-4</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0</v>
      </c>
      <c r="AI61" s="96">
        <v>0</v>
      </c>
    </row>
    <row r="62" spans="2:35">
      <c r="B62" s="139" t="str">
        <v>NGA E-side Copper Capital</v>
      </c>
      <c r="C62" s="62" t="s">
        <v>127</v>
      </c>
      <c r="D62" s="96">
        <v>0</v>
      </c>
      <c r="E62" s="96">
        <v>0</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0</v>
      </c>
      <c r="X62" s="96">
        <v>0</v>
      </c>
      <c r="Y62" s="96">
        <v>0</v>
      </c>
      <c r="Z62" s="96">
        <v>14.143598934528953</v>
      </c>
      <c r="AA62" s="96">
        <v>0</v>
      </c>
      <c r="AB62" s="96">
        <v>0</v>
      </c>
      <c r="AC62" s="96">
        <v>0</v>
      </c>
      <c r="AD62" s="96">
        <v>0</v>
      </c>
      <c r="AE62" s="96">
        <v>0</v>
      </c>
      <c r="AF62" s="96">
        <v>0</v>
      </c>
      <c r="AG62" s="96">
        <v>0</v>
      </c>
      <c r="AH62" s="96">
        <v>0</v>
      </c>
      <c r="AI62" s="96">
        <v>0</v>
      </c>
    </row>
    <row r="63" spans="2:35">
      <c r="B63" s="139" t="str">
        <v>FTTC Development</v>
      </c>
      <c r="C63" s="62" t="s">
        <v>127</v>
      </c>
      <c r="D63" s="96">
        <v>0</v>
      </c>
      <c r="E63" s="96">
        <v>0</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3.9756847134943336</v>
      </c>
      <c r="AA63" s="96">
        <v>3.9756847134943336</v>
      </c>
      <c r="AB63" s="96">
        <v>3.9756847134943336</v>
      </c>
      <c r="AC63" s="96">
        <v>0</v>
      </c>
      <c r="AD63" s="96">
        <v>0</v>
      </c>
      <c r="AE63" s="96">
        <v>0</v>
      </c>
      <c r="AF63" s="96">
        <v>0</v>
      </c>
      <c r="AG63" s="96">
        <v>0</v>
      </c>
      <c r="AH63" s="96">
        <v>0</v>
      </c>
      <c r="AI63" s="96">
        <v>0</v>
      </c>
    </row>
    <row r="64" spans="2:35">
      <c r="B64" s="139" t="str">
        <v>FTTP Development</v>
      </c>
      <c r="C64" s="62" t="s">
        <v>127</v>
      </c>
      <c r="D64" s="96">
        <v>0</v>
      </c>
      <c r="E64" s="96">
        <v>0</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row>
    <row r="65" spans="2:35">
      <c r="B65" s="139" t="str">
        <v>OR Service Centre - Provision Analogue/ISDN2</v>
      </c>
      <c r="C65" s="62" t="s">
        <v>127</v>
      </c>
      <c r="D65" s="96">
        <v>0</v>
      </c>
      <c r="E65" s="96">
        <v>0</v>
      </c>
      <c r="F65" s="96">
        <v>4.1737521374048825</v>
      </c>
      <c r="G65" s="96">
        <v>4.1737521374048825</v>
      </c>
      <c r="H65" s="96">
        <v>4.1737521374048825</v>
      </c>
      <c r="I65" s="96">
        <v>4.1737521374048825</v>
      </c>
      <c r="J65" s="96">
        <v>4.1737521374048825</v>
      </c>
      <c r="K65" s="96">
        <v>0</v>
      </c>
      <c r="L65" s="96">
        <v>0</v>
      </c>
      <c r="M65" s="96">
        <v>0</v>
      </c>
      <c r="N65" s="96">
        <v>0</v>
      </c>
      <c r="O65" s="96">
        <v>0</v>
      </c>
      <c r="P65" s="96">
        <v>0</v>
      </c>
      <c r="Q65" s="96">
        <v>0</v>
      </c>
      <c r="R65" s="96">
        <v>0</v>
      </c>
      <c r="S65" s="96">
        <v>0</v>
      </c>
      <c r="T65" s="96">
        <v>0</v>
      </c>
      <c r="U65" s="96">
        <v>0</v>
      </c>
      <c r="V65" s="96">
        <v>0</v>
      </c>
      <c r="W65" s="96">
        <v>0</v>
      </c>
      <c r="X65" s="96">
        <v>4.1737521374048825</v>
      </c>
      <c r="Y65" s="96">
        <v>4.1737521374048825</v>
      </c>
      <c r="Z65" s="96">
        <v>0</v>
      </c>
      <c r="AA65" s="96">
        <v>0</v>
      </c>
      <c r="AB65" s="96">
        <v>0</v>
      </c>
      <c r="AC65" s="96">
        <v>0</v>
      </c>
      <c r="AD65" s="96">
        <v>0</v>
      </c>
      <c r="AE65" s="96">
        <v>0</v>
      </c>
      <c r="AF65" s="96">
        <v>0</v>
      </c>
      <c r="AG65" s="96">
        <v>0</v>
      </c>
      <c r="AH65" s="96">
        <v>0</v>
      </c>
      <c r="AI65" s="96">
        <v>0</v>
      </c>
    </row>
    <row r="66" spans="2:35">
      <c r="B66" s="139" t="str">
        <v>OR Service Centre - Provision WLA</v>
      </c>
      <c r="C66" s="62" t="s">
        <v>127</v>
      </c>
      <c r="D66" s="96">
        <v>0</v>
      </c>
      <c r="E66" s="96">
        <v>0</v>
      </c>
      <c r="F66" s="96">
        <v>0</v>
      </c>
      <c r="G66" s="96">
        <v>0</v>
      </c>
      <c r="H66" s="96">
        <v>0</v>
      </c>
      <c r="I66" s="96">
        <v>0</v>
      </c>
      <c r="J66" s="96">
        <v>0</v>
      </c>
      <c r="K66" s="96">
        <v>2.7840439449034213</v>
      </c>
      <c r="L66" s="96">
        <v>2.7840439449034213</v>
      </c>
      <c r="M66" s="96">
        <v>2.7840439449034213</v>
      </c>
      <c r="N66" s="96">
        <v>0</v>
      </c>
      <c r="O66" s="96">
        <v>2.728914361836027</v>
      </c>
      <c r="P66" s="96">
        <v>17.641466581566235</v>
      </c>
      <c r="Q66" s="96">
        <v>0</v>
      </c>
      <c r="R66" s="96">
        <v>1.7365818666229262</v>
      </c>
      <c r="S66" s="96">
        <v>2.7840439449034213</v>
      </c>
      <c r="T66" s="96">
        <v>2.646219987234935</v>
      </c>
      <c r="U66" s="96">
        <v>2.646219987234935</v>
      </c>
      <c r="V66" s="96">
        <v>2.646219987234935</v>
      </c>
      <c r="W66" s="96">
        <v>0</v>
      </c>
      <c r="X66" s="96">
        <v>0</v>
      </c>
      <c r="Y66" s="96">
        <v>0</v>
      </c>
      <c r="Z66" s="96">
        <v>0</v>
      </c>
      <c r="AA66" s="96">
        <v>0</v>
      </c>
      <c r="AB66" s="96">
        <v>0</v>
      </c>
      <c r="AC66" s="96">
        <v>0</v>
      </c>
      <c r="AD66" s="96">
        <v>0</v>
      </c>
      <c r="AE66" s="96">
        <v>0</v>
      </c>
      <c r="AF66" s="96">
        <v>0</v>
      </c>
      <c r="AG66" s="96">
        <v>0</v>
      </c>
      <c r="AH66" s="96">
        <v>0</v>
      </c>
      <c r="AI66" s="96">
        <v>0</v>
      </c>
    </row>
    <row r="67" spans="2:35">
      <c r="B67" s="139" t="str">
        <v>Service Centre - Provision  NGA</v>
      </c>
      <c r="C67" s="62" t="s">
        <v>127</v>
      </c>
      <c r="D67" s="96">
        <v>0</v>
      </c>
      <c r="E67" s="96">
        <v>0</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4.931764107373513</v>
      </c>
      <c r="AB67" s="96">
        <v>4.931764107373513</v>
      </c>
      <c r="AC67" s="96">
        <v>9.3210341629359394</v>
      </c>
      <c r="AD67" s="96">
        <v>0</v>
      </c>
      <c r="AE67" s="96">
        <v>0</v>
      </c>
      <c r="AF67" s="96">
        <v>0</v>
      </c>
      <c r="AG67" s="96">
        <v>0</v>
      </c>
      <c r="AH67" s="96">
        <v>0</v>
      </c>
      <c r="AI67" s="96">
        <v>0</v>
      </c>
    </row>
    <row r="68" spans="2:35">
      <c r="B68" s="139" t="str">
        <v>OR Service Centre - Assurance Analogue/ISDN2</v>
      </c>
      <c r="C68" s="62" t="s">
        <v>127</v>
      </c>
      <c r="D68" s="96">
        <v>0.47727542460219108</v>
      </c>
      <c r="E68" s="96">
        <v>0.47727542460219108</v>
      </c>
      <c r="F68" s="96">
        <v>0</v>
      </c>
      <c r="G68" s="96">
        <v>0</v>
      </c>
      <c r="H68" s="96">
        <v>0</v>
      </c>
      <c r="I68" s="96">
        <v>0</v>
      </c>
      <c r="J68" s="96">
        <v>0</v>
      </c>
      <c r="K68" s="96">
        <v>0</v>
      </c>
      <c r="L68" s="96">
        <v>0</v>
      </c>
      <c r="M68" s="96">
        <v>0</v>
      </c>
      <c r="N68" s="96">
        <v>0</v>
      </c>
      <c r="O68" s="96">
        <v>0</v>
      </c>
      <c r="P68" s="96">
        <v>0</v>
      </c>
      <c r="Q68" s="96">
        <v>0</v>
      </c>
      <c r="R68" s="96">
        <v>0</v>
      </c>
      <c r="S68" s="96">
        <v>0</v>
      </c>
      <c r="T68" s="96">
        <v>0</v>
      </c>
      <c r="U68" s="96">
        <v>0</v>
      </c>
      <c r="V68" s="96">
        <v>0</v>
      </c>
      <c r="W68" s="96">
        <v>0</v>
      </c>
      <c r="X68" s="96">
        <v>0</v>
      </c>
      <c r="Y68" s="96">
        <v>0</v>
      </c>
      <c r="Z68" s="96">
        <v>0</v>
      </c>
      <c r="AA68" s="96">
        <v>0</v>
      </c>
      <c r="AB68" s="96">
        <v>0</v>
      </c>
      <c r="AC68" s="96">
        <v>0</v>
      </c>
      <c r="AD68" s="96">
        <v>0</v>
      </c>
      <c r="AE68" s="96">
        <v>0</v>
      </c>
      <c r="AF68" s="96">
        <v>0</v>
      </c>
      <c r="AG68" s="96">
        <v>0</v>
      </c>
      <c r="AH68" s="96">
        <v>0</v>
      </c>
      <c r="AI68" s="96">
        <v>0</v>
      </c>
    </row>
    <row r="69" spans="2:35">
      <c r="B69" s="139" t="str">
        <v>OR Service Centre - Assurance WLA</v>
      </c>
      <c r="C69" s="62" t="s">
        <v>127</v>
      </c>
      <c r="D69" s="96">
        <v>0</v>
      </c>
      <c r="E69" s="96">
        <v>0</v>
      </c>
      <c r="F69" s="96">
        <v>0</v>
      </c>
      <c r="G69" s="96">
        <v>0</v>
      </c>
      <c r="H69" s="96">
        <v>0</v>
      </c>
      <c r="I69" s="96">
        <v>0</v>
      </c>
      <c r="J69" s="96">
        <v>0</v>
      </c>
      <c r="K69" s="96">
        <v>0</v>
      </c>
      <c r="L69" s="96">
        <v>0</v>
      </c>
      <c r="M69" s="96">
        <v>0</v>
      </c>
      <c r="N69" s="96">
        <v>0.67441004918417213</v>
      </c>
      <c r="O69" s="96">
        <v>0</v>
      </c>
      <c r="P69" s="96">
        <v>0</v>
      </c>
      <c r="Q69" s="96">
        <v>25.660968505096765</v>
      </c>
      <c r="R69" s="96">
        <v>0.21367447102864859</v>
      </c>
      <c r="S69" s="96">
        <v>0</v>
      </c>
      <c r="T69" s="96">
        <v>0</v>
      </c>
      <c r="U69" s="96">
        <v>0</v>
      </c>
      <c r="V69" s="96">
        <v>0</v>
      </c>
      <c r="W69" s="96">
        <v>0.10683723551432429</v>
      </c>
      <c r="X69" s="96">
        <v>0</v>
      </c>
      <c r="Y69" s="96">
        <v>0</v>
      </c>
      <c r="Z69" s="96">
        <v>0</v>
      </c>
      <c r="AA69" s="96">
        <v>0</v>
      </c>
      <c r="AB69" s="96">
        <v>0</v>
      </c>
      <c r="AC69" s="96">
        <v>0</v>
      </c>
      <c r="AD69" s="96">
        <v>0</v>
      </c>
      <c r="AE69" s="96">
        <v>0</v>
      </c>
      <c r="AF69" s="96">
        <v>0</v>
      </c>
      <c r="AG69" s="96">
        <v>0</v>
      </c>
      <c r="AH69" s="96">
        <v>0</v>
      </c>
      <c r="AI69" s="96">
        <v>0</v>
      </c>
    </row>
    <row r="70" spans="2:35">
      <c r="B70" s="139" t="str">
        <v>Service Centre - Assurance  NGA</v>
      </c>
      <c r="C70" s="62" t="s">
        <v>127</v>
      </c>
      <c r="D70" s="96">
        <v>0</v>
      </c>
      <c r="E70" s="96">
        <v>0</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2.2812655184052679</v>
      </c>
      <c r="AA70" s="96">
        <v>0</v>
      </c>
      <c r="AB70" s="96">
        <v>0</v>
      </c>
      <c r="AC70" s="96">
        <v>4.3115918297859563</v>
      </c>
      <c r="AD70" s="96">
        <v>0</v>
      </c>
      <c r="AE70" s="96">
        <v>0</v>
      </c>
      <c r="AF70" s="96">
        <v>0</v>
      </c>
      <c r="AG70" s="96">
        <v>0</v>
      </c>
      <c r="AH70" s="96">
        <v>0</v>
      </c>
      <c r="AI70" s="96">
        <v>0</v>
      </c>
    </row>
    <row r="71" spans="2:35">
      <c r="B71" s="139" t="str">
        <v>Service Level Guarantees</v>
      </c>
      <c r="C71" s="62" t="s">
        <v>127</v>
      </c>
      <c r="D71" s="96">
        <v>0</v>
      </c>
      <c r="E71" s="96">
        <v>0</v>
      </c>
      <c r="F71" s="96">
        <v>0</v>
      </c>
      <c r="G71" s="96">
        <v>0</v>
      </c>
      <c r="H71" s="96">
        <v>0</v>
      </c>
      <c r="I71" s="96">
        <v>0</v>
      </c>
      <c r="J71" s="96">
        <v>0</v>
      </c>
      <c r="K71" s="96">
        <v>0.64994698630503644</v>
      </c>
      <c r="L71" s="96">
        <v>0.51191700777015248</v>
      </c>
      <c r="M71" s="96">
        <v>0.39354178346030044</v>
      </c>
      <c r="N71" s="96">
        <v>0.15500453900195715</v>
      </c>
      <c r="O71" s="96">
        <v>0</v>
      </c>
      <c r="P71" s="96">
        <v>0</v>
      </c>
      <c r="Q71" s="96">
        <v>0</v>
      </c>
      <c r="R71" s="96">
        <v>0</v>
      </c>
      <c r="S71" s="96">
        <v>0.29616141025445991</v>
      </c>
      <c r="T71" s="96">
        <v>0.46814050972349019</v>
      </c>
      <c r="U71" s="96">
        <v>0.51951089008436935</v>
      </c>
      <c r="V71" s="96">
        <v>0.39443518137962008</v>
      </c>
      <c r="W71" s="96">
        <v>1.3400968789794565E-3</v>
      </c>
      <c r="X71" s="96">
        <v>0</v>
      </c>
      <c r="Y71" s="96">
        <v>0</v>
      </c>
      <c r="Z71" s="96">
        <v>0</v>
      </c>
      <c r="AA71" s="96">
        <v>0</v>
      </c>
      <c r="AB71" s="96">
        <v>0</v>
      </c>
      <c r="AC71" s="96">
        <v>0</v>
      </c>
      <c r="AD71" s="96">
        <v>0</v>
      </c>
      <c r="AE71" s="96">
        <v>0</v>
      </c>
      <c r="AF71" s="96">
        <v>0</v>
      </c>
      <c r="AG71" s="96">
        <v>0</v>
      </c>
      <c r="AH71" s="96">
        <v>0</v>
      </c>
      <c r="AI71" s="96">
        <v>0</v>
      </c>
    </row>
    <row r="72" spans="2:35">
      <c r="B72" s="139" t="str">
        <v>Other WLA</v>
      </c>
      <c r="C72" s="62" t="s">
        <v>127</v>
      </c>
      <c r="D72" s="96">
        <v>0</v>
      </c>
      <c r="E72" s="96">
        <v>0</v>
      </c>
      <c r="F72" s="96">
        <v>0</v>
      </c>
      <c r="G72" s="96">
        <v>0</v>
      </c>
      <c r="H72" s="96">
        <v>0</v>
      </c>
      <c r="I72" s="96">
        <v>0</v>
      </c>
      <c r="J72" s="96">
        <v>0</v>
      </c>
      <c r="K72" s="96">
        <v>0</v>
      </c>
      <c r="L72" s="96">
        <v>0</v>
      </c>
      <c r="M72" s="96">
        <v>0</v>
      </c>
      <c r="N72" s="96">
        <v>0</v>
      </c>
      <c r="O72" s="96">
        <v>0</v>
      </c>
      <c r="P72" s="96">
        <v>0</v>
      </c>
      <c r="Q72" s="96">
        <v>0</v>
      </c>
      <c r="R72" s="96">
        <v>0</v>
      </c>
      <c r="S72" s="96">
        <v>0</v>
      </c>
      <c r="T72" s="96">
        <v>0</v>
      </c>
      <c r="U72" s="96">
        <v>0</v>
      </c>
      <c r="V72" s="96">
        <v>0</v>
      </c>
      <c r="W72" s="96">
        <v>0</v>
      </c>
      <c r="X72" s="96">
        <v>0</v>
      </c>
      <c r="Y72" s="96">
        <v>0</v>
      </c>
      <c r="Z72" s="96">
        <v>0</v>
      </c>
      <c r="AA72" s="96">
        <v>0</v>
      </c>
      <c r="AB72" s="96">
        <v>0</v>
      </c>
      <c r="AC72" s="96">
        <v>0</v>
      </c>
      <c r="AD72" s="96">
        <v>0</v>
      </c>
      <c r="AE72" s="96">
        <v>0</v>
      </c>
      <c r="AF72" s="96">
        <v>0</v>
      </c>
      <c r="AG72" s="96">
        <v>0</v>
      </c>
      <c r="AH72" s="96">
        <v>0</v>
      </c>
      <c r="AI72" s="96">
        <v>0</v>
      </c>
    </row>
    <row r="73" spans="2:35">
      <c r="B73" s="139" t="str">
        <v>GEA Access Fibre Spine</v>
      </c>
      <c r="C73" s="62" t="s">
        <v>127</v>
      </c>
      <c r="D73" s="96">
        <v>0</v>
      </c>
      <c r="E73" s="96">
        <v>0</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2.6409352995372162</v>
      </c>
      <c r="AA73" s="96">
        <v>0</v>
      </c>
      <c r="AB73" s="96">
        <v>0</v>
      </c>
      <c r="AC73" s="96">
        <v>0</v>
      </c>
      <c r="AD73" s="96">
        <v>0</v>
      </c>
      <c r="AE73" s="96">
        <v>0</v>
      </c>
      <c r="AF73" s="96">
        <v>0</v>
      </c>
      <c r="AG73" s="96">
        <v>0</v>
      </c>
      <c r="AH73" s="96">
        <v>0</v>
      </c>
      <c r="AI73" s="96">
        <v>0</v>
      </c>
    </row>
    <row r="74" spans="2:35">
      <c r="B74" s="139" t="str">
        <v>GEA Distribution Fibre</v>
      </c>
      <c r="C74" s="62" t="s">
        <v>127</v>
      </c>
      <c r="D74" s="96">
        <v>0</v>
      </c>
      <c r="E74" s="96">
        <v>0</v>
      </c>
      <c r="F74" s="96">
        <v>0</v>
      </c>
      <c r="G74" s="96">
        <v>0</v>
      </c>
      <c r="H74" s="96">
        <v>0</v>
      </c>
      <c r="I74" s="96">
        <v>0</v>
      </c>
      <c r="J74" s="96">
        <v>0</v>
      </c>
      <c r="K74" s="96">
        <v>0</v>
      </c>
      <c r="L74" s="96">
        <v>0</v>
      </c>
      <c r="M74" s="96">
        <v>0</v>
      </c>
      <c r="N74" s="96">
        <v>0</v>
      </c>
      <c r="O74" s="96">
        <v>0</v>
      </c>
      <c r="P74" s="96">
        <v>0</v>
      </c>
      <c r="Q74" s="96">
        <v>0</v>
      </c>
      <c r="R74" s="96">
        <v>0</v>
      </c>
      <c r="S74" s="96">
        <v>0</v>
      </c>
      <c r="T74" s="96">
        <v>0</v>
      </c>
      <c r="U74" s="96">
        <v>0</v>
      </c>
      <c r="V74" s="96">
        <v>0</v>
      </c>
      <c r="W74" s="96">
        <v>0</v>
      </c>
      <c r="X74" s="96">
        <v>0</v>
      </c>
      <c r="Y74" s="96">
        <v>0</v>
      </c>
      <c r="Z74" s="96">
        <v>16.191511454318629</v>
      </c>
      <c r="AA74" s="96">
        <v>0</v>
      </c>
      <c r="AB74" s="96">
        <v>0</v>
      </c>
      <c r="AC74" s="96">
        <v>0</v>
      </c>
      <c r="AD74" s="96">
        <v>0</v>
      </c>
      <c r="AE74" s="96">
        <v>0</v>
      </c>
      <c r="AF74" s="96">
        <v>0</v>
      </c>
      <c r="AG74" s="96">
        <v>0</v>
      </c>
      <c r="AH74" s="96">
        <v>0</v>
      </c>
      <c r="AI74" s="96">
        <v>0</v>
      </c>
    </row>
    <row r="75" spans="2:35">
      <c r="B75" s="139" t="str">
        <v>GEA Electronics</v>
      </c>
      <c r="C75" s="62" t="s">
        <v>127</v>
      </c>
      <c r="D75" s="96">
        <v>0</v>
      </c>
      <c r="E75" s="96">
        <v>0</v>
      </c>
      <c r="F75" s="96">
        <v>0</v>
      </c>
      <c r="G75" s="96">
        <v>0</v>
      </c>
      <c r="H75" s="96">
        <v>0</v>
      </c>
      <c r="I75" s="96">
        <v>0</v>
      </c>
      <c r="J75" s="96">
        <v>0</v>
      </c>
      <c r="K75" s="96">
        <v>0</v>
      </c>
      <c r="L75" s="96">
        <v>0</v>
      </c>
      <c r="M75" s="96">
        <v>0</v>
      </c>
      <c r="N75" s="96">
        <v>0</v>
      </c>
      <c r="O75" s="96">
        <v>0</v>
      </c>
      <c r="P75" s="96">
        <v>0</v>
      </c>
      <c r="Q75" s="96">
        <v>0</v>
      </c>
      <c r="R75" s="96">
        <v>0</v>
      </c>
      <c r="S75" s="96">
        <v>0</v>
      </c>
      <c r="T75" s="96">
        <v>0</v>
      </c>
      <c r="U75" s="96">
        <v>0</v>
      </c>
      <c r="V75" s="96">
        <v>0</v>
      </c>
      <c r="W75" s="96">
        <v>0</v>
      </c>
      <c r="X75" s="96">
        <v>0</v>
      </c>
      <c r="Y75" s="96">
        <v>0</v>
      </c>
      <c r="Z75" s="96">
        <v>6.2947127039423911</v>
      </c>
      <c r="AA75" s="96">
        <v>0</v>
      </c>
      <c r="AB75" s="96">
        <v>0</v>
      </c>
      <c r="AC75" s="96">
        <v>0</v>
      </c>
      <c r="AD75" s="96">
        <v>0</v>
      </c>
      <c r="AE75" s="96">
        <v>0</v>
      </c>
      <c r="AF75" s="96">
        <v>0</v>
      </c>
      <c r="AG75" s="96">
        <v>0</v>
      </c>
      <c r="AH75" s="96">
        <v>0</v>
      </c>
      <c r="AI75" s="96">
        <v>0</v>
      </c>
    </row>
    <row r="76" spans="2:35">
      <c r="B76" s="139" t="str">
        <v>GEA DSLAM &amp; Cabinets</v>
      </c>
      <c r="C76" s="62" t="s">
        <v>127</v>
      </c>
      <c r="D76" s="96">
        <v>0</v>
      </c>
      <c r="E76" s="96">
        <v>0</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20.822860865157089</v>
      </c>
      <c r="AA76" s="96">
        <v>0</v>
      </c>
      <c r="AB76" s="96">
        <v>0</v>
      </c>
      <c r="AC76" s="96">
        <v>0</v>
      </c>
      <c r="AD76" s="96">
        <v>0</v>
      </c>
      <c r="AE76" s="96">
        <v>0</v>
      </c>
      <c r="AF76" s="96">
        <v>0</v>
      </c>
      <c r="AG76" s="96">
        <v>0</v>
      </c>
      <c r="AH76" s="96">
        <v>0</v>
      </c>
      <c r="AI76" s="96">
        <v>0</v>
      </c>
    </row>
    <row r="77" spans="2:35">
      <c r="B77" s="139" t="str">
        <v>GEA Customer Site Installation</v>
      </c>
      <c r="C77" s="62" t="s">
        <v>127</v>
      </c>
      <c r="D77" s="96">
        <v>0</v>
      </c>
      <c r="E77" s="96">
        <v>0</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19.20879932948678</v>
      </c>
      <c r="AA77" s="96">
        <v>0</v>
      </c>
      <c r="AB77" s="96">
        <v>0</v>
      </c>
      <c r="AC77" s="96">
        <v>0</v>
      </c>
      <c r="AD77" s="96">
        <v>0</v>
      </c>
      <c r="AE77" s="96">
        <v>0</v>
      </c>
      <c r="AF77" s="96">
        <v>0</v>
      </c>
      <c r="AG77" s="96">
        <v>0</v>
      </c>
      <c r="AH77" s="96">
        <v>0</v>
      </c>
      <c r="AI77" s="96">
        <v>0</v>
      </c>
    </row>
    <row r="78" spans="2:35">
      <c r="B78" s="139" t="str">
        <v>GEA FTTC Repairs</v>
      </c>
      <c r="C78" s="62" t="s">
        <v>127</v>
      </c>
      <c r="D78" s="96">
        <v>0</v>
      </c>
      <c r="E78" s="96">
        <v>0</v>
      </c>
      <c r="F78" s="96">
        <v>0</v>
      </c>
      <c r="G78" s="96">
        <v>0</v>
      </c>
      <c r="H78" s="96">
        <v>0</v>
      </c>
      <c r="I78" s="96">
        <v>0</v>
      </c>
      <c r="J78" s="96">
        <v>0</v>
      </c>
      <c r="K78" s="96">
        <v>0</v>
      </c>
      <c r="L78" s="96">
        <v>0</v>
      </c>
      <c r="M78" s="96">
        <v>0</v>
      </c>
      <c r="N78" s="96">
        <v>0</v>
      </c>
      <c r="O78" s="96">
        <v>0</v>
      </c>
      <c r="P78" s="96">
        <v>0</v>
      </c>
      <c r="Q78" s="96">
        <v>0</v>
      </c>
      <c r="R78" s="96">
        <v>0</v>
      </c>
      <c r="S78" s="96">
        <v>0</v>
      </c>
      <c r="T78" s="96">
        <v>0</v>
      </c>
      <c r="U78" s="96">
        <v>0</v>
      </c>
      <c r="V78" s="96">
        <v>0</v>
      </c>
      <c r="W78" s="96">
        <v>0</v>
      </c>
      <c r="X78" s="96">
        <v>0</v>
      </c>
      <c r="Y78" s="96">
        <v>0</v>
      </c>
      <c r="Z78" s="96">
        <v>2.6371473480043472</v>
      </c>
      <c r="AA78" s="96">
        <v>0</v>
      </c>
      <c r="AB78" s="96">
        <v>0</v>
      </c>
      <c r="AC78" s="96">
        <v>0</v>
      </c>
      <c r="AD78" s="96">
        <v>0</v>
      </c>
      <c r="AE78" s="96">
        <v>0</v>
      </c>
      <c r="AF78" s="96">
        <v>0</v>
      </c>
      <c r="AG78" s="96">
        <v>0</v>
      </c>
      <c r="AH78" s="96">
        <v>0</v>
      </c>
      <c r="AI78" s="96">
        <v>0</v>
      </c>
    </row>
    <row r="79" spans="2:35">
      <c r="B79" s="139" t="str">
        <v>GEA FTTP Repairs</v>
      </c>
      <c r="C79" s="62" t="s">
        <v>127</v>
      </c>
      <c r="D79" s="96">
        <v>0</v>
      </c>
      <c r="E79" s="96">
        <v>0</v>
      </c>
      <c r="F79" s="96">
        <v>0</v>
      </c>
      <c r="G79" s="96">
        <v>0</v>
      </c>
      <c r="H79" s="96">
        <v>0</v>
      </c>
      <c r="I79" s="96">
        <v>0</v>
      </c>
      <c r="J79" s="96">
        <v>0</v>
      </c>
      <c r="K79" s="96">
        <v>0</v>
      </c>
      <c r="L79" s="96">
        <v>0</v>
      </c>
      <c r="M79" s="96">
        <v>0</v>
      </c>
      <c r="N79" s="96">
        <v>0</v>
      </c>
      <c r="O79" s="96">
        <v>0</v>
      </c>
      <c r="P79" s="96">
        <v>0</v>
      </c>
      <c r="Q79" s="96">
        <v>0</v>
      </c>
      <c r="R79" s="96">
        <v>0</v>
      </c>
      <c r="S79" s="96">
        <v>0</v>
      </c>
      <c r="T79" s="96">
        <v>0</v>
      </c>
      <c r="U79" s="96">
        <v>0</v>
      </c>
      <c r="V79" s="96">
        <v>0</v>
      </c>
      <c r="W79" s="96">
        <v>0</v>
      </c>
      <c r="X79" s="96">
        <v>0</v>
      </c>
      <c r="Y79" s="96">
        <v>0</v>
      </c>
      <c r="Z79" s="96">
        <v>0</v>
      </c>
      <c r="AA79" s="96">
        <v>0</v>
      </c>
      <c r="AB79" s="96">
        <v>0</v>
      </c>
      <c r="AC79" s="96">
        <v>0</v>
      </c>
      <c r="AD79" s="96">
        <v>0</v>
      </c>
      <c r="AE79" s="96">
        <v>0</v>
      </c>
      <c r="AF79" s="96">
        <v>0</v>
      </c>
      <c r="AG79" s="96">
        <v>0</v>
      </c>
      <c r="AH79" s="96">
        <v>0</v>
      </c>
      <c r="AI79" s="96">
        <v>0</v>
      </c>
    </row>
    <row r="80" spans="2:35">
      <c r="B80" s="139" t="str">
        <v>GEA FTTP Provisions</v>
      </c>
      <c r="C80" s="62" t="s">
        <v>127</v>
      </c>
      <c r="D80" s="96">
        <v>0</v>
      </c>
      <c r="E80" s="96">
        <v>0</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0</v>
      </c>
      <c r="Y80" s="96">
        <v>0</v>
      </c>
      <c r="Z80" s="96">
        <v>0</v>
      </c>
      <c r="AA80" s="96">
        <v>0</v>
      </c>
      <c r="AB80" s="96">
        <v>0</v>
      </c>
      <c r="AC80" s="96">
        <v>0</v>
      </c>
      <c r="AD80" s="96">
        <v>0</v>
      </c>
      <c r="AE80" s="96">
        <v>0</v>
      </c>
      <c r="AF80" s="96">
        <v>0</v>
      </c>
      <c r="AG80" s="96">
        <v>0</v>
      </c>
      <c r="AH80" s="96">
        <v>0</v>
      </c>
      <c r="AI80" s="96">
        <v>0</v>
      </c>
    </row>
    <row r="81" spans="2:36">
      <c r="B81" s="139" t="str">
        <v>GEA FTTC Provisions</v>
      </c>
      <c r="C81" s="62" t="s">
        <v>127</v>
      </c>
      <c r="D81" s="96">
        <v>0</v>
      </c>
      <c r="E81" s="96">
        <v>0</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6.5540755730149449</v>
      </c>
      <c r="AB81" s="96">
        <v>0</v>
      </c>
      <c r="AC81" s="96">
        <v>0</v>
      </c>
      <c r="AD81" s="96">
        <v>0</v>
      </c>
      <c r="AE81" s="96">
        <v>0</v>
      </c>
      <c r="AF81" s="96">
        <v>0</v>
      </c>
      <c r="AG81" s="96">
        <v>0</v>
      </c>
      <c r="AH81" s="96">
        <v>0</v>
      </c>
      <c r="AI81" s="96">
        <v>0</v>
      </c>
    </row>
    <row r="82" spans="2:36">
      <c r="B82" s="139" t="str">
        <v>Fibre Rollout Funding</v>
      </c>
      <c r="C82" s="62" t="s">
        <v>127</v>
      </c>
      <c r="D82" s="96">
        <v>0</v>
      </c>
      <c r="E82" s="96">
        <v>0</v>
      </c>
      <c r="F82" s="96">
        <v>0</v>
      </c>
      <c r="G82" s="96">
        <v>0</v>
      </c>
      <c r="H82" s="96">
        <v>0</v>
      </c>
      <c r="I82" s="96">
        <v>0</v>
      </c>
      <c r="J82" s="96">
        <v>0</v>
      </c>
      <c r="K82" s="96">
        <v>0</v>
      </c>
      <c r="L82" s="96">
        <v>0</v>
      </c>
      <c r="M82" s="96">
        <v>0</v>
      </c>
      <c r="N82" s="96">
        <v>0</v>
      </c>
      <c r="O82" s="96">
        <v>0</v>
      </c>
      <c r="P82" s="96">
        <v>0</v>
      </c>
      <c r="Q82" s="96">
        <v>0</v>
      </c>
      <c r="R82" s="96">
        <v>0</v>
      </c>
      <c r="S82" s="96">
        <v>0</v>
      </c>
      <c r="T82" s="96">
        <v>0</v>
      </c>
      <c r="U82" s="96">
        <v>0</v>
      </c>
      <c r="V82" s="96">
        <v>0</v>
      </c>
      <c r="W82" s="96">
        <v>0</v>
      </c>
      <c r="X82" s="96">
        <v>0</v>
      </c>
      <c r="Y82" s="96">
        <v>0</v>
      </c>
      <c r="Z82" s="96">
        <v>3.4606632529825063</v>
      </c>
      <c r="AA82" s="96">
        <v>3.4606632529825063</v>
      </c>
      <c r="AB82" s="96">
        <v>0</v>
      </c>
      <c r="AC82" s="96">
        <v>0</v>
      </c>
      <c r="AD82" s="96">
        <v>0</v>
      </c>
      <c r="AE82" s="96">
        <v>0</v>
      </c>
      <c r="AF82" s="96">
        <v>0</v>
      </c>
      <c r="AG82" s="96">
        <v>0</v>
      </c>
      <c r="AH82" s="96">
        <v>0</v>
      </c>
      <c r="AI82" s="96">
        <v>0</v>
      </c>
    </row>
    <row r="83" spans="2:36">
      <c r="B83" s="139" t="str">
        <v>BDUK Funding</v>
      </c>
      <c r="C83" s="62" t="s">
        <v>127</v>
      </c>
      <c r="D83" s="96">
        <v>0</v>
      </c>
      <c r="E83" s="96">
        <v>0</v>
      </c>
      <c r="F83" s="96">
        <v>0</v>
      </c>
      <c r="G83" s="96">
        <v>0</v>
      </c>
      <c r="H83" s="96">
        <v>0</v>
      </c>
      <c r="I83" s="96">
        <v>0</v>
      </c>
      <c r="J83" s="96">
        <v>0</v>
      </c>
      <c r="K83" s="96">
        <v>0</v>
      </c>
      <c r="L83" s="96">
        <v>0</v>
      </c>
      <c r="M83" s="96">
        <v>0</v>
      </c>
      <c r="N83" s="96">
        <v>0</v>
      </c>
      <c r="O83" s="96">
        <v>0</v>
      </c>
      <c r="P83" s="96">
        <v>0</v>
      </c>
      <c r="Q83" s="96">
        <v>0</v>
      </c>
      <c r="R83" s="96">
        <v>0</v>
      </c>
      <c r="S83" s="96">
        <v>0</v>
      </c>
      <c r="T83" s="96">
        <v>0</v>
      </c>
      <c r="U83" s="96">
        <v>0</v>
      </c>
      <c r="V83" s="96">
        <v>0</v>
      </c>
      <c r="W83" s="96">
        <v>0</v>
      </c>
      <c r="X83" s="96">
        <v>0</v>
      </c>
      <c r="Y83" s="96">
        <v>0</v>
      </c>
      <c r="Z83" s="96">
        <v>-7.2951014090650954</v>
      </c>
      <c r="AA83" s="96">
        <v>-7.2951014090650954</v>
      </c>
      <c r="AB83" s="96">
        <v>0</v>
      </c>
      <c r="AC83" s="96">
        <v>0</v>
      </c>
      <c r="AD83" s="96">
        <v>0</v>
      </c>
      <c r="AE83" s="96">
        <v>0</v>
      </c>
      <c r="AF83" s="96">
        <v>0</v>
      </c>
      <c r="AG83" s="96">
        <v>0</v>
      </c>
      <c r="AH83" s="96">
        <v>0</v>
      </c>
      <c r="AI83" s="96">
        <v>0</v>
      </c>
    </row>
    <row r="84" spans="2:36">
      <c r="B84" s="139" t="str">
        <v>Combi Card and MSAN Access - Voice</v>
      </c>
      <c r="C84" s="62" t="s">
        <v>127</v>
      </c>
      <c r="D84" s="96">
        <v>2.3053643698019788E-3</v>
      </c>
      <c r="E84" s="96">
        <v>2.3053643698019788E-3</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0</v>
      </c>
      <c r="Y84" s="96">
        <v>0</v>
      </c>
      <c r="Z84" s="96">
        <v>0</v>
      </c>
      <c r="AA84" s="96">
        <v>0</v>
      </c>
      <c r="AB84" s="96">
        <v>0</v>
      </c>
      <c r="AC84" s="96">
        <v>0</v>
      </c>
      <c r="AD84" s="96">
        <v>0</v>
      </c>
      <c r="AE84" s="96">
        <v>0</v>
      </c>
      <c r="AF84" s="96">
        <v>0</v>
      </c>
      <c r="AG84" s="96">
        <v>0</v>
      </c>
      <c r="AH84" s="96">
        <v>0</v>
      </c>
      <c r="AI84" s="96">
        <v>0</v>
      </c>
    </row>
    <row r="85" spans="2:36">
      <c r="B85" s="139" t="str">
        <v>iNode features</v>
      </c>
      <c r="C85" s="62" t="s">
        <v>127</v>
      </c>
      <c r="D85" s="96">
        <v>0</v>
      </c>
      <c r="E85" s="96">
        <v>0</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0</v>
      </c>
      <c r="Y85" s="96">
        <v>0</v>
      </c>
      <c r="Z85" s="96">
        <v>0</v>
      </c>
      <c r="AA85" s="96">
        <v>0</v>
      </c>
      <c r="AB85" s="96">
        <v>0</v>
      </c>
      <c r="AC85" s="96">
        <v>0</v>
      </c>
      <c r="AD85" s="96">
        <v>0</v>
      </c>
      <c r="AE85" s="96">
        <v>0</v>
      </c>
      <c r="AF85" s="96">
        <v>0</v>
      </c>
      <c r="AG85" s="96">
        <v>0</v>
      </c>
      <c r="AH85" s="96">
        <v>0</v>
      </c>
      <c r="AI85" s="96">
        <v>0</v>
      </c>
    </row>
    <row r="86" spans="2:36">
      <c r="B86" s="139" t="str">
        <v>Caller Display</v>
      </c>
      <c r="C86" s="62" t="s">
        <v>127</v>
      </c>
      <c r="D86" s="96">
        <v>0</v>
      </c>
      <c r="E86" s="96">
        <v>0</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0</v>
      </c>
      <c r="AE86" s="96">
        <v>0</v>
      </c>
      <c r="AF86" s="96">
        <v>0</v>
      </c>
      <c r="AG86" s="96">
        <v>0</v>
      </c>
      <c r="AH86" s="96">
        <v>0</v>
      </c>
      <c r="AI86" s="96">
        <v>0</v>
      </c>
    </row>
    <row r="87" spans="2:36">
      <c r="B87" s="139" t="str">
        <v>Network Features</v>
      </c>
      <c r="C87" s="62" t="s">
        <v>127</v>
      </c>
      <c r="D87" s="96">
        <v>0</v>
      </c>
      <c r="E87" s="96">
        <v>0</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0</v>
      </c>
      <c r="AE87" s="96">
        <v>0</v>
      </c>
      <c r="AF87" s="96">
        <v>0</v>
      </c>
      <c r="AG87" s="96">
        <v>0</v>
      </c>
      <c r="AH87" s="96">
        <v>0</v>
      </c>
      <c r="AI87" s="96">
        <v>0</v>
      </c>
    </row>
    <row r="88" spans="2:36">
      <c r="B88" s="139" t="str">
        <v>Ofcom Licence Fee Openreach</v>
      </c>
      <c r="C88" s="62" t="s">
        <v>127</v>
      </c>
      <c r="D88" s="96">
        <v>0.12935636642652074</v>
      </c>
      <c r="E88" s="96">
        <v>0.16552237701978872</v>
      </c>
      <c r="F88" s="96">
        <v>9.1744871796751282E-2</v>
      </c>
      <c r="G88" s="96">
        <v>6.0059861716638026E-2</v>
      </c>
      <c r="H88" s="96">
        <v>1.0942314156316484E-2</v>
      </c>
      <c r="I88" s="96">
        <v>1.3934466111874625E-2</v>
      </c>
      <c r="J88" s="96">
        <v>4.4463088962786668E-2</v>
      </c>
      <c r="K88" s="96">
        <v>6.611643982957939E-2</v>
      </c>
      <c r="L88" s="96">
        <v>0</v>
      </c>
      <c r="M88" s="96">
        <v>0</v>
      </c>
      <c r="N88" s="96">
        <v>0.12645094351315272</v>
      </c>
      <c r="O88" s="96">
        <v>3.5110807246621849E-2</v>
      </c>
      <c r="P88" s="96">
        <v>0</v>
      </c>
      <c r="Q88" s="96">
        <v>0</v>
      </c>
      <c r="R88" s="96">
        <v>6.8501488489806889E-2</v>
      </c>
      <c r="S88" s="96">
        <v>3.3679778050485346E-2</v>
      </c>
      <c r="T88" s="96">
        <v>0</v>
      </c>
      <c r="U88" s="96">
        <v>0</v>
      </c>
      <c r="V88" s="96">
        <v>0</v>
      </c>
      <c r="W88" s="96">
        <v>0</v>
      </c>
      <c r="X88" s="96">
        <v>0</v>
      </c>
      <c r="Y88" s="96">
        <v>2.7363012810973718E-2</v>
      </c>
      <c r="Z88" s="96">
        <v>0.13646814788610823</v>
      </c>
      <c r="AA88" s="96">
        <v>8.5905116289285155E-2</v>
      </c>
      <c r="AB88" s="96">
        <v>1.5900324401516688E-2</v>
      </c>
      <c r="AC88" s="96">
        <v>3.0730990616022254E-2</v>
      </c>
      <c r="AD88" s="96">
        <v>0</v>
      </c>
      <c r="AE88" s="96">
        <v>0</v>
      </c>
      <c r="AF88" s="96">
        <v>0</v>
      </c>
      <c r="AG88" s="96">
        <v>0</v>
      </c>
      <c r="AH88" s="96">
        <v>0</v>
      </c>
      <c r="AI88" s="96">
        <v>0</v>
      </c>
    </row>
    <row r="89" spans="2:36">
      <c r="B89" s="139" t="str">
        <v>Special Fault Investigation</v>
      </c>
      <c r="C89" s="62" t="s">
        <v>127</v>
      </c>
      <c r="D89" s="96">
        <v>0</v>
      </c>
      <c r="E89" s="96">
        <v>0</v>
      </c>
      <c r="F89" s="96">
        <v>0</v>
      </c>
      <c r="G89" s="96">
        <v>0</v>
      </c>
      <c r="H89" s="96">
        <v>0</v>
      </c>
      <c r="I89" s="96">
        <v>0</v>
      </c>
      <c r="J89" s="96">
        <v>0</v>
      </c>
      <c r="K89" s="96">
        <v>0</v>
      </c>
      <c r="L89" s="96">
        <v>0</v>
      </c>
      <c r="M89" s="96">
        <v>0</v>
      </c>
      <c r="N89" s="96">
        <v>0</v>
      </c>
      <c r="O89" s="96">
        <v>0</v>
      </c>
      <c r="P89" s="96">
        <v>0</v>
      </c>
      <c r="Q89" s="96">
        <v>0</v>
      </c>
      <c r="R89" s="96">
        <v>0</v>
      </c>
      <c r="S89" s="96">
        <v>0</v>
      </c>
      <c r="T89" s="96">
        <v>0</v>
      </c>
      <c r="U89" s="96">
        <v>0</v>
      </c>
      <c r="V89" s="96">
        <v>0</v>
      </c>
      <c r="W89" s="96">
        <v>0</v>
      </c>
      <c r="X89" s="96">
        <v>0</v>
      </c>
      <c r="Y89" s="96">
        <v>0</v>
      </c>
      <c r="Z89" s="96">
        <v>0</v>
      </c>
      <c r="AA89" s="96">
        <v>0</v>
      </c>
      <c r="AB89" s="96">
        <v>0</v>
      </c>
      <c r="AC89" s="96">
        <v>0</v>
      </c>
      <c r="AD89" s="96">
        <v>0</v>
      </c>
      <c r="AE89" s="96">
        <v>0</v>
      </c>
      <c r="AF89" s="96">
        <v>0</v>
      </c>
      <c r="AG89" s="96">
        <v>0</v>
      </c>
      <c r="AH89" s="96">
        <v>0</v>
      </c>
      <c r="AI89" s="96">
        <v>0</v>
      </c>
    </row>
    <row r="90" spans="2:36">
      <c r="B90" s="139" t="str">
        <v>Openreach sales product management</v>
      </c>
      <c r="C90" s="62" t="s">
        <v>127</v>
      </c>
      <c r="D90" s="96">
        <v>0.59245071866647203</v>
      </c>
      <c r="E90" s="96">
        <v>0.74927590890171458</v>
      </c>
      <c r="F90" s="96">
        <v>0.33107540160773435</v>
      </c>
      <c r="G90" s="96">
        <v>0.27880033819598682</v>
      </c>
      <c r="H90" s="96">
        <v>5.2275063411747529E-2</v>
      </c>
      <c r="I90" s="96">
        <v>8.7125105686245888E-2</v>
      </c>
      <c r="J90" s="96">
        <v>0.20910025364699011</v>
      </c>
      <c r="K90" s="96">
        <v>0.27880033819598682</v>
      </c>
      <c r="L90" s="96">
        <v>0.22652527478423931</v>
      </c>
      <c r="M90" s="96">
        <v>0.17425021137249178</v>
      </c>
      <c r="N90" s="96">
        <v>0.62730076094097031</v>
      </c>
      <c r="O90" s="96">
        <v>0.36592544388223269</v>
      </c>
      <c r="P90" s="96">
        <v>54.923666624609403</v>
      </c>
      <c r="Q90" s="96">
        <v>37.760020804418971</v>
      </c>
      <c r="R90" s="96">
        <v>0.22652527478423931</v>
      </c>
      <c r="S90" s="96">
        <v>0.12197514796074425</v>
      </c>
      <c r="T90" s="96">
        <v>0.45305054956847862</v>
      </c>
      <c r="U90" s="96">
        <v>0.48790059184297702</v>
      </c>
      <c r="V90" s="96">
        <v>0.38335046501948189</v>
      </c>
      <c r="W90" s="96">
        <v>5.2275063411747529E-2</v>
      </c>
      <c r="X90" s="96">
        <v>0</v>
      </c>
      <c r="Y90" s="96">
        <v>0.12197514796074425</v>
      </c>
      <c r="Z90" s="96">
        <v>0.94095114141145564</v>
      </c>
      <c r="AA90" s="96">
        <v>0.57502569752922283</v>
      </c>
      <c r="AB90" s="96">
        <v>0.10455012682349506</v>
      </c>
      <c r="AC90" s="96">
        <v>0.47047557070572782</v>
      </c>
      <c r="AD90" s="96">
        <v>0</v>
      </c>
      <c r="AE90" s="96">
        <v>0</v>
      </c>
      <c r="AF90" s="96">
        <v>0</v>
      </c>
      <c r="AG90" s="96">
        <v>0</v>
      </c>
      <c r="AH90" s="96">
        <v>0</v>
      </c>
      <c r="AI90" s="96">
        <v>0</v>
      </c>
    </row>
    <row r="91" spans="2:36">
      <c r="B91" s="139" t="str">
        <v>Co-mingling power &amp; vent</v>
      </c>
      <c r="C91" s="62" t="s">
        <v>127</v>
      </c>
      <c r="D91" s="96">
        <v>0</v>
      </c>
      <c r="E91" s="96">
        <v>0</v>
      </c>
      <c r="F91" s="96">
        <v>0</v>
      </c>
      <c r="G91" s="96">
        <v>0</v>
      </c>
      <c r="H91" s="96">
        <v>0</v>
      </c>
      <c r="I91" s="96">
        <v>0</v>
      </c>
      <c r="J91" s="96">
        <v>0</v>
      </c>
      <c r="K91" s="96">
        <v>0</v>
      </c>
      <c r="L91" s="96">
        <v>0</v>
      </c>
      <c r="M91" s="96">
        <v>0</v>
      </c>
      <c r="N91" s="96">
        <v>0</v>
      </c>
      <c r="O91" s="96">
        <v>0</v>
      </c>
      <c r="P91" s="96">
        <v>0</v>
      </c>
      <c r="Q91" s="96">
        <v>986.86392637781682</v>
      </c>
      <c r="R91" s="96">
        <v>0</v>
      </c>
      <c r="S91" s="96">
        <v>0</v>
      </c>
      <c r="T91" s="96">
        <v>0</v>
      </c>
      <c r="U91" s="96">
        <v>0</v>
      </c>
      <c r="V91" s="96">
        <v>0</v>
      </c>
      <c r="W91" s="96">
        <v>0</v>
      </c>
      <c r="X91" s="96">
        <v>0</v>
      </c>
      <c r="Y91" s="96">
        <v>0</v>
      </c>
      <c r="Z91" s="96">
        <v>0</v>
      </c>
      <c r="AA91" s="96">
        <v>0</v>
      </c>
      <c r="AB91" s="96">
        <v>0</v>
      </c>
      <c r="AC91" s="96">
        <v>0</v>
      </c>
      <c r="AD91" s="96">
        <v>0</v>
      </c>
      <c r="AE91" s="96">
        <v>0</v>
      </c>
      <c r="AF91" s="96">
        <v>0</v>
      </c>
      <c r="AG91" s="96">
        <v>0</v>
      </c>
      <c r="AH91" s="96">
        <v>0</v>
      </c>
      <c r="AI91" s="96">
        <v>0</v>
      </c>
    </row>
    <row r="92" spans="2:36">
      <c r="B92" s="139" t="str">
        <v>Openreach copper</v>
      </c>
      <c r="C92" s="62" t="s">
        <v>127</v>
      </c>
      <c r="D92" s="96">
        <v>0.73285957223885456</v>
      </c>
      <c r="E92" s="96">
        <v>0.73285957223885456</v>
      </c>
      <c r="F92" s="96">
        <v>0</v>
      </c>
      <c r="G92" s="96">
        <v>0</v>
      </c>
      <c r="H92" s="96">
        <v>0</v>
      </c>
      <c r="I92" s="96">
        <v>0</v>
      </c>
      <c r="J92" s="96">
        <v>0</v>
      </c>
      <c r="K92" s="96">
        <v>0</v>
      </c>
      <c r="L92" s="96">
        <v>0</v>
      </c>
      <c r="M92" s="96">
        <v>0</v>
      </c>
      <c r="N92" s="96">
        <v>0.73285957223885456</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0</v>
      </c>
      <c r="AI92" s="96">
        <v>0</v>
      </c>
    </row>
    <row r="93" spans="2:36">
      <c r="B93" s="139">
        <v>0</v>
      </c>
      <c r="C93" s="62" t="s">
        <v>127</v>
      </c>
      <c r="D93" s="96">
        <v>0</v>
      </c>
      <c r="E93" s="96">
        <v>0</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row>
    <row r="94" spans="2:36" ht="12">
      <c r="B94" s="139">
        <v>0</v>
      </c>
      <c r="C94" s="62" t="s">
        <v>127</v>
      </c>
      <c r="D94" s="96">
        <v>0</v>
      </c>
      <c r="E94" s="96">
        <v>0</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52" t="s">
        <v>349</v>
      </c>
    </row>
    <row r="95" spans="2:36">
      <c r="B95" s="31" t="s">
        <v>344</v>
      </c>
      <c r="C95" s="63" t="s">
        <v>127</v>
      </c>
      <c r="D95" s="145">
        <f>SUM(D41:D94)</f>
        <v>100.93904390209725</v>
      </c>
      <c r="E95" s="145">
        <f t="shared" ref="E95:AC95" si="16">SUM(E41:E94)</f>
        <v>103.83712422019002</v>
      </c>
      <c r="F95" s="145">
        <f t="shared" si="16"/>
        <v>24.761255006316386</v>
      </c>
      <c r="G95" s="145">
        <f t="shared" si="16"/>
        <v>25.282213776382839</v>
      </c>
      <c r="H95" s="145">
        <f t="shared" si="16"/>
        <v>11.5021529334752</v>
      </c>
      <c r="I95" s="145">
        <f t="shared" si="16"/>
        <v>13.426092285288238</v>
      </c>
      <c r="J95" s="145">
        <f t="shared" si="16"/>
        <v>23.053293700901364</v>
      </c>
      <c r="K95" s="145">
        <f t="shared" si="16"/>
        <v>22.404885930120724</v>
      </c>
      <c r="L95" s="145">
        <f t="shared" si="16"/>
        <v>20.377400170593024</v>
      </c>
      <c r="M95" s="145">
        <f t="shared" si="16"/>
        <v>14.340073011465632</v>
      </c>
      <c r="N95" s="145">
        <f t="shared" si="16"/>
        <v>91.146416165997479</v>
      </c>
      <c r="O95" s="145">
        <f t="shared" si="16"/>
        <v>15.559525803107089</v>
      </c>
      <c r="P95" s="145">
        <f t="shared" si="16"/>
        <v>11379.565489233259</v>
      </c>
      <c r="Q95" s="145">
        <f t="shared" si="16"/>
        <v>2217.1672824218485</v>
      </c>
      <c r="R95" s="145">
        <f t="shared" si="16"/>
        <v>21.27104588075423</v>
      </c>
      <c r="S95" s="145">
        <f t="shared" si="16"/>
        <v>3.7561052882332953</v>
      </c>
      <c r="T95" s="145">
        <f t="shared" si="16"/>
        <v>17.07133241964122</v>
      </c>
      <c r="U95" s="145">
        <f t="shared" si="16"/>
        <v>19.688276198569291</v>
      </c>
      <c r="V95" s="145">
        <f t="shared" si="16"/>
        <v>14.052105010961203</v>
      </c>
      <c r="W95" s="145">
        <f t="shared" si="16"/>
        <v>3.8408322512574657</v>
      </c>
      <c r="X95" s="145">
        <f t="shared" si="16"/>
        <v>32.480604253255052</v>
      </c>
      <c r="Y95" s="145">
        <f t="shared" si="16"/>
        <v>26.303134023295033</v>
      </c>
      <c r="Z95" s="145">
        <f t="shared" si="16"/>
        <v>85.439497300089968</v>
      </c>
      <c r="AA95" s="145">
        <f t="shared" si="16"/>
        <v>14.174114209201688</v>
      </c>
      <c r="AB95" s="145">
        <f t="shared" si="16"/>
        <v>10.913996429675841</v>
      </c>
      <c r="AC95" s="145">
        <f t="shared" si="16"/>
        <v>14.133832554043646</v>
      </c>
      <c r="AD95" s="145">
        <f t="shared" ref="AD95:AI95" si="17">SUM(AD41:AD94)</f>
        <v>0</v>
      </c>
      <c r="AE95" s="145">
        <f t="shared" si="17"/>
        <v>0</v>
      </c>
      <c r="AF95" s="145">
        <f t="shared" si="17"/>
        <v>0</v>
      </c>
      <c r="AG95" s="145">
        <f t="shared" si="17"/>
        <v>0</v>
      </c>
      <c r="AH95" s="145">
        <f t="shared" si="17"/>
        <v>0</v>
      </c>
      <c r="AI95" s="145">
        <f t="shared" si="17"/>
        <v>0</v>
      </c>
    </row>
    <row r="98" spans="2:58" ht="15.5">
      <c r="B98" s="50" t="s">
        <v>230</v>
      </c>
      <c r="C98" s="50"/>
      <c r="D98" s="50"/>
      <c r="E98" s="50"/>
      <c r="F98" s="50"/>
      <c r="G98" s="50"/>
      <c r="H98" s="50"/>
      <c r="I98" s="50"/>
      <c r="J98" s="50"/>
      <c r="K98" s="50"/>
      <c r="L98" s="50"/>
      <c r="M98" s="50"/>
      <c r="N98" s="50"/>
      <c r="O98" s="50"/>
      <c r="P98" s="50"/>
      <c r="Q98" s="50"/>
      <c r="R98" s="50"/>
      <c r="S98" s="50"/>
      <c r="T98" s="50"/>
      <c r="U98" s="50"/>
      <c r="V98" s="50"/>
      <c r="W98" s="50"/>
      <c r="X98" s="50"/>
      <c r="Y98" s="50"/>
      <c r="Z98" s="50"/>
      <c r="AA98" s="50"/>
      <c r="AB98" s="50"/>
      <c r="AC98" s="50"/>
      <c r="AD98" s="50"/>
      <c r="AE98" s="50"/>
      <c r="AF98" s="50"/>
      <c r="AG98" s="50"/>
      <c r="AH98" s="50"/>
      <c r="AI98" s="50"/>
      <c r="AJ98" s="50"/>
      <c r="AK98" s="50"/>
      <c r="AL98" s="50"/>
      <c r="AM98" s="50"/>
      <c r="AN98" s="50"/>
      <c r="AO98" s="50"/>
      <c r="AP98" s="50"/>
      <c r="AQ98" s="50"/>
      <c r="AR98" s="50"/>
      <c r="AS98" s="50"/>
      <c r="AT98" s="50"/>
      <c r="AU98" s="50"/>
      <c r="AV98" s="50"/>
      <c r="AW98" s="50"/>
      <c r="AX98" s="50"/>
      <c r="AY98" s="50"/>
      <c r="AZ98" s="50"/>
      <c r="BA98" s="50"/>
      <c r="BB98" s="50"/>
      <c r="BC98" s="50"/>
      <c r="BD98" s="50"/>
      <c r="BE98" s="50"/>
      <c r="BF98" s="50"/>
    </row>
    <row r="99" spans="2:58" s="137" customFormat="1" ht="46">
      <c r="B99" s="134" t="s">
        <v>221</v>
      </c>
      <c r="C99" s="134" t="s">
        <v>78</v>
      </c>
      <c r="D99" s="134" t="str">
        <f t="array" ref="D99:BE99">TRANSPOSE(Component_list)</f>
        <v>MPF Line Testing Systems</v>
      </c>
      <c r="E99" s="134" t="str">
        <v>Openreach time related charges</v>
      </c>
      <c r="F99" s="134" t="str">
        <v>Co-mingling electricity</v>
      </c>
      <c r="G99" s="134" t="str">
        <v>Co-mingling set up</v>
      </c>
      <c r="H99" s="134" t="str">
        <v>Co-mingling rentals</v>
      </c>
      <c r="I99" s="135" t="str">
        <v>WLA tie cables</v>
      </c>
      <c r="J99" s="135" t="str">
        <v>Local Loop Unbundling systems development</v>
      </c>
      <c r="K99" s="135" t="str">
        <v>Wholesale Access specific</v>
      </c>
      <c r="L99" s="135" t="str">
        <v>Routeing &amp; records</v>
      </c>
      <c r="M99" s="135" t="str">
        <v>MDF Hardware jumpering</v>
      </c>
      <c r="N99" s="135" t="str">
        <v>E side copper capital</v>
      </c>
      <c r="O99" s="135" t="str">
        <v>E side copper current</v>
      </c>
      <c r="P99" s="135" t="str">
        <v>D side copper capital</v>
      </c>
      <c r="Q99" s="135" t="str">
        <v>D side copper current</v>
      </c>
      <c r="R99" s="135" t="str">
        <v>Local exchanges general frames equipment</v>
      </c>
      <c r="S99" s="135" t="str">
        <v>Local exchanges general frames maintenance</v>
      </c>
      <c r="T99" s="135" t="str">
        <v>Analogue line test equipment</v>
      </c>
      <c r="U99" s="135" t="str">
        <v>Dropwire capital &amp; analogue NTE</v>
      </c>
      <c r="V99" s="135" t="str">
        <v>Analogue line drop maintenance</v>
      </c>
      <c r="W99" s="135" t="str">
        <v>Analogue line cards</v>
      </c>
      <c r="X99" s="135" t="str">
        <v>Pair gain</v>
      </c>
      <c r="Y99" s="135" t="str">
        <v>NGA E-side Copper Capital</v>
      </c>
      <c r="Z99" s="135" t="str">
        <v>FTTC Development</v>
      </c>
      <c r="AA99" s="135" t="str">
        <v>FTTP Development</v>
      </c>
      <c r="AB99" s="135" t="str">
        <v>OR Service Centre - Provision Analogue/ISDN2</v>
      </c>
      <c r="AC99" s="135" t="str">
        <v>OR Service Centre - Provision WLA</v>
      </c>
      <c r="AD99" s="135" t="str">
        <v>Service Centre - Provision  NGA</v>
      </c>
      <c r="AE99" s="135" t="str">
        <v>OR Service Centre - Assurance Analogue/ISDN2</v>
      </c>
      <c r="AF99" s="135" t="str">
        <v>OR Service Centre - Assurance WLA</v>
      </c>
      <c r="AG99" s="135" t="str">
        <v>Service Centre - Assurance  NGA</v>
      </c>
      <c r="AH99" s="135" t="str">
        <v>Service Level Guarantees</v>
      </c>
      <c r="AI99" s="135" t="str">
        <v>Other WLA</v>
      </c>
      <c r="AJ99" s="135" t="str">
        <v>GEA Access Fibre Spine</v>
      </c>
      <c r="AK99" s="135" t="str">
        <v>GEA Distribution Fibre</v>
      </c>
      <c r="AL99" s="135" t="str">
        <v>GEA Electronics</v>
      </c>
      <c r="AM99" s="135" t="str">
        <v>GEA DSLAM &amp; Cabinets</v>
      </c>
      <c r="AN99" s="135" t="str">
        <v>GEA Customer Site Installation</v>
      </c>
      <c r="AO99" s="135" t="str">
        <v>GEA FTTC Repairs</v>
      </c>
      <c r="AP99" s="135" t="str">
        <v>GEA FTTP Repairs</v>
      </c>
      <c r="AQ99" s="135" t="str">
        <v>GEA FTTP Provisions</v>
      </c>
      <c r="AR99" s="135" t="str">
        <v>GEA FTTC Provisions</v>
      </c>
      <c r="AS99" s="135" t="str">
        <v>Fibre Rollout Funding</v>
      </c>
      <c r="AT99" s="135" t="str">
        <v>BDUK Funding</v>
      </c>
      <c r="AU99" s="135" t="str">
        <v>Combi Card and MSAN Access - Voice</v>
      </c>
      <c r="AV99" s="135" t="str">
        <v>iNode features</v>
      </c>
      <c r="AW99" s="135" t="str">
        <v>Caller Display</v>
      </c>
      <c r="AX99" s="135" t="str">
        <v>Network Features</v>
      </c>
      <c r="AY99" s="135" t="str">
        <v>Ofcom Licence Fee Openreach</v>
      </c>
      <c r="AZ99" s="135" t="str">
        <v>Special Fault Investigation</v>
      </c>
      <c r="BA99" s="135" t="str">
        <v>Openreach sales product management</v>
      </c>
      <c r="BB99" s="135" t="str">
        <v>Co-mingling power &amp; vent</v>
      </c>
      <c r="BC99" s="135" t="str">
        <v>Openreach copper</v>
      </c>
      <c r="BD99" s="135">
        <v>0</v>
      </c>
      <c r="BE99" s="135">
        <v>0</v>
      </c>
      <c r="BF99" s="144" t="s">
        <v>210</v>
      </c>
    </row>
    <row r="100" spans="2:58">
      <c r="B100" s="139" t="str">
        <f t="array" ref="B100:B131">Service_list</f>
        <v>Analogue Core WLR Rentals</v>
      </c>
      <c r="C100" s="62" t="s">
        <v>127</v>
      </c>
      <c r="D100" s="96">
        <f t="shared" ref="D100:M109" ca="1" si="18">IFERROR(Comp_unit_FAC_2016_17*INDEX(usage_factor_initial,MATCH($B100,Service_list,0),MATCH(D$99,Component_list,0)),0)</f>
        <v>0</v>
      </c>
      <c r="E100" s="96">
        <f t="shared" ca="1" si="18"/>
        <v>0</v>
      </c>
      <c r="F100" s="96">
        <f t="shared" ca="1" si="18"/>
        <v>0</v>
      </c>
      <c r="G100" s="96">
        <f t="shared" ca="1" si="18"/>
        <v>0</v>
      </c>
      <c r="H100" s="96">
        <f t="shared" ca="1" si="18"/>
        <v>0</v>
      </c>
      <c r="I100" s="96">
        <f t="shared" ca="1" si="18"/>
        <v>0</v>
      </c>
      <c r="J100" s="96">
        <f t="shared" ca="1" si="18"/>
        <v>0</v>
      </c>
      <c r="K100" s="96">
        <f t="shared" ca="1" si="18"/>
        <v>0</v>
      </c>
      <c r="L100" s="96">
        <f t="shared" ca="1" si="18"/>
        <v>0</v>
      </c>
      <c r="M100" s="96">
        <f t="shared" ca="1" si="18"/>
        <v>0</v>
      </c>
      <c r="N100" s="96">
        <f t="shared" ref="N100:W109" ca="1" si="19">IFERROR(Comp_unit_FAC_2016_17*INDEX(usage_factor_initial,MATCH($B100,Service_list,0),MATCH(N$99,Component_list,0)),0)</f>
        <v>6.4212362774675285</v>
      </c>
      <c r="O100" s="96">
        <f t="shared" ca="1" si="19"/>
        <v>2.8088646256322947</v>
      </c>
      <c r="P100" s="96">
        <f t="shared" ca="1" si="19"/>
        <v>34.052614445229459</v>
      </c>
      <c r="Q100" s="96">
        <f t="shared" ca="1" si="19"/>
        <v>6.6154895904244917</v>
      </c>
      <c r="R100" s="96">
        <f t="shared" ca="1" si="19"/>
        <v>1.2422811175962749</v>
      </c>
      <c r="S100" s="96">
        <f t="shared" ca="1" si="19"/>
        <v>1.0258418713532915</v>
      </c>
      <c r="T100" s="96">
        <f t="shared" ca="1" si="19"/>
        <v>0.27246271415118939</v>
      </c>
      <c r="U100" s="96">
        <f t="shared" ca="1" si="19"/>
        <v>16.858686934019943</v>
      </c>
      <c r="V100" s="96">
        <f t="shared" ca="1" si="19"/>
        <v>1.8134352534637856</v>
      </c>
      <c r="W100" s="96">
        <f t="shared" ca="1" si="19"/>
        <v>24.772462946476818</v>
      </c>
      <c r="X100" s="96">
        <f t="shared" ref="X100:AG109" ca="1" si="20">IFERROR(Comp_unit_FAC_2016_17*INDEX(usage_factor_initial,MATCH($B100,Service_list,0),MATCH(X$99,Component_list,0)),0)</f>
        <v>3.6195715568194709E-4</v>
      </c>
      <c r="Y100" s="96">
        <f t="shared" ca="1" si="20"/>
        <v>0</v>
      </c>
      <c r="Z100" s="96">
        <f t="shared" ca="1" si="20"/>
        <v>0</v>
      </c>
      <c r="AA100" s="96">
        <f t="shared" ca="1" si="20"/>
        <v>0</v>
      </c>
      <c r="AB100" s="96">
        <f t="shared" ca="1" si="20"/>
        <v>0</v>
      </c>
      <c r="AC100" s="96">
        <f t="shared" ca="1" si="20"/>
        <v>0</v>
      </c>
      <c r="AD100" s="96">
        <f t="shared" ca="1" si="20"/>
        <v>0</v>
      </c>
      <c r="AE100" s="96">
        <f t="shared" ca="1" si="20"/>
        <v>0.46633409028864836</v>
      </c>
      <c r="AF100" s="96">
        <f t="shared" ca="1" si="20"/>
        <v>0</v>
      </c>
      <c r="AG100" s="96">
        <f t="shared" ca="1" si="20"/>
        <v>0</v>
      </c>
      <c r="AH100" s="96">
        <f t="shared" ref="AH100:AQ109" ca="1" si="21">IFERROR(Comp_unit_FAC_2016_17*INDEX(usage_factor_initial,MATCH($B100,Service_list,0),MATCH(AH$99,Component_list,0)),0)</f>
        <v>0</v>
      </c>
      <c r="AI100" s="96">
        <f t="shared" ca="1" si="21"/>
        <v>0</v>
      </c>
      <c r="AJ100" s="96">
        <f t="shared" ca="1" si="21"/>
        <v>0</v>
      </c>
      <c r="AK100" s="96">
        <f t="shared" ca="1" si="21"/>
        <v>0</v>
      </c>
      <c r="AL100" s="96">
        <f t="shared" ca="1" si="21"/>
        <v>0</v>
      </c>
      <c r="AM100" s="96">
        <f t="shared" ca="1" si="21"/>
        <v>0</v>
      </c>
      <c r="AN100" s="96">
        <f t="shared" ca="1" si="21"/>
        <v>0</v>
      </c>
      <c r="AO100" s="96">
        <f t="shared" ca="1" si="21"/>
        <v>0</v>
      </c>
      <c r="AP100" s="96">
        <f t="shared" ca="1" si="21"/>
        <v>0</v>
      </c>
      <c r="AQ100" s="96">
        <f t="shared" ca="1" si="21"/>
        <v>0</v>
      </c>
      <c r="AR100" s="96">
        <f t="shared" ref="AR100:BE109" ca="1" si="22">IFERROR(Comp_unit_FAC_2016_17*INDEX(usage_factor_initial,MATCH($B100,Service_list,0),MATCH(AR$99,Component_list,0)),0)</f>
        <v>0</v>
      </c>
      <c r="AS100" s="96">
        <f t="shared" ca="1" si="22"/>
        <v>0</v>
      </c>
      <c r="AT100" s="96">
        <f t="shared" ca="1" si="22"/>
        <v>0</v>
      </c>
      <c r="AU100" s="96">
        <f t="shared" ca="1" si="22"/>
        <v>2.2839110690349431E-3</v>
      </c>
      <c r="AV100" s="96">
        <f t="shared" ca="1" si="22"/>
        <v>0</v>
      </c>
      <c r="AW100" s="96">
        <f t="shared" ca="1" si="22"/>
        <v>0</v>
      </c>
      <c r="AX100" s="96">
        <f t="shared" ca="1" si="22"/>
        <v>0</v>
      </c>
      <c r="AY100" s="96">
        <f t="shared" ca="1" si="22"/>
        <v>0.11926394704428099</v>
      </c>
      <c r="AZ100" s="96">
        <f t="shared" ca="1" si="22"/>
        <v>0</v>
      </c>
      <c r="BA100" s="96">
        <f t="shared" ca="1" si="22"/>
        <v>0.57348456917817969</v>
      </c>
      <c r="BB100" s="96">
        <f t="shared" ca="1" si="22"/>
        <v>0</v>
      </c>
      <c r="BC100" s="96">
        <f t="shared" ca="1" si="22"/>
        <v>0.73285957223885467</v>
      </c>
      <c r="BD100" s="96">
        <f t="shared" ca="1" si="22"/>
        <v>0</v>
      </c>
      <c r="BE100" s="96">
        <f t="shared" ca="1" si="22"/>
        <v>0</v>
      </c>
      <c r="BF100" s="101">
        <f ca="1">SUM(D100:BE100)</f>
        <v>97.777963822789744</v>
      </c>
    </row>
    <row r="101" spans="2:58">
      <c r="B101" s="139" t="str">
        <v>Analogue Premium Rentals</v>
      </c>
      <c r="C101" s="62" t="s">
        <v>127</v>
      </c>
      <c r="D101" s="96">
        <f t="shared" ca="1" si="18"/>
        <v>0</v>
      </c>
      <c r="E101" s="96">
        <f t="shared" ca="1" si="18"/>
        <v>0</v>
      </c>
      <c r="F101" s="96">
        <f t="shared" ca="1" si="18"/>
        <v>0</v>
      </c>
      <c r="G101" s="96">
        <f t="shared" ca="1" si="18"/>
        <v>0</v>
      </c>
      <c r="H101" s="96">
        <f t="shared" ca="1" si="18"/>
        <v>0</v>
      </c>
      <c r="I101" s="96">
        <f t="shared" ca="1" si="18"/>
        <v>0</v>
      </c>
      <c r="J101" s="96">
        <f t="shared" ca="1" si="18"/>
        <v>0</v>
      </c>
      <c r="K101" s="96">
        <f t="shared" ca="1" si="18"/>
        <v>0</v>
      </c>
      <c r="L101" s="96">
        <f t="shared" ca="1" si="18"/>
        <v>0</v>
      </c>
      <c r="M101" s="96">
        <f t="shared" ca="1" si="18"/>
        <v>0</v>
      </c>
      <c r="N101" s="96">
        <f t="shared" ca="1" si="19"/>
        <v>6.4212362774675285</v>
      </c>
      <c r="O101" s="96">
        <f t="shared" ca="1" si="19"/>
        <v>3.4180159902272504</v>
      </c>
      <c r="P101" s="96">
        <f t="shared" ca="1" si="19"/>
        <v>34.052614445229459</v>
      </c>
      <c r="Q101" s="96">
        <f t="shared" ca="1" si="19"/>
        <v>8.0501740799141412</v>
      </c>
      <c r="R101" s="96">
        <f t="shared" ca="1" si="19"/>
        <v>1.2422811175962749</v>
      </c>
      <c r="S101" s="96">
        <f t="shared" ca="1" si="19"/>
        <v>1.2483136024901502</v>
      </c>
      <c r="T101" s="96">
        <f t="shared" ca="1" si="19"/>
        <v>0.27246271415118939</v>
      </c>
      <c r="U101" s="96">
        <f t="shared" ca="1" si="19"/>
        <v>16.858686934019943</v>
      </c>
      <c r="V101" s="96">
        <f t="shared" ca="1" si="19"/>
        <v>2.1848617511611876</v>
      </c>
      <c r="W101" s="96">
        <f t="shared" ca="1" si="19"/>
        <v>24.772462946476818</v>
      </c>
      <c r="X101" s="96">
        <f t="shared" ca="1" si="20"/>
        <v>3.6195715568194709E-4</v>
      </c>
      <c r="Y101" s="96">
        <f t="shared" ca="1" si="20"/>
        <v>0</v>
      </c>
      <c r="Z101" s="96">
        <f t="shared" ca="1" si="20"/>
        <v>0</v>
      </c>
      <c r="AA101" s="96">
        <f t="shared" ca="1" si="20"/>
        <v>0</v>
      </c>
      <c r="AB101" s="96">
        <f t="shared" ca="1" si="20"/>
        <v>0</v>
      </c>
      <c r="AC101" s="96">
        <f t="shared" ca="1" si="20"/>
        <v>0</v>
      </c>
      <c r="AD101" s="96">
        <f t="shared" ca="1" si="20"/>
        <v>0</v>
      </c>
      <c r="AE101" s="96">
        <f t="shared" ca="1" si="20"/>
        <v>0.46633409028864836</v>
      </c>
      <c r="AF101" s="96">
        <f t="shared" ca="1" si="20"/>
        <v>0</v>
      </c>
      <c r="AG101" s="96">
        <f t="shared" ca="1" si="20"/>
        <v>0</v>
      </c>
      <c r="AH101" s="96">
        <f t="shared" ca="1" si="21"/>
        <v>0</v>
      </c>
      <c r="AI101" s="96">
        <f t="shared" ca="1" si="21"/>
        <v>0</v>
      </c>
      <c r="AJ101" s="96">
        <f t="shared" ca="1" si="21"/>
        <v>0</v>
      </c>
      <c r="AK101" s="96">
        <f t="shared" ca="1" si="21"/>
        <v>0</v>
      </c>
      <c r="AL101" s="96">
        <f t="shared" ca="1" si="21"/>
        <v>0</v>
      </c>
      <c r="AM101" s="96">
        <f t="shared" ca="1" si="21"/>
        <v>0</v>
      </c>
      <c r="AN101" s="96">
        <f t="shared" ca="1" si="21"/>
        <v>0</v>
      </c>
      <c r="AO101" s="96">
        <f t="shared" ca="1" si="21"/>
        <v>0</v>
      </c>
      <c r="AP101" s="96">
        <f t="shared" ca="1" si="21"/>
        <v>0</v>
      </c>
      <c r="AQ101" s="96">
        <f t="shared" ca="1" si="21"/>
        <v>0</v>
      </c>
      <c r="AR101" s="96">
        <f t="shared" ca="1" si="22"/>
        <v>0</v>
      </c>
      <c r="AS101" s="96">
        <f t="shared" ca="1" si="22"/>
        <v>0</v>
      </c>
      <c r="AT101" s="96">
        <f t="shared" ca="1" si="22"/>
        <v>0</v>
      </c>
      <c r="AU101" s="96">
        <f t="shared" ca="1" si="22"/>
        <v>2.2839110690349431E-3</v>
      </c>
      <c r="AV101" s="96">
        <f t="shared" ca="1" si="22"/>
        <v>0</v>
      </c>
      <c r="AW101" s="96">
        <f t="shared" ca="1" si="22"/>
        <v>0</v>
      </c>
      <c r="AX101" s="96">
        <f t="shared" ca="1" si="22"/>
        <v>0</v>
      </c>
      <c r="AY101" s="96">
        <f t="shared" ca="1" si="22"/>
        <v>0.15260827551727141</v>
      </c>
      <c r="AZ101" s="96">
        <f t="shared" ca="1" si="22"/>
        <v>0</v>
      </c>
      <c r="BA101" s="96">
        <f t="shared" ca="1" si="22"/>
        <v>0.72528930807828595</v>
      </c>
      <c r="BB101" s="96">
        <f t="shared" ca="1" si="22"/>
        <v>0</v>
      </c>
      <c r="BC101" s="96">
        <f t="shared" ca="1" si="22"/>
        <v>0.73285957223885467</v>
      </c>
      <c r="BD101" s="96">
        <f t="shared" ca="1" si="22"/>
        <v>0</v>
      </c>
      <c r="BE101" s="96">
        <f t="shared" ca="1" si="22"/>
        <v>0</v>
      </c>
      <c r="BF101" s="101">
        <f t="shared" ref="BF101:BF131" ca="1" si="23">SUM(D101:BE101)</f>
        <v>100.60084697308173</v>
      </c>
    </row>
    <row r="102" spans="2:58">
      <c r="B102" s="139" t="str">
        <v>WLR Connections</v>
      </c>
      <c r="C102" s="62" t="s">
        <v>127</v>
      </c>
      <c r="D102" s="96">
        <f t="shared" ca="1" si="18"/>
        <v>0</v>
      </c>
      <c r="E102" s="96">
        <f t="shared" ca="1" si="18"/>
        <v>0</v>
      </c>
      <c r="F102" s="96">
        <f t="shared" ca="1" si="18"/>
        <v>0</v>
      </c>
      <c r="G102" s="96">
        <f t="shared" ca="1" si="18"/>
        <v>0</v>
      </c>
      <c r="H102" s="96">
        <f t="shared" ca="1" si="18"/>
        <v>0</v>
      </c>
      <c r="I102" s="96">
        <f t="shared" ca="1" si="18"/>
        <v>0</v>
      </c>
      <c r="J102" s="96">
        <f t="shared" ca="1" si="18"/>
        <v>4.8509796955931724E-2</v>
      </c>
      <c r="K102" s="96">
        <f t="shared" ca="1" si="18"/>
        <v>5.1915166670369359</v>
      </c>
      <c r="L102" s="96">
        <f t="shared" ca="1" si="18"/>
        <v>1.8267618514972337</v>
      </c>
      <c r="M102" s="96">
        <f t="shared" ca="1" si="18"/>
        <v>12.668180370789377</v>
      </c>
      <c r="N102" s="96">
        <f t="shared" ca="1" si="19"/>
        <v>0</v>
      </c>
      <c r="O102" s="96">
        <f t="shared" ca="1" si="19"/>
        <v>0</v>
      </c>
      <c r="P102" s="96">
        <f t="shared" ca="1" si="19"/>
        <v>0</v>
      </c>
      <c r="Q102" s="96">
        <f t="shared" ca="1" si="19"/>
        <v>0</v>
      </c>
      <c r="R102" s="96">
        <f t="shared" ca="1" si="19"/>
        <v>0</v>
      </c>
      <c r="S102" s="96">
        <f t="shared" ca="1" si="19"/>
        <v>0</v>
      </c>
      <c r="T102" s="96">
        <f t="shared" ca="1" si="19"/>
        <v>0</v>
      </c>
      <c r="U102" s="96">
        <f t="shared" ca="1" si="19"/>
        <v>0</v>
      </c>
      <c r="V102" s="96">
        <f t="shared" ca="1" si="19"/>
        <v>0</v>
      </c>
      <c r="W102" s="96">
        <f t="shared" ca="1" si="19"/>
        <v>0</v>
      </c>
      <c r="X102" s="96">
        <f t="shared" ca="1" si="20"/>
        <v>0</v>
      </c>
      <c r="Y102" s="96">
        <f t="shared" ca="1" si="20"/>
        <v>0</v>
      </c>
      <c r="Z102" s="96">
        <f t="shared" ca="1" si="20"/>
        <v>0</v>
      </c>
      <c r="AA102" s="96">
        <f t="shared" ca="1" si="20"/>
        <v>0</v>
      </c>
      <c r="AB102" s="96">
        <f t="shared" ca="1" si="20"/>
        <v>4.0663783919499927</v>
      </c>
      <c r="AC102" s="96">
        <f t="shared" ca="1" si="20"/>
        <v>0</v>
      </c>
      <c r="AD102" s="96">
        <f t="shared" ca="1" si="20"/>
        <v>0</v>
      </c>
      <c r="AE102" s="96">
        <f t="shared" ca="1" si="20"/>
        <v>0</v>
      </c>
      <c r="AF102" s="96">
        <f t="shared" ca="1" si="20"/>
        <v>0</v>
      </c>
      <c r="AG102" s="96">
        <f t="shared" ca="1" si="20"/>
        <v>0</v>
      </c>
      <c r="AH102" s="96">
        <f t="shared" ca="1" si="21"/>
        <v>0</v>
      </c>
      <c r="AI102" s="96">
        <f t="shared" ca="1" si="21"/>
        <v>0</v>
      </c>
      <c r="AJ102" s="96">
        <f t="shared" ca="1" si="21"/>
        <v>0</v>
      </c>
      <c r="AK102" s="96">
        <f t="shared" ca="1" si="21"/>
        <v>0</v>
      </c>
      <c r="AL102" s="96">
        <f t="shared" ca="1" si="21"/>
        <v>0</v>
      </c>
      <c r="AM102" s="96">
        <f t="shared" ca="1" si="21"/>
        <v>0</v>
      </c>
      <c r="AN102" s="96">
        <f t="shared" ca="1" si="21"/>
        <v>0</v>
      </c>
      <c r="AO102" s="96">
        <f t="shared" ca="1" si="21"/>
        <v>0</v>
      </c>
      <c r="AP102" s="96">
        <f t="shared" ca="1" si="21"/>
        <v>0</v>
      </c>
      <c r="AQ102" s="96">
        <f t="shared" ca="1" si="21"/>
        <v>0</v>
      </c>
      <c r="AR102" s="96">
        <f t="shared" ca="1" si="22"/>
        <v>0</v>
      </c>
      <c r="AS102" s="96">
        <f t="shared" ca="1" si="22"/>
        <v>0</v>
      </c>
      <c r="AT102" s="96">
        <f t="shared" ca="1" si="22"/>
        <v>0</v>
      </c>
      <c r="AU102" s="96">
        <f t="shared" ca="1" si="22"/>
        <v>0</v>
      </c>
      <c r="AV102" s="96">
        <f t="shared" ca="1" si="22"/>
        <v>0</v>
      </c>
      <c r="AW102" s="96">
        <f t="shared" ca="1" si="22"/>
        <v>0</v>
      </c>
      <c r="AX102" s="96">
        <f t="shared" ca="1" si="22"/>
        <v>0</v>
      </c>
      <c r="AY102" s="96">
        <f t="shared" ca="1" si="22"/>
        <v>8.4586911597949663E-2</v>
      </c>
      <c r="AZ102" s="96">
        <f t="shared" ca="1" si="22"/>
        <v>0</v>
      </c>
      <c r="BA102" s="96">
        <f t="shared" ca="1" si="22"/>
        <v>0.3204766710113357</v>
      </c>
      <c r="BB102" s="96">
        <f t="shared" ca="1" si="22"/>
        <v>0</v>
      </c>
      <c r="BC102" s="96">
        <f t="shared" ca="1" si="22"/>
        <v>0</v>
      </c>
      <c r="BD102" s="96">
        <f t="shared" ca="1" si="22"/>
        <v>0</v>
      </c>
      <c r="BE102" s="96">
        <f t="shared" ca="1" si="22"/>
        <v>0</v>
      </c>
      <c r="BF102" s="101">
        <f t="shared" ca="1" si="23"/>
        <v>24.206410660838756</v>
      </c>
    </row>
    <row r="103" spans="2:58">
      <c r="B103" s="139" t="str">
        <v>WLR Premium Connections</v>
      </c>
      <c r="C103" s="62" t="s">
        <v>127</v>
      </c>
      <c r="D103" s="96">
        <f t="shared" ca="1" si="18"/>
        <v>0</v>
      </c>
      <c r="E103" s="96">
        <f t="shared" ca="1" si="18"/>
        <v>0</v>
      </c>
      <c r="F103" s="96">
        <f t="shared" ca="1" si="18"/>
        <v>0</v>
      </c>
      <c r="G103" s="96">
        <f t="shared" ca="1" si="18"/>
        <v>0</v>
      </c>
      <c r="H103" s="96">
        <f t="shared" ca="1" si="18"/>
        <v>0</v>
      </c>
      <c r="I103" s="96">
        <f t="shared" ca="1" si="18"/>
        <v>0</v>
      </c>
      <c r="J103" s="96">
        <f t="shared" ca="1" si="18"/>
        <v>0</v>
      </c>
      <c r="K103" s="96">
        <f t="shared" ca="1" si="18"/>
        <v>7.2104398153290781</v>
      </c>
      <c r="L103" s="96">
        <f t="shared" ca="1" si="18"/>
        <v>1.8267618514972337</v>
      </c>
      <c r="M103" s="96">
        <f t="shared" ca="1" si="18"/>
        <v>11.322886880086083</v>
      </c>
      <c r="N103" s="96">
        <f t="shared" ca="1" si="19"/>
        <v>0</v>
      </c>
      <c r="O103" s="96">
        <f t="shared" ca="1" si="19"/>
        <v>0</v>
      </c>
      <c r="P103" s="96">
        <f t="shared" ca="1" si="19"/>
        <v>0</v>
      </c>
      <c r="Q103" s="96">
        <f t="shared" ca="1" si="19"/>
        <v>0</v>
      </c>
      <c r="R103" s="96">
        <f t="shared" ca="1" si="19"/>
        <v>0</v>
      </c>
      <c r="S103" s="96">
        <f t="shared" ca="1" si="19"/>
        <v>0</v>
      </c>
      <c r="T103" s="96">
        <f t="shared" ca="1" si="19"/>
        <v>0</v>
      </c>
      <c r="U103" s="96">
        <f t="shared" ca="1" si="19"/>
        <v>0</v>
      </c>
      <c r="V103" s="96">
        <f t="shared" ca="1" si="19"/>
        <v>0</v>
      </c>
      <c r="W103" s="96">
        <f t="shared" ca="1" si="19"/>
        <v>0</v>
      </c>
      <c r="X103" s="96">
        <f t="shared" ca="1" si="20"/>
        <v>0</v>
      </c>
      <c r="Y103" s="96">
        <f t="shared" ca="1" si="20"/>
        <v>0</v>
      </c>
      <c r="Z103" s="96">
        <f t="shared" ca="1" si="20"/>
        <v>0</v>
      </c>
      <c r="AA103" s="96">
        <f t="shared" ca="1" si="20"/>
        <v>0</v>
      </c>
      <c r="AB103" s="96">
        <f t="shared" ca="1" si="20"/>
        <v>4.0663783919499927</v>
      </c>
      <c r="AC103" s="96">
        <f t="shared" ca="1" si="20"/>
        <v>0</v>
      </c>
      <c r="AD103" s="96">
        <f t="shared" ca="1" si="20"/>
        <v>0</v>
      </c>
      <c r="AE103" s="96">
        <f t="shared" ca="1" si="20"/>
        <v>0</v>
      </c>
      <c r="AF103" s="96">
        <f t="shared" ca="1" si="20"/>
        <v>0</v>
      </c>
      <c r="AG103" s="96">
        <f t="shared" ca="1" si="20"/>
        <v>0</v>
      </c>
      <c r="AH103" s="96">
        <f t="shared" ca="1" si="21"/>
        <v>0</v>
      </c>
      <c r="AI103" s="96">
        <f t="shared" ca="1" si="21"/>
        <v>0</v>
      </c>
      <c r="AJ103" s="96">
        <f t="shared" ca="1" si="21"/>
        <v>0</v>
      </c>
      <c r="AK103" s="96">
        <f t="shared" ca="1" si="21"/>
        <v>0</v>
      </c>
      <c r="AL103" s="96">
        <f t="shared" ca="1" si="21"/>
        <v>0</v>
      </c>
      <c r="AM103" s="96">
        <f t="shared" ca="1" si="21"/>
        <v>0</v>
      </c>
      <c r="AN103" s="96">
        <f t="shared" ca="1" si="21"/>
        <v>0</v>
      </c>
      <c r="AO103" s="96">
        <f t="shared" ca="1" si="21"/>
        <v>0</v>
      </c>
      <c r="AP103" s="96">
        <f t="shared" ca="1" si="21"/>
        <v>0</v>
      </c>
      <c r="AQ103" s="96">
        <f t="shared" ca="1" si="21"/>
        <v>0</v>
      </c>
      <c r="AR103" s="96">
        <f t="shared" ca="1" si="22"/>
        <v>0</v>
      </c>
      <c r="AS103" s="96">
        <f t="shared" ca="1" si="22"/>
        <v>0</v>
      </c>
      <c r="AT103" s="96">
        <f t="shared" ca="1" si="22"/>
        <v>0</v>
      </c>
      <c r="AU103" s="96">
        <f t="shared" ca="1" si="22"/>
        <v>0</v>
      </c>
      <c r="AV103" s="96">
        <f t="shared" ca="1" si="22"/>
        <v>0</v>
      </c>
      <c r="AW103" s="96">
        <f t="shared" ca="1" si="22"/>
        <v>0</v>
      </c>
      <c r="AX103" s="96">
        <f t="shared" ca="1" si="22"/>
        <v>0</v>
      </c>
      <c r="AY103" s="96">
        <f t="shared" ca="1" si="22"/>
        <v>5.537397474231618E-2</v>
      </c>
      <c r="AZ103" s="96">
        <f t="shared" ca="1" si="22"/>
        <v>0</v>
      </c>
      <c r="BA103" s="96">
        <f t="shared" ca="1" si="22"/>
        <v>0.26987509137796689</v>
      </c>
      <c r="BB103" s="96">
        <f t="shared" ca="1" si="22"/>
        <v>0</v>
      </c>
      <c r="BC103" s="96">
        <f t="shared" ca="1" si="22"/>
        <v>0</v>
      </c>
      <c r="BD103" s="96">
        <f t="shared" ca="1" si="22"/>
        <v>0</v>
      </c>
      <c r="BE103" s="96">
        <f t="shared" ca="1" si="22"/>
        <v>0</v>
      </c>
      <c r="BF103" s="101">
        <f t="shared" ca="1" si="23"/>
        <v>24.751716004982669</v>
      </c>
    </row>
    <row r="104" spans="2:58">
      <c r="B104" s="139" t="str">
        <v>WLR Transfers</v>
      </c>
      <c r="C104" s="62" t="s">
        <v>127</v>
      </c>
      <c r="D104" s="96">
        <f t="shared" ca="1" si="18"/>
        <v>0</v>
      </c>
      <c r="E104" s="96">
        <f t="shared" ca="1" si="18"/>
        <v>0</v>
      </c>
      <c r="F104" s="96">
        <f t="shared" ca="1" si="18"/>
        <v>0</v>
      </c>
      <c r="G104" s="96">
        <f t="shared" ca="1" si="18"/>
        <v>0</v>
      </c>
      <c r="H104" s="96">
        <f t="shared" ca="1" si="18"/>
        <v>0</v>
      </c>
      <c r="I104" s="96">
        <f t="shared" ca="1" si="18"/>
        <v>0</v>
      </c>
      <c r="J104" s="96">
        <f t="shared" ca="1" si="18"/>
        <v>0</v>
      </c>
      <c r="K104" s="96">
        <f t="shared" ca="1" si="18"/>
        <v>7.2104398153290781</v>
      </c>
      <c r="L104" s="96">
        <f t="shared" ca="1" si="18"/>
        <v>0</v>
      </c>
      <c r="M104" s="96">
        <f t="shared" ca="1" si="18"/>
        <v>0</v>
      </c>
      <c r="N104" s="96">
        <f t="shared" ca="1" si="19"/>
        <v>0</v>
      </c>
      <c r="O104" s="96">
        <f t="shared" ca="1" si="19"/>
        <v>0</v>
      </c>
      <c r="P104" s="96">
        <f t="shared" ca="1" si="19"/>
        <v>0</v>
      </c>
      <c r="Q104" s="96">
        <f t="shared" ca="1" si="19"/>
        <v>0</v>
      </c>
      <c r="R104" s="96">
        <f t="shared" ca="1" si="19"/>
        <v>0</v>
      </c>
      <c r="S104" s="96">
        <f t="shared" ca="1" si="19"/>
        <v>0</v>
      </c>
      <c r="T104" s="96">
        <f t="shared" ca="1" si="19"/>
        <v>0</v>
      </c>
      <c r="U104" s="96">
        <f t="shared" ca="1" si="19"/>
        <v>0</v>
      </c>
      <c r="V104" s="96">
        <f t="shared" ca="1" si="19"/>
        <v>0</v>
      </c>
      <c r="W104" s="96">
        <f t="shared" ca="1" si="19"/>
        <v>0</v>
      </c>
      <c r="X104" s="96">
        <f t="shared" ca="1" si="20"/>
        <v>0</v>
      </c>
      <c r="Y104" s="96">
        <f t="shared" ca="1" si="20"/>
        <v>0</v>
      </c>
      <c r="Z104" s="96">
        <f t="shared" ca="1" si="20"/>
        <v>0</v>
      </c>
      <c r="AA104" s="96">
        <f t="shared" ca="1" si="20"/>
        <v>0</v>
      </c>
      <c r="AB104" s="96">
        <f t="shared" ca="1" si="20"/>
        <v>4.0663783919499927</v>
      </c>
      <c r="AC104" s="96">
        <f t="shared" ca="1" si="20"/>
        <v>0</v>
      </c>
      <c r="AD104" s="96">
        <f t="shared" ca="1" si="20"/>
        <v>0</v>
      </c>
      <c r="AE104" s="96">
        <f t="shared" ca="1" si="20"/>
        <v>0</v>
      </c>
      <c r="AF104" s="96">
        <f t="shared" ca="1" si="20"/>
        <v>0</v>
      </c>
      <c r="AG104" s="96">
        <f t="shared" ca="1" si="20"/>
        <v>0</v>
      </c>
      <c r="AH104" s="96">
        <f t="shared" ca="1" si="21"/>
        <v>0</v>
      </c>
      <c r="AI104" s="96">
        <f t="shared" ca="1" si="21"/>
        <v>0</v>
      </c>
      <c r="AJ104" s="96">
        <f t="shared" ca="1" si="21"/>
        <v>0</v>
      </c>
      <c r="AK104" s="96">
        <f t="shared" ca="1" si="21"/>
        <v>0</v>
      </c>
      <c r="AL104" s="96">
        <f t="shared" ca="1" si="21"/>
        <v>0</v>
      </c>
      <c r="AM104" s="96">
        <f t="shared" ca="1" si="21"/>
        <v>0</v>
      </c>
      <c r="AN104" s="96">
        <f t="shared" ca="1" si="21"/>
        <v>0</v>
      </c>
      <c r="AO104" s="96">
        <f t="shared" ca="1" si="21"/>
        <v>0</v>
      </c>
      <c r="AP104" s="96">
        <f t="shared" ca="1" si="21"/>
        <v>0</v>
      </c>
      <c r="AQ104" s="96">
        <f t="shared" ca="1" si="21"/>
        <v>0</v>
      </c>
      <c r="AR104" s="96">
        <f t="shared" ca="1" si="22"/>
        <v>0</v>
      </c>
      <c r="AS104" s="96">
        <f t="shared" ca="1" si="22"/>
        <v>0</v>
      </c>
      <c r="AT104" s="96">
        <f t="shared" ca="1" si="22"/>
        <v>0</v>
      </c>
      <c r="AU104" s="96">
        <f t="shared" ca="1" si="22"/>
        <v>0</v>
      </c>
      <c r="AV104" s="96">
        <f t="shared" ca="1" si="22"/>
        <v>0</v>
      </c>
      <c r="AW104" s="96">
        <f t="shared" ca="1" si="22"/>
        <v>0</v>
      </c>
      <c r="AX104" s="96">
        <f t="shared" ca="1" si="22"/>
        <v>0</v>
      </c>
      <c r="AY104" s="96">
        <f t="shared" ca="1" si="22"/>
        <v>1.0088591788190941E-2</v>
      </c>
      <c r="AZ104" s="96">
        <f t="shared" ca="1" si="22"/>
        <v>0</v>
      </c>
      <c r="BA104" s="96">
        <f t="shared" ca="1" si="22"/>
        <v>5.0601579633368789E-2</v>
      </c>
      <c r="BB104" s="96">
        <f t="shared" ca="1" si="22"/>
        <v>0</v>
      </c>
      <c r="BC104" s="96">
        <f t="shared" ca="1" si="22"/>
        <v>0</v>
      </c>
      <c r="BD104" s="96">
        <f t="shared" ca="1" si="22"/>
        <v>0</v>
      </c>
      <c r="BE104" s="96">
        <f t="shared" ca="1" si="22"/>
        <v>0</v>
      </c>
      <c r="BF104" s="101">
        <f t="shared" ca="1" si="23"/>
        <v>11.337508378700631</v>
      </c>
    </row>
    <row r="105" spans="2:58">
      <c r="B105" s="139" t="str">
        <v>WLR Premium Transfers</v>
      </c>
      <c r="C105" s="62" t="s">
        <v>127</v>
      </c>
      <c r="D105" s="96">
        <f t="shared" ca="1" si="18"/>
        <v>0</v>
      </c>
      <c r="E105" s="96">
        <f t="shared" ca="1" si="18"/>
        <v>0</v>
      </c>
      <c r="F105" s="96">
        <f t="shared" ca="1" si="18"/>
        <v>0</v>
      </c>
      <c r="G105" s="96">
        <f t="shared" ca="1" si="18"/>
        <v>0</v>
      </c>
      <c r="H105" s="96">
        <f t="shared" ca="1" si="18"/>
        <v>0</v>
      </c>
      <c r="I105" s="96">
        <f t="shared" ca="1" si="18"/>
        <v>0</v>
      </c>
      <c r="J105" s="96">
        <f t="shared" ca="1" si="18"/>
        <v>0</v>
      </c>
      <c r="K105" s="96">
        <f t="shared" ca="1" si="18"/>
        <v>7.2104398153290781</v>
      </c>
      <c r="L105" s="96">
        <f t="shared" ca="1" si="18"/>
        <v>1.8267618514972337</v>
      </c>
      <c r="M105" s="96">
        <f t="shared" ca="1" si="18"/>
        <v>0</v>
      </c>
      <c r="N105" s="96">
        <f t="shared" ca="1" si="19"/>
        <v>0</v>
      </c>
      <c r="O105" s="96">
        <f t="shared" ca="1" si="19"/>
        <v>0</v>
      </c>
      <c r="P105" s="96">
        <f t="shared" ca="1" si="19"/>
        <v>0</v>
      </c>
      <c r="Q105" s="96">
        <f t="shared" ca="1" si="19"/>
        <v>0</v>
      </c>
      <c r="R105" s="96">
        <f t="shared" ca="1" si="19"/>
        <v>0</v>
      </c>
      <c r="S105" s="96">
        <f t="shared" ca="1" si="19"/>
        <v>0</v>
      </c>
      <c r="T105" s="96">
        <f t="shared" ca="1" si="19"/>
        <v>0</v>
      </c>
      <c r="U105" s="96">
        <f t="shared" ca="1" si="19"/>
        <v>0</v>
      </c>
      <c r="V105" s="96">
        <f t="shared" ca="1" si="19"/>
        <v>0</v>
      </c>
      <c r="W105" s="96">
        <f t="shared" ca="1" si="19"/>
        <v>0</v>
      </c>
      <c r="X105" s="96">
        <f t="shared" ca="1" si="20"/>
        <v>0</v>
      </c>
      <c r="Y105" s="96">
        <f t="shared" ca="1" si="20"/>
        <v>0</v>
      </c>
      <c r="Z105" s="96">
        <f t="shared" ca="1" si="20"/>
        <v>0</v>
      </c>
      <c r="AA105" s="96">
        <f t="shared" ca="1" si="20"/>
        <v>0</v>
      </c>
      <c r="AB105" s="96">
        <f t="shared" ca="1" si="20"/>
        <v>4.0663783919499927</v>
      </c>
      <c r="AC105" s="96">
        <f t="shared" ca="1" si="20"/>
        <v>0</v>
      </c>
      <c r="AD105" s="96">
        <f t="shared" ca="1" si="20"/>
        <v>0</v>
      </c>
      <c r="AE105" s="96">
        <f t="shared" ca="1" si="20"/>
        <v>0</v>
      </c>
      <c r="AF105" s="96">
        <f t="shared" ca="1" si="20"/>
        <v>0</v>
      </c>
      <c r="AG105" s="96">
        <f t="shared" ca="1" si="20"/>
        <v>0</v>
      </c>
      <c r="AH105" s="96">
        <f t="shared" ca="1" si="21"/>
        <v>0</v>
      </c>
      <c r="AI105" s="96">
        <f t="shared" ca="1" si="21"/>
        <v>0</v>
      </c>
      <c r="AJ105" s="96">
        <f t="shared" ca="1" si="21"/>
        <v>0</v>
      </c>
      <c r="AK105" s="96">
        <f t="shared" ca="1" si="21"/>
        <v>0</v>
      </c>
      <c r="AL105" s="96">
        <f t="shared" ca="1" si="21"/>
        <v>0</v>
      </c>
      <c r="AM105" s="96">
        <f t="shared" ca="1" si="21"/>
        <v>0</v>
      </c>
      <c r="AN105" s="96">
        <f t="shared" ca="1" si="21"/>
        <v>0</v>
      </c>
      <c r="AO105" s="96">
        <f t="shared" ca="1" si="21"/>
        <v>0</v>
      </c>
      <c r="AP105" s="96">
        <f t="shared" ca="1" si="21"/>
        <v>0</v>
      </c>
      <c r="AQ105" s="96">
        <f t="shared" ca="1" si="21"/>
        <v>0</v>
      </c>
      <c r="AR105" s="96">
        <f t="shared" ca="1" si="22"/>
        <v>0</v>
      </c>
      <c r="AS105" s="96">
        <f t="shared" ca="1" si="22"/>
        <v>0</v>
      </c>
      <c r="AT105" s="96">
        <f t="shared" ca="1" si="22"/>
        <v>0</v>
      </c>
      <c r="AU105" s="96">
        <f t="shared" ca="1" si="22"/>
        <v>0</v>
      </c>
      <c r="AV105" s="96">
        <f t="shared" ca="1" si="22"/>
        <v>0</v>
      </c>
      <c r="AW105" s="96">
        <f t="shared" ca="1" si="22"/>
        <v>0</v>
      </c>
      <c r="AX105" s="96">
        <f t="shared" ca="1" si="22"/>
        <v>0</v>
      </c>
      <c r="AY105" s="96">
        <f t="shared" ca="1" si="22"/>
        <v>1.2847295223006693E-2</v>
      </c>
      <c r="AZ105" s="96">
        <f t="shared" ca="1" si="22"/>
        <v>0</v>
      </c>
      <c r="BA105" s="96">
        <f t="shared" ca="1" si="22"/>
        <v>8.4335966055614664E-2</v>
      </c>
      <c r="BB105" s="96">
        <f t="shared" ca="1" si="22"/>
        <v>0</v>
      </c>
      <c r="BC105" s="96">
        <f t="shared" ca="1" si="22"/>
        <v>0</v>
      </c>
      <c r="BD105" s="96">
        <f t="shared" ca="1" si="22"/>
        <v>0</v>
      </c>
      <c r="BE105" s="96">
        <f t="shared" ca="1" si="22"/>
        <v>0</v>
      </c>
      <c r="BF105" s="101">
        <f t="shared" ca="1" si="23"/>
        <v>13.200763320054925</v>
      </c>
    </row>
    <row r="106" spans="2:58">
      <c r="B106" s="139" t="str">
        <v>WLR Conversions</v>
      </c>
      <c r="C106" s="62" t="s">
        <v>127</v>
      </c>
      <c r="D106" s="96">
        <f t="shared" ca="1" si="18"/>
        <v>0</v>
      </c>
      <c r="E106" s="96">
        <f t="shared" ca="1" si="18"/>
        <v>0</v>
      </c>
      <c r="F106" s="96">
        <f t="shared" ca="1" si="18"/>
        <v>0</v>
      </c>
      <c r="G106" s="96">
        <f t="shared" ca="1" si="18"/>
        <v>0</v>
      </c>
      <c r="H106" s="96">
        <f t="shared" ca="1" si="18"/>
        <v>0</v>
      </c>
      <c r="I106" s="96">
        <f t="shared" ca="1" si="18"/>
        <v>0</v>
      </c>
      <c r="J106" s="96">
        <f t="shared" ca="1" si="18"/>
        <v>0.17361401015807146</v>
      </c>
      <c r="K106" s="96">
        <f t="shared" ca="1" si="18"/>
        <v>0</v>
      </c>
      <c r="L106" s="96">
        <f t="shared" ca="1" si="18"/>
        <v>1.8267618514972337</v>
      </c>
      <c r="M106" s="96">
        <f t="shared" ca="1" si="18"/>
        <v>16.143521888439562</v>
      </c>
      <c r="N106" s="96">
        <f t="shared" ca="1" si="19"/>
        <v>0</v>
      </c>
      <c r="O106" s="96">
        <f t="shared" ca="1" si="19"/>
        <v>0</v>
      </c>
      <c r="P106" s="96">
        <f t="shared" ca="1" si="19"/>
        <v>0</v>
      </c>
      <c r="Q106" s="96">
        <f t="shared" ca="1" si="19"/>
        <v>0</v>
      </c>
      <c r="R106" s="96">
        <f t="shared" ca="1" si="19"/>
        <v>0</v>
      </c>
      <c r="S106" s="96">
        <f t="shared" ca="1" si="19"/>
        <v>0</v>
      </c>
      <c r="T106" s="96">
        <f t="shared" ca="1" si="19"/>
        <v>0</v>
      </c>
      <c r="U106" s="96">
        <f t="shared" ca="1" si="19"/>
        <v>0</v>
      </c>
      <c r="V106" s="96">
        <f t="shared" ca="1" si="19"/>
        <v>0</v>
      </c>
      <c r="W106" s="96">
        <f t="shared" ca="1" si="19"/>
        <v>0</v>
      </c>
      <c r="X106" s="96">
        <f t="shared" ca="1" si="20"/>
        <v>0</v>
      </c>
      <c r="Y106" s="96">
        <f t="shared" ca="1" si="20"/>
        <v>0</v>
      </c>
      <c r="Z106" s="96">
        <f t="shared" ca="1" si="20"/>
        <v>0</v>
      </c>
      <c r="AA106" s="96">
        <f t="shared" ca="1" si="20"/>
        <v>0</v>
      </c>
      <c r="AB106" s="96">
        <f t="shared" ca="1" si="20"/>
        <v>4.0663783919499927</v>
      </c>
      <c r="AC106" s="96">
        <f t="shared" ca="1" si="20"/>
        <v>0</v>
      </c>
      <c r="AD106" s="96">
        <f t="shared" ca="1" si="20"/>
        <v>0</v>
      </c>
      <c r="AE106" s="96">
        <f t="shared" ca="1" si="20"/>
        <v>0</v>
      </c>
      <c r="AF106" s="96">
        <f t="shared" ca="1" si="20"/>
        <v>0</v>
      </c>
      <c r="AG106" s="96">
        <f t="shared" ca="1" si="20"/>
        <v>0</v>
      </c>
      <c r="AH106" s="96">
        <f t="shared" ca="1" si="21"/>
        <v>0</v>
      </c>
      <c r="AI106" s="96">
        <f t="shared" ca="1" si="21"/>
        <v>0</v>
      </c>
      <c r="AJ106" s="96">
        <f t="shared" ca="1" si="21"/>
        <v>0</v>
      </c>
      <c r="AK106" s="96">
        <f t="shared" ca="1" si="21"/>
        <v>0</v>
      </c>
      <c r="AL106" s="96">
        <f t="shared" ca="1" si="21"/>
        <v>0</v>
      </c>
      <c r="AM106" s="96">
        <f t="shared" ca="1" si="21"/>
        <v>0</v>
      </c>
      <c r="AN106" s="96">
        <f t="shared" ca="1" si="21"/>
        <v>0</v>
      </c>
      <c r="AO106" s="96">
        <f t="shared" ca="1" si="21"/>
        <v>0</v>
      </c>
      <c r="AP106" s="96">
        <f t="shared" ca="1" si="21"/>
        <v>0</v>
      </c>
      <c r="AQ106" s="96">
        <f t="shared" ca="1" si="21"/>
        <v>0</v>
      </c>
      <c r="AR106" s="96">
        <f t="shared" ca="1" si="22"/>
        <v>0</v>
      </c>
      <c r="AS106" s="96">
        <f t="shared" ca="1" si="22"/>
        <v>0</v>
      </c>
      <c r="AT106" s="96">
        <f t="shared" ca="1" si="22"/>
        <v>0</v>
      </c>
      <c r="AU106" s="96">
        <f t="shared" ca="1" si="22"/>
        <v>0</v>
      </c>
      <c r="AV106" s="96">
        <f t="shared" ca="1" si="22"/>
        <v>0</v>
      </c>
      <c r="AW106" s="96">
        <f t="shared" ca="1" si="22"/>
        <v>0</v>
      </c>
      <c r="AX106" s="96">
        <f t="shared" ca="1" si="22"/>
        <v>0</v>
      </c>
      <c r="AY106" s="96">
        <f t="shared" ca="1" si="22"/>
        <v>4.099406649996741E-2</v>
      </c>
      <c r="AZ106" s="96">
        <f t="shared" ca="1" si="22"/>
        <v>0</v>
      </c>
      <c r="BA106" s="96">
        <f t="shared" ca="1" si="22"/>
        <v>0.20240631853347515</v>
      </c>
      <c r="BB106" s="96">
        <f t="shared" ca="1" si="22"/>
        <v>0</v>
      </c>
      <c r="BC106" s="96">
        <f t="shared" ca="1" si="22"/>
        <v>0</v>
      </c>
      <c r="BD106" s="96">
        <f t="shared" ca="1" si="22"/>
        <v>0</v>
      </c>
      <c r="BE106" s="96">
        <f t="shared" ca="1" si="22"/>
        <v>0</v>
      </c>
      <c r="BF106" s="101">
        <f t="shared" ca="1" si="23"/>
        <v>22.453676527078301</v>
      </c>
    </row>
    <row r="107" spans="2:58">
      <c r="B107" s="139" t="str">
        <v>Metallic Path Facility (MPF) New Provide Services</v>
      </c>
      <c r="C107" s="62" t="s">
        <v>127</v>
      </c>
      <c r="D107" s="96">
        <f t="shared" ca="1" si="18"/>
        <v>0</v>
      </c>
      <c r="E107" s="96">
        <f t="shared" ca="1" si="18"/>
        <v>0</v>
      </c>
      <c r="F107" s="96">
        <f t="shared" ca="1" si="18"/>
        <v>0</v>
      </c>
      <c r="G107" s="96">
        <f t="shared" ca="1" si="18"/>
        <v>0</v>
      </c>
      <c r="H107" s="96">
        <f t="shared" ca="1" si="18"/>
        <v>0</v>
      </c>
      <c r="I107" s="96">
        <f t="shared" ca="1" si="18"/>
        <v>0</v>
      </c>
      <c r="J107" s="96">
        <f t="shared" ca="1" si="18"/>
        <v>0.17361401015807146</v>
      </c>
      <c r="K107" s="96">
        <f t="shared" ca="1" si="18"/>
        <v>0</v>
      </c>
      <c r="L107" s="96">
        <f t="shared" ca="1" si="18"/>
        <v>1.8267618514972337</v>
      </c>
      <c r="M107" s="96">
        <f t="shared" ca="1" si="18"/>
        <v>16.143521888439562</v>
      </c>
      <c r="N107" s="96">
        <f t="shared" ca="1" si="19"/>
        <v>0</v>
      </c>
      <c r="O107" s="96">
        <f t="shared" ca="1" si="19"/>
        <v>0</v>
      </c>
      <c r="P107" s="96">
        <f t="shared" ca="1" si="19"/>
        <v>0</v>
      </c>
      <c r="Q107" s="96">
        <f t="shared" ca="1" si="19"/>
        <v>0</v>
      </c>
      <c r="R107" s="96">
        <f t="shared" ca="1" si="19"/>
        <v>0</v>
      </c>
      <c r="S107" s="96">
        <f t="shared" ca="1" si="19"/>
        <v>0</v>
      </c>
      <c r="T107" s="96">
        <f t="shared" ca="1" si="19"/>
        <v>0</v>
      </c>
      <c r="U107" s="96">
        <f t="shared" ca="1" si="19"/>
        <v>0</v>
      </c>
      <c r="V107" s="96">
        <f t="shared" ca="1" si="19"/>
        <v>0</v>
      </c>
      <c r="W107" s="96">
        <f t="shared" ca="1" si="19"/>
        <v>0</v>
      </c>
      <c r="X107" s="96">
        <f t="shared" ca="1" si="20"/>
        <v>0</v>
      </c>
      <c r="Y107" s="96">
        <f t="shared" ca="1" si="20"/>
        <v>0</v>
      </c>
      <c r="Z107" s="96">
        <f t="shared" ca="1" si="20"/>
        <v>0</v>
      </c>
      <c r="AA107" s="96">
        <f t="shared" ca="1" si="20"/>
        <v>0</v>
      </c>
      <c r="AB107" s="96">
        <f t="shared" ca="1" si="20"/>
        <v>0</v>
      </c>
      <c r="AC107" s="96">
        <f t="shared" ca="1" si="20"/>
        <v>2.7286443013532224</v>
      </c>
      <c r="AD107" s="96">
        <f t="shared" ca="1" si="20"/>
        <v>0</v>
      </c>
      <c r="AE107" s="96">
        <f t="shared" ca="1" si="20"/>
        <v>0</v>
      </c>
      <c r="AF107" s="96">
        <f t="shared" ca="1" si="20"/>
        <v>0</v>
      </c>
      <c r="AG107" s="96">
        <f t="shared" ca="1" si="20"/>
        <v>0</v>
      </c>
      <c r="AH107" s="96">
        <f t="shared" ca="1" si="21"/>
        <v>0.62873337260856188</v>
      </c>
      <c r="AI107" s="96">
        <f t="shared" ca="1" si="21"/>
        <v>0</v>
      </c>
      <c r="AJ107" s="96">
        <f t="shared" ca="1" si="21"/>
        <v>0</v>
      </c>
      <c r="AK107" s="96">
        <f t="shared" ca="1" si="21"/>
        <v>0</v>
      </c>
      <c r="AL107" s="96">
        <f t="shared" ca="1" si="21"/>
        <v>0</v>
      </c>
      <c r="AM107" s="96">
        <f t="shared" ca="1" si="21"/>
        <v>0</v>
      </c>
      <c r="AN107" s="96">
        <f t="shared" ca="1" si="21"/>
        <v>0</v>
      </c>
      <c r="AO107" s="96">
        <f t="shared" ca="1" si="21"/>
        <v>0</v>
      </c>
      <c r="AP107" s="96">
        <f t="shared" ca="1" si="21"/>
        <v>0</v>
      </c>
      <c r="AQ107" s="96">
        <f t="shared" ca="1" si="21"/>
        <v>0</v>
      </c>
      <c r="AR107" s="96">
        <f t="shared" ca="1" si="22"/>
        <v>0</v>
      </c>
      <c r="AS107" s="96">
        <f t="shared" ca="1" si="22"/>
        <v>0</v>
      </c>
      <c r="AT107" s="96">
        <f t="shared" ca="1" si="22"/>
        <v>0</v>
      </c>
      <c r="AU107" s="96">
        <f t="shared" ca="1" si="22"/>
        <v>0</v>
      </c>
      <c r="AV107" s="96">
        <f t="shared" ca="1" si="22"/>
        <v>0</v>
      </c>
      <c r="AW107" s="96">
        <f t="shared" ca="1" si="22"/>
        <v>0</v>
      </c>
      <c r="AX107" s="96">
        <f t="shared" ca="1" si="22"/>
        <v>0</v>
      </c>
      <c r="AY107" s="96">
        <f t="shared" ca="1" si="22"/>
        <v>6.0958016960614744E-2</v>
      </c>
      <c r="AZ107" s="96">
        <f t="shared" ca="1" si="22"/>
        <v>0</v>
      </c>
      <c r="BA107" s="96">
        <f t="shared" ca="1" si="22"/>
        <v>0.26987509137796689</v>
      </c>
      <c r="BB107" s="96">
        <f t="shared" ca="1" si="22"/>
        <v>0</v>
      </c>
      <c r="BC107" s="96">
        <f t="shared" ca="1" si="22"/>
        <v>0</v>
      </c>
      <c r="BD107" s="96">
        <f t="shared" ca="1" si="22"/>
        <v>0</v>
      </c>
      <c r="BE107" s="96">
        <f t="shared" ca="1" si="22"/>
        <v>0</v>
      </c>
      <c r="BF107" s="101">
        <f t="shared" ca="1" si="23"/>
        <v>21.832108532395228</v>
      </c>
    </row>
    <row r="108" spans="2:58">
      <c r="B108" s="139" t="str">
        <v>Metallic Path Facility (MPF) Single Migrations</v>
      </c>
      <c r="C108" s="62" t="s">
        <v>127</v>
      </c>
      <c r="D108" s="96">
        <f t="shared" ca="1" si="18"/>
        <v>0</v>
      </c>
      <c r="E108" s="96">
        <f t="shared" ca="1" si="18"/>
        <v>0</v>
      </c>
      <c r="F108" s="96">
        <f t="shared" ca="1" si="18"/>
        <v>0</v>
      </c>
      <c r="G108" s="96">
        <f t="shared" ca="1" si="18"/>
        <v>0</v>
      </c>
      <c r="H108" s="96">
        <f t="shared" ca="1" si="18"/>
        <v>0</v>
      </c>
      <c r="I108" s="96">
        <f t="shared" ca="1" si="18"/>
        <v>0</v>
      </c>
      <c r="J108" s="96">
        <f t="shared" ca="1" si="18"/>
        <v>0.17361401015807146</v>
      </c>
      <c r="K108" s="96">
        <f t="shared" ca="1" si="18"/>
        <v>0</v>
      </c>
      <c r="L108" s="96">
        <f t="shared" ca="1" si="18"/>
        <v>0</v>
      </c>
      <c r="M108" s="96">
        <f t="shared" ca="1" si="18"/>
        <v>16.255629679331502</v>
      </c>
      <c r="N108" s="96">
        <f t="shared" ca="1" si="19"/>
        <v>0</v>
      </c>
      <c r="O108" s="96">
        <f t="shared" ca="1" si="19"/>
        <v>0</v>
      </c>
      <c r="P108" s="96">
        <f t="shared" ca="1" si="19"/>
        <v>0</v>
      </c>
      <c r="Q108" s="96">
        <f t="shared" ca="1" si="19"/>
        <v>0</v>
      </c>
      <c r="R108" s="96">
        <f t="shared" ca="1" si="19"/>
        <v>0</v>
      </c>
      <c r="S108" s="96">
        <f t="shared" ca="1" si="19"/>
        <v>0</v>
      </c>
      <c r="T108" s="96">
        <f t="shared" ca="1" si="19"/>
        <v>0</v>
      </c>
      <c r="U108" s="96">
        <f t="shared" ca="1" si="19"/>
        <v>0</v>
      </c>
      <c r="V108" s="96">
        <f t="shared" ca="1" si="19"/>
        <v>0</v>
      </c>
      <c r="W108" s="96">
        <f t="shared" ca="1" si="19"/>
        <v>0</v>
      </c>
      <c r="X108" s="96">
        <f t="shared" ca="1" si="20"/>
        <v>0</v>
      </c>
      <c r="Y108" s="96">
        <f t="shared" ca="1" si="20"/>
        <v>0</v>
      </c>
      <c r="Z108" s="96">
        <f t="shared" ca="1" si="20"/>
        <v>0</v>
      </c>
      <c r="AA108" s="96">
        <f t="shared" ca="1" si="20"/>
        <v>0</v>
      </c>
      <c r="AB108" s="96">
        <f t="shared" ca="1" si="20"/>
        <v>0</v>
      </c>
      <c r="AC108" s="96">
        <f t="shared" ca="1" si="20"/>
        <v>2.7286443013532224</v>
      </c>
      <c r="AD108" s="96">
        <f t="shared" ca="1" si="20"/>
        <v>0</v>
      </c>
      <c r="AE108" s="96">
        <f t="shared" ca="1" si="20"/>
        <v>0</v>
      </c>
      <c r="AF108" s="96">
        <f t="shared" ca="1" si="20"/>
        <v>0</v>
      </c>
      <c r="AG108" s="96">
        <f t="shared" ca="1" si="20"/>
        <v>0</v>
      </c>
      <c r="AH108" s="96">
        <f t="shared" ca="1" si="21"/>
        <v>0.49520855327107349</v>
      </c>
      <c r="AI108" s="96">
        <f t="shared" ca="1" si="21"/>
        <v>0</v>
      </c>
      <c r="AJ108" s="96">
        <f t="shared" ca="1" si="21"/>
        <v>0</v>
      </c>
      <c r="AK108" s="96">
        <f t="shared" ca="1" si="21"/>
        <v>0</v>
      </c>
      <c r="AL108" s="96">
        <f t="shared" ca="1" si="21"/>
        <v>0</v>
      </c>
      <c r="AM108" s="96">
        <f t="shared" ca="1" si="21"/>
        <v>0</v>
      </c>
      <c r="AN108" s="96">
        <f t="shared" ca="1" si="21"/>
        <v>0</v>
      </c>
      <c r="AO108" s="96">
        <f t="shared" ca="1" si="21"/>
        <v>0</v>
      </c>
      <c r="AP108" s="96">
        <f t="shared" ca="1" si="21"/>
        <v>0</v>
      </c>
      <c r="AQ108" s="96">
        <f t="shared" ca="1" si="21"/>
        <v>0</v>
      </c>
      <c r="AR108" s="96">
        <f t="shared" ca="1" si="22"/>
        <v>0</v>
      </c>
      <c r="AS108" s="96">
        <f t="shared" ca="1" si="22"/>
        <v>0</v>
      </c>
      <c r="AT108" s="96">
        <f t="shared" ca="1" si="22"/>
        <v>0</v>
      </c>
      <c r="AU108" s="96">
        <f t="shared" ca="1" si="22"/>
        <v>0</v>
      </c>
      <c r="AV108" s="96">
        <f t="shared" ca="1" si="22"/>
        <v>0</v>
      </c>
      <c r="AW108" s="96">
        <f t="shared" ca="1" si="22"/>
        <v>0</v>
      </c>
      <c r="AX108" s="96">
        <f t="shared" ca="1" si="22"/>
        <v>0</v>
      </c>
      <c r="AY108" s="96">
        <f t="shared" ca="1" si="22"/>
        <v>0</v>
      </c>
      <c r="AZ108" s="96">
        <f t="shared" ca="1" si="22"/>
        <v>0</v>
      </c>
      <c r="BA108" s="96">
        <f t="shared" ca="1" si="22"/>
        <v>0.21927351174459811</v>
      </c>
      <c r="BB108" s="96">
        <f t="shared" ca="1" si="22"/>
        <v>0</v>
      </c>
      <c r="BC108" s="96">
        <f t="shared" ca="1" si="22"/>
        <v>0</v>
      </c>
      <c r="BD108" s="96">
        <f t="shared" ca="1" si="22"/>
        <v>0</v>
      </c>
      <c r="BE108" s="96">
        <f t="shared" ca="1" si="22"/>
        <v>0</v>
      </c>
      <c r="BF108" s="101">
        <f t="shared" ca="1" si="23"/>
        <v>19.872370055858468</v>
      </c>
    </row>
    <row r="109" spans="2:58">
      <c r="B109" s="139" t="str">
        <v>Metallic Path Facility (MPF) Bulk Migrations</v>
      </c>
      <c r="C109" s="62" t="s">
        <v>127</v>
      </c>
      <c r="D109" s="96">
        <f t="shared" ca="1" si="18"/>
        <v>0</v>
      </c>
      <c r="E109" s="96">
        <f t="shared" ca="1" si="18"/>
        <v>0</v>
      </c>
      <c r="F109" s="96">
        <f t="shared" ca="1" si="18"/>
        <v>0</v>
      </c>
      <c r="G109" s="96">
        <f t="shared" ca="1" si="18"/>
        <v>0</v>
      </c>
      <c r="H109" s="96">
        <f t="shared" ca="1" si="18"/>
        <v>0</v>
      </c>
      <c r="I109" s="96">
        <f t="shared" ca="1" si="18"/>
        <v>0</v>
      </c>
      <c r="J109" s="96">
        <f t="shared" ca="1" si="18"/>
        <v>0.17361401015807146</v>
      </c>
      <c r="K109" s="96">
        <f t="shared" ca="1" si="18"/>
        <v>0</v>
      </c>
      <c r="L109" s="96">
        <f t="shared" ca="1" si="18"/>
        <v>0</v>
      </c>
      <c r="M109" s="96">
        <f t="shared" ca="1" si="18"/>
        <v>10.538132343842491</v>
      </c>
      <c r="N109" s="96">
        <f t="shared" ca="1" si="19"/>
        <v>0</v>
      </c>
      <c r="O109" s="96">
        <f t="shared" ca="1" si="19"/>
        <v>0</v>
      </c>
      <c r="P109" s="96">
        <f t="shared" ca="1" si="19"/>
        <v>0</v>
      </c>
      <c r="Q109" s="96">
        <f t="shared" ca="1" si="19"/>
        <v>0</v>
      </c>
      <c r="R109" s="96">
        <f t="shared" ca="1" si="19"/>
        <v>0</v>
      </c>
      <c r="S109" s="96">
        <f t="shared" ca="1" si="19"/>
        <v>0</v>
      </c>
      <c r="T109" s="96">
        <f t="shared" ca="1" si="19"/>
        <v>0</v>
      </c>
      <c r="U109" s="96">
        <f t="shared" ca="1" si="19"/>
        <v>0</v>
      </c>
      <c r="V109" s="96">
        <f t="shared" ca="1" si="19"/>
        <v>0</v>
      </c>
      <c r="W109" s="96">
        <f t="shared" ca="1" si="19"/>
        <v>0</v>
      </c>
      <c r="X109" s="96">
        <f t="shared" ca="1" si="20"/>
        <v>0</v>
      </c>
      <c r="Y109" s="96">
        <f t="shared" ca="1" si="20"/>
        <v>0</v>
      </c>
      <c r="Z109" s="96">
        <f t="shared" ca="1" si="20"/>
        <v>0</v>
      </c>
      <c r="AA109" s="96">
        <f t="shared" ca="1" si="20"/>
        <v>0</v>
      </c>
      <c r="AB109" s="96">
        <f t="shared" ca="1" si="20"/>
        <v>0</v>
      </c>
      <c r="AC109" s="96">
        <f t="shared" ca="1" si="20"/>
        <v>2.7286443013532224</v>
      </c>
      <c r="AD109" s="96">
        <f t="shared" ca="1" si="20"/>
        <v>0</v>
      </c>
      <c r="AE109" s="96">
        <f t="shared" ca="1" si="20"/>
        <v>0</v>
      </c>
      <c r="AF109" s="96">
        <f t="shared" ca="1" si="20"/>
        <v>0</v>
      </c>
      <c r="AG109" s="96">
        <f t="shared" ca="1" si="20"/>
        <v>0</v>
      </c>
      <c r="AH109" s="96">
        <f t="shared" ca="1" si="21"/>
        <v>0.38069697681659315</v>
      </c>
      <c r="AI109" s="96">
        <f t="shared" ca="1" si="21"/>
        <v>0</v>
      </c>
      <c r="AJ109" s="96">
        <f t="shared" ca="1" si="21"/>
        <v>0</v>
      </c>
      <c r="AK109" s="96">
        <f t="shared" ca="1" si="21"/>
        <v>0</v>
      </c>
      <c r="AL109" s="96">
        <f t="shared" ca="1" si="21"/>
        <v>0</v>
      </c>
      <c r="AM109" s="96">
        <f t="shared" ca="1" si="21"/>
        <v>0</v>
      </c>
      <c r="AN109" s="96">
        <f t="shared" ca="1" si="21"/>
        <v>0</v>
      </c>
      <c r="AO109" s="96">
        <f t="shared" ca="1" si="21"/>
        <v>0</v>
      </c>
      <c r="AP109" s="96">
        <f t="shared" ca="1" si="21"/>
        <v>0</v>
      </c>
      <c r="AQ109" s="96">
        <f t="shared" ca="1" si="21"/>
        <v>0</v>
      </c>
      <c r="AR109" s="96">
        <f t="shared" ca="1" si="22"/>
        <v>0</v>
      </c>
      <c r="AS109" s="96">
        <f t="shared" ca="1" si="22"/>
        <v>0</v>
      </c>
      <c r="AT109" s="96">
        <f t="shared" ca="1" si="22"/>
        <v>0</v>
      </c>
      <c r="AU109" s="96">
        <f t="shared" ca="1" si="22"/>
        <v>0</v>
      </c>
      <c r="AV109" s="96">
        <f t="shared" ca="1" si="22"/>
        <v>0</v>
      </c>
      <c r="AW109" s="96">
        <f t="shared" ca="1" si="22"/>
        <v>0</v>
      </c>
      <c r="AX109" s="96">
        <f t="shared" ca="1" si="22"/>
        <v>0</v>
      </c>
      <c r="AY109" s="96">
        <f t="shared" ca="1" si="22"/>
        <v>0</v>
      </c>
      <c r="AZ109" s="96">
        <f t="shared" ca="1" si="22"/>
        <v>0</v>
      </c>
      <c r="BA109" s="96">
        <f t="shared" ca="1" si="22"/>
        <v>0.16867193211122933</v>
      </c>
      <c r="BB109" s="96">
        <f t="shared" ca="1" si="22"/>
        <v>0</v>
      </c>
      <c r="BC109" s="96">
        <f t="shared" ca="1" si="22"/>
        <v>0</v>
      </c>
      <c r="BD109" s="96">
        <f t="shared" ca="1" si="22"/>
        <v>0</v>
      </c>
      <c r="BE109" s="96">
        <f t="shared" ca="1" si="22"/>
        <v>0</v>
      </c>
      <c r="BF109" s="101">
        <f t="shared" ca="1" si="23"/>
        <v>13.989759564281607</v>
      </c>
    </row>
    <row r="110" spans="2:58">
      <c r="B110" s="139" t="str">
        <v>Metallic Path Facility (MPF) Rentals</v>
      </c>
      <c r="C110" s="62" t="s">
        <v>127</v>
      </c>
      <c r="D110" s="96">
        <f t="shared" ref="D110:M119" ca="1" si="24">IFERROR(Comp_unit_FAC_2016_17*INDEX(usage_factor_initial,MATCH($B110,Service_list,0),MATCH(D$99,Component_list,0)),0)</f>
        <v>7.3895520334497764</v>
      </c>
      <c r="E110" s="96">
        <f t="shared" ca="1" si="24"/>
        <v>0</v>
      </c>
      <c r="F110" s="96">
        <f t="shared" ca="1" si="24"/>
        <v>0</v>
      </c>
      <c r="G110" s="96">
        <f t="shared" ca="1" si="24"/>
        <v>0</v>
      </c>
      <c r="H110" s="96">
        <f t="shared" ca="1" si="24"/>
        <v>0</v>
      </c>
      <c r="I110" s="96">
        <f t="shared" ca="1" si="24"/>
        <v>0</v>
      </c>
      <c r="J110" s="96">
        <f t="shared" ca="1" si="24"/>
        <v>0.17361401015807146</v>
      </c>
      <c r="K110" s="96">
        <f t="shared" ca="1" si="24"/>
        <v>0</v>
      </c>
      <c r="L110" s="96">
        <f t="shared" ca="1" si="24"/>
        <v>0</v>
      </c>
      <c r="M110" s="96">
        <f t="shared" ca="1" si="24"/>
        <v>0</v>
      </c>
      <c r="N110" s="96">
        <f t="shared" ref="N110:W119" ca="1" si="25">IFERROR(Comp_unit_FAC_2016_17*INDEX(usage_factor_initial,MATCH($B110,Service_list,0),MATCH(N$99,Component_list,0)),0)</f>
        <v>6.4212362774675285</v>
      </c>
      <c r="O110" s="96">
        <f t="shared" ca="1" si="25"/>
        <v>4.0948508397772008</v>
      </c>
      <c r="P110" s="96">
        <f t="shared" ca="1" si="25"/>
        <v>34.052614445229459</v>
      </c>
      <c r="Q110" s="96">
        <f t="shared" ca="1" si="25"/>
        <v>9.6442679571248622</v>
      </c>
      <c r="R110" s="96">
        <f t="shared" ca="1" si="25"/>
        <v>2.4845622351925498</v>
      </c>
      <c r="S110" s="96">
        <f t="shared" ca="1" si="25"/>
        <v>1.4955044148644372</v>
      </c>
      <c r="T110" s="96">
        <f t="shared" ca="1" si="25"/>
        <v>0.27246271415118939</v>
      </c>
      <c r="U110" s="96">
        <f t="shared" ca="1" si="25"/>
        <v>16.858686934019943</v>
      </c>
      <c r="V110" s="96">
        <f t="shared" ca="1" si="25"/>
        <v>2.6436827189050369</v>
      </c>
      <c r="W110" s="96">
        <f t="shared" ca="1" si="25"/>
        <v>0</v>
      </c>
      <c r="X110" s="96">
        <f t="shared" ref="X110:AG119" ca="1" si="26">IFERROR(Comp_unit_FAC_2016_17*INDEX(usage_factor_initial,MATCH($B110,Service_list,0),MATCH(X$99,Component_list,0)),0)</f>
        <v>0</v>
      </c>
      <c r="Y110" s="96">
        <f t="shared" ca="1" si="26"/>
        <v>0</v>
      </c>
      <c r="Z110" s="96">
        <f t="shared" ca="1" si="26"/>
        <v>0</v>
      </c>
      <c r="AA110" s="96">
        <f t="shared" ca="1" si="26"/>
        <v>0</v>
      </c>
      <c r="AB110" s="96">
        <f t="shared" ca="1" si="26"/>
        <v>0</v>
      </c>
      <c r="AC110" s="96">
        <f t="shared" ca="1" si="26"/>
        <v>0</v>
      </c>
      <c r="AD110" s="96">
        <f t="shared" ca="1" si="26"/>
        <v>0</v>
      </c>
      <c r="AE110" s="96">
        <f t="shared" ca="1" si="26"/>
        <v>0</v>
      </c>
      <c r="AF110" s="96">
        <f t="shared" ca="1" si="26"/>
        <v>0.65730997302160699</v>
      </c>
      <c r="AG110" s="96">
        <f t="shared" ca="1" si="26"/>
        <v>0</v>
      </c>
      <c r="AH110" s="96">
        <f t="shared" ref="AH110:AQ119" ca="1" si="27">IFERROR(Comp_unit_FAC_2016_17*INDEX(usage_factor_initial,MATCH($B110,Service_list,0),MATCH(AH$99,Component_list,0)),0)</f>
        <v>0.14994534728190445</v>
      </c>
      <c r="AI110" s="96">
        <f t="shared" ca="1" si="27"/>
        <v>0</v>
      </c>
      <c r="AJ110" s="96">
        <f t="shared" ca="1" si="27"/>
        <v>0</v>
      </c>
      <c r="AK110" s="96">
        <f t="shared" ca="1" si="27"/>
        <v>0</v>
      </c>
      <c r="AL110" s="96">
        <f t="shared" ca="1" si="27"/>
        <v>0</v>
      </c>
      <c r="AM110" s="96">
        <f t="shared" ca="1" si="27"/>
        <v>0</v>
      </c>
      <c r="AN110" s="96">
        <f t="shared" ca="1" si="27"/>
        <v>0</v>
      </c>
      <c r="AO110" s="96">
        <f t="shared" ca="1" si="27"/>
        <v>0</v>
      </c>
      <c r="AP110" s="96">
        <f t="shared" ca="1" si="27"/>
        <v>0</v>
      </c>
      <c r="AQ110" s="96">
        <f t="shared" ca="1" si="27"/>
        <v>0</v>
      </c>
      <c r="AR110" s="96">
        <f t="shared" ref="AR110:BE119" ca="1" si="28">IFERROR(Comp_unit_FAC_2016_17*INDEX(usage_factor_initial,MATCH($B110,Service_list,0),MATCH(AR$99,Component_list,0)),0)</f>
        <v>0</v>
      </c>
      <c r="AS110" s="96">
        <f t="shared" ca="1" si="28"/>
        <v>0</v>
      </c>
      <c r="AT110" s="96">
        <f t="shared" ca="1" si="28"/>
        <v>0</v>
      </c>
      <c r="AU110" s="96">
        <f t="shared" ca="1" si="28"/>
        <v>0</v>
      </c>
      <c r="AV110" s="96">
        <f t="shared" ca="1" si="28"/>
        <v>0</v>
      </c>
      <c r="AW110" s="96">
        <f t="shared" ca="1" si="28"/>
        <v>0</v>
      </c>
      <c r="AX110" s="96">
        <f t="shared" ca="1" si="28"/>
        <v>0</v>
      </c>
      <c r="AY110" s="96">
        <f t="shared" ca="1" si="28"/>
        <v>0.11658520602786571</v>
      </c>
      <c r="AZ110" s="96">
        <f t="shared" ca="1" si="28"/>
        <v>0</v>
      </c>
      <c r="BA110" s="96">
        <f t="shared" ca="1" si="28"/>
        <v>0.60721895560042549</v>
      </c>
      <c r="BB110" s="96">
        <f t="shared" ca="1" si="28"/>
        <v>0</v>
      </c>
      <c r="BC110" s="96">
        <f t="shared" ca="1" si="28"/>
        <v>0.73285957223885467</v>
      </c>
      <c r="BD110" s="96">
        <f t="shared" ca="1" si="28"/>
        <v>0</v>
      </c>
      <c r="BE110" s="96">
        <f t="shared" ca="1" si="28"/>
        <v>0</v>
      </c>
      <c r="BF110" s="101">
        <f t="shared" ca="1" si="23"/>
        <v>87.794953634510719</v>
      </c>
    </row>
    <row r="111" spans="2:58">
      <c r="B111" s="139" t="str">
        <v>Hard Ceases</v>
      </c>
      <c r="C111" s="62" t="s">
        <v>127</v>
      </c>
      <c r="D111" s="96">
        <f t="shared" ca="1" si="24"/>
        <v>0</v>
      </c>
      <c r="E111" s="96">
        <f t="shared" ca="1" si="24"/>
        <v>0</v>
      </c>
      <c r="F111" s="96">
        <f t="shared" ca="1" si="24"/>
        <v>0</v>
      </c>
      <c r="G111" s="96">
        <f t="shared" ca="1" si="24"/>
        <v>0</v>
      </c>
      <c r="H111" s="96">
        <f t="shared" ca="1" si="24"/>
        <v>0</v>
      </c>
      <c r="I111" s="96">
        <f t="shared" ca="1" si="24"/>
        <v>0</v>
      </c>
      <c r="J111" s="96">
        <f t="shared" ca="1" si="24"/>
        <v>0.11999791878572584</v>
      </c>
      <c r="K111" s="96">
        <f t="shared" ca="1" si="24"/>
        <v>0</v>
      </c>
      <c r="L111" s="96">
        <f t="shared" ca="1" si="24"/>
        <v>0</v>
      </c>
      <c r="M111" s="96">
        <f t="shared" ca="1" si="24"/>
        <v>11.995533625437732</v>
      </c>
      <c r="N111" s="96">
        <f t="shared" ca="1" si="25"/>
        <v>0</v>
      </c>
      <c r="O111" s="96">
        <f t="shared" ca="1" si="25"/>
        <v>0</v>
      </c>
      <c r="P111" s="96">
        <f t="shared" ca="1" si="25"/>
        <v>0</v>
      </c>
      <c r="Q111" s="96">
        <f t="shared" ca="1" si="25"/>
        <v>0</v>
      </c>
      <c r="R111" s="96">
        <f t="shared" ca="1" si="25"/>
        <v>0</v>
      </c>
      <c r="S111" s="96">
        <f t="shared" ca="1" si="25"/>
        <v>0</v>
      </c>
      <c r="T111" s="96">
        <f t="shared" ca="1" si="25"/>
        <v>0</v>
      </c>
      <c r="U111" s="96">
        <f t="shared" ca="1" si="25"/>
        <v>0</v>
      </c>
      <c r="V111" s="96">
        <f t="shared" ca="1" si="25"/>
        <v>0</v>
      </c>
      <c r="W111" s="96">
        <f t="shared" ca="1" si="25"/>
        <v>0</v>
      </c>
      <c r="X111" s="96">
        <f t="shared" ca="1" si="26"/>
        <v>0</v>
      </c>
      <c r="Y111" s="96">
        <f t="shared" ca="1" si="26"/>
        <v>0</v>
      </c>
      <c r="Z111" s="96">
        <f t="shared" ca="1" si="26"/>
        <v>0</v>
      </c>
      <c r="AA111" s="96">
        <f t="shared" ca="1" si="26"/>
        <v>0</v>
      </c>
      <c r="AB111" s="96">
        <f t="shared" ca="1" si="26"/>
        <v>0</v>
      </c>
      <c r="AC111" s="96">
        <f t="shared" ca="1" si="26"/>
        <v>2.674611740930386</v>
      </c>
      <c r="AD111" s="96">
        <f t="shared" ca="1" si="26"/>
        <v>0</v>
      </c>
      <c r="AE111" s="96">
        <f t="shared" ca="1" si="26"/>
        <v>0</v>
      </c>
      <c r="AF111" s="96">
        <f t="shared" ca="1" si="26"/>
        <v>0</v>
      </c>
      <c r="AG111" s="96">
        <f t="shared" ca="1" si="26"/>
        <v>0</v>
      </c>
      <c r="AH111" s="96">
        <f t="shared" ca="1" si="27"/>
        <v>0</v>
      </c>
      <c r="AI111" s="96">
        <f t="shared" ca="1" si="27"/>
        <v>0</v>
      </c>
      <c r="AJ111" s="96">
        <f t="shared" ca="1" si="27"/>
        <v>0</v>
      </c>
      <c r="AK111" s="96">
        <f t="shared" ca="1" si="27"/>
        <v>0</v>
      </c>
      <c r="AL111" s="96">
        <f t="shared" ca="1" si="27"/>
        <v>0</v>
      </c>
      <c r="AM111" s="96">
        <f t="shared" ca="1" si="27"/>
        <v>0</v>
      </c>
      <c r="AN111" s="96">
        <f t="shared" ca="1" si="27"/>
        <v>0</v>
      </c>
      <c r="AO111" s="96">
        <f t="shared" ca="1" si="27"/>
        <v>0</v>
      </c>
      <c r="AP111" s="96">
        <f t="shared" ca="1" si="27"/>
        <v>0</v>
      </c>
      <c r="AQ111" s="96">
        <f t="shared" ca="1" si="27"/>
        <v>0</v>
      </c>
      <c r="AR111" s="96">
        <f t="shared" ca="1" si="28"/>
        <v>0</v>
      </c>
      <c r="AS111" s="96">
        <f t="shared" ca="1" si="28"/>
        <v>0</v>
      </c>
      <c r="AT111" s="96">
        <f t="shared" ca="1" si="28"/>
        <v>0</v>
      </c>
      <c r="AU111" s="96">
        <f t="shared" ca="1" si="28"/>
        <v>0</v>
      </c>
      <c r="AV111" s="96">
        <f t="shared" ca="1" si="28"/>
        <v>0</v>
      </c>
      <c r="AW111" s="96">
        <f t="shared" ca="1" si="28"/>
        <v>0</v>
      </c>
      <c r="AX111" s="96">
        <f t="shared" ca="1" si="28"/>
        <v>0</v>
      </c>
      <c r="AY111" s="96">
        <f t="shared" ca="1" si="28"/>
        <v>3.237145238245151E-2</v>
      </c>
      <c r="AZ111" s="96">
        <f t="shared" ca="1" si="28"/>
        <v>0</v>
      </c>
      <c r="BA111" s="96">
        <f t="shared" ca="1" si="28"/>
        <v>0.35421105743358156</v>
      </c>
      <c r="BB111" s="96">
        <f t="shared" ca="1" si="28"/>
        <v>0</v>
      </c>
      <c r="BC111" s="96">
        <f t="shared" ca="1" si="28"/>
        <v>0</v>
      </c>
      <c r="BD111" s="96">
        <f t="shared" ca="1" si="28"/>
        <v>0</v>
      </c>
      <c r="BE111" s="96">
        <f t="shared" ca="1" si="28"/>
        <v>0</v>
      </c>
      <c r="BF111" s="101">
        <f t="shared" ca="1" si="23"/>
        <v>15.176725794969876</v>
      </c>
    </row>
    <row r="112" spans="2:58">
      <c r="B112" s="139" t="str">
        <v>Co-mingling New Provide Services</v>
      </c>
      <c r="C112" s="62" t="s">
        <v>127</v>
      </c>
      <c r="D112" s="96">
        <f t="shared" ca="1" si="24"/>
        <v>0</v>
      </c>
      <c r="E112" s="96">
        <f t="shared" ca="1" si="24"/>
        <v>0</v>
      </c>
      <c r="F112" s="96">
        <f t="shared" ca="1" si="24"/>
        <v>0</v>
      </c>
      <c r="G112" s="96">
        <f t="shared" ca="1" si="24"/>
        <v>11179.989688257079</v>
      </c>
      <c r="H112" s="96">
        <f t="shared" ca="1" si="24"/>
        <v>0</v>
      </c>
      <c r="I112" s="96">
        <f t="shared" ca="1" si="24"/>
        <v>0</v>
      </c>
      <c r="J112" s="96">
        <f t="shared" ca="1" si="24"/>
        <v>1.0940235787166708</v>
      </c>
      <c r="K112" s="96">
        <f t="shared" ca="1" si="24"/>
        <v>0</v>
      </c>
      <c r="L112" s="96">
        <f t="shared" ca="1" si="24"/>
        <v>0</v>
      </c>
      <c r="M112" s="96">
        <f t="shared" ca="1" si="24"/>
        <v>0</v>
      </c>
      <c r="N112" s="96">
        <f t="shared" ca="1" si="25"/>
        <v>0</v>
      </c>
      <c r="O112" s="96">
        <f t="shared" ca="1" si="25"/>
        <v>0</v>
      </c>
      <c r="P112" s="96">
        <f t="shared" ca="1" si="25"/>
        <v>0</v>
      </c>
      <c r="Q112" s="96">
        <f t="shared" ca="1" si="25"/>
        <v>0</v>
      </c>
      <c r="R112" s="96">
        <f t="shared" ca="1" si="25"/>
        <v>0</v>
      </c>
      <c r="S112" s="96">
        <f t="shared" ca="1" si="25"/>
        <v>0</v>
      </c>
      <c r="T112" s="96">
        <f t="shared" ca="1" si="25"/>
        <v>0</v>
      </c>
      <c r="U112" s="96">
        <f t="shared" ca="1" si="25"/>
        <v>0</v>
      </c>
      <c r="V112" s="96">
        <f t="shared" ca="1" si="25"/>
        <v>0</v>
      </c>
      <c r="W112" s="96">
        <f t="shared" ca="1" si="25"/>
        <v>0</v>
      </c>
      <c r="X112" s="96">
        <f t="shared" ca="1" si="26"/>
        <v>0</v>
      </c>
      <c r="Y112" s="96">
        <f t="shared" ca="1" si="26"/>
        <v>0</v>
      </c>
      <c r="Z112" s="96">
        <f t="shared" ca="1" si="26"/>
        <v>0</v>
      </c>
      <c r="AA112" s="96">
        <f t="shared" ca="1" si="26"/>
        <v>0</v>
      </c>
      <c r="AB112" s="96">
        <f t="shared" ca="1" si="26"/>
        <v>0</v>
      </c>
      <c r="AC112" s="96">
        <f t="shared" ca="1" si="26"/>
        <v>17.290419335307547</v>
      </c>
      <c r="AD112" s="96">
        <f t="shared" ca="1" si="26"/>
        <v>0</v>
      </c>
      <c r="AE112" s="96">
        <f t="shared" ca="1" si="26"/>
        <v>0</v>
      </c>
      <c r="AF112" s="96">
        <f t="shared" ca="1" si="26"/>
        <v>0</v>
      </c>
      <c r="AG112" s="96">
        <f t="shared" ca="1" si="26"/>
        <v>0</v>
      </c>
      <c r="AH112" s="96">
        <f t="shared" ca="1" si="27"/>
        <v>0</v>
      </c>
      <c r="AI112" s="96">
        <f t="shared" ca="1" si="27"/>
        <v>0</v>
      </c>
      <c r="AJ112" s="96">
        <f t="shared" ca="1" si="27"/>
        <v>0</v>
      </c>
      <c r="AK112" s="96">
        <f t="shared" ca="1" si="27"/>
        <v>0</v>
      </c>
      <c r="AL112" s="96">
        <f t="shared" ca="1" si="27"/>
        <v>0</v>
      </c>
      <c r="AM112" s="96">
        <f t="shared" ca="1" si="27"/>
        <v>0</v>
      </c>
      <c r="AN112" s="96">
        <f t="shared" ca="1" si="27"/>
        <v>0</v>
      </c>
      <c r="AO112" s="96">
        <f t="shared" ca="1" si="27"/>
        <v>0</v>
      </c>
      <c r="AP112" s="96">
        <f t="shared" ca="1" si="27"/>
        <v>0</v>
      </c>
      <c r="AQ112" s="96">
        <f t="shared" ca="1" si="27"/>
        <v>0</v>
      </c>
      <c r="AR112" s="96">
        <f t="shared" ca="1" si="28"/>
        <v>0</v>
      </c>
      <c r="AS112" s="96">
        <f t="shared" ca="1" si="28"/>
        <v>0</v>
      </c>
      <c r="AT112" s="96">
        <f t="shared" ca="1" si="28"/>
        <v>0</v>
      </c>
      <c r="AU112" s="96">
        <f t="shared" ca="1" si="28"/>
        <v>0</v>
      </c>
      <c r="AV112" s="96">
        <f t="shared" ca="1" si="28"/>
        <v>0</v>
      </c>
      <c r="AW112" s="96">
        <f t="shared" ca="1" si="28"/>
        <v>0</v>
      </c>
      <c r="AX112" s="96">
        <f t="shared" ca="1" si="28"/>
        <v>0</v>
      </c>
      <c r="AY112" s="96">
        <f t="shared" ca="1" si="28"/>
        <v>0</v>
      </c>
      <c r="AZ112" s="96">
        <f t="shared" ca="1" si="28"/>
        <v>0</v>
      </c>
      <c r="BA112" s="96">
        <f t="shared" ca="1" si="28"/>
        <v>53.165393001459478</v>
      </c>
      <c r="BB112" s="96">
        <f t="shared" ca="1" si="28"/>
        <v>0</v>
      </c>
      <c r="BC112" s="96">
        <f t="shared" ca="1" si="28"/>
        <v>0</v>
      </c>
      <c r="BD112" s="96">
        <f t="shared" ca="1" si="28"/>
        <v>0</v>
      </c>
      <c r="BE112" s="96">
        <f t="shared" ca="1" si="28"/>
        <v>0</v>
      </c>
      <c r="BF112" s="101">
        <f t="shared" ca="1" si="23"/>
        <v>11251.539524172564</v>
      </c>
    </row>
    <row r="113" spans="2:58">
      <c r="B113" s="139" t="str">
        <v>Co-mingling Rental Services</v>
      </c>
      <c r="C113" s="62" t="s">
        <v>127</v>
      </c>
      <c r="D113" s="96">
        <f t="shared" ca="1" si="24"/>
        <v>0</v>
      </c>
      <c r="E113" s="96">
        <f t="shared" ca="1" si="24"/>
        <v>0</v>
      </c>
      <c r="F113" s="96">
        <f t="shared" ca="1" si="24"/>
        <v>0</v>
      </c>
      <c r="G113" s="96">
        <f t="shared" ca="1" si="24"/>
        <v>0</v>
      </c>
      <c r="H113" s="96">
        <f t="shared" ca="1" si="24"/>
        <v>1141.5816689754192</v>
      </c>
      <c r="I113" s="96">
        <f t="shared" ca="1" si="24"/>
        <v>0</v>
      </c>
      <c r="J113" s="96">
        <f t="shared" ca="1" si="24"/>
        <v>6.6113746956518522</v>
      </c>
      <c r="K113" s="96">
        <f t="shared" ca="1" si="24"/>
        <v>0</v>
      </c>
      <c r="L113" s="96">
        <f t="shared" ca="1" si="24"/>
        <v>0</v>
      </c>
      <c r="M113" s="96">
        <f t="shared" ca="1" si="24"/>
        <v>0</v>
      </c>
      <c r="N113" s="96">
        <f t="shared" ca="1" si="25"/>
        <v>0</v>
      </c>
      <c r="O113" s="96">
        <f t="shared" ca="1" si="25"/>
        <v>0</v>
      </c>
      <c r="P113" s="96">
        <f t="shared" ca="1" si="25"/>
        <v>0</v>
      </c>
      <c r="Q113" s="96">
        <f t="shared" ca="1" si="25"/>
        <v>0</v>
      </c>
      <c r="R113" s="96">
        <f t="shared" ca="1" si="25"/>
        <v>0</v>
      </c>
      <c r="S113" s="96">
        <f t="shared" ca="1" si="25"/>
        <v>0</v>
      </c>
      <c r="T113" s="96">
        <f t="shared" ca="1" si="25"/>
        <v>0</v>
      </c>
      <c r="U113" s="96">
        <f t="shared" ca="1" si="25"/>
        <v>0</v>
      </c>
      <c r="V113" s="96">
        <f t="shared" ca="1" si="25"/>
        <v>0</v>
      </c>
      <c r="W113" s="96">
        <f t="shared" ca="1" si="25"/>
        <v>0</v>
      </c>
      <c r="X113" s="96">
        <f t="shared" ca="1" si="26"/>
        <v>0</v>
      </c>
      <c r="Y113" s="96">
        <f t="shared" ca="1" si="26"/>
        <v>0</v>
      </c>
      <c r="Z113" s="96">
        <f t="shared" ca="1" si="26"/>
        <v>0</v>
      </c>
      <c r="AA113" s="96">
        <f t="shared" ca="1" si="26"/>
        <v>0</v>
      </c>
      <c r="AB113" s="96">
        <f t="shared" ca="1" si="26"/>
        <v>0</v>
      </c>
      <c r="AC113" s="96">
        <f t="shared" ca="1" si="26"/>
        <v>0</v>
      </c>
      <c r="AD113" s="96">
        <f t="shared" ca="1" si="26"/>
        <v>0</v>
      </c>
      <c r="AE113" s="96">
        <f t="shared" ca="1" si="26"/>
        <v>0</v>
      </c>
      <c r="AF113" s="96">
        <f t="shared" ca="1" si="26"/>
        <v>25.010319072495403</v>
      </c>
      <c r="AG113" s="96">
        <f t="shared" ca="1" si="26"/>
        <v>0</v>
      </c>
      <c r="AH113" s="96">
        <f t="shared" ca="1" si="27"/>
        <v>0</v>
      </c>
      <c r="AI113" s="96">
        <f t="shared" ca="1" si="27"/>
        <v>0</v>
      </c>
      <c r="AJ113" s="96">
        <f t="shared" ca="1" si="27"/>
        <v>0</v>
      </c>
      <c r="AK113" s="96">
        <f t="shared" ca="1" si="27"/>
        <v>0</v>
      </c>
      <c r="AL113" s="96">
        <f t="shared" ca="1" si="27"/>
        <v>0</v>
      </c>
      <c r="AM113" s="96">
        <f t="shared" ca="1" si="27"/>
        <v>0</v>
      </c>
      <c r="AN113" s="96">
        <f t="shared" ca="1" si="27"/>
        <v>0</v>
      </c>
      <c r="AO113" s="96">
        <f t="shared" ca="1" si="27"/>
        <v>0</v>
      </c>
      <c r="AP113" s="96">
        <f t="shared" ca="1" si="27"/>
        <v>0</v>
      </c>
      <c r="AQ113" s="96">
        <f t="shared" ca="1" si="27"/>
        <v>0</v>
      </c>
      <c r="AR113" s="96">
        <f t="shared" ca="1" si="28"/>
        <v>0</v>
      </c>
      <c r="AS113" s="96">
        <f t="shared" ca="1" si="28"/>
        <v>0</v>
      </c>
      <c r="AT113" s="96">
        <f t="shared" ca="1" si="28"/>
        <v>0</v>
      </c>
      <c r="AU113" s="96">
        <f t="shared" ca="1" si="28"/>
        <v>0</v>
      </c>
      <c r="AV113" s="96">
        <f t="shared" ca="1" si="28"/>
        <v>0</v>
      </c>
      <c r="AW113" s="96">
        <f t="shared" ca="1" si="28"/>
        <v>0</v>
      </c>
      <c r="AX113" s="96">
        <f t="shared" ca="1" si="28"/>
        <v>0</v>
      </c>
      <c r="AY113" s="96">
        <f t="shared" ca="1" si="28"/>
        <v>0</v>
      </c>
      <c r="AZ113" s="96">
        <f t="shared" ca="1" si="28"/>
        <v>0</v>
      </c>
      <c r="BA113" s="96">
        <f t="shared" ca="1" si="28"/>
        <v>36.551207688503396</v>
      </c>
      <c r="BB113" s="96">
        <f t="shared" ca="1" si="28"/>
        <v>972.41173080382589</v>
      </c>
      <c r="BC113" s="96">
        <f t="shared" ca="1" si="28"/>
        <v>0</v>
      </c>
      <c r="BD113" s="96">
        <f t="shared" ca="1" si="28"/>
        <v>0</v>
      </c>
      <c r="BE113" s="96">
        <f t="shared" ca="1" si="28"/>
        <v>0</v>
      </c>
      <c r="BF113" s="101">
        <f t="shared" ca="1" si="23"/>
        <v>2182.1663012358958</v>
      </c>
    </row>
    <row r="114" spans="2:58">
      <c r="B114" s="139" t="str">
        <v>Tie cables</v>
      </c>
      <c r="C114" s="62" t="s">
        <v>127</v>
      </c>
      <c r="D114" s="96">
        <f t="shared" ca="1" si="24"/>
        <v>0</v>
      </c>
      <c r="E114" s="96">
        <f t="shared" ca="1" si="24"/>
        <v>0</v>
      </c>
      <c r="F114" s="96">
        <f t="shared" ca="1" si="24"/>
        <v>0</v>
      </c>
      <c r="G114" s="96">
        <f t="shared" ca="1" si="24"/>
        <v>0</v>
      </c>
      <c r="H114" s="96">
        <f t="shared" ca="1" si="24"/>
        <v>0</v>
      </c>
      <c r="I114" s="96">
        <f t="shared" ca="1" si="24"/>
        <v>18.743846100242482</v>
      </c>
      <c r="J114" s="96">
        <f t="shared" ca="1" si="24"/>
        <v>0.10850875634879464</v>
      </c>
      <c r="K114" s="96">
        <f t="shared" ca="1" si="24"/>
        <v>0</v>
      </c>
      <c r="L114" s="96">
        <f t="shared" ca="1" si="24"/>
        <v>0</v>
      </c>
      <c r="M114" s="96">
        <f t="shared" ca="1" si="24"/>
        <v>0</v>
      </c>
      <c r="N114" s="96">
        <f t="shared" ca="1" si="25"/>
        <v>0</v>
      </c>
      <c r="O114" s="96">
        <f t="shared" ca="1" si="25"/>
        <v>0</v>
      </c>
      <c r="P114" s="96">
        <f t="shared" ca="1" si="25"/>
        <v>0</v>
      </c>
      <c r="Q114" s="96">
        <f t="shared" ca="1" si="25"/>
        <v>0</v>
      </c>
      <c r="R114" s="96">
        <f t="shared" ca="1" si="25"/>
        <v>0</v>
      </c>
      <c r="S114" s="96">
        <f t="shared" ca="1" si="25"/>
        <v>0</v>
      </c>
      <c r="T114" s="96">
        <f t="shared" ca="1" si="25"/>
        <v>0</v>
      </c>
      <c r="U114" s="96">
        <f t="shared" ca="1" si="25"/>
        <v>0</v>
      </c>
      <c r="V114" s="96">
        <f t="shared" ca="1" si="25"/>
        <v>0</v>
      </c>
      <c r="W114" s="96">
        <f t="shared" ca="1" si="25"/>
        <v>0</v>
      </c>
      <c r="X114" s="96">
        <f t="shared" ca="1" si="26"/>
        <v>0</v>
      </c>
      <c r="Y114" s="96">
        <f t="shared" ca="1" si="26"/>
        <v>0</v>
      </c>
      <c r="Z114" s="96">
        <f t="shared" ca="1" si="26"/>
        <v>0</v>
      </c>
      <c r="AA114" s="96">
        <f t="shared" ca="1" si="26"/>
        <v>0</v>
      </c>
      <c r="AB114" s="96">
        <f t="shared" ca="1" si="26"/>
        <v>0</v>
      </c>
      <c r="AC114" s="96">
        <f t="shared" ca="1" si="26"/>
        <v>1.7020256533193368</v>
      </c>
      <c r="AD114" s="96">
        <f t="shared" ca="1" si="26"/>
        <v>0</v>
      </c>
      <c r="AE114" s="96">
        <f t="shared" ca="1" si="26"/>
        <v>0</v>
      </c>
      <c r="AF114" s="96">
        <f t="shared" ca="1" si="26"/>
        <v>0.20825662511575668</v>
      </c>
      <c r="AG114" s="96">
        <f t="shared" ca="1" si="26"/>
        <v>0</v>
      </c>
      <c r="AH114" s="96">
        <f t="shared" ca="1" si="27"/>
        <v>0</v>
      </c>
      <c r="AI114" s="96">
        <f t="shared" ca="1" si="27"/>
        <v>0</v>
      </c>
      <c r="AJ114" s="96">
        <f t="shared" ca="1" si="27"/>
        <v>0</v>
      </c>
      <c r="AK114" s="96">
        <f t="shared" ca="1" si="27"/>
        <v>0</v>
      </c>
      <c r="AL114" s="96">
        <f t="shared" ca="1" si="27"/>
        <v>0</v>
      </c>
      <c r="AM114" s="96">
        <f t="shared" ca="1" si="27"/>
        <v>0</v>
      </c>
      <c r="AN114" s="96">
        <f t="shared" ca="1" si="27"/>
        <v>0</v>
      </c>
      <c r="AO114" s="96">
        <f t="shared" ca="1" si="27"/>
        <v>0</v>
      </c>
      <c r="AP114" s="96">
        <f t="shared" ca="1" si="27"/>
        <v>0</v>
      </c>
      <c r="AQ114" s="96">
        <f t="shared" ca="1" si="27"/>
        <v>0</v>
      </c>
      <c r="AR114" s="96">
        <f t="shared" ca="1" si="28"/>
        <v>0</v>
      </c>
      <c r="AS114" s="96">
        <f t="shared" ca="1" si="28"/>
        <v>0</v>
      </c>
      <c r="AT114" s="96">
        <f t="shared" ca="1" si="28"/>
        <v>0</v>
      </c>
      <c r="AU114" s="96">
        <f t="shared" ca="1" si="28"/>
        <v>0</v>
      </c>
      <c r="AV114" s="96">
        <f t="shared" ca="1" si="28"/>
        <v>0</v>
      </c>
      <c r="AW114" s="96">
        <f t="shared" ca="1" si="28"/>
        <v>0</v>
      </c>
      <c r="AX114" s="96">
        <f t="shared" ca="1" si="28"/>
        <v>0</v>
      </c>
      <c r="AY114" s="96">
        <f t="shared" ca="1" si="28"/>
        <v>6.3156983466627292E-2</v>
      </c>
      <c r="AZ114" s="96">
        <f t="shared" ca="1" si="28"/>
        <v>0</v>
      </c>
      <c r="BA114" s="96">
        <f t="shared" ca="1" si="28"/>
        <v>0.21927351174459811</v>
      </c>
      <c r="BB114" s="96">
        <f t="shared" ca="1" si="28"/>
        <v>0</v>
      </c>
      <c r="BC114" s="96">
        <f t="shared" ca="1" si="28"/>
        <v>0</v>
      </c>
      <c r="BD114" s="96">
        <f t="shared" ca="1" si="28"/>
        <v>0</v>
      </c>
      <c r="BE114" s="96">
        <f t="shared" ca="1" si="28"/>
        <v>0</v>
      </c>
      <c r="BF114" s="101">
        <f t="shared" ca="1" si="23"/>
        <v>21.045067630237593</v>
      </c>
    </row>
    <row r="115" spans="2:58">
      <c r="B115" s="139" t="str">
        <v>Other LLU Ancillary Services</v>
      </c>
      <c r="C115" s="62" t="s">
        <v>127</v>
      </c>
      <c r="D115" s="96">
        <f t="shared" ca="1" si="24"/>
        <v>0</v>
      </c>
      <c r="E115" s="96">
        <f t="shared" ca="1" si="24"/>
        <v>0</v>
      </c>
      <c r="F115" s="96">
        <f t="shared" ca="1" si="24"/>
        <v>0</v>
      </c>
      <c r="G115" s="96">
        <f t="shared" ca="1" si="24"/>
        <v>0</v>
      </c>
      <c r="H115" s="96">
        <f t="shared" ca="1" si="24"/>
        <v>0</v>
      </c>
      <c r="I115" s="96">
        <f t="shared" ca="1" si="24"/>
        <v>0</v>
      </c>
      <c r="J115" s="96">
        <f t="shared" ca="1" si="24"/>
        <v>0.17361401015807146</v>
      </c>
      <c r="K115" s="96">
        <f t="shared" ca="1" si="24"/>
        <v>0</v>
      </c>
      <c r="L115" s="96">
        <f t="shared" ca="1" si="24"/>
        <v>0</v>
      </c>
      <c r="M115" s="96">
        <f t="shared" ca="1" si="24"/>
        <v>0.33632337267582418</v>
      </c>
      <c r="N115" s="96">
        <f t="shared" ca="1" si="25"/>
        <v>0</v>
      </c>
      <c r="O115" s="96">
        <f t="shared" ca="1" si="25"/>
        <v>0</v>
      </c>
      <c r="P115" s="96">
        <f t="shared" ca="1" si="25"/>
        <v>0</v>
      </c>
      <c r="Q115" s="96">
        <f t="shared" ca="1" si="25"/>
        <v>0</v>
      </c>
      <c r="R115" s="96">
        <f t="shared" ca="1" si="25"/>
        <v>0</v>
      </c>
      <c r="S115" s="96">
        <f t="shared" ca="1" si="25"/>
        <v>0</v>
      </c>
      <c r="T115" s="96">
        <f t="shared" ca="1" si="25"/>
        <v>0</v>
      </c>
      <c r="U115" s="96">
        <f t="shared" ca="1" si="25"/>
        <v>0</v>
      </c>
      <c r="V115" s="96">
        <f t="shared" ca="1" si="25"/>
        <v>0</v>
      </c>
      <c r="W115" s="96">
        <f t="shared" ca="1" si="25"/>
        <v>0</v>
      </c>
      <c r="X115" s="96">
        <f t="shared" ca="1" si="26"/>
        <v>0</v>
      </c>
      <c r="Y115" s="96">
        <f t="shared" ca="1" si="26"/>
        <v>0</v>
      </c>
      <c r="Z115" s="96">
        <f t="shared" ca="1" si="26"/>
        <v>0</v>
      </c>
      <c r="AA115" s="96">
        <f t="shared" ca="1" si="26"/>
        <v>0</v>
      </c>
      <c r="AB115" s="96">
        <f t="shared" ca="1" si="26"/>
        <v>0</v>
      </c>
      <c r="AC115" s="96">
        <f t="shared" ca="1" si="26"/>
        <v>2.7286443013532224</v>
      </c>
      <c r="AD115" s="96">
        <f t="shared" ca="1" si="26"/>
        <v>0</v>
      </c>
      <c r="AE115" s="96">
        <f t="shared" ca="1" si="26"/>
        <v>0</v>
      </c>
      <c r="AF115" s="96">
        <f t="shared" ca="1" si="26"/>
        <v>0</v>
      </c>
      <c r="AG115" s="96">
        <f t="shared" ca="1" si="26"/>
        <v>0</v>
      </c>
      <c r="AH115" s="96">
        <f t="shared" ca="1" si="27"/>
        <v>0.28649500071441686</v>
      </c>
      <c r="AI115" s="96">
        <f t="shared" ca="1" si="27"/>
        <v>0</v>
      </c>
      <c r="AJ115" s="96">
        <f t="shared" ca="1" si="27"/>
        <v>0</v>
      </c>
      <c r="AK115" s="96">
        <f t="shared" ca="1" si="27"/>
        <v>0</v>
      </c>
      <c r="AL115" s="96">
        <f t="shared" ca="1" si="27"/>
        <v>0</v>
      </c>
      <c r="AM115" s="96">
        <f t="shared" ca="1" si="27"/>
        <v>0</v>
      </c>
      <c r="AN115" s="96">
        <f t="shared" ca="1" si="27"/>
        <v>0</v>
      </c>
      <c r="AO115" s="96">
        <f t="shared" ca="1" si="27"/>
        <v>0</v>
      </c>
      <c r="AP115" s="96">
        <f t="shared" ca="1" si="27"/>
        <v>0</v>
      </c>
      <c r="AQ115" s="96">
        <f t="shared" ca="1" si="27"/>
        <v>0</v>
      </c>
      <c r="AR115" s="96">
        <f t="shared" ca="1" si="28"/>
        <v>0</v>
      </c>
      <c r="AS115" s="96">
        <f t="shared" ca="1" si="28"/>
        <v>0</v>
      </c>
      <c r="AT115" s="96">
        <f t="shared" ca="1" si="28"/>
        <v>0</v>
      </c>
      <c r="AU115" s="96">
        <f t="shared" ca="1" si="28"/>
        <v>0</v>
      </c>
      <c r="AV115" s="96">
        <f t="shared" ca="1" si="28"/>
        <v>0</v>
      </c>
      <c r="AW115" s="96">
        <f t="shared" ca="1" si="28"/>
        <v>0</v>
      </c>
      <c r="AX115" s="96">
        <f t="shared" ca="1" si="28"/>
        <v>0</v>
      </c>
      <c r="AY115" s="96">
        <f t="shared" ca="1" si="28"/>
        <v>3.1052072478843975E-2</v>
      </c>
      <c r="AZ115" s="96">
        <f t="shared" ca="1" si="28"/>
        <v>0</v>
      </c>
      <c r="BA115" s="96">
        <f t="shared" ca="1" si="28"/>
        <v>0.11807035247786052</v>
      </c>
      <c r="BB115" s="96">
        <f t="shared" ca="1" si="28"/>
        <v>0</v>
      </c>
      <c r="BC115" s="96">
        <f t="shared" ca="1" si="28"/>
        <v>0</v>
      </c>
      <c r="BD115" s="96">
        <f t="shared" ca="1" si="28"/>
        <v>0</v>
      </c>
      <c r="BE115" s="96">
        <f t="shared" ca="1" si="28"/>
        <v>0</v>
      </c>
      <c r="BF115" s="101">
        <f t="shared" ca="1" si="23"/>
        <v>3.6741991098582396</v>
      </c>
    </row>
    <row r="116" spans="2:58">
      <c r="B116" s="139" t="str">
        <v>Shared Metallic Path Facility (SMPF) New Provides</v>
      </c>
      <c r="C116" s="62" t="s">
        <v>127</v>
      </c>
      <c r="D116" s="96">
        <f t="shared" ca="1" si="24"/>
        <v>0</v>
      </c>
      <c r="E116" s="96">
        <f t="shared" ca="1" si="24"/>
        <v>0</v>
      </c>
      <c r="F116" s="96">
        <f t="shared" ca="1" si="24"/>
        <v>0</v>
      </c>
      <c r="G116" s="96">
        <f t="shared" ca="1" si="24"/>
        <v>0</v>
      </c>
      <c r="H116" s="96">
        <f t="shared" ca="1" si="24"/>
        <v>0</v>
      </c>
      <c r="I116" s="96">
        <f t="shared" ca="1" si="24"/>
        <v>0</v>
      </c>
      <c r="J116" s="96">
        <f t="shared" ca="1" si="24"/>
        <v>4.4680076143621322E-2</v>
      </c>
      <c r="K116" s="96">
        <f t="shared" ca="1" si="24"/>
        <v>0</v>
      </c>
      <c r="L116" s="96">
        <f t="shared" ca="1" si="24"/>
        <v>0</v>
      </c>
      <c r="M116" s="96">
        <f t="shared" ca="1" si="24"/>
        <v>13.116611534357144</v>
      </c>
      <c r="N116" s="96">
        <f t="shared" ca="1" si="25"/>
        <v>0</v>
      </c>
      <c r="O116" s="96">
        <f t="shared" ca="1" si="25"/>
        <v>0</v>
      </c>
      <c r="P116" s="96">
        <f t="shared" ca="1" si="25"/>
        <v>0</v>
      </c>
      <c r="Q116" s="96">
        <f t="shared" ca="1" si="25"/>
        <v>0</v>
      </c>
      <c r="R116" s="96">
        <f t="shared" ca="1" si="25"/>
        <v>0</v>
      </c>
      <c r="S116" s="96">
        <f t="shared" ca="1" si="25"/>
        <v>0</v>
      </c>
      <c r="T116" s="96">
        <f t="shared" ca="1" si="25"/>
        <v>0</v>
      </c>
      <c r="U116" s="96">
        <f t="shared" ca="1" si="25"/>
        <v>0</v>
      </c>
      <c r="V116" s="96">
        <f t="shared" ca="1" si="25"/>
        <v>0</v>
      </c>
      <c r="W116" s="96">
        <f t="shared" ca="1" si="25"/>
        <v>0</v>
      </c>
      <c r="X116" s="96">
        <f t="shared" ca="1" si="26"/>
        <v>0</v>
      </c>
      <c r="Y116" s="96">
        <f t="shared" ca="1" si="26"/>
        <v>0</v>
      </c>
      <c r="Z116" s="96">
        <f t="shared" ca="1" si="26"/>
        <v>0</v>
      </c>
      <c r="AA116" s="96">
        <f t="shared" ca="1" si="26"/>
        <v>0</v>
      </c>
      <c r="AB116" s="96">
        <f t="shared" ca="1" si="26"/>
        <v>0</v>
      </c>
      <c r="AC116" s="96">
        <f t="shared" ca="1" si="26"/>
        <v>2.5935629002961318</v>
      </c>
      <c r="AD116" s="96">
        <f t="shared" ca="1" si="26"/>
        <v>0</v>
      </c>
      <c r="AE116" s="96">
        <f t="shared" ca="1" si="26"/>
        <v>0</v>
      </c>
      <c r="AF116" s="96">
        <f t="shared" ca="1" si="26"/>
        <v>0</v>
      </c>
      <c r="AG116" s="96">
        <f t="shared" ca="1" si="26"/>
        <v>0</v>
      </c>
      <c r="AH116" s="96">
        <f t="shared" ca="1" si="27"/>
        <v>0.45286087594073737</v>
      </c>
      <c r="AI116" s="96">
        <f t="shared" ca="1" si="27"/>
        <v>0</v>
      </c>
      <c r="AJ116" s="96">
        <f t="shared" ca="1" si="27"/>
        <v>0</v>
      </c>
      <c r="AK116" s="96">
        <f t="shared" ca="1" si="27"/>
        <v>0</v>
      </c>
      <c r="AL116" s="96">
        <f t="shared" ca="1" si="27"/>
        <v>0</v>
      </c>
      <c r="AM116" s="96">
        <f t="shared" ca="1" si="27"/>
        <v>0</v>
      </c>
      <c r="AN116" s="96">
        <f t="shared" ca="1" si="27"/>
        <v>0</v>
      </c>
      <c r="AO116" s="96">
        <f t="shared" ca="1" si="27"/>
        <v>0</v>
      </c>
      <c r="AP116" s="96">
        <f t="shared" ca="1" si="27"/>
        <v>0</v>
      </c>
      <c r="AQ116" s="96">
        <f t="shared" ca="1" si="27"/>
        <v>0</v>
      </c>
      <c r="AR116" s="96">
        <f t="shared" ca="1" si="28"/>
        <v>0</v>
      </c>
      <c r="AS116" s="96">
        <f t="shared" ca="1" si="28"/>
        <v>0</v>
      </c>
      <c r="AT116" s="96">
        <f t="shared" ca="1" si="28"/>
        <v>0</v>
      </c>
      <c r="AU116" s="96">
        <f t="shared" ca="1" si="28"/>
        <v>0</v>
      </c>
      <c r="AV116" s="96">
        <f t="shared" ca="1" si="28"/>
        <v>0</v>
      </c>
      <c r="AW116" s="96">
        <f t="shared" ca="1" si="28"/>
        <v>0</v>
      </c>
      <c r="AX116" s="96">
        <f t="shared" ca="1" si="28"/>
        <v>0</v>
      </c>
      <c r="AY116" s="96">
        <f t="shared" ca="1" si="28"/>
        <v>0</v>
      </c>
      <c r="AZ116" s="96">
        <f t="shared" ca="1" si="28"/>
        <v>0</v>
      </c>
      <c r="BA116" s="96">
        <f t="shared" ca="1" si="28"/>
        <v>0.43854702348919622</v>
      </c>
      <c r="BB116" s="96">
        <f t="shared" ca="1" si="28"/>
        <v>0</v>
      </c>
      <c r="BC116" s="96">
        <f t="shared" ca="1" si="28"/>
        <v>0</v>
      </c>
      <c r="BD116" s="96">
        <f t="shared" ca="1" si="28"/>
        <v>0</v>
      </c>
      <c r="BE116" s="96">
        <f t="shared" ca="1" si="28"/>
        <v>0</v>
      </c>
      <c r="BF116" s="101">
        <f t="shared" ca="1" si="23"/>
        <v>16.646262410226829</v>
      </c>
    </row>
    <row r="117" spans="2:58">
      <c r="B117" s="139" t="str">
        <v>Shared Metallic Path Facility (SMPF) Single Migrations</v>
      </c>
      <c r="C117" s="62" t="s">
        <v>127</v>
      </c>
      <c r="D117" s="96">
        <f t="shared" ca="1" si="24"/>
        <v>0</v>
      </c>
      <c r="E117" s="96">
        <f t="shared" ca="1" si="24"/>
        <v>0</v>
      </c>
      <c r="F117" s="96">
        <f t="shared" ca="1" si="24"/>
        <v>0</v>
      </c>
      <c r="G117" s="96">
        <f t="shared" ca="1" si="24"/>
        <v>0</v>
      </c>
      <c r="H117" s="96">
        <f t="shared" ca="1" si="24"/>
        <v>0</v>
      </c>
      <c r="I117" s="96">
        <f t="shared" ca="1" si="24"/>
        <v>0</v>
      </c>
      <c r="J117" s="96">
        <f t="shared" ca="1" si="24"/>
        <v>4.4680076143621322E-2</v>
      </c>
      <c r="K117" s="96">
        <f t="shared" ca="1" si="24"/>
        <v>0</v>
      </c>
      <c r="L117" s="96">
        <f t="shared" ca="1" si="24"/>
        <v>0</v>
      </c>
      <c r="M117" s="96">
        <f t="shared" ca="1" si="24"/>
        <v>15.582982933979855</v>
      </c>
      <c r="N117" s="96">
        <f t="shared" ca="1" si="25"/>
        <v>0</v>
      </c>
      <c r="O117" s="96">
        <f t="shared" ca="1" si="25"/>
        <v>0</v>
      </c>
      <c r="P117" s="96">
        <f t="shared" ca="1" si="25"/>
        <v>0</v>
      </c>
      <c r="Q117" s="96">
        <f t="shared" ca="1" si="25"/>
        <v>0</v>
      </c>
      <c r="R117" s="96">
        <f t="shared" ca="1" si="25"/>
        <v>0</v>
      </c>
      <c r="S117" s="96">
        <f t="shared" ca="1" si="25"/>
        <v>0</v>
      </c>
      <c r="T117" s="96">
        <f t="shared" ca="1" si="25"/>
        <v>0</v>
      </c>
      <c r="U117" s="96">
        <f t="shared" ca="1" si="25"/>
        <v>0</v>
      </c>
      <c r="V117" s="96">
        <f t="shared" ca="1" si="25"/>
        <v>0</v>
      </c>
      <c r="W117" s="96">
        <f t="shared" ca="1" si="25"/>
        <v>0</v>
      </c>
      <c r="X117" s="96">
        <f t="shared" ca="1" si="26"/>
        <v>0</v>
      </c>
      <c r="Y117" s="96">
        <f t="shared" ca="1" si="26"/>
        <v>0</v>
      </c>
      <c r="Z117" s="96">
        <f t="shared" ca="1" si="26"/>
        <v>0</v>
      </c>
      <c r="AA117" s="96">
        <f t="shared" ca="1" si="26"/>
        <v>0</v>
      </c>
      <c r="AB117" s="96">
        <f t="shared" ca="1" si="26"/>
        <v>0</v>
      </c>
      <c r="AC117" s="96">
        <f t="shared" ca="1" si="26"/>
        <v>2.5935629002961318</v>
      </c>
      <c r="AD117" s="96">
        <f t="shared" ca="1" si="26"/>
        <v>0</v>
      </c>
      <c r="AE117" s="96">
        <f t="shared" ca="1" si="26"/>
        <v>0</v>
      </c>
      <c r="AF117" s="96">
        <f t="shared" ca="1" si="26"/>
        <v>0</v>
      </c>
      <c r="AG117" s="96">
        <f t="shared" ca="1" si="26"/>
        <v>0</v>
      </c>
      <c r="AH117" s="96">
        <f t="shared" ca="1" si="27"/>
        <v>0.50255457893041755</v>
      </c>
      <c r="AI117" s="96">
        <f t="shared" ca="1" si="27"/>
        <v>0</v>
      </c>
      <c r="AJ117" s="96">
        <f t="shared" ca="1" si="27"/>
        <v>0</v>
      </c>
      <c r="AK117" s="96">
        <f t="shared" ca="1" si="27"/>
        <v>0</v>
      </c>
      <c r="AL117" s="96">
        <f t="shared" ca="1" si="27"/>
        <v>0</v>
      </c>
      <c r="AM117" s="96">
        <f t="shared" ca="1" si="27"/>
        <v>0</v>
      </c>
      <c r="AN117" s="96">
        <f t="shared" ca="1" si="27"/>
        <v>0</v>
      </c>
      <c r="AO117" s="96">
        <f t="shared" ca="1" si="27"/>
        <v>0</v>
      </c>
      <c r="AP117" s="96">
        <f t="shared" ca="1" si="27"/>
        <v>0</v>
      </c>
      <c r="AQ117" s="96">
        <f t="shared" ca="1" si="27"/>
        <v>0</v>
      </c>
      <c r="AR117" s="96">
        <f t="shared" ca="1" si="28"/>
        <v>0</v>
      </c>
      <c r="AS117" s="96">
        <f t="shared" ca="1" si="28"/>
        <v>0</v>
      </c>
      <c r="AT117" s="96">
        <f t="shared" ca="1" si="28"/>
        <v>0</v>
      </c>
      <c r="AU117" s="96">
        <f t="shared" ca="1" si="28"/>
        <v>0</v>
      </c>
      <c r="AV117" s="96">
        <f t="shared" ca="1" si="28"/>
        <v>0</v>
      </c>
      <c r="AW117" s="96">
        <f t="shared" ca="1" si="28"/>
        <v>0</v>
      </c>
      <c r="AX117" s="96">
        <f t="shared" ca="1" si="28"/>
        <v>0</v>
      </c>
      <c r="AY117" s="96">
        <f t="shared" ca="1" si="28"/>
        <v>0</v>
      </c>
      <c r="AZ117" s="96">
        <f t="shared" ca="1" si="28"/>
        <v>0</v>
      </c>
      <c r="BA117" s="96">
        <f t="shared" ca="1" si="28"/>
        <v>0.47228140991144207</v>
      </c>
      <c r="BB117" s="96">
        <f t="shared" ca="1" si="28"/>
        <v>0</v>
      </c>
      <c r="BC117" s="96">
        <f t="shared" ca="1" si="28"/>
        <v>0</v>
      </c>
      <c r="BD117" s="96">
        <f t="shared" ca="1" si="28"/>
        <v>0</v>
      </c>
      <c r="BE117" s="96">
        <f t="shared" ca="1" si="28"/>
        <v>0</v>
      </c>
      <c r="BF117" s="101">
        <f t="shared" ca="1" si="23"/>
        <v>19.196061899261469</v>
      </c>
    </row>
    <row r="118" spans="2:58">
      <c r="B118" s="139" t="str">
        <v>Shared Metallic Path Facility (SMPF) Bulk Migrations</v>
      </c>
      <c r="C118" s="62" t="s">
        <v>127</v>
      </c>
      <c r="D118" s="96">
        <f t="shared" ca="1" si="24"/>
        <v>0</v>
      </c>
      <c r="E118" s="96">
        <f t="shared" ca="1" si="24"/>
        <v>0</v>
      </c>
      <c r="F118" s="96">
        <f t="shared" ca="1" si="24"/>
        <v>0</v>
      </c>
      <c r="G118" s="96">
        <f t="shared" ca="1" si="24"/>
        <v>0</v>
      </c>
      <c r="H118" s="96">
        <f t="shared" ca="1" si="24"/>
        <v>0</v>
      </c>
      <c r="I118" s="96">
        <f t="shared" ca="1" si="24"/>
        <v>0</v>
      </c>
      <c r="J118" s="96">
        <f t="shared" ca="1" si="24"/>
        <v>4.4680076143621322E-2</v>
      </c>
      <c r="K118" s="96">
        <f t="shared" ca="1" si="24"/>
        <v>0</v>
      </c>
      <c r="L118" s="96">
        <f t="shared" ca="1" si="24"/>
        <v>0</v>
      </c>
      <c r="M118" s="96">
        <f t="shared" ca="1" si="24"/>
        <v>10.313916762058609</v>
      </c>
      <c r="N118" s="96">
        <f t="shared" ca="1" si="25"/>
        <v>0</v>
      </c>
      <c r="O118" s="96">
        <f t="shared" ca="1" si="25"/>
        <v>0</v>
      </c>
      <c r="P118" s="96">
        <f t="shared" ca="1" si="25"/>
        <v>0</v>
      </c>
      <c r="Q118" s="96">
        <f t="shared" ca="1" si="25"/>
        <v>0</v>
      </c>
      <c r="R118" s="96">
        <f t="shared" ca="1" si="25"/>
        <v>0</v>
      </c>
      <c r="S118" s="96">
        <f t="shared" ca="1" si="25"/>
        <v>0</v>
      </c>
      <c r="T118" s="96">
        <f t="shared" ca="1" si="25"/>
        <v>0</v>
      </c>
      <c r="U118" s="96">
        <f t="shared" ca="1" si="25"/>
        <v>0</v>
      </c>
      <c r="V118" s="96">
        <f t="shared" ca="1" si="25"/>
        <v>0</v>
      </c>
      <c r="W118" s="96">
        <f t="shared" ca="1" si="25"/>
        <v>0</v>
      </c>
      <c r="X118" s="96">
        <f t="shared" ca="1" si="26"/>
        <v>0</v>
      </c>
      <c r="Y118" s="96">
        <f t="shared" ca="1" si="26"/>
        <v>0</v>
      </c>
      <c r="Z118" s="96">
        <f t="shared" ca="1" si="26"/>
        <v>0</v>
      </c>
      <c r="AA118" s="96">
        <f t="shared" ca="1" si="26"/>
        <v>0</v>
      </c>
      <c r="AB118" s="96">
        <f t="shared" ca="1" si="26"/>
        <v>0</v>
      </c>
      <c r="AC118" s="96">
        <f t="shared" ca="1" si="26"/>
        <v>2.5935629002961318</v>
      </c>
      <c r="AD118" s="96">
        <f t="shared" ca="1" si="26"/>
        <v>0</v>
      </c>
      <c r="AE118" s="96">
        <f t="shared" ca="1" si="26"/>
        <v>0</v>
      </c>
      <c r="AF118" s="96">
        <f t="shared" ca="1" si="26"/>
        <v>0</v>
      </c>
      <c r="AG118" s="96">
        <f t="shared" ca="1" si="26"/>
        <v>0</v>
      </c>
      <c r="AH118" s="96">
        <f t="shared" ca="1" si="27"/>
        <v>0.38156121512945712</v>
      </c>
      <c r="AI118" s="96">
        <f t="shared" ca="1" si="27"/>
        <v>0</v>
      </c>
      <c r="AJ118" s="96">
        <f t="shared" ca="1" si="27"/>
        <v>0</v>
      </c>
      <c r="AK118" s="96">
        <f t="shared" ca="1" si="27"/>
        <v>0</v>
      </c>
      <c r="AL118" s="96">
        <f t="shared" ca="1" si="27"/>
        <v>0</v>
      </c>
      <c r="AM118" s="96">
        <f t="shared" ca="1" si="27"/>
        <v>0</v>
      </c>
      <c r="AN118" s="96">
        <f t="shared" ca="1" si="27"/>
        <v>0</v>
      </c>
      <c r="AO118" s="96">
        <f t="shared" ca="1" si="27"/>
        <v>0</v>
      </c>
      <c r="AP118" s="96">
        <f t="shared" ca="1" si="27"/>
        <v>0</v>
      </c>
      <c r="AQ118" s="96">
        <f t="shared" ca="1" si="27"/>
        <v>0</v>
      </c>
      <c r="AR118" s="96">
        <f t="shared" ca="1" si="28"/>
        <v>0</v>
      </c>
      <c r="AS118" s="96">
        <f t="shared" ca="1" si="28"/>
        <v>0</v>
      </c>
      <c r="AT118" s="96">
        <f t="shared" ca="1" si="28"/>
        <v>0</v>
      </c>
      <c r="AU118" s="96">
        <f t="shared" ca="1" si="28"/>
        <v>0</v>
      </c>
      <c r="AV118" s="96">
        <f t="shared" ca="1" si="28"/>
        <v>0</v>
      </c>
      <c r="AW118" s="96">
        <f t="shared" ca="1" si="28"/>
        <v>0</v>
      </c>
      <c r="AX118" s="96">
        <f t="shared" ca="1" si="28"/>
        <v>0</v>
      </c>
      <c r="AY118" s="96">
        <f t="shared" ca="1" si="28"/>
        <v>0</v>
      </c>
      <c r="AZ118" s="96">
        <f t="shared" ca="1" si="28"/>
        <v>0</v>
      </c>
      <c r="BA118" s="96">
        <f t="shared" ca="1" si="28"/>
        <v>0.37107825064470445</v>
      </c>
      <c r="BB118" s="96">
        <f t="shared" ca="1" si="28"/>
        <v>0</v>
      </c>
      <c r="BC118" s="96">
        <f t="shared" ca="1" si="28"/>
        <v>0</v>
      </c>
      <c r="BD118" s="96">
        <f t="shared" ca="1" si="28"/>
        <v>0</v>
      </c>
      <c r="BE118" s="96">
        <f t="shared" ca="1" si="28"/>
        <v>0</v>
      </c>
      <c r="BF118" s="101">
        <f t="shared" ca="1" si="23"/>
        <v>13.704799204272522</v>
      </c>
    </row>
    <row r="119" spans="2:58">
      <c r="B119" s="139" t="str">
        <v>Shared Metallic Path Facility (SMPF) Rentals</v>
      </c>
      <c r="C119" s="62" t="s">
        <v>127</v>
      </c>
      <c r="D119" s="96">
        <f t="shared" ca="1" si="24"/>
        <v>0</v>
      </c>
      <c r="E119" s="96">
        <f t="shared" ca="1" si="24"/>
        <v>0</v>
      </c>
      <c r="F119" s="96">
        <f t="shared" ca="1" si="24"/>
        <v>0</v>
      </c>
      <c r="G119" s="96">
        <f t="shared" ca="1" si="24"/>
        <v>0</v>
      </c>
      <c r="H119" s="96">
        <f t="shared" ca="1" si="24"/>
        <v>0</v>
      </c>
      <c r="I119" s="96">
        <f t="shared" ca="1" si="24"/>
        <v>0</v>
      </c>
      <c r="J119" s="96">
        <f t="shared" ca="1" si="24"/>
        <v>4.4680076143621322E-2</v>
      </c>
      <c r="K119" s="96">
        <f t="shared" ca="1" si="24"/>
        <v>0</v>
      </c>
      <c r="L119" s="96">
        <f t="shared" ca="1" si="24"/>
        <v>0</v>
      </c>
      <c r="M119" s="96">
        <f t="shared" ca="1" si="24"/>
        <v>0</v>
      </c>
      <c r="N119" s="96">
        <f t="shared" ca="1" si="25"/>
        <v>0</v>
      </c>
      <c r="O119" s="96">
        <f t="shared" ca="1" si="25"/>
        <v>0.67683484954995066</v>
      </c>
      <c r="P119" s="96">
        <f t="shared" ca="1" si="25"/>
        <v>0</v>
      </c>
      <c r="Q119" s="96">
        <f t="shared" ca="1" si="25"/>
        <v>1.5940938772107209</v>
      </c>
      <c r="R119" s="96">
        <f t="shared" ca="1" si="25"/>
        <v>1.0372444282842683</v>
      </c>
      <c r="S119" s="96">
        <f t="shared" ca="1" si="25"/>
        <v>0.24719081237428717</v>
      </c>
      <c r="T119" s="96">
        <f t="shared" ca="1" si="25"/>
        <v>0</v>
      </c>
      <c r="U119" s="96">
        <f t="shared" ca="1" si="25"/>
        <v>0</v>
      </c>
      <c r="V119" s="96">
        <f t="shared" ca="1" si="25"/>
        <v>0</v>
      </c>
      <c r="W119" s="96">
        <f t="shared" ca="1" si="25"/>
        <v>0</v>
      </c>
      <c r="X119" s="96">
        <f t="shared" ca="1" si="26"/>
        <v>0</v>
      </c>
      <c r="Y119" s="96">
        <f t="shared" ca="1" si="26"/>
        <v>0</v>
      </c>
      <c r="Z119" s="96">
        <f t="shared" ca="1" si="26"/>
        <v>0</v>
      </c>
      <c r="AA119" s="96">
        <f t="shared" ca="1" si="26"/>
        <v>0</v>
      </c>
      <c r="AB119" s="96">
        <f t="shared" ca="1" si="26"/>
        <v>0</v>
      </c>
      <c r="AC119" s="96">
        <f t="shared" ca="1" si="26"/>
        <v>0</v>
      </c>
      <c r="AD119" s="96">
        <f t="shared" ca="1" si="26"/>
        <v>0</v>
      </c>
      <c r="AE119" s="96">
        <f t="shared" ca="1" si="26"/>
        <v>0</v>
      </c>
      <c r="AF119" s="96">
        <f t="shared" ca="1" si="26"/>
        <v>0.10412831255787834</v>
      </c>
      <c r="AG119" s="96">
        <f t="shared" ca="1" si="26"/>
        <v>0</v>
      </c>
      <c r="AH119" s="96">
        <f t="shared" ca="1" si="27"/>
        <v>1.2963574692960039E-3</v>
      </c>
      <c r="AI119" s="96">
        <f t="shared" ca="1" si="27"/>
        <v>0</v>
      </c>
      <c r="AJ119" s="96">
        <f t="shared" ca="1" si="27"/>
        <v>0</v>
      </c>
      <c r="AK119" s="96">
        <f t="shared" ca="1" si="27"/>
        <v>0</v>
      </c>
      <c r="AL119" s="96">
        <f t="shared" ca="1" si="27"/>
        <v>0</v>
      </c>
      <c r="AM119" s="96">
        <f t="shared" ca="1" si="27"/>
        <v>0</v>
      </c>
      <c r="AN119" s="96">
        <f t="shared" ca="1" si="27"/>
        <v>0</v>
      </c>
      <c r="AO119" s="96">
        <f t="shared" ca="1" si="27"/>
        <v>0</v>
      </c>
      <c r="AP119" s="96">
        <f t="shared" ca="1" si="27"/>
        <v>0</v>
      </c>
      <c r="AQ119" s="96">
        <f t="shared" ca="1" si="27"/>
        <v>0</v>
      </c>
      <c r="AR119" s="96">
        <f t="shared" ca="1" si="28"/>
        <v>0</v>
      </c>
      <c r="AS119" s="96">
        <f t="shared" ca="1" si="28"/>
        <v>0</v>
      </c>
      <c r="AT119" s="96">
        <f t="shared" ca="1" si="28"/>
        <v>0</v>
      </c>
      <c r="AU119" s="96">
        <f t="shared" ca="1" si="28"/>
        <v>0</v>
      </c>
      <c r="AV119" s="96">
        <f t="shared" ca="1" si="28"/>
        <v>0</v>
      </c>
      <c r="AW119" s="96">
        <f t="shared" ca="1" si="28"/>
        <v>0</v>
      </c>
      <c r="AX119" s="96">
        <f t="shared" ca="1" si="28"/>
        <v>0</v>
      </c>
      <c r="AY119" s="96">
        <f t="shared" ca="1" si="28"/>
        <v>0</v>
      </c>
      <c r="AZ119" s="96">
        <f t="shared" ca="1" si="28"/>
        <v>0</v>
      </c>
      <c r="BA119" s="96">
        <f t="shared" ca="1" si="28"/>
        <v>5.0601579633368789E-2</v>
      </c>
      <c r="BB119" s="96">
        <f t="shared" ca="1" si="28"/>
        <v>0</v>
      </c>
      <c r="BC119" s="96">
        <f t="shared" ca="1" si="28"/>
        <v>0</v>
      </c>
      <c r="BD119" s="96">
        <f t="shared" ca="1" si="28"/>
        <v>0</v>
      </c>
      <c r="BE119" s="96">
        <f t="shared" ca="1" si="28"/>
        <v>0</v>
      </c>
      <c r="BF119" s="101">
        <f t="shared" ca="1" si="23"/>
        <v>3.7560702932233916</v>
      </c>
    </row>
    <row r="120" spans="2:58">
      <c r="B120" s="139" t="str">
        <v>WLR Simultaneously Provided Conversions</v>
      </c>
      <c r="C120" s="62" t="s">
        <v>127</v>
      </c>
      <c r="D120" s="96">
        <f t="shared" ref="D120:M131" ca="1" si="29">IFERROR(Comp_unit_FAC_2016_17*INDEX(usage_factor_initial,MATCH($B120,Service_list,0),MATCH(D$99,Component_list,0)),0)</f>
        <v>0</v>
      </c>
      <c r="E120" s="96">
        <f t="shared" ca="1" si="29"/>
        <v>0</v>
      </c>
      <c r="F120" s="96">
        <f t="shared" ca="1" si="29"/>
        <v>0</v>
      </c>
      <c r="G120" s="96">
        <f t="shared" ca="1" si="29"/>
        <v>0</v>
      </c>
      <c r="H120" s="96">
        <f t="shared" ca="1" si="29"/>
        <v>0</v>
      </c>
      <c r="I120" s="96">
        <f t="shared" ca="1" si="29"/>
        <v>0</v>
      </c>
      <c r="J120" s="96">
        <f t="shared" ca="1" si="29"/>
        <v>0.17361401015807146</v>
      </c>
      <c r="K120" s="96">
        <f t="shared" ca="1" si="29"/>
        <v>7.2104398153290781</v>
      </c>
      <c r="L120" s="96">
        <f t="shared" ca="1" si="29"/>
        <v>1.8267618514972337</v>
      </c>
      <c r="M120" s="96">
        <f t="shared" ca="1" si="29"/>
        <v>18.49778549717033</v>
      </c>
      <c r="N120" s="96">
        <f t="shared" ref="N120:W131" ca="1" si="30">IFERROR(Comp_unit_FAC_2016_17*INDEX(usage_factor_initial,MATCH($B120,Service_list,0),MATCH(N$99,Component_list,0)),0)</f>
        <v>0</v>
      </c>
      <c r="O120" s="96">
        <f t="shared" ca="1" si="30"/>
        <v>0</v>
      </c>
      <c r="P120" s="96">
        <f t="shared" ca="1" si="30"/>
        <v>0</v>
      </c>
      <c r="Q120" s="96">
        <f t="shared" ca="1" si="30"/>
        <v>0</v>
      </c>
      <c r="R120" s="96">
        <f t="shared" ca="1" si="30"/>
        <v>0</v>
      </c>
      <c r="S120" s="96">
        <f t="shared" ca="1" si="30"/>
        <v>0</v>
      </c>
      <c r="T120" s="96">
        <f t="shared" ca="1" si="30"/>
        <v>0</v>
      </c>
      <c r="U120" s="96">
        <f t="shared" ca="1" si="30"/>
        <v>0</v>
      </c>
      <c r="V120" s="96">
        <f t="shared" ca="1" si="30"/>
        <v>0</v>
      </c>
      <c r="W120" s="96">
        <f t="shared" ca="1" si="30"/>
        <v>0</v>
      </c>
      <c r="X120" s="96">
        <f t="shared" ref="X120:AG131" ca="1" si="31">IFERROR(Comp_unit_FAC_2016_17*INDEX(usage_factor_initial,MATCH($B120,Service_list,0),MATCH(X$99,Component_list,0)),0)</f>
        <v>0</v>
      </c>
      <c r="Y120" s="96">
        <f t="shared" ca="1" si="31"/>
        <v>0</v>
      </c>
      <c r="Z120" s="96">
        <f t="shared" ca="1" si="31"/>
        <v>0</v>
      </c>
      <c r="AA120" s="96">
        <f t="shared" ca="1" si="31"/>
        <v>0</v>
      </c>
      <c r="AB120" s="96">
        <f t="shared" ca="1" si="31"/>
        <v>4.0663783919499927</v>
      </c>
      <c r="AC120" s="96">
        <f t="shared" ca="1" si="31"/>
        <v>0</v>
      </c>
      <c r="AD120" s="96">
        <f t="shared" ca="1" si="31"/>
        <v>0</v>
      </c>
      <c r="AE120" s="96">
        <f t="shared" ca="1" si="31"/>
        <v>0</v>
      </c>
      <c r="AF120" s="96">
        <f t="shared" ca="1" si="31"/>
        <v>0</v>
      </c>
      <c r="AG120" s="96">
        <f t="shared" ca="1" si="31"/>
        <v>0</v>
      </c>
      <c r="AH120" s="96">
        <f t="shared" ref="AH120:AQ131" ca="1" si="32">IFERROR(Comp_unit_FAC_2016_17*INDEX(usage_factor_initial,MATCH($B120,Service_list,0),MATCH(AH$99,Component_list,0)),0)</f>
        <v>0</v>
      </c>
      <c r="AI120" s="96">
        <f t="shared" ca="1" si="32"/>
        <v>0</v>
      </c>
      <c r="AJ120" s="96">
        <f t="shared" ca="1" si="32"/>
        <v>0</v>
      </c>
      <c r="AK120" s="96">
        <f t="shared" ca="1" si="32"/>
        <v>0</v>
      </c>
      <c r="AL120" s="96">
        <f t="shared" ca="1" si="32"/>
        <v>0</v>
      </c>
      <c r="AM120" s="96">
        <f t="shared" ca="1" si="32"/>
        <v>0</v>
      </c>
      <c r="AN120" s="96">
        <f t="shared" ca="1" si="32"/>
        <v>0</v>
      </c>
      <c r="AO120" s="96">
        <f t="shared" ca="1" si="32"/>
        <v>0</v>
      </c>
      <c r="AP120" s="96">
        <f t="shared" ca="1" si="32"/>
        <v>0</v>
      </c>
      <c r="AQ120" s="96">
        <f t="shared" ca="1" si="32"/>
        <v>0</v>
      </c>
      <c r="AR120" s="96">
        <f t="shared" ref="AR120:BE131" ca="1" si="33">IFERROR(Comp_unit_FAC_2016_17*INDEX(usage_factor_initial,MATCH($B120,Service_list,0),MATCH(AR$99,Component_list,0)),0)</f>
        <v>0</v>
      </c>
      <c r="AS120" s="96">
        <f t="shared" ca="1" si="33"/>
        <v>0</v>
      </c>
      <c r="AT120" s="96">
        <f t="shared" ca="1" si="33"/>
        <v>0</v>
      </c>
      <c r="AU120" s="96">
        <f t="shared" ca="1" si="33"/>
        <v>0</v>
      </c>
      <c r="AV120" s="96">
        <f t="shared" ca="1" si="33"/>
        <v>0</v>
      </c>
      <c r="AW120" s="96">
        <f t="shared" ca="1" si="33"/>
        <v>0</v>
      </c>
      <c r="AX120" s="96">
        <f t="shared" ca="1" si="33"/>
        <v>0</v>
      </c>
      <c r="AY120" s="96">
        <f t="shared" ca="1" si="33"/>
        <v>0</v>
      </c>
      <c r="AZ120" s="96">
        <f t="shared" ca="1" si="33"/>
        <v>0</v>
      </c>
      <c r="BA120" s="96">
        <f t="shared" ca="1" si="33"/>
        <v>0</v>
      </c>
      <c r="BB120" s="96">
        <f t="shared" ca="1" si="33"/>
        <v>0</v>
      </c>
      <c r="BC120" s="96">
        <f t="shared" ca="1" si="33"/>
        <v>0</v>
      </c>
      <c r="BD120" s="96">
        <f t="shared" ca="1" si="33"/>
        <v>0</v>
      </c>
      <c r="BE120" s="96">
        <f t="shared" ca="1" si="33"/>
        <v>0</v>
      </c>
      <c r="BF120" s="101">
        <f t="shared" ca="1" si="23"/>
        <v>31.774979566104708</v>
      </c>
    </row>
    <row r="121" spans="2:58">
      <c r="B121" s="139" t="str">
        <v>WLR Simultaneously Provided Connections</v>
      </c>
      <c r="C121" s="62" t="s">
        <v>127</v>
      </c>
      <c r="D121" s="96">
        <f t="shared" ca="1" si="29"/>
        <v>0</v>
      </c>
      <c r="E121" s="96">
        <f t="shared" ca="1" si="29"/>
        <v>0</v>
      </c>
      <c r="F121" s="96">
        <f t="shared" ca="1" si="29"/>
        <v>0</v>
      </c>
      <c r="G121" s="96">
        <f t="shared" ca="1" si="29"/>
        <v>0</v>
      </c>
      <c r="H121" s="96">
        <f t="shared" ca="1" si="29"/>
        <v>0</v>
      </c>
      <c r="I121" s="96">
        <f t="shared" ca="1" si="29"/>
        <v>0</v>
      </c>
      <c r="J121" s="96">
        <f t="shared" ca="1" si="29"/>
        <v>0.17361401015807146</v>
      </c>
      <c r="K121" s="96">
        <f t="shared" ca="1" si="29"/>
        <v>7.2104398153290781</v>
      </c>
      <c r="L121" s="96">
        <f t="shared" ca="1" si="29"/>
        <v>1.8267618514972337</v>
      </c>
      <c r="M121" s="96">
        <f t="shared" ca="1" si="29"/>
        <v>12.331856998113556</v>
      </c>
      <c r="N121" s="96">
        <f t="shared" ca="1" si="30"/>
        <v>0</v>
      </c>
      <c r="O121" s="96">
        <f t="shared" ca="1" si="30"/>
        <v>0</v>
      </c>
      <c r="P121" s="96">
        <f t="shared" ca="1" si="30"/>
        <v>0</v>
      </c>
      <c r="Q121" s="96">
        <f t="shared" ca="1" si="30"/>
        <v>0</v>
      </c>
      <c r="R121" s="96">
        <f t="shared" ca="1" si="30"/>
        <v>0</v>
      </c>
      <c r="S121" s="96">
        <f t="shared" ca="1" si="30"/>
        <v>0</v>
      </c>
      <c r="T121" s="96">
        <f t="shared" ca="1" si="30"/>
        <v>0</v>
      </c>
      <c r="U121" s="96">
        <f t="shared" ca="1" si="30"/>
        <v>0</v>
      </c>
      <c r="V121" s="96">
        <f t="shared" ca="1" si="30"/>
        <v>0</v>
      </c>
      <c r="W121" s="96">
        <f t="shared" ca="1" si="30"/>
        <v>0</v>
      </c>
      <c r="X121" s="96">
        <f t="shared" ca="1" si="31"/>
        <v>0</v>
      </c>
      <c r="Y121" s="96">
        <f t="shared" ca="1" si="31"/>
        <v>0</v>
      </c>
      <c r="Z121" s="96">
        <f t="shared" ca="1" si="31"/>
        <v>0</v>
      </c>
      <c r="AA121" s="96">
        <f t="shared" ca="1" si="31"/>
        <v>0</v>
      </c>
      <c r="AB121" s="96">
        <f t="shared" ca="1" si="31"/>
        <v>4.0663783919499927</v>
      </c>
      <c r="AC121" s="96">
        <f t="shared" ca="1" si="31"/>
        <v>0</v>
      </c>
      <c r="AD121" s="96">
        <f t="shared" ca="1" si="31"/>
        <v>0</v>
      </c>
      <c r="AE121" s="96">
        <f t="shared" ca="1" si="31"/>
        <v>0</v>
      </c>
      <c r="AF121" s="96">
        <f t="shared" ca="1" si="31"/>
        <v>0</v>
      </c>
      <c r="AG121" s="96">
        <f t="shared" ca="1" si="31"/>
        <v>0</v>
      </c>
      <c r="AH121" s="96">
        <f t="shared" ca="1" si="32"/>
        <v>0</v>
      </c>
      <c r="AI121" s="96">
        <f t="shared" ca="1" si="32"/>
        <v>0</v>
      </c>
      <c r="AJ121" s="96">
        <f t="shared" ca="1" si="32"/>
        <v>0</v>
      </c>
      <c r="AK121" s="96">
        <f t="shared" ca="1" si="32"/>
        <v>0</v>
      </c>
      <c r="AL121" s="96">
        <f t="shared" ca="1" si="32"/>
        <v>0</v>
      </c>
      <c r="AM121" s="96">
        <f t="shared" ca="1" si="32"/>
        <v>0</v>
      </c>
      <c r="AN121" s="96">
        <f t="shared" ca="1" si="32"/>
        <v>0</v>
      </c>
      <c r="AO121" s="96">
        <f t="shared" ca="1" si="32"/>
        <v>0</v>
      </c>
      <c r="AP121" s="96">
        <f t="shared" ca="1" si="32"/>
        <v>0</v>
      </c>
      <c r="AQ121" s="96">
        <f t="shared" ca="1" si="32"/>
        <v>0</v>
      </c>
      <c r="AR121" s="96">
        <f t="shared" ca="1" si="33"/>
        <v>0</v>
      </c>
      <c r="AS121" s="96">
        <f t="shared" ca="1" si="33"/>
        <v>0</v>
      </c>
      <c r="AT121" s="96">
        <f t="shared" ca="1" si="33"/>
        <v>0</v>
      </c>
      <c r="AU121" s="96">
        <f t="shared" ca="1" si="33"/>
        <v>0</v>
      </c>
      <c r="AV121" s="96">
        <f t="shared" ca="1" si="33"/>
        <v>0</v>
      </c>
      <c r="AW121" s="96">
        <f t="shared" ca="1" si="33"/>
        <v>0</v>
      </c>
      <c r="AX121" s="96">
        <f t="shared" ca="1" si="33"/>
        <v>0</v>
      </c>
      <c r="AY121" s="96">
        <f t="shared" ca="1" si="33"/>
        <v>2.5228143005344053E-2</v>
      </c>
      <c r="AZ121" s="96">
        <f t="shared" ca="1" si="33"/>
        <v>0</v>
      </c>
      <c r="BA121" s="96">
        <f t="shared" ca="1" si="33"/>
        <v>0.11807035247786052</v>
      </c>
      <c r="BB121" s="96">
        <f t="shared" ca="1" si="33"/>
        <v>0</v>
      </c>
      <c r="BC121" s="96">
        <f t="shared" ca="1" si="33"/>
        <v>0</v>
      </c>
      <c r="BD121" s="96">
        <f t="shared" ca="1" si="33"/>
        <v>0</v>
      </c>
      <c r="BE121" s="96">
        <f t="shared" ca="1" si="33"/>
        <v>0</v>
      </c>
      <c r="BF121" s="101">
        <f t="shared" ca="1" si="23"/>
        <v>25.752349562531137</v>
      </c>
    </row>
    <row r="122" spans="2:58">
      <c r="B122" s="139" t="str">
        <v>GEA FTTC Rentals</v>
      </c>
      <c r="C122" s="62" t="s">
        <v>127</v>
      </c>
      <c r="D122" s="96">
        <f t="shared" ca="1" si="29"/>
        <v>0</v>
      </c>
      <c r="E122" s="96">
        <f t="shared" ca="1" si="29"/>
        <v>0</v>
      </c>
      <c r="F122" s="96">
        <f t="shared" ca="1" si="29"/>
        <v>0</v>
      </c>
      <c r="G122" s="96">
        <f t="shared" ca="1" si="29"/>
        <v>0</v>
      </c>
      <c r="H122" s="96">
        <f t="shared" ca="1" si="29"/>
        <v>0</v>
      </c>
      <c r="I122" s="96">
        <f t="shared" ca="1" si="29"/>
        <v>0</v>
      </c>
      <c r="J122" s="96">
        <f t="shared" ca="1" si="29"/>
        <v>0</v>
      </c>
      <c r="K122" s="96">
        <f t="shared" ca="1" si="29"/>
        <v>0</v>
      </c>
      <c r="L122" s="96">
        <f t="shared" ca="1" si="29"/>
        <v>0</v>
      </c>
      <c r="M122" s="96">
        <f t="shared" ca="1" si="29"/>
        <v>0</v>
      </c>
      <c r="N122" s="96">
        <f t="shared" ca="1" si="30"/>
        <v>0</v>
      </c>
      <c r="O122" s="96">
        <f t="shared" ca="1" si="30"/>
        <v>0</v>
      </c>
      <c r="P122" s="96">
        <f t="shared" ca="1" si="30"/>
        <v>0</v>
      </c>
      <c r="Q122" s="96">
        <f t="shared" ca="1" si="30"/>
        <v>0</v>
      </c>
      <c r="R122" s="96">
        <f t="shared" ca="1" si="30"/>
        <v>0</v>
      </c>
      <c r="S122" s="96">
        <f t="shared" ca="1" si="30"/>
        <v>0</v>
      </c>
      <c r="T122" s="96">
        <f t="shared" ca="1" si="30"/>
        <v>0</v>
      </c>
      <c r="U122" s="96">
        <f t="shared" ca="1" si="30"/>
        <v>0</v>
      </c>
      <c r="V122" s="96">
        <f t="shared" ca="1" si="30"/>
        <v>0</v>
      </c>
      <c r="W122" s="96">
        <f t="shared" ca="1" si="30"/>
        <v>0</v>
      </c>
      <c r="X122" s="96">
        <f t="shared" ca="1" si="31"/>
        <v>0</v>
      </c>
      <c r="Y122" s="96">
        <f t="shared" ca="1" si="31"/>
        <v>11.349780098977369</v>
      </c>
      <c r="Z122" s="96">
        <f t="shared" ca="1" si="31"/>
        <v>3.7854714192974082</v>
      </c>
      <c r="AA122" s="96">
        <f t="shared" ca="1" si="31"/>
        <v>0</v>
      </c>
      <c r="AB122" s="96">
        <f t="shared" ca="1" si="31"/>
        <v>0</v>
      </c>
      <c r="AC122" s="96">
        <f t="shared" ca="1" si="31"/>
        <v>0</v>
      </c>
      <c r="AD122" s="96">
        <f t="shared" ca="1" si="31"/>
        <v>0</v>
      </c>
      <c r="AE122" s="96">
        <f t="shared" ca="1" si="31"/>
        <v>0</v>
      </c>
      <c r="AF122" s="96">
        <f t="shared" ca="1" si="31"/>
        <v>0</v>
      </c>
      <c r="AG122" s="96">
        <f t="shared" ca="1" si="31"/>
        <v>2.1326794199974959</v>
      </c>
      <c r="AH122" s="96">
        <f t="shared" ca="1" si="32"/>
        <v>0</v>
      </c>
      <c r="AI122" s="96">
        <f t="shared" ca="1" si="32"/>
        <v>0</v>
      </c>
      <c r="AJ122" s="96">
        <f t="shared" ca="1" si="32"/>
        <v>1.9982826422141449</v>
      </c>
      <c r="AK122" s="96">
        <f t="shared" ca="1" si="32"/>
        <v>12.636405556867402</v>
      </c>
      <c r="AL122" s="96">
        <f t="shared" ca="1" si="32"/>
        <v>5.5275128112486147</v>
      </c>
      <c r="AM122" s="96">
        <f t="shared" ca="1" si="32"/>
        <v>16.59575381975419</v>
      </c>
      <c r="AN122" s="96">
        <f t="shared" ca="1" si="32"/>
        <v>15.395126756218996</v>
      </c>
      <c r="AO122" s="96">
        <f t="shared" ca="1" si="32"/>
        <v>2.5240638933689148</v>
      </c>
      <c r="AP122" s="96">
        <f t="shared" ca="1" si="32"/>
        <v>0</v>
      </c>
      <c r="AQ122" s="96">
        <f t="shared" ca="1" si="32"/>
        <v>0</v>
      </c>
      <c r="AR122" s="96">
        <f t="shared" ca="1" si="33"/>
        <v>0</v>
      </c>
      <c r="AS122" s="96">
        <f t="shared" ca="1" si="33"/>
        <v>3.2040052812716859</v>
      </c>
      <c r="AT122" s="96">
        <f t="shared" ca="1" si="33"/>
        <v>-5.6891973795563739</v>
      </c>
      <c r="AU122" s="96">
        <f t="shared" ca="1" si="33"/>
        <v>0</v>
      </c>
      <c r="AV122" s="96">
        <f t="shared" ca="1" si="33"/>
        <v>0</v>
      </c>
      <c r="AW122" s="96">
        <f t="shared" ca="1" si="33"/>
        <v>0</v>
      </c>
      <c r="AX122" s="96">
        <f t="shared" ca="1" si="33"/>
        <v>0</v>
      </c>
      <c r="AY122" s="96">
        <f t="shared" ca="1" si="33"/>
        <v>0.12582086535311843</v>
      </c>
      <c r="AZ122" s="96">
        <f t="shared" ca="1" si="33"/>
        <v>0</v>
      </c>
      <c r="BA122" s="96">
        <f t="shared" ca="1" si="33"/>
        <v>0.91082843340063835</v>
      </c>
      <c r="BB122" s="96">
        <f t="shared" ca="1" si="33"/>
        <v>0</v>
      </c>
      <c r="BC122" s="96">
        <f t="shared" ca="1" si="33"/>
        <v>0</v>
      </c>
      <c r="BD122" s="96">
        <f t="shared" ca="1" si="33"/>
        <v>0</v>
      </c>
      <c r="BE122" s="96">
        <f t="shared" ca="1" si="33"/>
        <v>0</v>
      </c>
      <c r="BF122" s="101">
        <f t="shared" ca="1" si="23"/>
        <v>70.496533618413622</v>
      </c>
    </row>
    <row r="123" spans="2:58">
      <c r="B123" s="139" t="str">
        <v>GEA FTTC Connections</v>
      </c>
      <c r="C123" s="62" t="s">
        <v>127</v>
      </c>
      <c r="D123" s="96">
        <f t="shared" ca="1" si="29"/>
        <v>0</v>
      </c>
      <c r="E123" s="96">
        <f t="shared" ca="1" si="29"/>
        <v>0</v>
      </c>
      <c r="F123" s="96">
        <f t="shared" ca="1" si="29"/>
        <v>0</v>
      </c>
      <c r="G123" s="96">
        <f t="shared" ca="1" si="29"/>
        <v>0</v>
      </c>
      <c r="H123" s="96">
        <f t="shared" ca="1" si="29"/>
        <v>0</v>
      </c>
      <c r="I123" s="96">
        <f t="shared" ca="1" si="29"/>
        <v>0</v>
      </c>
      <c r="J123" s="96">
        <f t="shared" ca="1" si="29"/>
        <v>0</v>
      </c>
      <c r="K123" s="96">
        <f t="shared" ca="1" si="29"/>
        <v>0</v>
      </c>
      <c r="L123" s="96">
        <f t="shared" ca="1" si="29"/>
        <v>1.8267618514972337</v>
      </c>
      <c r="M123" s="96">
        <f t="shared" ca="1" si="29"/>
        <v>0</v>
      </c>
      <c r="N123" s="96">
        <f t="shared" ca="1" si="30"/>
        <v>0</v>
      </c>
      <c r="O123" s="96">
        <f t="shared" ca="1" si="30"/>
        <v>0</v>
      </c>
      <c r="P123" s="96">
        <f t="shared" ca="1" si="30"/>
        <v>0</v>
      </c>
      <c r="Q123" s="96">
        <f t="shared" ca="1" si="30"/>
        <v>0</v>
      </c>
      <c r="R123" s="96">
        <f t="shared" ca="1" si="30"/>
        <v>0</v>
      </c>
      <c r="S123" s="96">
        <f t="shared" ca="1" si="30"/>
        <v>0</v>
      </c>
      <c r="T123" s="96">
        <f t="shared" ca="1" si="30"/>
        <v>0</v>
      </c>
      <c r="U123" s="96">
        <f t="shared" ca="1" si="30"/>
        <v>0</v>
      </c>
      <c r="V123" s="96">
        <f t="shared" ca="1" si="30"/>
        <v>0</v>
      </c>
      <c r="W123" s="96">
        <f t="shared" ca="1" si="30"/>
        <v>0</v>
      </c>
      <c r="X123" s="96">
        <f t="shared" ca="1" si="31"/>
        <v>0</v>
      </c>
      <c r="Y123" s="96">
        <f t="shared" ca="1" si="31"/>
        <v>0</v>
      </c>
      <c r="Z123" s="96">
        <f t="shared" ca="1" si="31"/>
        <v>3.7854714192974082</v>
      </c>
      <c r="AA123" s="96">
        <f t="shared" ca="1" si="31"/>
        <v>0</v>
      </c>
      <c r="AB123" s="96">
        <f t="shared" ca="1" si="31"/>
        <v>0</v>
      </c>
      <c r="AC123" s="96">
        <f t="shared" ca="1" si="31"/>
        <v>0</v>
      </c>
      <c r="AD123" s="96">
        <f t="shared" ca="1" si="31"/>
        <v>4.6092680368530168</v>
      </c>
      <c r="AE123" s="96">
        <f t="shared" ca="1" si="31"/>
        <v>0</v>
      </c>
      <c r="AF123" s="96">
        <f t="shared" ca="1" si="31"/>
        <v>0</v>
      </c>
      <c r="AG123" s="96">
        <f t="shared" ca="1" si="31"/>
        <v>0</v>
      </c>
      <c r="AH123" s="96">
        <f t="shared" ca="1" si="32"/>
        <v>0</v>
      </c>
      <c r="AI123" s="96">
        <f t="shared" ca="1" si="32"/>
        <v>0</v>
      </c>
      <c r="AJ123" s="96">
        <f t="shared" ca="1" si="32"/>
        <v>0</v>
      </c>
      <c r="AK123" s="96">
        <f t="shared" ca="1" si="32"/>
        <v>0</v>
      </c>
      <c r="AL123" s="96">
        <f t="shared" ca="1" si="32"/>
        <v>0</v>
      </c>
      <c r="AM123" s="96">
        <f t="shared" ca="1" si="32"/>
        <v>0</v>
      </c>
      <c r="AN123" s="96">
        <f t="shared" ca="1" si="32"/>
        <v>0</v>
      </c>
      <c r="AO123" s="96">
        <f t="shared" ca="1" si="32"/>
        <v>0</v>
      </c>
      <c r="AP123" s="96">
        <f t="shared" ca="1" si="32"/>
        <v>0</v>
      </c>
      <c r="AQ123" s="96">
        <f t="shared" ca="1" si="32"/>
        <v>0</v>
      </c>
      <c r="AR123" s="96">
        <f t="shared" ca="1" si="33"/>
        <v>6.3829922190794974</v>
      </c>
      <c r="AS123" s="96">
        <f t="shared" ca="1" si="33"/>
        <v>3.2040052812716859</v>
      </c>
      <c r="AT123" s="96">
        <f t="shared" ca="1" si="33"/>
        <v>-5.6891973795563739</v>
      </c>
      <c r="AU123" s="96">
        <f t="shared" ca="1" si="33"/>
        <v>0</v>
      </c>
      <c r="AV123" s="96">
        <f t="shared" ca="1" si="33"/>
        <v>0</v>
      </c>
      <c r="AW123" s="96">
        <f t="shared" ca="1" si="33"/>
        <v>0</v>
      </c>
      <c r="AX123" s="96">
        <f t="shared" ca="1" si="33"/>
        <v>0</v>
      </c>
      <c r="AY123" s="96">
        <f t="shared" ca="1" si="33"/>
        <v>7.9202775425652253E-2</v>
      </c>
      <c r="AZ123" s="96">
        <f t="shared" ca="1" si="33"/>
        <v>0</v>
      </c>
      <c r="BA123" s="96">
        <f t="shared" ca="1" si="33"/>
        <v>0.55661737596705674</v>
      </c>
      <c r="BB123" s="96">
        <f t="shared" ca="1" si="33"/>
        <v>0</v>
      </c>
      <c r="BC123" s="96">
        <f t="shared" ca="1" si="33"/>
        <v>0</v>
      </c>
      <c r="BD123" s="96">
        <f t="shared" ca="1" si="33"/>
        <v>0</v>
      </c>
      <c r="BE123" s="96">
        <f t="shared" ca="1" si="33"/>
        <v>0</v>
      </c>
      <c r="BF123" s="101">
        <f t="shared" ca="1" si="23"/>
        <v>14.755121579835176</v>
      </c>
    </row>
    <row r="124" spans="2:58">
      <c r="B124" s="139" t="str">
        <v>GEA CP to CP Migration</v>
      </c>
      <c r="C124" s="62" t="s">
        <v>127</v>
      </c>
      <c r="D124" s="96">
        <f t="shared" ca="1" si="29"/>
        <v>0</v>
      </c>
      <c r="E124" s="96">
        <f t="shared" ca="1" si="29"/>
        <v>0</v>
      </c>
      <c r="F124" s="96">
        <f t="shared" ca="1" si="29"/>
        <v>0</v>
      </c>
      <c r="G124" s="96">
        <f t="shared" ca="1" si="29"/>
        <v>0</v>
      </c>
      <c r="H124" s="96">
        <f t="shared" ca="1" si="29"/>
        <v>0</v>
      </c>
      <c r="I124" s="96">
        <f t="shared" ca="1" si="29"/>
        <v>0</v>
      </c>
      <c r="J124" s="96">
        <f t="shared" ca="1" si="29"/>
        <v>0</v>
      </c>
      <c r="K124" s="96">
        <f t="shared" ca="1" si="29"/>
        <v>0</v>
      </c>
      <c r="L124" s="96">
        <f t="shared" ca="1" si="29"/>
        <v>1.8267618514972337</v>
      </c>
      <c r="M124" s="96">
        <f t="shared" ca="1" si="29"/>
        <v>0</v>
      </c>
      <c r="N124" s="96">
        <f t="shared" ca="1" si="30"/>
        <v>0</v>
      </c>
      <c r="O124" s="96">
        <f t="shared" ca="1" si="30"/>
        <v>0</v>
      </c>
      <c r="P124" s="96">
        <f t="shared" ca="1" si="30"/>
        <v>0</v>
      </c>
      <c r="Q124" s="96">
        <f t="shared" ca="1" si="30"/>
        <v>0</v>
      </c>
      <c r="R124" s="96">
        <f t="shared" ca="1" si="30"/>
        <v>0</v>
      </c>
      <c r="S124" s="96">
        <f t="shared" ca="1" si="30"/>
        <v>0</v>
      </c>
      <c r="T124" s="96">
        <f t="shared" ca="1" si="30"/>
        <v>0</v>
      </c>
      <c r="U124" s="96">
        <f t="shared" ca="1" si="30"/>
        <v>0</v>
      </c>
      <c r="V124" s="96">
        <f t="shared" ca="1" si="30"/>
        <v>0</v>
      </c>
      <c r="W124" s="96">
        <f t="shared" ca="1" si="30"/>
        <v>0</v>
      </c>
      <c r="X124" s="96">
        <f t="shared" ca="1" si="31"/>
        <v>0</v>
      </c>
      <c r="Y124" s="96">
        <f t="shared" ca="1" si="31"/>
        <v>0</v>
      </c>
      <c r="Z124" s="96">
        <f t="shared" ca="1" si="31"/>
        <v>3.7854714192974082</v>
      </c>
      <c r="AA124" s="96">
        <f t="shared" ca="1" si="31"/>
        <v>0</v>
      </c>
      <c r="AB124" s="96">
        <f t="shared" ca="1" si="31"/>
        <v>0</v>
      </c>
      <c r="AC124" s="96">
        <f t="shared" ca="1" si="31"/>
        <v>0</v>
      </c>
      <c r="AD124" s="96">
        <f t="shared" ca="1" si="31"/>
        <v>4.6092680368530168</v>
      </c>
      <c r="AE124" s="96">
        <f t="shared" ca="1" si="31"/>
        <v>0</v>
      </c>
      <c r="AF124" s="96">
        <f t="shared" ca="1" si="31"/>
        <v>0</v>
      </c>
      <c r="AG124" s="96">
        <f t="shared" ca="1" si="31"/>
        <v>0</v>
      </c>
      <c r="AH124" s="96">
        <f t="shared" ca="1" si="32"/>
        <v>0</v>
      </c>
      <c r="AI124" s="96">
        <f t="shared" ca="1" si="32"/>
        <v>0</v>
      </c>
      <c r="AJ124" s="96">
        <f t="shared" ca="1" si="32"/>
        <v>0</v>
      </c>
      <c r="AK124" s="96">
        <f t="shared" ca="1" si="32"/>
        <v>0</v>
      </c>
      <c r="AL124" s="96">
        <f t="shared" ca="1" si="32"/>
        <v>0</v>
      </c>
      <c r="AM124" s="96">
        <f t="shared" ca="1" si="32"/>
        <v>0</v>
      </c>
      <c r="AN124" s="96">
        <f t="shared" ca="1" si="32"/>
        <v>0</v>
      </c>
      <c r="AO124" s="96">
        <f t="shared" ca="1" si="32"/>
        <v>0</v>
      </c>
      <c r="AP124" s="96">
        <f t="shared" ca="1" si="32"/>
        <v>0</v>
      </c>
      <c r="AQ124" s="96">
        <f t="shared" ca="1" si="32"/>
        <v>0</v>
      </c>
      <c r="AR124" s="96">
        <f t="shared" ca="1" si="33"/>
        <v>0</v>
      </c>
      <c r="AS124" s="96">
        <f t="shared" ca="1" si="33"/>
        <v>0</v>
      </c>
      <c r="AT124" s="96">
        <f t="shared" ca="1" si="33"/>
        <v>0</v>
      </c>
      <c r="AU124" s="96">
        <f t="shared" ca="1" si="33"/>
        <v>0</v>
      </c>
      <c r="AV124" s="96">
        <f t="shared" ca="1" si="33"/>
        <v>0</v>
      </c>
      <c r="AW124" s="96">
        <f t="shared" ca="1" si="33"/>
        <v>0</v>
      </c>
      <c r="AX124" s="96">
        <f t="shared" ca="1" si="33"/>
        <v>0</v>
      </c>
      <c r="AY124" s="96">
        <f t="shared" ca="1" si="33"/>
        <v>1.4659776706750375E-2</v>
      </c>
      <c r="AZ124" s="96">
        <f t="shared" ca="1" si="33"/>
        <v>0</v>
      </c>
      <c r="BA124" s="96">
        <f t="shared" ca="1" si="33"/>
        <v>0.10120315926673758</v>
      </c>
      <c r="BB124" s="96">
        <f t="shared" ca="1" si="33"/>
        <v>0</v>
      </c>
      <c r="BC124" s="96">
        <f t="shared" ca="1" si="33"/>
        <v>0</v>
      </c>
      <c r="BD124" s="96">
        <f t="shared" ca="1" si="33"/>
        <v>0</v>
      </c>
      <c r="BE124" s="96">
        <f t="shared" ca="1" si="33"/>
        <v>0</v>
      </c>
      <c r="BF124" s="101">
        <f t="shared" ca="1" si="23"/>
        <v>10.337364243621147</v>
      </c>
    </row>
    <row r="125" spans="2:58">
      <c r="B125" s="139" t="str">
        <v>GEA Other</v>
      </c>
      <c r="C125" s="62" t="s">
        <v>127</v>
      </c>
      <c r="D125" s="96">
        <f t="shared" ca="1" si="29"/>
        <v>0</v>
      </c>
      <c r="E125" s="96">
        <f t="shared" ca="1" si="29"/>
        <v>0</v>
      </c>
      <c r="F125" s="96">
        <f t="shared" ca="1" si="29"/>
        <v>0</v>
      </c>
      <c r="G125" s="96">
        <f t="shared" ca="1" si="29"/>
        <v>0</v>
      </c>
      <c r="H125" s="96">
        <f t="shared" ca="1" si="29"/>
        <v>0</v>
      </c>
      <c r="I125" s="96">
        <f t="shared" ca="1" si="29"/>
        <v>0</v>
      </c>
      <c r="J125" s="96">
        <f t="shared" ca="1" si="29"/>
        <v>0</v>
      </c>
      <c r="K125" s="96">
        <f t="shared" ca="1" si="29"/>
        <v>0</v>
      </c>
      <c r="L125" s="96">
        <f t="shared" ca="1" si="29"/>
        <v>0</v>
      </c>
      <c r="M125" s="96">
        <f t="shared" ca="1" si="29"/>
        <v>0</v>
      </c>
      <c r="N125" s="96">
        <f t="shared" ca="1" si="30"/>
        <v>0</v>
      </c>
      <c r="O125" s="96">
        <f t="shared" ca="1" si="30"/>
        <v>0</v>
      </c>
      <c r="P125" s="96">
        <f t="shared" ca="1" si="30"/>
        <v>0</v>
      </c>
      <c r="Q125" s="96">
        <f t="shared" ca="1" si="30"/>
        <v>0</v>
      </c>
      <c r="R125" s="96">
        <f t="shared" ca="1" si="30"/>
        <v>0</v>
      </c>
      <c r="S125" s="96">
        <f t="shared" ca="1" si="30"/>
        <v>0</v>
      </c>
      <c r="T125" s="96">
        <f t="shared" ca="1" si="30"/>
        <v>0</v>
      </c>
      <c r="U125" s="96">
        <f t="shared" ca="1" si="30"/>
        <v>0</v>
      </c>
      <c r="V125" s="96">
        <f t="shared" ca="1" si="30"/>
        <v>0</v>
      </c>
      <c r="W125" s="96">
        <f t="shared" ca="1" si="30"/>
        <v>0</v>
      </c>
      <c r="X125" s="96">
        <f t="shared" ca="1" si="31"/>
        <v>0</v>
      </c>
      <c r="Y125" s="96">
        <f t="shared" ca="1" si="31"/>
        <v>0</v>
      </c>
      <c r="Z125" s="96">
        <f t="shared" ca="1" si="31"/>
        <v>0</v>
      </c>
      <c r="AA125" s="96">
        <f t="shared" ca="1" si="31"/>
        <v>0</v>
      </c>
      <c r="AB125" s="96">
        <f t="shared" ca="1" si="31"/>
        <v>0</v>
      </c>
      <c r="AC125" s="96">
        <f t="shared" ca="1" si="31"/>
        <v>0</v>
      </c>
      <c r="AD125" s="96">
        <f t="shared" ca="1" si="31"/>
        <v>8.7115165896522004</v>
      </c>
      <c r="AE125" s="96">
        <f t="shared" ca="1" si="31"/>
        <v>0</v>
      </c>
      <c r="AF125" s="96">
        <f t="shared" ca="1" si="31"/>
        <v>0</v>
      </c>
      <c r="AG125" s="96">
        <f t="shared" ca="1" si="31"/>
        <v>4.0307641037952671</v>
      </c>
      <c r="AH125" s="96">
        <f t="shared" ca="1" si="32"/>
        <v>0</v>
      </c>
      <c r="AI125" s="96">
        <f t="shared" ca="1" si="32"/>
        <v>0</v>
      </c>
      <c r="AJ125" s="96">
        <f t="shared" ca="1" si="32"/>
        <v>0</v>
      </c>
      <c r="AK125" s="96">
        <f t="shared" ca="1" si="32"/>
        <v>0</v>
      </c>
      <c r="AL125" s="96">
        <f t="shared" ca="1" si="32"/>
        <v>0</v>
      </c>
      <c r="AM125" s="96">
        <f t="shared" ca="1" si="32"/>
        <v>0</v>
      </c>
      <c r="AN125" s="96">
        <f t="shared" ca="1" si="32"/>
        <v>0</v>
      </c>
      <c r="AO125" s="96">
        <f t="shared" ca="1" si="32"/>
        <v>0</v>
      </c>
      <c r="AP125" s="96">
        <f t="shared" ca="1" si="32"/>
        <v>0</v>
      </c>
      <c r="AQ125" s="96">
        <f t="shared" ca="1" si="32"/>
        <v>0</v>
      </c>
      <c r="AR125" s="96">
        <f t="shared" ca="1" si="33"/>
        <v>0</v>
      </c>
      <c r="AS125" s="96">
        <f t="shared" ca="1" si="33"/>
        <v>0</v>
      </c>
      <c r="AT125" s="96">
        <f t="shared" ca="1" si="33"/>
        <v>0</v>
      </c>
      <c r="AU125" s="96">
        <f t="shared" ca="1" si="33"/>
        <v>0</v>
      </c>
      <c r="AV125" s="96">
        <f t="shared" ca="1" si="33"/>
        <v>0</v>
      </c>
      <c r="AW125" s="96">
        <f t="shared" ca="1" si="33"/>
        <v>0</v>
      </c>
      <c r="AX125" s="96">
        <f t="shared" ca="1" si="33"/>
        <v>0</v>
      </c>
      <c r="AY125" s="96">
        <f t="shared" ca="1" si="33"/>
        <v>2.8333350253228452E-2</v>
      </c>
      <c r="AZ125" s="96">
        <f t="shared" ca="1" si="33"/>
        <v>0</v>
      </c>
      <c r="BA125" s="96">
        <f t="shared" ca="1" si="33"/>
        <v>0.45541421670031917</v>
      </c>
      <c r="BB125" s="96">
        <f t="shared" ca="1" si="33"/>
        <v>0</v>
      </c>
      <c r="BC125" s="96">
        <f t="shared" ca="1" si="33"/>
        <v>0</v>
      </c>
      <c r="BD125" s="96">
        <f t="shared" ca="1" si="33"/>
        <v>0</v>
      </c>
      <c r="BE125" s="96">
        <f t="shared" ca="1" si="33"/>
        <v>0</v>
      </c>
      <c r="BF125" s="101">
        <f t="shared" ca="1" si="23"/>
        <v>13.226028260401016</v>
      </c>
    </row>
    <row r="126" spans="2:58">
      <c r="B126" s="139" t="str">
        <v/>
      </c>
      <c r="C126" s="62" t="s">
        <v>127</v>
      </c>
      <c r="D126" s="96">
        <f t="shared" ca="1" si="29"/>
        <v>0</v>
      </c>
      <c r="E126" s="96">
        <f t="shared" ca="1" si="29"/>
        <v>0</v>
      </c>
      <c r="F126" s="96">
        <f t="shared" ca="1" si="29"/>
        <v>0</v>
      </c>
      <c r="G126" s="96">
        <f t="shared" ca="1" si="29"/>
        <v>0</v>
      </c>
      <c r="H126" s="96">
        <f t="shared" ca="1" si="29"/>
        <v>0</v>
      </c>
      <c r="I126" s="96">
        <f t="shared" ca="1" si="29"/>
        <v>0</v>
      </c>
      <c r="J126" s="96">
        <f t="shared" ca="1" si="29"/>
        <v>0</v>
      </c>
      <c r="K126" s="96">
        <f t="shared" ca="1" si="29"/>
        <v>0</v>
      </c>
      <c r="L126" s="96">
        <f t="shared" ca="1" si="29"/>
        <v>0</v>
      </c>
      <c r="M126" s="96">
        <f t="shared" ca="1" si="29"/>
        <v>0</v>
      </c>
      <c r="N126" s="96">
        <f t="shared" ca="1" si="30"/>
        <v>0</v>
      </c>
      <c r="O126" s="96">
        <f t="shared" ca="1" si="30"/>
        <v>0</v>
      </c>
      <c r="P126" s="96">
        <f t="shared" ca="1" si="30"/>
        <v>0</v>
      </c>
      <c r="Q126" s="96">
        <f t="shared" ca="1" si="30"/>
        <v>0</v>
      </c>
      <c r="R126" s="96">
        <f t="shared" ca="1" si="30"/>
        <v>0</v>
      </c>
      <c r="S126" s="96">
        <f t="shared" ca="1" si="30"/>
        <v>0</v>
      </c>
      <c r="T126" s="96">
        <f t="shared" ca="1" si="30"/>
        <v>0</v>
      </c>
      <c r="U126" s="96">
        <f t="shared" ca="1" si="30"/>
        <v>0</v>
      </c>
      <c r="V126" s="96">
        <f t="shared" ca="1" si="30"/>
        <v>0</v>
      </c>
      <c r="W126" s="96">
        <f t="shared" ca="1" si="30"/>
        <v>0</v>
      </c>
      <c r="X126" s="96">
        <f t="shared" ca="1" si="31"/>
        <v>0</v>
      </c>
      <c r="Y126" s="96">
        <f t="shared" ca="1" si="31"/>
        <v>0</v>
      </c>
      <c r="Z126" s="96">
        <f t="shared" ca="1" si="31"/>
        <v>0</v>
      </c>
      <c r="AA126" s="96">
        <f t="shared" ca="1" si="31"/>
        <v>0</v>
      </c>
      <c r="AB126" s="96">
        <f t="shared" ca="1" si="31"/>
        <v>0</v>
      </c>
      <c r="AC126" s="96">
        <f t="shared" ca="1" si="31"/>
        <v>0</v>
      </c>
      <c r="AD126" s="96">
        <f t="shared" ca="1" si="31"/>
        <v>0</v>
      </c>
      <c r="AE126" s="96">
        <f t="shared" ca="1" si="31"/>
        <v>0</v>
      </c>
      <c r="AF126" s="96">
        <f t="shared" ca="1" si="31"/>
        <v>0</v>
      </c>
      <c r="AG126" s="96">
        <f t="shared" ca="1" si="31"/>
        <v>0</v>
      </c>
      <c r="AH126" s="96">
        <f t="shared" ca="1" si="32"/>
        <v>0</v>
      </c>
      <c r="AI126" s="96">
        <f t="shared" ca="1" si="32"/>
        <v>0</v>
      </c>
      <c r="AJ126" s="96">
        <f t="shared" ca="1" si="32"/>
        <v>0</v>
      </c>
      <c r="AK126" s="96">
        <f t="shared" ca="1" si="32"/>
        <v>0</v>
      </c>
      <c r="AL126" s="96">
        <f t="shared" ca="1" si="32"/>
        <v>0</v>
      </c>
      <c r="AM126" s="96">
        <f t="shared" ca="1" si="32"/>
        <v>0</v>
      </c>
      <c r="AN126" s="96">
        <f t="shared" ca="1" si="32"/>
        <v>0</v>
      </c>
      <c r="AO126" s="96">
        <f t="shared" ca="1" si="32"/>
        <v>0</v>
      </c>
      <c r="AP126" s="96">
        <f t="shared" ca="1" si="32"/>
        <v>0</v>
      </c>
      <c r="AQ126" s="96">
        <f t="shared" ca="1" si="32"/>
        <v>0</v>
      </c>
      <c r="AR126" s="96">
        <f t="shared" ca="1" si="33"/>
        <v>0</v>
      </c>
      <c r="AS126" s="96">
        <f t="shared" ca="1" si="33"/>
        <v>0</v>
      </c>
      <c r="AT126" s="96">
        <f t="shared" ca="1" si="33"/>
        <v>0</v>
      </c>
      <c r="AU126" s="96">
        <f t="shared" ca="1" si="33"/>
        <v>0</v>
      </c>
      <c r="AV126" s="96">
        <f t="shared" ca="1" si="33"/>
        <v>0</v>
      </c>
      <c r="AW126" s="96">
        <f t="shared" ca="1" si="33"/>
        <v>0</v>
      </c>
      <c r="AX126" s="96">
        <f t="shared" ca="1" si="33"/>
        <v>0</v>
      </c>
      <c r="AY126" s="96">
        <f t="shared" ca="1" si="33"/>
        <v>0</v>
      </c>
      <c r="AZ126" s="96">
        <f t="shared" ca="1" si="33"/>
        <v>0</v>
      </c>
      <c r="BA126" s="96">
        <f t="shared" ca="1" si="33"/>
        <v>0</v>
      </c>
      <c r="BB126" s="96">
        <f t="shared" ca="1" si="33"/>
        <v>0</v>
      </c>
      <c r="BC126" s="96">
        <f t="shared" ca="1" si="33"/>
        <v>0</v>
      </c>
      <c r="BD126" s="96">
        <f t="shared" ca="1" si="33"/>
        <v>0</v>
      </c>
      <c r="BE126" s="96">
        <f t="shared" ca="1" si="33"/>
        <v>0</v>
      </c>
      <c r="BF126" s="101">
        <f t="shared" ca="1" si="23"/>
        <v>0</v>
      </c>
    </row>
    <row r="127" spans="2:58">
      <c r="B127" s="139" t="str">
        <v/>
      </c>
      <c r="C127" s="62" t="s">
        <v>127</v>
      </c>
      <c r="D127" s="96">
        <f t="shared" ca="1" si="29"/>
        <v>0</v>
      </c>
      <c r="E127" s="96">
        <f t="shared" ca="1" si="29"/>
        <v>0</v>
      </c>
      <c r="F127" s="96">
        <f t="shared" ca="1" si="29"/>
        <v>0</v>
      </c>
      <c r="G127" s="96">
        <f t="shared" ca="1" si="29"/>
        <v>0</v>
      </c>
      <c r="H127" s="96">
        <f t="shared" ca="1" si="29"/>
        <v>0</v>
      </c>
      <c r="I127" s="96">
        <f t="shared" ca="1" si="29"/>
        <v>0</v>
      </c>
      <c r="J127" s="96">
        <f t="shared" ca="1" si="29"/>
        <v>0</v>
      </c>
      <c r="K127" s="96">
        <f t="shared" ca="1" si="29"/>
        <v>0</v>
      </c>
      <c r="L127" s="96">
        <f t="shared" ca="1" si="29"/>
        <v>0</v>
      </c>
      <c r="M127" s="96">
        <f t="shared" ca="1" si="29"/>
        <v>0</v>
      </c>
      <c r="N127" s="96">
        <f t="shared" ca="1" si="30"/>
        <v>0</v>
      </c>
      <c r="O127" s="96">
        <f t="shared" ca="1" si="30"/>
        <v>0</v>
      </c>
      <c r="P127" s="96">
        <f t="shared" ca="1" si="30"/>
        <v>0</v>
      </c>
      <c r="Q127" s="96">
        <f t="shared" ca="1" si="30"/>
        <v>0</v>
      </c>
      <c r="R127" s="96">
        <f t="shared" ca="1" si="30"/>
        <v>0</v>
      </c>
      <c r="S127" s="96">
        <f t="shared" ca="1" si="30"/>
        <v>0</v>
      </c>
      <c r="T127" s="96">
        <f t="shared" ca="1" si="30"/>
        <v>0</v>
      </c>
      <c r="U127" s="96">
        <f t="shared" ca="1" si="30"/>
        <v>0</v>
      </c>
      <c r="V127" s="96">
        <f t="shared" ca="1" si="30"/>
        <v>0</v>
      </c>
      <c r="W127" s="96">
        <f t="shared" ca="1" si="30"/>
        <v>0</v>
      </c>
      <c r="X127" s="96">
        <f t="shared" ca="1" si="31"/>
        <v>0</v>
      </c>
      <c r="Y127" s="96">
        <f t="shared" ca="1" si="31"/>
        <v>0</v>
      </c>
      <c r="Z127" s="96">
        <f t="shared" ca="1" si="31"/>
        <v>0</v>
      </c>
      <c r="AA127" s="96">
        <f t="shared" ca="1" si="31"/>
        <v>0</v>
      </c>
      <c r="AB127" s="96">
        <f t="shared" ca="1" si="31"/>
        <v>0</v>
      </c>
      <c r="AC127" s="96">
        <f t="shared" ca="1" si="31"/>
        <v>0</v>
      </c>
      <c r="AD127" s="96">
        <f t="shared" ca="1" si="31"/>
        <v>0</v>
      </c>
      <c r="AE127" s="96">
        <f t="shared" ca="1" si="31"/>
        <v>0</v>
      </c>
      <c r="AF127" s="96">
        <f t="shared" ca="1" si="31"/>
        <v>0</v>
      </c>
      <c r="AG127" s="96">
        <f t="shared" ca="1" si="31"/>
        <v>0</v>
      </c>
      <c r="AH127" s="96">
        <f t="shared" ca="1" si="32"/>
        <v>0</v>
      </c>
      <c r="AI127" s="96">
        <f t="shared" ca="1" si="32"/>
        <v>0</v>
      </c>
      <c r="AJ127" s="96">
        <f t="shared" ca="1" si="32"/>
        <v>0</v>
      </c>
      <c r="AK127" s="96">
        <f t="shared" ca="1" si="32"/>
        <v>0</v>
      </c>
      <c r="AL127" s="96">
        <f t="shared" ca="1" si="32"/>
        <v>0</v>
      </c>
      <c r="AM127" s="96">
        <f t="shared" ca="1" si="32"/>
        <v>0</v>
      </c>
      <c r="AN127" s="96">
        <f t="shared" ca="1" si="32"/>
        <v>0</v>
      </c>
      <c r="AO127" s="96">
        <f t="shared" ca="1" si="32"/>
        <v>0</v>
      </c>
      <c r="AP127" s="96">
        <f t="shared" ca="1" si="32"/>
        <v>0</v>
      </c>
      <c r="AQ127" s="96">
        <f t="shared" ca="1" si="32"/>
        <v>0</v>
      </c>
      <c r="AR127" s="96">
        <f t="shared" ca="1" si="33"/>
        <v>0</v>
      </c>
      <c r="AS127" s="96">
        <f t="shared" ca="1" si="33"/>
        <v>0</v>
      </c>
      <c r="AT127" s="96">
        <f t="shared" ca="1" si="33"/>
        <v>0</v>
      </c>
      <c r="AU127" s="96">
        <f t="shared" ca="1" si="33"/>
        <v>0</v>
      </c>
      <c r="AV127" s="96">
        <f t="shared" ca="1" si="33"/>
        <v>0</v>
      </c>
      <c r="AW127" s="96">
        <f t="shared" ca="1" si="33"/>
        <v>0</v>
      </c>
      <c r="AX127" s="96">
        <f t="shared" ca="1" si="33"/>
        <v>0</v>
      </c>
      <c r="AY127" s="96">
        <f t="shared" ca="1" si="33"/>
        <v>0</v>
      </c>
      <c r="AZ127" s="96">
        <f t="shared" ca="1" si="33"/>
        <v>0</v>
      </c>
      <c r="BA127" s="96">
        <f t="shared" ca="1" si="33"/>
        <v>0</v>
      </c>
      <c r="BB127" s="96">
        <f t="shared" ca="1" si="33"/>
        <v>0</v>
      </c>
      <c r="BC127" s="96">
        <f t="shared" ca="1" si="33"/>
        <v>0</v>
      </c>
      <c r="BD127" s="96">
        <f t="shared" ca="1" si="33"/>
        <v>0</v>
      </c>
      <c r="BE127" s="96">
        <f t="shared" ca="1" si="33"/>
        <v>0</v>
      </c>
      <c r="BF127" s="101">
        <f t="shared" ca="1" si="23"/>
        <v>0</v>
      </c>
    </row>
    <row r="128" spans="2:58">
      <c r="B128" s="139" t="str">
        <v/>
      </c>
      <c r="C128" s="62" t="s">
        <v>127</v>
      </c>
      <c r="D128" s="96">
        <f t="shared" ca="1" si="29"/>
        <v>0</v>
      </c>
      <c r="E128" s="96">
        <f t="shared" ca="1" si="29"/>
        <v>0</v>
      </c>
      <c r="F128" s="96">
        <f t="shared" ca="1" si="29"/>
        <v>0</v>
      </c>
      <c r="G128" s="96">
        <f t="shared" ca="1" si="29"/>
        <v>0</v>
      </c>
      <c r="H128" s="96">
        <f t="shared" ca="1" si="29"/>
        <v>0</v>
      </c>
      <c r="I128" s="96">
        <f t="shared" ca="1" si="29"/>
        <v>0</v>
      </c>
      <c r="J128" s="96">
        <f t="shared" ca="1" si="29"/>
        <v>0</v>
      </c>
      <c r="K128" s="96">
        <f t="shared" ca="1" si="29"/>
        <v>0</v>
      </c>
      <c r="L128" s="96">
        <f t="shared" ca="1" si="29"/>
        <v>0</v>
      </c>
      <c r="M128" s="96">
        <f t="shared" ca="1" si="29"/>
        <v>0</v>
      </c>
      <c r="N128" s="96">
        <f t="shared" ca="1" si="30"/>
        <v>0</v>
      </c>
      <c r="O128" s="96">
        <f t="shared" ca="1" si="30"/>
        <v>0</v>
      </c>
      <c r="P128" s="96">
        <f t="shared" ca="1" si="30"/>
        <v>0</v>
      </c>
      <c r="Q128" s="96">
        <f t="shared" ca="1" si="30"/>
        <v>0</v>
      </c>
      <c r="R128" s="96">
        <f t="shared" ca="1" si="30"/>
        <v>0</v>
      </c>
      <c r="S128" s="96">
        <f t="shared" ca="1" si="30"/>
        <v>0</v>
      </c>
      <c r="T128" s="96">
        <f t="shared" ca="1" si="30"/>
        <v>0</v>
      </c>
      <c r="U128" s="96">
        <f t="shared" ca="1" si="30"/>
        <v>0</v>
      </c>
      <c r="V128" s="96">
        <f t="shared" ca="1" si="30"/>
        <v>0</v>
      </c>
      <c r="W128" s="96">
        <f t="shared" ca="1" si="30"/>
        <v>0</v>
      </c>
      <c r="X128" s="96">
        <f t="shared" ca="1" si="31"/>
        <v>0</v>
      </c>
      <c r="Y128" s="96">
        <f t="shared" ca="1" si="31"/>
        <v>0</v>
      </c>
      <c r="Z128" s="96">
        <f t="shared" ca="1" si="31"/>
        <v>0</v>
      </c>
      <c r="AA128" s="96">
        <f t="shared" ca="1" si="31"/>
        <v>0</v>
      </c>
      <c r="AB128" s="96">
        <f t="shared" ca="1" si="31"/>
        <v>0</v>
      </c>
      <c r="AC128" s="96">
        <f t="shared" ca="1" si="31"/>
        <v>0</v>
      </c>
      <c r="AD128" s="96">
        <f t="shared" ca="1" si="31"/>
        <v>0</v>
      </c>
      <c r="AE128" s="96">
        <f t="shared" ca="1" si="31"/>
        <v>0</v>
      </c>
      <c r="AF128" s="96">
        <f t="shared" ca="1" si="31"/>
        <v>0</v>
      </c>
      <c r="AG128" s="96">
        <f t="shared" ca="1" si="31"/>
        <v>0</v>
      </c>
      <c r="AH128" s="96">
        <f t="shared" ca="1" si="32"/>
        <v>0</v>
      </c>
      <c r="AI128" s="96">
        <f t="shared" ca="1" si="32"/>
        <v>0</v>
      </c>
      <c r="AJ128" s="96">
        <f t="shared" ca="1" si="32"/>
        <v>0</v>
      </c>
      <c r="AK128" s="96">
        <f t="shared" ca="1" si="32"/>
        <v>0</v>
      </c>
      <c r="AL128" s="96">
        <f t="shared" ca="1" si="32"/>
        <v>0</v>
      </c>
      <c r="AM128" s="96">
        <f t="shared" ca="1" si="32"/>
        <v>0</v>
      </c>
      <c r="AN128" s="96">
        <f t="shared" ca="1" si="32"/>
        <v>0</v>
      </c>
      <c r="AO128" s="96">
        <f t="shared" ca="1" si="32"/>
        <v>0</v>
      </c>
      <c r="AP128" s="96">
        <f t="shared" ca="1" si="32"/>
        <v>0</v>
      </c>
      <c r="AQ128" s="96">
        <f t="shared" ca="1" si="32"/>
        <v>0</v>
      </c>
      <c r="AR128" s="96">
        <f t="shared" ca="1" si="33"/>
        <v>0</v>
      </c>
      <c r="AS128" s="96">
        <f t="shared" ca="1" si="33"/>
        <v>0</v>
      </c>
      <c r="AT128" s="96">
        <f t="shared" ca="1" si="33"/>
        <v>0</v>
      </c>
      <c r="AU128" s="96">
        <f t="shared" ca="1" si="33"/>
        <v>0</v>
      </c>
      <c r="AV128" s="96">
        <f t="shared" ca="1" si="33"/>
        <v>0</v>
      </c>
      <c r="AW128" s="96">
        <f t="shared" ca="1" si="33"/>
        <v>0</v>
      </c>
      <c r="AX128" s="96">
        <f t="shared" ca="1" si="33"/>
        <v>0</v>
      </c>
      <c r="AY128" s="96">
        <f t="shared" ca="1" si="33"/>
        <v>0</v>
      </c>
      <c r="AZ128" s="96">
        <f t="shared" ca="1" si="33"/>
        <v>0</v>
      </c>
      <c r="BA128" s="96">
        <f t="shared" ca="1" si="33"/>
        <v>0</v>
      </c>
      <c r="BB128" s="96">
        <f t="shared" ca="1" si="33"/>
        <v>0</v>
      </c>
      <c r="BC128" s="96">
        <f t="shared" ca="1" si="33"/>
        <v>0</v>
      </c>
      <c r="BD128" s="96">
        <f t="shared" ca="1" si="33"/>
        <v>0</v>
      </c>
      <c r="BE128" s="96">
        <f t="shared" ca="1" si="33"/>
        <v>0</v>
      </c>
      <c r="BF128" s="101">
        <f t="shared" ca="1" si="23"/>
        <v>0</v>
      </c>
    </row>
    <row r="129" spans="2:58">
      <c r="B129" s="139" t="str">
        <v/>
      </c>
      <c r="C129" s="62" t="s">
        <v>127</v>
      </c>
      <c r="D129" s="96">
        <f t="shared" ca="1" si="29"/>
        <v>0</v>
      </c>
      <c r="E129" s="96">
        <f t="shared" ca="1" si="29"/>
        <v>0</v>
      </c>
      <c r="F129" s="96">
        <f t="shared" ca="1" si="29"/>
        <v>0</v>
      </c>
      <c r="G129" s="96">
        <f t="shared" ca="1" si="29"/>
        <v>0</v>
      </c>
      <c r="H129" s="96">
        <f t="shared" ca="1" si="29"/>
        <v>0</v>
      </c>
      <c r="I129" s="96">
        <f t="shared" ca="1" si="29"/>
        <v>0</v>
      </c>
      <c r="J129" s="96">
        <f t="shared" ca="1" si="29"/>
        <v>0</v>
      </c>
      <c r="K129" s="96">
        <f t="shared" ca="1" si="29"/>
        <v>0</v>
      </c>
      <c r="L129" s="96">
        <f t="shared" ca="1" si="29"/>
        <v>0</v>
      </c>
      <c r="M129" s="96">
        <f t="shared" ca="1" si="29"/>
        <v>0</v>
      </c>
      <c r="N129" s="96">
        <f t="shared" ca="1" si="30"/>
        <v>0</v>
      </c>
      <c r="O129" s="96">
        <f t="shared" ca="1" si="30"/>
        <v>0</v>
      </c>
      <c r="P129" s="96">
        <f t="shared" ca="1" si="30"/>
        <v>0</v>
      </c>
      <c r="Q129" s="96">
        <f t="shared" ca="1" si="30"/>
        <v>0</v>
      </c>
      <c r="R129" s="96">
        <f t="shared" ca="1" si="30"/>
        <v>0</v>
      </c>
      <c r="S129" s="96">
        <f t="shared" ca="1" si="30"/>
        <v>0</v>
      </c>
      <c r="T129" s="96">
        <f t="shared" ca="1" si="30"/>
        <v>0</v>
      </c>
      <c r="U129" s="96">
        <f t="shared" ca="1" si="30"/>
        <v>0</v>
      </c>
      <c r="V129" s="96">
        <f t="shared" ca="1" si="30"/>
        <v>0</v>
      </c>
      <c r="W129" s="96">
        <f t="shared" ca="1" si="30"/>
        <v>0</v>
      </c>
      <c r="X129" s="96">
        <f t="shared" ca="1" si="31"/>
        <v>0</v>
      </c>
      <c r="Y129" s="96">
        <f t="shared" ca="1" si="31"/>
        <v>0</v>
      </c>
      <c r="Z129" s="96">
        <f t="shared" ca="1" si="31"/>
        <v>0</v>
      </c>
      <c r="AA129" s="96">
        <f t="shared" ca="1" si="31"/>
        <v>0</v>
      </c>
      <c r="AB129" s="96">
        <f t="shared" ca="1" si="31"/>
        <v>0</v>
      </c>
      <c r="AC129" s="96">
        <f t="shared" ca="1" si="31"/>
        <v>0</v>
      </c>
      <c r="AD129" s="96">
        <f t="shared" ca="1" si="31"/>
        <v>0</v>
      </c>
      <c r="AE129" s="96">
        <f t="shared" ca="1" si="31"/>
        <v>0</v>
      </c>
      <c r="AF129" s="96">
        <f t="shared" ca="1" si="31"/>
        <v>0</v>
      </c>
      <c r="AG129" s="96">
        <f t="shared" ca="1" si="31"/>
        <v>0</v>
      </c>
      <c r="AH129" s="96">
        <f t="shared" ca="1" si="32"/>
        <v>0</v>
      </c>
      <c r="AI129" s="96">
        <f t="shared" ca="1" si="32"/>
        <v>0</v>
      </c>
      <c r="AJ129" s="96">
        <f t="shared" ca="1" si="32"/>
        <v>0</v>
      </c>
      <c r="AK129" s="96">
        <f t="shared" ca="1" si="32"/>
        <v>0</v>
      </c>
      <c r="AL129" s="96">
        <f t="shared" ca="1" si="32"/>
        <v>0</v>
      </c>
      <c r="AM129" s="96">
        <f t="shared" ca="1" si="32"/>
        <v>0</v>
      </c>
      <c r="AN129" s="96">
        <f t="shared" ca="1" si="32"/>
        <v>0</v>
      </c>
      <c r="AO129" s="96">
        <f t="shared" ca="1" si="32"/>
        <v>0</v>
      </c>
      <c r="AP129" s="96">
        <f t="shared" ca="1" si="32"/>
        <v>0</v>
      </c>
      <c r="AQ129" s="96">
        <f t="shared" ca="1" si="32"/>
        <v>0</v>
      </c>
      <c r="AR129" s="96">
        <f t="shared" ca="1" si="33"/>
        <v>0</v>
      </c>
      <c r="AS129" s="96">
        <f t="shared" ca="1" si="33"/>
        <v>0</v>
      </c>
      <c r="AT129" s="96">
        <f t="shared" ca="1" si="33"/>
        <v>0</v>
      </c>
      <c r="AU129" s="96">
        <f t="shared" ca="1" si="33"/>
        <v>0</v>
      </c>
      <c r="AV129" s="96">
        <f t="shared" ca="1" si="33"/>
        <v>0</v>
      </c>
      <c r="AW129" s="96">
        <f t="shared" ca="1" si="33"/>
        <v>0</v>
      </c>
      <c r="AX129" s="96">
        <f t="shared" ca="1" si="33"/>
        <v>0</v>
      </c>
      <c r="AY129" s="96">
        <f t="shared" ca="1" si="33"/>
        <v>0</v>
      </c>
      <c r="AZ129" s="96">
        <f t="shared" ca="1" si="33"/>
        <v>0</v>
      </c>
      <c r="BA129" s="96">
        <f t="shared" ca="1" si="33"/>
        <v>0</v>
      </c>
      <c r="BB129" s="96">
        <f t="shared" ca="1" si="33"/>
        <v>0</v>
      </c>
      <c r="BC129" s="96">
        <f t="shared" ca="1" si="33"/>
        <v>0</v>
      </c>
      <c r="BD129" s="96">
        <f t="shared" ca="1" si="33"/>
        <v>0</v>
      </c>
      <c r="BE129" s="96">
        <f t="shared" ca="1" si="33"/>
        <v>0</v>
      </c>
      <c r="BF129" s="101">
        <f t="shared" ca="1" si="23"/>
        <v>0</v>
      </c>
    </row>
    <row r="130" spans="2:58">
      <c r="B130" s="139" t="str">
        <v/>
      </c>
      <c r="C130" s="62" t="s">
        <v>127</v>
      </c>
      <c r="D130" s="96">
        <f t="shared" ca="1" si="29"/>
        <v>0</v>
      </c>
      <c r="E130" s="96">
        <f t="shared" ca="1" si="29"/>
        <v>0</v>
      </c>
      <c r="F130" s="96">
        <f t="shared" ca="1" si="29"/>
        <v>0</v>
      </c>
      <c r="G130" s="96">
        <f t="shared" ca="1" si="29"/>
        <v>0</v>
      </c>
      <c r="H130" s="96">
        <f t="shared" ca="1" si="29"/>
        <v>0</v>
      </c>
      <c r="I130" s="96">
        <f t="shared" ca="1" si="29"/>
        <v>0</v>
      </c>
      <c r="J130" s="96">
        <f t="shared" ca="1" si="29"/>
        <v>0</v>
      </c>
      <c r="K130" s="96">
        <f t="shared" ca="1" si="29"/>
        <v>0</v>
      </c>
      <c r="L130" s="96">
        <f t="shared" ca="1" si="29"/>
        <v>0</v>
      </c>
      <c r="M130" s="96">
        <f t="shared" ca="1" si="29"/>
        <v>0</v>
      </c>
      <c r="N130" s="96">
        <f t="shared" ca="1" si="30"/>
        <v>0</v>
      </c>
      <c r="O130" s="96">
        <f t="shared" ca="1" si="30"/>
        <v>0</v>
      </c>
      <c r="P130" s="96">
        <f t="shared" ca="1" si="30"/>
        <v>0</v>
      </c>
      <c r="Q130" s="96">
        <f t="shared" ca="1" si="30"/>
        <v>0</v>
      </c>
      <c r="R130" s="96">
        <f t="shared" ca="1" si="30"/>
        <v>0</v>
      </c>
      <c r="S130" s="96">
        <f t="shared" ca="1" si="30"/>
        <v>0</v>
      </c>
      <c r="T130" s="96">
        <f t="shared" ca="1" si="30"/>
        <v>0</v>
      </c>
      <c r="U130" s="96">
        <f t="shared" ca="1" si="30"/>
        <v>0</v>
      </c>
      <c r="V130" s="96">
        <f t="shared" ca="1" si="30"/>
        <v>0</v>
      </c>
      <c r="W130" s="96">
        <f t="shared" ca="1" si="30"/>
        <v>0</v>
      </c>
      <c r="X130" s="96">
        <f t="shared" ca="1" si="31"/>
        <v>0</v>
      </c>
      <c r="Y130" s="96">
        <f t="shared" ca="1" si="31"/>
        <v>0</v>
      </c>
      <c r="Z130" s="96">
        <f t="shared" ca="1" si="31"/>
        <v>0</v>
      </c>
      <c r="AA130" s="96">
        <f t="shared" ca="1" si="31"/>
        <v>0</v>
      </c>
      <c r="AB130" s="96">
        <f t="shared" ca="1" si="31"/>
        <v>0</v>
      </c>
      <c r="AC130" s="96">
        <f t="shared" ca="1" si="31"/>
        <v>0</v>
      </c>
      <c r="AD130" s="96">
        <f t="shared" ca="1" si="31"/>
        <v>0</v>
      </c>
      <c r="AE130" s="96">
        <f t="shared" ca="1" si="31"/>
        <v>0</v>
      </c>
      <c r="AF130" s="96">
        <f t="shared" ca="1" si="31"/>
        <v>0</v>
      </c>
      <c r="AG130" s="96">
        <f t="shared" ca="1" si="31"/>
        <v>0</v>
      </c>
      <c r="AH130" s="96">
        <f t="shared" ca="1" si="32"/>
        <v>0</v>
      </c>
      <c r="AI130" s="96">
        <f t="shared" ca="1" si="32"/>
        <v>0</v>
      </c>
      <c r="AJ130" s="96">
        <f t="shared" ca="1" si="32"/>
        <v>0</v>
      </c>
      <c r="AK130" s="96">
        <f t="shared" ca="1" si="32"/>
        <v>0</v>
      </c>
      <c r="AL130" s="96">
        <f t="shared" ca="1" si="32"/>
        <v>0</v>
      </c>
      <c r="AM130" s="96">
        <f t="shared" ca="1" si="32"/>
        <v>0</v>
      </c>
      <c r="AN130" s="96">
        <f t="shared" ca="1" si="32"/>
        <v>0</v>
      </c>
      <c r="AO130" s="96">
        <f t="shared" ca="1" si="32"/>
        <v>0</v>
      </c>
      <c r="AP130" s="96">
        <f t="shared" ca="1" si="32"/>
        <v>0</v>
      </c>
      <c r="AQ130" s="96">
        <f t="shared" ca="1" si="32"/>
        <v>0</v>
      </c>
      <c r="AR130" s="96">
        <f t="shared" ca="1" si="33"/>
        <v>0</v>
      </c>
      <c r="AS130" s="96">
        <f t="shared" ca="1" si="33"/>
        <v>0</v>
      </c>
      <c r="AT130" s="96">
        <f t="shared" ca="1" si="33"/>
        <v>0</v>
      </c>
      <c r="AU130" s="96">
        <f t="shared" ca="1" si="33"/>
        <v>0</v>
      </c>
      <c r="AV130" s="96">
        <f t="shared" ca="1" si="33"/>
        <v>0</v>
      </c>
      <c r="AW130" s="96">
        <f t="shared" ca="1" si="33"/>
        <v>0</v>
      </c>
      <c r="AX130" s="96">
        <f t="shared" ca="1" si="33"/>
        <v>0</v>
      </c>
      <c r="AY130" s="96">
        <f t="shared" ca="1" si="33"/>
        <v>0</v>
      </c>
      <c r="AZ130" s="96">
        <f t="shared" ca="1" si="33"/>
        <v>0</v>
      </c>
      <c r="BA130" s="96">
        <f t="shared" ca="1" si="33"/>
        <v>0</v>
      </c>
      <c r="BB130" s="96">
        <f t="shared" ca="1" si="33"/>
        <v>0</v>
      </c>
      <c r="BC130" s="96">
        <f t="shared" ca="1" si="33"/>
        <v>0</v>
      </c>
      <c r="BD130" s="96">
        <f t="shared" ca="1" si="33"/>
        <v>0</v>
      </c>
      <c r="BE130" s="96">
        <f t="shared" ca="1" si="33"/>
        <v>0</v>
      </c>
      <c r="BF130" s="101">
        <f t="shared" ca="1" si="23"/>
        <v>0</v>
      </c>
    </row>
    <row r="131" spans="2:58">
      <c r="B131" s="139" t="str">
        <v/>
      </c>
      <c r="C131" s="62" t="s">
        <v>127</v>
      </c>
      <c r="D131" s="96">
        <f t="shared" ca="1" si="29"/>
        <v>0</v>
      </c>
      <c r="E131" s="96">
        <f t="shared" ca="1" si="29"/>
        <v>0</v>
      </c>
      <c r="F131" s="96">
        <f t="shared" ca="1" si="29"/>
        <v>0</v>
      </c>
      <c r="G131" s="96">
        <f t="shared" ca="1" si="29"/>
        <v>0</v>
      </c>
      <c r="H131" s="96">
        <f t="shared" ca="1" si="29"/>
        <v>0</v>
      </c>
      <c r="I131" s="96">
        <f t="shared" ca="1" si="29"/>
        <v>0</v>
      </c>
      <c r="J131" s="96">
        <f t="shared" ca="1" si="29"/>
        <v>0</v>
      </c>
      <c r="K131" s="96">
        <f t="shared" ca="1" si="29"/>
        <v>0</v>
      </c>
      <c r="L131" s="96">
        <f t="shared" ca="1" si="29"/>
        <v>0</v>
      </c>
      <c r="M131" s="96">
        <f t="shared" ca="1" si="29"/>
        <v>0</v>
      </c>
      <c r="N131" s="96">
        <f t="shared" ca="1" si="30"/>
        <v>0</v>
      </c>
      <c r="O131" s="96">
        <f t="shared" ca="1" si="30"/>
        <v>0</v>
      </c>
      <c r="P131" s="96">
        <f t="shared" ca="1" si="30"/>
        <v>0</v>
      </c>
      <c r="Q131" s="96">
        <f t="shared" ca="1" si="30"/>
        <v>0</v>
      </c>
      <c r="R131" s="96">
        <f t="shared" ca="1" si="30"/>
        <v>0</v>
      </c>
      <c r="S131" s="96">
        <f t="shared" ca="1" si="30"/>
        <v>0</v>
      </c>
      <c r="T131" s="96">
        <f t="shared" ca="1" si="30"/>
        <v>0</v>
      </c>
      <c r="U131" s="96">
        <f t="shared" ca="1" si="30"/>
        <v>0</v>
      </c>
      <c r="V131" s="96">
        <f t="shared" ca="1" si="30"/>
        <v>0</v>
      </c>
      <c r="W131" s="96">
        <f t="shared" ca="1" si="30"/>
        <v>0</v>
      </c>
      <c r="X131" s="96">
        <f t="shared" ca="1" si="31"/>
        <v>0</v>
      </c>
      <c r="Y131" s="96">
        <f t="shared" ca="1" si="31"/>
        <v>0</v>
      </c>
      <c r="Z131" s="96">
        <f t="shared" ca="1" si="31"/>
        <v>0</v>
      </c>
      <c r="AA131" s="96">
        <f t="shared" ca="1" si="31"/>
        <v>0</v>
      </c>
      <c r="AB131" s="96">
        <f t="shared" ca="1" si="31"/>
        <v>0</v>
      </c>
      <c r="AC131" s="96">
        <f t="shared" ca="1" si="31"/>
        <v>0</v>
      </c>
      <c r="AD131" s="96">
        <f t="shared" ca="1" si="31"/>
        <v>0</v>
      </c>
      <c r="AE131" s="96">
        <f t="shared" ca="1" si="31"/>
        <v>0</v>
      </c>
      <c r="AF131" s="96">
        <f t="shared" ca="1" si="31"/>
        <v>0</v>
      </c>
      <c r="AG131" s="96">
        <f t="shared" ca="1" si="31"/>
        <v>0</v>
      </c>
      <c r="AH131" s="96">
        <f t="shared" ca="1" si="32"/>
        <v>0</v>
      </c>
      <c r="AI131" s="96">
        <f t="shared" ca="1" si="32"/>
        <v>0</v>
      </c>
      <c r="AJ131" s="96">
        <f t="shared" ca="1" si="32"/>
        <v>0</v>
      </c>
      <c r="AK131" s="96">
        <f t="shared" ca="1" si="32"/>
        <v>0</v>
      </c>
      <c r="AL131" s="96">
        <f t="shared" ca="1" si="32"/>
        <v>0</v>
      </c>
      <c r="AM131" s="96">
        <f t="shared" ca="1" si="32"/>
        <v>0</v>
      </c>
      <c r="AN131" s="96">
        <f t="shared" ca="1" si="32"/>
        <v>0</v>
      </c>
      <c r="AO131" s="96">
        <f t="shared" ca="1" si="32"/>
        <v>0</v>
      </c>
      <c r="AP131" s="96">
        <f t="shared" ca="1" si="32"/>
        <v>0</v>
      </c>
      <c r="AQ131" s="96">
        <f t="shared" ca="1" si="32"/>
        <v>0</v>
      </c>
      <c r="AR131" s="96">
        <f t="shared" ca="1" si="33"/>
        <v>0</v>
      </c>
      <c r="AS131" s="96">
        <f t="shared" ca="1" si="33"/>
        <v>0</v>
      </c>
      <c r="AT131" s="96">
        <f t="shared" ca="1" si="33"/>
        <v>0</v>
      </c>
      <c r="AU131" s="96">
        <f t="shared" ca="1" si="33"/>
        <v>0</v>
      </c>
      <c r="AV131" s="96">
        <f t="shared" ca="1" si="33"/>
        <v>0</v>
      </c>
      <c r="AW131" s="96">
        <f t="shared" ca="1" si="33"/>
        <v>0</v>
      </c>
      <c r="AX131" s="96">
        <f t="shared" ca="1" si="33"/>
        <v>0</v>
      </c>
      <c r="AY131" s="96">
        <f t="shared" ca="1" si="33"/>
        <v>0</v>
      </c>
      <c r="AZ131" s="96">
        <f t="shared" ca="1" si="33"/>
        <v>0</v>
      </c>
      <c r="BA131" s="96">
        <f t="shared" ca="1" si="33"/>
        <v>0</v>
      </c>
      <c r="BB131" s="96">
        <f t="shared" ca="1" si="33"/>
        <v>0</v>
      </c>
      <c r="BC131" s="96">
        <f t="shared" ca="1" si="33"/>
        <v>0</v>
      </c>
      <c r="BD131" s="96">
        <f t="shared" ca="1" si="33"/>
        <v>0</v>
      </c>
      <c r="BE131" s="96">
        <f t="shared" ca="1" si="33"/>
        <v>0</v>
      </c>
      <c r="BF131" s="101">
        <f t="shared" ca="1" si="23"/>
        <v>0</v>
      </c>
    </row>
    <row r="132" spans="2:58" ht="12">
      <c r="B132" s="139"/>
      <c r="AC132" s="105"/>
      <c r="BF132" s="52" t="s">
        <v>335</v>
      </c>
    </row>
    <row r="134" spans="2:58" ht="15.5">
      <c r="B134" s="50" t="s">
        <v>223</v>
      </c>
      <c r="C134" s="50"/>
      <c r="D134" s="50"/>
      <c r="E134" s="50"/>
      <c r="F134" s="50"/>
      <c r="G134" s="50"/>
      <c r="H134" s="50"/>
      <c r="I134" s="50"/>
      <c r="J134" s="50"/>
      <c r="K134" s="50"/>
      <c r="L134" s="50"/>
      <c r="M134" s="50"/>
      <c r="N134" s="50"/>
      <c r="O134" s="50"/>
      <c r="P134" s="50"/>
      <c r="Q134" s="50"/>
      <c r="R134" s="50"/>
      <c r="S134" s="50"/>
      <c r="T134" s="50"/>
      <c r="U134" s="50"/>
      <c r="V134" s="50"/>
      <c r="W134" s="50"/>
      <c r="X134" s="50"/>
      <c r="Y134" s="50"/>
      <c r="Z134" s="50"/>
      <c r="AA134" s="50"/>
      <c r="AB134" s="50"/>
      <c r="AC134" s="50"/>
      <c r="AD134" s="50"/>
      <c r="AE134" s="50"/>
      <c r="AF134" s="50"/>
      <c r="AG134" s="50"/>
      <c r="AH134" s="50"/>
      <c r="AI134" s="50"/>
    </row>
    <row r="135" spans="2:58" s="137" customFormat="1" ht="46">
      <c r="B135" s="134" t="s">
        <v>126</v>
      </c>
      <c r="C135" s="134" t="s">
        <v>78</v>
      </c>
      <c r="D135" s="134" t="str">
        <f t="array" ref="D135:AI135">TRANSPOSE(Service_list)</f>
        <v>Analogue Core WLR Rentals</v>
      </c>
      <c r="E135" s="134" t="str">
        <v>Analogue Premium Rentals</v>
      </c>
      <c r="F135" s="134" t="str">
        <v>WLR Connections</v>
      </c>
      <c r="G135" s="134" t="str">
        <v>WLR Premium Connections</v>
      </c>
      <c r="H135" s="134" t="str">
        <v>WLR Transfers</v>
      </c>
      <c r="I135" s="134" t="str">
        <v>WLR Premium Transfers</v>
      </c>
      <c r="J135" s="134" t="str">
        <v>WLR Conversions</v>
      </c>
      <c r="K135" s="134" t="str">
        <v>Metallic Path Facility (MPF) New Provide Services</v>
      </c>
      <c r="L135" s="134" t="str">
        <v>Metallic Path Facility (MPF) Single Migrations</v>
      </c>
      <c r="M135" s="134" t="str">
        <v>Metallic Path Facility (MPF) Bulk Migrations</v>
      </c>
      <c r="N135" s="134" t="str">
        <v>Metallic Path Facility (MPF) Rentals</v>
      </c>
      <c r="O135" s="134" t="str">
        <v>Hard Ceases</v>
      </c>
      <c r="P135" s="134" t="str">
        <v>Co-mingling New Provide Services</v>
      </c>
      <c r="Q135" s="134" t="str">
        <v>Co-mingling Rental Services</v>
      </c>
      <c r="R135" s="134" t="str">
        <v>Tie cables</v>
      </c>
      <c r="S135" s="134" t="str">
        <v>Other LLU Ancillary Services</v>
      </c>
      <c r="T135" s="134" t="str">
        <v>Shared Metallic Path Facility (SMPF) New Provides</v>
      </c>
      <c r="U135" s="134" t="str">
        <v>Shared Metallic Path Facility (SMPF) Single Migrations</v>
      </c>
      <c r="V135" s="134" t="str">
        <v>Shared Metallic Path Facility (SMPF) Bulk Migrations</v>
      </c>
      <c r="W135" s="134" t="str">
        <v>Shared Metallic Path Facility (SMPF) Rentals</v>
      </c>
      <c r="X135" s="134" t="str">
        <v>WLR Simultaneously Provided Conversions</v>
      </c>
      <c r="Y135" s="135" t="str">
        <v>WLR Simultaneously Provided Connections</v>
      </c>
      <c r="Z135" s="135" t="str">
        <v>GEA FTTC Rentals</v>
      </c>
      <c r="AA135" s="135" t="str">
        <v>GEA FTTC Connections</v>
      </c>
      <c r="AB135" s="135" t="str">
        <v>GEA CP to CP Migration</v>
      </c>
      <c r="AC135" s="135" t="str">
        <v>GEA Other</v>
      </c>
      <c r="AD135" s="135" t="str">
        <v/>
      </c>
      <c r="AE135" s="135" t="str">
        <v/>
      </c>
      <c r="AF135" s="135" t="str">
        <v/>
      </c>
      <c r="AG135" s="135" t="str">
        <v/>
      </c>
      <c r="AH135" s="135" t="str">
        <v/>
      </c>
      <c r="AI135" s="135" t="str">
        <v/>
      </c>
    </row>
    <row r="136" spans="2:58">
      <c r="B136" s="139" t="str">
        <f t="array" ref="B136:B189">Component_list</f>
        <v>MPF Line Testing Systems</v>
      </c>
      <c r="C136" s="62" t="s">
        <v>127</v>
      </c>
      <c r="D136" s="96">
        <f t="array" aca="1" ref="D136:AI189" ca="1">TRANSPOSE(D100:BE131)</f>
        <v>0</v>
      </c>
      <c r="E136" s="96">
        <f ca="1"/>
        <v>0</v>
      </c>
      <c r="F136" s="96">
        <f ca="1"/>
        <v>0</v>
      </c>
      <c r="G136" s="96">
        <f ca="1"/>
        <v>0</v>
      </c>
      <c r="H136" s="96">
        <f ca="1"/>
        <v>0</v>
      </c>
      <c r="I136" s="96">
        <f ca="1"/>
        <v>0</v>
      </c>
      <c r="J136" s="96">
        <f ca="1"/>
        <v>0</v>
      </c>
      <c r="K136" s="96">
        <f ca="1"/>
        <v>0</v>
      </c>
      <c r="L136" s="96">
        <f ca="1"/>
        <v>0</v>
      </c>
      <c r="M136" s="96">
        <f ca="1"/>
        <v>0</v>
      </c>
      <c r="N136" s="96">
        <f ca="1"/>
        <v>7.3895520334497764</v>
      </c>
      <c r="O136" s="96">
        <f ca="1"/>
        <v>0</v>
      </c>
      <c r="P136" s="96">
        <f ca="1"/>
        <v>0</v>
      </c>
      <c r="Q136" s="96">
        <f ca="1"/>
        <v>0</v>
      </c>
      <c r="R136" s="96">
        <f ca="1"/>
        <v>0</v>
      </c>
      <c r="S136" s="96">
        <f ca="1"/>
        <v>0</v>
      </c>
      <c r="T136" s="96">
        <f ca="1"/>
        <v>0</v>
      </c>
      <c r="U136" s="96">
        <f ca="1"/>
        <v>0</v>
      </c>
      <c r="V136" s="96">
        <f ca="1"/>
        <v>0</v>
      </c>
      <c r="W136" s="96">
        <f ca="1"/>
        <v>0</v>
      </c>
      <c r="X136" s="96">
        <f ca="1"/>
        <v>0</v>
      </c>
      <c r="Y136" s="96">
        <f ca="1"/>
        <v>0</v>
      </c>
      <c r="Z136" s="96">
        <f ca="1"/>
        <v>0</v>
      </c>
      <c r="AA136" s="96">
        <f ca="1"/>
        <v>0</v>
      </c>
      <c r="AB136" s="96">
        <f ca="1"/>
        <v>0</v>
      </c>
      <c r="AC136" s="96">
        <f ca="1"/>
        <v>0</v>
      </c>
      <c r="AD136" s="96">
        <f ca="1"/>
        <v>0</v>
      </c>
      <c r="AE136" s="96">
        <f ca="1"/>
        <v>0</v>
      </c>
      <c r="AF136" s="96">
        <f ca="1"/>
        <v>0</v>
      </c>
      <c r="AG136" s="96">
        <f ca="1"/>
        <v>0</v>
      </c>
      <c r="AH136" s="96">
        <f ca="1"/>
        <v>0</v>
      </c>
      <c r="AI136" s="96">
        <f ca="1"/>
        <v>0</v>
      </c>
    </row>
    <row r="137" spans="2:58">
      <c r="B137" s="139" t="str">
        <v>Openreach time related charges</v>
      </c>
      <c r="C137" s="62" t="s">
        <v>127</v>
      </c>
      <c r="D137" s="96">
        <f ca="1"/>
        <v>0</v>
      </c>
      <c r="E137" s="96">
        <f ca="1"/>
        <v>0</v>
      </c>
      <c r="F137" s="96">
        <f ca="1"/>
        <v>0</v>
      </c>
      <c r="G137" s="96">
        <f ca="1"/>
        <v>0</v>
      </c>
      <c r="H137" s="96">
        <f ca="1"/>
        <v>0</v>
      </c>
      <c r="I137" s="96">
        <f ca="1"/>
        <v>0</v>
      </c>
      <c r="J137" s="96">
        <f ca="1"/>
        <v>0</v>
      </c>
      <c r="K137" s="96">
        <f ca="1"/>
        <v>0</v>
      </c>
      <c r="L137" s="96">
        <f ca="1"/>
        <v>0</v>
      </c>
      <c r="M137" s="96">
        <f ca="1"/>
        <v>0</v>
      </c>
      <c r="N137" s="96">
        <f ca="1"/>
        <v>0</v>
      </c>
      <c r="O137" s="96">
        <f ca="1"/>
        <v>0</v>
      </c>
      <c r="P137" s="96">
        <f ca="1"/>
        <v>0</v>
      </c>
      <c r="Q137" s="96">
        <f ca="1"/>
        <v>0</v>
      </c>
      <c r="R137" s="96">
        <f ca="1"/>
        <v>0</v>
      </c>
      <c r="S137" s="96">
        <f ca="1"/>
        <v>0</v>
      </c>
      <c r="T137" s="96">
        <f ca="1"/>
        <v>0</v>
      </c>
      <c r="U137" s="96">
        <f ca="1"/>
        <v>0</v>
      </c>
      <c r="V137" s="96">
        <f ca="1"/>
        <v>0</v>
      </c>
      <c r="W137" s="96">
        <f ca="1"/>
        <v>0</v>
      </c>
      <c r="X137" s="96">
        <f ca="1"/>
        <v>0</v>
      </c>
      <c r="Y137" s="96">
        <f ca="1"/>
        <v>0</v>
      </c>
      <c r="Z137" s="96">
        <f ca="1"/>
        <v>0</v>
      </c>
      <c r="AA137" s="96">
        <f ca="1"/>
        <v>0</v>
      </c>
      <c r="AB137" s="96">
        <f ca="1"/>
        <v>0</v>
      </c>
      <c r="AC137" s="96">
        <f ca="1"/>
        <v>0</v>
      </c>
      <c r="AD137" s="96">
        <f ca="1"/>
        <v>0</v>
      </c>
      <c r="AE137" s="96">
        <f ca="1"/>
        <v>0</v>
      </c>
      <c r="AF137" s="96">
        <f ca="1"/>
        <v>0</v>
      </c>
      <c r="AG137" s="96">
        <f ca="1"/>
        <v>0</v>
      </c>
      <c r="AH137" s="96">
        <f ca="1"/>
        <v>0</v>
      </c>
      <c r="AI137" s="96">
        <f ca="1"/>
        <v>0</v>
      </c>
    </row>
    <row r="138" spans="2:58">
      <c r="B138" s="139" t="str">
        <v>Co-mingling electricity</v>
      </c>
      <c r="C138" s="62" t="s">
        <v>127</v>
      </c>
      <c r="D138" s="96">
        <f ca="1"/>
        <v>0</v>
      </c>
      <c r="E138" s="96">
        <f ca="1"/>
        <v>0</v>
      </c>
      <c r="F138" s="96">
        <f ca="1"/>
        <v>0</v>
      </c>
      <c r="G138" s="96">
        <f ca="1"/>
        <v>0</v>
      </c>
      <c r="H138" s="96">
        <f ca="1"/>
        <v>0</v>
      </c>
      <c r="I138" s="96">
        <f ca="1"/>
        <v>0</v>
      </c>
      <c r="J138" s="96">
        <f ca="1"/>
        <v>0</v>
      </c>
      <c r="K138" s="96">
        <f ca="1"/>
        <v>0</v>
      </c>
      <c r="L138" s="96">
        <f ca="1"/>
        <v>0</v>
      </c>
      <c r="M138" s="96">
        <f ca="1"/>
        <v>0</v>
      </c>
      <c r="N138" s="96">
        <f ca="1"/>
        <v>0</v>
      </c>
      <c r="O138" s="96">
        <f ca="1"/>
        <v>0</v>
      </c>
      <c r="P138" s="96">
        <f ca="1"/>
        <v>0</v>
      </c>
      <c r="Q138" s="96">
        <f ca="1"/>
        <v>0</v>
      </c>
      <c r="R138" s="96">
        <f ca="1"/>
        <v>0</v>
      </c>
      <c r="S138" s="96">
        <f ca="1"/>
        <v>0</v>
      </c>
      <c r="T138" s="96">
        <f ca="1"/>
        <v>0</v>
      </c>
      <c r="U138" s="96">
        <f ca="1"/>
        <v>0</v>
      </c>
      <c r="V138" s="96">
        <f ca="1"/>
        <v>0</v>
      </c>
      <c r="W138" s="96">
        <f ca="1"/>
        <v>0</v>
      </c>
      <c r="X138" s="96">
        <f ca="1"/>
        <v>0</v>
      </c>
      <c r="Y138" s="96">
        <f ca="1"/>
        <v>0</v>
      </c>
      <c r="Z138" s="96">
        <f ca="1"/>
        <v>0</v>
      </c>
      <c r="AA138" s="96">
        <f ca="1"/>
        <v>0</v>
      </c>
      <c r="AB138" s="96">
        <f ca="1"/>
        <v>0</v>
      </c>
      <c r="AC138" s="96">
        <f ca="1"/>
        <v>0</v>
      </c>
      <c r="AD138" s="96">
        <f ca="1"/>
        <v>0</v>
      </c>
      <c r="AE138" s="96">
        <f ca="1"/>
        <v>0</v>
      </c>
      <c r="AF138" s="96">
        <f ca="1"/>
        <v>0</v>
      </c>
      <c r="AG138" s="96">
        <f ca="1"/>
        <v>0</v>
      </c>
      <c r="AH138" s="96">
        <f ca="1"/>
        <v>0</v>
      </c>
      <c r="AI138" s="96">
        <f ca="1"/>
        <v>0</v>
      </c>
    </row>
    <row r="139" spans="2:58">
      <c r="B139" s="139" t="str">
        <v>Co-mingling set up</v>
      </c>
      <c r="C139" s="62" t="s">
        <v>127</v>
      </c>
      <c r="D139" s="96">
        <f ca="1"/>
        <v>0</v>
      </c>
      <c r="E139" s="96">
        <f ca="1"/>
        <v>0</v>
      </c>
      <c r="F139" s="96">
        <f ca="1"/>
        <v>0</v>
      </c>
      <c r="G139" s="96">
        <f ca="1"/>
        <v>0</v>
      </c>
      <c r="H139" s="96">
        <f ca="1"/>
        <v>0</v>
      </c>
      <c r="I139" s="96">
        <f ca="1"/>
        <v>0</v>
      </c>
      <c r="J139" s="96">
        <f ca="1"/>
        <v>0</v>
      </c>
      <c r="K139" s="96">
        <f ca="1"/>
        <v>0</v>
      </c>
      <c r="L139" s="96">
        <f ca="1"/>
        <v>0</v>
      </c>
      <c r="M139" s="96">
        <f ca="1"/>
        <v>0</v>
      </c>
      <c r="N139" s="96">
        <f ca="1"/>
        <v>0</v>
      </c>
      <c r="O139" s="96">
        <f ca="1"/>
        <v>0</v>
      </c>
      <c r="P139" s="96">
        <f ca="1"/>
        <v>11179.989688257079</v>
      </c>
      <c r="Q139" s="96">
        <f ca="1"/>
        <v>0</v>
      </c>
      <c r="R139" s="96">
        <f ca="1"/>
        <v>0</v>
      </c>
      <c r="S139" s="96">
        <f ca="1"/>
        <v>0</v>
      </c>
      <c r="T139" s="96">
        <f ca="1"/>
        <v>0</v>
      </c>
      <c r="U139" s="96">
        <f ca="1"/>
        <v>0</v>
      </c>
      <c r="V139" s="96">
        <f ca="1"/>
        <v>0</v>
      </c>
      <c r="W139" s="96">
        <f ca="1"/>
        <v>0</v>
      </c>
      <c r="X139" s="96">
        <f ca="1"/>
        <v>0</v>
      </c>
      <c r="Y139" s="96">
        <f ca="1"/>
        <v>0</v>
      </c>
      <c r="Z139" s="96">
        <f ca="1"/>
        <v>0</v>
      </c>
      <c r="AA139" s="96">
        <f ca="1"/>
        <v>0</v>
      </c>
      <c r="AB139" s="96">
        <f ca="1"/>
        <v>0</v>
      </c>
      <c r="AC139" s="96">
        <f ca="1"/>
        <v>0</v>
      </c>
      <c r="AD139" s="96">
        <f ca="1"/>
        <v>0</v>
      </c>
      <c r="AE139" s="96">
        <f ca="1"/>
        <v>0</v>
      </c>
      <c r="AF139" s="96">
        <f ca="1"/>
        <v>0</v>
      </c>
      <c r="AG139" s="96">
        <f ca="1"/>
        <v>0</v>
      </c>
      <c r="AH139" s="96">
        <f ca="1"/>
        <v>0</v>
      </c>
      <c r="AI139" s="96">
        <f ca="1"/>
        <v>0</v>
      </c>
    </row>
    <row r="140" spans="2:58">
      <c r="B140" s="139" t="str">
        <v>Co-mingling rentals</v>
      </c>
      <c r="C140" s="62" t="s">
        <v>127</v>
      </c>
      <c r="D140" s="96">
        <f ca="1"/>
        <v>0</v>
      </c>
      <c r="E140" s="96">
        <f ca="1"/>
        <v>0</v>
      </c>
      <c r="F140" s="96">
        <f ca="1"/>
        <v>0</v>
      </c>
      <c r="G140" s="96">
        <f ca="1"/>
        <v>0</v>
      </c>
      <c r="H140" s="96">
        <f ca="1"/>
        <v>0</v>
      </c>
      <c r="I140" s="96">
        <f ca="1"/>
        <v>0</v>
      </c>
      <c r="J140" s="96">
        <f ca="1"/>
        <v>0</v>
      </c>
      <c r="K140" s="96">
        <f ca="1"/>
        <v>0</v>
      </c>
      <c r="L140" s="96">
        <f ca="1"/>
        <v>0</v>
      </c>
      <c r="M140" s="96">
        <f ca="1"/>
        <v>0</v>
      </c>
      <c r="N140" s="96">
        <f ca="1"/>
        <v>0</v>
      </c>
      <c r="O140" s="96">
        <f ca="1"/>
        <v>0</v>
      </c>
      <c r="P140" s="96">
        <f ca="1"/>
        <v>0</v>
      </c>
      <c r="Q140" s="96">
        <f ca="1"/>
        <v>1141.5816689754192</v>
      </c>
      <c r="R140" s="96">
        <f ca="1"/>
        <v>0</v>
      </c>
      <c r="S140" s="96">
        <f ca="1"/>
        <v>0</v>
      </c>
      <c r="T140" s="96">
        <f ca="1"/>
        <v>0</v>
      </c>
      <c r="U140" s="96">
        <f ca="1"/>
        <v>0</v>
      </c>
      <c r="V140" s="96">
        <f ca="1"/>
        <v>0</v>
      </c>
      <c r="W140" s="96">
        <f ca="1"/>
        <v>0</v>
      </c>
      <c r="X140" s="96">
        <f ca="1"/>
        <v>0</v>
      </c>
      <c r="Y140" s="96">
        <f ca="1"/>
        <v>0</v>
      </c>
      <c r="Z140" s="96">
        <f ca="1"/>
        <v>0</v>
      </c>
      <c r="AA140" s="96">
        <f ca="1"/>
        <v>0</v>
      </c>
      <c r="AB140" s="96">
        <f ca="1"/>
        <v>0</v>
      </c>
      <c r="AC140" s="96">
        <f ca="1"/>
        <v>0</v>
      </c>
      <c r="AD140" s="96">
        <f ca="1"/>
        <v>0</v>
      </c>
      <c r="AE140" s="96">
        <f ca="1"/>
        <v>0</v>
      </c>
      <c r="AF140" s="96">
        <f ca="1"/>
        <v>0</v>
      </c>
      <c r="AG140" s="96">
        <f ca="1"/>
        <v>0</v>
      </c>
      <c r="AH140" s="96">
        <f ca="1"/>
        <v>0</v>
      </c>
      <c r="AI140" s="96">
        <f ca="1"/>
        <v>0</v>
      </c>
    </row>
    <row r="141" spans="2:58">
      <c r="B141" s="139" t="str">
        <v>WLA tie cables</v>
      </c>
      <c r="C141" s="62" t="s">
        <v>127</v>
      </c>
      <c r="D141" s="96">
        <f ca="1"/>
        <v>0</v>
      </c>
      <c r="E141" s="96">
        <f ca="1"/>
        <v>0</v>
      </c>
      <c r="F141" s="96">
        <f ca="1"/>
        <v>0</v>
      </c>
      <c r="G141" s="96">
        <f ca="1"/>
        <v>0</v>
      </c>
      <c r="H141" s="96">
        <f ca="1"/>
        <v>0</v>
      </c>
      <c r="I141" s="96">
        <f ca="1"/>
        <v>0</v>
      </c>
      <c r="J141" s="96">
        <f ca="1"/>
        <v>0</v>
      </c>
      <c r="K141" s="96">
        <f ca="1"/>
        <v>0</v>
      </c>
      <c r="L141" s="96">
        <f ca="1"/>
        <v>0</v>
      </c>
      <c r="M141" s="96">
        <f ca="1"/>
        <v>0</v>
      </c>
      <c r="N141" s="96">
        <f ca="1"/>
        <v>0</v>
      </c>
      <c r="O141" s="96">
        <f ca="1"/>
        <v>0</v>
      </c>
      <c r="P141" s="96">
        <f ca="1"/>
        <v>0</v>
      </c>
      <c r="Q141" s="96">
        <f ca="1"/>
        <v>0</v>
      </c>
      <c r="R141" s="96">
        <f ca="1"/>
        <v>18.743846100242482</v>
      </c>
      <c r="S141" s="96">
        <f ca="1"/>
        <v>0</v>
      </c>
      <c r="T141" s="96">
        <f ca="1"/>
        <v>0</v>
      </c>
      <c r="U141" s="96">
        <f ca="1"/>
        <v>0</v>
      </c>
      <c r="V141" s="96">
        <f ca="1"/>
        <v>0</v>
      </c>
      <c r="W141" s="96">
        <f ca="1"/>
        <v>0</v>
      </c>
      <c r="X141" s="96">
        <f ca="1"/>
        <v>0</v>
      </c>
      <c r="Y141" s="96">
        <f ca="1"/>
        <v>0</v>
      </c>
      <c r="Z141" s="96">
        <f ca="1"/>
        <v>0</v>
      </c>
      <c r="AA141" s="96">
        <f ca="1"/>
        <v>0</v>
      </c>
      <c r="AB141" s="96">
        <f ca="1"/>
        <v>0</v>
      </c>
      <c r="AC141" s="96">
        <f ca="1"/>
        <v>0</v>
      </c>
      <c r="AD141" s="96">
        <f ca="1"/>
        <v>0</v>
      </c>
      <c r="AE141" s="96">
        <f ca="1"/>
        <v>0</v>
      </c>
      <c r="AF141" s="96">
        <f ca="1"/>
        <v>0</v>
      </c>
      <c r="AG141" s="96">
        <f ca="1"/>
        <v>0</v>
      </c>
      <c r="AH141" s="96">
        <f ca="1"/>
        <v>0</v>
      </c>
      <c r="AI141" s="96">
        <f ca="1"/>
        <v>0</v>
      </c>
    </row>
    <row r="142" spans="2:58">
      <c r="B142" s="139" t="str">
        <v>Local Loop Unbundling systems development</v>
      </c>
      <c r="C142" s="62" t="s">
        <v>127</v>
      </c>
      <c r="D142" s="96">
        <f ca="1"/>
        <v>0</v>
      </c>
      <c r="E142" s="96">
        <f ca="1"/>
        <v>0</v>
      </c>
      <c r="F142" s="96">
        <f ca="1"/>
        <v>4.8509796955931724E-2</v>
      </c>
      <c r="G142" s="96">
        <f ca="1"/>
        <v>0</v>
      </c>
      <c r="H142" s="96">
        <f ca="1"/>
        <v>0</v>
      </c>
      <c r="I142" s="96">
        <f ca="1"/>
        <v>0</v>
      </c>
      <c r="J142" s="96">
        <f ca="1"/>
        <v>0.17361401015807146</v>
      </c>
      <c r="K142" s="96">
        <f ca="1"/>
        <v>0.17361401015807146</v>
      </c>
      <c r="L142" s="96">
        <f ca="1"/>
        <v>0.17361401015807146</v>
      </c>
      <c r="M142" s="96">
        <f ca="1"/>
        <v>0.17361401015807146</v>
      </c>
      <c r="N142" s="96">
        <f ca="1"/>
        <v>0.17361401015807146</v>
      </c>
      <c r="O142" s="96">
        <f ca="1"/>
        <v>0.11999791878572584</v>
      </c>
      <c r="P142" s="96">
        <f ca="1"/>
        <v>1.0940235787166708</v>
      </c>
      <c r="Q142" s="96">
        <f ca="1"/>
        <v>6.6113746956518522</v>
      </c>
      <c r="R142" s="96">
        <f ca="1"/>
        <v>0.10850875634879464</v>
      </c>
      <c r="S142" s="96">
        <f ca="1"/>
        <v>0.17361401015807146</v>
      </c>
      <c r="T142" s="96">
        <f ca="1"/>
        <v>4.4680076143621322E-2</v>
      </c>
      <c r="U142" s="96">
        <f ca="1"/>
        <v>4.4680076143621322E-2</v>
      </c>
      <c r="V142" s="96">
        <f ca="1"/>
        <v>4.4680076143621322E-2</v>
      </c>
      <c r="W142" s="96">
        <f ca="1"/>
        <v>4.4680076143621322E-2</v>
      </c>
      <c r="X142" s="96">
        <f ca="1"/>
        <v>0.17361401015807146</v>
      </c>
      <c r="Y142" s="96">
        <f ca="1"/>
        <v>0.17361401015807146</v>
      </c>
      <c r="Z142" s="96">
        <f ca="1"/>
        <v>0</v>
      </c>
      <c r="AA142" s="96">
        <f ca="1"/>
        <v>0</v>
      </c>
      <c r="AB142" s="96">
        <f ca="1"/>
        <v>0</v>
      </c>
      <c r="AC142" s="96">
        <f ca="1"/>
        <v>0</v>
      </c>
      <c r="AD142" s="96">
        <f ca="1"/>
        <v>0</v>
      </c>
      <c r="AE142" s="96">
        <f ca="1"/>
        <v>0</v>
      </c>
      <c r="AF142" s="96">
        <f ca="1"/>
        <v>0</v>
      </c>
      <c r="AG142" s="96">
        <f ca="1"/>
        <v>0</v>
      </c>
      <c r="AH142" s="96">
        <f ca="1"/>
        <v>0</v>
      </c>
      <c r="AI142" s="96">
        <f ca="1"/>
        <v>0</v>
      </c>
    </row>
    <row r="143" spans="2:58">
      <c r="B143" s="139" t="str">
        <v>Wholesale Access specific</v>
      </c>
      <c r="C143" s="62" t="s">
        <v>127</v>
      </c>
      <c r="D143" s="96">
        <f ca="1"/>
        <v>0</v>
      </c>
      <c r="E143" s="96">
        <f ca="1"/>
        <v>0</v>
      </c>
      <c r="F143" s="96">
        <f ca="1"/>
        <v>5.1915166670369359</v>
      </c>
      <c r="G143" s="96">
        <f ca="1"/>
        <v>7.2104398153290781</v>
      </c>
      <c r="H143" s="96">
        <f ca="1"/>
        <v>7.2104398153290781</v>
      </c>
      <c r="I143" s="96">
        <f ca="1"/>
        <v>7.2104398153290781</v>
      </c>
      <c r="J143" s="96">
        <f ca="1"/>
        <v>0</v>
      </c>
      <c r="K143" s="96">
        <f ca="1"/>
        <v>0</v>
      </c>
      <c r="L143" s="96">
        <f ca="1"/>
        <v>0</v>
      </c>
      <c r="M143" s="96">
        <f ca="1"/>
        <v>0</v>
      </c>
      <c r="N143" s="96">
        <f ca="1"/>
        <v>0</v>
      </c>
      <c r="O143" s="96">
        <f ca="1"/>
        <v>0</v>
      </c>
      <c r="P143" s="96">
        <f ca="1"/>
        <v>0</v>
      </c>
      <c r="Q143" s="96">
        <f ca="1"/>
        <v>0</v>
      </c>
      <c r="R143" s="96">
        <f ca="1"/>
        <v>0</v>
      </c>
      <c r="S143" s="96">
        <f ca="1"/>
        <v>0</v>
      </c>
      <c r="T143" s="96">
        <f ca="1"/>
        <v>0</v>
      </c>
      <c r="U143" s="96">
        <f ca="1"/>
        <v>0</v>
      </c>
      <c r="V143" s="96">
        <f ca="1"/>
        <v>0</v>
      </c>
      <c r="W143" s="96">
        <f ca="1"/>
        <v>0</v>
      </c>
      <c r="X143" s="96">
        <f ca="1"/>
        <v>7.2104398153290781</v>
      </c>
      <c r="Y143" s="96">
        <f ca="1"/>
        <v>7.2104398153290781</v>
      </c>
      <c r="Z143" s="96">
        <f ca="1"/>
        <v>0</v>
      </c>
      <c r="AA143" s="96">
        <f ca="1"/>
        <v>0</v>
      </c>
      <c r="AB143" s="96">
        <f ca="1"/>
        <v>0</v>
      </c>
      <c r="AC143" s="96">
        <f ca="1"/>
        <v>0</v>
      </c>
      <c r="AD143" s="96">
        <f ca="1"/>
        <v>0</v>
      </c>
      <c r="AE143" s="96">
        <f ca="1"/>
        <v>0</v>
      </c>
      <c r="AF143" s="96">
        <f ca="1"/>
        <v>0</v>
      </c>
      <c r="AG143" s="96">
        <f ca="1"/>
        <v>0</v>
      </c>
      <c r="AH143" s="96">
        <f ca="1"/>
        <v>0</v>
      </c>
      <c r="AI143" s="96">
        <f ca="1"/>
        <v>0</v>
      </c>
    </row>
    <row r="144" spans="2:58">
      <c r="B144" s="139" t="str">
        <v>Routeing &amp; records</v>
      </c>
      <c r="C144" s="62" t="s">
        <v>127</v>
      </c>
      <c r="D144" s="96">
        <f ca="1"/>
        <v>0</v>
      </c>
      <c r="E144" s="96">
        <f ca="1"/>
        <v>0</v>
      </c>
      <c r="F144" s="96">
        <f ca="1"/>
        <v>1.8267618514972337</v>
      </c>
      <c r="G144" s="96">
        <f ca="1"/>
        <v>1.8267618514972337</v>
      </c>
      <c r="H144" s="96">
        <f ca="1"/>
        <v>0</v>
      </c>
      <c r="I144" s="96">
        <f ca="1"/>
        <v>1.8267618514972337</v>
      </c>
      <c r="J144" s="96">
        <f ca="1"/>
        <v>1.8267618514972337</v>
      </c>
      <c r="K144" s="96">
        <f ca="1"/>
        <v>1.8267618514972337</v>
      </c>
      <c r="L144" s="96">
        <f ca="1"/>
        <v>0</v>
      </c>
      <c r="M144" s="96">
        <f ca="1"/>
        <v>0</v>
      </c>
      <c r="N144" s="96">
        <f ca="1"/>
        <v>0</v>
      </c>
      <c r="O144" s="96">
        <f ca="1"/>
        <v>0</v>
      </c>
      <c r="P144" s="96">
        <f ca="1"/>
        <v>0</v>
      </c>
      <c r="Q144" s="96">
        <f ca="1"/>
        <v>0</v>
      </c>
      <c r="R144" s="96">
        <f ca="1"/>
        <v>0</v>
      </c>
      <c r="S144" s="96">
        <f ca="1"/>
        <v>0</v>
      </c>
      <c r="T144" s="96">
        <f ca="1"/>
        <v>0</v>
      </c>
      <c r="U144" s="96">
        <f ca="1"/>
        <v>0</v>
      </c>
      <c r="V144" s="96">
        <f ca="1"/>
        <v>0</v>
      </c>
      <c r="W144" s="96">
        <f ca="1"/>
        <v>0</v>
      </c>
      <c r="X144" s="96">
        <f ca="1"/>
        <v>1.8267618514972337</v>
      </c>
      <c r="Y144" s="96">
        <f ca="1"/>
        <v>1.8267618514972337</v>
      </c>
      <c r="Z144" s="96">
        <f ca="1"/>
        <v>0</v>
      </c>
      <c r="AA144" s="96">
        <f ca="1"/>
        <v>1.8267618514972337</v>
      </c>
      <c r="AB144" s="96">
        <f ca="1"/>
        <v>1.8267618514972337</v>
      </c>
      <c r="AC144" s="96">
        <f ca="1"/>
        <v>0</v>
      </c>
      <c r="AD144" s="96">
        <f ca="1"/>
        <v>0</v>
      </c>
      <c r="AE144" s="96">
        <f ca="1"/>
        <v>0</v>
      </c>
      <c r="AF144" s="96">
        <f ca="1"/>
        <v>0</v>
      </c>
      <c r="AG144" s="96">
        <f ca="1"/>
        <v>0</v>
      </c>
      <c r="AH144" s="96">
        <f ca="1"/>
        <v>0</v>
      </c>
      <c r="AI144" s="96">
        <f ca="1"/>
        <v>0</v>
      </c>
    </row>
    <row r="145" spans="2:35">
      <c r="B145" s="139" t="str">
        <v>MDF Hardware jumpering</v>
      </c>
      <c r="C145" s="62" t="s">
        <v>127</v>
      </c>
      <c r="D145" s="96">
        <f ca="1"/>
        <v>0</v>
      </c>
      <c r="E145" s="96">
        <f ca="1"/>
        <v>0</v>
      </c>
      <c r="F145" s="96">
        <f ca="1"/>
        <v>12.668180370789377</v>
      </c>
      <c r="G145" s="96">
        <f ca="1"/>
        <v>11.322886880086083</v>
      </c>
      <c r="H145" s="96">
        <f ca="1"/>
        <v>0</v>
      </c>
      <c r="I145" s="96">
        <f ca="1"/>
        <v>0</v>
      </c>
      <c r="J145" s="96">
        <f ca="1"/>
        <v>16.143521888439562</v>
      </c>
      <c r="K145" s="96">
        <f ca="1"/>
        <v>16.143521888439562</v>
      </c>
      <c r="L145" s="96">
        <f ca="1"/>
        <v>16.255629679331502</v>
      </c>
      <c r="M145" s="96">
        <f ca="1"/>
        <v>10.538132343842491</v>
      </c>
      <c r="N145" s="96">
        <f ca="1"/>
        <v>0</v>
      </c>
      <c r="O145" s="96">
        <f ca="1"/>
        <v>11.995533625437732</v>
      </c>
      <c r="P145" s="96">
        <f ca="1"/>
        <v>0</v>
      </c>
      <c r="Q145" s="96">
        <f ca="1"/>
        <v>0</v>
      </c>
      <c r="R145" s="96">
        <f ca="1"/>
        <v>0</v>
      </c>
      <c r="S145" s="96">
        <f ca="1"/>
        <v>0.33632337267582418</v>
      </c>
      <c r="T145" s="96">
        <f ca="1"/>
        <v>13.116611534357144</v>
      </c>
      <c r="U145" s="96">
        <f ca="1"/>
        <v>15.582982933979855</v>
      </c>
      <c r="V145" s="96">
        <f ca="1"/>
        <v>10.313916762058609</v>
      </c>
      <c r="W145" s="96">
        <f ca="1"/>
        <v>0</v>
      </c>
      <c r="X145" s="96">
        <f ca="1"/>
        <v>18.49778549717033</v>
      </c>
      <c r="Y145" s="96">
        <f ca="1"/>
        <v>12.331856998113556</v>
      </c>
      <c r="Z145" s="96">
        <f ca="1"/>
        <v>0</v>
      </c>
      <c r="AA145" s="96">
        <f ca="1"/>
        <v>0</v>
      </c>
      <c r="AB145" s="96">
        <f ca="1"/>
        <v>0</v>
      </c>
      <c r="AC145" s="96">
        <f ca="1"/>
        <v>0</v>
      </c>
      <c r="AD145" s="96">
        <f ca="1"/>
        <v>0</v>
      </c>
      <c r="AE145" s="96">
        <f ca="1"/>
        <v>0</v>
      </c>
      <c r="AF145" s="96">
        <f ca="1"/>
        <v>0</v>
      </c>
      <c r="AG145" s="96">
        <f ca="1"/>
        <v>0</v>
      </c>
      <c r="AH145" s="96">
        <f ca="1"/>
        <v>0</v>
      </c>
      <c r="AI145" s="96">
        <f ca="1"/>
        <v>0</v>
      </c>
    </row>
    <row r="146" spans="2:35">
      <c r="B146" s="139" t="str">
        <v>E side copper capital</v>
      </c>
      <c r="C146" s="62" t="s">
        <v>127</v>
      </c>
      <c r="D146" s="96">
        <f ca="1"/>
        <v>6.4212362774675285</v>
      </c>
      <c r="E146" s="96">
        <f ca="1"/>
        <v>6.4212362774675285</v>
      </c>
      <c r="F146" s="96">
        <f ca="1"/>
        <v>0</v>
      </c>
      <c r="G146" s="96">
        <f ca="1"/>
        <v>0</v>
      </c>
      <c r="H146" s="96">
        <f ca="1"/>
        <v>0</v>
      </c>
      <c r="I146" s="96">
        <f ca="1"/>
        <v>0</v>
      </c>
      <c r="J146" s="96">
        <f ca="1"/>
        <v>0</v>
      </c>
      <c r="K146" s="96">
        <f ca="1"/>
        <v>0</v>
      </c>
      <c r="L146" s="96">
        <f ca="1"/>
        <v>0</v>
      </c>
      <c r="M146" s="96">
        <f ca="1"/>
        <v>0</v>
      </c>
      <c r="N146" s="96">
        <f ca="1"/>
        <v>6.4212362774675285</v>
      </c>
      <c r="O146" s="96">
        <f ca="1"/>
        <v>0</v>
      </c>
      <c r="P146" s="96">
        <f ca="1"/>
        <v>0</v>
      </c>
      <c r="Q146" s="96">
        <f ca="1"/>
        <v>0</v>
      </c>
      <c r="R146" s="96">
        <f ca="1"/>
        <v>0</v>
      </c>
      <c r="S146" s="96">
        <f ca="1"/>
        <v>0</v>
      </c>
      <c r="T146" s="96">
        <f ca="1"/>
        <v>0</v>
      </c>
      <c r="U146" s="96">
        <f ca="1"/>
        <v>0</v>
      </c>
      <c r="V146" s="96">
        <f ca="1"/>
        <v>0</v>
      </c>
      <c r="W146" s="96">
        <f ca="1"/>
        <v>0</v>
      </c>
      <c r="X146" s="96">
        <f ca="1"/>
        <v>0</v>
      </c>
      <c r="Y146" s="96">
        <f ca="1"/>
        <v>0</v>
      </c>
      <c r="Z146" s="96">
        <f ca="1"/>
        <v>0</v>
      </c>
      <c r="AA146" s="96">
        <f ca="1"/>
        <v>0</v>
      </c>
      <c r="AB146" s="96">
        <f ca="1"/>
        <v>0</v>
      </c>
      <c r="AC146" s="96">
        <f ca="1"/>
        <v>0</v>
      </c>
      <c r="AD146" s="96">
        <f ca="1"/>
        <v>0</v>
      </c>
      <c r="AE146" s="96">
        <f ca="1"/>
        <v>0</v>
      </c>
      <c r="AF146" s="96">
        <f ca="1"/>
        <v>0</v>
      </c>
      <c r="AG146" s="96">
        <f ca="1"/>
        <v>0</v>
      </c>
      <c r="AH146" s="96">
        <f ca="1"/>
        <v>0</v>
      </c>
      <c r="AI146" s="96">
        <f ca="1"/>
        <v>0</v>
      </c>
    </row>
    <row r="147" spans="2:35">
      <c r="B147" s="139" t="str">
        <v>E side copper current</v>
      </c>
      <c r="C147" s="62" t="s">
        <v>127</v>
      </c>
      <c r="D147" s="96">
        <f ca="1"/>
        <v>2.8088646256322947</v>
      </c>
      <c r="E147" s="96">
        <f ca="1"/>
        <v>3.4180159902272504</v>
      </c>
      <c r="F147" s="96">
        <f ca="1"/>
        <v>0</v>
      </c>
      <c r="G147" s="96">
        <f ca="1"/>
        <v>0</v>
      </c>
      <c r="H147" s="96">
        <f ca="1"/>
        <v>0</v>
      </c>
      <c r="I147" s="96">
        <f ca="1"/>
        <v>0</v>
      </c>
      <c r="J147" s="96">
        <f ca="1"/>
        <v>0</v>
      </c>
      <c r="K147" s="96">
        <f ca="1"/>
        <v>0</v>
      </c>
      <c r="L147" s="96">
        <f ca="1"/>
        <v>0</v>
      </c>
      <c r="M147" s="96">
        <f ca="1"/>
        <v>0</v>
      </c>
      <c r="N147" s="96">
        <f ca="1"/>
        <v>4.0948508397772008</v>
      </c>
      <c r="O147" s="96">
        <f ca="1"/>
        <v>0</v>
      </c>
      <c r="P147" s="96">
        <f ca="1"/>
        <v>0</v>
      </c>
      <c r="Q147" s="96">
        <f ca="1"/>
        <v>0</v>
      </c>
      <c r="R147" s="96">
        <f ca="1"/>
        <v>0</v>
      </c>
      <c r="S147" s="96">
        <f ca="1"/>
        <v>0</v>
      </c>
      <c r="T147" s="96">
        <f ca="1"/>
        <v>0</v>
      </c>
      <c r="U147" s="96">
        <f ca="1"/>
        <v>0</v>
      </c>
      <c r="V147" s="96">
        <f ca="1"/>
        <v>0</v>
      </c>
      <c r="W147" s="96">
        <f ca="1"/>
        <v>0.67683484954995066</v>
      </c>
      <c r="X147" s="96">
        <f ca="1"/>
        <v>0</v>
      </c>
      <c r="Y147" s="96">
        <f ca="1"/>
        <v>0</v>
      </c>
      <c r="Z147" s="96">
        <f ca="1"/>
        <v>0</v>
      </c>
      <c r="AA147" s="96">
        <f ca="1"/>
        <v>0</v>
      </c>
      <c r="AB147" s="96">
        <f ca="1"/>
        <v>0</v>
      </c>
      <c r="AC147" s="96">
        <f ca="1"/>
        <v>0</v>
      </c>
      <c r="AD147" s="96">
        <f ca="1"/>
        <v>0</v>
      </c>
      <c r="AE147" s="96">
        <f ca="1"/>
        <v>0</v>
      </c>
      <c r="AF147" s="96">
        <f ca="1"/>
        <v>0</v>
      </c>
      <c r="AG147" s="96">
        <f ca="1"/>
        <v>0</v>
      </c>
      <c r="AH147" s="96">
        <f ca="1"/>
        <v>0</v>
      </c>
      <c r="AI147" s="96">
        <f ca="1"/>
        <v>0</v>
      </c>
    </row>
    <row r="148" spans="2:35">
      <c r="B148" s="139" t="str">
        <v>D side copper capital</v>
      </c>
      <c r="C148" s="62" t="s">
        <v>127</v>
      </c>
      <c r="D148" s="96">
        <f ca="1"/>
        <v>34.052614445229459</v>
      </c>
      <c r="E148" s="96">
        <f ca="1"/>
        <v>34.052614445229459</v>
      </c>
      <c r="F148" s="96">
        <f ca="1"/>
        <v>0</v>
      </c>
      <c r="G148" s="96">
        <f ca="1"/>
        <v>0</v>
      </c>
      <c r="H148" s="96">
        <f ca="1"/>
        <v>0</v>
      </c>
      <c r="I148" s="96">
        <f ca="1"/>
        <v>0</v>
      </c>
      <c r="J148" s="96">
        <f ca="1"/>
        <v>0</v>
      </c>
      <c r="K148" s="96">
        <f ca="1"/>
        <v>0</v>
      </c>
      <c r="L148" s="96">
        <f ca="1"/>
        <v>0</v>
      </c>
      <c r="M148" s="96">
        <f ca="1"/>
        <v>0</v>
      </c>
      <c r="N148" s="96">
        <f ca="1"/>
        <v>34.052614445229459</v>
      </c>
      <c r="O148" s="96">
        <f ca="1"/>
        <v>0</v>
      </c>
      <c r="P148" s="96">
        <f ca="1"/>
        <v>0</v>
      </c>
      <c r="Q148" s="96">
        <f ca="1"/>
        <v>0</v>
      </c>
      <c r="R148" s="96">
        <f ca="1"/>
        <v>0</v>
      </c>
      <c r="S148" s="96">
        <f ca="1"/>
        <v>0</v>
      </c>
      <c r="T148" s="96">
        <f ca="1"/>
        <v>0</v>
      </c>
      <c r="U148" s="96">
        <f ca="1"/>
        <v>0</v>
      </c>
      <c r="V148" s="96">
        <f ca="1"/>
        <v>0</v>
      </c>
      <c r="W148" s="96">
        <f ca="1"/>
        <v>0</v>
      </c>
      <c r="X148" s="96">
        <f ca="1"/>
        <v>0</v>
      </c>
      <c r="Y148" s="96">
        <f ca="1"/>
        <v>0</v>
      </c>
      <c r="Z148" s="96">
        <f ca="1"/>
        <v>0</v>
      </c>
      <c r="AA148" s="96">
        <f ca="1"/>
        <v>0</v>
      </c>
      <c r="AB148" s="96">
        <f ca="1"/>
        <v>0</v>
      </c>
      <c r="AC148" s="96">
        <f ca="1"/>
        <v>0</v>
      </c>
      <c r="AD148" s="96">
        <f ca="1"/>
        <v>0</v>
      </c>
      <c r="AE148" s="96">
        <f ca="1"/>
        <v>0</v>
      </c>
      <c r="AF148" s="96">
        <f ca="1"/>
        <v>0</v>
      </c>
      <c r="AG148" s="96">
        <f ca="1"/>
        <v>0</v>
      </c>
      <c r="AH148" s="96">
        <f ca="1"/>
        <v>0</v>
      </c>
      <c r="AI148" s="96">
        <f ca="1"/>
        <v>0</v>
      </c>
    </row>
    <row r="149" spans="2:35">
      <c r="B149" s="139" t="str">
        <v>D side copper current</v>
      </c>
      <c r="C149" s="62" t="s">
        <v>127</v>
      </c>
      <c r="D149" s="96">
        <f ca="1"/>
        <v>6.6154895904244917</v>
      </c>
      <c r="E149" s="96">
        <f ca="1"/>
        <v>8.0501740799141412</v>
      </c>
      <c r="F149" s="96">
        <f ca="1"/>
        <v>0</v>
      </c>
      <c r="G149" s="96">
        <f ca="1"/>
        <v>0</v>
      </c>
      <c r="H149" s="96">
        <f ca="1"/>
        <v>0</v>
      </c>
      <c r="I149" s="96">
        <f ca="1"/>
        <v>0</v>
      </c>
      <c r="J149" s="96">
        <f ca="1"/>
        <v>0</v>
      </c>
      <c r="K149" s="96">
        <f ca="1"/>
        <v>0</v>
      </c>
      <c r="L149" s="96">
        <f ca="1"/>
        <v>0</v>
      </c>
      <c r="M149" s="96">
        <f ca="1"/>
        <v>0</v>
      </c>
      <c r="N149" s="96">
        <f ca="1"/>
        <v>9.6442679571248622</v>
      </c>
      <c r="O149" s="96">
        <f ca="1"/>
        <v>0</v>
      </c>
      <c r="P149" s="96">
        <f ca="1"/>
        <v>0</v>
      </c>
      <c r="Q149" s="96">
        <f ca="1"/>
        <v>0</v>
      </c>
      <c r="R149" s="96">
        <f ca="1"/>
        <v>0</v>
      </c>
      <c r="S149" s="96">
        <f ca="1"/>
        <v>0</v>
      </c>
      <c r="T149" s="96">
        <f ca="1"/>
        <v>0</v>
      </c>
      <c r="U149" s="96">
        <f ca="1"/>
        <v>0</v>
      </c>
      <c r="V149" s="96">
        <f ca="1"/>
        <v>0</v>
      </c>
      <c r="W149" s="96">
        <f ca="1"/>
        <v>1.5940938772107209</v>
      </c>
      <c r="X149" s="96">
        <f ca="1"/>
        <v>0</v>
      </c>
      <c r="Y149" s="96">
        <f ca="1"/>
        <v>0</v>
      </c>
      <c r="Z149" s="96">
        <f ca="1"/>
        <v>0</v>
      </c>
      <c r="AA149" s="96">
        <f ca="1"/>
        <v>0</v>
      </c>
      <c r="AB149" s="96">
        <f ca="1"/>
        <v>0</v>
      </c>
      <c r="AC149" s="96">
        <f ca="1"/>
        <v>0</v>
      </c>
      <c r="AD149" s="96">
        <f ca="1"/>
        <v>0</v>
      </c>
      <c r="AE149" s="96">
        <f ca="1"/>
        <v>0</v>
      </c>
      <c r="AF149" s="96">
        <f ca="1"/>
        <v>0</v>
      </c>
      <c r="AG149" s="96">
        <f ca="1"/>
        <v>0</v>
      </c>
      <c r="AH149" s="96">
        <f ca="1"/>
        <v>0</v>
      </c>
      <c r="AI149" s="96">
        <f ca="1"/>
        <v>0</v>
      </c>
    </row>
    <row r="150" spans="2:35">
      <c r="B150" s="139" t="str">
        <v>Local exchanges general frames equipment</v>
      </c>
      <c r="C150" s="62" t="s">
        <v>127</v>
      </c>
      <c r="D150" s="96">
        <f ca="1"/>
        <v>1.2422811175962749</v>
      </c>
      <c r="E150" s="96">
        <f ca="1"/>
        <v>1.2422811175962749</v>
      </c>
      <c r="F150" s="96">
        <f ca="1"/>
        <v>0</v>
      </c>
      <c r="G150" s="96">
        <f ca="1"/>
        <v>0</v>
      </c>
      <c r="H150" s="96">
        <f ca="1"/>
        <v>0</v>
      </c>
      <c r="I150" s="96">
        <f ca="1"/>
        <v>0</v>
      </c>
      <c r="J150" s="96">
        <f ca="1"/>
        <v>0</v>
      </c>
      <c r="K150" s="96">
        <f ca="1"/>
        <v>0</v>
      </c>
      <c r="L150" s="96">
        <f ca="1"/>
        <v>0</v>
      </c>
      <c r="M150" s="96">
        <f ca="1"/>
        <v>0</v>
      </c>
      <c r="N150" s="96">
        <f ca="1"/>
        <v>2.4845622351925498</v>
      </c>
      <c r="O150" s="96">
        <f ca="1"/>
        <v>0</v>
      </c>
      <c r="P150" s="96">
        <f ca="1"/>
        <v>0</v>
      </c>
      <c r="Q150" s="96">
        <f ca="1"/>
        <v>0</v>
      </c>
      <c r="R150" s="96">
        <f ca="1"/>
        <v>0</v>
      </c>
      <c r="S150" s="96">
        <f ca="1"/>
        <v>0</v>
      </c>
      <c r="T150" s="96">
        <f ca="1"/>
        <v>0</v>
      </c>
      <c r="U150" s="96">
        <f ca="1"/>
        <v>0</v>
      </c>
      <c r="V150" s="96">
        <f ca="1"/>
        <v>0</v>
      </c>
      <c r="W150" s="96">
        <f ca="1"/>
        <v>1.0372444282842683</v>
      </c>
      <c r="X150" s="96">
        <f ca="1"/>
        <v>0</v>
      </c>
      <c r="Y150" s="96">
        <f ca="1"/>
        <v>0</v>
      </c>
      <c r="Z150" s="96">
        <f ca="1"/>
        <v>0</v>
      </c>
      <c r="AA150" s="96">
        <f ca="1"/>
        <v>0</v>
      </c>
      <c r="AB150" s="96">
        <f ca="1"/>
        <v>0</v>
      </c>
      <c r="AC150" s="96">
        <f ca="1"/>
        <v>0</v>
      </c>
      <c r="AD150" s="96">
        <f ca="1"/>
        <v>0</v>
      </c>
      <c r="AE150" s="96">
        <f ca="1"/>
        <v>0</v>
      </c>
      <c r="AF150" s="96">
        <f ca="1"/>
        <v>0</v>
      </c>
      <c r="AG150" s="96">
        <f ca="1"/>
        <v>0</v>
      </c>
      <c r="AH150" s="96">
        <f ca="1"/>
        <v>0</v>
      </c>
      <c r="AI150" s="96">
        <f ca="1"/>
        <v>0</v>
      </c>
    </row>
    <row r="151" spans="2:35">
      <c r="B151" s="139" t="str">
        <v>Local exchanges general frames maintenance</v>
      </c>
      <c r="C151" s="62" t="s">
        <v>127</v>
      </c>
      <c r="D151" s="96">
        <f ca="1"/>
        <v>1.0258418713532915</v>
      </c>
      <c r="E151" s="96">
        <f ca="1"/>
        <v>1.2483136024901502</v>
      </c>
      <c r="F151" s="96">
        <f ca="1"/>
        <v>0</v>
      </c>
      <c r="G151" s="96">
        <f ca="1"/>
        <v>0</v>
      </c>
      <c r="H151" s="96">
        <f ca="1"/>
        <v>0</v>
      </c>
      <c r="I151" s="96">
        <f ca="1"/>
        <v>0</v>
      </c>
      <c r="J151" s="96">
        <f ca="1"/>
        <v>0</v>
      </c>
      <c r="K151" s="96">
        <f ca="1"/>
        <v>0</v>
      </c>
      <c r="L151" s="96">
        <f ca="1"/>
        <v>0</v>
      </c>
      <c r="M151" s="96">
        <f ca="1"/>
        <v>0</v>
      </c>
      <c r="N151" s="96">
        <f ca="1"/>
        <v>1.4955044148644372</v>
      </c>
      <c r="O151" s="96">
        <f ca="1"/>
        <v>0</v>
      </c>
      <c r="P151" s="96">
        <f ca="1"/>
        <v>0</v>
      </c>
      <c r="Q151" s="96">
        <f ca="1"/>
        <v>0</v>
      </c>
      <c r="R151" s="96">
        <f ca="1"/>
        <v>0</v>
      </c>
      <c r="S151" s="96">
        <f ca="1"/>
        <v>0</v>
      </c>
      <c r="T151" s="96">
        <f ca="1"/>
        <v>0</v>
      </c>
      <c r="U151" s="96">
        <f ca="1"/>
        <v>0</v>
      </c>
      <c r="V151" s="96">
        <f ca="1"/>
        <v>0</v>
      </c>
      <c r="W151" s="96">
        <f ca="1"/>
        <v>0.24719081237428717</v>
      </c>
      <c r="X151" s="96">
        <f ca="1"/>
        <v>0</v>
      </c>
      <c r="Y151" s="96">
        <f ca="1"/>
        <v>0</v>
      </c>
      <c r="Z151" s="96">
        <f ca="1"/>
        <v>0</v>
      </c>
      <c r="AA151" s="96">
        <f ca="1"/>
        <v>0</v>
      </c>
      <c r="AB151" s="96">
        <f ca="1"/>
        <v>0</v>
      </c>
      <c r="AC151" s="96">
        <f ca="1"/>
        <v>0</v>
      </c>
      <c r="AD151" s="96">
        <f ca="1"/>
        <v>0</v>
      </c>
      <c r="AE151" s="96">
        <f ca="1"/>
        <v>0</v>
      </c>
      <c r="AF151" s="96">
        <f ca="1"/>
        <v>0</v>
      </c>
      <c r="AG151" s="96">
        <f ca="1"/>
        <v>0</v>
      </c>
      <c r="AH151" s="96">
        <f ca="1"/>
        <v>0</v>
      </c>
      <c r="AI151" s="96">
        <f ca="1"/>
        <v>0</v>
      </c>
    </row>
    <row r="152" spans="2:35">
      <c r="B152" s="139" t="str">
        <v>Analogue line test equipment</v>
      </c>
      <c r="C152" s="62" t="s">
        <v>127</v>
      </c>
      <c r="D152" s="96">
        <f ca="1"/>
        <v>0.27246271415118939</v>
      </c>
      <c r="E152" s="96">
        <f ca="1"/>
        <v>0.27246271415118939</v>
      </c>
      <c r="F152" s="96">
        <f ca="1"/>
        <v>0</v>
      </c>
      <c r="G152" s="96">
        <f ca="1"/>
        <v>0</v>
      </c>
      <c r="H152" s="96">
        <f ca="1"/>
        <v>0</v>
      </c>
      <c r="I152" s="96">
        <f ca="1"/>
        <v>0</v>
      </c>
      <c r="J152" s="96">
        <f ca="1"/>
        <v>0</v>
      </c>
      <c r="K152" s="96">
        <f ca="1"/>
        <v>0</v>
      </c>
      <c r="L152" s="96">
        <f ca="1"/>
        <v>0</v>
      </c>
      <c r="M152" s="96">
        <f ca="1"/>
        <v>0</v>
      </c>
      <c r="N152" s="96">
        <f ca="1"/>
        <v>0.27246271415118939</v>
      </c>
      <c r="O152" s="96">
        <f ca="1"/>
        <v>0</v>
      </c>
      <c r="P152" s="96">
        <f ca="1"/>
        <v>0</v>
      </c>
      <c r="Q152" s="96">
        <f ca="1"/>
        <v>0</v>
      </c>
      <c r="R152" s="96">
        <f ca="1"/>
        <v>0</v>
      </c>
      <c r="S152" s="96">
        <f ca="1"/>
        <v>0</v>
      </c>
      <c r="T152" s="96">
        <f ca="1"/>
        <v>0</v>
      </c>
      <c r="U152" s="96">
        <f ca="1"/>
        <v>0</v>
      </c>
      <c r="V152" s="96">
        <f ca="1"/>
        <v>0</v>
      </c>
      <c r="W152" s="96">
        <f ca="1"/>
        <v>0</v>
      </c>
      <c r="X152" s="96">
        <f ca="1"/>
        <v>0</v>
      </c>
      <c r="Y152" s="96">
        <f ca="1"/>
        <v>0</v>
      </c>
      <c r="Z152" s="96">
        <f ca="1"/>
        <v>0</v>
      </c>
      <c r="AA152" s="96">
        <f ca="1"/>
        <v>0</v>
      </c>
      <c r="AB152" s="96">
        <f ca="1"/>
        <v>0</v>
      </c>
      <c r="AC152" s="96">
        <f ca="1"/>
        <v>0</v>
      </c>
      <c r="AD152" s="96">
        <f ca="1"/>
        <v>0</v>
      </c>
      <c r="AE152" s="96">
        <f ca="1"/>
        <v>0</v>
      </c>
      <c r="AF152" s="96">
        <f ca="1"/>
        <v>0</v>
      </c>
      <c r="AG152" s="96">
        <f ca="1"/>
        <v>0</v>
      </c>
      <c r="AH152" s="96">
        <f ca="1"/>
        <v>0</v>
      </c>
      <c r="AI152" s="96">
        <f ca="1"/>
        <v>0</v>
      </c>
    </row>
    <row r="153" spans="2:35">
      <c r="B153" s="139" t="str">
        <v>Dropwire capital &amp; analogue NTE</v>
      </c>
      <c r="C153" s="62" t="s">
        <v>127</v>
      </c>
      <c r="D153" s="96">
        <f ca="1"/>
        <v>16.858686934019943</v>
      </c>
      <c r="E153" s="96">
        <f ca="1"/>
        <v>16.858686934019943</v>
      </c>
      <c r="F153" s="96">
        <f ca="1"/>
        <v>0</v>
      </c>
      <c r="G153" s="96">
        <f ca="1"/>
        <v>0</v>
      </c>
      <c r="H153" s="96">
        <f ca="1"/>
        <v>0</v>
      </c>
      <c r="I153" s="96">
        <f ca="1"/>
        <v>0</v>
      </c>
      <c r="J153" s="96">
        <f ca="1"/>
        <v>0</v>
      </c>
      <c r="K153" s="96">
        <f ca="1"/>
        <v>0</v>
      </c>
      <c r="L153" s="96">
        <f ca="1"/>
        <v>0</v>
      </c>
      <c r="M153" s="96">
        <f ca="1"/>
        <v>0</v>
      </c>
      <c r="N153" s="96">
        <f ca="1"/>
        <v>16.858686934019943</v>
      </c>
      <c r="O153" s="96">
        <f ca="1"/>
        <v>0</v>
      </c>
      <c r="P153" s="96">
        <f ca="1"/>
        <v>0</v>
      </c>
      <c r="Q153" s="96">
        <f ca="1"/>
        <v>0</v>
      </c>
      <c r="R153" s="96">
        <f ca="1"/>
        <v>0</v>
      </c>
      <c r="S153" s="96">
        <f ca="1"/>
        <v>0</v>
      </c>
      <c r="T153" s="96">
        <f ca="1"/>
        <v>0</v>
      </c>
      <c r="U153" s="96">
        <f ca="1"/>
        <v>0</v>
      </c>
      <c r="V153" s="96">
        <f ca="1"/>
        <v>0</v>
      </c>
      <c r="W153" s="96">
        <f ca="1"/>
        <v>0</v>
      </c>
      <c r="X153" s="96">
        <f ca="1"/>
        <v>0</v>
      </c>
      <c r="Y153" s="96">
        <f ca="1"/>
        <v>0</v>
      </c>
      <c r="Z153" s="96">
        <f ca="1"/>
        <v>0</v>
      </c>
      <c r="AA153" s="96">
        <f ca="1"/>
        <v>0</v>
      </c>
      <c r="AB153" s="96">
        <f ca="1"/>
        <v>0</v>
      </c>
      <c r="AC153" s="96">
        <f ca="1"/>
        <v>0</v>
      </c>
      <c r="AD153" s="96">
        <f ca="1"/>
        <v>0</v>
      </c>
      <c r="AE153" s="96">
        <f ca="1"/>
        <v>0</v>
      </c>
      <c r="AF153" s="96">
        <f ca="1"/>
        <v>0</v>
      </c>
      <c r="AG153" s="96">
        <f ca="1"/>
        <v>0</v>
      </c>
      <c r="AH153" s="96">
        <f ca="1"/>
        <v>0</v>
      </c>
      <c r="AI153" s="96">
        <f ca="1"/>
        <v>0</v>
      </c>
    </row>
    <row r="154" spans="2:35">
      <c r="B154" s="139" t="str">
        <v>Analogue line drop maintenance</v>
      </c>
      <c r="C154" s="62" t="s">
        <v>127</v>
      </c>
      <c r="D154" s="96">
        <f ca="1"/>
        <v>1.8134352534637856</v>
      </c>
      <c r="E154" s="96">
        <f ca="1"/>
        <v>2.1848617511611876</v>
      </c>
      <c r="F154" s="96">
        <f ca="1"/>
        <v>0</v>
      </c>
      <c r="G154" s="96">
        <f ca="1"/>
        <v>0</v>
      </c>
      <c r="H154" s="96">
        <f ca="1"/>
        <v>0</v>
      </c>
      <c r="I154" s="96">
        <f ca="1"/>
        <v>0</v>
      </c>
      <c r="J154" s="96">
        <f ca="1"/>
        <v>0</v>
      </c>
      <c r="K154" s="96">
        <f ca="1"/>
        <v>0</v>
      </c>
      <c r="L154" s="96">
        <f ca="1"/>
        <v>0</v>
      </c>
      <c r="M154" s="96">
        <f ca="1"/>
        <v>0</v>
      </c>
      <c r="N154" s="96">
        <f ca="1"/>
        <v>2.6436827189050369</v>
      </c>
      <c r="O154" s="96">
        <f ca="1"/>
        <v>0</v>
      </c>
      <c r="P154" s="96">
        <f ca="1"/>
        <v>0</v>
      </c>
      <c r="Q154" s="96">
        <f ca="1"/>
        <v>0</v>
      </c>
      <c r="R154" s="96">
        <f ca="1"/>
        <v>0</v>
      </c>
      <c r="S154" s="96">
        <f ca="1"/>
        <v>0</v>
      </c>
      <c r="T154" s="96">
        <f ca="1"/>
        <v>0</v>
      </c>
      <c r="U154" s="96">
        <f ca="1"/>
        <v>0</v>
      </c>
      <c r="V154" s="96">
        <f ca="1"/>
        <v>0</v>
      </c>
      <c r="W154" s="96">
        <f ca="1"/>
        <v>0</v>
      </c>
      <c r="X154" s="96">
        <f ca="1"/>
        <v>0</v>
      </c>
      <c r="Y154" s="96">
        <f ca="1"/>
        <v>0</v>
      </c>
      <c r="Z154" s="96">
        <f ca="1"/>
        <v>0</v>
      </c>
      <c r="AA154" s="96">
        <f ca="1"/>
        <v>0</v>
      </c>
      <c r="AB154" s="96">
        <f ca="1"/>
        <v>0</v>
      </c>
      <c r="AC154" s="96">
        <f ca="1"/>
        <v>0</v>
      </c>
      <c r="AD154" s="96">
        <f ca="1"/>
        <v>0</v>
      </c>
      <c r="AE154" s="96">
        <f ca="1"/>
        <v>0</v>
      </c>
      <c r="AF154" s="96">
        <f ca="1"/>
        <v>0</v>
      </c>
      <c r="AG154" s="96">
        <f ca="1"/>
        <v>0</v>
      </c>
      <c r="AH154" s="96">
        <f ca="1"/>
        <v>0</v>
      </c>
      <c r="AI154" s="96">
        <f ca="1"/>
        <v>0</v>
      </c>
    </row>
    <row r="155" spans="2:35">
      <c r="B155" s="139" t="str">
        <v>Analogue line cards</v>
      </c>
      <c r="C155" s="62" t="s">
        <v>127</v>
      </c>
      <c r="D155" s="96">
        <f ca="1"/>
        <v>24.772462946476818</v>
      </c>
      <c r="E155" s="96">
        <f ca="1"/>
        <v>24.772462946476818</v>
      </c>
      <c r="F155" s="96">
        <f ca="1"/>
        <v>0</v>
      </c>
      <c r="G155" s="96">
        <f ca="1"/>
        <v>0</v>
      </c>
      <c r="H155" s="96">
        <f ca="1"/>
        <v>0</v>
      </c>
      <c r="I155" s="96">
        <f ca="1"/>
        <v>0</v>
      </c>
      <c r="J155" s="96">
        <f ca="1"/>
        <v>0</v>
      </c>
      <c r="K155" s="96">
        <f ca="1"/>
        <v>0</v>
      </c>
      <c r="L155" s="96">
        <f ca="1"/>
        <v>0</v>
      </c>
      <c r="M155" s="96">
        <f ca="1"/>
        <v>0</v>
      </c>
      <c r="N155" s="96">
        <f ca="1"/>
        <v>0</v>
      </c>
      <c r="O155" s="96">
        <f ca="1"/>
        <v>0</v>
      </c>
      <c r="P155" s="96">
        <f ca="1"/>
        <v>0</v>
      </c>
      <c r="Q155" s="96">
        <f ca="1"/>
        <v>0</v>
      </c>
      <c r="R155" s="96">
        <f ca="1"/>
        <v>0</v>
      </c>
      <c r="S155" s="96">
        <f ca="1"/>
        <v>0</v>
      </c>
      <c r="T155" s="96">
        <f ca="1"/>
        <v>0</v>
      </c>
      <c r="U155" s="96">
        <f ca="1"/>
        <v>0</v>
      </c>
      <c r="V155" s="96">
        <f ca="1"/>
        <v>0</v>
      </c>
      <c r="W155" s="96">
        <f ca="1"/>
        <v>0</v>
      </c>
      <c r="X155" s="96">
        <f ca="1"/>
        <v>0</v>
      </c>
      <c r="Y155" s="96">
        <f ca="1"/>
        <v>0</v>
      </c>
      <c r="Z155" s="96">
        <f ca="1"/>
        <v>0</v>
      </c>
      <c r="AA155" s="96">
        <f ca="1"/>
        <v>0</v>
      </c>
      <c r="AB155" s="96">
        <f ca="1"/>
        <v>0</v>
      </c>
      <c r="AC155" s="96">
        <f ca="1"/>
        <v>0</v>
      </c>
      <c r="AD155" s="96">
        <f ca="1"/>
        <v>0</v>
      </c>
      <c r="AE155" s="96">
        <f ca="1"/>
        <v>0</v>
      </c>
      <c r="AF155" s="96">
        <f ca="1"/>
        <v>0</v>
      </c>
      <c r="AG155" s="96">
        <f ca="1"/>
        <v>0</v>
      </c>
      <c r="AH155" s="96">
        <f ca="1"/>
        <v>0</v>
      </c>
      <c r="AI155" s="96">
        <f ca="1"/>
        <v>0</v>
      </c>
    </row>
    <row r="156" spans="2:35">
      <c r="B156" s="139" t="str">
        <v>Pair gain</v>
      </c>
      <c r="C156" s="62" t="s">
        <v>127</v>
      </c>
      <c r="D156" s="96">
        <f ca="1"/>
        <v>3.6195715568194709E-4</v>
      </c>
      <c r="E156" s="96">
        <f ca="1"/>
        <v>3.6195715568194709E-4</v>
      </c>
      <c r="F156" s="96">
        <f ca="1"/>
        <v>0</v>
      </c>
      <c r="G156" s="96">
        <f ca="1"/>
        <v>0</v>
      </c>
      <c r="H156" s="96">
        <f ca="1"/>
        <v>0</v>
      </c>
      <c r="I156" s="96">
        <f ca="1"/>
        <v>0</v>
      </c>
      <c r="J156" s="96">
        <f ca="1"/>
        <v>0</v>
      </c>
      <c r="K156" s="96">
        <f ca="1"/>
        <v>0</v>
      </c>
      <c r="L156" s="96">
        <f ca="1"/>
        <v>0</v>
      </c>
      <c r="M156" s="96">
        <f ca="1"/>
        <v>0</v>
      </c>
      <c r="N156" s="96">
        <f ca="1"/>
        <v>0</v>
      </c>
      <c r="O156" s="96">
        <f ca="1"/>
        <v>0</v>
      </c>
      <c r="P156" s="96">
        <f ca="1"/>
        <v>0</v>
      </c>
      <c r="Q156" s="96">
        <f ca="1"/>
        <v>0</v>
      </c>
      <c r="R156" s="96">
        <f ca="1"/>
        <v>0</v>
      </c>
      <c r="S156" s="96">
        <f ca="1"/>
        <v>0</v>
      </c>
      <c r="T156" s="96">
        <f ca="1"/>
        <v>0</v>
      </c>
      <c r="U156" s="96">
        <f ca="1"/>
        <v>0</v>
      </c>
      <c r="V156" s="96">
        <f ca="1"/>
        <v>0</v>
      </c>
      <c r="W156" s="96">
        <f ca="1"/>
        <v>0</v>
      </c>
      <c r="X156" s="96">
        <f ca="1"/>
        <v>0</v>
      </c>
      <c r="Y156" s="96">
        <f ca="1"/>
        <v>0</v>
      </c>
      <c r="Z156" s="96">
        <f ca="1"/>
        <v>0</v>
      </c>
      <c r="AA156" s="96">
        <f ca="1"/>
        <v>0</v>
      </c>
      <c r="AB156" s="96">
        <f ca="1"/>
        <v>0</v>
      </c>
      <c r="AC156" s="96">
        <f ca="1"/>
        <v>0</v>
      </c>
      <c r="AD156" s="96">
        <f ca="1"/>
        <v>0</v>
      </c>
      <c r="AE156" s="96">
        <f ca="1"/>
        <v>0</v>
      </c>
      <c r="AF156" s="96">
        <f ca="1"/>
        <v>0</v>
      </c>
      <c r="AG156" s="96">
        <f ca="1"/>
        <v>0</v>
      </c>
      <c r="AH156" s="96">
        <f ca="1"/>
        <v>0</v>
      </c>
      <c r="AI156" s="96">
        <f ca="1"/>
        <v>0</v>
      </c>
    </row>
    <row r="157" spans="2:35">
      <c r="B157" s="139" t="str">
        <v>NGA E-side Copper Capital</v>
      </c>
      <c r="C157" s="62" t="s">
        <v>127</v>
      </c>
      <c r="D157" s="96">
        <f ca="1"/>
        <v>0</v>
      </c>
      <c r="E157" s="96">
        <f ca="1"/>
        <v>0</v>
      </c>
      <c r="F157" s="96">
        <f ca="1"/>
        <v>0</v>
      </c>
      <c r="G157" s="96">
        <f ca="1"/>
        <v>0</v>
      </c>
      <c r="H157" s="96">
        <f ca="1"/>
        <v>0</v>
      </c>
      <c r="I157" s="96">
        <f ca="1"/>
        <v>0</v>
      </c>
      <c r="J157" s="96">
        <f ca="1"/>
        <v>0</v>
      </c>
      <c r="K157" s="96">
        <f ca="1"/>
        <v>0</v>
      </c>
      <c r="L157" s="96">
        <f ca="1"/>
        <v>0</v>
      </c>
      <c r="M157" s="96">
        <f ca="1"/>
        <v>0</v>
      </c>
      <c r="N157" s="96">
        <f ca="1"/>
        <v>0</v>
      </c>
      <c r="O157" s="96">
        <f ca="1"/>
        <v>0</v>
      </c>
      <c r="P157" s="96">
        <f ca="1"/>
        <v>0</v>
      </c>
      <c r="Q157" s="96">
        <f ca="1"/>
        <v>0</v>
      </c>
      <c r="R157" s="96">
        <f ca="1"/>
        <v>0</v>
      </c>
      <c r="S157" s="96">
        <f ca="1"/>
        <v>0</v>
      </c>
      <c r="T157" s="96">
        <f ca="1"/>
        <v>0</v>
      </c>
      <c r="U157" s="96">
        <f ca="1"/>
        <v>0</v>
      </c>
      <c r="V157" s="96">
        <f ca="1"/>
        <v>0</v>
      </c>
      <c r="W157" s="96">
        <f ca="1"/>
        <v>0</v>
      </c>
      <c r="X157" s="96">
        <f ca="1"/>
        <v>0</v>
      </c>
      <c r="Y157" s="96">
        <f ca="1"/>
        <v>0</v>
      </c>
      <c r="Z157" s="96">
        <f ca="1"/>
        <v>11.349780098977369</v>
      </c>
      <c r="AA157" s="96">
        <f ca="1"/>
        <v>0</v>
      </c>
      <c r="AB157" s="96">
        <f ca="1"/>
        <v>0</v>
      </c>
      <c r="AC157" s="96">
        <f ca="1"/>
        <v>0</v>
      </c>
      <c r="AD157" s="96">
        <f ca="1"/>
        <v>0</v>
      </c>
      <c r="AE157" s="96">
        <f ca="1"/>
        <v>0</v>
      </c>
      <c r="AF157" s="96">
        <f ca="1"/>
        <v>0</v>
      </c>
      <c r="AG157" s="96">
        <f ca="1"/>
        <v>0</v>
      </c>
      <c r="AH157" s="96">
        <f ca="1"/>
        <v>0</v>
      </c>
      <c r="AI157" s="96">
        <f ca="1"/>
        <v>0</v>
      </c>
    </row>
    <row r="158" spans="2:35">
      <c r="B158" s="139" t="str">
        <v>FTTC Development</v>
      </c>
      <c r="C158" s="62" t="s">
        <v>127</v>
      </c>
      <c r="D158" s="96">
        <f ca="1"/>
        <v>0</v>
      </c>
      <c r="E158" s="96">
        <f ca="1"/>
        <v>0</v>
      </c>
      <c r="F158" s="96">
        <f ca="1"/>
        <v>0</v>
      </c>
      <c r="G158" s="96">
        <f ca="1"/>
        <v>0</v>
      </c>
      <c r="H158" s="96">
        <f ca="1"/>
        <v>0</v>
      </c>
      <c r="I158" s="96">
        <f ca="1"/>
        <v>0</v>
      </c>
      <c r="J158" s="96">
        <f ca="1"/>
        <v>0</v>
      </c>
      <c r="K158" s="96">
        <f ca="1"/>
        <v>0</v>
      </c>
      <c r="L158" s="96">
        <f ca="1"/>
        <v>0</v>
      </c>
      <c r="M158" s="96">
        <f ca="1"/>
        <v>0</v>
      </c>
      <c r="N158" s="96">
        <f ca="1"/>
        <v>0</v>
      </c>
      <c r="O158" s="96">
        <f ca="1"/>
        <v>0</v>
      </c>
      <c r="P158" s="96">
        <f ca="1"/>
        <v>0</v>
      </c>
      <c r="Q158" s="96">
        <f ca="1"/>
        <v>0</v>
      </c>
      <c r="R158" s="96">
        <f ca="1"/>
        <v>0</v>
      </c>
      <c r="S158" s="96">
        <f ca="1"/>
        <v>0</v>
      </c>
      <c r="T158" s="96">
        <f ca="1"/>
        <v>0</v>
      </c>
      <c r="U158" s="96">
        <f ca="1"/>
        <v>0</v>
      </c>
      <c r="V158" s="96">
        <f ca="1"/>
        <v>0</v>
      </c>
      <c r="W158" s="96">
        <f ca="1"/>
        <v>0</v>
      </c>
      <c r="X158" s="96">
        <f ca="1"/>
        <v>0</v>
      </c>
      <c r="Y158" s="96">
        <f ca="1"/>
        <v>0</v>
      </c>
      <c r="Z158" s="96">
        <f ca="1"/>
        <v>3.7854714192974082</v>
      </c>
      <c r="AA158" s="96">
        <f ca="1"/>
        <v>3.7854714192974082</v>
      </c>
      <c r="AB158" s="96">
        <f ca="1"/>
        <v>3.7854714192974082</v>
      </c>
      <c r="AC158" s="96">
        <f ca="1"/>
        <v>0</v>
      </c>
      <c r="AD158" s="96">
        <f ca="1"/>
        <v>0</v>
      </c>
      <c r="AE158" s="96">
        <f ca="1"/>
        <v>0</v>
      </c>
      <c r="AF158" s="96">
        <f ca="1"/>
        <v>0</v>
      </c>
      <c r="AG158" s="96">
        <f ca="1"/>
        <v>0</v>
      </c>
      <c r="AH158" s="96">
        <f ca="1"/>
        <v>0</v>
      </c>
      <c r="AI158" s="96">
        <f ca="1"/>
        <v>0</v>
      </c>
    </row>
    <row r="159" spans="2:35">
      <c r="B159" s="139" t="str">
        <v>FTTP Development</v>
      </c>
      <c r="C159" s="62" t="s">
        <v>127</v>
      </c>
      <c r="D159" s="96">
        <f ca="1"/>
        <v>0</v>
      </c>
      <c r="E159" s="96">
        <f ca="1"/>
        <v>0</v>
      </c>
      <c r="F159" s="96">
        <f ca="1"/>
        <v>0</v>
      </c>
      <c r="G159" s="96">
        <f ca="1"/>
        <v>0</v>
      </c>
      <c r="H159" s="96">
        <f ca="1"/>
        <v>0</v>
      </c>
      <c r="I159" s="96">
        <f ca="1"/>
        <v>0</v>
      </c>
      <c r="J159" s="96">
        <f ca="1"/>
        <v>0</v>
      </c>
      <c r="K159" s="96">
        <f ca="1"/>
        <v>0</v>
      </c>
      <c r="L159" s="96">
        <f ca="1"/>
        <v>0</v>
      </c>
      <c r="M159" s="96">
        <f ca="1"/>
        <v>0</v>
      </c>
      <c r="N159" s="96">
        <f ca="1"/>
        <v>0</v>
      </c>
      <c r="O159" s="96">
        <f ca="1"/>
        <v>0</v>
      </c>
      <c r="P159" s="96">
        <f ca="1"/>
        <v>0</v>
      </c>
      <c r="Q159" s="96">
        <f ca="1"/>
        <v>0</v>
      </c>
      <c r="R159" s="96">
        <f ca="1"/>
        <v>0</v>
      </c>
      <c r="S159" s="96">
        <f ca="1"/>
        <v>0</v>
      </c>
      <c r="T159" s="96">
        <f ca="1"/>
        <v>0</v>
      </c>
      <c r="U159" s="96">
        <f ca="1"/>
        <v>0</v>
      </c>
      <c r="V159" s="96">
        <f ca="1"/>
        <v>0</v>
      </c>
      <c r="W159" s="96">
        <f ca="1"/>
        <v>0</v>
      </c>
      <c r="X159" s="96">
        <f ca="1"/>
        <v>0</v>
      </c>
      <c r="Y159" s="96">
        <f ca="1"/>
        <v>0</v>
      </c>
      <c r="Z159" s="96">
        <f ca="1"/>
        <v>0</v>
      </c>
      <c r="AA159" s="96">
        <f ca="1"/>
        <v>0</v>
      </c>
      <c r="AB159" s="96">
        <f ca="1"/>
        <v>0</v>
      </c>
      <c r="AC159" s="96">
        <f ca="1"/>
        <v>0</v>
      </c>
      <c r="AD159" s="96">
        <f ca="1"/>
        <v>0</v>
      </c>
      <c r="AE159" s="96">
        <f ca="1"/>
        <v>0</v>
      </c>
      <c r="AF159" s="96">
        <f ca="1"/>
        <v>0</v>
      </c>
      <c r="AG159" s="96">
        <f ca="1"/>
        <v>0</v>
      </c>
      <c r="AH159" s="96">
        <f ca="1"/>
        <v>0</v>
      </c>
      <c r="AI159" s="96">
        <f ca="1"/>
        <v>0</v>
      </c>
    </row>
    <row r="160" spans="2:35">
      <c r="B160" s="139" t="str">
        <v>OR Service Centre - Provision Analogue/ISDN2</v>
      </c>
      <c r="C160" s="62" t="s">
        <v>127</v>
      </c>
      <c r="D160" s="96">
        <f ca="1"/>
        <v>0</v>
      </c>
      <c r="E160" s="96">
        <f ca="1"/>
        <v>0</v>
      </c>
      <c r="F160" s="96">
        <f ca="1"/>
        <v>4.0663783919499927</v>
      </c>
      <c r="G160" s="96">
        <f ca="1"/>
        <v>4.0663783919499927</v>
      </c>
      <c r="H160" s="96">
        <f ca="1"/>
        <v>4.0663783919499927</v>
      </c>
      <c r="I160" s="96">
        <f ca="1"/>
        <v>4.0663783919499927</v>
      </c>
      <c r="J160" s="96">
        <f ca="1"/>
        <v>4.0663783919499927</v>
      </c>
      <c r="K160" s="96">
        <f ca="1"/>
        <v>0</v>
      </c>
      <c r="L160" s="96">
        <f ca="1"/>
        <v>0</v>
      </c>
      <c r="M160" s="96">
        <f ca="1"/>
        <v>0</v>
      </c>
      <c r="N160" s="96">
        <f ca="1"/>
        <v>0</v>
      </c>
      <c r="O160" s="96">
        <f ca="1"/>
        <v>0</v>
      </c>
      <c r="P160" s="96">
        <f ca="1"/>
        <v>0</v>
      </c>
      <c r="Q160" s="96">
        <f ca="1"/>
        <v>0</v>
      </c>
      <c r="R160" s="96">
        <f ca="1"/>
        <v>0</v>
      </c>
      <c r="S160" s="96">
        <f ca="1"/>
        <v>0</v>
      </c>
      <c r="T160" s="96">
        <f ca="1"/>
        <v>0</v>
      </c>
      <c r="U160" s="96">
        <f ca="1"/>
        <v>0</v>
      </c>
      <c r="V160" s="96">
        <f ca="1"/>
        <v>0</v>
      </c>
      <c r="W160" s="96">
        <f ca="1"/>
        <v>0</v>
      </c>
      <c r="X160" s="96">
        <f ca="1"/>
        <v>4.0663783919499927</v>
      </c>
      <c r="Y160" s="96">
        <f ca="1"/>
        <v>4.0663783919499927</v>
      </c>
      <c r="Z160" s="96">
        <f ca="1"/>
        <v>0</v>
      </c>
      <c r="AA160" s="96">
        <f ca="1"/>
        <v>0</v>
      </c>
      <c r="AB160" s="96">
        <f ca="1"/>
        <v>0</v>
      </c>
      <c r="AC160" s="96">
        <f ca="1"/>
        <v>0</v>
      </c>
      <c r="AD160" s="96">
        <f ca="1"/>
        <v>0</v>
      </c>
      <c r="AE160" s="96">
        <f ca="1"/>
        <v>0</v>
      </c>
      <c r="AF160" s="96">
        <f ca="1"/>
        <v>0</v>
      </c>
      <c r="AG160" s="96">
        <f ca="1"/>
        <v>0</v>
      </c>
      <c r="AH160" s="96">
        <f ca="1"/>
        <v>0</v>
      </c>
      <c r="AI160" s="96">
        <f ca="1"/>
        <v>0</v>
      </c>
    </row>
    <row r="161" spans="2:35">
      <c r="B161" s="139" t="str">
        <v>OR Service Centre - Provision WLA</v>
      </c>
      <c r="C161" s="62" t="s">
        <v>127</v>
      </c>
      <c r="D161" s="96">
        <f ca="1"/>
        <v>0</v>
      </c>
      <c r="E161" s="96">
        <f ca="1"/>
        <v>0</v>
      </c>
      <c r="F161" s="96">
        <f ca="1"/>
        <v>0</v>
      </c>
      <c r="G161" s="96">
        <f ca="1"/>
        <v>0</v>
      </c>
      <c r="H161" s="96">
        <f ca="1"/>
        <v>0</v>
      </c>
      <c r="I161" s="96">
        <f ca="1"/>
        <v>0</v>
      </c>
      <c r="J161" s="96">
        <f ca="1"/>
        <v>0</v>
      </c>
      <c r="K161" s="96">
        <f ca="1"/>
        <v>2.7286443013532224</v>
      </c>
      <c r="L161" s="96">
        <f ca="1"/>
        <v>2.7286443013532224</v>
      </c>
      <c r="M161" s="96">
        <f ca="1"/>
        <v>2.7286443013532224</v>
      </c>
      <c r="N161" s="96">
        <f ca="1"/>
        <v>0</v>
      </c>
      <c r="O161" s="96">
        <f ca="1"/>
        <v>2.674611740930386</v>
      </c>
      <c r="P161" s="96">
        <f ca="1"/>
        <v>17.290419335307547</v>
      </c>
      <c r="Q161" s="96">
        <f ca="1"/>
        <v>0</v>
      </c>
      <c r="R161" s="96">
        <f ca="1"/>
        <v>1.7020256533193368</v>
      </c>
      <c r="S161" s="96">
        <f ca="1"/>
        <v>2.7286443013532224</v>
      </c>
      <c r="T161" s="96">
        <f ca="1"/>
        <v>2.5935629002961318</v>
      </c>
      <c r="U161" s="96">
        <f ca="1"/>
        <v>2.5935629002961318</v>
      </c>
      <c r="V161" s="96">
        <f ca="1"/>
        <v>2.5935629002961318</v>
      </c>
      <c r="W161" s="96">
        <f ca="1"/>
        <v>0</v>
      </c>
      <c r="X161" s="96">
        <f ca="1"/>
        <v>0</v>
      </c>
      <c r="Y161" s="96">
        <f ca="1"/>
        <v>0</v>
      </c>
      <c r="Z161" s="96">
        <f ca="1"/>
        <v>0</v>
      </c>
      <c r="AA161" s="96">
        <f ca="1"/>
        <v>0</v>
      </c>
      <c r="AB161" s="96">
        <f ca="1"/>
        <v>0</v>
      </c>
      <c r="AC161" s="96">
        <f ca="1"/>
        <v>0</v>
      </c>
      <c r="AD161" s="96">
        <f ca="1"/>
        <v>0</v>
      </c>
      <c r="AE161" s="96">
        <f ca="1"/>
        <v>0</v>
      </c>
      <c r="AF161" s="96">
        <f ca="1"/>
        <v>0</v>
      </c>
      <c r="AG161" s="96">
        <f ca="1"/>
        <v>0</v>
      </c>
      <c r="AH161" s="96">
        <f ca="1"/>
        <v>0</v>
      </c>
      <c r="AI161" s="96">
        <f ca="1"/>
        <v>0</v>
      </c>
    </row>
    <row r="162" spans="2:35">
      <c r="B162" s="139" t="str">
        <v>Service Centre - Provision  NGA</v>
      </c>
      <c r="C162" s="62" t="s">
        <v>127</v>
      </c>
      <c r="D162" s="96">
        <f ca="1"/>
        <v>0</v>
      </c>
      <c r="E162" s="96">
        <f ca="1"/>
        <v>0</v>
      </c>
      <c r="F162" s="96">
        <f ca="1"/>
        <v>0</v>
      </c>
      <c r="G162" s="96">
        <f ca="1"/>
        <v>0</v>
      </c>
      <c r="H162" s="96">
        <f ca="1"/>
        <v>0</v>
      </c>
      <c r="I162" s="96">
        <f ca="1"/>
        <v>0</v>
      </c>
      <c r="J162" s="96">
        <f ca="1"/>
        <v>0</v>
      </c>
      <c r="K162" s="96">
        <f ca="1"/>
        <v>0</v>
      </c>
      <c r="L162" s="96">
        <f ca="1"/>
        <v>0</v>
      </c>
      <c r="M162" s="96">
        <f ca="1"/>
        <v>0</v>
      </c>
      <c r="N162" s="96">
        <f ca="1"/>
        <v>0</v>
      </c>
      <c r="O162" s="96">
        <f ca="1"/>
        <v>0</v>
      </c>
      <c r="P162" s="96">
        <f ca="1"/>
        <v>0</v>
      </c>
      <c r="Q162" s="96">
        <f ca="1"/>
        <v>0</v>
      </c>
      <c r="R162" s="96">
        <f ca="1"/>
        <v>0</v>
      </c>
      <c r="S162" s="96">
        <f ca="1"/>
        <v>0</v>
      </c>
      <c r="T162" s="96">
        <f ca="1"/>
        <v>0</v>
      </c>
      <c r="U162" s="96">
        <f ca="1"/>
        <v>0</v>
      </c>
      <c r="V162" s="96">
        <f ca="1"/>
        <v>0</v>
      </c>
      <c r="W162" s="96">
        <f ca="1"/>
        <v>0</v>
      </c>
      <c r="X162" s="96">
        <f ca="1"/>
        <v>0</v>
      </c>
      <c r="Y162" s="96">
        <f ca="1"/>
        <v>0</v>
      </c>
      <c r="Z162" s="96">
        <f ca="1"/>
        <v>0</v>
      </c>
      <c r="AA162" s="96">
        <f ca="1"/>
        <v>4.6092680368530168</v>
      </c>
      <c r="AB162" s="96">
        <f ca="1"/>
        <v>4.6092680368530168</v>
      </c>
      <c r="AC162" s="96">
        <f ca="1"/>
        <v>8.7115165896522004</v>
      </c>
      <c r="AD162" s="96">
        <f ca="1"/>
        <v>0</v>
      </c>
      <c r="AE162" s="96">
        <f ca="1"/>
        <v>0</v>
      </c>
      <c r="AF162" s="96">
        <f ca="1"/>
        <v>0</v>
      </c>
      <c r="AG162" s="96">
        <f ca="1"/>
        <v>0</v>
      </c>
      <c r="AH162" s="96">
        <f ca="1"/>
        <v>0</v>
      </c>
      <c r="AI162" s="96">
        <f ca="1"/>
        <v>0</v>
      </c>
    </row>
    <row r="163" spans="2:35">
      <c r="B163" s="139" t="str">
        <v>OR Service Centre - Assurance Analogue/ISDN2</v>
      </c>
      <c r="C163" s="62" t="s">
        <v>127</v>
      </c>
      <c r="D163" s="96">
        <f ca="1"/>
        <v>0.46633409028864836</v>
      </c>
      <c r="E163" s="96">
        <f ca="1"/>
        <v>0.46633409028864836</v>
      </c>
      <c r="F163" s="96">
        <f ca="1"/>
        <v>0</v>
      </c>
      <c r="G163" s="96">
        <f ca="1"/>
        <v>0</v>
      </c>
      <c r="H163" s="96">
        <f ca="1"/>
        <v>0</v>
      </c>
      <c r="I163" s="96">
        <f ca="1"/>
        <v>0</v>
      </c>
      <c r="J163" s="96">
        <f ca="1"/>
        <v>0</v>
      </c>
      <c r="K163" s="96">
        <f ca="1"/>
        <v>0</v>
      </c>
      <c r="L163" s="96">
        <f ca="1"/>
        <v>0</v>
      </c>
      <c r="M163" s="96">
        <f ca="1"/>
        <v>0</v>
      </c>
      <c r="N163" s="96">
        <f ca="1"/>
        <v>0</v>
      </c>
      <c r="O163" s="96">
        <f ca="1"/>
        <v>0</v>
      </c>
      <c r="P163" s="96">
        <f ca="1"/>
        <v>0</v>
      </c>
      <c r="Q163" s="96">
        <f ca="1"/>
        <v>0</v>
      </c>
      <c r="R163" s="96">
        <f ca="1"/>
        <v>0</v>
      </c>
      <c r="S163" s="96">
        <f ca="1"/>
        <v>0</v>
      </c>
      <c r="T163" s="96">
        <f ca="1"/>
        <v>0</v>
      </c>
      <c r="U163" s="96">
        <f ca="1"/>
        <v>0</v>
      </c>
      <c r="V163" s="96">
        <f ca="1"/>
        <v>0</v>
      </c>
      <c r="W163" s="96">
        <f ca="1"/>
        <v>0</v>
      </c>
      <c r="X163" s="96">
        <f ca="1"/>
        <v>0</v>
      </c>
      <c r="Y163" s="96">
        <f ca="1"/>
        <v>0</v>
      </c>
      <c r="Z163" s="96">
        <f ca="1"/>
        <v>0</v>
      </c>
      <c r="AA163" s="96">
        <f ca="1"/>
        <v>0</v>
      </c>
      <c r="AB163" s="96">
        <f ca="1"/>
        <v>0</v>
      </c>
      <c r="AC163" s="96">
        <f ca="1"/>
        <v>0</v>
      </c>
      <c r="AD163" s="96">
        <f ca="1"/>
        <v>0</v>
      </c>
      <c r="AE163" s="96">
        <f ca="1"/>
        <v>0</v>
      </c>
      <c r="AF163" s="96">
        <f ca="1"/>
        <v>0</v>
      </c>
      <c r="AG163" s="96">
        <f ca="1"/>
        <v>0</v>
      </c>
      <c r="AH163" s="96">
        <f ca="1"/>
        <v>0</v>
      </c>
      <c r="AI163" s="96">
        <f ca="1"/>
        <v>0</v>
      </c>
    </row>
    <row r="164" spans="2:35">
      <c r="B164" s="139" t="str">
        <v>OR Service Centre - Assurance WLA</v>
      </c>
      <c r="C164" s="62" t="s">
        <v>127</v>
      </c>
      <c r="D164" s="96">
        <f ca="1"/>
        <v>0</v>
      </c>
      <c r="E164" s="96">
        <f ca="1"/>
        <v>0</v>
      </c>
      <c r="F164" s="96">
        <f ca="1"/>
        <v>0</v>
      </c>
      <c r="G164" s="96">
        <f ca="1"/>
        <v>0</v>
      </c>
      <c r="H164" s="96">
        <f ca="1"/>
        <v>0</v>
      </c>
      <c r="I164" s="96">
        <f ca="1"/>
        <v>0</v>
      </c>
      <c r="J164" s="96">
        <f ca="1"/>
        <v>0</v>
      </c>
      <c r="K164" s="96">
        <f ca="1"/>
        <v>0</v>
      </c>
      <c r="L164" s="96">
        <f ca="1"/>
        <v>0</v>
      </c>
      <c r="M164" s="96">
        <f ca="1"/>
        <v>0</v>
      </c>
      <c r="N164" s="96">
        <f ca="1"/>
        <v>0.65730997302160699</v>
      </c>
      <c r="O164" s="96">
        <f ca="1"/>
        <v>0</v>
      </c>
      <c r="P164" s="96">
        <f ca="1"/>
        <v>0</v>
      </c>
      <c r="Q164" s="96">
        <f ca="1"/>
        <v>25.010319072495403</v>
      </c>
      <c r="R164" s="96">
        <f ca="1"/>
        <v>0.20825662511575668</v>
      </c>
      <c r="S164" s="96">
        <f ca="1"/>
        <v>0</v>
      </c>
      <c r="T164" s="96">
        <f ca="1"/>
        <v>0</v>
      </c>
      <c r="U164" s="96">
        <f ca="1"/>
        <v>0</v>
      </c>
      <c r="V164" s="96">
        <f ca="1"/>
        <v>0</v>
      </c>
      <c r="W164" s="96">
        <f ca="1"/>
        <v>0.10412831255787834</v>
      </c>
      <c r="X164" s="96">
        <f ca="1"/>
        <v>0</v>
      </c>
      <c r="Y164" s="96">
        <f ca="1"/>
        <v>0</v>
      </c>
      <c r="Z164" s="96">
        <f ca="1"/>
        <v>0</v>
      </c>
      <c r="AA164" s="96">
        <f ca="1"/>
        <v>0</v>
      </c>
      <c r="AB164" s="96">
        <f ca="1"/>
        <v>0</v>
      </c>
      <c r="AC164" s="96">
        <f ca="1"/>
        <v>0</v>
      </c>
      <c r="AD164" s="96">
        <f ca="1"/>
        <v>0</v>
      </c>
      <c r="AE164" s="96">
        <f ca="1"/>
        <v>0</v>
      </c>
      <c r="AF164" s="96">
        <f ca="1"/>
        <v>0</v>
      </c>
      <c r="AG164" s="96">
        <f ca="1"/>
        <v>0</v>
      </c>
      <c r="AH164" s="96">
        <f ca="1"/>
        <v>0</v>
      </c>
      <c r="AI164" s="96">
        <f ca="1"/>
        <v>0</v>
      </c>
    </row>
    <row r="165" spans="2:35">
      <c r="B165" s="139" t="str">
        <v>Service Centre - Assurance  NGA</v>
      </c>
      <c r="C165" s="62" t="s">
        <v>127</v>
      </c>
      <c r="D165" s="96">
        <f ca="1"/>
        <v>0</v>
      </c>
      <c r="E165" s="96">
        <f ca="1"/>
        <v>0</v>
      </c>
      <c r="F165" s="96">
        <f ca="1"/>
        <v>0</v>
      </c>
      <c r="G165" s="96">
        <f ca="1"/>
        <v>0</v>
      </c>
      <c r="H165" s="96">
        <f ca="1"/>
        <v>0</v>
      </c>
      <c r="I165" s="96">
        <f ca="1"/>
        <v>0</v>
      </c>
      <c r="J165" s="96">
        <f ca="1"/>
        <v>0</v>
      </c>
      <c r="K165" s="96">
        <f ca="1"/>
        <v>0</v>
      </c>
      <c r="L165" s="96">
        <f ca="1"/>
        <v>0</v>
      </c>
      <c r="M165" s="96">
        <f ca="1"/>
        <v>0</v>
      </c>
      <c r="N165" s="96">
        <f ca="1"/>
        <v>0</v>
      </c>
      <c r="O165" s="96">
        <f ca="1"/>
        <v>0</v>
      </c>
      <c r="P165" s="96">
        <f ca="1"/>
        <v>0</v>
      </c>
      <c r="Q165" s="96">
        <f ca="1"/>
        <v>0</v>
      </c>
      <c r="R165" s="96">
        <f ca="1"/>
        <v>0</v>
      </c>
      <c r="S165" s="96">
        <f ca="1"/>
        <v>0</v>
      </c>
      <c r="T165" s="96">
        <f ca="1"/>
        <v>0</v>
      </c>
      <c r="U165" s="96">
        <f ca="1"/>
        <v>0</v>
      </c>
      <c r="V165" s="96">
        <f ca="1"/>
        <v>0</v>
      </c>
      <c r="W165" s="96">
        <f ca="1"/>
        <v>0</v>
      </c>
      <c r="X165" s="96">
        <f ca="1"/>
        <v>0</v>
      </c>
      <c r="Y165" s="96">
        <f ca="1"/>
        <v>0</v>
      </c>
      <c r="Z165" s="96">
        <f ca="1"/>
        <v>2.1326794199974959</v>
      </c>
      <c r="AA165" s="96">
        <f ca="1"/>
        <v>0</v>
      </c>
      <c r="AB165" s="96">
        <f ca="1"/>
        <v>0</v>
      </c>
      <c r="AC165" s="96">
        <f ca="1"/>
        <v>4.0307641037952671</v>
      </c>
      <c r="AD165" s="96">
        <f ca="1"/>
        <v>0</v>
      </c>
      <c r="AE165" s="96">
        <f ca="1"/>
        <v>0</v>
      </c>
      <c r="AF165" s="96">
        <f ca="1"/>
        <v>0</v>
      </c>
      <c r="AG165" s="96">
        <f ca="1"/>
        <v>0</v>
      </c>
      <c r="AH165" s="96">
        <f ca="1"/>
        <v>0</v>
      </c>
      <c r="AI165" s="96">
        <f ca="1"/>
        <v>0</v>
      </c>
    </row>
    <row r="166" spans="2:35">
      <c r="B166" s="139" t="str">
        <v>Service Level Guarantees</v>
      </c>
      <c r="C166" s="62" t="s">
        <v>127</v>
      </c>
      <c r="D166" s="96">
        <f ca="1"/>
        <v>0</v>
      </c>
      <c r="E166" s="96">
        <f ca="1"/>
        <v>0</v>
      </c>
      <c r="F166" s="96">
        <f ca="1"/>
        <v>0</v>
      </c>
      <c r="G166" s="96">
        <f ca="1"/>
        <v>0</v>
      </c>
      <c r="H166" s="96">
        <f ca="1"/>
        <v>0</v>
      </c>
      <c r="I166" s="96">
        <f ca="1"/>
        <v>0</v>
      </c>
      <c r="J166" s="96">
        <f ca="1"/>
        <v>0</v>
      </c>
      <c r="K166" s="96">
        <f ca="1"/>
        <v>0.62873337260856188</v>
      </c>
      <c r="L166" s="96">
        <f ca="1"/>
        <v>0.49520855327107349</v>
      </c>
      <c r="M166" s="96">
        <f ca="1"/>
        <v>0.38069697681659315</v>
      </c>
      <c r="N166" s="96">
        <f ca="1"/>
        <v>0.14994534728190445</v>
      </c>
      <c r="O166" s="96">
        <f ca="1"/>
        <v>0</v>
      </c>
      <c r="P166" s="96">
        <f ca="1"/>
        <v>0</v>
      </c>
      <c r="Q166" s="96">
        <f ca="1"/>
        <v>0</v>
      </c>
      <c r="R166" s="96">
        <f ca="1"/>
        <v>0</v>
      </c>
      <c r="S166" s="96">
        <f ca="1"/>
        <v>0.28649500071441686</v>
      </c>
      <c r="T166" s="96">
        <f ca="1"/>
        <v>0.45286087594073737</v>
      </c>
      <c r="U166" s="96">
        <f ca="1"/>
        <v>0.50255457893041755</v>
      </c>
      <c r="V166" s="96">
        <f ca="1"/>
        <v>0.38156121512945712</v>
      </c>
      <c r="W166" s="96">
        <f ca="1"/>
        <v>1.2963574692960039E-3</v>
      </c>
      <c r="X166" s="96">
        <f ca="1"/>
        <v>0</v>
      </c>
      <c r="Y166" s="96">
        <f ca="1"/>
        <v>0</v>
      </c>
      <c r="Z166" s="96">
        <f ca="1"/>
        <v>0</v>
      </c>
      <c r="AA166" s="96">
        <f ca="1"/>
        <v>0</v>
      </c>
      <c r="AB166" s="96">
        <f ca="1"/>
        <v>0</v>
      </c>
      <c r="AC166" s="96">
        <f ca="1"/>
        <v>0</v>
      </c>
      <c r="AD166" s="96">
        <f ca="1"/>
        <v>0</v>
      </c>
      <c r="AE166" s="96">
        <f ca="1"/>
        <v>0</v>
      </c>
      <c r="AF166" s="96">
        <f ca="1"/>
        <v>0</v>
      </c>
      <c r="AG166" s="96">
        <f ca="1"/>
        <v>0</v>
      </c>
      <c r="AH166" s="96">
        <f ca="1"/>
        <v>0</v>
      </c>
      <c r="AI166" s="96">
        <f ca="1"/>
        <v>0</v>
      </c>
    </row>
    <row r="167" spans="2:35">
      <c r="B167" s="139" t="str">
        <v>Other WLA</v>
      </c>
      <c r="C167" s="62" t="s">
        <v>127</v>
      </c>
      <c r="D167" s="96">
        <f ca="1"/>
        <v>0</v>
      </c>
      <c r="E167" s="96">
        <f ca="1"/>
        <v>0</v>
      </c>
      <c r="F167" s="96">
        <f ca="1"/>
        <v>0</v>
      </c>
      <c r="G167" s="96">
        <f ca="1"/>
        <v>0</v>
      </c>
      <c r="H167" s="96">
        <f ca="1"/>
        <v>0</v>
      </c>
      <c r="I167" s="96">
        <f ca="1"/>
        <v>0</v>
      </c>
      <c r="J167" s="96">
        <f ca="1"/>
        <v>0</v>
      </c>
      <c r="K167" s="96">
        <f ca="1"/>
        <v>0</v>
      </c>
      <c r="L167" s="96">
        <f ca="1"/>
        <v>0</v>
      </c>
      <c r="M167" s="96">
        <f ca="1"/>
        <v>0</v>
      </c>
      <c r="N167" s="96">
        <f ca="1"/>
        <v>0</v>
      </c>
      <c r="O167" s="96">
        <f ca="1"/>
        <v>0</v>
      </c>
      <c r="P167" s="96">
        <f ca="1"/>
        <v>0</v>
      </c>
      <c r="Q167" s="96">
        <f ca="1"/>
        <v>0</v>
      </c>
      <c r="R167" s="96">
        <f ca="1"/>
        <v>0</v>
      </c>
      <c r="S167" s="96">
        <f ca="1"/>
        <v>0</v>
      </c>
      <c r="T167" s="96">
        <f ca="1"/>
        <v>0</v>
      </c>
      <c r="U167" s="96">
        <f ca="1"/>
        <v>0</v>
      </c>
      <c r="V167" s="96">
        <f ca="1"/>
        <v>0</v>
      </c>
      <c r="W167" s="96">
        <f ca="1"/>
        <v>0</v>
      </c>
      <c r="X167" s="96">
        <f ca="1"/>
        <v>0</v>
      </c>
      <c r="Y167" s="96">
        <f ca="1"/>
        <v>0</v>
      </c>
      <c r="Z167" s="96">
        <f ca="1"/>
        <v>0</v>
      </c>
      <c r="AA167" s="96">
        <f ca="1"/>
        <v>0</v>
      </c>
      <c r="AB167" s="96">
        <f ca="1"/>
        <v>0</v>
      </c>
      <c r="AC167" s="96">
        <f ca="1"/>
        <v>0</v>
      </c>
      <c r="AD167" s="96">
        <f ca="1"/>
        <v>0</v>
      </c>
      <c r="AE167" s="96">
        <f ca="1"/>
        <v>0</v>
      </c>
      <c r="AF167" s="96">
        <f ca="1"/>
        <v>0</v>
      </c>
      <c r="AG167" s="96">
        <f ca="1"/>
        <v>0</v>
      </c>
      <c r="AH167" s="96">
        <f ca="1"/>
        <v>0</v>
      </c>
      <c r="AI167" s="96">
        <f ca="1"/>
        <v>0</v>
      </c>
    </row>
    <row r="168" spans="2:35">
      <c r="B168" s="139" t="str">
        <v>GEA Access Fibre Spine</v>
      </c>
      <c r="C168" s="62" t="s">
        <v>127</v>
      </c>
      <c r="D168" s="96">
        <f ca="1"/>
        <v>0</v>
      </c>
      <c r="E168" s="96">
        <f ca="1"/>
        <v>0</v>
      </c>
      <c r="F168" s="96">
        <f ca="1"/>
        <v>0</v>
      </c>
      <c r="G168" s="96">
        <f ca="1"/>
        <v>0</v>
      </c>
      <c r="H168" s="96">
        <f ca="1"/>
        <v>0</v>
      </c>
      <c r="I168" s="96">
        <f ca="1"/>
        <v>0</v>
      </c>
      <c r="J168" s="96">
        <f ca="1"/>
        <v>0</v>
      </c>
      <c r="K168" s="96">
        <f ca="1"/>
        <v>0</v>
      </c>
      <c r="L168" s="96">
        <f ca="1"/>
        <v>0</v>
      </c>
      <c r="M168" s="96">
        <f ca="1"/>
        <v>0</v>
      </c>
      <c r="N168" s="96">
        <f ca="1"/>
        <v>0</v>
      </c>
      <c r="O168" s="96">
        <f ca="1"/>
        <v>0</v>
      </c>
      <c r="P168" s="96">
        <f ca="1"/>
        <v>0</v>
      </c>
      <c r="Q168" s="96">
        <f ca="1"/>
        <v>0</v>
      </c>
      <c r="R168" s="96">
        <f ca="1"/>
        <v>0</v>
      </c>
      <c r="S168" s="96">
        <f ca="1"/>
        <v>0</v>
      </c>
      <c r="T168" s="96">
        <f ca="1"/>
        <v>0</v>
      </c>
      <c r="U168" s="96">
        <f ca="1"/>
        <v>0</v>
      </c>
      <c r="V168" s="96">
        <f ca="1"/>
        <v>0</v>
      </c>
      <c r="W168" s="96">
        <f ca="1"/>
        <v>0</v>
      </c>
      <c r="X168" s="96">
        <f ca="1"/>
        <v>0</v>
      </c>
      <c r="Y168" s="96">
        <f ca="1"/>
        <v>0</v>
      </c>
      <c r="Z168" s="96">
        <f ca="1"/>
        <v>1.9982826422141449</v>
      </c>
      <c r="AA168" s="96">
        <f ca="1"/>
        <v>0</v>
      </c>
      <c r="AB168" s="96">
        <f ca="1"/>
        <v>0</v>
      </c>
      <c r="AC168" s="96">
        <f ca="1"/>
        <v>0</v>
      </c>
      <c r="AD168" s="96">
        <f ca="1"/>
        <v>0</v>
      </c>
      <c r="AE168" s="96">
        <f ca="1"/>
        <v>0</v>
      </c>
      <c r="AF168" s="96">
        <f ca="1"/>
        <v>0</v>
      </c>
      <c r="AG168" s="96">
        <f ca="1"/>
        <v>0</v>
      </c>
      <c r="AH168" s="96">
        <f ca="1"/>
        <v>0</v>
      </c>
      <c r="AI168" s="96">
        <f ca="1"/>
        <v>0</v>
      </c>
    </row>
    <row r="169" spans="2:35">
      <c r="B169" s="139" t="str">
        <v>GEA Distribution Fibre</v>
      </c>
      <c r="C169" s="62" t="s">
        <v>127</v>
      </c>
      <c r="D169" s="96">
        <f ca="1"/>
        <v>0</v>
      </c>
      <c r="E169" s="96">
        <f ca="1"/>
        <v>0</v>
      </c>
      <c r="F169" s="96">
        <f ca="1"/>
        <v>0</v>
      </c>
      <c r="G169" s="96">
        <f ca="1"/>
        <v>0</v>
      </c>
      <c r="H169" s="96">
        <f ca="1"/>
        <v>0</v>
      </c>
      <c r="I169" s="96">
        <f ca="1"/>
        <v>0</v>
      </c>
      <c r="J169" s="96">
        <f ca="1"/>
        <v>0</v>
      </c>
      <c r="K169" s="96">
        <f ca="1"/>
        <v>0</v>
      </c>
      <c r="L169" s="96">
        <f ca="1"/>
        <v>0</v>
      </c>
      <c r="M169" s="96">
        <f ca="1"/>
        <v>0</v>
      </c>
      <c r="N169" s="96">
        <f ca="1"/>
        <v>0</v>
      </c>
      <c r="O169" s="96">
        <f ca="1"/>
        <v>0</v>
      </c>
      <c r="P169" s="96">
        <f ca="1"/>
        <v>0</v>
      </c>
      <c r="Q169" s="96">
        <f ca="1"/>
        <v>0</v>
      </c>
      <c r="R169" s="96">
        <f ca="1"/>
        <v>0</v>
      </c>
      <c r="S169" s="96">
        <f ca="1"/>
        <v>0</v>
      </c>
      <c r="T169" s="96">
        <f ca="1"/>
        <v>0</v>
      </c>
      <c r="U169" s="96">
        <f ca="1"/>
        <v>0</v>
      </c>
      <c r="V169" s="96">
        <f ca="1"/>
        <v>0</v>
      </c>
      <c r="W169" s="96">
        <f ca="1"/>
        <v>0</v>
      </c>
      <c r="X169" s="96">
        <f ca="1"/>
        <v>0</v>
      </c>
      <c r="Y169" s="96">
        <f ca="1"/>
        <v>0</v>
      </c>
      <c r="Z169" s="96">
        <f ca="1"/>
        <v>12.636405556867402</v>
      </c>
      <c r="AA169" s="96">
        <f ca="1"/>
        <v>0</v>
      </c>
      <c r="AB169" s="96">
        <f ca="1"/>
        <v>0</v>
      </c>
      <c r="AC169" s="96">
        <f ca="1"/>
        <v>0</v>
      </c>
      <c r="AD169" s="96">
        <f ca="1"/>
        <v>0</v>
      </c>
      <c r="AE169" s="96">
        <f ca="1"/>
        <v>0</v>
      </c>
      <c r="AF169" s="96">
        <f ca="1"/>
        <v>0</v>
      </c>
      <c r="AG169" s="96">
        <f ca="1"/>
        <v>0</v>
      </c>
      <c r="AH169" s="96">
        <f ca="1"/>
        <v>0</v>
      </c>
      <c r="AI169" s="96">
        <f ca="1"/>
        <v>0</v>
      </c>
    </row>
    <row r="170" spans="2:35">
      <c r="B170" s="139" t="str">
        <v>GEA Electronics</v>
      </c>
      <c r="C170" s="62" t="s">
        <v>127</v>
      </c>
      <c r="D170" s="96">
        <f ca="1"/>
        <v>0</v>
      </c>
      <c r="E170" s="96">
        <f ca="1"/>
        <v>0</v>
      </c>
      <c r="F170" s="96">
        <f ca="1"/>
        <v>0</v>
      </c>
      <c r="G170" s="96">
        <f ca="1"/>
        <v>0</v>
      </c>
      <c r="H170" s="96">
        <f ca="1"/>
        <v>0</v>
      </c>
      <c r="I170" s="96">
        <f ca="1"/>
        <v>0</v>
      </c>
      <c r="J170" s="96">
        <f ca="1"/>
        <v>0</v>
      </c>
      <c r="K170" s="96">
        <f ca="1"/>
        <v>0</v>
      </c>
      <c r="L170" s="96">
        <f ca="1"/>
        <v>0</v>
      </c>
      <c r="M170" s="96">
        <f ca="1"/>
        <v>0</v>
      </c>
      <c r="N170" s="96">
        <f ca="1"/>
        <v>0</v>
      </c>
      <c r="O170" s="96">
        <f ca="1"/>
        <v>0</v>
      </c>
      <c r="P170" s="96">
        <f ca="1"/>
        <v>0</v>
      </c>
      <c r="Q170" s="96">
        <f ca="1"/>
        <v>0</v>
      </c>
      <c r="R170" s="96">
        <f ca="1"/>
        <v>0</v>
      </c>
      <c r="S170" s="96">
        <f ca="1"/>
        <v>0</v>
      </c>
      <c r="T170" s="96">
        <f ca="1"/>
        <v>0</v>
      </c>
      <c r="U170" s="96">
        <f ca="1"/>
        <v>0</v>
      </c>
      <c r="V170" s="96">
        <f ca="1"/>
        <v>0</v>
      </c>
      <c r="W170" s="96">
        <f ca="1"/>
        <v>0</v>
      </c>
      <c r="X170" s="96">
        <f ca="1"/>
        <v>0</v>
      </c>
      <c r="Y170" s="96">
        <f ca="1"/>
        <v>0</v>
      </c>
      <c r="Z170" s="96">
        <f ca="1"/>
        <v>5.5275128112486147</v>
      </c>
      <c r="AA170" s="96">
        <f ca="1"/>
        <v>0</v>
      </c>
      <c r="AB170" s="96">
        <f ca="1"/>
        <v>0</v>
      </c>
      <c r="AC170" s="96">
        <f ca="1"/>
        <v>0</v>
      </c>
      <c r="AD170" s="96">
        <f ca="1"/>
        <v>0</v>
      </c>
      <c r="AE170" s="96">
        <f ca="1"/>
        <v>0</v>
      </c>
      <c r="AF170" s="96">
        <f ca="1"/>
        <v>0</v>
      </c>
      <c r="AG170" s="96">
        <f ca="1"/>
        <v>0</v>
      </c>
      <c r="AH170" s="96">
        <f ca="1"/>
        <v>0</v>
      </c>
      <c r="AI170" s="96">
        <f ca="1"/>
        <v>0</v>
      </c>
    </row>
    <row r="171" spans="2:35">
      <c r="B171" s="139" t="str">
        <v>GEA DSLAM &amp; Cabinets</v>
      </c>
      <c r="C171" s="62" t="s">
        <v>127</v>
      </c>
      <c r="D171" s="96">
        <f ca="1"/>
        <v>0</v>
      </c>
      <c r="E171" s="96">
        <f ca="1"/>
        <v>0</v>
      </c>
      <c r="F171" s="96">
        <f ca="1"/>
        <v>0</v>
      </c>
      <c r="G171" s="96">
        <f ca="1"/>
        <v>0</v>
      </c>
      <c r="H171" s="96">
        <f ca="1"/>
        <v>0</v>
      </c>
      <c r="I171" s="96">
        <f ca="1"/>
        <v>0</v>
      </c>
      <c r="J171" s="96">
        <f ca="1"/>
        <v>0</v>
      </c>
      <c r="K171" s="96">
        <f ca="1"/>
        <v>0</v>
      </c>
      <c r="L171" s="96">
        <f ca="1"/>
        <v>0</v>
      </c>
      <c r="M171" s="96">
        <f ca="1"/>
        <v>0</v>
      </c>
      <c r="N171" s="96">
        <f ca="1"/>
        <v>0</v>
      </c>
      <c r="O171" s="96">
        <f ca="1"/>
        <v>0</v>
      </c>
      <c r="P171" s="96">
        <f ca="1"/>
        <v>0</v>
      </c>
      <c r="Q171" s="96">
        <f ca="1"/>
        <v>0</v>
      </c>
      <c r="R171" s="96">
        <f ca="1"/>
        <v>0</v>
      </c>
      <c r="S171" s="96">
        <f ca="1"/>
        <v>0</v>
      </c>
      <c r="T171" s="96">
        <f ca="1"/>
        <v>0</v>
      </c>
      <c r="U171" s="96">
        <f ca="1"/>
        <v>0</v>
      </c>
      <c r="V171" s="96">
        <f ca="1"/>
        <v>0</v>
      </c>
      <c r="W171" s="96">
        <f ca="1"/>
        <v>0</v>
      </c>
      <c r="X171" s="96">
        <f ca="1"/>
        <v>0</v>
      </c>
      <c r="Y171" s="96">
        <f ca="1"/>
        <v>0</v>
      </c>
      <c r="Z171" s="96">
        <f ca="1"/>
        <v>16.59575381975419</v>
      </c>
      <c r="AA171" s="96">
        <f ca="1"/>
        <v>0</v>
      </c>
      <c r="AB171" s="96">
        <f ca="1"/>
        <v>0</v>
      </c>
      <c r="AC171" s="96">
        <f ca="1"/>
        <v>0</v>
      </c>
      <c r="AD171" s="96">
        <f ca="1"/>
        <v>0</v>
      </c>
      <c r="AE171" s="96">
        <f ca="1"/>
        <v>0</v>
      </c>
      <c r="AF171" s="96">
        <f ca="1"/>
        <v>0</v>
      </c>
      <c r="AG171" s="96">
        <f ca="1"/>
        <v>0</v>
      </c>
      <c r="AH171" s="96">
        <f ca="1"/>
        <v>0</v>
      </c>
      <c r="AI171" s="96">
        <f ca="1"/>
        <v>0</v>
      </c>
    </row>
    <row r="172" spans="2:35">
      <c r="B172" s="139" t="str">
        <v>GEA Customer Site Installation</v>
      </c>
      <c r="C172" s="62" t="s">
        <v>127</v>
      </c>
      <c r="D172" s="96">
        <f ca="1"/>
        <v>0</v>
      </c>
      <c r="E172" s="96">
        <f ca="1"/>
        <v>0</v>
      </c>
      <c r="F172" s="96">
        <f ca="1"/>
        <v>0</v>
      </c>
      <c r="G172" s="96">
        <f ca="1"/>
        <v>0</v>
      </c>
      <c r="H172" s="96">
        <f ca="1"/>
        <v>0</v>
      </c>
      <c r="I172" s="96">
        <f ca="1"/>
        <v>0</v>
      </c>
      <c r="J172" s="96">
        <f ca="1"/>
        <v>0</v>
      </c>
      <c r="K172" s="96">
        <f ca="1"/>
        <v>0</v>
      </c>
      <c r="L172" s="96">
        <f ca="1"/>
        <v>0</v>
      </c>
      <c r="M172" s="96">
        <f ca="1"/>
        <v>0</v>
      </c>
      <c r="N172" s="96">
        <f ca="1"/>
        <v>0</v>
      </c>
      <c r="O172" s="96">
        <f ca="1"/>
        <v>0</v>
      </c>
      <c r="P172" s="96">
        <f ca="1"/>
        <v>0</v>
      </c>
      <c r="Q172" s="96">
        <f ca="1"/>
        <v>0</v>
      </c>
      <c r="R172" s="96">
        <f ca="1"/>
        <v>0</v>
      </c>
      <c r="S172" s="96">
        <f ca="1"/>
        <v>0</v>
      </c>
      <c r="T172" s="96">
        <f ca="1"/>
        <v>0</v>
      </c>
      <c r="U172" s="96">
        <f ca="1"/>
        <v>0</v>
      </c>
      <c r="V172" s="96">
        <f ca="1"/>
        <v>0</v>
      </c>
      <c r="W172" s="96">
        <f ca="1"/>
        <v>0</v>
      </c>
      <c r="X172" s="96">
        <f ca="1"/>
        <v>0</v>
      </c>
      <c r="Y172" s="96">
        <f ca="1"/>
        <v>0</v>
      </c>
      <c r="Z172" s="96">
        <f ca="1"/>
        <v>15.395126756218996</v>
      </c>
      <c r="AA172" s="96">
        <f ca="1"/>
        <v>0</v>
      </c>
      <c r="AB172" s="96">
        <f ca="1"/>
        <v>0</v>
      </c>
      <c r="AC172" s="96">
        <f ca="1"/>
        <v>0</v>
      </c>
      <c r="AD172" s="96">
        <f ca="1"/>
        <v>0</v>
      </c>
      <c r="AE172" s="96">
        <f ca="1"/>
        <v>0</v>
      </c>
      <c r="AF172" s="96">
        <f ca="1"/>
        <v>0</v>
      </c>
      <c r="AG172" s="96">
        <f ca="1"/>
        <v>0</v>
      </c>
      <c r="AH172" s="96">
        <f ca="1"/>
        <v>0</v>
      </c>
      <c r="AI172" s="96">
        <f ca="1"/>
        <v>0</v>
      </c>
    </row>
    <row r="173" spans="2:35">
      <c r="B173" s="139" t="str">
        <v>GEA FTTC Repairs</v>
      </c>
      <c r="C173" s="62" t="s">
        <v>127</v>
      </c>
      <c r="D173" s="96">
        <f ca="1"/>
        <v>0</v>
      </c>
      <c r="E173" s="96">
        <f ca="1"/>
        <v>0</v>
      </c>
      <c r="F173" s="96">
        <f ca="1"/>
        <v>0</v>
      </c>
      <c r="G173" s="96">
        <f ca="1"/>
        <v>0</v>
      </c>
      <c r="H173" s="96">
        <f ca="1"/>
        <v>0</v>
      </c>
      <c r="I173" s="96">
        <f ca="1"/>
        <v>0</v>
      </c>
      <c r="J173" s="96">
        <f ca="1"/>
        <v>0</v>
      </c>
      <c r="K173" s="96">
        <f ca="1"/>
        <v>0</v>
      </c>
      <c r="L173" s="96">
        <f ca="1"/>
        <v>0</v>
      </c>
      <c r="M173" s="96">
        <f ca="1"/>
        <v>0</v>
      </c>
      <c r="N173" s="96">
        <f ca="1"/>
        <v>0</v>
      </c>
      <c r="O173" s="96">
        <f ca="1"/>
        <v>0</v>
      </c>
      <c r="P173" s="96">
        <f ca="1"/>
        <v>0</v>
      </c>
      <c r="Q173" s="96">
        <f ca="1"/>
        <v>0</v>
      </c>
      <c r="R173" s="96">
        <f ca="1"/>
        <v>0</v>
      </c>
      <c r="S173" s="96">
        <f ca="1"/>
        <v>0</v>
      </c>
      <c r="T173" s="96">
        <f ca="1"/>
        <v>0</v>
      </c>
      <c r="U173" s="96">
        <f ca="1"/>
        <v>0</v>
      </c>
      <c r="V173" s="96">
        <f ca="1"/>
        <v>0</v>
      </c>
      <c r="W173" s="96">
        <f ca="1"/>
        <v>0</v>
      </c>
      <c r="X173" s="96">
        <f ca="1"/>
        <v>0</v>
      </c>
      <c r="Y173" s="96">
        <f ca="1"/>
        <v>0</v>
      </c>
      <c r="Z173" s="96">
        <f ca="1"/>
        <v>2.5240638933689148</v>
      </c>
      <c r="AA173" s="96">
        <f ca="1"/>
        <v>0</v>
      </c>
      <c r="AB173" s="96">
        <f ca="1"/>
        <v>0</v>
      </c>
      <c r="AC173" s="96">
        <f ca="1"/>
        <v>0</v>
      </c>
      <c r="AD173" s="96">
        <f ca="1"/>
        <v>0</v>
      </c>
      <c r="AE173" s="96">
        <f ca="1"/>
        <v>0</v>
      </c>
      <c r="AF173" s="96">
        <f ca="1"/>
        <v>0</v>
      </c>
      <c r="AG173" s="96">
        <f ca="1"/>
        <v>0</v>
      </c>
      <c r="AH173" s="96">
        <f ca="1"/>
        <v>0</v>
      </c>
      <c r="AI173" s="96">
        <f ca="1"/>
        <v>0</v>
      </c>
    </row>
    <row r="174" spans="2:35">
      <c r="B174" s="139" t="str">
        <v>GEA FTTP Repairs</v>
      </c>
      <c r="C174" s="62" t="s">
        <v>127</v>
      </c>
      <c r="D174" s="96">
        <f ca="1"/>
        <v>0</v>
      </c>
      <c r="E174" s="96">
        <f ca="1"/>
        <v>0</v>
      </c>
      <c r="F174" s="96">
        <f ca="1"/>
        <v>0</v>
      </c>
      <c r="G174" s="96">
        <f ca="1"/>
        <v>0</v>
      </c>
      <c r="H174" s="96">
        <f ca="1"/>
        <v>0</v>
      </c>
      <c r="I174" s="96">
        <f ca="1"/>
        <v>0</v>
      </c>
      <c r="J174" s="96">
        <f ca="1"/>
        <v>0</v>
      </c>
      <c r="K174" s="96">
        <f ca="1"/>
        <v>0</v>
      </c>
      <c r="L174" s="96">
        <f ca="1"/>
        <v>0</v>
      </c>
      <c r="M174" s="96">
        <f ca="1"/>
        <v>0</v>
      </c>
      <c r="N174" s="96">
        <f ca="1"/>
        <v>0</v>
      </c>
      <c r="O174" s="96">
        <f ca="1"/>
        <v>0</v>
      </c>
      <c r="P174" s="96">
        <f ca="1"/>
        <v>0</v>
      </c>
      <c r="Q174" s="96">
        <f ca="1"/>
        <v>0</v>
      </c>
      <c r="R174" s="96">
        <f ca="1"/>
        <v>0</v>
      </c>
      <c r="S174" s="96">
        <f ca="1"/>
        <v>0</v>
      </c>
      <c r="T174" s="96">
        <f ca="1"/>
        <v>0</v>
      </c>
      <c r="U174" s="96">
        <f ca="1"/>
        <v>0</v>
      </c>
      <c r="V174" s="96">
        <f ca="1"/>
        <v>0</v>
      </c>
      <c r="W174" s="96">
        <f ca="1"/>
        <v>0</v>
      </c>
      <c r="X174" s="96">
        <f ca="1"/>
        <v>0</v>
      </c>
      <c r="Y174" s="96">
        <f ca="1"/>
        <v>0</v>
      </c>
      <c r="Z174" s="96">
        <f ca="1"/>
        <v>0</v>
      </c>
      <c r="AA174" s="96">
        <f ca="1"/>
        <v>0</v>
      </c>
      <c r="AB174" s="96">
        <f ca="1"/>
        <v>0</v>
      </c>
      <c r="AC174" s="96">
        <f ca="1"/>
        <v>0</v>
      </c>
      <c r="AD174" s="96">
        <f ca="1"/>
        <v>0</v>
      </c>
      <c r="AE174" s="96">
        <f ca="1"/>
        <v>0</v>
      </c>
      <c r="AF174" s="96">
        <f ca="1"/>
        <v>0</v>
      </c>
      <c r="AG174" s="96">
        <f ca="1"/>
        <v>0</v>
      </c>
      <c r="AH174" s="96">
        <f ca="1"/>
        <v>0</v>
      </c>
      <c r="AI174" s="96">
        <f ca="1"/>
        <v>0</v>
      </c>
    </row>
    <row r="175" spans="2:35">
      <c r="B175" s="139" t="str">
        <v>GEA FTTP Provisions</v>
      </c>
      <c r="C175" s="62" t="s">
        <v>127</v>
      </c>
      <c r="D175" s="96">
        <f ca="1"/>
        <v>0</v>
      </c>
      <c r="E175" s="96">
        <f ca="1"/>
        <v>0</v>
      </c>
      <c r="F175" s="96">
        <f ca="1"/>
        <v>0</v>
      </c>
      <c r="G175" s="96">
        <f ca="1"/>
        <v>0</v>
      </c>
      <c r="H175" s="96">
        <f ca="1"/>
        <v>0</v>
      </c>
      <c r="I175" s="96">
        <f ca="1"/>
        <v>0</v>
      </c>
      <c r="J175" s="96">
        <f ca="1"/>
        <v>0</v>
      </c>
      <c r="K175" s="96">
        <f ca="1"/>
        <v>0</v>
      </c>
      <c r="L175" s="96">
        <f ca="1"/>
        <v>0</v>
      </c>
      <c r="M175" s="96">
        <f ca="1"/>
        <v>0</v>
      </c>
      <c r="N175" s="96">
        <f ca="1"/>
        <v>0</v>
      </c>
      <c r="O175" s="96">
        <f ca="1"/>
        <v>0</v>
      </c>
      <c r="P175" s="96">
        <f ca="1"/>
        <v>0</v>
      </c>
      <c r="Q175" s="96">
        <f ca="1"/>
        <v>0</v>
      </c>
      <c r="R175" s="96">
        <f ca="1"/>
        <v>0</v>
      </c>
      <c r="S175" s="96">
        <f ca="1"/>
        <v>0</v>
      </c>
      <c r="T175" s="96">
        <f ca="1"/>
        <v>0</v>
      </c>
      <c r="U175" s="96">
        <f ca="1"/>
        <v>0</v>
      </c>
      <c r="V175" s="96">
        <f ca="1"/>
        <v>0</v>
      </c>
      <c r="W175" s="96">
        <f ca="1"/>
        <v>0</v>
      </c>
      <c r="X175" s="96">
        <f ca="1"/>
        <v>0</v>
      </c>
      <c r="Y175" s="96">
        <f ca="1"/>
        <v>0</v>
      </c>
      <c r="Z175" s="96">
        <f ca="1"/>
        <v>0</v>
      </c>
      <c r="AA175" s="96">
        <f ca="1"/>
        <v>0</v>
      </c>
      <c r="AB175" s="96">
        <f ca="1"/>
        <v>0</v>
      </c>
      <c r="AC175" s="96">
        <f ca="1"/>
        <v>0</v>
      </c>
      <c r="AD175" s="96">
        <f ca="1"/>
        <v>0</v>
      </c>
      <c r="AE175" s="96">
        <f ca="1"/>
        <v>0</v>
      </c>
      <c r="AF175" s="96">
        <f ca="1"/>
        <v>0</v>
      </c>
      <c r="AG175" s="96">
        <f ca="1"/>
        <v>0</v>
      </c>
      <c r="AH175" s="96">
        <f ca="1"/>
        <v>0</v>
      </c>
      <c r="AI175" s="96">
        <f ca="1"/>
        <v>0</v>
      </c>
    </row>
    <row r="176" spans="2:35">
      <c r="B176" s="139" t="str">
        <v>GEA FTTC Provisions</v>
      </c>
      <c r="C176" s="62" t="s">
        <v>127</v>
      </c>
      <c r="D176" s="96">
        <f ca="1"/>
        <v>0</v>
      </c>
      <c r="E176" s="96">
        <f ca="1"/>
        <v>0</v>
      </c>
      <c r="F176" s="96">
        <f ca="1"/>
        <v>0</v>
      </c>
      <c r="G176" s="96">
        <f ca="1"/>
        <v>0</v>
      </c>
      <c r="H176" s="96">
        <f ca="1"/>
        <v>0</v>
      </c>
      <c r="I176" s="96">
        <f ca="1"/>
        <v>0</v>
      </c>
      <c r="J176" s="96">
        <f ca="1"/>
        <v>0</v>
      </c>
      <c r="K176" s="96">
        <f ca="1"/>
        <v>0</v>
      </c>
      <c r="L176" s="96">
        <f ca="1"/>
        <v>0</v>
      </c>
      <c r="M176" s="96">
        <f ca="1"/>
        <v>0</v>
      </c>
      <c r="N176" s="96">
        <f ca="1"/>
        <v>0</v>
      </c>
      <c r="O176" s="96">
        <f ca="1"/>
        <v>0</v>
      </c>
      <c r="P176" s="96">
        <f ca="1"/>
        <v>0</v>
      </c>
      <c r="Q176" s="96">
        <f ca="1"/>
        <v>0</v>
      </c>
      <c r="R176" s="96">
        <f ca="1"/>
        <v>0</v>
      </c>
      <c r="S176" s="96">
        <f ca="1"/>
        <v>0</v>
      </c>
      <c r="T176" s="96">
        <f ca="1"/>
        <v>0</v>
      </c>
      <c r="U176" s="96">
        <f ca="1"/>
        <v>0</v>
      </c>
      <c r="V176" s="96">
        <f ca="1"/>
        <v>0</v>
      </c>
      <c r="W176" s="96">
        <f ca="1"/>
        <v>0</v>
      </c>
      <c r="X176" s="96">
        <f ca="1"/>
        <v>0</v>
      </c>
      <c r="Y176" s="96">
        <f ca="1"/>
        <v>0</v>
      </c>
      <c r="Z176" s="96">
        <f ca="1"/>
        <v>0</v>
      </c>
      <c r="AA176" s="96">
        <f ca="1"/>
        <v>6.3829922190794974</v>
      </c>
      <c r="AB176" s="96">
        <f ca="1"/>
        <v>0</v>
      </c>
      <c r="AC176" s="96">
        <f ca="1"/>
        <v>0</v>
      </c>
      <c r="AD176" s="96">
        <f ca="1"/>
        <v>0</v>
      </c>
      <c r="AE176" s="96">
        <f ca="1"/>
        <v>0</v>
      </c>
      <c r="AF176" s="96">
        <f ca="1"/>
        <v>0</v>
      </c>
      <c r="AG176" s="96">
        <f ca="1"/>
        <v>0</v>
      </c>
      <c r="AH176" s="96">
        <f ca="1"/>
        <v>0</v>
      </c>
      <c r="AI176" s="96">
        <f ca="1"/>
        <v>0</v>
      </c>
    </row>
    <row r="177" spans="2:36">
      <c r="B177" s="139" t="str">
        <v>Fibre Rollout Funding</v>
      </c>
      <c r="C177" s="62" t="s">
        <v>127</v>
      </c>
      <c r="D177" s="96">
        <f ca="1"/>
        <v>0</v>
      </c>
      <c r="E177" s="96">
        <f ca="1"/>
        <v>0</v>
      </c>
      <c r="F177" s="96">
        <f ca="1"/>
        <v>0</v>
      </c>
      <c r="G177" s="96">
        <f ca="1"/>
        <v>0</v>
      </c>
      <c r="H177" s="96">
        <f ca="1"/>
        <v>0</v>
      </c>
      <c r="I177" s="96">
        <f ca="1"/>
        <v>0</v>
      </c>
      <c r="J177" s="96">
        <f ca="1"/>
        <v>0</v>
      </c>
      <c r="K177" s="96">
        <f ca="1"/>
        <v>0</v>
      </c>
      <c r="L177" s="96">
        <f ca="1"/>
        <v>0</v>
      </c>
      <c r="M177" s="96">
        <f ca="1"/>
        <v>0</v>
      </c>
      <c r="N177" s="96">
        <f ca="1"/>
        <v>0</v>
      </c>
      <c r="O177" s="96">
        <f ca="1"/>
        <v>0</v>
      </c>
      <c r="P177" s="96">
        <f ca="1"/>
        <v>0</v>
      </c>
      <c r="Q177" s="96">
        <f ca="1"/>
        <v>0</v>
      </c>
      <c r="R177" s="96">
        <f ca="1"/>
        <v>0</v>
      </c>
      <c r="S177" s="96">
        <f ca="1"/>
        <v>0</v>
      </c>
      <c r="T177" s="96">
        <f ca="1"/>
        <v>0</v>
      </c>
      <c r="U177" s="96">
        <f ca="1"/>
        <v>0</v>
      </c>
      <c r="V177" s="96">
        <f ca="1"/>
        <v>0</v>
      </c>
      <c r="W177" s="96">
        <f ca="1"/>
        <v>0</v>
      </c>
      <c r="X177" s="96">
        <f ca="1"/>
        <v>0</v>
      </c>
      <c r="Y177" s="96">
        <f ca="1"/>
        <v>0</v>
      </c>
      <c r="Z177" s="96">
        <f ca="1"/>
        <v>3.2040052812716859</v>
      </c>
      <c r="AA177" s="96">
        <f ca="1"/>
        <v>3.2040052812716859</v>
      </c>
      <c r="AB177" s="96">
        <f ca="1"/>
        <v>0</v>
      </c>
      <c r="AC177" s="96">
        <f ca="1"/>
        <v>0</v>
      </c>
      <c r="AD177" s="96">
        <f ca="1"/>
        <v>0</v>
      </c>
      <c r="AE177" s="96">
        <f ca="1"/>
        <v>0</v>
      </c>
      <c r="AF177" s="96">
        <f ca="1"/>
        <v>0</v>
      </c>
      <c r="AG177" s="96">
        <f ca="1"/>
        <v>0</v>
      </c>
      <c r="AH177" s="96">
        <f ca="1"/>
        <v>0</v>
      </c>
      <c r="AI177" s="96">
        <f ca="1"/>
        <v>0</v>
      </c>
    </row>
    <row r="178" spans="2:36">
      <c r="B178" s="139" t="str">
        <v>BDUK Funding</v>
      </c>
      <c r="C178" s="62" t="s">
        <v>127</v>
      </c>
      <c r="D178" s="96">
        <f ca="1"/>
        <v>0</v>
      </c>
      <c r="E178" s="96">
        <f ca="1"/>
        <v>0</v>
      </c>
      <c r="F178" s="96">
        <f ca="1"/>
        <v>0</v>
      </c>
      <c r="G178" s="96">
        <f ca="1"/>
        <v>0</v>
      </c>
      <c r="H178" s="96">
        <f ca="1"/>
        <v>0</v>
      </c>
      <c r="I178" s="96">
        <f ca="1"/>
        <v>0</v>
      </c>
      <c r="J178" s="96">
        <f ca="1"/>
        <v>0</v>
      </c>
      <c r="K178" s="96">
        <f ca="1"/>
        <v>0</v>
      </c>
      <c r="L178" s="96">
        <f ca="1"/>
        <v>0</v>
      </c>
      <c r="M178" s="96">
        <f ca="1"/>
        <v>0</v>
      </c>
      <c r="N178" s="96">
        <f ca="1"/>
        <v>0</v>
      </c>
      <c r="O178" s="96">
        <f ca="1"/>
        <v>0</v>
      </c>
      <c r="P178" s="96">
        <f ca="1"/>
        <v>0</v>
      </c>
      <c r="Q178" s="96">
        <f ca="1"/>
        <v>0</v>
      </c>
      <c r="R178" s="96">
        <f ca="1"/>
        <v>0</v>
      </c>
      <c r="S178" s="96">
        <f ca="1"/>
        <v>0</v>
      </c>
      <c r="T178" s="96">
        <f ca="1"/>
        <v>0</v>
      </c>
      <c r="U178" s="96">
        <f ca="1"/>
        <v>0</v>
      </c>
      <c r="V178" s="96">
        <f ca="1"/>
        <v>0</v>
      </c>
      <c r="W178" s="96">
        <f ca="1"/>
        <v>0</v>
      </c>
      <c r="X178" s="96">
        <f ca="1"/>
        <v>0</v>
      </c>
      <c r="Y178" s="96">
        <f ca="1"/>
        <v>0</v>
      </c>
      <c r="Z178" s="96">
        <f ca="1"/>
        <v>-5.6891973795563739</v>
      </c>
      <c r="AA178" s="96">
        <f ca="1"/>
        <v>-5.6891973795563739</v>
      </c>
      <c r="AB178" s="96">
        <f ca="1"/>
        <v>0</v>
      </c>
      <c r="AC178" s="96">
        <f ca="1"/>
        <v>0</v>
      </c>
      <c r="AD178" s="96">
        <f ca="1"/>
        <v>0</v>
      </c>
      <c r="AE178" s="96">
        <f ca="1"/>
        <v>0</v>
      </c>
      <c r="AF178" s="96">
        <f ca="1"/>
        <v>0</v>
      </c>
      <c r="AG178" s="96">
        <f ca="1"/>
        <v>0</v>
      </c>
      <c r="AH178" s="96">
        <f ca="1"/>
        <v>0</v>
      </c>
      <c r="AI178" s="96">
        <f ca="1"/>
        <v>0</v>
      </c>
    </row>
    <row r="179" spans="2:36">
      <c r="B179" s="139" t="str">
        <v>Combi Card and MSAN Access - Voice</v>
      </c>
      <c r="C179" s="62" t="s">
        <v>127</v>
      </c>
      <c r="D179" s="96">
        <f ca="1"/>
        <v>2.2839110690349431E-3</v>
      </c>
      <c r="E179" s="96">
        <f ca="1"/>
        <v>2.2839110690349431E-3</v>
      </c>
      <c r="F179" s="96">
        <f ca="1"/>
        <v>0</v>
      </c>
      <c r="G179" s="96">
        <f ca="1"/>
        <v>0</v>
      </c>
      <c r="H179" s="96">
        <f ca="1"/>
        <v>0</v>
      </c>
      <c r="I179" s="96">
        <f ca="1"/>
        <v>0</v>
      </c>
      <c r="J179" s="96">
        <f ca="1"/>
        <v>0</v>
      </c>
      <c r="K179" s="96">
        <f ca="1"/>
        <v>0</v>
      </c>
      <c r="L179" s="96">
        <f ca="1"/>
        <v>0</v>
      </c>
      <c r="M179" s="96">
        <f ca="1"/>
        <v>0</v>
      </c>
      <c r="N179" s="96">
        <f ca="1"/>
        <v>0</v>
      </c>
      <c r="O179" s="96">
        <f ca="1"/>
        <v>0</v>
      </c>
      <c r="P179" s="96">
        <f ca="1"/>
        <v>0</v>
      </c>
      <c r="Q179" s="96">
        <f ca="1"/>
        <v>0</v>
      </c>
      <c r="R179" s="96">
        <f ca="1"/>
        <v>0</v>
      </c>
      <c r="S179" s="96">
        <f ca="1"/>
        <v>0</v>
      </c>
      <c r="T179" s="96">
        <f ca="1"/>
        <v>0</v>
      </c>
      <c r="U179" s="96">
        <f ca="1"/>
        <v>0</v>
      </c>
      <c r="V179" s="96">
        <f ca="1"/>
        <v>0</v>
      </c>
      <c r="W179" s="96">
        <f ca="1"/>
        <v>0</v>
      </c>
      <c r="X179" s="96">
        <f ca="1"/>
        <v>0</v>
      </c>
      <c r="Y179" s="96">
        <f ca="1"/>
        <v>0</v>
      </c>
      <c r="Z179" s="96">
        <f ca="1"/>
        <v>0</v>
      </c>
      <c r="AA179" s="96">
        <f ca="1"/>
        <v>0</v>
      </c>
      <c r="AB179" s="96">
        <f ca="1"/>
        <v>0</v>
      </c>
      <c r="AC179" s="96">
        <f ca="1"/>
        <v>0</v>
      </c>
      <c r="AD179" s="96">
        <f ca="1"/>
        <v>0</v>
      </c>
      <c r="AE179" s="96">
        <f ca="1"/>
        <v>0</v>
      </c>
      <c r="AF179" s="96">
        <f ca="1"/>
        <v>0</v>
      </c>
      <c r="AG179" s="96">
        <f ca="1"/>
        <v>0</v>
      </c>
      <c r="AH179" s="96">
        <f ca="1"/>
        <v>0</v>
      </c>
      <c r="AI179" s="96">
        <f ca="1"/>
        <v>0</v>
      </c>
    </row>
    <row r="180" spans="2:36">
      <c r="B180" s="139" t="str">
        <v>iNode features</v>
      </c>
      <c r="C180" s="62" t="s">
        <v>127</v>
      </c>
      <c r="D180" s="96">
        <f ca="1"/>
        <v>0</v>
      </c>
      <c r="E180" s="96">
        <f ca="1"/>
        <v>0</v>
      </c>
      <c r="F180" s="96">
        <f ca="1"/>
        <v>0</v>
      </c>
      <c r="G180" s="96">
        <f ca="1"/>
        <v>0</v>
      </c>
      <c r="H180" s="96">
        <f ca="1"/>
        <v>0</v>
      </c>
      <c r="I180" s="96">
        <f ca="1"/>
        <v>0</v>
      </c>
      <c r="J180" s="96">
        <f ca="1"/>
        <v>0</v>
      </c>
      <c r="K180" s="96">
        <f ca="1"/>
        <v>0</v>
      </c>
      <c r="L180" s="96">
        <f ca="1"/>
        <v>0</v>
      </c>
      <c r="M180" s="96">
        <f ca="1"/>
        <v>0</v>
      </c>
      <c r="N180" s="96">
        <f ca="1"/>
        <v>0</v>
      </c>
      <c r="O180" s="96">
        <f ca="1"/>
        <v>0</v>
      </c>
      <c r="P180" s="96">
        <f ca="1"/>
        <v>0</v>
      </c>
      <c r="Q180" s="96">
        <f ca="1"/>
        <v>0</v>
      </c>
      <c r="R180" s="96">
        <f ca="1"/>
        <v>0</v>
      </c>
      <c r="S180" s="96">
        <f ca="1"/>
        <v>0</v>
      </c>
      <c r="T180" s="96">
        <f ca="1"/>
        <v>0</v>
      </c>
      <c r="U180" s="96">
        <f ca="1"/>
        <v>0</v>
      </c>
      <c r="V180" s="96">
        <f ca="1"/>
        <v>0</v>
      </c>
      <c r="W180" s="96">
        <f ca="1"/>
        <v>0</v>
      </c>
      <c r="X180" s="96">
        <f ca="1"/>
        <v>0</v>
      </c>
      <c r="Y180" s="96">
        <f ca="1"/>
        <v>0</v>
      </c>
      <c r="Z180" s="96">
        <f ca="1"/>
        <v>0</v>
      </c>
      <c r="AA180" s="96">
        <f ca="1"/>
        <v>0</v>
      </c>
      <c r="AB180" s="96">
        <f ca="1"/>
        <v>0</v>
      </c>
      <c r="AC180" s="96">
        <f ca="1"/>
        <v>0</v>
      </c>
      <c r="AD180" s="96">
        <f ca="1"/>
        <v>0</v>
      </c>
      <c r="AE180" s="96">
        <f ca="1"/>
        <v>0</v>
      </c>
      <c r="AF180" s="96">
        <f ca="1"/>
        <v>0</v>
      </c>
      <c r="AG180" s="96">
        <f ca="1"/>
        <v>0</v>
      </c>
      <c r="AH180" s="96">
        <f ca="1"/>
        <v>0</v>
      </c>
      <c r="AI180" s="96">
        <f ca="1"/>
        <v>0</v>
      </c>
    </row>
    <row r="181" spans="2:36">
      <c r="B181" s="139" t="str">
        <v>Caller Display</v>
      </c>
      <c r="C181" s="62" t="s">
        <v>127</v>
      </c>
      <c r="D181" s="96">
        <f ca="1"/>
        <v>0</v>
      </c>
      <c r="E181" s="96">
        <f ca="1"/>
        <v>0</v>
      </c>
      <c r="F181" s="96">
        <f ca="1"/>
        <v>0</v>
      </c>
      <c r="G181" s="96">
        <f ca="1"/>
        <v>0</v>
      </c>
      <c r="H181" s="96">
        <f ca="1"/>
        <v>0</v>
      </c>
      <c r="I181" s="96">
        <f ca="1"/>
        <v>0</v>
      </c>
      <c r="J181" s="96">
        <f ca="1"/>
        <v>0</v>
      </c>
      <c r="K181" s="96">
        <f ca="1"/>
        <v>0</v>
      </c>
      <c r="L181" s="96">
        <f ca="1"/>
        <v>0</v>
      </c>
      <c r="M181" s="96">
        <f ca="1"/>
        <v>0</v>
      </c>
      <c r="N181" s="96">
        <f ca="1"/>
        <v>0</v>
      </c>
      <c r="O181" s="96">
        <f ca="1"/>
        <v>0</v>
      </c>
      <c r="P181" s="96">
        <f ca="1"/>
        <v>0</v>
      </c>
      <c r="Q181" s="96">
        <f ca="1"/>
        <v>0</v>
      </c>
      <c r="R181" s="96">
        <f ca="1"/>
        <v>0</v>
      </c>
      <c r="S181" s="96">
        <f ca="1"/>
        <v>0</v>
      </c>
      <c r="T181" s="96">
        <f ca="1"/>
        <v>0</v>
      </c>
      <c r="U181" s="96">
        <f ca="1"/>
        <v>0</v>
      </c>
      <c r="V181" s="96">
        <f ca="1"/>
        <v>0</v>
      </c>
      <c r="W181" s="96">
        <f ca="1"/>
        <v>0</v>
      </c>
      <c r="X181" s="96">
        <f ca="1"/>
        <v>0</v>
      </c>
      <c r="Y181" s="96">
        <f ca="1"/>
        <v>0</v>
      </c>
      <c r="Z181" s="96">
        <f ca="1"/>
        <v>0</v>
      </c>
      <c r="AA181" s="96">
        <f ca="1"/>
        <v>0</v>
      </c>
      <c r="AB181" s="96">
        <f ca="1"/>
        <v>0</v>
      </c>
      <c r="AC181" s="96">
        <f ca="1"/>
        <v>0</v>
      </c>
      <c r="AD181" s="96">
        <f ca="1"/>
        <v>0</v>
      </c>
      <c r="AE181" s="96">
        <f ca="1"/>
        <v>0</v>
      </c>
      <c r="AF181" s="96">
        <f ca="1"/>
        <v>0</v>
      </c>
      <c r="AG181" s="96">
        <f ca="1"/>
        <v>0</v>
      </c>
      <c r="AH181" s="96">
        <f ca="1"/>
        <v>0</v>
      </c>
      <c r="AI181" s="96">
        <f ca="1"/>
        <v>0</v>
      </c>
    </row>
    <row r="182" spans="2:36">
      <c r="B182" s="139" t="str">
        <v>Network Features</v>
      </c>
      <c r="C182" s="62" t="s">
        <v>127</v>
      </c>
      <c r="D182" s="96">
        <f ca="1"/>
        <v>0</v>
      </c>
      <c r="E182" s="96">
        <f ca="1"/>
        <v>0</v>
      </c>
      <c r="F182" s="96">
        <f ca="1"/>
        <v>0</v>
      </c>
      <c r="G182" s="96">
        <f ca="1"/>
        <v>0</v>
      </c>
      <c r="H182" s="96">
        <f ca="1"/>
        <v>0</v>
      </c>
      <c r="I182" s="96">
        <f ca="1"/>
        <v>0</v>
      </c>
      <c r="J182" s="96">
        <f ca="1"/>
        <v>0</v>
      </c>
      <c r="K182" s="96">
        <f ca="1"/>
        <v>0</v>
      </c>
      <c r="L182" s="96">
        <f ca="1"/>
        <v>0</v>
      </c>
      <c r="M182" s="96">
        <f ca="1"/>
        <v>0</v>
      </c>
      <c r="N182" s="96">
        <f ca="1"/>
        <v>0</v>
      </c>
      <c r="O182" s="96">
        <f ca="1"/>
        <v>0</v>
      </c>
      <c r="P182" s="96">
        <f ca="1"/>
        <v>0</v>
      </c>
      <c r="Q182" s="96">
        <f ca="1"/>
        <v>0</v>
      </c>
      <c r="R182" s="96">
        <f ca="1"/>
        <v>0</v>
      </c>
      <c r="S182" s="96">
        <f ca="1"/>
        <v>0</v>
      </c>
      <c r="T182" s="96">
        <f ca="1"/>
        <v>0</v>
      </c>
      <c r="U182" s="96">
        <f ca="1"/>
        <v>0</v>
      </c>
      <c r="V182" s="96">
        <f ca="1"/>
        <v>0</v>
      </c>
      <c r="W182" s="96">
        <f ca="1"/>
        <v>0</v>
      </c>
      <c r="X182" s="96">
        <f ca="1"/>
        <v>0</v>
      </c>
      <c r="Y182" s="96">
        <f ca="1"/>
        <v>0</v>
      </c>
      <c r="Z182" s="96">
        <f ca="1"/>
        <v>0</v>
      </c>
      <c r="AA182" s="96">
        <f ca="1"/>
        <v>0</v>
      </c>
      <c r="AB182" s="96">
        <f ca="1"/>
        <v>0</v>
      </c>
      <c r="AC182" s="96">
        <f ca="1"/>
        <v>0</v>
      </c>
      <c r="AD182" s="96">
        <f ca="1"/>
        <v>0</v>
      </c>
      <c r="AE182" s="96">
        <f ca="1"/>
        <v>0</v>
      </c>
      <c r="AF182" s="96">
        <f ca="1"/>
        <v>0</v>
      </c>
      <c r="AG182" s="96">
        <f ca="1"/>
        <v>0</v>
      </c>
      <c r="AH182" s="96">
        <f ca="1"/>
        <v>0</v>
      </c>
      <c r="AI182" s="96">
        <f ca="1"/>
        <v>0</v>
      </c>
    </row>
    <row r="183" spans="2:36">
      <c r="B183" s="139" t="str">
        <v>Ofcom Licence Fee Openreach</v>
      </c>
      <c r="C183" s="62" t="s">
        <v>127</v>
      </c>
      <c r="D183" s="96">
        <f ca="1"/>
        <v>0.11926394704428099</v>
      </c>
      <c r="E183" s="96">
        <f ca="1"/>
        <v>0.15260827551727141</v>
      </c>
      <c r="F183" s="96">
        <f ca="1"/>
        <v>8.4586911597949663E-2</v>
      </c>
      <c r="G183" s="96">
        <f ca="1"/>
        <v>5.537397474231618E-2</v>
      </c>
      <c r="H183" s="96">
        <f ca="1"/>
        <v>1.0088591788190941E-2</v>
      </c>
      <c r="I183" s="96">
        <f ca="1"/>
        <v>1.2847295223006693E-2</v>
      </c>
      <c r="J183" s="96">
        <f ca="1"/>
        <v>4.099406649996741E-2</v>
      </c>
      <c r="K183" s="96">
        <f ca="1"/>
        <v>6.0958016960614744E-2</v>
      </c>
      <c r="L183" s="96">
        <f ca="1"/>
        <v>0</v>
      </c>
      <c r="M183" s="96">
        <f ca="1"/>
        <v>0</v>
      </c>
      <c r="N183" s="96">
        <f ca="1"/>
        <v>0.11658520602786571</v>
      </c>
      <c r="O183" s="96">
        <f ca="1"/>
        <v>3.237145238245151E-2</v>
      </c>
      <c r="P183" s="96">
        <f ca="1"/>
        <v>0</v>
      </c>
      <c r="Q183" s="96">
        <f ca="1"/>
        <v>0</v>
      </c>
      <c r="R183" s="96">
        <f ca="1"/>
        <v>6.3156983466627292E-2</v>
      </c>
      <c r="S183" s="96">
        <f ca="1"/>
        <v>3.1052072478843975E-2</v>
      </c>
      <c r="T183" s="96">
        <f ca="1"/>
        <v>0</v>
      </c>
      <c r="U183" s="96">
        <f ca="1"/>
        <v>0</v>
      </c>
      <c r="V183" s="96">
        <f ca="1"/>
        <v>0</v>
      </c>
      <c r="W183" s="96">
        <f ca="1"/>
        <v>0</v>
      </c>
      <c r="X183" s="96">
        <f ca="1"/>
        <v>0</v>
      </c>
      <c r="Y183" s="96">
        <f ca="1"/>
        <v>2.5228143005344053E-2</v>
      </c>
      <c r="Z183" s="96">
        <f ca="1"/>
        <v>0.12582086535311843</v>
      </c>
      <c r="AA183" s="96">
        <f ca="1"/>
        <v>7.9202775425652253E-2</v>
      </c>
      <c r="AB183" s="96">
        <f ca="1"/>
        <v>1.4659776706750375E-2</v>
      </c>
      <c r="AC183" s="96">
        <f ca="1"/>
        <v>2.8333350253228452E-2</v>
      </c>
      <c r="AD183" s="96">
        <f ca="1"/>
        <v>0</v>
      </c>
      <c r="AE183" s="96">
        <f ca="1"/>
        <v>0</v>
      </c>
      <c r="AF183" s="96">
        <f ca="1"/>
        <v>0</v>
      </c>
      <c r="AG183" s="96">
        <f ca="1"/>
        <v>0</v>
      </c>
      <c r="AH183" s="96">
        <f ca="1"/>
        <v>0</v>
      </c>
      <c r="AI183" s="96">
        <f ca="1"/>
        <v>0</v>
      </c>
    </row>
    <row r="184" spans="2:36">
      <c r="B184" s="139" t="str">
        <v>Special Fault Investigation</v>
      </c>
      <c r="C184" s="62" t="s">
        <v>127</v>
      </c>
      <c r="D184" s="96">
        <f ca="1"/>
        <v>0</v>
      </c>
      <c r="E184" s="96">
        <f ca="1"/>
        <v>0</v>
      </c>
      <c r="F184" s="96">
        <f ca="1"/>
        <v>0</v>
      </c>
      <c r="G184" s="96">
        <f ca="1"/>
        <v>0</v>
      </c>
      <c r="H184" s="96">
        <f ca="1"/>
        <v>0</v>
      </c>
      <c r="I184" s="96">
        <f ca="1"/>
        <v>0</v>
      </c>
      <c r="J184" s="96">
        <f ca="1"/>
        <v>0</v>
      </c>
      <c r="K184" s="96">
        <f ca="1"/>
        <v>0</v>
      </c>
      <c r="L184" s="96">
        <f ca="1"/>
        <v>0</v>
      </c>
      <c r="M184" s="96">
        <f ca="1"/>
        <v>0</v>
      </c>
      <c r="N184" s="96">
        <f ca="1"/>
        <v>0</v>
      </c>
      <c r="O184" s="96">
        <f ca="1"/>
        <v>0</v>
      </c>
      <c r="P184" s="96">
        <f ca="1"/>
        <v>0</v>
      </c>
      <c r="Q184" s="96">
        <f ca="1"/>
        <v>0</v>
      </c>
      <c r="R184" s="96">
        <f ca="1"/>
        <v>0</v>
      </c>
      <c r="S184" s="96">
        <f ca="1"/>
        <v>0</v>
      </c>
      <c r="T184" s="96">
        <f ca="1"/>
        <v>0</v>
      </c>
      <c r="U184" s="96">
        <f ca="1"/>
        <v>0</v>
      </c>
      <c r="V184" s="96">
        <f ca="1"/>
        <v>0</v>
      </c>
      <c r="W184" s="96">
        <f ca="1"/>
        <v>0</v>
      </c>
      <c r="X184" s="96">
        <f ca="1"/>
        <v>0</v>
      </c>
      <c r="Y184" s="96">
        <f ca="1"/>
        <v>0</v>
      </c>
      <c r="Z184" s="96">
        <f ca="1"/>
        <v>0</v>
      </c>
      <c r="AA184" s="96">
        <f ca="1"/>
        <v>0</v>
      </c>
      <c r="AB184" s="96">
        <f ca="1"/>
        <v>0</v>
      </c>
      <c r="AC184" s="96">
        <f ca="1"/>
        <v>0</v>
      </c>
      <c r="AD184" s="96">
        <f ca="1"/>
        <v>0</v>
      </c>
      <c r="AE184" s="96">
        <f ca="1"/>
        <v>0</v>
      </c>
      <c r="AF184" s="96">
        <f ca="1"/>
        <v>0</v>
      </c>
      <c r="AG184" s="96">
        <f ca="1"/>
        <v>0</v>
      </c>
      <c r="AH184" s="96">
        <f ca="1"/>
        <v>0</v>
      </c>
      <c r="AI184" s="96">
        <f ca="1"/>
        <v>0</v>
      </c>
    </row>
    <row r="185" spans="2:36">
      <c r="B185" s="139" t="str">
        <v>Openreach sales product management</v>
      </c>
      <c r="C185" s="62" t="s">
        <v>127</v>
      </c>
      <c r="D185" s="96">
        <f ca="1"/>
        <v>0.57348456917817969</v>
      </c>
      <c r="E185" s="96">
        <f ca="1"/>
        <v>0.72528930807828595</v>
      </c>
      <c r="F185" s="96">
        <f ca="1"/>
        <v>0.3204766710113357</v>
      </c>
      <c r="G185" s="96">
        <f ca="1"/>
        <v>0.26987509137796689</v>
      </c>
      <c r="H185" s="96">
        <f ca="1"/>
        <v>5.0601579633368789E-2</v>
      </c>
      <c r="I185" s="96">
        <f ca="1"/>
        <v>8.4335966055614664E-2</v>
      </c>
      <c r="J185" s="96">
        <f ca="1"/>
        <v>0.20240631853347515</v>
      </c>
      <c r="K185" s="96">
        <f ca="1"/>
        <v>0.26987509137796689</v>
      </c>
      <c r="L185" s="96">
        <f ca="1"/>
        <v>0.21927351174459811</v>
      </c>
      <c r="M185" s="96">
        <f ca="1"/>
        <v>0.16867193211122933</v>
      </c>
      <c r="N185" s="96">
        <f ca="1"/>
        <v>0.60721895560042549</v>
      </c>
      <c r="O185" s="96">
        <f ca="1"/>
        <v>0.35421105743358156</v>
      </c>
      <c r="P185" s="96">
        <f ca="1"/>
        <v>53.165393001459478</v>
      </c>
      <c r="Q185" s="96">
        <f ca="1"/>
        <v>36.551207688503396</v>
      </c>
      <c r="R185" s="96">
        <f ca="1"/>
        <v>0.21927351174459811</v>
      </c>
      <c r="S185" s="96">
        <f ca="1"/>
        <v>0.11807035247786052</v>
      </c>
      <c r="T185" s="96">
        <f ca="1"/>
        <v>0.43854702348919622</v>
      </c>
      <c r="U185" s="96">
        <f ca="1"/>
        <v>0.47228140991144207</v>
      </c>
      <c r="V185" s="96">
        <f ca="1"/>
        <v>0.37107825064470445</v>
      </c>
      <c r="W185" s="96">
        <f ca="1"/>
        <v>5.0601579633368789E-2</v>
      </c>
      <c r="X185" s="96">
        <f ca="1"/>
        <v>0</v>
      </c>
      <c r="Y185" s="96">
        <f ca="1"/>
        <v>0.11807035247786052</v>
      </c>
      <c r="Z185" s="96">
        <f ca="1"/>
        <v>0.91082843340063835</v>
      </c>
      <c r="AA185" s="96">
        <f ca="1"/>
        <v>0.55661737596705674</v>
      </c>
      <c r="AB185" s="96">
        <f ca="1"/>
        <v>0.10120315926673758</v>
      </c>
      <c r="AC185" s="96">
        <f ca="1"/>
        <v>0.45541421670031917</v>
      </c>
      <c r="AD185" s="96">
        <f ca="1"/>
        <v>0</v>
      </c>
      <c r="AE185" s="96">
        <f ca="1"/>
        <v>0</v>
      </c>
      <c r="AF185" s="96">
        <f ca="1"/>
        <v>0</v>
      </c>
      <c r="AG185" s="96">
        <f ca="1"/>
        <v>0</v>
      </c>
      <c r="AH185" s="96">
        <f ca="1"/>
        <v>0</v>
      </c>
      <c r="AI185" s="96">
        <f ca="1"/>
        <v>0</v>
      </c>
    </row>
    <row r="186" spans="2:36">
      <c r="B186" s="139" t="str">
        <v>Co-mingling power &amp; vent</v>
      </c>
      <c r="C186" s="62" t="s">
        <v>127</v>
      </c>
      <c r="D186" s="96">
        <f ca="1"/>
        <v>0</v>
      </c>
      <c r="E186" s="96">
        <f ca="1"/>
        <v>0</v>
      </c>
      <c r="F186" s="96">
        <f ca="1"/>
        <v>0</v>
      </c>
      <c r="G186" s="96">
        <f ca="1"/>
        <v>0</v>
      </c>
      <c r="H186" s="96">
        <f ca="1"/>
        <v>0</v>
      </c>
      <c r="I186" s="96">
        <f ca="1"/>
        <v>0</v>
      </c>
      <c r="J186" s="96">
        <f ca="1"/>
        <v>0</v>
      </c>
      <c r="K186" s="96">
        <f ca="1"/>
        <v>0</v>
      </c>
      <c r="L186" s="96">
        <f ca="1"/>
        <v>0</v>
      </c>
      <c r="M186" s="96">
        <f ca="1"/>
        <v>0</v>
      </c>
      <c r="N186" s="96">
        <f ca="1"/>
        <v>0</v>
      </c>
      <c r="O186" s="96">
        <f ca="1"/>
        <v>0</v>
      </c>
      <c r="P186" s="96">
        <f ca="1"/>
        <v>0</v>
      </c>
      <c r="Q186" s="96">
        <f ca="1"/>
        <v>972.41173080382589</v>
      </c>
      <c r="R186" s="96">
        <f ca="1"/>
        <v>0</v>
      </c>
      <c r="S186" s="96">
        <f ca="1"/>
        <v>0</v>
      </c>
      <c r="T186" s="96">
        <f ca="1"/>
        <v>0</v>
      </c>
      <c r="U186" s="96">
        <f ca="1"/>
        <v>0</v>
      </c>
      <c r="V186" s="96">
        <f ca="1"/>
        <v>0</v>
      </c>
      <c r="W186" s="96">
        <f ca="1"/>
        <v>0</v>
      </c>
      <c r="X186" s="96">
        <f ca="1"/>
        <v>0</v>
      </c>
      <c r="Y186" s="96">
        <f ca="1"/>
        <v>0</v>
      </c>
      <c r="Z186" s="96">
        <f ca="1"/>
        <v>0</v>
      </c>
      <c r="AA186" s="96">
        <f ca="1"/>
        <v>0</v>
      </c>
      <c r="AB186" s="96">
        <f ca="1"/>
        <v>0</v>
      </c>
      <c r="AC186" s="96">
        <f ca="1"/>
        <v>0</v>
      </c>
      <c r="AD186" s="96">
        <f ca="1"/>
        <v>0</v>
      </c>
      <c r="AE186" s="96">
        <f ca="1"/>
        <v>0</v>
      </c>
      <c r="AF186" s="96">
        <f ca="1"/>
        <v>0</v>
      </c>
      <c r="AG186" s="96">
        <f ca="1"/>
        <v>0</v>
      </c>
      <c r="AH186" s="96">
        <f ca="1"/>
        <v>0</v>
      </c>
      <c r="AI186" s="96">
        <f ca="1"/>
        <v>0</v>
      </c>
    </row>
    <row r="187" spans="2:36">
      <c r="B187" s="139" t="str">
        <v>Openreach copper</v>
      </c>
      <c r="C187" s="62" t="s">
        <v>127</v>
      </c>
      <c r="D187" s="96">
        <f ca="1"/>
        <v>0.73285957223885467</v>
      </c>
      <c r="E187" s="96">
        <f ca="1"/>
        <v>0.73285957223885467</v>
      </c>
      <c r="F187" s="96">
        <f ca="1"/>
        <v>0</v>
      </c>
      <c r="G187" s="96">
        <f ca="1"/>
        <v>0</v>
      </c>
      <c r="H187" s="96">
        <f ca="1"/>
        <v>0</v>
      </c>
      <c r="I187" s="96">
        <f ca="1"/>
        <v>0</v>
      </c>
      <c r="J187" s="96">
        <f ca="1"/>
        <v>0</v>
      </c>
      <c r="K187" s="96">
        <f ca="1"/>
        <v>0</v>
      </c>
      <c r="L187" s="96">
        <f ca="1"/>
        <v>0</v>
      </c>
      <c r="M187" s="96">
        <f ca="1"/>
        <v>0</v>
      </c>
      <c r="N187" s="96">
        <f ca="1"/>
        <v>0.73285957223885467</v>
      </c>
      <c r="O187" s="96">
        <f ca="1"/>
        <v>0</v>
      </c>
      <c r="P187" s="96">
        <f ca="1"/>
        <v>0</v>
      </c>
      <c r="Q187" s="96">
        <f ca="1"/>
        <v>0</v>
      </c>
      <c r="R187" s="96">
        <f ca="1"/>
        <v>0</v>
      </c>
      <c r="S187" s="96">
        <f ca="1"/>
        <v>0</v>
      </c>
      <c r="T187" s="96">
        <f ca="1"/>
        <v>0</v>
      </c>
      <c r="U187" s="96">
        <f ca="1"/>
        <v>0</v>
      </c>
      <c r="V187" s="96">
        <f ca="1"/>
        <v>0</v>
      </c>
      <c r="W187" s="96">
        <f ca="1"/>
        <v>0</v>
      </c>
      <c r="X187" s="96">
        <f ca="1"/>
        <v>0</v>
      </c>
      <c r="Y187" s="96">
        <f ca="1"/>
        <v>0</v>
      </c>
      <c r="Z187" s="96">
        <f ca="1"/>
        <v>0</v>
      </c>
      <c r="AA187" s="96">
        <f ca="1"/>
        <v>0</v>
      </c>
      <c r="AB187" s="96">
        <f ca="1"/>
        <v>0</v>
      </c>
      <c r="AC187" s="96">
        <f ca="1"/>
        <v>0</v>
      </c>
      <c r="AD187" s="96">
        <f ca="1"/>
        <v>0</v>
      </c>
      <c r="AE187" s="96">
        <f ca="1"/>
        <v>0</v>
      </c>
      <c r="AF187" s="96">
        <f ca="1"/>
        <v>0</v>
      </c>
      <c r="AG187" s="96">
        <f ca="1"/>
        <v>0</v>
      </c>
      <c r="AH187" s="96">
        <f ca="1"/>
        <v>0</v>
      </c>
      <c r="AI187" s="96">
        <f ca="1"/>
        <v>0</v>
      </c>
    </row>
    <row r="188" spans="2:36">
      <c r="B188" s="139">
        <v>0</v>
      </c>
      <c r="C188" s="62" t="s">
        <v>127</v>
      </c>
      <c r="D188" s="96">
        <f ca="1"/>
        <v>0</v>
      </c>
      <c r="E188" s="96">
        <f ca="1"/>
        <v>0</v>
      </c>
      <c r="F188" s="96">
        <f ca="1"/>
        <v>0</v>
      </c>
      <c r="G188" s="96">
        <f ca="1"/>
        <v>0</v>
      </c>
      <c r="H188" s="96">
        <f ca="1"/>
        <v>0</v>
      </c>
      <c r="I188" s="96">
        <f ca="1"/>
        <v>0</v>
      </c>
      <c r="J188" s="96">
        <f ca="1"/>
        <v>0</v>
      </c>
      <c r="K188" s="96">
        <f ca="1"/>
        <v>0</v>
      </c>
      <c r="L188" s="96">
        <f ca="1"/>
        <v>0</v>
      </c>
      <c r="M188" s="96">
        <f ca="1"/>
        <v>0</v>
      </c>
      <c r="N188" s="96">
        <f ca="1"/>
        <v>0</v>
      </c>
      <c r="O188" s="96">
        <f ca="1"/>
        <v>0</v>
      </c>
      <c r="P188" s="96">
        <f ca="1"/>
        <v>0</v>
      </c>
      <c r="Q188" s="96">
        <f ca="1"/>
        <v>0</v>
      </c>
      <c r="R188" s="96">
        <f ca="1"/>
        <v>0</v>
      </c>
      <c r="S188" s="96">
        <f ca="1"/>
        <v>0</v>
      </c>
      <c r="T188" s="96">
        <f ca="1"/>
        <v>0</v>
      </c>
      <c r="U188" s="96">
        <f ca="1"/>
        <v>0</v>
      </c>
      <c r="V188" s="96">
        <f ca="1"/>
        <v>0</v>
      </c>
      <c r="W188" s="96">
        <f ca="1"/>
        <v>0</v>
      </c>
      <c r="X188" s="96">
        <f ca="1"/>
        <v>0</v>
      </c>
      <c r="Y188" s="96">
        <f ca="1"/>
        <v>0</v>
      </c>
      <c r="Z188" s="96">
        <f ca="1"/>
        <v>0</v>
      </c>
      <c r="AA188" s="96">
        <f ca="1"/>
        <v>0</v>
      </c>
      <c r="AB188" s="96">
        <f ca="1"/>
        <v>0</v>
      </c>
      <c r="AC188" s="96">
        <f ca="1"/>
        <v>0</v>
      </c>
      <c r="AD188" s="96">
        <f ca="1"/>
        <v>0</v>
      </c>
      <c r="AE188" s="96">
        <f ca="1"/>
        <v>0</v>
      </c>
      <c r="AF188" s="96">
        <f ca="1"/>
        <v>0</v>
      </c>
      <c r="AG188" s="96">
        <f ca="1"/>
        <v>0</v>
      </c>
      <c r="AH188" s="96">
        <f ca="1"/>
        <v>0</v>
      </c>
      <c r="AI188" s="96">
        <f ca="1"/>
        <v>0</v>
      </c>
    </row>
    <row r="189" spans="2:36" ht="12">
      <c r="B189" s="139">
        <v>0</v>
      </c>
      <c r="C189" s="62" t="s">
        <v>127</v>
      </c>
      <c r="D189" s="96">
        <f ca="1"/>
        <v>0</v>
      </c>
      <c r="E189" s="96">
        <f ca="1"/>
        <v>0</v>
      </c>
      <c r="F189" s="96">
        <f ca="1"/>
        <v>0</v>
      </c>
      <c r="G189" s="96">
        <f ca="1"/>
        <v>0</v>
      </c>
      <c r="H189" s="96">
        <f ca="1"/>
        <v>0</v>
      </c>
      <c r="I189" s="96">
        <f ca="1"/>
        <v>0</v>
      </c>
      <c r="J189" s="96">
        <f ca="1"/>
        <v>0</v>
      </c>
      <c r="K189" s="96">
        <f ca="1"/>
        <v>0</v>
      </c>
      <c r="L189" s="96">
        <f ca="1"/>
        <v>0</v>
      </c>
      <c r="M189" s="96">
        <f ca="1"/>
        <v>0</v>
      </c>
      <c r="N189" s="96">
        <f ca="1"/>
        <v>0</v>
      </c>
      <c r="O189" s="96">
        <f ca="1"/>
        <v>0</v>
      </c>
      <c r="P189" s="96">
        <f ca="1"/>
        <v>0</v>
      </c>
      <c r="Q189" s="96">
        <f ca="1"/>
        <v>0</v>
      </c>
      <c r="R189" s="96">
        <f ca="1"/>
        <v>0</v>
      </c>
      <c r="S189" s="96">
        <f ca="1"/>
        <v>0</v>
      </c>
      <c r="T189" s="96">
        <f ca="1"/>
        <v>0</v>
      </c>
      <c r="U189" s="96">
        <f ca="1"/>
        <v>0</v>
      </c>
      <c r="V189" s="96">
        <f ca="1"/>
        <v>0</v>
      </c>
      <c r="W189" s="96">
        <f ca="1"/>
        <v>0</v>
      </c>
      <c r="X189" s="96">
        <f ca="1"/>
        <v>0</v>
      </c>
      <c r="Y189" s="96">
        <f ca="1"/>
        <v>0</v>
      </c>
      <c r="Z189" s="96">
        <f ca="1"/>
        <v>0</v>
      </c>
      <c r="AA189" s="96">
        <f ca="1"/>
        <v>0</v>
      </c>
      <c r="AB189" s="96">
        <f ca="1"/>
        <v>0</v>
      </c>
      <c r="AC189" s="96">
        <f ca="1"/>
        <v>0</v>
      </c>
      <c r="AD189" s="96">
        <f ca="1"/>
        <v>0</v>
      </c>
      <c r="AE189" s="96">
        <f ca="1"/>
        <v>0</v>
      </c>
      <c r="AF189" s="96">
        <f ca="1"/>
        <v>0</v>
      </c>
      <c r="AG189" s="96">
        <f ca="1"/>
        <v>0</v>
      </c>
      <c r="AH189" s="96">
        <f ca="1"/>
        <v>0</v>
      </c>
      <c r="AI189" s="96">
        <f ca="1"/>
        <v>0</v>
      </c>
      <c r="AJ189" s="52" t="s">
        <v>350</v>
      </c>
    </row>
    <row r="190" spans="2:36">
      <c r="B190" s="31" t="s">
        <v>344</v>
      </c>
      <c r="C190" s="63" t="s">
        <v>127</v>
      </c>
      <c r="D190" s="145">
        <f t="shared" ref="D190:AI190" ca="1" si="34">SUM(D136:D189)</f>
        <v>97.777963822789744</v>
      </c>
      <c r="E190" s="145">
        <f t="shared" ca="1" si="34"/>
        <v>100.60084697308173</v>
      </c>
      <c r="F190" s="145">
        <f t="shared" ca="1" si="34"/>
        <v>24.206410660838756</v>
      </c>
      <c r="G190" s="145">
        <f t="shared" ca="1" si="34"/>
        <v>24.751716004982669</v>
      </c>
      <c r="H190" s="145">
        <f t="shared" ca="1" si="34"/>
        <v>11.337508378700631</v>
      </c>
      <c r="I190" s="145">
        <f t="shared" ca="1" si="34"/>
        <v>13.200763320054925</v>
      </c>
      <c r="J190" s="145">
        <f t="shared" ca="1" si="34"/>
        <v>22.453676527078301</v>
      </c>
      <c r="K190" s="145">
        <f t="shared" ca="1" si="34"/>
        <v>21.832108532395228</v>
      </c>
      <c r="L190" s="145">
        <f t="shared" ca="1" si="34"/>
        <v>19.872370055858468</v>
      </c>
      <c r="M190" s="145">
        <f t="shared" ca="1" si="34"/>
        <v>13.989759564281607</v>
      </c>
      <c r="N190" s="145">
        <f t="shared" ca="1" si="34"/>
        <v>87.794953634510719</v>
      </c>
      <c r="O190" s="145">
        <f t="shared" ca="1" si="34"/>
        <v>15.176725794969876</v>
      </c>
      <c r="P190" s="145">
        <f t="shared" ca="1" si="34"/>
        <v>11251.539524172564</v>
      </c>
      <c r="Q190" s="145">
        <f t="shared" ca="1" si="34"/>
        <v>2182.1663012358958</v>
      </c>
      <c r="R190" s="145">
        <f t="shared" ca="1" si="34"/>
        <v>21.045067630237593</v>
      </c>
      <c r="S190" s="145">
        <f t="shared" ca="1" si="34"/>
        <v>3.6741991098582396</v>
      </c>
      <c r="T190" s="145">
        <f t="shared" ca="1" si="34"/>
        <v>16.646262410226829</v>
      </c>
      <c r="U190" s="145">
        <f t="shared" ca="1" si="34"/>
        <v>19.196061899261469</v>
      </c>
      <c r="V190" s="145">
        <f t="shared" ca="1" si="34"/>
        <v>13.704799204272522</v>
      </c>
      <c r="W190" s="145">
        <f t="shared" ca="1" si="34"/>
        <v>3.7560702932233916</v>
      </c>
      <c r="X190" s="145">
        <f t="shared" ca="1" si="34"/>
        <v>31.774979566104708</v>
      </c>
      <c r="Y190" s="145">
        <f t="shared" ca="1" si="34"/>
        <v>25.752349562531137</v>
      </c>
      <c r="Z190" s="145">
        <f t="shared" ca="1" si="34"/>
        <v>70.496533618413622</v>
      </c>
      <c r="AA190" s="145">
        <f t="shared" ca="1" si="34"/>
        <v>14.755121579835176</v>
      </c>
      <c r="AB190" s="145">
        <f t="shared" ca="1" si="34"/>
        <v>10.337364243621147</v>
      </c>
      <c r="AC190" s="145">
        <f t="shared" ca="1" si="34"/>
        <v>13.226028260401016</v>
      </c>
      <c r="AD190" s="145">
        <f t="shared" ca="1" si="34"/>
        <v>0</v>
      </c>
      <c r="AE190" s="145">
        <f t="shared" ca="1" si="34"/>
        <v>0</v>
      </c>
      <c r="AF190" s="145">
        <f t="shared" ca="1" si="34"/>
        <v>0</v>
      </c>
      <c r="AG190" s="145">
        <f t="shared" ca="1" si="34"/>
        <v>0</v>
      </c>
      <c r="AH190" s="145">
        <f t="shared" ca="1" si="34"/>
        <v>0</v>
      </c>
      <c r="AI190" s="145">
        <f t="shared" ca="1" si="34"/>
        <v>0</v>
      </c>
    </row>
    <row r="193" spans="2:58" ht="15.5">
      <c r="B193" s="50" t="s">
        <v>231</v>
      </c>
      <c r="C193" s="50"/>
      <c r="D193" s="50"/>
      <c r="E193" s="50"/>
      <c r="F193" s="50"/>
      <c r="G193" s="50"/>
      <c r="H193" s="50"/>
      <c r="I193" s="50"/>
      <c r="J193" s="50"/>
      <c r="K193" s="50"/>
      <c r="L193" s="50"/>
      <c r="M193" s="50"/>
      <c r="N193" s="50"/>
      <c r="O193" s="50"/>
      <c r="P193" s="50"/>
      <c r="Q193" s="50"/>
      <c r="R193" s="50"/>
      <c r="S193" s="50"/>
      <c r="T193" s="50"/>
      <c r="U193" s="50"/>
      <c r="V193" s="50"/>
      <c r="W193" s="50"/>
      <c r="X193" s="50"/>
      <c r="Y193" s="50"/>
      <c r="Z193" s="50"/>
      <c r="AA193" s="50"/>
      <c r="AB193" s="50"/>
      <c r="AC193" s="50"/>
      <c r="AD193" s="50"/>
      <c r="AE193" s="50"/>
      <c r="AF193" s="50"/>
      <c r="AG193" s="50"/>
      <c r="AH193" s="50"/>
      <c r="AI193" s="50"/>
      <c r="AJ193" s="50"/>
      <c r="AK193" s="50"/>
      <c r="AL193" s="50"/>
      <c r="AM193" s="50"/>
      <c r="AN193" s="50"/>
      <c r="AO193" s="50"/>
      <c r="AP193" s="50"/>
      <c r="AQ193" s="50"/>
      <c r="AR193" s="50"/>
      <c r="AS193" s="50"/>
      <c r="AT193" s="50"/>
      <c r="AU193" s="50"/>
      <c r="AV193" s="50"/>
      <c r="AW193" s="50"/>
      <c r="AX193" s="50"/>
      <c r="AY193" s="50"/>
      <c r="AZ193" s="50"/>
      <c r="BA193" s="50"/>
      <c r="BB193" s="50"/>
      <c r="BC193" s="50"/>
      <c r="BD193" s="50"/>
      <c r="BE193" s="50"/>
      <c r="BF193" s="50"/>
    </row>
    <row r="194" spans="2:58" s="137" customFormat="1" ht="46">
      <c r="B194" s="134" t="s">
        <v>221</v>
      </c>
      <c r="C194" s="134" t="s">
        <v>78</v>
      </c>
      <c r="D194" s="134" t="str">
        <f t="array" ref="D194:BE194">TRANSPOSE(Component_list)</f>
        <v>MPF Line Testing Systems</v>
      </c>
      <c r="E194" s="134" t="str">
        <v>Openreach time related charges</v>
      </c>
      <c r="F194" s="134" t="str">
        <v>Co-mingling electricity</v>
      </c>
      <c r="G194" s="134" t="str">
        <v>Co-mingling set up</v>
      </c>
      <c r="H194" s="134" t="str">
        <v>Co-mingling rentals</v>
      </c>
      <c r="I194" s="134" t="str">
        <v>WLA tie cables</v>
      </c>
      <c r="J194" s="134" t="str">
        <v>Local Loop Unbundling systems development</v>
      </c>
      <c r="K194" s="134" t="str">
        <v>Wholesale Access specific</v>
      </c>
      <c r="L194" s="134" t="str">
        <v>Routeing &amp; records</v>
      </c>
      <c r="M194" s="134" t="str">
        <v>MDF Hardware jumpering</v>
      </c>
      <c r="N194" s="134" t="str">
        <v>E side copper capital</v>
      </c>
      <c r="O194" s="134" t="str">
        <v>E side copper current</v>
      </c>
      <c r="P194" s="134" t="str">
        <v>D side copper capital</v>
      </c>
      <c r="Q194" s="134" t="str">
        <v>D side copper current</v>
      </c>
      <c r="R194" s="134" t="str">
        <v>Local exchanges general frames equipment</v>
      </c>
      <c r="S194" s="134" t="str">
        <v>Local exchanges general frames maintenance</v>
      </c>
      <c r="T194" s="134" t="str">
        <v>Analogue line test equipment</v>
      </c>
      <c r="U194" s="134" t="str">
        <v>Dropwire capital &amp; analogue NTE</v>
      </c>
      <c r="V194" s="134" t="str">
        <v>Analogue line drop maintenance</v>
      </c>
      <c r="W194" s="134" t="str">
        <v>Analogue line cards</v>
      </c>
      <c r="X194" s="134" t="str">
        <v>Pair gain</v>
      </c>
      <c r="Y194" s="134" t="str">
        <v>NGA E-side Copper Capital</v>
      </c>
      <c r="Z194" s="134" t="str">
        <v>FTTC Development</v>
      </c>
      <c r="AA194" s="134" t="str">
        <v>FTTP Development</v>
      </c>
      <c r="AB194" s="134" t="str">
        <v>OR Service Centre - Provision Analogue/ISDN2</v>
      </c>
      <c r="AC194" s="134" t="str">
        <v>OR Service Centre - Provision WLA</v>
      </c>
      <c r="AD194" s="134" t="str">
        <v>Service Centre - Provision  NGA</v>
      </c>
      <c r="AE194" s="134" t="str">
        <v>OR Service Centre - Assurance Analogue/ISDN2</v>
      </c>
      <c r="AF194" s="134" t="str">
        <v>OR Service Centre - Assurance WLA</v>
      </c>
      <c r="AG194" s="134" t="str">
        <v>Service Centre - Assurance  NGA</v>
      </c>
      <c r="AH194" s="134" t="str">
        <v>Service Level Guarantees</v>
      </c>
      <c r="AI194" s="134" t="str">
        <v>Other WLA</v>
      </c>
      <c r="AJ194" s="134" t="str">
        <v>GEA Access Fibre Spine</v>
      </c>
      <c r="AK194" s="134" t="str">
        <v>GEA Distribution Fibre</v>
      </c>
      <c r="AL194" s="134" t="str">
        <v>GEA Electronics</v>
      </c>
      <c r="AM194" s="134" t="str">
        <v>GEA DSLAM &amp; Cabinets</v>
      </c>
      <c r="AN194" s="134" t="str">
        <v>GEA Customer Site Installation</v>
      </c>
      <c r="AO194" s="134" t="str">
        <v>GEA FTTC Repairs</v>
      </c>
      <c r="AP194" s="134" t="str">
        <v>GEA FTTP Repairs</v>
      </c>
      <c r="AQ194" s="134" t="str">
        <v>GEA FTTP Provisions</v>
      </c>
      <c r="AR194" s="134" t="str">
        <v>GEA FTTC Provisions</v>
      </c>
      <c r="AS194" s="134" t="str">
        <v>Fibre Rollout Funding</v>
      </c>
      <c r="AT194" s="134" t="str">
        <v>BDUK Funding</v>
      </c>
      <c r="AU194" s="134" t="str">
        <v>Combi Card and MSAN Access - Voice</v>
      </c>
      <c r="AV194" s="134" t="str">
        <v>iNode features</v>
      </c>
      <c r="AW194" s="134" t="str">
        <v>Caller Display</v>
      </c>
      <c r="AX194" s="134" t="str">
        <v>Network Features</v>
      </c>
      <c r="AY194" s="134" t="str">
        <v>Ofcom Licence Fee Openreach</v>
      </c>
      <c r="AZ194" s="134" t="str">
        <v>Special Fault Investigation</v>
      </c>
      <c r="BA194" s="134" t="str">
        <v>Openreach sales product management</v>
      </c>
      <c r="BB194" s="134" t="str">
        <v>Co-mingling power &amp; vent</v>
      </c>
      <c r="BC194" s="134" t="str">
        <v>Openreach copper</v>
      </c>
      <c r="BD194" s="134">
        <v>0</v>
      </c>
      <c r="BE194" s="134">
        <v>0</v>
      </c>
      <c r="BF194" s="135" t="s">
        <v>210</v>
      </c>
    </row>
    <row r="195" spans="2:58">
      <c r="B195" s="139" t="str">
        <f t="array" ref="B195:B226">Service_list</f>
        <v>Analogue Core WLR Rentals</v>
      </c>
      <c r="C195" s="62" t="s">
        <v>127</v>
      </c>
      <c r="D195" s="96">
        <f t="shared" ref="D195:M204" ca="1" si="35">IFERROR(Comp_unit_FAC_2017_18*INDEX(usage_factor_initial,MATCH($B195,Service_list,0),MATCH(D$194,Component_list,0)),0)</f>
        <v>0</v>
      </c>
      <c r="E195" s="96">
        <f t="shared" ca="1" si="35"/>
        <v>0</v>
      </c>
      <c r="F195" s="96">
        <f t="shared" ca="1" si="35"/>
        <v>0</v>
      </c>
      <c r="G195" s="96">
        <f t="shared" ca="1" si="35"/>
        <v>0</v>
      </c>
      <c r="H195" s="96">
        <f t="shared" ca="1" si="35"/>
        <v>0</v>
      </c>
      <c r="I195" s="96">
        <f t="shared" ca="1" si="35"/>
        <v>0</v>
      </c>
      <c r="J195" s="96">
        <f t="shared" ca="1" si="35"/>
        <v>0</v>
      </c>
      <c r="K195" s="96">
        <f t="shared" ca="1" si="35"/>
        <v>0</v>
      </c>
      <c r="L195" s="96">
        <f t="shared" ca="1" si="35"/>
        <v>0</v>
      </c>
      <c r="M195" s="96">
        <f t="shared" ca="1" si="35"/>
        <v>0</v>
      </c>
      <c r="N195" s="96">
        <f t="shared" ref="N195:W204" ca="1" si="36">IFERROR(Comp_unit_FAC_2017_18*INDEX(usage_factor_initial,MATCH($B195,Service_list,0),MATCH(N$194,Component_list,0)),0)</f>
        <v>6.5201698806875807</v>
      </c>
      <c r="O195" s="96">
        <f t="shared" ca="1" si="36"/>
        <v>2.7463975275402799</v>
      </c>
      <c r="P195" s="96">
        <f t="shared" ca="1" si="36"/>
        <v>34.258986590336796</v>
      </c>
      <c r="Q195" s="96">
        <f t="shared" ca="1" si="36"/>
        <v>6.4629318680376802</v>
      </c>
      <c r="R195" s="96">
        <f t="shared" ca="1" si="36"/>
        <v>1.2664429815442473</v>
      </c>
      <c r="S195" s="96">
        <f t="shared" ca="1" si="36"/>
        <v>0.99972348372457143</v>
      </c>
      <c r="T195" s="96">
        <f t="shared" ca="1" si="36"/>
        <v>0.26899964895660367</v>
      </c>
      <c r="U195" s="96">
        <f t="shared" ca="1" si="36"/>
        <v>16.800772678850095</v>
      </c>
      <c r="V195" s="96">
        <f t="shared" ca="1" si="36"/>
        <v>1.7651845676086362</v>
      </c>
      <c r="W195" s="96">
        <f t="shared" ca="1" si="36"/>
        <v>24.856666508069363</v>
      </c>
      <c r="X195" s="96">
        <f t="shared" ref="X195:AG204" ca="1" si="37">IFERROR(Comp_unit_FAC_2017_18*INDEX(usage_factor_initial,MATCH($B195,Service_list,0),MATCH(X$194,Component_list,0)),0)</f>
        <v>3.4947136070888048E-4</v>
      </c>
      <c r="Y195" s="96">
        <f t="shared" ca="1" si="37"/>
        <v>0</v>
      </c>
      <c r="Z195" s="96">
        <f t="shared" ca="1" si="37"/>
        <v>0</v>
      </c>
      <c r="AA195" s="96">
        <f t="shared" ca="1" si="37"/>
        <v>0</v>
      </c>
      <c r="AB195" s="96">
        <f t="shared" ca="1" si="37"/>
        <v>0</v>
      </c>
      <c r="AC195" s="96">
        <f t="shared" ca="1" si="37"/>
        <v>0</v>
      </c>
      <c r="AD195" s="96">
        <f t="shared" ca="1" si="37"/>
        <v>0</v>
      </c>
      <c r="AE195" s="96">
        <f t="shared" ca="1" si="37"/>
        <v>0.4561183133358408</v>
      </c>
      <c r="AF195" s="96">
        <f t="shared" ca="1" si="37"/>
        <v>0</v>
      </c>
      <c r="AG195" s="96">
        <f t="shared" ca="1" si="37"/>
        <v>0</v>
      </c>
      <c r="AH195" s="96">
        <f t="shared" ref="AH195:AQ204" ca="1" si="38">IFERROR(Comp_unit_FAC_2017_18*INDEX(usage_factor_initial,MATCH($B195,Service_list,0),MATCH(AH$194,Component_list,0)),0)</f>
        <v>0</v>
      </c>
      <c r="AI195" s="96">
        <f t="shared" ca="1" si="38"/>
        <v>0</v>
      </c>
      <c r="AJ195" s="96">
        <f t="shared" ca="1" si="38"/>
        <v>0</v>
      </c>
      <c r="AK195" s="96">
        <f t="shared" ca="1" si="38"/>
        <v>0</v>
      </c>
      <c r="AL195" s="96">
        <f t="shared" ca="1" si="38"/>
        <v>0</v>
      </c>
      <c r="AM195" s="96">
        <f t="shared" ca="1" si="38"/>
        <v>0</v>
      </c>
      <c r="AN195" s="96">
        <f t="shared" ca="1" si="38"/>
        <v>0</v>
      </c>
      <c r="AO195" s="96">
        <f t="shared" ca="1" si="38"/>
        <v>0</v>
      </c>
      <c r="AP195" s="96">
        <f t="shared" ca="1" si="38"/>
        <v>0</v>
      </c>
      <c r="AQ195" s="96">
        <f t="shared" ca="1" si="38"/>
        <v>0</v>
      </c>
      <c r="AR195" s="96">
        <f t="shared" ref="AR195:BE204" ca="1" si="39">IFERROR(Comp_unit_FAC_2017_18*INDEX(usage_factor_initial,MATCH($B195,Service_list,0),MATCH(AR$194,Component_list,0)),0)</f>
        <v>0</v>
      </c>
      <c r="AS195" s="96">
        <f t="shared" ca="1" si="39"/>
        <v>0</v>
      </c>
      <c r="AT195" s="96">
        <f t="shared" ca="1" si="39"/>
        <v>0</v>
      </c>
      <c r="AU195" s="96">
        <f t="shared" ca="1" si="39"/>
        <v>2.2740692977035949E-3</v>
      </c>
      <c r="AV195" s="96">
        <f t="shared" ca="1" si="39"/>
        <v>0</v>
      </c>
      <c r="AW195" s="96">
        <f t="shared" ca="1" si="39"/>
        <v>0</v>
      </c>
      <c r="AX195" s="96">
        <f t="shared" ca="1" si="39"/>
        <v>0</v>
      </c>
      <c r="AY195" s="96">
        <f t="shared" ca="1" si="39"/>
        <v>0.1118011866633515</v>
      </c>
      <c r="AZ195" s="96">
        <f t="shared" ca="1" si="39"/>
        <v>0</v>
      </c>
      <c r="BA195" s="96">
        <f t="shared" ca="1" si="39"/>
        <v>0.55570882693685486</v>
      </c>
      <c r="BB195" s="96">
        <f t="shared" ca="1" si="39"/>
        <v>0</v>
      </c>
      <c r="BC195" s="96">
        <f t="shared" ca="1" si="39"/>
        <v>0.73285957223885456</v>
      </c>
      <c r="BD195" s="96">
        <f t="shared" ca="1" si="39"/>
        <v>0</v>
      </c>
      <c r="BE195" s="96">
        <f t="shared" ca="1" si="39"/>
        <v>0</v>
      </c>
      <c r="BF195" s="101">
        <f ca="1">SUM(D195:BE195)</f>
        <v>97.805387175189153</v>
      </c>
    </row>
    <row r="196" spans="2:58">
      <c r="B196" s="139" t="str">
        <v>Analogue Premium Rentals</v>
      </c>
      <c r="C196" s="62" t="s">
        <v>127</v>
      </c>
      <c r="D196" s="96">
        <f t="shared" ca="1" si="35"/>
        <v>0</v>
      </c>
      <c r="E196" s="96">
        <f t="shared" ca="1" si="35"/>
        <v>0</v>
      </c>
      <c r="F196" s="96">
        <f t="shared" ca="1" si="35"/>
        <v>0</v>
      </c>
      <c r="G196" s="96">
        <f t="shared" ca="1" si="35"/>
        <v>0</v>
      </c>
      <c r="H196" s="96">
        <f t="shared" ca="1" si="35"/>
        <v>0</v>
      </c>
      <c r="I196" s="96">
        <f t="shared" ca="1" si="35"/>
        <v>0</v>
      </c>
      <c r="J196" s="96">
        <f t="shared" ca="1" si="35"/>
        <v>0</v>
      </c>
      <c r="K196" s="96">
        <f t="shared" ca="1" si="35"/>
        <v>0</v>
      </c>
      <c r="L196" s="96">
        <f t="shared" ca="1" si="35"/>
        <v>0</v>
      </c>
      <c r="M196" s="96">
        <f t="shared" ca="1" si="35"/>
        <v>0</v>
      </c>
      <c r="N196" s="96">
        <f t="shared" ca="1" si="36"/>
        <v>6.5201698806875807</v>
      </c>
      <c r="O196" s="96">
        <f t="shared" ca="1" si="36"/>
        <v>3.3420018106213045</v>
      </c>
      <c r="P196" s="96">
        <f t="shared" ca="1" si="36"/>
        <v>34.258986590336796</v>
      </c>
      <c r="Q196" s="96">
        <f t="shared" ca="1" si="36"/>
        <v>7.8645315502627202</v>
      </c>
      <c r="R196" s="96">
        <f t="shared" ca="1" si="36"/>
        <v>1.2664429815442473</v>
      </c>
      <c r="S196" s="96">
        <f t="shared" ca="1" si="36"/>
        <v>1.216530986219057</v>
      </c>
      <c r="T196" s="96">
        <f t="shared" ca="1" si="36"/>
        <v>0.26899964895660367</v>
      </c>
      <c r="U196" s="96">
        <f t="shared" ca="1" si="36"/>
        <v>16.800772678850095</v>
      </c>
      <c r="V196" s="96">
        <f t="shared" ca="1" si="36"/>
        <v>2.1267283947092004</v>
      </c>
      <c r="W196" s="96">
        <f t="shared" ca="1" si="36"/>
        <v>24.856666508069363</v>
      </c>
      <c r="X196" s="96">
        <f t="shared" ca="1" si="37"/>
        <v>3.4947136070888048E-4</v>
      </c>
      <c r="Y196" s="96">
        <f t="shared" ca="1" si="37"/>
        <v>0</v>
      </c>
      <c r="Z196" s="96">
        <f t="shared" ca="1" si="37"/>
        <v>0</v>
      </c>
      <c r="AA196" s="96">
        <f t="shared" ca="1" si="37"/>
        <v>0</v>
      </c>
      <c r="AB196" s="96">
        <f t="shared" ca="1" si="37"/>
        <v>0</v>
      </c>
      <c r="AC196" s="96">
        <f t="shared" ca="1" si="37"/>
        <v>0</v>
      </c>
      <c r="AD196" s="96">
        <f t="shared" ca="1" si="37"/>
        <v>0</v>
      </c>
      <c r="AE196" s="96">
        <f t="shared" ca="1" si="37"/>
        <v>0.4561183133358408</v>
      </c>
      <c r="AF196" s="96">
        <f t="shared" ca="1" si="37"/>
        <v>0</v>
      </c>
      <c r="AG196" s="96">
        <f t="shared" ca="1" si="37"/>
        <v>0</v>
      </c>
      <c r="AH196" s="96">
        <f t="shared" ca="1" si="38"/>
        <v>0</v>
      </c>
      <c r="AI196" s="96">
        <f t="shared" ca="1" si="38"/>
        <v>0</v>
      </c>
      <c r="AJ196" s="96">
        <f t="shared" ca="1" si="38"/>
        <v>0</v>
      </c>
      <c r="AK196" s="96">
        <f t="shared" ca="1" si="38"/>
        <v>0</v>
      </c>
      <c r="AL196" s="96">
        <f t="shared" ca="1" si="38"/>
        <v>0</v>
      </c>
      <c r="AM196" s="96">
        <f t="shared" ca="1" si="38"/>
        <v>0</v>
      </c>
      <c r="AN196" s="96">
        <f t="shared" ca="1" si="38"/>
        <v>0</v>
      </c>
      <c r="AO196" s="96">
        <f t="shared" ca="1" si="38"/>
        <v>0</v>
      </c>
      <c r="AP196" s="96">
        <f t="shared" ca="1" si="38"/>
        <v>0</v>
      </c>
      <c r="AQ196" s="96">
        <f t="shared" ca="1" si="38"/>
        <v>0</v>
      </c>
      <c r="AR196" s="96">
        <f t="shared" ca="1" si="39"/>
        <v>0</v>
      </c>
      <c r="AS196" s="96">
        <f t="shared" ca="1" si="39"/>
        <v>0</v>
      </c>
      <c r="AT196" s="96">
        <f t="shared" ca="1" si="39"/>
        <v>0</v>
      </c>
      <c r="AU196" s="96">
        <f t="shared" ca="1" si="39"/>
        <v>2.2740692977035949E-3</v>
      </c>
      <c r="AV196" s="96">
        <f t="shared" ca="1" si="39"/>
        <v>0</v>
      </c>
      <c r="AW196" s="96">
        <f t="shared" ca="1" si="39"/>
        <v>0</v>
      </c>
      <c r="AX196" s="96">
        <f t="shared" ca="1" si="39"/>
        <v>0</v>
      </c>
      <c r="AY196" s="96">
        <f t="shared" ca="1" si="39"/>
        <v>0.14305904441636363</v>
      </c>
      <c r="AZ196" s="96">
        <f t="shared" ca="1" si="39"/>
        <v>0</v>
      </c>
      <c r="BA196" s="96">
        <f t="shared" ca="1" si="39"/>
        <v>0.70280822230249296</v>
      </c>
      <c r="BB196" s="96">
        <f t="shared" ca="1" si="39"/>
        <v>0</v>
      </c>
      <c r="BC196" s="96">
        <f t="shared" ca="1" si="39"/>
        <v>0.73285957223885456</v>
      </c>
      <c r="BD196" s="96">
        <f t="shared" ca="1" si="39"/>
        <v>0</v>
      </c>
      <c r="BE196" s="96">
        <f t="shared" ca="1" si="39"/>
        <v>0</v>
      </c>
      <c r="BF196" s="101">
        <f t="shared" ref="BF196:BF226" ca="1" si="40">SUM(D196:BE196)</f>
        <v>100.55929972320892</v>
      </c>
    </row>
    <row r="197" spans="2:58">
      <c r="B197" s="139" t="str">
        <v>WLR Connections</v>
      </c>
      <c r="C197" s="62" t="s">
        <v>127</v>
      </c>
      <c r="D197" s="96">
        <f t="shared" ca="1" si="35"/>
        <v>0</v>
      </c>
      <c r="E197" s="96">
        <f t="shared" ca="1" si="35"/>
        <v>0</v>
      </c>
      <c r="F197" s="96">
        <f t="shared" ca="1" si="35"/>
        <v>0</v>
      </c>
      <c r="G197" s="96">
        <f t="shared" ca="1" si="35"/>
        <v>0</v>
      </c>
      <c r="H197" s="96">
        <f t="shared" ca="1" si="35"/>
        <v>0</v>
      </c>
      <c r="I197" s="96">
        <f t="shared" ca="1" si="35"/>
        <v>0</v>
      </c>
      <c r="J197" s="96">
        <f t="shared" ca="1" si="35"/>
        <v>4.7995819522497887E-2</v>
      </c>
      <c r="K197" s="96">
        <f t="shared" ca="1" si="35"/>
        <v>5.1138511488716709</v>
      </c>
      <c r="L197" s="96">
        <f t="shared" ca="1" si="35"/>
        <v>1.7766887699037532</v>
      </c>
      <c r="M197" s="96">
        <f t="shared" ca="1" si="35"/>
        <v>12.354573834968898</v>
      </c>
      <c r="N197" s="96">
        <f t="shared" ca="1" si="36"/>
        <v>0</v>
      </c>
      <c r="O197" s="96">
        <f t="shared" ca="1" si="36"/>
        <v>0</v>
      </c>
      <c r="P197" s="96">
        <f t="shared" ca="1" si="36"/>
        <v>0</v>
      </c>
      <c r="Q197" s="96">
        <f t="shared" ca="1" si="36"/>
        <v>0</v>
      </c>
      <c r="R197" s="96">
        <f t="shared" ca="1" si="36"/>
        <v>0</v>
      </c>
      <c r="S197" s="96">
        <f t="shared" ca="1" si="36"/>
        <v>0</v>
      </c>
      <c r="T197" s="96">
        <f t="shared" ca="1" si="36"/>
        <v>0</v>
      </c>
      <c r="U197" s="96">
        <f t="shared" ca="1" si="36"/>
        <v>0</v>
      </c>
      <c r="V197" s="96">
        <f t="shared" ca="1" si="36"/>
        <v>0</v>
      </c>
      <c r="W197" s="96">
        <f t="shared" ca="1" si="36"/>
        <v>0</v>
      </c>
      <c r="X197" s="96">
        <f t="shared" ca="1" si="37"/>
        <v>0</v>
      </c>
      <c r="Y197" s="96">
        <f t="shared" ca="1" si="37"/>
        <v>0</v>
      </c>
      <c r="Z197" s="96">
        <f t="shared" ca="1" si="37"/>
        <v>0</v>
      </c>
      <c r="AA197" s="96">
        <f t="shared" ca="1" si="37"/>
        <v>0</v>
      </c>
      <c r="AB197" s="96">
        <f t="shared" ca="1" si="37"/>
        <v>3.9778319268670566</v>
      </c>
      <c r="AC197" s="96">
        <f t="shared" ca="1" si="37"/>
        <v>0</v>
      </c>
      <c r="AD197" s="96">
        <f t="shared" ca="1" si="37"/>
        <v>0</v>
      </c>
      <c r="AE197" s="96">
        <f t="shared" ca="1" si="37"/>
        <v>0</v>
      </c>
      <c r="AF197" s="96">
        <f t="shared" ca="1" si="37"/>
        <v>0</v>
      </c>
      <c r="AG197" s="96">
        <f t="shared" ca="1" si="37"/>
        <v>0</v>
      </c>
      <c r="AH197" s="96">
        <f t="shared" ca="1" si="38"/>
        <v>0</v>
      </c>
      <c r="AI197" s="96">
        <f t="shared" ca="1" si="38"/>
        <v>0</v>
      </c>
      <c r="AJ197" s="96">
        <f t="shared" ca="1" si="38"/>
        <v>0</v>
      </c>
      <c r="AK197" s="96">
        <f t="shared" ca="1" si="38"/>
        <v>0</v>
      </c>
      <c r="AL197" s="96">
        <f t="shared" ca="1" si="38"/>
        <v>0</v>
      </c>
      <c r="AM197" s="96">
        <f t="shared" ca="1" si="38"/>
        <v>0</v>
      </c>
      <c r="AN197" s="96">
        <f t="shared" ca="1" si="38"/>
        <v>0</v>
      </c>
      <c r="AO197" s="96">
        <f t="shared" ca="1" si="38"/>
        <v>0</v>
      </c>
      <c r="AP197" s="96">
        <f t="shared" ca="1" si="38"/>
        <v>0</v>
      </c>
      <c r="AQ197" s="96">
        <f t="shared" ca="1" si="38"/>
        <v>0</v>
      </c>
      <c r="AR197" s="96">
        <f t="shared" ca="1" si="39"/>
        <v>0</v>
      </c>
      <c r="AS197" s="96">
        <f t="shared" ca="1" si="39"/>
        <v>0</v>
      </c>
      <c r="AT197" s="96">
        <f t="shared" ca="1" si="39"/>
        <v>0</v>
      </c>
      <c r="AU197" s="96">
        <f t="shared" ca="1" si="39"/>
        <v>0</v>
      </c>
      <c r="AV197" s="96">
        <f t="shared" ca="1" si="39"/>
        <v>0</v>
      </c>
      <c r="AW197" s="96">
        <f t="shared" ca="1" si="39"/>
        <v>0</v>
      </c>
      <c r="AX197" s="96">
        <f t="shared" ca="1" si="39"/>
        <v>0</v>
      </c>
      <c r="AY197" s="96">
        <f t="shared" ca="1" si="39"/>
        <v>7.9294014052105483E-2</v>
      </c>
      <c r="AZ197" s="96">
        <f t="shared" ca="1" si="39"/>
        <v>0</v>
      </c>
      <c r="BA197" s="96">
        <f t="shared" ca="1" si="39"/>
        <v>0.31054316799412479</v>
      </c>
      <c r="BB197" s="96">
        <f t="shared" ca="1" si="39"/>
        <v>0</v>
      </c>
      <c r="BC197" s="96">
        <f t="shared" ca="1" si="39"/>
        <v>0</v>
      </c>
      <c r="BD197" s="96">
        <f t="shared" ca="1" si="39"/>
        <v>0</v>
      </c>
      <c r="BE197" s="96">
        <f t="shared" ca="1" si="39"/>
        <v>0</v>
      </c>
      <c r="BF197" s="101">
        <f t="shared" ca="1" si="40"/>
        <v>23.660778682180108</v>
      </c>
    </row>
    <row r="198" spans="2:58">
      <c r="B198" s="139" t="str">
        <v>WLR Premium Connections</v>
      </c>
      <c r="C198" s="62" t="s">
        <v>127</v>
      </c>
      <c r="D198" s="96">
        <f t="shared" ca="1" si="35"/>
        <v>0</v>
      </c>
      <c r="E198" s="96">
        <f t="shared" ca="1" si="35"/>
        <v>0</v>
      </c>
      <c r="F198" s="96">
        <f t="shared" ca="1" si="35"/>
        <v>0</v>
      </c>
      <c r="G198" s="96">
        <f t="shared" ca="1" si="35"/>
        <v>0</v>
      </c>
      <c r="H198" s="96">
        <f t="shared" ca="1" si="35"/>
        <v>0</v>
      </c>
      <c r="I198" s="96">
        <f t="shared" ca="1" si="35"/>
        <v>0</v>
      </c>
      <c r="J198" s="96">
        <f t="shared" ca="1" si="35"/>
        <v>0</v>
      </c>
      <c r="K198" s="96">
        <f t="shared" ca="1" si="35"/>
        <v>7.1025710400995434</v>
      </c>
      <c r="L198" s="96">
        <f t="shared" ca="1" si="35"/>
        <v>1.7766887699037532</v>
      </c>
      <c r="M198" s="96">
        <f t="shared" ca="1" si="35"/>
        <v>11.042583693202291</v>
      </c>
      <c r="N198" s="96">
        <f t="shared" ca="1" si="36"/>
        <v>0</v>
      </c>
      <c r="O198" s="96">
        <f t="shared" ca="1" si="36"/>
        <v>0</v>
      </c>
      <c r="P198" s="96">
        <f t="shared" ca="1" si="36"/>
        <v>0</v>
      </c>
      <c r="Q198" s="96">
        <f t="shared" ca="1" si="36"/>
        <v>0</v>
      </c>
      <c r="R198" s="96">
        <f t="shared" ca="1" si="36"/>
        <v>0</v>
      </c>
      <c r="S198" s="96">
        <f t="shared" ca="1" si="36"/>
        <v>0</v>
      </c>
      <c r="T198" s="96">
        <f t="shared" ca="1" si="36"/>
        <v>0</v>
      </c>
      <c r="U198" s="96">
        <f t="shared" ca="1" si="36"/>
        <v>0</v>
      </c>
      <c r="V198" s="96">
        <f t="shared" ca="1" si="36"/>
        <v>0</v>
      </c>
      <c r="W198" s="96">
        <f t="shared" ca="1" si="36"/>
        <v>0</v>
      </c>
      <c r="X198" s="96">
        <f t="shared" ca="1" si="37"/>
        <v>0</v>
      </c>
      <c r="Y198" s="96">
        <f t="shared" ca="1" si="37"/>
        <v>0</v>
      </c>
      <c r="Z198" s="96">
        <f t="shared" ca="1" si="37"/>
        <v>0</v>
      </c>
      <c r="AA198" s="96">
        <f t="shared" ca="1" si="37"/>
        <v>0</v>
      </c>
      <c r="AB198" s="96">
        <f t="shared" ca="1" si="37"/>
        <v>3.9778319268670566</v>
      </c>
      <c r="AC198" s="96">
        <f t="shared" ca="1" si="37"/>
        <v>0</v>
      </c>
      <c r="AD198" s="96">
        <f t="shared" ca="1" si="37"/>
        <v>0</v>
      </c>
      <c r="AE198" s="96">
        <f t="shared" ca="1" si="37"/>
        <v>0</v>
      </c>
      <c r="AF198" s="96">
        <f t="shared" ca="1" si="37"/>
        <v>0</v>
      </c>
      <c r="AG198" s="96">
        <f t="shared" ca="1" si="37"/>
        <v>0</v>
      </c>
      <c r="AH198" s="96">
        <f t="shared" ca="1" si="38"/>
        <v>0</v>
      </c>
      <c r="AI198" s="96">
        <f t="shared" ca="1" si="38"/>
        <v>0</v>
      </c>
      <c r="AJ198" s="96">
        <f t="shared" ca="1" si="38"/>
        <v>0</v>
      </c>
      <c r="AK198" s="96">
        <f t="shared" ca="1" si="38"/>
        <v>0</v>
      </c>
      <c r="AL198" s="96">
        <f t="shared" ca="1" si="38"/>
        <v>0</v>
      </c>
      <c r="AM198" s="96">
        <f t="shared" ca="1" si="38"/>
        <v>0</v>
      </c>
      <c r="AN198" s="96">
        <f t="shared" ca="1" si="38"/>
        <v>0</v>
      </c>
      <c r="AO198" s="96">
        <f t="shared" ca="1" si="38"/>
        <v>0</v>
      </c>
      <c r="AP198" s="96">
        <f t="shared" ca="1" si="38"/>
        <v>0</v>
      </c>
      <c r="AQ198" s="96">
        <f t="shared" ca="1" si="38"/>
        <v>0</v>
      </c>
      <c r="AR198" s="96">
        <f t="shared" ca="1" si="39"/>
        <v>0</v>
      </c>
      <c r="AS198" s="96">
        <f t="shared" ca="1" si="39"/>
        <v>0</v>
      </c>
      <c r="AT198" s="96">
        <f t="shared" ca="1" si="39"/>
        <v>0</v>
      </c>
      <c r="AU198" s="96">
        <f t="shared" ca="1" si="39"/>
        <v>0</v>
      </c>
      <c r="AV198" s="96">
        <f t="shared" ca="1" si="39"/>
        <v>0</v>
      </c>
      <c r="AW198" s="96">
        <f t="shared" ca="1" si="39"/>
        <v>0</v>
      </c>
      <c r="AX198" s="96">
        <f t="shared" ca="1" si="39"/>
        <v>0</v>
      </c>
      <c r="AY198" s="96">
        <f t="shared" ca="1" si="39"/>
        <v>5.1909032359618447E-2</v>
      </c>
      <c r="AZ198" s="96">
        <f t="shared" ca="1" si="39"/>
        <v>0</v>
      </c>
      <c r="BA198" s="96">
        <f t="shared" ca="1" si="39"/>
        <v>0.26151003620557878</v>
      </c>
      <c r="BB198" s="96">
        <f t="shared" ca="1" si="39"/>
        <v>0</v>
      </c>
      <c r="BC198" s="96">
        <f t="shared" ca="1" si="39"/>
        <v>0</v>
      </c>
      <c r="BD198" s="96">
        <f t="shared" ca="1" si="39"/>
        <v>0</v>
      </c>
      <c r="BE198" s="96">
        <f t="shared" ca="1" si="39"/>
        <v>0</v>
      </c>
      <c r="BF198" s="101">
        <f t="shared" ca="1" si="40"/>
        <v>24.21309449863784</v>
      </c>
    </row>
    <row r="199" spans="2:58">
      <c r="B199" s="139" t="str">
        <v>WLR Transfers</v>
      </c>
      <c r="C199" s="62" t="s">
        <v>127</v>
      </c>
      <c r="D199" s="96">
        <f t="shared" ca="1" si="35"/>
        <v>0</v>
      </c>
      <c r="E199" s="96">
        <f t="shared" ca="1" si="35"/>
        <v>0</v>
      </c>
      <c r="F199" s="96">
        <f t="shared" ca="1" si="35"/>
        <v>0</v>
      </c>
      <c r="G199" s="96">
        <f t="shared" ca="1" si="35"/>
        <v>0</v>
      </c>
      <c r="H199" s="96">
        <f t="shared" ca="1" si="35"/>
        <v>0</v>
      </c>
      <c r="I199" s="96">
        <f t="shared" ca="1" si="35"/>
        <v>0</v>
      </c>
      <c r="J199" s="96">
        <f t="shared" ca="1" si="35"/>
        <v>0</v>
      </c>
      <c r="K199" s="96">
        <f t="shared" ca="1" si="35"/>
        <v>7.1025710400995434</v>
      </c>
      <c r="L199" s="96">
        <f t="shared" ca="1" si="35"/>
        <v>0</v>
      </c>
      <c r="M199" s="96">
        <f t="shared" ca="1" si="35"/>
        <v>0</v>
      </c>
      <c r="N199" s="96">
        <f t="shared" ca="1" si="36"/>
        <v>0</v>
      </c>
      <c r="O199" s="96">
        <f t="shared" ca="1" si="36"/>
        <v>0</v>
      </c>
      <c r="P199" s="96">
        <f t="shared" ca="1" si="36"/>
        <v>0</v>
      </c>
      <c r="Q199" s="96">
        <f t="shared" ca="1" si="36"/>
        <v>0</v>
      </c>
      <c r="R199" s="96">
        <f t="shared" ca="1" si="36"/>
        <v>0</v>
      </c>
      <c r="S199" s="96">
        <f t="shared" ca="1" si="36"/>
        <v>0</v>
      </c>
      <c r="T199" s="96">
        <f t="shared" ca="1" si="36"/>
        <v>0</v>
      </c>
      <c r="U199" s="96">
        <f t="shared" ca="1" si="36"/>
        <v>0</v>
      </c>
      <c r="V199" s="96">
        <f t="shared" ca="1" si="36"/>
        <v>0</v>
      </c>
      <c r="W199" s="96">
        <f t="shared" ca="1" si="36"/>
        <v>0</v>
      </c>
      <c r="X199" s="96">
        <f t="shared" ca="1" si="37"/>
        <v>0</v>
      </c>
      <c r="Y199" s="96">
        <f t="shared" ca="1" si="37"/>
        <v>0</v>
      </c>
      <c r="Z199" s="96">
        <f t="shared" ca="1" si="37"/>
        <v>0</v>
      </c>
      <c r="AA199" s="96">
        <f t="shared" ca="1" si="37"/>
        <v>0</v>
      </c>
      <c r="AB199" s="96">
        <f t="shared" ca="1" si="37"/>
        <v>3.9778319268670566</v>
      </c>
      <c r="AC199" s="96">
        <f t="shared" ca="1" si="37"/>
        <v>0</v>
      </c>
      <c r="AD199" s="96">
        <f t="shared" ca="1" si="37"/>
        <v>0</v>
      </c>
      <c r="AE199" s="96">
        <f t="shared" ca="1" si="37"/>
        <v>0</v>
      </c>
      <c r="AF199" s="96">
        <f t="shared" ca="1" si="37"/>
        <v>0</v>
      </c>
      <c r="AG199" s="96">
        <f t="shared" ca="1" si="37"/>
        <v>0</v>
      </c>
      <c r="AH199" s="96">
        <f t="shared" ca="1" si="38"/>
        <v>0</v>
      </c>
      <c r="AI199" s="96">
        <f t="shared" ca="1" si="38"/>
        <v>0</v>
      </c>
      <c r="AJ199" s="96">
        <f t="shared" ca="1" si="38"/>
        <v>0</v>
      </c>
      <c r="AK199" s="96">
        <f t="shared" ca="1" si="38"/>
        <v>0</v>
      </c>
      <c r="AL199" s="96">
        <f t="shared" ca="1" si="38"/>
        <v>0</v>
      </c>
      <c r="AM199" s="96">
        <f t="shared" ca="1" si="38"/>
        <v>0</v>
      </c>
      <c r="AN199" s="96">
        <f t="shared" ca="1" si="38"/>
        <v>0</v>
      </c>
      <c r="AO199" s="96">
        <f t="shared" ca="1" si="38"/>
        <v>0</v>
      </c>
      <c r="AP199" s="96">
        <f t="shared" ca="1" si="38"/>
        <v>0</v>
      </c>
      <c r="AQ199" s="96">
        <f t="shared" ca="1" si="38"/>
        <v>0</v>
      </c>
      <c r="AR199" s="96">
        <f t="shared" ca="1" si="39"/>
        <v>0</v>
      </c>
      <c r="AS199" s="96">
        <f t="shared" ca="1" si="39"/>
        <v>0</v>
      </c>
      <c r="AT199" s="96">
        <f t="shared" ca="1" si="39"/>
        <v>0</v>
      </c>
      <c r="AU199" s="96">
        <f t="shared" ca="1" si="39"/>
        <v>0</v>
      </c>
      <c r="AV199" s="96">
        <f t="shared" ca="1" si="39"/>
        <v>0</v>
      </c>
      <c r="AW199" s="96">
        <f t="shared" ca="1" si="39"/>
        <v>0</v>
      </c>
      <c r="AX199" s="96">
        <f t="shared" ca="1" si="39"/>
        <v>0</v>
      </c>
      <c r="AY199" s="96">
        <f t="shared" ca="1" si="39"/>
        <v>9.4573134768306047E-3</v>
      </c>
      <c r="AZ199" s="96">
        <f t="shared" ca="1" si="39"/>
        <v>0</v>
      </c>
      <c r="BA199" s="96">
        <f t="shared" ca="1" si="39"/>
        <v>4.9033131788546014E-2</v>
      </c>
      <c r="BB199" s="96">
        <f t="shared" ca="1" si="39"/>
        <v>0</v>
      </c>
      <c r="BC199" s="96">
        <f t="shared" ca="1" si="39"/>
        <v>0</v>
      </c>
      <c r="BD199" s="96">
        <f t="shared" ca="1" si="39"/>
        <v>0</v>
      </c>
      <c r="BE199" s="96">
        <f t="shared" ca="1" si="39"/>
        <v>0</v>
      </c>
      <c r="BF199" s="101">
        <f t="shared" ca="1" si="40"/>
        <v>11.138893412231978</v>
      </c>
    </row>
    <row r="200" spans="2:58">
      <c r="B200" s="139" t="str">
        <v>WLR Premium Transfers</v>
      </c>
      <c r="C200" s="62" t="s">
        <v>127</v>
      </c>
      <c r="D200" s="96">
        <f t="shared" ca="1" si="35"/>
        <v>0</v>
      </c>
      <c r="E200" s="96">
        <f t="shared" ca="1" si="35"/>
        <v>0</v>
      </c>
      <c r="F200" s="96">
        <f t="shared" ca="1" si="35"/>
        <v>0</v>
      </c>
      <c r="G200" s="96">
        <f t="shared" ca="1" si="35"/>
        <v>0</v>
      </c>
      <c r="H200" s="96">
        <f t="shared" ca="1" si="35"/>
        <v>0</v>
      </c>
      <c r="I200" s="96">
        <f t="shared" ca="1" si="35"/>
        <v>0</v>
      </c>
      <c r="J200" s="96">
        <f t="shared" ca="1" si="35"/>
        <v>0</v>
      </c>
      <c r="K200" s="96">
        <f t="shared" ca="1" si="35"/>
        <v>7.1025710400995434</v>
      </c>
      <c r="L200" s="96">
        <f t="shared" ca="1" si="35"/>
        <v>1.7766887699037532</v>
      </c>
      <c r="M200" s="96">
        <f t="shared" ca="1" si="35"/>
        <v>0</v>
      </c>
      <c r="N200" s="96">
        <f t="shared" ca="1" si="36"/>
        <v>0</v>
      </c>
      <c r="O200" s="96">
        <f t="shared" ca="1" si="36"/>
        <v>0</v>
      </c>
      <c r="P200" s="96">
        <f t="shared" ca="1" si="36"/>
        <v>0</v>
      </c>
      <c r="Q200" s="96">
        <f t="shared" ca="1" si="36"/>
        <v>0</v>
      </c>
      <c r="R200" s="96">
        <f t="shared" ca="1" si="36"/>
        <v>0</v>
      </c>
      <c r="S200" s="96">
        <f t="shared" ca="1" si="36"/>
        <v>0</v>
      </c>
      <c r="T200" s="96">
        <f t="shared" ca="1" si="36"/>
        <v>0</v>
      </c>
      <c r="U200" s="96">
        <f t="shared" ca="1" si="36"/>
        <v>0</v>
      </c>
      <c r="V200" s="96">
        <f t="shared" ca="1" si="36"/>
        <v>0</v>
      </c>
      <c r="W200" s="96">
        <f t="shared" ca="1" si="36"/>
        <v>0</v>
      </c>
      <c r="X200" s="96">
        <f t="shared" ca="1" si="37"/>
        <v>0</v>
      </c>
      <c r="Y200" s="96">
        <f t="shared" ca="1" si="37"/>
        <v>0</v>
      </c>
      <c r="Z200" s="96">
        <f t="shared" ca="1" si="37"/>
        <v>0</v>
      </c>
      <c r="AA200" s="96">
        <f t="shared" ca="1" si="37"/>
        <v>0</v>
      </c>
      <c r="AB200" s="96">
        <f t="shared" ca="1" si="37"/>
        <v>3.9778319268670566</v>
      </c>
      <c r="AC200" s="96">
        <f t="shared" ca="1" si="37"/>
        <v>0</v>
      </c>
      <c r="AD200" s="96">
        <f t="shared" ca="1" si="37"/>
        <v>0</v>
      </c>
      <c r="AE200" s="96">
        <f t="shared" ca="1" si="37"/>
        <v>0</v>
      </c>
      <c r="AF200" s="96">
        <f t="shared" ca="1" si="37"/>
        <v>0</v>
      </c>
      <c r="AG200" s="96">
        <f t="shared" ca="1" si="37"/>
        <v>0</v>
      </c>
      <c r="AH200" s="96">
        <f t="shared" ca="1" si="38"/>
        <v>0</v>
      </c>
      <c r="AI200" s="96">
        <f t="shared" ca="1" si="38"/>
        <v>0</v>
      </c>
      <c r="AJ200" s="96">
        <f t="shared" ca="1" si="38"/>
        <v>0</v>
      </c>
      <c r="AK200" s="96">
        <f t="shared" ca="1" si="38"/>
        <v>0</v>
      </c>
      <c r="AL200" s="96">
        <f t="shared" ca="1" si="38"/>
        <v>0</v>
      </c>
      <c r="AM200" s="96">
        <f t="shared" ca="1" si="38"/>
        <v>0</v>
      </c>
      <c r="AN200" s="96">
        <f t="shared" ca="1" si="38"/>
        <v>0</v>
      </c>
      <c r="AO200" s="96">
        <f t="shared" ca="1" si="38"/>
        <v>0</v>
      </c>
      <c r="AP200" s="96">
        <f t="shared" ca="1" si="38"/>
        <v>0</v>
      </c>
      <c r="AQ200" s="96">
        <f t="shared" ca="1" si="38"/>
        <v>0</v>
      </c>
      <c r="AR200" s="96">
        <f t="shared" ca="1" si="39"/>
        <v>0</v>
      </c>
      <c r="AS200" s="96">
        <f t="shared" ca="1" si="39"/>
        <v>0</v>
      </c>
      <c r="AT200" s="96">
        <f t="shared" ca="1" si="39"/>
        <v>0</v>
      </c>
      <c r="AU200" s="96">
        <f t="shared" ca="1" si="39"/>
        <v>0</v>
      </c>
      <c r="AV200" s="96">
        <f t="shared" ca="1" si="39"/>
        <v>0</v>
      </c>
      <c r="AW200" s="96">
        <f t="shared" ca="1" si="39"/>
        <v>0</v>
      </c>
      <c r="AX200" s="96">
        <f t="shared" ca="1" si="39"/>
        <v>0</v>
      </c>
      <c r="AY200" s="96">
        <f t="shared" ca="1" si="39"/>
        <v>1.2043395233374775E-2</v>
      </c>
      <c r="AZ200" s="96">
        <f t="shared" ca="1" si="39"/>
        <v>0</v>
      </c>
      <c r="BA200" s="96">
        <f t="shared" ca="1" si="39"/>
        <v>8.1721886314243375E-2</v>
      </c>
      <c r="BB200" s="96">
        <f t="shared" ca="1" si="39"/>
        <v>0</v>
      </c>
      <c r="BC200" s="96">
        <f t="shared" ca="1" si="39"/>
        <v>0</v>
      </c>
      <c r="BD200" s="96">
        <f t="shared" ca="1" si="39"/>
        <v>0</v>
      </c>
      <c r="BE200" s="96">
        <f t="shared" ca="1" si="39"/>
        <v>0</v>
      </c>
      <c r="BF200" s="101">
        <f t="shared" ca="1" si="40"/>
        <v>12.950857018417972</v>
      </c>
    </row>
    <row r="201" spans="2:58">
      <c r="B201" s="139" t="str">
        <v>WLR Conversions</v>
      </c>
      <c r="C201" s="62" t="s">
        <v>127</v>
      </c>
      <c r="D201" s="96">
        <f t="shared" ca="1" si="35"/>
        <v>0</v>
      </c>
      <c r="E201" s="96">
        <f t="shared" ca="1" si="35"/>
        <v>0</v>
      </c>
      <c r="F201" s="96">
        <f t="shared" ca="1" si="35"/>
        <v>0</v>
      </c>
      <c r="G201" s="96">
        <f t="shared" ca="1" si="35"/>
        <v>0</v>
      </c>
      <c r="H201" s="96">
        <f t="shared" ca="1" si="35"/>
        <v>0</v>
      </c>
      <c r="I201" s="96">
        <f t="shared" ca="1" si="35"/>
        <v>0</v>
      </c>
      <c r="J201" s="96">
        <f t="shared" ca="1" si="35"/>
        <v>0.17177451197525562</v>
      </c>
      <c r="K201" s="96">
        <f t="shared" ca="1" si="35"/>
        <v>0</v>
      </c>
      <c r="L201" s="96">
        <f t="shared" ca="1" si="35"/>
        <v>1.7766887699037532</v>
      </c>
      <c r="M201" s="96">
        <f t="shared" ca="1" si="35"/>
        <v>15.743881701199305</v>
      </c>
      <c r="N201" s="96">
        <f t="shared" ca="1" si="36"/>
        <v>0</v>
      </c>
      <c r="O201" s="96">
        <f t="shared" ca="1" si="36"/>
        <v>0</v>
      </c>
      <c r="P201" s="96">
        <f t="shared" ca="1" si="36"/>
        <v>0</v>
      </c>
      <c r="Q201" s="96">
        <f t="shared" ca="1" si="36"/>
        <v>0</v>
      </c>
      <c r="R201" s="96">
        <f t="shared" ca="1" si="36"/>
        <v>0</v>
      </c>
      <c r="S201" s="96">
        <f t="shared" ca="1" si="36"/>
        <v>0</v>
      </c>
      <c r="T201" s="96">
        <f t="shared" ca="1" si="36"/>
        <v>0</v>
      </c>
      <c r="U201" s="96">
        <f t="shared" ca="1" si="36"/>
        <v>0</v>
      </c>
      <c r="V201" s="96">
        <f t="shared" ca="1" si="36"/>
        <v>0</v>
      </c>
      <c r="W201" s="96">
        <f t="shared" ca="1" si="36"/>
        <v>0</v>
      </c>
      <c r="X201" s="96">
        <f t="shared" ca="1" si="37"/>
        <v>0</v>
      </c>
      <c r="Y201" s="96">
        <f t="shared" ca="1" si="37"/>
        <v>0</v>
      </c>
      <c r="Z201" s="96">
        <f t="shared" ca="1" si="37"/>
        <v>0</v>
      </c>
      <c r="AA201" s="96">
        <f t="shared" ca="1" si="37"/>
        <v>0</v>
      </c>
      <c r="AB201" s="96">
        <f t="shared" ca="1" si="37"/>
        <v>3.9778319268670566</v>
      </c>
      <c r="AC201" s="96">
        <f t="shared" ca="1" si="37"/>
        <v>0</v>
      </c>
      <c r="AD201" s="96">
        <f t="shared" ca="1" si="37"/>
        <v>0</v>
      </c>
      <c r="AE201" s="96">
        <f t="shared" ca="1" si="37"/>
        <v>0</v>
      </c>
      <c r="AF201" s="96">
        <f t="shared" ca="1" si="37"/>
        <v>0</v>
      </c>
      <c r="AG201" s="96">
        <f t="shared" ca="1" si="37"/>
        <v>0</v>
      </c>
      <c r="AH201" s="96">
        <f t="shared" ca="1" si="38"/>
        <v>0</v>
      </c>
      <c r="AI201" s="96">
        <f t="shared" ca="1" si="38"/>
        <v>0</v>
      </c>
      <c r="AJ201" s="96">
        <f t="shared" ca="1" si="38"/>
        <v>0</v>
      </c>
      <c r="AK201" s="96">
        <f t="shared" ca="1" si="38"/>
        <v>0</v>
      </c>
      <c r="AL201" s="96">
        <f t="shared" ca="1" si="38"/>
        <v>0</v>
      </c>
      <c r="AM201" s="96">
        <f t="shared" ca="1" si="38"/>
        <v>0</v>
      </c>
      <c r="AN201" s="96">
        <f t="shared" ca="1" si="38"/>
        <v>0</v>
      </c>
      <c r="AO201" s="96">
        <f t="shared" ca="1" si="38"/>
        <v>0</v>
      </c>
      <c r="AP201" s="96">
        <f t="shared" ca="1" si="38"/>
        <v>0</v>
      </c>
      <c r="AQ201" s="96">
        <f t="shared" ca="1" si="38"/>
        <v>0</v>
      </c>
      <c r="AR201" s="96">
        <f t="shared" ca="1" si="39"/>
        <v>0</v>
      </c>
      <c r="AS201" s="96">
        <f t="shared" ca="1" si="39"/>
        <v>0</v>
      </c>
      <c r="AT201" s="96">
        <f t="shared" ca="1" si="39"/>
        <v>0</v>
      </c>
      <c r="AU201" s="96">
        <f t="shared" ca="1" si="39"/>
        <v>0</v>
      </c>
      <c r="AV201" s="96">
        <f t="shared" ca="1" si="39"/>
        <v>0</v>
      </c>
      <c r="AW201" s="96">
        <f t="shared" ca="1" si="39"/>
        <v>0</v>
      </c>
      <c r="AX201" s="96">
        <f t="shared" ca="1" si="39"/>
        <v>0</v>
      </c>
      <c r="AY201" s="96">
        <f t="shared" ca="1" si="39"/>
        <v>3.842892503927469E-2</v>
      </c>
      <c r="AZ201" s="96">
        <f t="shared" ca="1" si="39"/>
        <v>0</v>
      </c>
      <c r="BA201" s="96">
        <f t="shared" ca="1" si="39"/>
        <v>0.19613252715418406</v>
      </c>
      <c r="BB201" s="96">
        <f t="shared" ca="1" si="39"/>
        <v>0</v>
      </c>
      <c r="BC201" s="96">
        <f t="shared" ca="1" si="39"/>
        <v>0</v>
      </c>
      <c r="BD201" s="96">
        <f t="shared" ca="1" si="39"/>
        <v>0</v>
      </c>
      <c r="BE201" s="96">
        <f t="shared" ca="1" si="39"/>
        <v>0</v>
      </c>
      <c r="BF201" s="101">
        <f t="shared" ca="1" si="40"/>
        <v>21.904738362138829</v>
      </c>
    </row>
    <row r="202" spans="2:58">
      <c r="B202" s="139" t="str">
        <v>Metallic Path Facility (MPF) New Provide Services</v>
      </c>
      <c r="C202" s="62" t="s">
        <v>127</v>
      </c>
      <c r="D202" s="96">
        <f t="shared" ca="1" si="35"/>
        <v>0</v>
      </c>
      <c r="E202" s="96">
        <f t="shared" ca="1" si="35"/>
        <v>0</v>
      </c>
      <c r="F202" s="96">
        <f t="shared" ca="1" si="35"/>
        <v>0</v>
      </c>
      <c r="G202" s="96">
        <f t="shared" ca="1" si="35"/>
        <v>0</v>
      </c>
      <c r="H202" s="96">
        <f t="shared" ca="1" si="35"/>
        <v>0</v>
      </c>
      <c r="I202" s="96">
        <f t="shared" ca="1" si="35"/>
        <v>0</v>
      </c>
      <c r="J202" s="96">
        <f t="shared" ca="1" si="35"/>
        <v>0.17177451197525562</v>
      </c>
      <c r="K202" s="96">
        <f t="shared" ca="1" si="35"/>
        <v>0</v>
      </c>
      <c r="L202" s="96">
        <f t="shared" ca="1" si="35"/>
        <v>1.7766887699037532</v>
      </c>
      <c r="M202" s="96">
        <f t="shared" ca="1" si="35"/>
        <v>15.743881701199305</v>
      </c>
      <c r="N202" s="96">
        <f t="shared" ca="1" si="36"/>
        <v>0</v>
      </c>
      <c r="O202" s="96">
        <f t="shared" ca="1" si="36"/>
        <v>0</v>
      </c>
      <c r="P202" s="96">
        <f t="shared" ca="1" si="36"/>
        <v>0</v>
      </c>
      <c r="Q202" s="96">
        <f t="shared" ca="1" si="36"/>
        <v>0</v>
      </c>
      <c r="R202" s="96">
        <f t="shared" ca="1" si="36"/>
        <v>0</v>
      </c>
      <c r="S202" s="96">
        <f t="shared" ca="1" si="36"/>
        <v>0</v>
      </c>
      <c r="T202" s="96">
        <f t="shared" ca="1" si="36"/>
        <v>0</v>
      </c>
      <c r="U202" s="96">
        <f t="shared" ca="1" si="36"/>
        <v>0</v>
      </c>
      <c r="V202" s="96">
        <f t="shared" ca="1" si="36"/>
        <v>0</v>
      </c>
      <c r="W202" s="96">
        <f t="shared" ca="1" si="36"/>
        <v>0</v>
      </c>
      <c r="X202" s="96">
        <f t="shared" ca="1" si="37"/>
        <v>0</v>
      </c>
      <c r="Y202" s="96">
        <f t="shared" ca="1" si="37"/>
        <v>0</v>
      </c>
      <c r="Z202" s="96">
        <f t="shared" ca="1" si="37"/>
        <v>0</v>
      </c>
      <c r="AA202" s="96">
        <f t="shared" ca="1" si="37"/>
        <v>0</v>
      </c>
      <c r="AB202" s="96">
        <f t="shared" ca="1" si="37"/>
        <v>0</v>
      </c>
      <c r="AC202" s="96">
        <f t="shared" ca="1" si="37"/>
        <v>2.6730613492317463</v>
      </c>
      <c r="AD202" s="96">
        <f t="shared" ca="1" si="37"/>
        <v>0</v>
      </c>
      <c r="AE202" s="96">
        <f t="shared" ca="1" si="37"/>
        <v>0</v>
      </c>
      <c r="AF202" s="96">
        <f t="shared" ca="1" si="37"/>
        <v>0</v>
      </c>
      <c r="AG202" s="96">
        <f t="shared" ca="1" si="37"/>
        <v>0</v>
      </c>
      <c r="AH202" s="96">
        <f t="shared" ca="1" si="38"/>
        <v>0.60810758612897131</v>
      </c>
      <c r="AI202" s="96">
        <f t="shared" ca="1" si="38"/>
        <v>0</v>
      </c>
      <c r="AJ202" s="96">
        <f t="shared" ca="1" si="38"/>
        <v>0</v>
      </c>
      <c r="AK202" s="96">
        <f t="shared" ca="1" si="38"/>
        <v>0</v>
      </c>
      <c r="AL202" s="96">
        <f t="shared" ca="1" si="38"/>
        <v>0</v>
      </c>
      <c r="AM202" s="96">
        <f t="shared" ca="1" si="38"/>
        <v>0</v>
      </c>
      <c r="AN202" s="96">
        <f t="shared" ca="1" si="38"/>
        <v>0</v>
      </c>
      <c r="AO202" s="96">
        <f t="shared" ca="1" si="38"/>
        <v>0</v>
      </c>
      <c r="AP202" s="96">
        <f t="shared" ca="1" si="38"/>
        <v>0</v>
      </c>
      <c r="AQ202" s="96">
        <f t="shared" ca="1" si="38"/>
        <v>0</v>
      </c>
      <c r="AR202" s="96">
        <f t="shared" ca="1" si="39"/>
        <v>0</v>
      </c>
      <c r="AS202" s="96">
        <f t="shared" ca="1" si="39"/>
        <v>0</v>
      </c>
      <c r="AT202" s="96">
        <f t="shared" ca="1" si="39"/>
        <v>0</v>
      </c>
      <c r="AU202" s="96">
        <f t="shared" ca="1" si="39"/>
        <v>0</v>
      </c>
      <c r="AV202" s="96">
        <f t="shared" ca="1" si="39"/>
        <v>0</v>
      </c>
      <c r="AW202" s="96">
        <f t="shared" ca="1" si="39"/>
        <v>0</v>
      </c>
      <c r="AX202" s="96">
        <f t="shared" ca="1" si="39"/>
        <v>0</v>
      </c>
      <c r="AY202" s="96">
        <f t="shared" ca="1" si="39"/>
        <v>5.7143661615618478E-2</v>
      </c>
      <c r="AZ202" s="96">
        <f t="shared" ca="1" si="39"/>
        <v>0</v>
      </c>
      <c r="BA202" s="96">
        <f t="shared" ca="1" si="39"/>
        <v>0.26151003620557878</v>
      </c>
      <c r="BB202" s="96">
        <f t="shared" ca="1" si="39"/>
        <v>0</v>
      </c>
      <c r="BC202" s="96">
        <f t="shared" ca="1" si="39"/>
        <v>0</v>
      </c>
      <c r="BD202" s="96">
        <f t="shared" ca="1" si="39"/>
        <v>0</v>
      </c>
      <c r="BE202" s="96">
        <f t="shared" ca="1" si="39"/>
        <v>0</v>
      </c>
      <c r="BF202" s="101">
        <f t="shared" ca="1" si="40"/>
        <v>21.292167616260226</v>
      </c>
    </row>
    <row r="203" spans="2:58">
      <c r="B203" s="139" t="str">
        <v>Metallic Path Facility (MPF) Single Migrations</v>
      </c>
      <c r="C203" s="62" t="s">
        <v>127</v>
      </c>
      <c r="D203" s="96">
        <f t="shared" ca="1" si="35"/>
        <v>0</v>
      </c>
      <c r="E203" s="96">
        <f t="shared" ca="1" si="35"/>
        <v>0</v>
      </c>
      <c r="F203" s="96">
        <f t="shared" ca="1" si="35"/>
        <v>0</v>
      </c>
      <c r="G203" s="96">
        <f t="shared" ca="1" si="35"/>
        <v>0</v>
      </c>
      <c r="H203" s="96">
        <f t="shared" ca="1" si="35"/>
        <v>0</v>
      </c>
      <c r="I203" s="96">
        <f t="shared" ca="1" si="35"/>
        <v>0</v>
      </c>
      <c r="J203" s="96">
        <f t="shared" ca="1" si="35"/>
        <v>0.17177451197525562</v>
      </c>
      <c r="K203" s="96">
        <f t="shared" ca="1" si="35"/>
        <v>0</v>
      </c>
      <c r="L203" s="96">
        <f t="shared" ca="1" si="35"/>
        <v>0</v>
      </c>
      <c r="M203" s="96">
        <f t="shared" ca="1" si="35"/>
        <v>15.853214213013189</v>
      </c>
      <c r="N203" s="96">
        <f t="shared" ca="1" si="36"/>
        <v>0</v>
      </c>
      <c r="O203" s="96">
        <f t="shared" ca="1" si="36"/>
        <v>0</v>
      </c>
      <c r="P203" s="96">
        <f t="shared" ca="1" si="36"/>
        <v>0</v>
      </c>
      <c r="Q203" s="96">
        <f t="shared" ca="1" si="36"/>
        <v>0</v>
      </c>
      <c r="R203" s="96">
        <f t="shared" ca="1" si="36"/>
        <v>0</v>
      </c>
      <c r="S203" s="96">
        <f t="shared" ca="1" si="36"/>
        <v>0</v>
      </c>
      <c r="T203" s="96">
        <f t="shared" ca="1" si="36"/>
        <v>0</v>
      </c>
      <c r="U203" s="96">
        <f t="shared" ca="1" si="36"/>
        <v>0</v>
      </c>
      <c r="V203" s="96">
        <f t="shared" ca="1" si="36"/>
        <v>0</v>
      </c>
      <c r="W203" s="96">
        <f t="shared" ca="1" si="36"/>
        <v>0</v>
      </c>
      <c r="X203" s="96">
        <f t="shared" ca="1" si="37"/>
        <v>0</v>
      </c>
      <c r="Y203" s="96">
        <f t="shared" ca="1" si="37"/>
        <v>0</v>
      </c>
      <c r="Z203" s="96">
        <f t="shared" ca="1" si="37"/>
        <v>0</v>
      </c>
      <c r="AA203" s="96">
        <f t="shared" ca="1" si="37"/>
        <v>0</v>
      </c>
      <c r="AB203" s="96">
        <f t="shared" ca="1" si="37"/>
        <v>0</v>
      </c>
      <c r="AC203" s="96">
        <f t="shared" ca="1" si="37"/>
        <v>2.6730613492317463</v>
      </c>
      <c r="AD203" s="96">
        <f t="shared" ca="1" si="37"/>
        <v>0</v>
      </c>
      <c r="AE203" s="96">
        <f t="shared" ca="1" si="37"/>
        <v>0</v>
      </c>
      <c r="AF203" s="96">
        <f t="shared" ca="1" si="37"/>
        <v>0</v>
      </c>
      <c r="AG203" s="96">
        <f t="shared" ca="1" si="37"/>
        <v>0</v>
      </c>
      <c r="AH203" s="96">
        <f t="shared" ca="1" si="38"/>
        <v>0.47896308845622076</v>
      </c>
      <c r="AI203" s="96">
        <f t="shared" ca="1" si="38"/>
        <v>0</v>
      </c>
      <c r="AJ203" s="96">
        <f t="shared" ca="1" si="38"/>
        <v>0</v>
      </c>
      <c r="AK203" s="96">
        <f t="shared" ca="1" si="38"/>
        <v>0</v>
      </c>
      <c r="AL203" s="96">
        <f t="shared" ca="1" si="38"/>
        <v>0</v>
      </c>
      <c r="AM203" s="96">
        <f t="shared" ca="1" si="38"/>
        <v>0</v>
      </c>
      <c r="AN203" s="96">
        <f t="shared" ca="1" si="38"/>
        <v>0</v>
      </c>
      <c r="AO203" s="96">
        <f t="shared" ca="1" si="38"/>
        <v>0</v>
      </c>
      <c r="AP203" s="96">
        <f t="shared" ca="1" si="38"/>
        <v>0</v>
      </c>
      <c r="AQ203" s="96">
        <f t="shared" ca="1" si="38"/>
        <v>0</v>
      </c>
      <c r="AR203" s="96">
        <f t="shared" ca="1" si="39"/>
        <v>0</v>
      </c>
      <c r="AS203" s="96">
        <f t="shared" ca="1" si="39"/>
        <v>0</v>
      </c>
      <c r="AT203" s="96">
        <f t="shared" ca="1" si="39"/>
        <v>0</v>
      </c>
      <c r="AU203" s="96">
        <f t="shared" ca="1" si="39"/>
        <v>0</v>
      </c>
      <c r="AV203" s="96">
        <f t="shared" ca="1" si="39"/>
        <v>0</v>
      </c>
      <c r="AW203" s="96">
        <f t="shared" ca="1" si="39"/>
        <v>0</v>
      </c>
      <c r="AX203" s="96">
        <f t="shared" ca="1" si="39"/>
        <v>0</v>
      </c>
      <c r="AY203" s="96">
        <f t="shared" ca="1" si="39"/>
        <v>0</v>
      </c>
      <c r="AZ203" s="96">
        <f t="shared" ca="1" si="39"/>
        <v>0</v>
      </c>
      <c r="BA203" s="96">
        <f t="shared" ca="1" si="39"/>
        <v>0.21247690441703276</v>
      </c>
      <c r="BB203" s="96">
        <f t="shared" ca="1" si="39"/>
        <v>0</v>
      </c>
      <c r="BC203" s="96">
        <f t="shared" ca="1" si="39"/>
        <v>0</v>
      </c>
      <c r="BD203" s="96">
        <f t="shared" ca="1" si="39"/>
        <v>0</v>
      </c>
      <c r="BE203" s="96">
        <f t="shared" ca="1" si="39"/>
        <v>0</v>
      </c>
      <c r="BF203" s="101">
        <f t="shared" ca="1" si="40"/>
        <v>19.389490067093448</v>
      </c>
    </row>
    <row r="204" spans="2:58">
      <c r="B204" s="139" t="str">
        <v>Metallic Path Facility (MPF) Bulk Migrations</v>
      </c>
      <c r="C204" s="62" t="s">
        <v>127</v>
      </c>
      <c r="D204" s="96">
        <f t="shared" ca="1" si="35"/>
        <v>0</v>
      </c>
      <c r="E204" s="96">
        <f t="shared" ca="1" si="35"/>
        <v>0</v>
      </c>
      <c r="F204" s="96">
        <f t="shared" ca="1" si="35"/>
        <v>0</v>
      </c>
      <c r="G204" s="96">
        <f t="shared" ca="1" si="35"/>
        <v>0</v>
      </c>
      <c r="H204" s="96">
        <f t="shared" ca="1" si="35"/>
        <v>0</v>
      </c>
      <c r="I204" s="96">
        <f t="shared" ca="1" si="35"/>
        <v>0</v>
      </c>
      <c r="J204" s="96">
        <f t="shared" ca="1" si="35"/>
        <v>0.17177451197525562</v>
      </c>
      <c r="K204" s="96">
        <f t="shared" ca="1" si="35"/>
        <v>0</v>
      </c>
      <c r="L204" s="96">
        <f t="shared" ca="1" si="35"/>
        <v>0</v>
      </c>
      <c r="M204" s="96">
        <f t="shared" ca="1" si="35"/>
        <v>10.277256110505101</v>
      </c>
      <c r="N204" s="96">
        <f t="shared" ca="1" si="36"/>
        <v>0</v>
      </c>
      <c r="O204" s="96">
        <f t="shared" ca="1" si="36"/>
        <v>0</v>
      </c>
      <c r="P204" s="96">
        <f t="shared" ca="1" si="36"/>
        <v>0</v>
      </c>
      <c r="Q204" s="96">
        <f t="shared" ca="1" si="36"/>
        <v>0</v>
      </c>
      <c r="R204" s="96">
        <f t="shared" ca="1" si="36"/>
        <v>0</v>
      </c>
      <c r="S204" s="96">
        <f t="shared" ca="1" si="36"/>
        <v>0</v>
      </c>
      <c r="T204" s="96">
        <f t="shared" ca="1" si="36"/>
        <v>0</v>
      </c>
      <c r="U204" s="96">
        <f t="shared" ca="1" si="36"/>
        <v>0</v>
      </c>
      <c r="V204" s="96">
        <f t="shared" ca="1" si="36"/>
        <v>0</v>
      </c>
      <c r="W204" s="96">
        <f t="shared" ca="1" si="36"/>
        <v>0</v>
      </c>
      <c r="X204" s="96">
        <f t="shared" ca="1" si="37"/>
        <v>0</v>
      </c>
      <c r="Y204" s="96">
        <f t="shared" ca="1" si="37"/>
        <v>0</v>
      </c>
      <c r="Z204" s="96">
        <f t="shared" ca="1" si="37"/>
        <v>0</v>
      </c>
      <c r="AA204" s="96">
        <f t="shared" ca="1" si="37"/>
        <v>0</v>
      </c>
      <c r="AB204" s="96">
        <f t="shared" ca="1" si="37"/>
        <v>0</v>
      </c>
      <c r="AC204" s="96">
        <f t="shared" ca="1" si="37"/>
        <v>2.6730613492317463</v>
      </c>
      <c r="AD204" s="96">
        <f t="shared" ca="1" si="37"/>
        <v>0</v>
      </c>
      <c r="AE204" s="96">
        <f t="shared" ca="1" si="37"/>
        <v>0</v>
      </c>
      <c r="AF204" s="96">
        <f t="shared" ca="1" si="37"/>
        <v>0</v>
      </c>
      <c r="AG204" s="96">
        <f t="shared" ca="1" si="37"/>
        <v>0</v>
      </c>
      <c r="AH204" s="96">
        <f t="shared" ca="1" si="38"/>
        <v>0.36820809854269676</v>
      </c>
      <c r="AI204" s="96">
        <f t="shared" ca="1" si="38"/>
        <v>0</v>
      </c>
      <c r="AJ204" s="96">
        <f t="shared" ca="1" si="38"/>
        <v>0</v>
      </c>
      <c r="AK204" s="96">
        <f t="shared" ca="1" si="38"/>
        <v>0</v>
      </c>
      <c r="AL204" s="96">
        <f t="shared" ca="1" si="38"/>
        <v>0</v>
      </c>
      <c r="AM204" s="96">
        <f t="shared" ca="1" si="38"/>
        <v>0</v>
      </c>
      <c r="AN204" s="96">
        <f t="shared" ca="1" si="38"/>
        <v>0</v>
      </c>
      <c r="AO204" s="96">
        <f t="shared" ca="1" si="38"/>
        <v>0</v>
      </c>
      <c r="AP204" s="96">
        <f t="shared" ca="1" si="38"/>
        <v>0</v>
      </c>
      <c r="AQ204" s="96">
        <f t="shared" ca="1" si="38"/>
        <v>0</v>
      </c>
      <c r="AR204" s="96">
        <f t="shared" ca="1" si="39"/>
        <v>0</v>
      </c>
      <c r="AS204" s="96">
        <f t="shared" ca="1" si="39"/>
        <v>0</v>
      </c>
      <c r="AT204" s="96">
        <f t="shared" ca="1" si="39"/>
        <v>0</v>
      </c>
      <c r="AU204" s="96">
        <f t="shared" ca="1" si="39"/>
        <v>0</v>
      </c>
      <c r="AV204" s="96">
        <f t="shared" ca="1" si="39"/>
        <v>0</v>
      </c>
      <c r="AW204" s="96">
        <f t="shared" ca="1" si="39"/>
        <v>0</v>
      </c>
      <c r="AX204" s="96">
        <f t="shared" ca="1" si="39"/>
        <v>0</v>
      </c>
      <c r="AY204" s="96">
        <f t="shared" ca="1" si="39"/>
        <v>0</v>
      </c>
      <c r="AZ204" s="96">
        <f t="shared" ca="1" si="39"/>
        <v>0</v>
      </c>
      <c r="BA204" s="96">
        <f t="shared" ca="1" si="39"/>
        <v>0.16344377262848675</v>
      </c>
      <c r="BB204" s="96">
        <f t="shared" ca="1" si="39"/>
        <v>0</v>
      </c>
      <c r="BC204" s="96">
        <f t="shared" ca="1" si="39"/>
        <v>0</v>
      </c>
      <c r="BD204" s="96">
        <f t="shared" ca="1" si="39"/>
        <v>0</v>
      </c>
      <c r="BE204" s="96">
        <f t="shared" ca="1" si="39"/>
        <v>0</v>
      </c>
      <c r="BF204" s="101">
        <f t="shared" ca="1" si="40"/>
        <v>13.653743842883287</v>
      </c>
    </row>
    <row r="205" spans="2:58">
      <c r="B205" s="139" t="str">
        <v>Metallic Path Facility (MPF) Rentals</v>
      </c>
      <c r="C205" s="62" t="s">
        <v>127</v>
      </c>
      <c r="D205" s="96">
        <f t="shared" ref="D205:M214" ca="1" si="41">IFERROR(Comp_unit_FAC_2017_18*INDEX(usage_factor_initial,MATCH($B205,Service_list,0),MATCH(D$194,Component_list,0)),0)</f>
        <v>7.2559311429316518</v>
      </c>
      <c r="E205" s="96">
        <f t="shared" ca="1" si="41"/>
        <v>0</v>
      </c>
      <c r="F205" s="96">
        <f t="shared" ca="1" si="41"/>
        <v>0</v>
      </c>
      <c r="G205" s="96">
        <f t="shared" ca="1" si="41"/>
        <v>0</v>
      </c>
      <c r="H205" s="96">
        <f t="shared" ca="1" si="41"/>
        <v>0</v>
      </c>
      <c r="I205" s="96">
        <f t="shared" ca="1" si="41"/>
        <v>0</v>
      </c>
      <c r="J205" s="96">
        <f t="shared" ca="1" si="41"/>
        <v>0.17177451197525562</v>
      </c>
      <c r="K205" s="96">
        <f t="shared" ca="1" si="41"/>
        <v>0</v>
      </c>
      <c r="L205" s="96">
        <f t="shared" ca="1" si="41"/>
        <v>0</v>
      </c>
      <c r="M205" s="96">
        <f t="shared" ca="1" si="41"/>
        <v>0</v>
      </c>
      <c r="N205" s="96">
        <f t="shared" ref="N205:W214" ca="1" si="42">IFERROR(Comp_unit_FAC_2017_18*INDEX(usage_factor_initial,MATCH($B205,Service_list,0),MATCH(N$194,Component_list,0)),0)</f>
        <v>6.5201698806875807</v>
      </c>
      <c r="O205" s="96">
        <f t="shared" ca="1" si="42"/>
        <v>4.0037843473779979</v>
      </c>
      <c r="P205" s="96">
        <f t="shared" ca="1" si="42"/>
        <v>34.258986590336796</v>
      </c>
      <c r="Q205" s="96">
        <f t="shared" ca="1" si="42"/>
        <v>9.4218645305127637</v>
      </c>
      <c r="R205" s="96">
        <f t="shared" ca="1" si="42"/>
        <v>2.5328859630884946</v>
      </c>
      <c r="S205" s="96">
        <f t="shared" ca="1" si="42"/>
        <v>1.4574282112129295</v>
      </c>
      <c r="T205" s="96">
        <f t="shared" ca="1" si="42"/>
        <v>0.26899964895660367</v>
      </c>
      <c r="U205" s="96">
        <f t="shared" ca="1" si="42"/>
        <v>16.800772678850095</v>
      </c>
      <c r="V205" s="96">
        <f t="shared" ca="1" si="42"/>
        <v>2.5733413575981325</v>
      </c>
      <c r="W205" s="96">
        <f t="shared" ca="1" si="42"/>
        <v>0</v>
      </c>
      <c r="X205" s="96">
        <f t="shared" ref="X205:AG214" ca="1" si="43">IFERROR(Comp_unit_FAC_2017_18*INDEX(usage_factor_initial,MATCH($B205,Service_list,0),MATCH(X$194,Component_list,0)),0)</f>
        <v>0</v>
      </c>
      <c r="Y205" s="96">
        <f t="shared" ca="1" si="43"/>
        <v>0</v>
      </c>
      <c r="Z205" s="96">
        <f t="shared" ca="1" si="43"/>
        <v>0</v>
      </c>
      <c r="AA205" s="96">
        <f t="shared" ca="1" si="43"/>
        <v>0</v>
      </c>
      <c r="AB205" s="96">
        <f t="shared" ca="1" si="43"/>
        <v>0</v>
      </c>
      <c r="AC205" s="96">
        <f t="shared" ca="1" si="43"/>
        <v>0</v>
      </c>
      <c r="AD205" s="96">
        <f t="shared" ca="1" si="43"/>
        <v>0</v>
      </c>
      <c r="AE205" s="96">
        <f t="shared" ca="1" si="43"/>
        <v>0</v>
      </c>
      <c r="AF205" s="96">
        <f t="shared" ca="1" si="43"/>
        <v>0.64014425090431204</v>
      </c>
      <c r="AG205" s="96">
        <f t="shared" ca="1" si="43"/>
        <v>0</v>
      </c>
      <c r="AH205" s="96">
        <f t="shared" ref="AH205:AQ214" ca="1" si="44">IFERROR(Comp_unit_FAC_2017_18*INDEX(usage_factor_initial,MATCH($B205,Service_list,0),MATCH(AH$194,Component_list,0)),0)</f>
        <v>0.1450263452829918</v>
      </c>
      <c r="AI205" s="96">
        <f t="shared" ca="1" si="44"/>
        <v>0</v>
      </c>
      <c r="AJ205" s="96">
        <f t="shared" ca="1" si="44"/>
        <v>0</v>
      </c>
      <c r="AK205" s="96">
        <f t="shared" ca="1" si="44"/>
        <v>0</v>
      </c>
      <c r="AL205" s="96">
        <f t="shared" ca="1" si="44"/>
        <v>0</v>
      </c>
      <c r="AM205" s="96">
        <f t="shared" ca="1" si="44"/>
        <v>0</v>
      </c>
      <c r="AN205" s="96">
        <f t="shared" ca="1" si="44"/>
        <v>0</v>
      </c>
      <c r="AO205" s="96">
        <f t="shared" ca="1" si="44"/>
        <v>0</v>
      </c>
      <c r="AP205" s="96">
        <f t="shared" ca="1" si="44"/>
        <v>0</v>
      </c>
      <c r="AQ205" s="96">
        <f t="shared" ca="1" si="44"/>
        <v>0</v>
      </c>
      <c r="AR205" s="96">
        <f t="shared" ref="AR205:BE214" ca="1" si="45">IFERROR(Comp_unit_FAC_2017_18*INDEX(usage_factor_initial,MATCH($B205,Service_list,0),MATCH(AR$194,Component_list,0)),0)</f>
        <v>0</v>
      </c>
      <c r="AS205" s="96">
        <f t="shared" ca="1" si="45"/>
        <v>0</v>
      </c>
      <c r="AT205" s="96">
        <f t="shared" ca="1" si="45"/>
        <v>0</v>
      </c>
      <c r="AU205" s="96">
        <f t="shared" ca="1" si="45"/>
        <v>0</v>
      </c>
      <c r="AV205" s="96">
        <f t="shared" ca="1" si="45"/>
        <v>0</v>
      </c>
      <c r="AW205" s="96">
        <f t="shared" ca="1" si="45"/>
        <v>0</v>
      </c>
      <c r="AX205" s="96">
        <f t="shared" ca="1" si="45"/>
        <v>0</v>
      </c>
      <c r="AY205" s="96">
        <f t="shared" ca="1" si="45"/>
        <v>0.10929006379830138</v>
      </c>
      <c r="AZ205" s="96">
        <f t="shared" ca="1" si="45"/>
        <v>0</v>
      </c>
      <c r="BA205" s="96">
        <f t="shared" ca="1" si="45"/>
        <v>0.58839758146255217</v>
      </c>
      <c r="BB205" s="96">
        <f t="shared" ca="1" si="45"/>
        <v>0</v>
      </c>
      <c r="BC205" s="96">
        <f t="shared" ca="1" si="45"/>
        <v>0.73285957223885456</v>
      </c>
      <c r="BD205" s="96">
        <f t="shared" ca="1" si="45"/>
        <v>0</v>
      </c>
      <c r="BE205" s="96">
        <f t="shared" ca="1" si="45"/>
        <v>0</v>
      </c>
      <c r="BF205" s="101">
        <f t="shared" ca="1" si="40"/>
        <v>87.481656677215312</v>
      </c>
    </row>
    <row r="206" spans="2:58">
      <c r="B206" s="139" t="str">
        <v>Hard Ceases</v>
      </c>
      <c r="C206" s="62" t="s">
        <v>127</v>
      </c>
      <c r="D206" s="96">
        <f t="shared" ca="1" si="41"/>
        <v>0</v>
      </c>
      <c r="E206" s="96">
        <f t="shared" ca="1" si="41"/>
        <v>0</v>
      </c>
      <c r="F206" s="96">
        <f t="shared" ca="1" si="41"/>
        <v>0</v>
      </c>
      <c r="G206" s="96">
        <f t="shared" ca="1" si="41"/>
        <v>0</v>
      </c>
      <c r="H206" s="96">
        <f t="shared" ca="1" si="41"/>
        <v>0</v>
      </c>
      <c r="I206" s="96">
        <f t="shared" ca="1" si="41"/>
        <v>0</v>
      </c>
      <c r="J206" s="96">
        <f t="shared" ca="1" si="41"/>
        <v>0.11872650092407371</v>
      </c>
      <c r="K206" s="96">
        <f t="shared" ca="1" si="41"/>
        <v>0</v>
      </c>
      <c r="L206" s="96">
        <f t="shared" ca="1" si="41"/>
        <v>0</v>
      </c>
      <c r="M206" s="96">
        <f t="shared" ca="1" si="41"/>
        <v>11.698578764085596</v>
      </c>
      <c r="N206" s="96">
        <f t="shared" ca="1" si="42"/>
        <v>0</v>
      </c>
      <c r="O206" s="96">
        <f t="shared" ca="1" si="42"/>
        <v>0</v>
      </c>
      <c r="P206" s="96">
        <f t="shared" ca="1" si="42"/>
        <v>0</v>
      </c>
      <c r="Q206" s="96">
        <f t="shared" ca="1" si="42"/>
        <v>0</v>
      </c>
      <c r="R206" s="96">
        <f t="shared" ca="1" si="42"/>
        <v>0</v>
      </c>
      <c r="S206" s="96">
        <f t="shared" ca="1" si="42"/>
        <v>0</v>
      </c>
      <c r="T206" s="96">
        <f t="shared" ca="1" si="42"/>
        <v>0</v>
      </c>
      <c r="U206" s="96">
        <f t="shared" ca="1" si="42"/>
        <v>0</v>
      </c>
      <c r="V206" s="96">
        <f t="shared" ca="1" si="42"/>
        <v>0</v>
      </c>
      <c r="W206" s="96">
        <f t="shared" ca="1" si="42"/>
        <v>0</v>
      </c>
      <c r="X206" s="96">
        <f t="shared" ca="1" si="43"/>
        <v>0</v>
      </c>
      <c r="Y206" s="96">
        <f t="shared" ca="1" si="43"/>
        <v>0</v>
      </c>
      <c r="Z206" s="96">
        <f t="shared" ca="1" si="43"/>
        <v>0</v>
      </c>
      <c r="AA206" s="96">
        <f t="shared" ca="1" si="43"/>
        <v>0</v>
      </c>
      <c r="AB206" s="96">
        <f t="shared" ca="1" si="43"/>
        <v>0</v>
      </c>
      <c r="AC206" s="96">
        <f t="shared" ca="1" si="43"/>
        <v>2.6201294413261671</v>
      </c>
      <c r="AD206" s="96">
        <f t="shared" ca="1" si="43"/>
        <v>0</v>
      </c>
      <c r="AE206" s="96">
        <f t="shared" ca="1" si="43"/>
        <v>0</v>
      </c>
      <c r="AF206" s="96">
        <f t="shared" ca="1" si="43"/>
        <v>0</v>
      </c>
      <c r="AG206" s="96">
        <f t="shared" ca="1" si="43"/>
        <v>0</v>
      </c>
      <c r="AH206" s="96">
        <f t="shared" ca="1" si="44"/>
        <v>0</v>
      </c>
      <c r="AI206" s="96">
        <f t="shared" ca="1" si="44"/>
        <v>0</v>
      </c>
      <c r="AJ206" s="96">
        <f t="shared" ca="1" si="44"/>
        <v>0</v>
      </c>
      <c r="AK206" s="96">
        <f t="shared" ca="1" si="44"/>
        <v>0</v>
      </c>
      <c r="AL206" s="96">
        <f t="shared" ca="1" si="44"/>
        <v>0</v>
      </c>
      <c r="AM206" s="96">
        <f t="shared" ca="1" si="44"/>
        <v>0</v>
      </c>
      <c r="AN206" s="96">
        <f t="shared" ca="1" si="44"/>
        <v>0</v>
      </c>
      <c r="AO206" s="96">
        <f t="shared" ca="1" si="44"/>
        <v>0</v>
      </c>
      <c r="AP206" s="96">
        <f t="shared" ca="1" si="44"/>
        <v>0</v>
      </c>
      <c r="AQ206" s="96">
        <f t="shared" ca="1" si="44"/>
        <v>0</v>
      </c>
      <c r="AR206" s="96">
        <f t="shared" ca="1" si="45"/>
        <v>0</v>
      </c>
      <c r="AS206" s="96">
        <f t="shared" ca="1" si="45"/>
        <v>0</v>
      </c>
      <c r="AT206" s="96">
        <f t="shared" ca="1" si="45"/>
        <v>0</v>
      </c>
      <c r="AU206" s="96">
        <f t="shared" ca="1" si="45"/>
        <v>0</v>
      </c>
      <c r="AV206" s="96">
        <f t="shared" ca="1" si="45"/>
        <v>0</v>
      </c>
      <c r="AW206" s="96">
        <f t="shared" ca="1" si="45"/>
        <v>0</v>
      </c>
      <c r="AX206" s="96">
        <f t="shared" ca="1" si="45"/>
        <v>0</v>
      </c>
      <c r="AY206" s="96">
        <f t="shared" ca="1" si="45"/>
        <v>3.0345857906501374E-2</v>
      </c>
      <c r="AZ206" s="96">
        <f t="shared" ca="1" si="45"/>
        <v>0</v>
      </c>
      <c r="BA206" s="96">
        <f t="shared" ca="1" si="45"/>
        <v>0.3432319225198221</v>
      </c>
      <c r="BB206" s="96">
        <f t="shared" ca="1" si="45"/>
        <v>0</v>
      </c>
      <c r="BC206" s="96">
        <f t="shared" ca="1" si="45"/>
        <v>0</v>
      </c>
      <c r="BD206" s="96">
        <f t="shared" ca="1" si="45"/>
        <v>0</v>
      </c>
      <c r="BE206" s="96">
        <f t="shared" ca="1" si="45"/>
        <v>0</v>
      </c>
      <c r="BF206" s="101">
        <f t="shared" ca="1" si="40"/>
        <v>14.811012486762161</v>
      </c>
    </row>
    <row r="207" spans="2:58">
      <c r="B207" s="139" t="str">
        <v>Co-mingling New Provide Services</v>
      </c>
      <c r="C207" s="62" t="s">
        <v>127</v>
      </c>
      <c r="D207" s="96">
        <f t="shared" ca="1" si="41"/>
        <v>0</v>
      </c>
      <c r="E207" s="96">
        <f t="shared" ca="1" si="41"/>
        <v>0</v>
      </c>
      <c r="F207" s="96">
        <f t="shared" ca="1" si="41"/>
        <v>0</v>
      </c>
      <c r="G207" s="96">
        <f t="shared" ca="1" si="41"/>
        <v>11101.48956477253</v>
      </c>
      <c r="H207" s="96">
        <f t="shared" ca="1" si="41"/>
        <v>0</v>
      </c>
      <c r="I207" s="96">
        <f t="shared" ca="1" si="41"/>
        <v>0</v>
      </c>
      <c r="J207" s="96">
        <f t="shared" ca="1" si="41"/>
        <v>1.0824320350205445</v>
      </c>
      <c r="K207" s="96">
        <f t="shared" ca="1" si="41"/>
        <v>0</v>
      </c>
      <c r="L207" s="96">
        <f t="shared" ca="1" si="41"/>
        <v>0</v>
      </c>
      <c r="M207" s="96">
        <f t="shared" ca="1" si="41"/>
        <v>0</v>
      </c>
      <c r="N207" s="96">
        <f t="shared" ca="1" si="42"/>
        <v>0</v>
      </c>
      <c r="O207" s="96">
        <f t="shared" ca="1" si="42"/>
        <v>0</v>
      </c>
      <c r="P207" s="96">
        <f t="shared" ca="1" si="42"/>
        <v>0</v>
      </c>
      <c r="Q207" s="96">
        <f t="shared" ca="1" si="42"/>
        <v>0</v>
      </c>
      <c r="R207" s="96">
        <f t="shared" ca="1" si="42"/>
        <v>0</v>
      </c>
      <c r="S207" s="96">
        <f t="shared" ca="1" si="42"/>
        <v>0</v>
      </c>
      <c r="T207" s="96">
        <f t="shared" ca="1" si="42"/>
        <v>0</v>
      </c>
      <c r="U207" s="96">
        <f t="shared" ca="1" si="42"/>
        <v>0</v>
      </c>
      <c r="V207" s="96">
        <f t="shared" ca="1" si="42"/>
        <v>0</v>
      </c>
      <c r="W207" s="96">
        <f t="shared" ca="1" si="42"/>
        <v>0</v>
      </c>
      <c r="X207" s="96">
        <f t="shared" ca="1" si="43"/>
        <v>0</v>
      </c>
      <c r="Y207" s="96">
        <f t="shared" ca="1" si="43"/>
        <v>0</v>
      </c>
      <c r="Z207" s="96">
        <f t="shared" ca="1" si="43"/>
        <v>0</v>
      </c>
      <c r="AA207" s="96">
        <f t="shared" ca="1" si="43"/>
        <v>0</v>
      </c>
      <c r="AB207" s="96">
        <f t="shared" ca="1" si="43"/>
        <v>0</v>
      </c>
      <c r="AC207" s="96">
        <f t="shared" ca="1" si="43"/>
        <v>16.938210529785323</v>
      </c>
      <c r="AD207" s="96">
        <f t="shared" ca="1" si="43"/>
        <v>0</v>
      </c>
      <c r="AE207" s="96">
        <f t="shared" ca="1" si="43"/>
        <v>0</v>
      </c>
      <c r="AF207" s="96">
        <f t="shared" ca="1" si="43"/>
        <v>0</v>
      </c>
      <c r="AG207" s="96">
        <f t="shared" ca="1" si="43"/>
        <v>0</v>
      </c>
      <c r="AH207" s="96">
        <f t="shared" ca="1" si="44"/>
        <v>0</v>
      </c>
      <c r="AI207" s="96">
        <f t="shared" ca="1" si="44"/>
        <v>0</v>
      </c>
      <c r="AJ207" s="96">
        <f t="shared" ca="1" si="44"/>
        <v>0</v>
      </c>
      <c r="AK207" s="96">
        <f t="shared" ca="1" si="44"/>
        <v>0</v>
      </c>
      <c r="AL207" s="96">
        <f t="shared" ca="1" si="44"/>
        <v>0</v>
      </c>
      <c r="AM207" s="96">
        <f t="shared" ca="1" si="44"/>
        <v>0</v>
      </c>
      <c r="AN207" s="96">
        <f t="shared" ca="1" si="44"/>
        <v>0</v>
      </c>
      <c r="AO207" s="96">
        <f t="shared" ca="1" si="44"/>
        <v>0</v>
      </c>
      <c r="AP207" s="96">
        <f t="shared" ca="1" si="44"/>
        <v>0</v>
      </c>
      <c r="AQ207" s="96">
        <f t="shared" ca="1" si="44"/>
        <v>0</v>
      </c>
      <c r="AR207" s="96">
        <f t="shared" ca="1" si="45"/>
        <v>0</v>
      </c>
      <c r="AS207" s="96">
        <f t="shared" ca="1" si="45"/>
        <v>0</v>
      </c>
      <c r="AT207" s="96">
        <f t="shared" ca="1" si="45"/>
        <v>0</v>
      </c>
      <c r="AU207" s="96">
        <f t="shared" ca="1" si="45"/>
        <v>0</v>
      </c>
      <c r="AV207" s="96">
        <f t="shared" ca="1" si="45"/>
        <v>0</v>
      </c>
      <c r="AW207" s="96">
        <f t="shared" ca="1" si="45"/>
        <v>0</v>
      </c>
      <c r="AX207" s="96">
        <f t="shared" ca="1" si="45"/>
        <v>0</v>
      </c>
      <c r="AY207" s="96">
        <f t="shared" ca="1" si="45"/>
        <v>0</v>
      </c>
      <c r="AZ207" s="96">
        <f t="shared" ca="1" si="45"/>
        <v>0</v>
      </c>
      <c r="BA207" s="96">
        <f t="shared" ca="1" si="45"/>
        <v>51.517477132499018</v>
      </c>
      <c r="BB207" s="96">
        <f t="shared" ca="1" si="45"/>
        <v>0</v>
      </c>
      <c r="BC207" s="96">
        <f t="shared" ca="1" si="45"/>
        <v>0</v>
      </c>
      <c r="BD207" s="96">
        <f t="shared" ca="1" si="45"/>
        <v>0</v>
      </c>
      <c r="BE207" s="96">
        <f t="shared" ca="1" si="45"/>
        <v>0</v>
      </c>
      <c r="BF207" s="101">
        <f t="shared" ca="1" si="40"/>
        <v>11171.027684469833</v>
      </c>
    </row>
    <row r="208" spans="2:58">
      <c r="B208" s="139" t="str">
        <v>Co-mingling Rental Services</v>
      </c>
      <c r="C208" s="62" t="s">
        <v>127</v>
      </c>
      <c r="D208" s="96">
        <f t="shared" ca="1" si="41"/>
        <v>0</v>
      </c>
      <c r="E208" s="96">
        <f t="shared" ca="1" si="41"/>
        <v>0</v>
      </c>
      <c r="F208" s="96">
        <f t="shared" ca="1" si="41"/>
        <v>0</v>
      </c>
      <c r="G208" s="96">
        <f t="shared" ca="1" si="41"/>
        <v>0</v>
      </c>
      <c r="H208" s="96">
        <f t="shared" ca="1" si="41"/>
        <v>1194.9402360060228</v>
      </c>
      <c r="I208" s="96">
        <f t="shared" ca="1" si="41"/>
        <v>0</v>
      </c>
      <c r="J208" s="96">
        <f t="shared" ca="1" si="41"/>
        <v>6.5413249817635934</v>
      </c>
      <c r="K208" s="96">
        <f t="shared" ca="1" si="41"/>
        <v>0</v>
      </c>
      <c r="L208" s="96">
        <f t="shared" ca="1" si="41"/>
        <v>0</v>
      </c>
      <c r="M208" s="96">
        <f t="shared" ca="1" si="41"/>
        <v>0</v>
      </c>
      <c r="N208" s="96">
        <f t="shared" ca="1" si="42"/>
        <v>0</v>
      </c>
      <c r="O208" s="96">
        <f t="shared" ca="1" si="42"/>
        <v>0</v>
      </c>
      <c r="P208" s="96">
        <f t="shared" ca="1" si="42"/>
        <v>0</v>
      </c>
      <c r="Q208" s="96">
        <f t="shared" ca="1" si="42"/>
        <v>0</v>
      </c>
      <c r="R208" s="96">
        <f t="shared" ca="1" si="42"/>
        <v>0</v>
      </c>
      <c r="S208" s="96">
        <f t="shared" ca="1" si="42"/>
        <v>0</v>
      </c>
      <c r="T208" s="96">
        <f t="shared" ca="1" si="42"/>
        <v>0</v>
      </c>
      <c r="U208" s="96">
        <f t="shared" ca="1" si="42"/>
        <v>0</v>
      </c>
      <c r="V208" s="96">
        <f t="shared" ca="1" si="42"/>
        <v>0</v>
      </c>
      <c r="W208" s="96">
        <f t="shared" ca="1" si="42"/>
        <v>0</v>
      </c>
      <c r="X208" s="96">
        <f t="shared" ca="1" si="43"/>
        <v>0</v>
      </c>
      <c r="Y208" s="96">
        <f t="shared" ca="1" si="43"/>
        <v>0</v>
      </c>
      <c r="Z208" s="96">
        <f t="shared" ca="1" si="43"/>
        <v>0</v>
      </c>
      <c r="AA208" s="96">
        <f t="shared" ca="1" si="43"/>
        <v>0</v>
      </c>
      <c r="AB208" s="96">
        <f t="shared" ca="1" si="43"/>
        <v>0</v>
      </c>
      <c r="AC208" s="96">
        <f t="shared" ca="1" si="43"/>
        <v>0</v>
      </c>
      <c r="AD208" s="96">
        <f t="shared" ca="1" si="43"/>
        <v>0</v>
      </c>
      <c r="AE208" s="96">
        <f t="shared" ca="1" si="43"/>
        <v>0</v>
      </c>
      <c r="AF208" s="96">
        <f t="shared" ca="1" si="43"/>
        <v>24.357171843814566</v>
      </c>
      <c r="AG208" s="96">
        <f t="shared" ca="1" si="43"/>
        <v>0</v>
      </c>
      <c r="AH208" s="96">
        <f t="shared" ca="1" si="44"/>
        <v>0</v>
      </c>
      <c r="AI208" s="96">
        <f t="shared" ca="1" si="44"/>
        <v>0</v>
      </c>
      <c r="AJ208" s="96">
        <f t="shared" ca="1" si="44"/>
        <v>0</v>
      </c>
      <c r="AK208" s="96">
        <f t="shared" ca="1" si="44"/>
        <v>0</v>
      </c>
      <c r="AL208" s="96">
        <f t="shared" ca="1" si="44"/>
        <v>0</v>
      </c>
      <c r="AM208" s="96">
        <f t="shared" ca="1" si="44"/>
        <v>0</v>
      </c>
      <c r="AN208" s="96">
        <f t="shared" ca="1" si="44"/>
        <v>0</v>
      </c>
      <c r="AO208" s="96">
        <f t="shared" ca="1" si="44"/>
        <v>0</v>
      </c>
      <c r="AP208" s="96">
        <f t="shared" ca="1" si="44"/>
        <v>0</v>
      </c>
      <c r="AQ208" s="96">
        <f t="shared" ca="1" si="44"/>
        <v>0</v>
      </c>
      <c r="AR208" s="96">
        <f t="shared" ca="1" si="45"/>
        <v>0</v>
      </c>
      <c r="AS208" s="96">
        <f t="shared" ca="1" si="45"/>
        <v>0</v>
      </c>
      <c r="AT208" s="96">
        <f t="shared" ca="1" si="45"/>
        <v>0</v>
      </c>
      <c r="AU208" s="96">
        <f t="shared" ca="1" si="45"/>
        <v>0</v>
      </c>
      <c r="AV208" s="96">
        <f t="shared" ca="1" si="45"/>
        <v>0</v>
      </c>
      <c r="AW208" s="96">
        <f t="shared" ca="1" si="45"/>
        <v>0</v>
      </c>
      <c r="AX208" s="96">
        <f t="shared" ca="1" si="45"/>
        <v>0</v>
      </c>
      <c r="AY208" s="96">
        <f t="shared" ca="1" si="45"/>
        <v>0</v>
      </c>
      <c r="AZ208" s="96">
        <f t="shared" ca="1" si="45"/>
        <v>0</v>
      </c>
      <c r="BA208" s="96">
        <f t="shared" ca="1" si="45"/>
        <v>35.418265528593075</v>
      </c>
      <c r="BB208" s="96">
        <f t="shared" ca="1" si="45"/>
        <v>970.43101170401837</v>
      </c>
      <c r="BC208" s="96">
        <f t="shared" ca="1" si="45"/>
        <v>0</v>
      </c>
      <c r="BD208" s="96">
        <f t="shared" ca="1" si="45"/>
        <v>0</v>
      </c>
      <c r="BE208" s="96">
        <f t="shared" ca="1" si="45"/>
        <v>0</v>
      </c>
      <c r="BF208" s="101">
        <f t="shared" ca="1" si="40"/>
        <v>2231.6880100642124</v>
      </c>
    </row>
    <row r="209" spans="2:58">
      <c r="B209" s="139" t="str">
        <v>Tie cables</v>
      </c>
      <c r="C209" s="62" t="s">
        <v>127</v>
      </c>
      <c r="D209" s="96">
        <f t="shared" ca="1" si="41"/>
        <v>0</v>
      </c>
      <c r="E209" s="96">
        <f t="shared" ca="1" si="41"/>
        <v>0</v>
      </c>
      <c r="F209" s="96">
        <f t="shared" ca="1" si="41"/>
        <v>0</v>
      </c>
      <c r="G209" s="96">
        <f t="shared" ca="1" si="41"/>
        <v>0</v>
      </c>
      <c r="H209" s="96">
        <f t="shared" ca="1" si="41"/>
        <v>0</v>
      </c>
      <c r="I209" s="96">
        <f t="shared" ca="1" si="41"/>
        <v>19.309947974273324</v>
      </c>
      <c r="J209" s="96">
        <f t="shared" ca="1" si="41"/>
        <v>0.10735906998453475</v>
      </c>
      <c r="K209" s="96">
        <f t="shared" ca="1" si="41"/>
        <v>0</v>
      </c>
      <c r="L209" s="96">
        <f t="shared" ca="1" si="41"/>
        <v>0</v>
      </c>
      <c r="M209" s="96">
        <f t="shared" ca="1" si="41"/>
        <v>0</v>
      </c>
      <c r="N209" s="96">
        <f t="shared" ca="1" si="42"/>
        <v>0</v>
      </c>
      <c r="O209" s="96">
        <f t="shared" ca="1" si="42"/>
        <v>0</v>
      </c>
      <c r="P209" s="96">
        <f t="shared" ca="1" si="42"/>
        <v>0</v>
      </c>
      <c r="Q209" s="96">
        <f t="shared" ca="1" si="42"/>
        <v>0</v>
      </c>
      <c r="R209" s="96">
        <f t="shared" ca="1" si="42"/>
        <v>0</v>
      </c>
      <c r="S209" s="96">
        <f t="shared" ca="1" si="42"/>
        <v>0</v>
      </c>
      <c r="T209" s="96">
        <f t="shared" ca="1" si="42"/>
        <v>0</v>
      </c>
      <c r="U209" s="96">
        <f t="shared" ca="1" si="42"/>
        <v>0</v>
      </c>
      <c r="V209" s="96">
        <f t="shared" ca="1" si="42"/>
        <v>0</v>
      </c>
      <c r="W209" s="96">
        <f t="shared" ca="1" si="42"/>
        <v>0</v>
      </c>
      <c r="X209" s="96">
        <f t="shared" ca="1" si="43"/>
        <v>0</v>
      </c>
      <c r="Y209" s="96">
        <f t="shared" ca="1" si="43"/>
        <v>0</v>
      </c>
      <c r="Z209" s="96">
        <f t="shared" ca="1" si="43"/>
        <v>0</v>
      </c>
      <c r="AA209" s="96">
        <f t="shared" ca="1" si="43"/>
        <v>0</v>
      </c>
      <c r="AB209" s="96">
        <f t="shared" ca="1" si="43"/>
        <v>0</v>
      </c>
      <c r="AC209" s="96">
        <f t="shared" ca="1" si="43"/>
        <v>1.6673550990257426</v>
      </c>
      <c r="AD209" s="96">
        <f t="shared" ca="1" si="43"/>
        <v>0</v>
      </c>
      <c r="AE209" s="96">
        <f t="shared" ca="1" si="43"/>
        <v>0</v>
      </c>
      <c r="AF209" s="96">
        <f t="shared" ca="1" si="43"/>
        <v>0.2028179804845345</v>
      </c>
      <c r="AG209" s="96">
        <f t="shared" ca="1" si="43"/>
        <v>0</v>
      </c>
      <c r="AH209" s="96">
        <f t="shared" ca="1" si="44"/>
        <v>0</v>
      </c>
      <c r="AI209" s="96">
        <f t="shared" ca="1" si="44"/>
        <v>0</v>
      </c>
      <c r="AJ209" s="96">
        <f t="shared" ca="1" si="44"/>
        <v>0</v>
      </c>
      <c r="AK209" s="96">
        <f t="shared" ca="1" si="44"/>
        <v>0</v>
      </c>
      <c r="AL209" s="96">
        <f t="shared" ca="1" si="44"/>
        <v>0</v>
      </c>
      <c r="AM209" s="96">
        <f t="shared" ca="1" si="44"/>
        <v>0</v>
      </c>
      <c r="AN209" s="96">
        <f t="shared" ca="1" si="44"/>
        <v>0</v>
      </c>
      <c r="AO209" s="96">
        <f t="shared" ca="1" si="44"/>
        <v>0</v>
      </c>
      <c r="AP209" s="96">
        <f t="shared" ca="1" si="44"/>
        <v>0</v>
      </c>
      <c r="AQ209" s="96">
        <f t="shared" ca="1" si="44"/>
        <v>0</v>
      </c>
      <c r="AR209" s="96">
        <f t="shared" ca="1" si="45"/>
        <v>0</v>
      </c>
      <c r="AS209" s="96">
        <f t="shared" ca="1" si="45"/>
        <v>0</v>
      </c>
      <c r="AT209" s="96">
        <f t="shared" ca="1" si="45"/>
        <v>0</v>
      </c>
      <c r="AU209" s="96">
        <f t="shared" ca="1" si="45"/>
        <v>0</v>
      </c>
      <c r="AV209" s="96">
        <f t="shared" ca="1" si="45"/>
        <v>0</v>
      </c>
      <c r="AW209" s="96">
        <f t="shared" ca="1" si="45"/>
        <v>0</v>
      </c>
      <c r="AX209" s="96">
        <f t="shared" ca="1" si="45"/>
        <v>0</v>
      </c>
      <c r="AY209" s="96">
        <f t="shared" ca="1" si="45"/>
        <v>5.920503113170441E-2</v>
      </c>
      <c r="AZ209" s="96">
        <f t="shared" ca="1" si="45"/>
        <v>0</v>
      </c>
      <c r="BA209" s="96">
        <f t="shared" ca="1" si="45"/>
        <v>0.21247690441703276</v>
      </c>
      <c r="BB209" s="96">
        <f t="shared" ca="1" si="45"/>
        <v>0</v>
      </c>
      <c r="BC209" s="96">
        <f t="shared" ca="1" si="45"/>
        <v>0</v>
      </c>
      <c r="BD209" s="96">
        <f t="shared" ca="1" si="45"/>
        <v>0</v>
      </c>
      <c r="BE209" s="96">
        <f t="shared" ca="1" si="45"/>
        <v>0</v>
      </c>
      <c r="BF209" s="101">
        <f t="shared" ca="1" si="40"/>
        <v>21.559162059316876</v>
      </c>
    </row>
    <row r="210" spans="2:58">
      <c r="B210" s="139" t="str">
        <v>Other LLU Ancillary Services</v>
      </c>
      <c r="C210" s="62" t="s">
        <v>127</v>
      </c>
      <c r="D210" s="96">
        <f t="shared" ca="1" si="41"/>
        <v>0</v>
      </c>
      <c r="E210" s="96">
        <f t="shared" ca="1" si="41"/>
        <v>0</v>
      </c>
      <c r="F210" s="96">
        <f t="shared" ca="1" si="41"/>
        <v>0</v>
      </c>
      <c r="G210" s="96">
        <f t="shared" ca="1" si="41"/>
        <v>0</v>
      </c>
      <c r="H210" s="96">
        <f t="shared" ca="1" si="41"/>
        <v>0</v>
      </c>
      <c r="I210" s="96">
        <f t="shared" ca="1" si="41"/>
        <v>0</v>
      </c>
      <c r="J210" s="96">
        <f t="shared" ca="1" si="41"/>
        <v>0.17177451197525562</v>
      </c>
      <c r="K210" s="96">
        <f t="shared" ca="1" si="41"/>
        <v>0</v>
      </c>
      <c r="L210" s="96">
        <f t="shared" ca="1" si="41"/>
        <v>0</v>
      </c>
      <c r="M210" s="96">
        <f t="shared" ca="1" si="41"/>
        <v>0.32799753544165217</v>
      </c>
      <c r="N210" s="96">
        <f t="shared" ca="1" si="42"/>
        <v>0</v>
      </c>
      <c r="O210" s="96">
        <f t="shared" ca="1" si="42"/>
        <v>0</v>
      </c>
      <c r="P210" s="96">
        <f t="shared" ca="1" si="42"/>
        <v>0</v>
      </c>
      <c r="Q210" s="96">
        <f t="shared" ca="1" si="42"/>
        <v>0</v>
      </c>
      <c r="R210" s="96">
        <f t="shared" ca="1" si="42"/>
        <v>0</v>
      </c>
      <c r="S210" s="96">
        <f t="shared" ca="1" si="42"/>
        <v>0</v>
      </c>
      <c r="T210" s="96">
        <f t="shared" ca="1" si="42"/>
        <v>0</v>
      </c>
      <c r="U210" s="96">
        <f t="shared" ca="1" si="42"/>
        <v>0</v>
      </c>
      <c r="V210" s="96">
        <f t="shared" ca="1" si="42"/>
        <v>0</v>
      </c>
      <c r="W210" s="96">
        <f t="shared" ca="1" si="42"/>
        <v>0</v>
      </c>
      <c r="X210" s="96">
        <f t="shared" ca="1" si="43"/>
        <v>0</v>
      </c>
      <c r="Y210" s="96">
        <f t="shared" ca="1" si="43"/>
        <v>0</v>
      </c>
      <c r="Z210" s="96">
        <f t="shared" ca="1" si="43"/>
        <v>0</v>
      </c>
      <c r="AA210" s="96">
        <f t="shared" ca="1" si="43"/>
        <v>0</v>
      </c>
      <c r="AB210" s="96">
        <f t="shared" ca="1" si="43"/>
        <v>0</v>
      </c>
      <c r="AC210" s="96">
        <f t="shared" ca="1" si="43"/>
        <v>2.6730613492317463</v>
      </c>
      <c r="AD210" s="96">
        <f t="shared" ca="1" si="43"/>
        <v>0</v>
      </c>
      <c r="AE210" s="96">
        <f t="shared" ca="1" si="43"/>
        <v>0</v>
      </c>
      <c r="AF210" s="96">
        <f t="shared" ca="1" si="43"/>
        <v>0</v>
      </c>
      <c r="AG210" s="96">
        <f t="shared" ca="1" si="43"/>
        <v>0</v>
      </c>
      <c r="AH210" s="96">
        <f t="shared" ca="1" si="44"/>
        <v>0.27709644646289205</v>
      </c>
      <c r="AI210" s="96">
        <f t="shared" ca="1" si="44"/>
        <v>0</v>
      </c>
      <c r="AJ210" s="96">
        <f t="shared" ca="1" si="44"/>
        <v>0</v>
      </c>
      <c r="AK210" s="96">
        <f t="shared" ca="1" si="44"/>
        <v>0</v>
      </c>
      <c r="AL210" s="96">
        <f t="shared" ca="1" si="44"/>
        <v>0</v>
      </c>
      <c r="AM210" s="96">
        <f t="shared" ca="1" si="44"/>
        <v>0</v>
      </c>
      <c r="AN210" s="96">
        <f t="shared" ca="1" si="44"/>
        <v>0</v>
      </c>
      <c r="AO210" s="96">
        <f t="shared" ca="1" si="44"/>
        <v>0</v>
      </c>
      <c r="AP210" s="96">
        <f t="shared" ca="1" si="44"/>
        <v>0</v>
      </c>
      <c r="AQ210" s="96">
        <f t="shared" ca="1" si="44"/>
        <v>0</v>
      </c>
      <c r="AR210" s="96">
        <f t="shared" ca="1" si="45"/>
        <v>0</v>
      </c>
      <c r="AS210" s="96">
        <f t="shared" ca="1" si="45"/>
        <v>0</v>
      </c>
      <c r="AT210" s="96">
        <f t="shared" ca="1" si="45"/>
        <v>0</v>
      </c>
      <c r="AU210" s="96">
        <f t="shared" ca="1" si="45"/>
        <v>0</v>
      </c>
      <c r="AV210" s="96">
        <f t="shared" ca="1" si="45"/>
        <v>0</v>
      </c>
      <c r="AW210" s="96">
        <f t="shared" ca="1" si="45"/>
        <v>0</v>
      </c>
      <c r="AX210" s="96">
        <f t="shared" ca="1" si="45"/>
        <v>0</v>
      </c>
      <c r="AY210" s="96">
        <f t="shared" ca="1" si="45"/>
        <v>2.9109036196849816E-2</v>
      </c>
      <c r="AZ210" s="96">
        <f t="shared" ca="1" si="45"/>
        <v>0</v>
      </c>
      <c r="BA210" s="96">
        <f t="shared" ca="1" si="45"/>
        <v>0.11441064083994072</v>
      </c>
      <c r="BB210" s="96">
        <f t="shared" ca="1" si="45"/>
        <v>0</v>
      </c>
      <c r="BC210" s="96">
        <f t="shared" ca="1" si="45"/>
        <v>0</v>
      </c>
      <c r="BD210" s="96">
        <f t="shared" ca="1" si="45"/>
        <v>0</v>
      </c>
      <c r="BE210" s="96">
        <f t="shared" ca="1" si="45"/>
        <v>0</v>
      </c>
      <c r="BF210" s="101">
        <f t="shared" ca="1" si="40"/>
        <v>3.593449520148337</v>
      </c>
    </row>
    <row r="211" spans="2:58">
      <c r="B211" s="139" t="str">
        <v>Shared Metallic Path Facility (SMPF) New Provides</v>
      </c>
      <c r="C211" s="62" t="s">
        <v>127</v>
      </c>
      <c r="D211" s="96">
        <f t="shared" ca="1" si="41"/>
        <v>0</v>
      </c>
      <c r="E211" s="96">
        <f t="shared" ca="1" si="41"/>
        <v>0</v>
      </c>
      <c r="F211" s="96">
        <f t="shared" ca="1" si="41"/>
        <v>0</v>
      </c>
      <c r="G211" s="96">
        <f t="shared" ca="1" si="41"/>
        <v>0</v>
      </c>
      <c r="H211" s="96">
        <f t="shared" ca="1" si="41"/>
        <v>0</v>
      </c>
      <c r="I211" s="96">
        <f t="shared" ca="1" si="41"/>
        <v>0</v>
      </c>
      <c r="J211" s="96">
        <f t="shared" ca="1" si="41"/>
        <v>4.420667587598489E-2</v>
      </c>
      <c r="K211" s="96">
        <f t="shared" ca="1" si="41"/>
        <v>0</v>
      </c>
      <c r="L211" s="96">
        <f t="shared" ca="1" si="41"/>
        <v>0</v>
      </c>
      <c r="M211" s="96">
        <f t="shared" ca="1" si="41"/>
        <v>12.791903882224435</v>
      </c>
      <c r="N211" s="96">
        <f t="shared" ca="1" si="42"/>
        <v>0</v>
      </c>
      <c r="O211" s="96">
        <f t="shared" ca="1" si="42"/>
        <v>0</v>
      </c>
      <c r="P211" s="96">
        <f t="shared" ca="1" si="42"/>
        <v>0</v>
      </c>
      <c r="Q211" s="96">
        <f t="shared" ca="1" si="42"/>
        <v>0</v>
      </c>
      <c r="R211" s="96">
        <f t="shared" ca="1" si="42"/>
        <v>0</v>
      </c>
      <c r="S211" s="96">
        <f t="shared" ca="1" si="42"/>
        <v>0</v>
      </c>
      <c r="T211" s="96">
        <f t="shared" ca="1" si="42"/>
        <v>0</v>
      </c>
      <c r="U211" s="96">
        <f t="shared" ca="1" si="42"/>
        <v>0</v>
      </c>
      <c r="V211" s="96">
        <f t="shared" ca="1" si="42"/>
        <v>0</v>
      </c>
      <c r="W211" s="96">
        <f t="shared" ca="1" si="42"/>
        <v>0</v>
      </c>
      <c r="X211" s="96">
        <f t="shared" ca="1" si="43"/>
        <v>0</v>
      </c>
      <c r="Y211" s="96">
        <f t="shared" ca="1" si="43"/>
        <v>0</v>
      </c>
      <c r="Z211" s="96">
        <f t="shared" ca="1" si="43"/>
        <v>0</v>
      </c>
      <c r="AA211" s="96">
        <f t="shared" ca="1" si="43"/>
        <v>0</v>
      </c>
      <c r="AB211" s="96">
        <f t="shared" ca="1" si="43"/>
        <v>0</v>
      </c>
      <c r="AC211" s="96">
        <f t="shared" ca="1" si="43"/>
        <v>2.5407315794677983</v>
      </c>
      <c r="AD211" s="96">
        <f t="shared" ca="1" si="43"/>
        <v>0</v>
      </c>
      <c r="AE211" s="96">
        <f t="shared" ca="1" si="43"/>
        <v>0</v>
      </c>
      <c r="AF211" s="96">
        <f t="shared" ca="1" si="43"/>
        <v>0</v>
      </c>
      <c r="AG211" s="96">
        <f t="shared" ca="1" si="43"/>
        <v>0</v>
      </c>
      <c r="AH211" s="96">
        <f t="shared" ca="1" si="44"/>
        <v>0.43800463935612505</v>
      </c>
      <c r="AI211" s="96">
        <f t="shared" ca="1" si="44"/>
        <v>0</v>
      </c>
      <c r="AJ211" s="96">
        <f t="shared" ca="1" si="44"/>
        <v>0</v>
      </c>
      <c r="AK211" s="96">
        <f t="shared" ca="1" si="44"/>
        <v>0</v>
      </c>
      <c r="AL211" s="96">
        <f t="shared" ca="1" si="44"/>
        <v>0</v>
      </c>
      <c r="AM211" s="96">
        <f t="shared" ca="1" si="44"/>
        <v>0</v>
      </c>
      <c r="AN211" s="96">
        <f t="shared" ca="1" si="44"/>
        <v>0</v>
      </c>
      <c r="AO211" s="96">
        <f t="shared" ca="1" si="44"/>
        <v>0</v>
      </c>
      <c r="AP211" s="96">
        <f t="shared" ca="1" si="44"/>
        <v>0</v>
      </c>
      <c r="AQ211" s="96">
        <f t="shared" ca="1" si="44"/>
        <v>0</v>
      </c>
      <c r="AR211" s="96">
        <f t="shared" ca="1" si="45"/>
        <v>0</v>
      </c>
      <c r="AS211" s="96">
        <f t="shared" ca="1" si="45"/>
        <v>0</v>
      </c>
      <c r="AT211" s="96">
        <f t="shared" ca="1" si="45"/>
        <v>0</v>
      </c>
      <c r="AU211" s="96">
        <f t="shared" ca="1" si="45"/>
        <v>0</v>
      </c>
      <c r="AV211" s="96">
        <f t="shared" ca="1" si="45"/>
        <v>0</v>
      </c>
      <c r="AW211" s="96">
        <f t="shared" ca="1" si="45"/>
        <v>0</v>
      </c>
      <c r="AX211" s="96">
        <f t="shared" ca="1" si="45"/>
        <v>0</v>
      </c>
      <c r="AY211" s="96">
        <f t="shared" ca="1" si="45"/>
        <v>0</v>
      </c>
      <c r="AZ211" s="96">
        <f t="shared" ca="1" si="45"/>
        <v>0</v>
      </c>
      <c r="BA211" s="96">
        <f t="shared" ca="1" si="45"/>
        <v>0.42495380883406553</v>
      </c>
      <c r="BB211" s="96">
        <f t="shared" ca="1" si="45"/>
        <v>0</v>
      </c>
      <c r="BC211" s="96">
        <f t="shared" ca="1" si="45"/>
        <v>0</v>
      </c>
      <c r="BD211" s="96">
        <f t="shared" ca="1" si="45"/>
        <v>0</v>
      </c>
      <c r="BE211" s="96">
        <f t="shared" ca="1" si="45"/>
        <v>0</v>
      </c>
      <c r="BF211" s="101">
        <f t="shared" ca="1" si="40"/>
        <v>16.23980058575841</v>
      </c>
    </row>
    <row r="212" spans="2:58">
      <c r="B212" s="139" t="str">
        <v>Shared Metallic Path Facility (SMPF) Single Migrations</v>
      </c>
      <c r="C212" s="62" t="s">
        <v>127</v>
      </c>
      <c r="D212" s="96">
        <f t="shared" ca="1" si="41"/>
        <v>0</v>
      </c>
      <c r="E212" s="96">
        <f t="shared" ca="1" si="41"/>
        <v>0</v>
      </c>
      <c r="F212" s="96">
        <f t="shared" ca="1" si="41"/>
        <v>0</v>
      </c>
      <c r="G212" s="96">
        <f t="shared" ca="1" si="41"/>
        <v>0</v>
      </c>
      <c r="H212" s="96">
        <f t="shared" ca="1" si="41"/>
        <v>0</v>
      </c>
      <c r="I212" s="96">
        <f t="shared" ca="1" si="41"/>
        <v>0</v>
      </c>
      <c r="J212" s="96">
        <f t="shared" ca="1" si="41"/>
        <v>4.420667587598489E-2</v>
      </c>
      <c r="K212" s="96">
        <f t="shared" ca="1" si="41"/>
        <v>0</v>
      </c>
      <c r="L212" s="96">
        <f t="shared" ca="1" si="41"/>
        <v>0</v>
      </c>
      <c r="M212" s="96">
        <f t="shared" ca="1" si="41"/>
        <v>15.197219142129885</v>
      </c>
      <c r="N212" s="96">
        <f t="shared" ca="1" si="42"/>
        <v>0</v>
      </c>
      <c r="O212" s="96">
        <f t="shared" ca="1" si="42"/>
        <v>0</v>
      </c>
      <c r="P212" s="96">
        <f t="shared" ca="1" si="42"/>
        <v>0</v>
      </c>
      <c r="Q212" s="96">
        <f t="shared" ca="1" si="42"/>
        <v>0</v>
      </c>
      <c r="R212" s="96">
        <f t="shared" ca="1" si="42"/>
        <v>0</v>
      </c>
      <c r="S212" s="96">
        <f t="shared" ca="1" si="42"/>
        <v>0</v>
      </c>
      <c r="T212" s="96">
        <f t="shared" ca="1" si="42"/>
        <v>0</v>
      </c>
      <c r="U212" s="96">
        <f t="shared" ca="1" si="42"/>
        <v>0</v>
      </c>
      <c r="V212" s="96">
        <f t="shared" ca="1" si="42"/>
        <v>0</v>
      </c>
      <c r="W212" s="96">
        <f t="shared" ca="1" si="42"/>
        <v>0</v>
      </c>
      <c r="X212" s="96">
        <f t="shared" ca="1" si="43"/>
        <v>0</v>
      </c>
      <c r="Y212" s="96">
        <f t="shared" ca="1" si="43"/>
        <v>0</v>
      </c>
      <c r="Z212" s="96">
        <f t="shared" ca="1" si="43"/>
        <v>0</v>
      </c>
      <c r="AA212" s="96">
        <f t="shared" ca="1" si="43"/>
        <v>0</v>
      </c>
      <c r="AB212" s="96">
        <f t="shared" ca="1" si="43"/>
        <v>0</v>
      </c>
      <c r="AC212" s="96">
        <f t="shared" ca="1" si="43"/>
        <v>2.5407315794677983</v>
      </c>
      <c r="AD212" s="96">
        <f t="shared" ca="1" si="43"/>
        <v>0</v>
      </c>
      <c r="AE212" s="96">
        <f t="shared" ca="1" si="43"/>
        <v>0</v>
      </c>
      <c r="AF212" s="96">
        <f t="shared" ca="1" si="43"/>
        <v>0</v>
      </c>
      <c r="AG212" s="96">
        <f t="shared" ca="1" si="43"/>
        <v>0</v>
      </c>
      <c r="AH212" s="96">
        <f t="shared" ca="1" si="44"/>
        <v>0.48606812554501283</v>
      </c>
      <c r="AI212" s="96">
        <f t="shared" ca="1" si="44"/>
        <v>0</v>
      </c>
      <c r="AJ212" s="96">
        <f t="shared" ca="1" si="44"/>
        <v>0</v>
      </c>
      <c r="AK212" s="96">
        <f t="shared" ca="1" si="44"/>
        <v>0</v>
      </c>
      <c r="AL212" s="96">
        <f t="shared" ca="1" si="44"/>
        <v>0</v>
      </c>
      <c r="AM212" s="96">
        <f t="shared" ca="1" si="44"/>
        <v>0</v>
      </c>
      <c r="AN212" s="96">
        <f t="shared" ca="1" si="44"/>
        <v>0</v>
      </c>
      <c r="AO212" s="96">
        <f t="shared" ca="1" si="44"/>
        <v>0</v>
      </c>
      <c r="AP212" s="96">
        <f t="shared" ca="1" si="44"/>
        <v>0</v>
      </c>
      <c r="AQ212" s="96">
        <f t="shared" ca="1" si="44"/>
        <v>0</v>
      </c>
      <c r="AR212" s="96">
        <f t="shared" ca="1" si="45"/>
        <v>0</v>
      </c>
      <c r="AS212" s="96">
        <f t="shared" ca="1" si="45"/>
        <v>0</v>
      </c>
      <c r="AT212" s="96">
        <f t="shared" ca="1" si="45"/>
        <v>0</v>
      </c>
      <c r="AU212" s="96">
        <f t="shared" ca="1" si="45"/>
        <v>0</v>
      </c>
      <c r="AV212" s="96">
        <f t="shared" ca="1" si="45"/>
        <v>0</v>
      </c>
      <c r="AW212" s="96">
        <f t="shared" ca="1" si="45"/>
        <v>0</v>
      </c>
      <c r="AX212" s="96">
        <f t="shared" ca="1" si="45"/>
        <v>0</v>
      </c>
      <c r="AY212" s="96">
        <f t="shared" ca="1" si="45"/>
        <v>0</v>
      </c>
      <c r="AZ212" s="96">
        <f t="shared" ca="1" si="45"/>
        <v>0</v>
      </c>
      <c r="BA212" s="96">
        <f t="shared" ca="1" si="45"/>
        <v>0.45764256335976289</v>
      </c>
      <c r="BB212" s="96">
        <f t="shared" ca="1" si="45"/>
        <v>0</v>
      </c>
      <c r="BC212" s="96">
        <f t="shared" ca="1" si="45"/>
        <v>0</v>
      </c>
      <c r="BD212" s="96">
        <f t="shared" ca="1" si="45"/>
        <v>0</v>
      </c>
      <c r="BE212" s="96">
        <f t="shared" ca="1" si="45"/>
        <v>0</v>
      </c>
      <c r="BF212" s="101">
        <f t="shared" ca="1" si="40"/>
        <v>18.725868086378444</v>
      </c>
    </row>
    <row r="213" spans="2:58">
      <c r="B213" s="139" t="str">
        <v>Shared Metallic Path Facility (SMPF) Bulk Migrations</v>
      </c>
      <c r="C213" s="62" t="s">
        <v>127</v>
      </c>
      <c r="D213" s="96">
        <f t="shared" ca="1" si="41"/>
        <v>0</v>
      </c>
      <c r="E213" s="96">
        <f t="shared" ca="1" si="41"/>
        <v>0</v>
      </c>
      <c r="F213" s="96">
        <f t="shared" ca="1" si="41"/>
        <v>0</v>
      </c>
      <c r="G213" s="96">
        <f t="shared" ca="1" si="41"/>
        <v>0</v>
      </c>
      <c r="H213" s="96">
        <f t="shared" ca="1" si="41"/>
        <v>0</v>
      </c>
      <c r="I213" s="96">
        <f t="shared" ca="1" si="41"/>
        <v>0</v>
      </c>
      <c r="J213" s="96">
        <f t="shared" ca="1" si="41"/>
        <v>4.420667587598489E-2</v>
      </c>
      <c r="K213" s="96">
        <f t="shared" ca="1" si="41"/>
        <v>0</v>
      </c>
      <c r="L213" s="96">
        <f t="shared" ca="1" si="41"/>
        <v>0</v>
      </c>
      <c r="M213" s="96">
        <f t="shared" ca="1" si="41"/>
        <v>10.058591086877335</v>
      </c>
      <c r="N213" s="96">
        <f t="shared" ca="1" si="42"/>
        <v>0</v>
      </c>
      <c r="O213" s="96">
        <f t="shared" ca="1" si="42"/>
        <v>0</v>
      </c>
      <c r="P213" s="96">
        <f t="shared" ca="1" si="42"/>
        <v>0</v>
      </c>
      <c r="Q213" s="96">
        <f t="shared" ca="1" si="42"/>
        <v>0</v>
      </c>
      <c r="R213" s="96">
        <f t="shared" ca="1" si="42"/>
        <v>0</v>
      </c>
      <c r="S213" s="96">
        <f t="shared" ca="1" si="42"/>
        <v>0</v>
      </c>
      <c r="T213" s="96">
        <f t="shared" ca="1" si="42"/>
        <v>0</v>
      </c>
      <c r="U213" s="96">
        <f t="shared" ca="1" si="42"/>
        <v>0</v>
      </c>
      <c r="V213" s="96">
        <f t="shared" ca="1" si="42"/>
        <v>0</v>
      </c>
      <c r="W213" s="96">
        <f t="shared" ca="1" si="42"/>
        <v>0</v>
      </c>
      <c r="X213" s="96">
        <f t="shared" ca="1" si="43"/>
        <v>0</v>
      </c>
      <c r="Y213" s="96">
        <f t="shared" ca="1" si="43"/>
        <v>0</v>
      </c>
      <c r="Z213" s="96">
        <f t="shared" ca="1" si="43"/>
        <v>0</v>
      </c>
      <c r="AA213" s="96">
        <f t="shared" ca="1" si="43"/>
        <v>0</v>
      </c>
      <c r="AB213" s="96">
        <f t="shared" ca="1" si="43"/>
        <v>0</v>
      </c>
      <c r="AC213" s="96">
        <f t="shared" ca="1" si="43"/>
        <v>2.5407315794677983</v>
      </c>
      <c r="AD213" s="96">
        <f t="shared" ca="1" si="43"/>
        <v>0</v>
      </c>
      <c r="AE213" s="96">
        <f t="shared" ca="1" si="43"/>
        <v>0</v>
      </c>
      <c r="AF213" s="96">
        <f t="shared" ca="1" si="43"/>
        <v>0</v>
      </c>
      <c r="AG213" s="96">
        <f t="shared" ca="1" si="43"/>
        <v>0</v>
      </c>
      <c r="AH213" s="96">
        <f t="shared" ca="1" si="44"/>
        <v>0.36904398525902521</v>
      </c>
      <c r="AI213" s="96">
        <f t="shared" ca="1" si="44"/>
        <v>0</v>
      </c>
      <c r="AJ213" s="96">
        <f t="shared" ca="1" si="44"/>
        <v>0</v>
      </c>
      <c r="AK213" s="96">
        <f t="shared" ca="1" si="44"/>
        <v>0</v>
      </c>
      <c r="AL213" s="96">
        <f t="shared" ca="1" si="44"/>
        <v>0</v>
      </c>
      <c r="AM213" s="96">
        <f t="shared" ca="1" si="44"/>
        <v>0</v>
      </c>
      <c r="AN213" s="96">
        <f t="shared" ca="1" si="44"/>
        <v>0</v>
      </c>
      <c r="AO213" s="96">
        <f t="shared" ca="1" si="44"/>
        <v>0</v>
      </c>
      <c r="AP213" s="96">
        <f t="shared" ca="1" si="44"/>
        <v>0</v>
      </c>
      <c r="AQ213" s="96">
        <f t="shared" ca="1" si="44"/>
        <v>0</v>
      </c>
      <c r="AR213" s="96">
        <f t="shared" ca="1" si="45"/>
        <v>0</v>
      </c>
      <c r="AS213" s="96">
        <f t="shared" ca="1" si="45"/>
        <v>0</v>
      </c>
      <c r="AT213" s="96">
        <f t="shared" ca="1" si="45"/>
        <v>0</v>
      </c>
      <c r="AU213" s="96">
        <f t="shared" ca="1" si="45"/>
        <v>0</v>
      </c>
      <c r="AV213" s="96">
        <f t="shared" ca="1" si="45"/>
        <v>0</v>
      </c>
      <c r="AW213" s="96">
        <f t="shared" ca="1" si="45"/>
        <v>0</v>
      </c>
      <c r="AX213" s="96">
        <f t="shared" ca="1" si="45"/>
        <v>0</v>
      </c>
      <c r="AY213" s="96">
        <f t="shared" ca="1" si="45"/>
        <v>0</v>
      </c>
      <c r="AZ213" s="96">
        <f t="shared" ca="1" si="45"/>
        <v>0</v>
      </c>
      <c r="BA213" s="96">
        <f t="shared" ca="1" si="45"/>
        <v>0.35957629978267081</v>
      </c>
      <c r="BB213" s="96">
        <f t="shared" ca="1" si="45"/>
        <v>0</v>
      </c>
      <c r="BC213" s="96">
        <f t="shared" ca="1" si="45"/>
        <v>0</v>
      </c>
      <c r="BD213" s="96">
        <f t="shared" ca="1" si="45"/>
        <v>0</v>
      </c>
      <c r="BE213" s="96">
        <f t="shared" ca="1" si="45"/>
        <v>0</v>
      </c>
      <c r="BF213" s="101">
        <f t="shared" ca="1" si="40"/>
        <v>13.372149627262814</v>
      </c>
    </row>
    <row r="214" spans="2:58">
      <c r="B214" s="139" t="str">
        <v>Shared Metallic Path Facility (SMPF) Rentals</v>
      </c>
      <c r="C214" s="62" t="s">
        <v>127</v>
      </c>
      <c r="D214" s="96">
        <f t="shared" ca="1" si="41"/>
        <v>0</v>
      </c>
      <c r="E214" s="96">
        <f t="shared" ca="1" si="41"/>
        <v>0</v>
      </c>
      <c r="F214" s="96">
        <f t="shared" ca="1" si="41"/>
        <v>0</v>
      </c>
      <c r="G214" s="96">
        <f t="shared" ca="1" si="41"/>
        <v>0</v>
      </c>
      <c r="H214" s="96">
        <f t="shared" ca="1" si="41"/>
        <v>0</v>
      </c>
      <c r="I214" s="96">
        <f t="shared" ca="1" si="41"/>
        <v>0</v>
      </c>
      <c r="J214" s="96">
        <f t="shared" ca="1" si="41"/>
        <v>4.420667587598489E-2</v>
      </c>
      <c r="K214" s="96">
        <f t="shared" ca="1" si="41"/>
        <v>0</v>
      </c>
      <c r="L214" s="96">
        <f t="shared" ca="1" si="41"/>
        <v>0</v>
      </c>
      <c r="M214" s="96">
        <f t="shared" ca="1" si="41"/>
        <v>0</v>
      </c>
      <c r="N214" s="96">
        <f t="shared" ca="1" si="42"/>
        <v>0</v>
      </c>
      <c r="O214" s="96">
        <f t="shared" ca="1" si="42"/>
        <v>0.66178253675669396</v>
      </c>
      <c r="P214" s="96">
        <f t="shared" ca="1" si="42"/>
        <v>0</v>
      </c>
      <c r="Q214" s="96">
        <f t="shared" ca="1" si="42"/>
        <v>1.5573329802500435</v>
      </c>
      <c r="R214" s="96">
        <f t="shared" ca="1" si="42"/>
        <v>1.0574184117748082</v>
      </c>
      <c r="S214" s="96">
        <f t="shared" ca="1" si="42"/>
        <v>0.24089722499387267</v>
      </c>
      <c r="T214" s="96">
        <f t="shared" ca="1" si="42"/>
        <v>0</v>
      </c>
      <c r="U214" s="96">
        <f t="shared" ca="1" si="42"/>
        <v>0</v>
      </c>
      <c r="V214" s="96">
        <f t="shared" ca="1" si="42"/>
        <v>0</v>
      </c>
      <c r="W214" s="96">
        <f t="shared" ca="1" si="42"/>
        <v>0</v>
      </c>
      <c r="X214" s="96">
        <f t="shared" ca="1" si="43"/>
        <v>0</v>
      </c>
      <c r="Y214" s="96">
        <f t="shared" ca="1" si="43"/>
        <v>0</v>
      </c>
      <c r="Z214" s="96">
        <f t="shared" ca="1" si="43"/>
        <v>0</v>
      </c>
      <c r="AA214" s="96">
        <f t="shared" ca="1" si="43"/>
        <v>0</v>
      </c>
      <c r="AB214" s="96">
        <f t="shared" ca="1" si="43"/>
        <v>0</v>
      </c>
      <c r="AC214" s="96">
        <f t="shared" ca="1" si="43"/>
        <v>0</v>
      </c>
      <c r="AD214" s="96">
        <f t="shared" ca="1" si="43"/>
        <v>0</v>
      </c>
      <c r="AE214" s="96">
        <f t="shared" ca="1" si="43"/>
        <v>0</v>
      </c>
      <c r="AF214" s="96">
        <f t="shared" ca="1" si="43"/>
        <v>0.10140899024226725</v>
      </c>
      <c r="AG214" s="96">
        <f t="shared" ca="1" si="43"/>
        <v>0</v>
      </c>
      <c r="AH214" s="96">
        <f t="shared" ca="1" si="44"/>
        <v>1.2538300744927243E-3</v>
      </c>
      <c r="AI214" s="96">
        <f t="shared" ca="1" si="44"/>
        <v>0</v>
      </c>
      <c r="AJ214" s="96">
        <f t="shared" ca="1" si="44"/>
        <v>0</v>
      </c>
      <c r="AK214" s="96">
        <f t="shared" ca="1" si="44"/>
        <v>0</v>
      </c>
      <c r="AL214" s="96">
        <f t="shared" ca="1" si="44"/>
        <v>0</v>
      </c>
      <c r="AM214" s="96">
        <f t="shared" ca="1" si="44"/>
        <v>0</v>
      </c>
      <c r="AN214" s="96">
        <f t="shared" ca="1" si="44"/>
        <v>0</v>
      </c>
      <c r="AO214" s="96">
        <f t="shared" ca="1" si="44"/>
        <v>0</v>
      </c>
      <c r="AP214" s="96">
        <f t="shared" ca="1" si="44"/>
        <v>0</v>
      </c>
      <c r="AQ214" s="96">
        <f t="shared" ca="1" si="44"/>
        <v>0</v>
      </c>
      <c r="AR214" s="96">
        <f t="shared" ca="1" si="45"/>
        <v>0</v>
      </c>
      <c r="AS214" s="96">
        <f t="shared" ca="1" si="45"/>
        <v>0</v>
      </c>
      <c r="AT214" s="96">
        <f t="shared" ca="1" si="45"/>
        <v>0</v>
      </c>
      <c r="AU214" s="96">
        <f t="shared" ca="1" si="45"/>
        <v>0</v>
      </c>
      <c r="AV214" s="96">
        <f t="shared" ca="1" si="45"/>
        <v>0</v>
      </c>
      <c r="AW214" s="96">
        <f t="shared" ca="1" si="45"/>
        <v>0</v>
      </c>
      <c r="AX214" s="96">
        <f t="shared" ca="1" si="45"/>
        <v>0</v>
      </c>
      <c r="AY214" s="96">
        <f t="shared" ca="1" si="45"/>
        <v>0</v>
      </c>
      <c r="AZ214" s="96">
        <f t="shared" ca="1" si="45"/>
        <v>0</v>
      </c>
      <c r="BA214" s="96">
        <f t="shared" ca="1" si="45"/>
        <v>4.9033131788546014E-2</v>
      </c>
      <c r="BB214" s="96">
        <f t="shared" ca="1" si="45"/>
        <v>0</v>
      </c>
      <c r="BC214" s="96">
        <f t="shared" ca="1" si="45"/>
        <v>0</v>
      </c>
      <c r="BD214" s="96">
        <f t="shared" ca="1" si="45"/>
        <v>0</v>
      </c>
      <c r="BE214" s="96">
        <f t="shared" ca="1" si="45"/>
        <v>0</v>
      </c>
      <c r="BF214" s="101">
        <f t="shared" ca="1" si="40"/>
        <v>3.7133337817567096</v>
      </c>
    </row>
    <row r="215" spans="2:58">
      <c r="B215" s="139" t="str">
        <v>WLR Simultaneously Provided Conversions</v>
      </c>
      <c r="C215" s="62" t="s">
        <v>127</v>
      </c>
      <c r="D215" s="96">
        <f t="shared" ref="D215:M226" ca="1" si="46">IFERROR(Comp_unit_FAC_2017_18*INDEX(usage_factor_initial,MATCH($B215,Service_list,0),MATCH(D$194,Component_list,0)),0)</f>
        <v>0</v>
      </c>
      <c r="E215" s="96">
        <f t="shared" ca="1" si="46"/>
        <v>0</v>
      </c>
      <c r="F215" s="96">
        <f t="shared" ca="1" si="46"/>
        <v>0</v>
      </c>
      <c r="G215" s="96">
        <f t="shared" ca="1" si="46"/>
        <v>0</v>
      </c>
      <c r="H215" s="96">
        <f t="shared" ca="1" si="46"/>
        <v>0</v>
      </c>
      <c r="I215" s="96">
        <f t="shared" ca="1" si="46"/>
        <v>0</v>
      </c>
      <c r="J215" s="96">
        <f t="shared" ca="1" si="46"/>
        <v>0.17177451197525562</v>
      </c>
      <c r="K215" s="96">
        <f t="shared" ca="1" si="46"/>
        <v>7.1025710400995434</v>
      </c>
      <c r="L215" s="96">
        <f t="shared" ca="1" si="46"/>
        <v>1.7766887699037532</v>
      </c>
      <c r="M215" s="96">
        <f t="shared" ca="1" si="46"/>
        <v>18.039864449290871</v>
      </c>
      <c r="N215" s="96">
        <f t="shared" ref="N215:W226" ca="1" si="47">IFERROR(Comp_unit_FAC_2017_18*INDEX(usage_factor_initial,MATCH($B215,Service_list,0),MATCH(N$194,Component_list,0)),0)</f>
        <v>0</v>
      </c>
      <c r="O215" s="96">
        <f t="shared" ca="1" si="47"/>
        <v>0</v>
      </c>
      <c r="P215" s="96">
        <f t="shared" ca="1" si="47"/>
        <v>0</v>
      </c>
      <c r="Q215" s="96">
        <f t="shared" ca="1" si="47"/>
        <v>0</v>
      </c>
      <c r="R215" s="96">
        <f t="shared" ca="1" si="47"/>
        <v>0</v>
      </c>
      <c r="S215" s="96">
        <f t="shared" ca="1" si="47"/>
        <v>0</v>
      </c>
      <c r="T215" s="96">
        <f t="shared" ca="1" si="47"/>
        <v>0</v>
      </c>
      <c r="U215" s="96">
        <f t="shared" ca="1" si="47"/>
        <v>0</v>
      </c>
      <c r="V215" s="96">
        <f t="shared" ca="1" si="47"/>
        <v>0</v>
      </c>
      <c r="W215" s="96">
        <f t="shared" ca="1" si="47"/>
        <v>0</v>
      </c>
      <c r="X215" s="96">
        <f t="shared" ref="X215:AG226" ca="1" si="48">IFERROR(Comp_unit_FAC_2017_18*INDEX(usage_factor_initial,MATCH($B215,Service_list,0),MATCH(X$194,Component_list,0)),0)</f>
        <v>0</v>
      </c>
      <c r="Y215" s="96">
        <f t="shared" ca="1" si="48"/>
        <v>0</v>
      </c>
      <c r="Z215" s="96">
        <f t="shared" ca="1" si="48"/>
        <v>0</v>
      </c>
      <c r="AA215" s="96">
        <f t="shared" ca="1" si="48"/>
        <v>0</v>
      </c>
      <c r="AB215" s="96">
        <f t="shared" ca="1" si="48"/>
        <v>3.9778319268670566</v>
      </c>
      <c r="AC215" s="96">
        <f t="shared" ca="1" si="48"/>
        <v>0</v>
      </c>
      <c r="AD215" s="96">
        <f t="shared" ca="1" si="48"/>
        <v>0</v>
      </c>
      <c r="AE215" s="96">
        <f t="shared" ca="1" si="48"/>
        <v>0</v>
      </c>
      <c r="AF215" s="96">
        <f t="shared" ca="1" si="48"/>
        <v>0</v>
      </c>
      <c r="AG215" s="96">
        <f t="shared" ca="1" si="48"/>
        <v>0</v>
      </c>
      <c r="AH215" s="96">
        <f t="shared" ref="AH215:AQ226" ca="1" si="49">IFERROR(Comp_unit_FAC_2017_18*INDEX(usage_factor_initial,MATCH($B215,Service_list,0),MATCH(AH$194,Component_list,0)),0)</f>
        <v>0</v>
      </c>
      <c r="AI215" s="96">
        <f t="shared" ca="1" si="49"/>
        <v>0</v>
      </c>
      <c r="AJ215" s="96">
        <f t="shared" ca="1" si="49"/>
        <v>0</v>
      </c>
      <c r="AK215" s="96">
        <f t="shared" ca="1" si="49"/>
        <v>0</v>
      </c>
      <c r="AL215" s="96">
        <f t="shared" ca="1" si="49"/>
        <v>0</v>
      </c>
      <c r="AM215" s="96">
        <f t="shared" ca="1" si="49"/>
        <v>0</v>
      </c>
      <c r="AN215" s="96">
        <f t="shared" ca="1" si="49"/>
        <v>0</v>
      </c>
      <c r="AO215" s="96">
        <f t="shared" ca="1" si="49"/>
        <v>0</v>
      </c>
      <c r="AP215" s="96">
        <f t="shared" ca="1" si="49"/>
        <v>0</v>
      </c>
      <c r="AQ215" s="96">
        <f t="shared" ca="1" si="49"/>
        <v>0</v>
      </c>
      <c r="AR215" s="96">
        <f t="shared" ref="AR215:BE226" ca="1" si="50">IFERROR(Comp_unit_FAC_2017_18*INDEX(usage_factor_initial,MATCH($B215,Service_list,0),MATCH(AR$194,Component_list,0)),0)</f>
        <v>0</v>
      </c>
      <c r="AS215" s="96">
        <f t="shared" ca="1" si="50"/>
        <v>0</v>
      </c>
      <c r="AT215" s="96">
        <f t="shared" ca="1" si="50"/>
        <v>0</v>
      </c>
      <c r="AU215" s="96">
        <f t="shared" ca="1" si="50"/>
        <v>0</v>
      </c>
      <c r="AV215" s="96">
        <f t="shared" ca="1" si="50"/>
        <v>0</v>
      </c>
      <c r="AW215" s="96">
        <f t="shared" ca="1" si="50"/>
        <v>0</v>
      </c>
      <c r="AX215" s="96">
        <f t="shared" ca="1" si="50"/>
        <v>0</v>
      </c>
      <c r="AY215" s="96">
        <f t="shared" ca="1" si="50"/>
        <v>0</v>
      </c>
      <c r="AZ215" s="96">
        <f t="shared" ca="1" si="50"/>
        <v>0</v>
      </c>
      <c r="BA215" s="96">
        <f t="shared" ca="1" si="50"/>
        <v>0</v>
      </c>
      <c r="BB215" s="96">
        <f t="shared" ca="1" si="50"/>
        <v>0</v>
      </c>
      <c r="BC215" s="96">
        <f t="shared" ca="1" si="50"/>
        <v>0</v>
      </c>
      <c r="BD215" s="96">
        <f t="shared" ca="1" si="50"/>
        <v>0</v>
      </c>
      <c r="BE215" s="96">
        <f t="shared" ca="1" si="50"/>
        <v>0</v>
      </c>
      <c r="BF215" s="101">
        <f t="shared" ca="1" si="40"/>
        <v>31.068730698136481</v>
      </c>
    </row>
    <row r="216" spans="2:58">
      <c r="B216" s="139" t="str">
        <v>WLR Simultaneously Provided Connections</v>
      </c>
      <c r="C216" s="62" t="s">
        <v>127</v>
      </c>
      <c r="D216" s="96">
        <f t="shared" ca="1" si="46"/>
        <v>0</v>
      </c>
      <c r="E216" s="96">
        <f t="shared" ca="1" si="46"/>
        <v>0</v>
      </c>
      <c r="F216" s="96">
        <f t="shared" ca="1" si="46"/>
        <v>0</v>
      </c>
      <c r="G216" s="96">
        <f t="shared" ca="1" si="46"/>
        <v>0</v>
      </c>
      <c r="H216" s="96">
        <f t="shared" ca="1" si="46"/>
        <v>0</v>
      </c>
      <c r="I216" s="96">
        <f t="shared" ca="1" si="46"/>
        <v>0</v>
      </c>
      <c r="J216" s="96">
        <f t="shared" ca="1" si="46"/>
        <v>0.17177451197525562</v>
      </c>
      <c r="K216" s="96">
        <f t="shared" ca="1" si="46"/>
        <v>7.1025710400995434</v>
      </c>
      <c r="L216" s="96">
        <f t="shared" ca="1" si="46"/>
        <v>1.7766887699037532</v>
      </c>
      <c r="M216" s="96">
        <f t="shared" ca="1" si="46"/>
        <v>12.026576299527248</v>
      </c>
      <c r="N216" s="96">
        <f t="shared" ca="1" si="47"/>
        <v>0</v>
      </c>
      <c r="O216" s="96">
        <f t="shared" ca="1" si="47"/>
        <v>0</v>
      </c>
      <c r="P216" s="96">
        <f t="shared" ca="1" si="47"/>
        <v>0</v>
      </c>
      <c r="Q216" s="96">
        <f t="shared" ca="1" si="47"/>
        <v>0</v>
      </c>
      <c r="R216" s="96">
        <f t="shared" ca="1" si="47"/>
        <v>0</v>
      </c>
      <c r="S216" s="96">
        <f t="shared" ca="1" si="47"/>
        <v>0</v>
      </c>
      <c r="T216" s="96">
        <f t="shared" ca="1" si="47"/>
        <v>0</v>
      </c>
      <c r="U216" s="96">
        <f t="shared" ca="1" si="47"/>
        <v>0</v>
      </c>
      <c r="V216" s="96">
        <f t="shared" ca="1" si="47"/>
        <v>0</v>
      </c>
      <c r="W216" s="96">
        <f t="shared" ca="1" si="47"/>
        <v>0</v>
      </c>
      <c r="X216" s="96">
        <f t="shared" ca="1" si="48"/>
        <v>0</v>
      </c>
      <c r="Y216" s="96">
        <f t="shared" ca="1" si="48"/>
        <v>0</v>
      </c>
      <c r="Z216" s="96">
        <f t="shared" ca="1" si="48"/>
        <v>0</v>
      </c>
      <c r="AA216" s="96">
        <f t="shared" ca="1" si="48"/>
        <v>0</v>
      </c>
      <c r="AB216" s="96">
        <f t="shared" ca="1" si="48"/>
        <v>3.9778319268670566</v>
      </c>
      <c r="AC216" s="96">
        <f t="shared" ca="1" si="48"/>
        <v>0</v>
      </c>
      <c r="AD216" s="96">
        <f t="shared" ca="1" si="48"/>
        <v>0</v>
      </c>
      <c r="AE216" s="96">
        <f t="shared" ca="1" si="48"/>
        <v>0</v>
      </c>
      <c r="AF216" s="96">
        <f t="shared" ca="1" si="48"/>
        <v>0</v>
      </c>
      <c r="AG216" s="96">
        <f t="shared" ca="1" si="48"/>
        <v>0</v>
      </c>
      <c r="AH216" s="96">
        <f t="shared" ca="1" si="49"/>
        <v>0</v>
      </c>
      <c r="AI216" s="96">
        <f t="shared" ca="1" si="49"/>
        <v>0</v>
      </c>
      <c r="AJ216" s="96">
        <f t="shared" ca="1" si="49"/>
        <v>0</v>
      </c>
      <c r="AK216" s="96">
        <f t="shared" ca="1" si="49"/>
        <v>0</v>
      </c>
      <c r="AL216" s="96">
        <f t="shared" ca="1" si="49"/>
        <v>0</v>
      </c>
      <c r="AM216" s="96">
        <f t="shared" ca="1" si="49"/>
        <v>0</v>
      </c>
      <c r="AN216" s="96">
        <f t="shared" ca="1" si="49"/>
        <v>0</v>
      </c>
      <c r="AO216" s="96">
        <f t="shared" ca="1" si="49"/>
        <v>0</v>
      </c>
      <c r="AP216" s="96">
        <f t="shared" ca="1" si="49"/>
        <v>0</v>
      </c>
      <c r="AQ216" s="96">
        <f t="shared" ca="1" si="49"/>
        <v>0</v>
      </c>
      <c r="AR216" s="96">
        <f t="shared" ca="1" si="50"/>
        <v>0</v>
      </c>
      <c r="AS216" s="96">
        <f t="shared" ca="1" si="50"/>
        <v>0</v>
      </c>
      <c r="AT216" s="96">
        <f t="shared" ca="1" si="50"/>
        <v>0</v>
      </c>
      <c r="AU216" s="96">
        <f t="shared" ca="1" si="50"/>
        <v>0</v>
      </c>
      <c r="AV216" s="96">
        <f t="shared" ca="1" si="50"/>
        <v>0</v>
      </c>
      <c r="AW216" s="96">
        <f t="shared" ca="1" si="50"/>
        <v>0</v>
      </c>
      <c r="AX216" s="96">
        <f t="shared" ca="1" si="50"/>
        <v>0</v>
      </c>
      <c r="AY216" s="96">
        <f t="shared" ca="1" si="50"/>
        <v>2.3649530266367683E-2</v>
      </c>
      <c r="AZ216" s="96">
        <f t="shared" ca="1" si="50"/>
        <v>0</v>
      </c>
      <c r="BA216" s="96">
        <f t="shared" ca="1" si="50"/>
        <v>0.11441064083994072</v>
      </c>
      <c r="BB216" s="96">
        <f t="shared" ca="1" si="50"/>
        <v>0</v>
      </c>
      <c r="BC216" s="96">
        <f t="shared" ca="1" si="50"/>
        <v>0</v>
      </c>
      <c r="BD216" s="96">
        <f t="shared" ca="1" si="50"/>
        <v>0</v>
      </c>
      <c r="BE216" s="96">
        <f t="shared" ca="1" si="50"/>
        <v>0</v>
      </c>
      <c r="BF216" s="101">
        <f t="shared" ca="1" si="40"/>
        <v>25.193502719479167</v>
      </c>
    </row>
    <row r="217" spans="2:58">
      <c r="B217" s="139" t="str">
        <v>GEA FTTC Rentals</v>
      </c>
      <c r="C217" s="62" t="s">
        <v>127</v>
      </c>
      <c r="D217" s="96">
        <f t="shared" ca="1" si="46"/>
        <v>0</v>
      </c>
      <c r="E217" s="96">
        <f t="shared" ca="1" si="46"/>
        <v>0</v>
      </c>
      <c r="F217" s="96">
        <f t="shared" ca="1" si="46"/>
        <v>0</v>
      </c>
      <c r="G217" s="96">
        <f t="shared" ca="1" si="46"/>
        <v>0</v>
      </c>
      <c r="H217" s="96">
        <f t="shared" ca="1" si="46"/>
        <v>0</v>
      </c>
      <c r="I217" s="96">
        <f t="shared" ca="1" si="46"/>
        <v>0</v>
      </c>
      <c r="J217" s="96">
        <f t="shared" ca="1" si="46"/>
        <v>0</v>
      </c>
      <c r="K217" s="96">
        <f t="shared" ca="1" si="46"/>
        <v>0</v>
      </c>
      <c r="L217" s="96">
        <f t="shared" ca="1" si="46"/>
        <v>0</v>
      </c>
      <c r="M217" s="96">
        <f t="shared" ca="1" si="46"/>
        <v>0</v>
      </c>
      <c r="N217" s="96">
        <f t="shared" ca="1" si="47"/>
        <v>0</v>
      </c>
      <c r="O217" s="96">
        <f t="shared" ca="1" si="47"/>
        <v>0</v>
      </c>
      <c r="P217" s="96">
        <f t="shared" ca="1" si="47"/>
        <v>0</v>
      </c>
      <c r="Q217" s="96">
        <f t="shared" ca="1" si="47"/>
        <v>0</v>
      </c>
      <c r="R217" s="96">
        <f t="shared" ca="1" si="47"/>
        <v>0</v>
      </c>
      <c r="S217" s="96">
        <f t="shared" ca="1" si="47"/>
        <v>0</v>
      </c>
      <c r="T217" s="96">
        <f t="shared" ca="1" si="47"/>
        <v>0</v>
      </c>
      <c r="U217" s="96">
        <f t="shared" ca="1" si="47"/>
        <v>0</v>
      </c>
      <c r="V217" s="96">
        <f t="shared" ca="1" si="47"/>
        <v>0</v>
      </c>
      <c r="W217" s="96">
        <f t="shared" ca="1" si="47"/>
        <v>0</v>
      </c>
      <c r="X217" s="96">
        <f t="shared" ca="1" si="48"/>
        <v>0</v>
      </c>
      <c r="Y217" s="96">
        <f t="shared" ca="1" si="48"/>
        <v>9.5975037708980437</v>
      </c>
      <c r="Z217" s="96">
        <f t="shared" ca="1" si="48"/>
        <v>3.637966828249005</v>
      </c>
      <c r="AA217" s="96">
        <f t="shared" ca="1" si="48"/>
        <v>0</v>
      </c>
      <c r="AB217" s="96">
        <f t="shared" ca="1" si="48"/>
        <v>0</v>
      </c>
      <c r="AC217" s="96">
        <f t="shared" ca="1" si="48"/>
        <v>0</v>
      </c>
      <c r="AD217" s="96">
        <f t="shared" ca="1" si="48"/>
        <v>0</v>
      </c>
      <c r="AE217" s="96">
        <f t="shared" ca="1" si="48"/>
        <v>0</v>
      </c>
      <c r="AF217" s="96">
        <f t="shared" ca="1" si="48"/>
        <v>0</v>
      </c>
      <c r="AG217" s="96">
        <f t="shared" ca="1" si="48"/>
        <v>2.0148120170486647</v>
      </c>
      <c r="AH217" s="96">
        <f t="shared" ca="1" si="49"/>
        <v>0</v>
      </c>
      <c r="AI217" s="96">
        <f t="shared" ca="1" si="49"/>
        <v>0</v>
      </c>
      <c r="AJ217" s="96">
        <f t="shared" ca="1" si="49"/>
        <v>1.6426994061951976</v>
      </c>
      <c r="AK217" s="96">
        <f t="shared" ca="1" si="49"/>
        <v>10.583194054594527</v>
      </c>
      <c r="AL217" s="96">
        <f t="shared" ca="1" si="49"/>
        <v>5.0461546816298499</v>
      </c>
      <c r="AM217" s="96">
        <f t="shared" ca="1" si="49"/>
        <v>14.072107284606711</v>
      </c>
      <c r="AN217" s="96">
        <f t="shared" ca="1" si="49"/>
        <v>13.125440226592421</v>
      </c>
      <c r="AO217" s="96">
        <f t="shared" ca="1" si="49"/>
        <v>2.4253571237060765</v>
      </c>
      <c r="AP217" s="96">
        <f t="shared" ca="1" si="49"/>
        <v>0</v>
      </c>
      <c r="AQ217" s="96">
        <f t="shared" ca="1" si="49"/>
        <v>0</v>
      </c>
      <c r="AR217" s="96">
        <f t="shared" ca="1" si="50"/>
        <v>0</v>
      </c>
      <c r="AS217" s="96">
        <f t="shared" ca="1" si="50"/>
        <v>3.0885439581598679</v>
      </c>
      <c r="AT217" s="96">
        <f t="shared" ca="1" si="50"/>
        <v>-4.8863324403372808</v>
      </c>
      <c r="AU217" s="96">
        <f t="shared" ca="1" si="50"/>
        <v>0</v>
      </c>
      <c r="AV217" s="96">
        <f t="shared" ca="1" si="50"/>
        <v>0</v>
      </c>
      <c r="AW217" s="96">
        <f t="shared" ca="1" si="50"/>
        <v>0</v>
      </c>
      <c r="AX217" s="96">
        <f t="shared" ca="1" si="50"/>
        <v>0</v>
      </c>
      <c r="AY217" s="96">
        <f t="shared" ca="1" si="50"/>
        <v>0.11794781576586227</v>
      </c>
      <c r="AZ217" s="96">
        <f t="shared" ca="1" si="50"/>
        <v>0</v>
      </c>
      <c r="BA217" s="96">
        <f t="shared" ca="1" si="50"/>
        <v>0.88259637219382836</v>
      </c>
      <c r="BB217" s="96">
        <f t="shared" ca="1" si="50"/>
        <v>0</v>
      </c>
      <c r="BC217" s="96">
        <f t="shared" ca="1" si="50"/>
        <v>0</v>
      </c>
      <c r="BD217" s="96">
        <f t="shared" ca="1" si="50"/>
        <v>0</v>
      </c>
      <c r="BE217" s="96">
        <f t="shared" ca="1" si="50"/>
        <v>0</v>
      </c>
      <c r="BF217" s="101">
        <f t="shared" ca="1" si="40"/>
        <v>61.347991099302774</v>
      </c>
    </row>
    <row r="218" spans="2:58">
      <c r="B218" s="139" t="str">
        <v>GEA FTTC Connections</v>
      </c>
      <c r="C218" s="62" t="s">
        <v>127</v>
      </c>
      <c r="D218" s="96">
        <f t="shared" ca="1" si="46"/>
        <v>0</v>
      </c>
      <c r="E218" s="96">
        <f t="shared" ca="1" si="46"/>
        <v>0</v>
      </c>
      <c r="F218" s="96">
        <f t="shared" ca="1" si="46"/>
        <v>0</v>
      </c>
      <c r="G218" s="96">
        <f t="shared" ca="1" si="46"/>
        <v>0</v>
      </c>
      <c r="H218" s="96">
        <f t="shared" ca="1" si="46"/>
        <v>0</v>
      </c>
      <c r="I218" s="96">
        <f t="shared" ca="1" si="46"/>
        <v>0</v>
      </c>
      <c r="J218" s="96">
        <f t="shared" ca="1" si="46"/>
        <v>0</v>
      </c>
      <c r="K218" s="96">
        <f t="shared" ca="1" si="46"/>
        <v>0</v>
      </c>
      <c r="L218" s="96">
        <f t="shared" ca="1" si="46"/>
        <v>1.7766887699037532</v>
      </c>
      <c r="M218" s="96">
        <f t="shared" ca="1" si="46"/>
        <v>0</v>
      </c>
      <c r="N218" s="96">
        <f t="shared" ca="1" si="47"/>
        <v>0</v>
      </c>
      <c r="O218" s="96">
        <f t="shared" ca="1" si="47"/>
        <v>0</v>
      </c>
      <c r="P218" s="96">
        <f t="shared" ca="1" si="47"/>
        <v>0</v>
      </c>
      <c r="Q218" s="96">
        <f t="shared" ca="1" si="47"/>
        <v>0</v>
      </c>
      <c r="R218" s="96">
        <f t="shared" ca="1" si="47"/>
        <v>0</v>
      </c>
      <c r="S218" s="96">
        <f t="shared" ca="1" si="47"/>
        <v>0</v>
      </c>
      <c r="T218" s="96">
        <f t="shared" ca="1" si="47"/>
        <v>0</v>
      </c>
      <c r="U218" s="96">
        <f t="shared" ca="1" si="47"/>
        <v>0</v>
      </c>
      <c r="V218" s="96">
        <f t="shared" ca="1" si="47"/>
        <v>0</v>
      </c>
      <c r="W218" s="96">
        <f t="shared" ca="1" si="47"/>
        <v>0</v>
      </c>
      <c r="X218" s="96">
        <f t="shared" ca="1" si="48"/>
        <v>0</v>
      </c>
      <c r="Y218" s="96">
        <f t="shared" ca="1" si="48"/>
        <v>0</v>
      </c>
      <c r="Z218" s="96">
        <f t="shared" ca="1" si="48"/>
        <v>3.637966828249005</v>
      </c>
      <c r="AA218" s="96">
        <f t="shared" ca="1" si="48"/>
        <v>0</v>
      </c>
      <c r="AB218" s="96">
        <f t="shared" ca="1" si="48"/>
        <v>0</v>
      </c>
      <c r="AC218" s="96">
        <f t="shared" ca="1" si="48"/>
        <v>0</v>
      </c>
      <c r="AD218" s="96">
        <f t="shared" ca="1" si="48"/>
        <v>4.3873321833011092</v>
      </c>
      <c r="AE218" s="96">
        <f t="shared" ca="1" si="48"/>
        <v>0</v>
      </c>
      <c r="AF218" s="96">
        <f t="shared" ca="1" si="48"/>
        <v>0</v>
      </c>
      <c r="AG218" s="96">
        <f t="shared" ca="1" si="48"/>
        <v>0</v>
      </c>
      <c r="AH218" s="96">
        <f t="shared" ca="1" si="49"/>
        <v>0</v>
      </c>
      <c r="AI218" s="96">
        <f t="shared" ca="1" si="49"/>
        <v>0</v>
      </c>
      <c r="AJ218" s="96">
        <f t="shared" ca="1" si="49"/>
        <v>0</v>
      </c>
      <c r="AK218" s="96">
        <f t="shared" ca="1" si="49"/>
        <v>0</v>
      </c>
      <c r="AL218" s="96">
        <f t="shared" ca="1" si="49"/>
        <v>0</v>
      </c>
      <c r="AM218" s="96">
        <f t="shared" ca="1" si="49"/>
        <v>0</v>
      </c>
      <c r="AN218" s="96">
        <f t="shared" ca="1" si="49"/>
        <v>0</v>
      </c>
      <c r="AO218" s="96">
        <f t="shared" ca="1" si="49"/>
        <v>0</v>
      </c>
      <c r="AP218" s="96">
        <f t="shared" ca="1" si="49"/>
        <v>0</v>
      </c>
      <c r="AQ218" s="96">
        <f t="shared" ca="1" si="49"/>
        <v>0</v>
      </c>
      <c r="AR218" s="96">
        <f t="shared" ca="1" si="50"/>
        <v>6.2140842816836983</v>
      </c>
      <c r="AS218" s="96">
        <f t="shared" ca="1" si="50"/>
        <v>3.0885439581598679</v>
      </c>
      <c r="AT218" s="96">
        <f t="shared" ca="1" si="50"/>
        <v>-4.8863324403372808</v>
      </c>
      <c r="AU218" s="96">
        <f t="shared" ca="1" si="50"/>
        <v>0</v>
      </c>
      <c r="AV218" s="96">
        <f t="shared" ca="1" si="50"/>
        <v>0</v>
      </c>
      <c r="AW218" s="96">
        <f t="shared" ca="1" si="50"/>
        <v>0</v>
      </c>
      <c r="AX218" s="96">
        <f t="shared" ca="1" si="50"/>
        <v>0</v>
      </c>
      <c r="AY218" s="96">
        <f t="shared" ca="1" si="50"/>
        <v>7.4246782024840544E-2</v>
      </c>
      <c r="AZ218" s="96">
        <f t="shared" ca="1" si="50"/>
        <v>0</v>
      </c>
      <c r="BA218" s="96">
        <f t="shared" ca="1" si="50"/>
        <v>0.53936444967400621</v>
      </c>
      <c r="BB218" s="96">
        <f t="shared" ca="1" si="50"/>
        <v>0</v>
      </c>
      <c r="BC218" s="96">
        <f t="shared" ca="1" si="50"/>
        <v>0</v>
      </c>
      <c r="BD218" s="96">
        <f t="shared" ca="1" si="50"/>
        <v>0</v>
      </c>
      <c r="BE218" s="96">
        <f t="shared" ca="1" si="50"/>
        <v>0</v>
      </c>
      <c r="BF218" s="101">
        <f t="shared" ca="1" si="40"/>
        <v>14.831894812658996</v>
      </c>
    </row>
    <row r="219" spans="2:58">
      <c r="B219" s="139" t="str">
        <v>GEA CP to CP Migration</v>
      </c>
      <c r="C219" s="62" t="s">
        <v>127</v>
      </c>
      <c r="D219" s="96">
        <f t="shared" ca="1" si="46"/>
        <v>0</v>
      </c>
      <c r="E219" s="96">
        <f t="shared" ca="1" si="46"/>
        <v>0</v>
      </c>
      <c r="F219" s="96">
        <f t="shared" ca="1" si="46"/>
        <v>0</v>
      </c>
      <c r="G219" s="96">
        <f t="shared" ca="1" si="46"/>
        <v>0</v>
      </c>
      <c r="H219" s="96">
        <f t="shared" ca="1" si="46"/>
        <v>0</v>
      </c>
      <c r="I219" s="96">
        <f t="shared" ca="1" si="46"/>
        <v>0</v>
      </c>
      <c r="J219" s="96">
        <f t="shared" ca="1" si="46"/>
        <v>0</v>
      </c>
      <c r="K219" s="96">
        <f t="shared" ca="1" si="46"/>
        <v>0</v>
      </c>
      <c r="L219" s="96">
        <f t="shared" ca="1" si="46"/>
        <v>1.7766887699037532</v>
      </c>
      <c r="M219" s="96">
        <f t="shared" ca="1" si="46"/>
        <v>0</v>
      </c>
      <c r="N219" s="96">
        <f t="shared" ca="1" si="47"/>
        <v>0</v>
      </c>
      <c r="O219" s="96">
        <f t="shared" ca="1" si="47"/>
        <v>0</v>
      </c>
      <c r="P219" s="96">
        <f t="shared" ca="1" si="47"/>
        <v>0</v>
      </c>
      <c r="Q219" s="96">
        <f t="shared" ca="1" si="47"/>
        <v>0</v>
      </c>
      <c r="R219" s="96">
        <f t="shared" ca="1" si="47"/>
        <v>0</v>
      </c>
      <c r="S219" s="96">
        <f t="shared" ca="1" si="47"/>
        <v>0</v>
      </c>
      <c r="T219" s="96">
        <f t="shared" ca="1" si="47"/>
        <v>0</v>
      </c>
      <c r="U219" s="96">
        <f t="shared" ca="1" si="47"/>
        <v>0</v>
      </c>
      <c r="V219" s="96">
        <f t="shared" ca="1" si="47"/>
        <v>0</v>
      </c>
      <c r="W219" s="96">
        <f t="shared" ca="1" si="47"/>
        <v>0</v>
      </c>
      <c r="X219" s="96">
        <f t="shared" ca="1" si="48"/>
        <v>0</v>
      </c>
      <c r="Y219" s="96">
        <f t="shared" ca="1" si="48"/>
        <v>0</v>
      </c>
      <c r="Z219" s="96">
        <f t="shared" ca="1" si="48"/>
        <v>3.637966828249005</v>
      </c>
      <c r="AA219" s="96">
        <f t="shared" ca="1" si="48"/>
        <v>0</v>
      </c>
      <c r="AB219" s="96">
        <f t="shared" ca="1" si="48"/>
        <v>0</v>
      </c>
      <c r="AC219" s="96">
        <f t="shared" ca="1" si="48"/>
        <v>0</v>
      </c>
      <c r="AD219" s="96">
        <f t="shared" ca="1" si="48"/>
        <v>4.3873321833011092</v>
      </c>
      <c r="AE219" s="96">
        <f t="shared" ca="1" si="48"/>
        <v>0</v>
      </c>
      <c r="AF219" s="96">
        <f t="shared" ca="1" si="48"/>
        <v>0</v>
      </c>
      <c r="AG219" s="96">
        <f t="shared" ca="1" si="48"/>
        <v>0</v>
      </c>
      <c r="AH219" s="96">
        <f t="shared" ca="1" si="49"/>
        <v>0</v>
      </c>
      <c r="AI219" s="96">
        <f t="shared" ca="1" si="49"/>
        <v>0</v>
      </c>
      <c r="AJ219" s="96">
        <f t="shared" ca="1" si="49"/>
        <v>0</v>
      </c>
      <c r="AK219" s="96">
        <f t="shared" ca="1" si="49"/>
        <v>0</v>
      </c>
      <c r="AL219" s="96">
        <f t="shared" ca="1" si="49"/>
        <v>0</v>
      </c>
      <c r="AM219" s="96">
        <f t="shared" ca="1" si="49"/>
        <v>0</v>
      </c>
      <c r="AN219" s="96">
        <f t="shared" ca="1" si="49"/>
        <v>0</v>
      </c>
      <c r="AO219" s="96">
        <f t="shared" ca="1" si="49"/>
        <v>0</v>
      </c>
      <c r="AP219" s="96">
        <f t="shared" ca="1" si="49"/>
        <v>0</v>
      </c>
      <c r="AQ219" s="96">
        <f t="shared" ca="1" si="49"/>
        <v>0</v>
      </c>
      <c r="AR219" s="96">
        <f t="shared" ca="1" si="50"/>
        <v>0</v>
      </c>
      <c r="AS219" s="96">
        <f t="shared" ca="1" si="50"/>
        <v>0</v>
      </c>
      <c r="AT219" s="96">
        <f t="shared" ca="1" si="50"/>
        <v>0</v>
      </c>
      <c r="AU219" s="96">
        <f t="shared" ca="1" si="50"/>
        <v>0</v>
      </c>
      <c r="AV219" s="96">
        <f t="shared" ca="1" si="50"/>
        <v>0</v>
      </c>
      <c r="AW219" s="96">
        <f t="shared" ca="1" si="50"/>
        <v>0</v>
      </c>
      <c r="AX219" s="96">
        <f t="shared" ca="1" si="50"/>
        <v>0</v>
      </c>
      <c r="AY219" s="96">
        <f t="shared" ca="1" si="50"/>
        <v>1.3742463440572873E-2</v>
      </c>
      <c r="AZ219" s="96">
        <f t="shared" ca="1" si="50"/>
        <v>0</v>
      </c>
      <c r="BA219" s="96">
        <f t="shared" ca="1" si="50"/>
        <v>9.8066263577092028E-2</v>
      </c>
      <c r="BB219" s="96">
        <f t="shared" ca="1" si="50"/>
        <v>0</v>
      </c>
      <c r="BC219" s="96">
        <f t="shared" ca="1" si="50"/>
        <v>0</v>
      </c>
      <c r="BD219" s="96">
        <f t="shared" ca="1" si="50"/>
        <v>0</v>
      </c>
      <c r="BE219" s="96">
        <f t="shared" ca="1" si="50"/>
        <v>0</v>
      </c>
      <c r="BF219" s="101">
        <f t="shared" ca="1" si="40"/>
        <v>9.9137965084715329</v>
      </c>
    </row>
    <row r="220" spans="2:58">
      <c r="B220" s="139" t="str">
        <v>GEA Other</v>
      </c>
      <c r="C220" s="62" t="s">
        <v>127</v>
      </c>
      <c r="D220" s="96">
        <f t="shared" ca="1" si="46"/>
        <v>0</v>
      </c>
      <c r="E220" s="96">
        <f t="shared" ca="1" si="46"/>
        <v>0</v>
      </c>
      <c r="F220" s="96">
        <f t="shared" ca="1" si="46"/>
        <v>0</v>
      </c>
      <c r="G220" s="96">
        <f t="shared" ca="1" si="46"/>
        <v>0</v>
      </c>
      <c r="H220" s="96">
        <f t="shared" ca="1" si="46"/>
        <v>0</v>
      </c>
      <c r="I220" s="96">
        <f t="shared" ca="1" si="46"/>
        <v>0</v>
      </c>
      <c r="J220" s="96">
        <f t="shared" ca="1" si="46"/>
        <v>0</v>
      </c>
      <c r="K220" s="96">
        <f t="shared" ca="1" si="46"/>
        <v>0</v>
      </c>
      <c r="L220" s="96">
        <f t="shared" ca="1" si="46"/>
        <v>0</v>
      </c>
      <c r="M220" s="96">
        <f t="shared" ca="1" si="46"/>
        <v>0</v>
      </c>
      <c r="N220" s="96">
        <f t="shared" ca="1" si="47"/>
        <v>0</v>
      </c>
      <c r="O220" s="96">
        <f t="shared" ca="1" si="47"/>
        <v>0</v>
      </c>
      <c r="P220" s="96">
        <f t="shared" ca="1" si="47"/>
        <v>0</v>
      </c>
      <c r="Q220" s="96">
        <f t="shared" ca="1" si="47"/>
        <v>0</v>
      </c>
      <c r="R220" s="96">
        <f t="shared" ca="1" si="47"/>
        <v>0</v>
      </c>
      <c r="S220" s="96">
        <f t="shared" ca="1" si="47"/>
        <v>0</v>
      </c>
      <c r="T220" s="96">
        <f t="shared" ca="1" si="47"/>
        <v>0</v>
      </c>
      <c r="U220" s="96">
        <f t="shared" ca="1" si="47"/>
        <v>0</v>
      </c>
      <c r="V220" s="96">
        <f t="shared" ca="1" si="47"/>
        <v>0</v>
      </c>
      <c r="W220" s="96">
        <f t="shared" ca="1" si="47"/>
        <v>0</v>
      </c>
      <c r="X220" s="96">
        <f t="shared" ca="1" si="48"/>
        <v>0</v>
      </c>
      <c r="Y220" s="96">
        <f t="shared" ca="1" si="48"/>
        <v>0</v>
      </c>
      <c r="Z220" s="96">
        <f t="shared" ca="1" si="48"/>
        <v>0</v>
      </c>
      <c r="AA220" s="96">
        <f t="shared" ca="1" si="48"/>
        <v>0</v>
      </c>
      <c r="AB220" s="96">
        <f t="shared" ca="1" si="48"/>
        <v>0</v>
      </c>
      <c r="AC220" s="96">
        <f t="shared" ca="1" si="48"/>
        <v>0</v>
      </c>
      <c r="AD220" s="96">
        <f t="shared" ca="1" si="48"/>
        <v>8.2920578264390965</v>
      </c>
      <c r="AE220" s="96">
        <f t="shared" ca="1" si="48"/>
        <v>0</v>
      </c>
      <c r="AF220" s="96">
        <f t="shared" ca="1" si="48"/>
        <v>0</v>
      </c>
      <c r="AG220" s="96">
        <f t="shared" ca="1" si="48"/>
        <v>3.8079947122219764</v>
      </c>
      <c r="AH220" s="96">
        <f t="shared" ca="1" si="49"/>
        <v>0</v>
      </c>
      <c r="AI220" s="96">
        <f t="shared" ca="1" si="49"/>
        <v>0</v>
      </c>
      <c r="AJ220" s="96">
        <f t="shared" ca="1" si="49"/>
        <v>0</v>
      </c>
      <c r="AK220" s="96">
        <f t="shared" ca="1" si="49"/>
        <v>0</v>
      </c>
      <c r="AL220" s="96">
        <f t="shared" ca="1" si="49"/>
        <v>0</v>
      </c>
      <c r="AM220" s="96">
        <f t="shared" ca="1" si="49"/>
        <v>0</v>
      </c>
      <c r="AN220" s="96">
        <f t="shared" ca="1" si="49"/>
        <v>0</v>
      </c>
      <c r="AO220" s="96">
        <f t="shared" ca="1" si="49"/>
        <v>0</v>
      </c>
      <c r="AP220" s="96">
        <f t="shared" ca="1" si="49"/>
        <v>0</v>
      </c>
      <c r="AQ220" s="96">
        <f t="shared" ca="1" si="49"/>
        <v>0</v>
      </c>
      <c r="AR220" s="96">
        <f t="shared" ca="1" si="50"/>
        <v>0</v>
      </c>
      <c r="AS220" s="96">
        <f t="shared" ca="1" si="50"/>
        <v>0</v>
      </c>
      <c r="AT220" s="96">
        <f t="shared" ca="1" si="50"/>
        <v>0</v>
      </c>
      <c r="AU220" s="96">
        <f t="shared" ca="1" si="50"/>
        <v>0</v>
      </c>
      <c r="AV220" s="96">
        <f t="shared" ca="1" si="50"/>
        <v>0</v>
      </c>
      <c r="AW220" s="96">
        <f t="shared" ca="1" si="50"/>
        <v>0</v>
      </c>
      <c r="AX220" s="96">
        <f t="shared" ca="1" si="50"/>
        <v>0</v>
      </c>
      <c r="AY220" s="96">
        <f t="shared" ca="1" si="50"/>
        <v>2.6560433886052667E-2</v>
      </c>
      <c r="AZ220" s="96">
        <f t="shared" ca="1" si="50"/>
        <v>0</v>
      </c>
      <c r="BA220" s="96">
        <f t="shared" ca="1" si="50"/>
        <v>0.44129818609691418</v>
      </c>
      <c r="BB220" s="96">
        <f t="shared" ca="1" si="50"/>
        <v>0</v>
      </c>
      <c r="BC220" s="96">
        <f t="shared" ca="1" si="50"/>
        <v>0</v>
      </c>
      <c r="BD220" s="96">
        <f t="shared" ca="1" si="50"/>
        <v>0</v>
      </c>
      <c r="BE220" s="96">
        <f t="shared" ca="1" si="50"/>
        <v>0</v>
      </c>
      <c r="BF220" s="101">
        <f t="shared" ca="1" si="40"/>
        <v>12.567911158644039</v>
      </c>
    </row>
    <row r="221" spans="2:58">
      <c r="B221" s="139" t="str">
        <v/>
      </c>
      <c r="C221" s="62" t="s">
        <v>127</v>
      </c>
      <c r="D221" s="96">
        <f t="shared" ca="1" si="46"/>
        <v>0</v>
      </c>
      <c r="E221" s="96">
        <f t="shared" ca="1" si="46"/>
        <v>0</v>
      </c>
      <c r="F221" s="96">
        <f t="shared" ca="1" si="46"/>
        <v>0</v>
      </c>
      <c r="G221" s="96">
        <f t="shared" ca="1" si="46"/>
        <v>0</v>
      </c>
      <c r="H221" s="96">
        <f t="shared" ca="1" si="46"/>
        <v>0</v>
      </c>
      <c r="I221" s="96">
        <f t="shared" ca="1" si="46"/>
        <v>0</v>
      </c>
      <c r="J221" s="96">
        <f t="shared" ca="1" si="46"/>
        <v>0</v>
      </c>
      <c r="K221" s="96">
        <f t="shared" ca="1" si="46"/>
        <v>0</v>
      </c>
      <c r="L221" s="96">
        <f t="shared" ca="1" si="46"/>
        <v>0</v>
      </c>
      <c r="M221" s="96">
        <f t="shared" ca="1" si="46"/>
        <v>0</v>
      </c>
      <c r="N221" s="96">
        <f t="shared" ca="1" si="47"/>
        <v>0</v>
      </c>
      <c r="O221" s="96">
        <f t="shared" ca="1" si="47"/>
        <v>0</v>
      </c>
      <c r="P221" s="96">
        <f t="shared" ca="1" si="47"/>
        <v>0</v>
      </c>
      <c r="Q221" s="96">
        <f t="shared" ca="1" si="47"/>
        <v>0</v>
      </c>
      <c r="R221" s="96">
        <f t="shared" ca="1" si="47"/>
        <v>0</v>
      </c>
      <c r="S221" s="96">
        <f t="shared" ca="1" si="47"/>
        <v>0</v>
      </c>
      <c r="T221" s="96">
        <f t="shared" ca="1" si="47"/>
        <v>0</v>
      </c>
      <c r="U221" s="96">
        <f t="shared" ca="1" si="47"/>
        <v>0</v>
      </c>
      <c r="V221" s="96">
        <f t="shared" ca="1" si="47"/>
        <v>0</v>
      </c>
      <c r="W221" s="96">
        <f t="shared" ca="1" si="47"/>
        <v>0</v>
      </c>
      <c r="X221" s="96">
        <f t="shared" ca="1" si="48"/>
        <v>0</v>
      </c>
      <c r="Y221" s="96">
        <f t="shared" ca="1" si="48"/>
        <v>0</v>
      </c>
      <c r="Z221" s="96">
        <f t="shared" ca="1" si="48"/>
        <v>0</v>
      </c>
      <c r="AA221" s="96">
        <f t="shared" ca="1" si="48"/>
        <v>0</v>
      </c>
      <c r="AB221" s="96">
        <f t="shared" ca="1" si="48"/>
        <v>0</v>
      </c>
      <c r="AC221" s="96">
        <f t="shared" ca="1" si="48"/>
        <v>0</v>
      </c>
      <c r="AD221" s="96">
        <f t="shared" ca="1" si="48"/>
        <v>0</v>
      </c>
      <c r="AE221" s="96">
        <f t="shared" ca="1" si="48"/>
        <v>0</v>
      </c>
      <c r="AF221" s="96">
        <f t="shared" ca="1" si="48"/>
        <v>0</v>
      </c>
      <c r="AG221" s="96">
        <f t="shared" ca="1" si="48"/>
        <v>0</v>
      </c>
      <c r="AH221" s="96">
        <f t="shared" ca="1" si="49"/>
        <v>0</v>
      </c>
      <c r="AI221" s="96">
        <f t="shared" ca="1" si="49"/>
        <v>0</v>
      </c>
      <c r="AJ221" s="96">
        <f t="shared" ca="1" si="49"/>
        <v>0</v>
      </c>
      <c r="AK221" s="96">
        <f t="shared" ca="1" si="49"/>
        <v>0</v>
      </c>
      <c r="AL221" s="96">
        <f t="shared" ca="1" si="49"/>
        <v>0</v>
      </c>
      <c r="AM221" s="96">
        <f t="shared" ca="1" si="49"/>
        <v>0</v>
      </c>
      <c r="AN221" s="96">
        <f t="shared" ca="1" si="49"/>
        <v>0</v>
      </c>
      <c r="AO221" s="96">
        <f t="shared" ca="1" si="49"/>
        <v>0</v>
      </c>
      <c r="AP221" s="96">
        <f t="shared" ca="1" si="49"/>
        <v>0</v>
      </c>
      <c r="AQ221" s="96">
        <f t="shared" ca="1" si="49"/>
        <v>0</v>
      </c>
      <c r="AR221" s="96">
        <f t="shared" ca="1" si="50"/>
        <v>0</v>
      </c>
      <c r="AS221" s="96">
        <f t="shared" ca="1" si="50"/>
        <v>0</v>
      </c>
      <c r="AT221" s="96">
        <f t="shared" ca="1" si="50"/>
        <v>0</v>
      </c>
      <c r="AU221" s="96">
        <f t="shared" ca="1" si="50"/>
        <v>0</v>
      </c>
      <c r="AV221" s="96">
        <f t="shared" ca="1" si="50"/>
        <v>0</v>
      </c>
      <c r="AW221" s="96">
        <f t="shared" ca="1" si="50"/>
        <v>0</v>
      </c>
      <c r="AX221" s="96">
        <f t="shared" ca="1" si="50"/>
        <v>0</v>
      </c>
      <c r="AY221" s="96">
        <f t="shared" ca="1" si="50"/>
        <v>0</v>
      </c>
      <c r="AZ221" s="96">
        <f t="shared" ca="1" si="50"/>
        <v>0</v>
      </c>
      <c r="BA221" s="96">
        <f t="shared" ca="1" si="50"/>
        <v>0</v>
      </c>
      <c r="BB221" s="96">
        <f t="shared" ca="1" si="50"/>
        <v>0</v>
      </c>
      <c r="BC221" s="96">
        <f t="shared" ca="1" si="50"/>
        <v>0</v>
      </c>
      <c r="BD221" s="96">
        <f t="shared" ca="1" si="50"/>
        <v>0</v>
      </c>
      <c r="BE221" s="96">
        <f t="shared" ca="1" si="50"/>
        <v>0</v>
      </c>
      <c r="BF221" s="101">
        <f t="shared" ca="1" si="40"/>
        <v>0</v>
      </c>
    </row>
    <row r="222" spans="2:58">
      <c r="B222" s="139" t="str">
        <v/>
      </c>
      <c r="C222" s="62" t="s">
        <v>127</v>
      </c>
      <c r="D222" s="96">
        <f t="shared" ca="1" si="46"/>
        <v>0</v>
      </c>
      <c r="E222" s="96">
        <f t="shared" ca="1" si="46"/>
        <v>0</v>
      </c>
      <c r="F222" s="96">
        <f t="shared" ca="1" si="46"/>
        <v>0</v>
      </c>
      <c r="G222" s="96">
        <f t="shared" ca="1" si="46"/>
        <v>0</v>
      </c>
      <c r="H222" s="96">
        <f t="shared" ca="1" si="46"/>
        <v>0</v>
      </c>
      <c r="I222" s="96">
        <f t="shared" ca="1" si="46"/>
        <v>0</v>
      </c>
      <c r="J222" s="96">
        <f t="shared" ca="1" si="46"/>
        <v>0</v>
      </c>
      <c r="K222" s="96">
        <f t="shared" ca="1" si="46"/>
        <v>0</v>
      </c>
      <c r="L222" s="96">
        <f t="shared" ca="1" si="46"/>
        <v>0</v>
      </c>
      <c r="M222" s="96">
        <f t="shared" ca="1" si="46"/>
        <v>0</v>
      </c>
      <c r="N222" s="96">
        <f t="shared" ca="1" si="47"/>
        <v>0</v>
      </c>
      <c r="O222" s="96">
        <f t="shared" ca="1" si="47"/>
        <v>0</v>
      </c>
      <c r="P222" s="96">
        <f t="shared" ca="1" si="47"/>
        <v>0</v>
      </c>
      <c r="Q222" s="96">
        <f t="shared" ca="1" si="47"/>
        <v>0</v>
      </c>
      <c r="R222" s="96">
        <f t="shared" ca="1" si="47"/>
        <v>0</v>
      </c>
      <c r="S222" s="96">
        <f t="shared" ca="1" si="47"/>
        <v>0</v>
      </c>
      <c r="T222" s="96">
        <f t="shared" ca="1" si="47"/>
        <v>0</v>
      </c>
      <c r="U222" s="96">
        <f t="shared" ca="1" si="47"/>
        <v>0</v>
      </c>
      <c r="V222" s="96">
        <f t="shared" ca="1" si="47"/>
        <v>0</v>
      </c>
      <c r="W222" s="96">
        <f t="shared" ca="1" si="47"/>
        <v>0</v>
      </c>
      <c r="X222" s="96">
        <f t="shared" ca="1" si="48"/>
        <v>0</v>
      </c>
      <c r="Y222" s="96">
        <f t="shared" ca="1" si="48"/>
        <v>0</v>
      </c>
      <c r="Z222" s="96">
        <f t="shared" ca="1" si="48"/>
        <v>0</v>
      </c>
      <c r="AA222" s="96">
        <f t="shared" ca="1" si="48"/>
        <v>0</v>
      </c>
      <c r="AB222" s="96">
        <f t="shared" ca="1" si="48"/>
        <v>0</v>
      </c>
      <c r="AC222" s="96">
        <f t="shared" ca="1" si="48"/>
        <v>0</v>
      </c>
      <c r="AD222" s="96">
        <f t="shared" ca="1" si="48"/>
        <v>0</v>
      </c>
      <c r="AE222" s="96">
        <f t="shared" ca="1" si="48"/>
        <v>0</v>
      </c>
      <c r="AF222" s="96">
        <f t="shared" ca="1" si="48"/>
        <v>0</v>
      </c>
      <c r="AG222" s="96">
        <f t="shared" ca="1" si="48"/>
        <v>0</v>
      </c>
      <c r="AH222" s="96">
        <f t="shared" ca="1" si="49"/>
        <v>0</v>
      </c>
      <c r="AI222" s="96">
        <f t="shared" ca="1" si="49"/>
        <v>0</v>
      </c>
      <c r="AJ222" s="96">
        <f t="shared" ca="1" si="49"/>
        <v>0</v>
      </c>
      <c r="AK222" s="96">
        <f t="shared" ca="1" si="49"/>
        <v>0</v>
      </c>
      <c r="AL222" s="96">
        <f t="shared" ca="1" si="49"/>
        <v>0</v>
      </c>
      <c r="AM222" s="96">
        <f t="shared" ca="1" si="49"/>
        <v>0</v>
      </c>
      <c r="AN222" s="96">
        <f t="shared" ca="1" si="49"/>
        <v>0</v>
      </c>
      <c r="AO222" s="96">
        <f t="shared" ca="1" si="49"/>
        <v>0</v>
      </c>
      <c r="AP222" s="96">
        <f t="shared" ca="1" si="49"/>
        <v>0</v>
      </c>
      <c r="AQ222" s="96">
        <f t="shared" ca="1" si="49"/>
        <v>0</v>
      </c>
      <c r="AR222" s="96">
        <f t="shared" ca="1" si="50"/>
        <v>0</v>
      </c>
      <c r="AS222" s="96">
        <f t="shared" ca="1" si="50"/>
        <v>0</v>
      </c>
      <c r="AT222" s="96">
        <f t="shared" ca="1" si="50"/>
        <v>0</v>
      </c>
      <c r="AU222" s="96">
        <f t="shared" ca="1" si="50"/>
        <v>0</v>
      </c>
      <c r="AV222" s="96">
        <f t="shared" ca="1" si="50"/>
        <v>0</v>
      </c>
      <c r="AW222" s="96">
        <f t="shared" ca="1" si="50"/>
        <v>0</v>
      </c>
      <c r="AX222" s="96">
        <f t="shared" ca="1" si="50"/>
        <v>0</v>
      </c>
      <c r="AY222" s="96">
        <f t="shared" ca="1" si="50"/>
        <v>0</v>
      </c>
      <c r="AZ222" s="96">
        <f t="shared" ca="1" si="50"/>
        <v>0</v>
      </c>
      <c r="BA222" s="96">
        <f t="shared" ca="1" si="50"/>
        <v>0</v>
      </c>
      <c r="BB222" s="96">
        <f t="shared" ca="1" si="50"/>
        <v>0</v>
      </c>
      <c r="BC222" s="96">
        <f t="shared" ca="1" si="50"/>
        <v>0</v>
      </c>
      <c r="BD222" s="96">
        <f t="shared" ca="1" si="50"/>
        <v>0</v>
      </c>
      <c r="BE222" s="96">
        <f t="shared" ca="1" si="50"/>
        <v>0</v>
      </c>
      <c r="BF222" s="101">
        <f t="shared" ca="1" si="40"/>
        <v>0</v>
      </c>
    </row>
    <row r="223" spans="2:58">
      <c r="B223" s="139" t="str">
        <v/>
      </c>
      <c r="C223" s="62" t="s">
        <v>127</v>
      </c>
      <c r="D223" s="96">
        <f t="shared" ca="1" si="46"/>
        <v>0</v>
      </c>
      <c r="E223" s="96">
        <f t="shared" ca="1" si="46"/>
        <v>0</v>
      </c>
      <c r="F223" s="96">
        <f t="shared" ca="1" si="46"/>
        <v>0</v>
      </c>
      <c r="G223" s="96">
        <f t="shared" ca="1" si="46"/>
        <v>0</v>
      </c>
      <c r="H223" s="96">
        <f t="shared" ca="1" si="46"/>
        <v>0</v>
      </c>
      <c r="I223" s="96">
        <f t="shared" ca="1" si="46"/>
        <v>0</v>
      </c>
      <c r="J223" s="96">
        <f t="shared" ca="1" si="46"/>
        <v>0</v>
      </c>
      <c r="K223" s="96">
        <f t="shared" ca="1" si="46"/>
        <v>0</v>
      </c>
      <c r="L223" s="96">
        <f t="shared" ca="1" si="46"/>
        <v>0</v>
      </c>
      <c r="M223" s="96">
        <f t="shared" ca="1" si="46"/>
        <v>0</v>
      </c>
      <c r="N223" s="96">
        <f t="shared" ca="1" si="47"/>
        <v>0</v>
      </c>
      <c r="O223" s="96">
        <f t="shared" ca="1" si="47"/>
        <v>0</v>
      </c>
      <c r="P223" s="96">
        <f t="shared" ca="1" si="47"/>
        <v>0</v>
      </c>
      <c r="Q223" s="96">
        <f t="shared" ca="1" si="47"/>
        <v>0</v>
      </c>
      <c r="R223" s="96">
        <f t="shared" ca="1" si="47"/>
        <v>0</v>
      </c>
      <c r="S223" s="96">
        <f t="shared" ca="1" si="47"/>
        <v>0</v>
      </c>
      <c r="T223" s="96">
        <f t="shared" ca="1" si="47"/>
        <v>0</v>
      </c>
      <c r="U223" s="96">
        <f t="shared" ca="1" si="47"/>
        <v>0</v>
      </c>
      <c r="V223" s="96">
        <f t="shared" ca="1" si="47"/>
        <v>0</v>
      </c>
      <c r="W223" s="96">
        <f t="shared" ca="1" si="47"/>
        <v>0</v>
      </c>
      <c r="X223" s="96">
        <f t="shared" ca="1" si="48"/>
        <v>0</v>
      </c>
      <c r="Y223" s="96">
        <f t="shared" ca="1" si="48"/>
        <v>0</v>
      </c>
      <c r="Z223" s="96">
        <f t="shared" ca="1" si="48"/>
        <v>0</v>
      </c>
      <c r="AA223" s="96">
        <f t="shared" ca="1" si="48"/>
        <v>0</v>
      </c>
      <c r="AB223" s="96">
        <f t="shared" ca="1" si="48"/>
        <v>0</v>
      </c>
      <c r="AC223" s="96">
        <f t="shared" ca="1" si="48"/>
        <v>0</v>
      </c>
      <c r="AD223" s="96">
        <f t="shared" ca="1" si="48"/>
        <v>0</v>
      </c>
      <c r="AE223" s="96">
        <f t="shared" ca="1" si="48"/>
        <v>0</v>
      </c>
      <c r="AF223" s="96">
        <f t="shared" ca="1" si="48"/>
        <v>0</v>
      </c>
      <c r="AG223" s="96">
        <f t="shared" ca="1" si="48"/>
        <v>0</v>
      </c>
      <c r="AH223" s="96">
        <f t="shared" ca="1" si="49"/>
        <v>0</v>
      </c>
      <c r="AI223" s="96">
        <f t="shared" ca="1" si="49"/>
        <v>0</v>
      </c>
      <c r="AJ223" s="96">
        <f t="shared" ca="1" si="49"/>
        <v>0</v>
      </c>
      <c r="AK223" s="96">
        <f t="shared" ca="1" si="49"/>
        <v>0</v>
      </c>
      <c r="AL223" s="96">
        <f t="shared" ca="1" si="49"/>
        <v>0</v>
      </c>
      <c r="AM223" s="96">
        <f t="shared" ca="1" si="49"/>
        <v>0</v>
      </c>
      <c r="AN223" s="96">
        <f t="shared" ca="1" si="49"/>
        <v>0</v>
      </c>
      <c r="AO223" s="96">
        <f t="shared" ca="1" si="49"/>
        <v>0</v>
      </c>
      <c r="AP223" s="96">
        <f t="shared" ca="1" si="49"/>
        <v>0</v>
      </c>
      <c r="AQ223" s="96">
        <f t="shared" ca="1" si="49"/>
        <v>0</v>
      </c>
      <c r="AR223" s="96">
        <f t="shared" ca="1" si="50"/>
        <v>0</v>
      </c>
      <c r="AS223" s="96">
        <f t="shared" ca="1" si="50"/>
        <v>0</v>
      </c>
      <c r="AT223" s="96">
        <f t="shared" ca="1" si="50"/>
        <v>0</v>
      </c>
      <c r="AU223" s="96">
        <f t="shared" ca="1" si="50"/>
        <v>0</v>
      </c>
      <c r="AV223" s="96">
        <f t="shared" ca="1" si="50"/>
        <v>0</v>
      </c>
      <c r="AW223" s="96">
        <f t="shared" ca="1" si="50"/>
        <v>0</v>
      </c>
      <c r="AX223" s="96">
        <f t="shared" ca="1" si="50"/>
        <v>0</v>
      </c>
      <c r="AY223" s="96">
        <f t="shared" ca="1" si="50"/>
        <v>0</v>
      </c>
      <c r="AZ223" s="96">
        <f t="shared" ca="1" si="50"/>
        <v>0</v>
      </c>
      <c r="BA223" s="96">
        <f t="shared" ca="1" si="50"/>
        <v>0</v>
      </c>
      <c r="BB223" s="96">
        <f t="shared" ca="1" si="50"/>
        <v>0</v>
      </c>
      <c r="BC223" s="96">
        <f t="shared" ca="1" si="50"/>
        <v>0</v>
      </c>
      <c r="BD223" s="96">
        <f t="shared" ca="1" si="50"/>
        <v>0</v>
      </c>
      <c r="BE223" s="96">
        <f t="shared" ca="1" si="50"/>
        <v>0</v>
      </c>
      <c r="BF223" s="101">
        <f t="shared" ca="1" si="40"/>
        <v>0</v>
      </c>
    </row>
    <row r="224" spans="2:58">
      <c r="B224" s="139" t="str">
        <v/>
      </c>
      <c r="C224" s="62" t="s">
        <v>127</v>
      </c>
      <c r="D224" s="96">
        <f t="shared" ca="1" si="46"/>
        <v>0</v>
      </c>
      <c r="E224" s="96">
        <f t="shared" ca="1" si="46"/>
        <v>0</v>
      </c>
      <c r="F224" s="96">
        <f t="shared" ca="1" si="46"/>
        <v>0</v>
      </c>
      <c r="G224" s="96">
        <f t="shared" ca="1" si="46"/>
        <v>0</v>
      </c>
      <c r="H224" s="96">
        <f t="shared" ca="1" si="46"/>
        <v>0</v>
      </c>
      <c r="I224" s="96">
        <f t="shared" ca="1" si="46"/>
        <v>0</v>
      </c>
      <c r="J224" s="96">
        <f t="shared" ca="1" si="46"/>
        <v>0</v>
      </c>
      <c r="K224" s="96">
        <f t="shared" ca="1" si="46"/>
        <v>0</v>
      </c>
      <c r="L224" s="96">
        <f t="shared" ca="1" si="46"/>
        <v>0</v>
      </c>
      <c r="M224" s="96">
        <f t="shared" ca="1" si="46"/>
        <v>0</v>
      </c>
      <c r="N224" s="96">
        <f t="shared" ca="1" si="47"/>
        <v>0</v>
      </c>
      <c r="O224" s="96">
        <f t="shared" ca="1" si="47"/>
        <v>0</v>
      </c>
      <c r="P224" s="96">
        <f t="shared" ca="1" si="47"/>
        <v>0</v>
      </c>
      <c r="Q224" s="96">
        <f t="shared" ca="1" si="47"/>
        <v>0</v>
      </c>
      <c r="R224" s="96">
        <f t="shared" ca="1" si="47"/>
        <v>0</v>
      </c>
      <c r="S224" s="96">
        <f t="shared" ca="1" si="47"/>
        <v>0</v>
      </c>
      <c r="T224" s="96">
        <f t="shared" ca="1" si="47"/>
        <v>0</v>
      </c>
      <c r="U224" s="96">
        <f t="shared" ca="1" si="47"/>
        <v>0</v>
      </c>
      <c r="V224" s="96">
        <f t="shared" ca="1" si="47"/>
        <v>0</v>
      </c>
      <c r="W224" s="96">
        <f t="shared" ca="1" si="47"/>
        <v>0</v>
      </c>
      <c r="X224" s="96">
        <f t="shared" ca="1" si="48"/>
        <v>0</v>
      </c>
      <c r="Y224" s="96">
        <f t="shared" ca="1" si="48"/>
        <v>0</v>
      </c>
      <c r="Z224" s="96">
        <f t="shared" ca="1" si="48"/>
        <v>0</v>
      </c>
      <c r="AA224" s="96">
        <f t="shared" ca="1" si="48"/>
        <v>0</v>
      </c>
      <c r="AB224" s="96">
        <f t="shared" ca="1" si="48"/>
        <v>0</v>
      </c>
      <c r="AC224" s="96">
        <f t="shared" ca="1" si="48"/>
        <v>0</v>
      </c>
      <c r="AD224" s="96">
        <f t="shared" ca="1" si="48"/>
        <v>0</v>
      </c>
      <c r="AE224" s="96">
        <f t="shared" ca="1" si="48"/>
        <v>0</v>
      </c>
      <c r="AF224" s="96">
        <f t="shared" ca="1" si="48"/>
        <v>0</v>
      </c>
      <c r="AG224" s="96">
        <f t="shared" ca="1" si="48"/>
        <v>0</v>
      </c>
      <c r="AH224" s="96">
        <f t="shared" ca="1" si="49"/>
        <v>0</v>
      </c>
      <c r="AI224" s="96">
        <f t="shared" ca="1" si="49"/>
        <v>0</v>
      </c>
      <c r="AJ224" s="96">
        <f t="shared" ca="1" si="49"/>
        <v>0</v>
      </c>
      <c r="AK224" s="96">
        <f t="shared" ca="1" si="49"/>
        <v>0</v>
      </c>
      <c r="AL224" s="96">
        <f t="shared" ca="1" si="49"/>
        <v>0</v>
      </c>
      <c r="AM224" s="96">
        <f t="shared" ca="1" si="49"/>
        <v>0</v>
      </c>
      <c r="AN224" s="96">
        <f t="shared" ca="1" si="49"/>
        <v>0</v>
      </c>
      <c r="AO224" s="96">
        <f t="shared" ca="1" si="49"/>
        <v>0</v>
      </c>
      <c r="AP224" s="96">
        <f t="shared" ca="1" si="49"/>
        <v>0</v>
      </c>
      <c r="AQ224" s="96">
        <f t="shared" ca="1" si="49"/>
        <v>0</v>
      </c>
      <c r="AR224" s="96">
        <f t="shared" ca="1" si="50"/>
        <v>0</v>
      </c>
      <c r="AS224" s="96">
        <f t="shared" ca="1" si="50"/>
        <v>0</v>
      </c>
      <c r="AT224" s="96">
        <f t="shared" ca="1" si="50"/>
        <v>0</v>
      </c>
      <c r="AU224" s="96">
        <f t="shared" ca="1" si="50"/>
        <v>0</v>
      </c>
      <c r="AV224" s="96">
        <f t="shared" ca="1" si="50"/>
        <v>0</v>
      </c>
      <c r="AW224" s="96">
        <f t="shared" ca="1" si="50"/>
        <v>0</v>
      </c>
      <c r="AX224" s="96">
        <f t="shared" ca="1" si="50"/>
        <v>0</v>
      </c>
      <c r="AY224" s="96">
        <f t="shared" ca="1" si="50"/>
        <v>0</v>
      </c>
      <c r="AZ224" s="96">
        <f t="shared" ca="1" si="50"/>
        <v>0</v>
      </c>
      <c r="BA224" s="96">
        <f t="shared" ca="1" si="50"/>
        <v>0</v>
      </c>
      <c r="BB224" s="96">
        <f t="shared" ca="1" si="50"/>
        <v>0</v>
      </c>
      <c r="BC224" s="96">
        <f t="shared" ca="1" si="50"/>
        <v>0</v>
      </c>
      <c r="BD224" s="96">
        <f t="shared" ca="1" si="50"/>
        <v>0</v>
      </c>
      <c r="BE224" s="96">
        <f t="shared" ca="1" si="50"/>
        <v>0</v>
      </c>
      <c r="BF224" s="101">
        <f t="shared" ca="1" si="40"/>
        <v>0</v>
      </c>
    </row>
    <row r="225" spans="2:58">
      <c r="B225" s="139" t="str">
        <v/>
      </c>
      <c r="C225" s="62" t="s">
        <v>127</v>
      </c>
      <c r="D225" s="96">
        <f t="shared" ca="1" si="46"/>
        <v>0</v>
      </c>
      <c r="E225" s="96">
        <f t="shared" ca="1" si="46"/>
        <v>0</v>
      </c>
      <c r="F225" s="96">
        <f t="shared" ca="1" si="46"/>
        <v>0</v>
      </c>
      <c r="G225" s="96">
        <f t="shared" ca="1" si="46"/>
        <v>0</v>
      </c>
      <c r="H225" s="96">
        <f t="shared" ca="1" si="46"/>
        <v>0</v>
      </c>
      <c r="I225" s="96">
        <f t="shared" ca="1" si="46"/>
        <v>0</v>
      </c>
      <c r="J225" s="96">
        <f t="shared" ca="1" si="46"/>
        <v>0</v>
      </c>
      <c r="K225" s="96">
        <f t="shared" ca="1" si="46"/>
        <v>0</v>
      </c>
      <c r="L225" s="96">
        <f t="shared" ca="1" si="46"/>
        <v>0</v>
      </c>
      <c r="M225" s="96">
        <f t="shared" ca="1" si="46"/>
        <v>0</v>
      </c>
      <c r="N225" s="96">
        <f t="shared" ca="1" si="47"/>
        <v>0</v>
      </c>
      <c r="O225" s="96">
        <f t="shared" ca="1" si="47"/>
        <v>0</v>
      </c>
      <c r="P225" s="96">
        <f t="shared" ca="1" si="47"/>
        <v>0</v>
      </c>
      <c r="Q225" s="96">
        <f t="shared" ca="1" si="47"/>
        <v>0</v>
      </c>
      <c r="R225" s="96">
        <f t="shared" ca="1" si="47"/>
        <v>0</v>
      </c>
      <c r="S225" s="96">
        <f t="shared" ca="1" si="47"/>
        <v>0</v>
      </c>
      <c r="T225" s="96">
        <f t="shared" ca="1" si="47"/>
        <v>0</v>
      </c>
      <c r="U225" s="96">
        <f t="shared" ca="1" si="47"/>
        <v>0</v>
      </c>
      <c r="V225" s="96">
        <f t="shared" ca="1" si="47"/>
        <v>0</v>
      </c>
      <c r="W225" s="96">
        <f t="shared" ca="1" si="47"/>
        <v>0</v>
      </c>
      <c r="X225" s="96">
        <f t="shared" ca="1" si="48"/>
        <v>0</v>
      </c>
      <c r="Y225" s="96">
        <f t="shared" ca="1" si="48"/>
        <v>0</v>
      </c>
      <c r="Z225" s="96">
        <f t="shared" ca="1" si="48"/>
        <v>0</v>
      </c>
      <c r="AA225" s="96">
        <f t="shared" ca="1" si="48"/>
        <v>0</v>
      </c>
      <c r="AB225" s="96">
        <f t="shared" ca="1" si="48"/>
        <v>0</v>
      </c>
      <c r="AC225" s="96">
        <f t="shared" ca="1" si="48"/>
        <v>0</v>
      </c>
      <c r="AD225" s="96">
        <f t="shared" ca="1" si="48"/>
        <v>0</v>
      </c>
      <c r="AE225" s="96">
        <f t="shared" ca="1" si="48"/>
        <v>0</v>
      </c>
      <c r="AF225" s="96">
        <f t="shared" ca="1" si="48"/>
        <v>0</v>
      </c>
      <c r="AG225" s="96">
        <f t="shared" ca="1" si="48"/>
        <v>0</v>
      </c>
      <c r="AH225" s="96">
        <f t="shared" ca="1" si="49"/>
        <v>0</v>
      </c>
      <c r="AI225" s="96">
        <f t="shared" ca="1" si="49"/>
        <v>0</v>
      </c>
      <c r="AJ225" s="96">
        <f t="shared" ca="1" si="49"/>
        <v>0</v>
      </c>
      <c r="AK225" s="96">
        <f t="shared" ca="1" si="49"/>
        <v>0</v>
      </c>
      <c r="AL225" s="96">
        <f t="shared" ca="1" si="49"/>
        <v>0</v>
      </c>
      <c r="AM225" s="96">
        <f t="shared" ca="1" si="49"/>
        <v>0</v>
      </c>
      <c r="AN225" s="96">
        <f t="shared" ca="1" si="49"/>
        <v>0</v>
      </c>
      <c r="AO225" s="96">
        <f t="shared" ca="1" si="49"/>
        <v>0</v>
      </c>
      <c r="AP225" s="96">
        <f t="shared" ca="1" si="49"/>
        <v>0</v>
      </c>
      <c r="AQ225" s="96">
        <f t="shared" ca="1" si="49"/>
        <v>0</v>
      </c>
      <c r="AR225" s="96">
        <f t="shared" ca="1" si="50"/>
        <v>0</v>
      </c>
      <c r="AS225" s="96">
        <f t="shared" ca="1" si="50"/>
        <v>0</v>
      </c>
      <c r="AT225" s="96">
        <f t="shared" ca="1" si="50"/>
        <v>0</v>
      </c>
      <c r="AU225" s="96">
        <f t="shared" ca="1" si="50"/>
        <v>0</v>
      </c>
      <c r="AV225" s="96">
        <f t="shared" ca="1" si="50"/>
        <v>0</v>
      </c>
      <c r="AW225" s="96">
        <f t="shared" ca="1" si="50"/>
        <v>0</v>
      </c>
      <c r="AX225" s="96">
        <f t="shared" ca="1" si="50"/>
        <v>0</v>
      </c>
      <c r="AY225" s="96">
        <f t="shared" ca="1" si="50"/>
        <v>0</v>
      </c>
      <c r="AZ225" s="96">
        <f t="shared" ca="1" si="50"/>
        <v>0</v>
      </c>
      <c r="BA225" s="96">
        <f t="shared" ca="1" si="50"/>
        <v>0</v>
      </c>
      <c r="BB225" s="96">
        <f t="shared" ca="1" si="50"/>
        <v>0</v>
      </c>
      <c r="BC225" s="96">
        <f t="shared" ca="1" si="50"/>
        <v>0</v>
      </c>
      <c r="BD225" s="96">
        <f t="shared" ca="1" si="50"/>
        <v>0</v>
      </c>
      <c r="BE225" s="96">
        <f t="shared" ca="1" si="50"/>
        <v>0</v>
      </c>
      <c r="BF225" s="101">
        <f t="shared" ca="1" si="40"/>
        <v>0</v>
      </c>
    </row>
    <row r="226" spans="2:58">
      <c r="B226" s="139" t="str">
        <v/>
      </c>
      <c r="C226" s="62" t="s">
        <v>127</v>
      </c>
      <c r="D226" s="96">
        <f t="shared" ca="1" si="46"/>
        <v>0</v>
      </c>
      <c r="E226" s="96">
        <f t="shared" ca="1" si="46"/>
        <v>0</v>
      </c>
      <c r="F226" s="96">
        <f t="shared" ca="1" si="46"/>
        <v>0</v>
      </c>
      <c r="G226" s="96">
        <f t="shared" ca="1" si="46"/>
        <v>0</v>
      </c>
      <c r="H226" s="96">
        <f t="shared" ca="1" si="46"/>
        <v>0</v>
      </c>
      <c r="I226" s="96">
        <f t="shared" ca="1" si="46"/>
        <v>0</v>
      </c>
      <c r="J226" s="96">
        <f t="shared" ca="1" si="46"/>
        <v>0</v>
      </c>
      <c r="K226" s="96">
        <f t="shared" ca="1" si="46"/>
        <v>0</v>
      </c>
      <c r="L226" s="96">
        <f t="shared" ca="1" si="46"/>
        <v>0</v>
      </c>
      <c r="M226" s="96">
        <f t="shared" ca="1" si="46"/>
        <v>0</v>
      </c>
      <c r="N226" s="96">
        <f t="shared" ca="1" si="47"/>
        <v>0</v>
      </c>
      <c r="O226" s="96">
        <f t="shared" ca="1" si="47"/>
        <v>0</v>
      </c>
      <c r="P226" s="96">
        <f t="shared" ca="1" si="47"/>
        <v>0</v>
      </c>
      <c r="Q226" s="96">
        <f t="shared" ca="1" si="47"/>
        <v>0</v>
      </c>
      <c r="R226" s="96">
        <f t="shared" ca="1" si="47"/>
        <v>0</v>
      </c>
      <c r="S226" s="96">
        <f t="shared" ca="1" si="47"/>
        <v>0</v>
      </c>
      <c r="T226" s="96">
        <f t="shared" ca="1" si="47"/>
        <v>0</v>
      </c>
      <c r="U226" s="96">
        <f t="shared" ca="1" si="47"/>
        <v>0</v>
      </c>
      <c r="V226" s="96">
        <f t="shared" ca="1" si="47"/>
        <v>0</v>
      </c>
      <c r="W226" s="96">
        <f t="shared" ca="1" si="47"/>
        <v>0</v>
      </c>
      <c r="X226" s="96">
        <f t="shared" ca="1" si="48"/>
        <v>0</v>
      </c>
      <c r="Y226" s="96">
        <f t="shared" ca="1" si="48"/>
        <v>0</v>
      </c>
      <c r="Z226" s="96">
        <f t="shared" ca="1" si="48"/>
        <v>0</v>
      </c>
      <c r="AA226" s="96">
        <f t="shared" ca="1" si="48"/>
        <v>0</v>
      </c>
      <c r="AB226" s="96">
        <f t="shared" ca="1" si="48"/>
        <v>0</v>
      </c>
      <c r="AC226" s="96">
        <f t="shared" ca="1" si="48"/>
        <v>0</v>
      </c>
      <c r="AD226" s="96">
        <f t="shared" ca="1" si="48"/>
        <v>0</v>
      </c>
      <c r="AE226" s="96">
        <f t="shared" ca="1" si="48"/>
        <v>0</v>
      </c>
      <c r="AF226" s="96">
        <f t="shared" ca="1" si="48"/>
        <v>0</v>
      </c>
      <c r="AG226" s="96">
        <f t="shared" ca="1" si="48"/>
        <v>0</v>
      </c>
      <c r="AH226" s="96">
        <f t="shared" ca="1" si="49"/>
        <v>0</v>
      </c>
      <c r="AI226" s="96">
        <f t="shared" ca="1" si="49"/>
        <v>0</v>
      </c>
      <c r="AJ226" s="96">
        <f t="shared" ca="1" si="49"/>
        <v>0</v>
      </c>
      <c r="AK226" s="96">
        <f t="shared" ca="1" si="49"/>
        <v>0</v>
      </c>
      <c r="AL226" s="96">
        <f t="shared" ca="1" si="49"/>
        <v>0</v>
      </c>
      <c r="AM226" s="96">
        <f t="shared" ca="1" si="49"/>
        <v>0</v>
      </c>
      <c r="AN226" s="96">
        <f t="shared" ca="1" si="49"/>
        <v>0</v>
      </c>
      <c r="AO226" s="96">
        <f t="shared" ca="1" si="49"/>
        <v>0</v>
      </c>
      <c r="AP226" s="96">
        <f t="shared" ca="1" si="49"/>
        <v>0</v>
      </c>
      <c r="AQ226" s="96">
        <f t="shared" ca="1" si="49"/>
        <v>0</v>
      </c>
      <c r="AR226" s="96">
        <f t="shared" ca="1" si="50"/>
        <v>0</v>
      </c>
      <c r="AS226" s="96">
        <f t="shared" ca="1" si="50"/>
        <v>0</v>
      </c>
      <c r="AT226" s="96">
        <f t="shared" ca="1" si="50"/>
        <v>0</v>
      </c>
      <c r="AU226" s="96">
        <f t="shared" ca="1" si="50"/>
        <v>0</v>
      </c>
      <c r="AV226" s="96">
        <f t="shared" ca="1" si="50"/>
        <v>0</v>
      </c>
      <c r="AW226" s="96">
        <f t="shared" ca="1" si="50"/>
        <v>0</v>
      </c>
      <c r="AX226" s="96">
        <f t="shared" ca="1" si="50"/>
        <v>0</v>
      </c>
      <c r="AY226" s="96">
        <f t="shared" ca="1" si="50"/>
        <v>0</v>
      </c>
      <c r="AZ226" s="96">
        <f t="shared" ca="1" si="50"/>
        <v>0</v>
      </c>
      <c r="BA226" s="96">
        <f t="shared" ca="1" si="50"/>
        <v>0</v>
      </c>
      <c r="BB226" s="96">
        <f t="shared" ca="1" si="50"/>
        <v>0</v>
      </c>
      <c r="BC226" s="96">
        <f t="shared" ca="1" si="50"/>
        <v>0</v>
      </c>
      <c r="BD226" s="96">
        <f t="shared" ca="1" si="50"/>
        <v>0</v>
      </c>
      <c r="BE226" s="96">
        <f t="shared" ca="1" si="50"/>
        <v>0</v>
      </c>
      <c r="BF226" s="101">
        <f t="shared" ca="1" si="40"/>
        <v>0</v>
      </c>
    </row>
    <row r="227" spans="2:58" ht="12">
      <c r="AC227" s="105"/>
      <c r="BF227" s="52" t="s">
        <v>336</v>
      </c>
    </row>
    <row r="229" spans="2:58" ht="15.5">
      <c r="B229" s="50" t="s">
        <v>224</v>
      </c>
      <c r="C229" s="50"/>
      <c r="D229" s="50"/>
      <c r="E229" s="50"/>
      <c r="F229" s="50"/>
      <c r="G229" s="50"/>
      <c r="H229" s="50"/>
      <c r="I229" s="50"/>
      <c r="J229" s="50"/>
      <c r="K229" s="50"/>
      <c r="L229" s="50"/>
      <c r="M229" s="50"/>
      <c r="N229" s="50"/>
      <c r="O229" s="50"/>
      <c r="P229" s="50"/>
      <c r="Q229" s="50"/>
      <c r="R229" s="50"/>
      <c r="S229" s="50"/>
      <c r="T229" s="50"/>
      <c r="U229" s="50"/>
      <c r="V229" s="50"/>
      <c r="W229" s="50"/>
      <c r="X229" s="50"/>
      <c r="Y229" s="50"/>
      <c r="Z229" s="50"/>
      <c r="AA229" s="50"/>
      <c r="AB229" s="50"/>
      <c r="AC229" s="50"/>
      <c r="AD229" s="50"/>
      <c r="AE229" s="50"/>
      <c r="AF229" s="50"/>
      <c r="AG229" s="50"/>
      <c r="AH229" s="50"/>
      <c r="AI229" s="50"/>
    </row>
    <row r="230" spans="2:58" s="137" customFormat="1" ht="46">
      <c r="B230" s="134" t="s">
        <v>126</v>
      </c>
      <c r="C230" s="134" t="s">
        <v>78</v>
      </c>
      <c r="D230" s="134" t="str">
        <f t="array" ref="D230:AI230">TRANSPOSE(Service_list)</f>
        <v>Analogue Core WLR Rentals</v>
      </c>
      <c r="E230" s="134" t="str">
        <v>Analogue Premium Rentals</v>
      </c>
      <c r="F230" s="134" t="str">
        <v>WLR Connections</v>
      </c>
      <c r="G230" s="134" t="str">
        <v>WLR Premium Connections</v>
      </c>
      <c r="H230" s="134" t="str">
        <v>WLR Transfers</v>
      </c>
      <c r="I230" s="134" t="str">
        <v>WLR Premium Transfers</v>
      </c>
      <c r="J230" s="134" t="str">
        <v>WLR Conversions</v>
      </c>
      <c r="K230" s="134" t="str">
        <v>Metallic Path Facility (MPF) New Provide Services</v>
      </c>
      <c r="L230" s="134" t="str">
        <v>Metallic Path Facility (MPF) Single Migrations</v>
      </c>
      <c r="M230" s="134" t="str">
        <v>Metallic Path Facility (MPF) Bulk Migrations</v>
      </c>
      <c r="N230" s="134" t="str">
        <v>Metallic Path Facility (MPF) Rentals</v>
      </c>
      <c r="O230" s="134" t="str">
        <v>Hard Ceases</v>
      </c>
      <c r="P230" s="134" t="str">
        <v>Co-mingling New Provide Services</v>
      </c>
      <c r="Q230" s="134" t="str">
        <v>Co-mingling Rental Services</v>
      </c>
      <c r="R230" s="134" t="str">
        <v>Tie cables</v>
      </c>
      <c r="S230" s="134" t="str">
        <v>Other LLU Ancillary Services</v>
      </c>
      <c r="T230" s="134" t="str">
        <v>Shared Metallic Path Facility (SMPF) New Provides</v>
      </c>
      <c r="U230" s="134" t="str">
        <v>Shared Metallic Path Facility (SMPF) Single Migrations</v>
      </c>
      <c r="V230" s="134" t="str">
        <v>Shared Metallic Path Facility (SMPF) Bulk Migrations</v>
      </c>
      <c r="W230" s="134" t="str">
        <v>Shared Metallic Path Facility (SMPF) Rentals</v>
      </c>
      <c r="X230" s="134" t="str">
        <v>WLR Simultaneously Provided Conversions</v>
      </c>
      <c r="Y230" s="135" t="str">
        <v>WLR Simultaneously Provided Connections</v>
      </c>
      <c r="Z230" s="135" t="str">
        <v>GEA FTTC Rentals</v>
      </c>
      <c r="AA230" s="135" t="str">
        <v>GEA FTTC Connections</v>
      </c>
      <c r="AB230" s="135" t="str">
        <v>GEA CP to CP Migration</v>
      </c>
      <c r="AC230" s="135" t="str">
        <v>GEA Other</v>
      </c>
      <c r="AD230" s="135" t="str">
        <v/>
      </c>
      <c r="AE230" s="135" t="str">
        <v/>
      </c>
      <c r="AF230" s="135" t="str">
        <v/>
      </c>
      <c r="AG230" s="135" t="str">
        <v/>
      </c>
      <c r="AH230" s="135" t="str">
        <v/>
      </c>
      <c r="AI230" s="135" t="str">
        <v/>
      </c>
    </row>
    <row r="231" spans="2:58">
      <c r="B231" s="139" t="str">
        <f t="array" ref="B231:B284">Component_list</f>
        <v>MPF Line Testing Systems</v>
      </c>
      <c r="C231" s="62" t="s">
        <v>127</v>
      </c>
      <c r="D231" s="96">
        <f t="array" aca="1" ref="D231:AI284" ca="1">TRANSPOSE(D195:BE226)</f>
        <v>0</v>
      </c>
      <c r="E231" s="96">
        <f ca="1"/>
        <v>0</v>
      </c>
      <c r="F231" s="96">
        <f ca="1"/>
        <v>0</v>
      </c>
      <c r="G231" s="96">
        <f ca="1"/>
        <v>0</v>
      </c>
      <c r="H231" s="96">
        <f ca="1"/>
        <v>0</v>
      </c>
      <c r="I231" s="96">
        <f ca="1"/>
        <v>0</v>
      </c>
      <c r="J231" s="96">
        <f ca="1"/>
        <v>0</v>
      </c>
      <c r="K231" s="96">
        <f ca="1"/>
        <v>0</v>
      </c>
      <c r="L231" s="96">
        <f ca="1"/>
        <v>0</v>
      </c>
      <c r="M231" s="96">
        <f ca="1"/>
        <v>0</v>
      </c>
      <c r="N231" s="96">
        <f ca="1"/>
        <v>7.2559311429316518</v>
      </c>
      <c r="O231" s="96">
        <f ca="1"/>
        <v>0</v>
      </c>
      <c r="P231" s="96">
        <f ca="1"/>
        <v>0</v>
      </c>
      <c r="Q231" s="96">
        <f ca="1"/>
        <v>0</v>
      </c>
      <c r="R231" s="96">
        <f ca="1"/>
        <v>0</v>
      </c>
      <c r="S231" s="96">
        <f ca="1"/>
        <v>0</v>
      </c>
      <c r="T231" s="96">
        <f ca="1"/>
        <v>0</v>
      </c>
      <c r="U231" s="96">
        <f ca="1"/>
        <v>0</v>
      </c>
      <c r="V231" s="96">
        <f ca="1"/>
        <v>0</v>
      </c>
      <c r="W231" s="96">
        <f ca="1"/>
        <v>0</v>
      </c>
      <c r="X231" s="96">
        <f ca="1"/>
        <v>0</v>
      </c>
      <c r="Y231" s="96">
        <f ca="1"/>
        <v>0</v>
      </c>
      <c r="Z231" s="96">
        <f ca="1"/>
        <v>0</v>
      </c>
      <c r="AA231" s="96">
        <f ca="1"/>
        <v>0</v>
      </c>
      <c r="AB231" s="96">
        <f ca="1"/>
        <v>0</v>
      </c>
      <c r="AC231" s="96">
        <f ca="1"/>
        <v>0</v>
      </c>
      <c r="AD231" s="96">
        <f ca="1"/>
        <v>0</v>
      </c>
      <c r="AE231" s="96">
        <f ca="1"/>
        <v>0</v>
      </c>
      <c r="AF231" s="96">
        <f ca="1"/>
        <v>0</v>
      </c>
      <c r="AG231" s="96">
        <f ca="1"/>
        <v>0</v>
      </c>
      <c r="AH231" s="96">
        <f ca="1"/>
        <v>0</v>
      </c>
      <c r="AI231" s="96">
        <f ca="1"/>
        <v>0</v>
      </c>
    </row>
    <row r="232" spans="2:58">
      <c r="B232" s="139" t="str">
        <v>Openreach time related charges</v>
      </c>
      <c r="C232" s="62" t="s">
        <v>127</v>
      </c>
      <c r="D232" s="96">
        <f ca="1"/>
        <v>0</v>
      </c>
      <c r="E232" s="96">
        <f ca="1"/>
        <v>0</v>
      </c>
      <c r="F232" s="96">
        <f ca="1"/>
        <v>0</v>
      </c>
      <c r="G232" s="96">
        <f ca="1"/>
        <v>0</v>
      </c>
      <c r="H232" s="96">
        <f ca="1"/>
        <v>0</v>
      </c>
      <c r="I232" s="96">
        <f ca="1"/>
        <v>0</v>
      </c>
      <c r="J232" s="96">
        <f ca="1"/>
        <v>0</v>
      </c>
      <c r="K232" s="96">
        <f ca="1"/>
        <v>0</v>
      </c>
      <c r="L232" s="96">
        <f ca="1"/>
        <v>0</v>
      </c>
      <c r="M232" s="96">
        <f ca="1"/>
        <v>0</v>
      </c>
      <c r="N232" s="96">
        <f ca="1"/>
        <v>0</v>
      </c>
      <c r="O232" s="96">
        <f ca="1"/>
        <v>0</v>
      </c>
      <c r="P232" s="96">
        <f ca="1"/>
        <v>0</v>
      </c>
      <c r="Q232" s="96">
        <f ca="1"/>
        <v>0</v>
      </c>
      <c r="R232" s="96">
        <f ca="1"/>
        <v>0</v>
      </c>
      <c r="S232" s="96">
        <f ca="1"/>
        <v>0</v>
      </c>
      <c r="T232" s="96">
        <f ca="1"/>
        <v>0</v>
      </c>
      <c r="U232" s="96">
        <f ca="1"/>
        <v>0</v>
      </c>
      <c r="V232" s="96">
        <f ca="1"/>
        <v>0</v>
      </c>
      <c r="W232" s="96">
        <f ca="1"/>
        <v>0</v>
      </c>
      <c r="X232" s="96">
        <f ca="1"/>
        <v>0</v>
      </c>
      <c r="Y232" s="96">
        <f ca="1"/>
        <v>0</v>
      </c>
      <c r="Z232" s="96">
        <f ca="1"/>
        <v>0</v>
      </c>
      <c r="AA232" s="96">
        <f ca="1"/>
        <v>0</v>
      </c>
      <c r="AB232" s="96">
        <f ca="1"/>
        <v>0</v>
      </c>
      <c r="AC232" s="96">
        <f ca="1"/>
        <v>0</v>
      </c>
      <c r="AD232" s="96">
        <f ca="1"/>
        <v>0</v>
      </c>
      <c r="AE232" s="96">
        <f ca="1"/>
        <v>0</v>
      </c>
      <c r="AF232" s="96">
        <f ca="1"/>
        <v>0</v>
      </c>
      <c r="AG232" s="96">
        <f ca="1"/>
        <v>0</v>
      </c>
      <c r="AH232" s="96">
        <f ca="1"/>
        <v>0</v>
      </c>
      <c r="AI232" s="96">
        <f ca="1"/>
        <v>0</v>
      </c>
    </row>
    <row r="233" spans="2:58">
      <c r="B233" s="139" t="str">
        <v>Co-mingling electricity</v>
      </c>
      <c r="C233" s="62" t="s">
        <v>127</v>
      </c>
      <c r="D233" s="96">
        <f ca="1"/>
        <v>0</v>
      </c>
      <c r="E233" s="96">
        <f ca="1"/>
        <v>0</v>
      </c>
      <c r="F233" s="96">
        <f ca="1"/>
        <v>0</v>
      </c>
      <c r="G233" s="96">
        <f ca="1"/>
        <v>0</v>
      </c>
      <c r="H233" s="96">
        <f ca="1"/>
        <v>0</v>
      </c>
      <c r="I233" s="96">
        <f ca="1"/>
        <v>0</v>
      </c>
      <c r="J233" s="96">
        <f ca="1"/>
        <v>0</v>
      </c>
      <c r="K233" s="96">
        <f ca="1"/>
        <v>0</v>
      </c>
      <c r="L233" s="96">
        <f ca="1"/>
        <v>0</v>
      </c>
      <c r="M233" s="96">
        <f ca="1"/>
        <v>0</v>
      </c>
      <c r="N233" s="96">
        <f ca="1"/>
        <v>0</v>
      </c>
      <c r="O233" s="96">
        <f ca="1"/>
        <v>0</v>
      </c>
      <c r="P233" s="96">
        <f ca="1"/>
        <v>0</v>
      </c>
      <c r="Q233" s="96">
        <f ca="1"/>
        <v>0</v>
      </c>
      <c r="R233" s="96">
        <f ca="1"/>
        <v>0</v>
      </c>
      <c r="S233" s="96">
        <f ca="1"/>
        <v>0</v>
      </c>
      <c r="T233" s="96">
        <f ca="1"/>
        <v>0</v>
      </c>
      <c r="U233" s="96">
        <f ca="1"/>
        <v>0</v>
      </c>
      <c r="V233" s="96">
        <f ca="1"/>
        <v>0</v>
      </c>
      <c r="W233" s="96">
        <f ca="1"/>
        <v>0</v>
      </c>
      <c r="X233" s="96">
        <f ca="1"/>
        <v>0</v>
      </c>
      <c r="Y233" s="96">
        <f ca="1"/>
        <v>0</v>
      </c>
      <c r="Z233" s="96">
        <f ca="1"/>
        <v>0</v>
      </c>
      <c r="AA233" s="96">
        <f ca="1"/>
        <v>0</v>
      </c>
      <c r="AB233" s="96">
        <f ca="1"/>
        <v>0</v>
      </c>
      <c r="AC233" s="96">
        <f ca="1"/>
        <v>0</v>
      </c>
      <c r="AD233" s="96">
        <f ca="1"/>
        <v>0</v>
      </c>
      <c r="AE233" s="96">
        <f ca="1"/>
        <v>0</v>
      </c>
      <c r="AF233" s="96">
        <f ca="1"/>
        <v>0</v>
      </c>
      <c r="AG233" s="96">
        <f ca="1"/>
        <v>0</v>
      </c>
      <c r="AH233" s="96">
        <f ca="1"/>
        <v>0</v>
      </c>
      <c r="AI233" s="96">
        <f ca="1"/>
        <v>0</v>
      </c>
    </row>
    <row r="234" spans="2:58">
      <c r="B234" s="139" t="str">
        <v>Co-mingling set up</v>
      </c>
      <c r="C234" s="62" t="s">
        <v>127</v>
      </c>
      <c r="D234" s="96">
        <f ca="1"/>
        <v>0</v>
      </c>
      <c r="E234" s="96">
        <f ca="1"/>
        <v>0</v>
      </c>
      <c r="F234" s="96">
        <f ca="1"/>
        <v>0</v>
      </c>
      <c r="G234" s="96">
        <f ca="1"/>
        <v>0</v>
      </c>
      <c r="H234" s="96">
        <f ca="1"/>
        <v>0</v>
      </c>
      <c r="I234" s="96">
        <f ca="1"/>
        <v>0</v>
      </c>
      <c r="J234" s="96">
        <f ca="1"/>
        <v>0</v>
      </c>
      <c r="K234" s="96">
        <f ca="1"/>
        <v>0</v>
      </c>
      <c r="L234" s="96">
        <f ca="1"/>
        <v>0</v>
      </c>
      <c r="M234" s="96">
        <f ca="1"/>
        <v>0</v>
      </c>
      <c r="N234" s="96">
        <f ca="1"/>
        <v>0</v>
      </c>
      <c r="O234" s="96">
        <f ca="1"/>
        <v>0</v>
      </c>
      <c r="P234" s="96">
        <f ca="1"/>
        <v>11101.48956477253</v>
      </c>
      <c r="Q234" s="96">
        <f ca="1"/>
        <v>0</v>
      </c>
      <c r="R234" s="96">
        <f ca="1"/>
        <v>0</v>
      </c>
      <c r="S234" s="96">
        <f ca="1"/>
        <v>0</v>
      </c>
      <c r="T234" s="96">
        <f ca="1"/>
        <v>0</v>
      </c>
      <c r="U234" s="96">
        <f ca="1"/>
        <v>0</v>
      </c>
      <c r="V234" s="96">
        <f ca="1"/>
        <v>0</v>
      </c>
      <c r="W234" s="96">
        <f ca="1"/>
        <v>0</v>
      </c>
      <c r="X234" s="96">
        <f ca="1"/>
        <v>0</v>
      </c>
      <c r="Y234" s="96">
        <f ca="1"/>
        <v>0</v>
      </c>
      <c r="Z234" s="96">
        <f ca="1"/>
        <v>0</v>
      </c>
      <c r="AA234" s="96">
        <f ca="1"/>
        <v>0</v>
      </c>
      <c r="AB234" s="96">
        <f ca="1"/>
        <v>0</v>
      </c>
      <c r="AC234" s="96">
        <f ca="1"/>
        <v>0</v>
      </c>
      <c r="AD234" s="96">
        <f ca="1"/>
        <v>0</v>
      </c>
      <c r="AE234" s="96">
        <f ca="1"/>
        <v>0</v>
      </c>
      <c r="AF234" s="96">
        <f ca="1"/>
        <v>0</v>
      </c>
      <c r="AG234" s="96">
        <f ca="1"/>
        <v>0</v>
      </c>
      <c r="AH234" s="96">
        <f ca="1"/>
        <v>0</v>
      </c>
      <c r="AI234" s="96">
        <f ca="1"/>
        <v>0</v>
      </c>
    </row>
    <row r="235" spans="2:58">
      <c r="B235" s="139" t="str">
        <v>Co-mingling rentals</v>
      </c>
      <c r="C235" s="62" t="s">
        <v>127</v>
      </c>
      <c r="D235" s="96">
        <f ca="1"/>
        <v>0</v>
      </c>
      <c r="E235" s="96">
        <f ca="1"/>
        <v>0</v>
      </c>
      <c r="F235" s="96">
        <f ca="1"/>
        <v>0</v>
      </c>
      <c r="G235" s="96">
        <f ca="1"/>
        <v>0</v>
      </c>
      <c r="H235" s="96">
        <f ca="1"/>
        <v>0</v>
      </c>
      <c r="I235" s="96">
        <f ca="1"/>
        <v>0</v>
      </c>
      <c r="J235" s="96">
        <f ca="1"/>
        <v>0</v>
      </c>
      <c r="K235" s="96">
        <f ca="1"/>
        <v>0</v>
      </c>
      <c r="L235" s="96">
        <f ca="1"/>
        <v>0</v>
      </c>
      <c r="M235" s="96">
        <f ca="1"/>
        <v>0</v>
      </c>
      <c r="N235" s="96">
        <f ca="1"/>
        <v>0</v>
      </c>
      <c r="O235" s="96">
        <f ca="1"/>
        <v>0</v>
      </c>
      <c r="P235" s="96">
        <f ca="1"/>
        <v>0</v>
      </c>
      <c r="Q235" s="96">
        <f ca="1"/>
        <v>1194.9402360060228</v>
      </c>
      <c r="R235" s="96">
        <f ca="1"/>
        <v>0</v>
      </c>
      <c r="S235" s="96">
        <f ca="1"/>
        <v>0</v>
      </c>
      <c r="T235" s="96">
        <f ca="1"/>
        <v>0</v>
      </c>
      <c r="U235" s="96">
        <f ca="1"/>
        <v>0</v>
      </c>
      <c r="V235" s="96">
        <f ca="1"/>
        <v>0</v>
      </c>
      <c r="W235" s="96">
        <f ca="1"/>
        <v>0</v>
      </c>
      <c r="X235" s="96">
        <f ca="1"/>
        <v>0</v>
      </c>
      <c r="Y235" s="96">
        <f ca="1"/>
        <v>0</v>
      </c>
      <c r="Z235" s="96">
        <f ca="1"/>
        <v>0</v>
      </c>
      <c r="AA235" s="96">
        <f ca="1"/>
        <v>0</v>
      </c>
      <c r="AB235" s="96">
        <f ca="1"/>
        <v>0</v>
      </c>
      <c r="AC235" s="96">
        <f ca="1"/>
        <v>0</v>
      </c>
      <c r="AD235" s="96">
        <f ca="1"/>
        <v>0</v>
      </c>
      <c r="AE235" s="96">
        <f ca="1"/>
        <v>0</v>
      </c>
      <c r="AF235" s="96">
        <f ca="1"/>
        <v>0</v>
      </c>
      <c r="AG235" s="96">
        <f ca="1"/>
        <v>0</v>
      </c>
      <c r="AH235" s="96">
        <f ca="1"/>
        <v>0</v>
      </c>
      <c r="AI235" s="96">
        <f ca="1"/>
        <v>0</v>
      </c>
    </row>
    <row r="236" spans="2:58">
      <c r="B236" s="139" t="str">
        <v>WLA tie cables</v>
      </c>
      <c r="C236" s="62" t="s">
        <v>127</v>
      </c>
      <c r="D236" s="96">
        <f ca="1"/>
        <v>0</v>
      </c>
      <c r="E236" s="96">
        <f ca="1"/>
        <v>0</v>
      </c>
      <c r="F236" s="96">
        <f ca="1"/>
        <v>0</v>
      </c>
      <c r="G236" s="96">
        <f ca="1"/>
        <v>0</v>
      </c>
      <c r="H236" s="96">
        <f ca="1"/>
        <v>0</v>
      </c>
      <c r="I236" s="96">
        <f ca="1"/>
        <v>0</v>
      </c>
      <c r="J236" s="96">
        <f ca="1"/>
        <v>0</v>
      </c>
      <c r="K236" s="96">
        <f ca="1"/>
        <v>0</v>
      </c>
      <c r="L236" s="96">
        <f ca="1"/>
        <v>0</v>
      </c>
      <c r="M236" s="96">
        <f ca="1"/>
        <v>0</v>
      </c>
      <c r="N236" s="96">
        <f ca="1"/>
        <v>0</v>
      </c>
      <c r="O236" s="96">
        <f ca="1"/>
        <v>0</v>
      </c>
      <c r="P236" s="96">
        <f ca="1"/>
        <v>0</v>
      </c>
      <c r="Q236" s="96">
        <f ca="1"/>
        <v>0</v>
      </c>
      <c r="R236" s="96">
        <f ca="1"/>
        <v>19.309947974273324</v>
      </c>
      <c r="S236" s="96">
        <f ca="1"/>
        <v>0</v>
      </c>
      <c r="T236" s="96">
        <f ca="1"/>
        <v>0</v>
      </c>
      <c r="U236" s="96">
        <f ca="1"/>
        <v>0</v>
      </c>
      <c r="V236" s="96">
        <f ca="1"/>
        <v>0</v>
      </c>
      <c r="W236" s="96">
        <f ca="1"/>
        <v>0</v>
      </c>
      <c r="X236" s="96">
        <f ca="1"/>
        <v>0</v>
      </c>
      <c r="Y236" s="96">
        <f ca="1"/>
        <v>0</v>
      </c>
      <c r="Z236" s="96">
        <f ca="1"/>
        <v>0</v>
      </c>
      <c r="AA236" s="96">
        <f ca="1"/>
        <v>0</v>
      </c>
      <c r="AB236" s="96">
        <f ca="1"/>
        <v>0</v>
      </c>
      <c r="AC236" s="96">
        <f ca="1"/>
        <v>0</v>
      </c>
      <c r="AD236" s="96">
        <f ca="1"/>
        <v>0</v>
      </c>
      <c r="AE236" s="96">
        <f ca="1"/>
        <v>0</v>
      </c>
      <c r="AF236" s="96">
        <f ca="1"/>
        <v>0</v>
      </c>
      <c r="AG236" s="96">
        <f ca="1"/>
        <v>0</v>
      </c>
      <c r="AH236" s="96">
        <f ca="1"/>
        <v>0</v>
      </c>
      <c r="AI236" s="96">
        <f ca="1"/>
        <v>0</v>
      </c>
    </row>
    <row r="237" spans="2:58">
      <c r="B237" s="139" t="str">
        <v>Local Loop Unbundling systems development</v>
      </c>
      <c r="C237" s="62" t="s">
        <v>127</v>
      </c>
      <c r="D237" s="96">
        <f ca="1"/>
        <v>0</v>
      </c>
      <c r="E237" s="96">
        <f ca="1"/>
        <v>0</v>
      </c>
      <c r="F237" s="96">
        <f ca="1"/>
        <v>4.7995819522497887E-2</v>
      </c>
      <c r="G237" s="96">
        <f ca="1"/>
        <v>0</v>
      </c>
      <c r="H237" s="96">
        <f ca="1"/>
        <v>0</v>
      </c>
      <c r="I237" s="96">
        <f ca="1"/>
        <v>0</v>
      </c>
      <c r="J237" s="96">
        <f ca="1"/>
        <v>0.17177451197525562</v>
      </c>
      <c r="K237" s="96">
        <f ca="1"/>
        <v>0.17177451197525562</v>
      </c>
      <c r="L237" s="96">
        <f ca="1"/>
        <v>0.17177451197525562</v>
      </c>
      <c r="M237" s="96">
        <f ca="1"/>
        <v>0.17177451197525562</v>
      </c>
      <c r="N237" s="96">
        <f ca="1"/>
        <v>0.17177451197525562</v>
      </c>
      <c r="O237" s="96">
        <f ca="1"/>
        <v>0.11872650092407371</v>
      </c>
      <c r="P237" s="96">
        <f ca="1"/>
        <v>1.0824320350205445</v>
      </c>
      <c r="Q237" s="96">
        <f ca="1"/>
        <v>6.5413249817635934</v>
      </c>
      <c r="R237" s="96">
        <f ca="1"/>
        <v>0.10735906998453475</v>
      </c>
      <c r="S237" s="96">
        <f ca="1"/>
        <v>0.17177451197525562</v>
      </c>
      <c r="T237" s="96">
        <f ca="1"/>
        <v>4.420667587598489E-2</v>
      </c>
      <c r="U237" s="96">
        <f ca="1"/>
        <v>4.420667587598489E-2</v>
      </c>
      <c r="V237" s="96">
        <f ca="1"/>
        <v>4.420667587598489E-2</v>
      </c>
      <c r="W237" s="96">
        <f ca="1"/>
        <v>4.420667587598489E-2</v>
      </c>
      <c r="X237" s="96">
        <f ca="1"/>
        <v>0.17177451197525562</v>
      </c>
      <c r="Y237" s="96">
        <f ca="1"/>
        <v>0.17177451197525562</v>
      </c>
      <c r="Z237" s="96">
        <f ca="1"/>
        <v>0</v>
      </c>
      <c r="AA237" s="96">
        <f ca="1"/>
        <v>0</v>
      </c>
      <c r="AB237" s="96">
        <f ca="1"/>
        <v>0</v>
      </c>
      <c r="AC237" s="96">
        <f ca="1"/>
        <v>0</v>
      </c>
      <c r="AD237" s="96">
        <f ca="1"/>
        <v>0</v>
      </c>
      <c r="AE237" s="96">
        <f ca="1"/>
        <v>0</v>
      </c>
      <c r="AF237" s="96">
        <f ca="1"/>
        <v>0</v>
      </c>
      <c r="AG237" s="96">
        <f ca="1"/>
        <v>0</v>
      </c>
      <c r="AH237" s="96">
        <f ca="1"/>
        <v>0</v>
      </c>
      <c r="AI237" s="96">
        <f ca="1"/>
        <v>0</v>
      </c>
    </row>
    <row r="238" spans="2:58">
      <c r="B238" s="139" t="str">
        <v>Wholesale Access specific</v>
      </c>
      <c r="C238" s="62" t="s">
        <v>127</v>
      </c>
      <c r="D238" s="96">
        <f ca="1"/>
        <v>0</v>
      </c>
      <c r="E238" s="96">
        <f ca="1"/>
        <v>0</v>
      </c>
      <c r="F238" s="96">
        <f ca="1"/>
        <v>5.1138511488716709</v>
      </c>
      <c r="G238" s="96">
        <f ca="1"/>
        <v>7.1025710400995434</v>
      </c>
      <c r="H238" s="96">
        <f ca="1"/>
        <v>7.1025710400995434</v>
      </c>
      <c r="I238" s="96">
        <f ca="1"/>
        <v>7.1025710400995434</v>
      </c>
      <c r="J238" s="96">
        <f ca="1"/>
        <v>0</v>
      </c>
      <c r="K238" s="96">
        <f ca="1"/>
        <v>0</v>
      </c>
      <c r="L238" s="96">
        <f ca="1"/>
        <v>0</v>
      </c>
      <c r="M238" s="96">
        <f ca="1"/>
        <v>0</v>
      </c>
      <c r="N238" s="96">
        <f ca="1"/>
        <v>0</v>
      </c>
      <c r="O238" s="96">
        <f ca="1"/>
        <v>0</v>
      </c>
      <c r="P238" s="96">
        <f ca="1"/>
        <v>0</v>
      </c>
      <c r="Q238" s="96">
        <f ca="1"/>
        <v>0</v>
      </c>
      <c r="R238" s="96">
        <f ca="1"/>
        <v>0</v>
      </c>
      <c r="S238" s="96">
        <f ca="1"/>
        <v>0</v>
      </c>
      <c r="T238" s="96">
        <f ca="1"/>
        <v>0</v>
      </c>
      <c r="U238" s="96">
        <f ca="1"/>
        <v>0</v>
      </c>
      <c r="V238" s="96">
        <f ca="1"/>
        <v>0</v>
      </c>
      <c r="W238" s="96">
        <f ca="1"/>
        <v>0</v>
      </c>
      <c r="X238" s="96">
        <f ca="1"/>
        <v>7.1025710400995434</v>
      </c>
      <c r="Y238" s="96">
        <f ca="1"/>
        <v>7.1025710400995434</v>
      </c>
      <c r="Z238" s="96">
        <f ca="1"/>
        <v>0</v>
      </c>
      <c r="AA238" s="96">
        <f ca="1"/>
        <v>0</v>
      </c>
      <c r="AB238" s="96">
        <f ca="1"/>
        <v>0</v>
      </c>
      <c r="AC238" s="96">
        <f ca="1"/>
        <v>0</v>
      </c>
      <c r="AD238" s="96">
        <f ca="1"/>
        <v>0</v>
      </c>
      <c r="AE238" s="96">
        <f ca="1"/>
        <v>0</v>
      </c>
      <c r="AF238" s="96">
        <f ca="1"/>
        <v>0</v>
      </c>
      <c r="AG238" s="96">
        <f ca="1"/>
        <v>0</v>
      </c>
      <c r="AH238" s="96">
        <f ca="1"/>
        <v>0</v>
      </c>
      <c r="AI238" s="96">
        <f ca="1"/>
        <v>0</v>
      </c>
    </row>
    <row r="239" spans="2:58">
      <c r="B239" s="139" t="str">
        <v>Routeing &amp; records</v>
      </c>
      <c r="C239" s="62" t="s">
        <v>127</v>
      </c>
      <c r="D239" s="96">
        <f ca="1"/>
        <v>0</v>
      </c>
      <c r="E239" s="96">
        <f ca="1"/>
        <v>0</v>
      </c>
      <c r="F239" s="96">
        <f ca="1"/>
        <v>1.7766887699037532</v>
      </c>
      <c r="G239" s="96">
        <f ca="1"/>
        <v>1.7766887699037532</v>
      </c>
      <c r="H239" s="96">
        <f ca="1"/>
        <v>0</v>
      </c>
      <c r="I239" s="96">
        <f ca="1"/>
        <v>1.7766887699037532</v>
      </c>
      <c r="J239" s="96">
        <f ca="1"/>
        <v>1.7766887699037532</v>
      </c>
      <c r="K239" s="96">
        <f ca="1"/>
        <v>1.7766887699037532</v>
      </c>
      <c r="L239" s="96">
        <f ca="1"/>
        <v>0</v>
      </c>
      <c r="M239" s="96">
        <f ca="1"/>
        <v>0</v>
      </c>
      <c r="N239" s="96">
        <f ca="1"/>
        <v>0</v>
      </c>
      <c r="O239" s="96">
        <f ca="1"/>
        <v>0</v>
      </c>
      <c r="P239" s="96">
        <f ca="1"/>
        <v>0</v>
      </c>
      <c r="Q239" s="96">
        <f ca="1"/>
        <v>0</v>
      </c>
      <c r="R239" s="96">
        <f ca="1"/>
        <v>0</v>
      </c>
      <c r="S239" s="96">
        <f ca="1"/>
        <v>0</v>
      </c>
      <c r="T239" s="96">
        <f ca="1"/>
        <v>0</v>
      </c>
      <c r="U239" s="96">
        <f ca="1"/>
        <v>0</v>
      </c>
      <c r="V239" s="96">
        <f ca="1"/>
        <v>0</v>
      </c>
      <c r="W239" s="96">
        <f ca="1"/>
        <v>0</v>
      </c>
      <c r="X239" s="96">
        <f ca="1"/>
        <v>1.7766887699037532</v>
      </c>
      <c r="Y239" s="96">
        <f ca="1"/>
        <v>1.7766887699037532</v>
      </c>
      <c r="Z239" s="96">
        <f ca="1"/>
        <v>0</v>
      </c>
      <c r="AA239" s="96">
        <f ca="1"/>
        <v>1.7766887699037532</v>
      </c>
      <c r="AB239" s="96">
        <f ca="1"/>
        <v>1.7766887699037532</v>
      </c>
      <c r="AC239" s="96">
        <f ca="1"/>
        <v>0</v>
      </c>
      <c r="AD239" s="96">
        <f ca="1"/>
        <v>0</v>
      </c>
      <c r="AE239" s="96">
        <f ca="1"/>
        <v>0</v>
      </c>
      <c r="AF239" s="96">
        <f ca="1"/>
        <v>0</v>
      </c>
      <c r="AG239" s="96">
        <f ca="1"/>
        <v>0</v>
      </c>
      <c r="AH239" s="96">
        <f ca="1"/>
        <v>0</v>
      </c>
      <c r="AI239" s="96">
        <f ca="1"/>
        <v>0</v>
      </c>
    </row>
    <row r="240" spans="2:58">
      <c r="B240" s="139" t="str">
        <v>MDF Hardware jumpering</v>
      </c>
      <c r="C240" s="62" t="s">
        <v>127</v>
      </c>
      <c r="D240" s="96">
        <f ca="1"/>
        <v>0</v>
      </c>
      <c r="E240" s="96">
        <f ca="1"/>
        <v>0</v>
      </c>
      <c r="F240" s="96">
        <f ca="1"/>
        <v>12.354573834968898</v>
      </c>
      <c r="G240" s="96">
        <f ca="1"/>
        <v>11.042583693202291</v>
      </c>
      <c r="H240" s="96">
        <f ca="1"/>
        <v>0</v>
      </c>
      <c r="I240" s="96">
        <f ca="1"/>
        <v>0</v>
      </c>
      <c r="J240" s="96">
        <f ca="1"/>
        <v>15.743881701199305</v>
      </c>
      <c r="K240" s="96">
        <f ca="1"/>
        <v>15.743881701199305</v>
      </c>
      <c r="L240" s="96">
        <f ca="1"/>
        <v>15.853214213013189</v>
      </c>
      <c r="M240" s="96">
        <f ca="1"/>
        <v>10.277256110505101</v>
      </c>
      <c r="N240" s="96">
        <f ca="1"/>
        <v>0</v>
      </c>
      <c r="O240" s="96">
        <f ca="1"/>
        <v>11.698578764085596</v>
      </c>
      <c r="P240" s="96">
        <f ca="1"/>
        <v>0</v>
      </c>
      <c r="Q240" s="96">
        <f ca="1"/>
        <v>0</v>
      </c>
      <c r="R240" s="96">
        <f ca="1"/>
        <v>0</v>
      </c>
      <c r="S240" s="96">
        <f ca="1"/>
        <v>0.32799753544165217</v>
      </c>
      <c r="T240" s="96">
        <f ca="1"/>
        <v>12.791903882224435</v>
      </c>
      <c r="U240" s="96">
        <f ca="1"/>
        <v>15.197219142129885</v>
      </c>
      <c r="V240" s="96">
        <f ca="1"/>
        <v>10.058591086877335</v>
      </c>
      <c r="W240" s="96">
        <f ca="1"/>
        <v>0</v>
      </c>
      <c r="X240" s="96">
        <f ca="1"/>
        <v>18.039864449290871</v>
      </c>
      <c r="Y240" s="96">
        <f ca="1"/>
        <v>12.026576299527248</v>
      </c>
      <c r="Z240" s="96">
        <f ca="1"/>
        <v>0</v>
      </c>
      <c r="AA240" s="96">
        <f ca="1"/>
        <v>0</v>
      </c>
      <c r="AB240" s="96">
        <f ca="1"/>
        <v>0</v>
      </c>
      <c r="AC240" s="96">
        <f ca="1"/>
        <v>0</v>
      </c>
      <c r="AD240" s="96">
        <f ca="1"/>
        <v>0</v>
      </c>
      <c r="AE240" s="96">
        <f ca="1"/>
        <v>0</v>
      </c>
      <c r="AF240" s="96">
        <f ca="1"/>
        <v>0</v>
      </c>
      <c r="AG240" s="96">
        <f ca="1"/>
        <v>0</v>
      </c>
      <c r="AH240" s="96">
        <f ca="1"/>
        <v>0</v>
      </c>
      <c r="AI240" s="96">
        <f ca="1"/>
        <v>0</v>
      </c>
    </row>
    <row r="241" spans="2:35">
      <c r="B241" s="139" t="str">
        <v>E side copper capital</v>
      </c>
      <c r="C241" s="62" t="s">
        <v>127</v>
      </c>
      <c r="D241" s="96">
        <f ca="1"/>
        <v>6.5201698806875807</v>
      </c>
      <c r="E241" s="96">
        <f ca="1"/>
        <v>6.5201698806875807</v>
      </c>
      <c r="F241" s="96">
        <f ca="1"/>
        <v>0</v>
      </c>
      <c r="G241" s="96">
        <f ca="1"/>
        <v>0</v>
      </c>
      <c r="H241" s="96">
        <f ca="1"/>
        <v>0</v>
      </c>
      <c r="I241" s="96">
        <f ca="1"/>
        <v>0</v>
      </c>
      <c r="J241" s="96">
        <f ca="1"/>
        <v>0</v>
      </c>
      <c r="K241" s="96">
        <f ca="1"/>
        <v>0</v>
      </c>
      <c r="L241" s="96">
        <f ca="1"/>
        <v>0</v>
      </c>
      <c r="M241" s="96">
        <f ca="1"/>
        <v>0</v>
      </c>
      <c r="N241" s="96">
        <f ca="1"/>
        <v>6.5201698806875807</v>
      </c>
      <c r="O241" s="96">
        <f ca="1"/>
        <v>0</v>
      </c>
      <c r="P241" s="96">
        <f ca="1"/>
        <v>0</v>
      </c>
      <c r="Q241" s="96">
        <f ca="1"/>
        <v>0</v>
      </c>
      <c r="R241" s="96">
        <f ca="1"/>
        <v>0</v>
      </c>
      <c r="S241" s="96">
        <f ca="1"/>
        <v>0</v>
      </c>
      <c r="T241" s="96">
        <f ca="1"/>
        <v>0</v>
      </c>
      <c r="U241" s="96">
        <f ca="1"/>
        <v>0</v>
      </c>
      <c r="V241" s="96">
        <f ca="1"/>
        <v>0</v>
      </c>
      <c r="W241" s="96">
        <f ca="1"/>
        <v>0</v>
      </c>
      <c r="X241" s="96">
        <f ca="1"/>
        <v>0</v>
      </c>
      <c r="Y241" s="96">
        <f ca="1"/>
        <v>0</v>
      </c>
      <c r="Z241" s="96">
        <f ca="1"/>
        <v>0</v>
      </c>
      <c r="AA241" s="96">
        <f ca="1"/>
        <v>0</v>
      </c>
      <c r="AB241" s="96">
        <f ca="1"/>
        <v>0</v>
      </c>
      <c r="AC241" s="96">
        <f ca="1"/>
        <v>0</v>
      </c>
      <c r="AD241" s="96">
        <f ca="1"/>
        <v>0</v>
      </c>
      <c r="AE241" s="96">
        <f ca="1"/>
        <v>0</v>
      </c>
      <c r="AF241" s="96">
        <f ca="1"/>
        <v>0</v>
      </c>
      <c r="AG241" s="96">
        <f ca="1"/>
        <v>0</v>
      </c>
      <c r="AH241" s="96">
        <f ca="1"/>
        <v>0</v>
      </c>
      <c r="AI241" s="96">
        <f ca="1"/>
        <v>0</v>
      </c>
    </row>
    <row r="242" spans="2:35">
      <c r="B242" s="139" t="str">
        <v>E side copper current</v>
      </c>
      <c r="C242" s="62" t="s">
        <v>127</v>
      </c>
      <c r="D242" s="96">
        <f ca="1"/>
        <v>2.7463975275402799</v>
      </c>
      <c r="E242" s="96">
        <f ca="1"/>
        <v>3.3420018106213045</v>
      </c>
      <c r="F242" s="96">
        <f ca="1"/>
        <v>0</v>
      </c>
      <c r="G242" s="96">
        <f ca="1"/>
        <v>0</v>
      </c>
      <c r="H242" s="96">
        <f ca="1"/>
        <v>0</v>
      </c>
      <c r="I242" s="96">
        <f ca="1"/>
        <v>0</v>
      </c>
      <c r="J242" s="96">
        <f ca="1"/>
        <v>0</v>
      </c>
      <c r="K242" s="96">
        <f ca="1"/>
        <v>0</v>
      </c>
      <c r="L242" s="96">
        <f ca="1"/>
        <v>0</v>
      </c>
      <c r="M242" s="96">
        <f ca="1"/>
        <v>0</v>
      </c>
      <c r="N242" s="96">
        <f ca="1"/>
        <v>4.0037843473779979</v>
      </c>
      <c r="O242" s="96">
        <f ca="1"/>
        <v>0</v>
      </c>
      <c r="P242" s="96">
        <f ca="1"/>
        <v>0</v>
      </c>
      <c r="Q242" s="96">
        <f ca="1"/>
        <v>0</v>
      </c>
      <c r="R242" s="96">
        <f ca="1"/>
        <v>0</v>
      </c>
      <c r="S242" s="96">
        <f ca="1"/>
        <v>0</v>
      </c>
      <c r="T242" s="96">
        <f ca="1"/>
        <v>0</v>
      </c>
      <c r="U242" s="96">
        <f ca="1"/>
        <v>0</v>
      </c>
      <c r="V242" s="96">
        <f ca="1"/>
        <v>0</v>
      </c>
      <c r="W242" s="96">
        <f ca="1"/>
        <v>0.66178253675669396</v>
      </c>
      <c r="X242" s="96">
        <f ca="1"/>
        <v>0</v>
      </c>
      <c r="Y242" s="96">
        <f ca="1"/>
        <v>0</v>
      </c>
      <c r="Z242" s="96">
        <f ca="1"/>
        <v>0</v>
      </c>
      <c r="AA242" s="96">
        <f ca="1"/>
        <v>0</v>
      </c>
      <c r="AB242" s="96">
        <f ca="1"/>
        <v>0</v>
      </c>
      <c r="AC242" s="96">
        <f ca="1"/>
        <v>0</v>
      </c>
      <c r="AD242" s="96">
        <f ca="1"/>
        <v>0</v>
      </c>
      <c r="AE242" s="96">
        <f ca="1"/>
        <v>0</v>
      </c>
      <c r="AF242" s="96">
        <f ca="1"/>
        <v>0</v>
      </c>
      <c r="AG242" s="96">
        <f ca="1"/>
        <v>0</v>
      </c>
      <c r="AH242" s="96">
        <f ca="1"/>
        <v>0</v>
      </c>
      <c r="AI242" s="96">
        <f ca="1"/>
        <v>0</v>
      </c>
    </row>
    <row r="243" spans="2:35">
      <c r="B243" s="139" t="str">
        <v>D side copper capital</v>
      </c>
      <c r="C243" s="62" t="s">
        <v>127</v>
      </c>
      <c r="D243" s="96">
        <f ca="1"/>
        <v>34.258986590336796</v>
      </c>
      <c r="E243" s="96">
        <f ca="1"/>
        <v>34.258986590336796</v>
      </c>
      <c r="F243" s="96">
        <f ca="1"/>
        <v>0</v>
      </c>
      <c r="G243" s="96">
        <f ca="1"/>
        <v>0</v>
      </c>
      <c r="H243" s="96">
        <f ca="1"/>
        <v>0</v>
      </c>
      <c r="I243" s="96">
        <f ca="1"/>
        <v>0</v>
      </c>
      <c r="J243" s="96">
        <f ca="1"/>
        <v>0</v>
      </c>
      <c r="K243" s="96">
        <f ca="1"/>
        <v>0</v>
      </c>
      <c r="L243" s="96">
        <f ca="1"/>
        <v>0</v>
      </c>
      <c r="M243" s="96">
        <f ca="1"/>
        <v>0</v>
      </c>
      <c r="N243" s="96">
        <f ca="1"/>
        <v>34.258986590336796</v>
      </c>
      <c r="O243" s="96">
        <f ca="1"/>
        <v>0</v>
      </c>
      <c r="P243" s="96">
        <f ca="1"/>
        <v>0</v>
      </c>
      <c r="Q243" s="96">
        <f ca="1"/>
        <v>0</v>
      </c>
      <c r="R243" s="96">
        <f ca="1"/>
        <v>0</v>
      </c>
      <c r="S243" s="96">
        <f ca="1"/>
        <v>0</v>
      </c>
      <c r="T243" s="96">
        <f ca="1"/>
        <v>0</v>
      </c>
      <c r="U243" s="96">
        <f ca="1"/>
        <v>0</v>
      </c>
      <c r="V243" s="96">
        <f ca="1"/>
        <v>0</v>
      </c>
      <c r="W243" s="96">
        <f ca="1"/>
        <v>0</v>
      </c>
      <c r="X243" s="96">
        <f ca="1"/>
        <v>0</v>
      </c>
      <c r="Y243" s="96">
        <f ca="1"/>
        <v>0</v>
      </c>
      <c r="Z243" s="96">
        <f ca="1"/>
        <v>0</v>
      </c>
      <c r="AA243" s="96">
        <f ca="1"/>
        <v>0</v>
      </c>
      <c r="AB243" s="96">
        <f ca="1"/>
        <v>0</v>
      </c>
      <c r="AC243" s="96">
        <f ca="1"/>
        <v>0</v>
      </c>
      <c r="AD243" s="96">
        <f ca="1"/>
        <v>0</v>
      </c>
      <c r="AE243" s="96">
        <f ca="1"/>
        <v>0</v>
      </c>
      <c r="AF243" s="96">
        <f ca="1"/>
        <v>0</v>
      </c>
      <c r="AG243" s="96">
        <f ca="1"/>
        <v>0</v>
      </c>
      <c r="AH243" s="96">
        <f ca="1"/>
        <v>0</v>
      </c>
      <c r="AI243" s="96">
        <f ca="1"/>
        <v>0</v>
      </c>
    </row>
    <row r="244" spans="2:35">
      <c r="B244" s="139" t="str">
        <v>D side copper current</v>
      </c>
      <c r="C244" s="62" t="s">
        <v>127</v>
      </c>
      <c r="D244" s="96">
        <f ca="1"/>
        <v>6.4629318680376802</v>
      </c>
      <c r="E244" s="96">
        <f ca="1"/>
        <v>7.8645315502627202</v>
      </c>
      <c r="F244" s="96">
        <f ca="1"/>
        <v>0</v>
      </c>
      <c r="G244" s="96">
        <f ca="1"/>
        <v>0</v>
      </c>
      <c r="H244" s="96">
        <f ca="1"/>
        <v>0</v>
      </c>
      <c r="I244" s="96">
        <f ca="1"/>
        <v>0</v>
      </c>
      <c r="J244" s="96">
        <f ca="1"/>
        <v>0</v>
      </c>
      <c r="K244" s="96">
        <f ca="1"/>
        <v>0</v>
      </c>
      <c r="L244" s="96">
        <f ca="1"/>
        <v>0</v>
      </c>
      <c r="M244" s="96">
        <f ca="1"/>
        <v>0</v>
      </c>
      <c r="N244" s="96">
        <f ca="1"/>
        <v>9.4218645305127637</v>
      </c>
      <c r="O244" s="96">
        <f ca="1"/>
        <v>0</v>
      </c>
      <c r="P244" s="96">
        <f ca="1"/>
        <v>0</v>
      </c>
      <c r="Q244" s="96">
        <f ca="1"/>
        <v>0</v>
      </c>
      <c r="R244" s="96">
        <f ca="1"/>
        <v>0</v>
      </c>
      <c r="S244" s="96">
        <f ca="1"/>
        <v>0</v>
      </c>
      <c r="T244" s="96">
        <f ca="1"/>
        <v>0</v>
      </c>
      <c r="U244" s="96">
        <f ca="1"/>
        <v>0</v>
      </c>
      <c r="V244" s="96">
        <f ca="1"/>
        <v>0</v>
      </c>
      <c r="W244" s="96">
        <f ca="1"/>
        <v>1.5573329802500435</v>
      </c>
      <c r="X244" s="96">
        <f ca="1"/>
        <v>0</v>
      </c>
      <c r="Y244" s="96">
        <f ca="1"/>
        <v>0</v>
      </c>
      <c r="Z244" s="96">
        <f ca="1"/>
        <v>0</v>
      </c>
      <c r="AA244" s="96">
        <f ca="1"/>
        <v>0</v>
      </c>
      <c r="AB244" s="96">
        <f ca="1"/>
        <v>0</v>
      </c>
      <c r="AC244" s="96">
        <f ca="1"/>
        <v>0</v>
      </c>
      <c r="AD244" s="96">
        <f ca="1"/>
        <v>0</v>
      </c>
      <c r="AE244" s="96">
        <f ca="1"/>
        <v>0</v>
      </c>
      <c r="AF244" s="96">
        <f ca="1"/>
        <v>0</v>
      </c>
      <c r="AG244" s="96">
        <f ca="1"/>
        <v>0</v>
      </c>
      <c r="AH244" s="96">
        <f ca="1"/>
        <v>0</v>
      </c>
      <c r="AI244" s="96">
        <f ca="1"/>
        <v>0</v>
      </c>
    </row>
    <row r="245" spans="2:35">
      <c r="B245" s="139" t="str">
        <v>Local exchanges general frames equipment</v>
      </c>
      <c r="C245" s="62" t="s">
        <v>127</v>
      </c>
      <c r="D245" s="96">
        <f ca="1"/>
        <v>1.2664429815442473</v>
      </c>
      <c r="E245" s="96">
        <f ca="1"/>
        <v>1.2664429815442473</v>
      </c>
      <c r="F245" s="96">
        <f ca="1"/>
        <v>0</v>
      </c>
      <c r="G245" s="96">
        <f ca="1"/>
        <v>0</v>
      </c>
      <c r="H245" s="96">
        <f ca="1"/>
        <v>0</v>
      </c>
      <c r="I245" s="96">
        <f ca="1"/>
        <v>0</v>
      </c>
      <c r="J245" s="96">
        <f ca="1"/>
        <v>0</v>
      </c>
      <c r="K245" s="96">
        <f ca="1"/>
        <v>0</v>
      </c>
      <c r="L245" s="96">
        <f ca="1"/>
        <v>0</v>
      </c>
      <c r="M245" s="96">
        <f ca="1"/>
        <v>0</v>
      </c>
      <c r="N245" s="96">
        <f ca="1"/>
        <v>2.5328859630884946</v>
      </c>
      <c r="O245" s="96">
        <f ca="1"/>
        <v>0</v>
      </c>
      <c r="P245" s="96">
        <f ca="1"/>
        <v>0</v>
      </c>
      <c r="Q245" s="96">
        <f ca="1"/>
        <v>0</v>
      </c>
      <c r="R245" s="96">
        <f ca="1"/>
        <v>0</v>
      </c>
      <c r="S245" s="96">
        <f ca="1"/>
        <v>0</v>
      </c>
      <c r="T245" s="96">
        <f ca="1"/>
        <v>0</v>
      </c>
      <c r="U245" s="96">
        <f ca="1"/>
        <v>0</v>
      </c>
      <c r="V245" s="96">
        <f ca="1"/>
        <v>0</v>
      </c>
      <c r="W245" s="96">
        <f ca="1"/>
        <v>1.0574184117748082</v>
      </c>
      <c r="X245" s="96">
        <f ca="1"/>
        <v>0</v>
      </c>
      <c r="Y245" s="96">
        <f ca="1"/>
        <v>0</v>
      </c>
      <c r="Z245" s="96">
        <f ca="1"/>
        <v>0</v>
      </c>
      <c r="AA245" s="96">
        <f ca="1"/>
        <v>0</v>
      </c>
      <c r="AB245" s="96">
        <f ca="1"/>
        <v>0</v>
      </c>
      <c r="AC245" s="96">
        <f ca="1"/>
        <v>0</v>
      </c>
      <c r="AD245" s="96">
        <f ca="1"/>
        <v>0</v>
      </c>
      <c r="AE245" s="96">
        <f ca="1"/>
        <v>0</v>
      </c>
      <c r="AF245" s="96">
        <f ca="1"/>
        <v>0</v>
      </c>
      <c r="AG245" s="96">
        <f ca="1"/>
        <v>0</v>
      </c>
      <c r="AH245" s="96">
        <f ca="1"/>
        <v>0</v>
      </c>
      <c r="AI245" s="96">
        <f ca="1"/>
        <v>0</v>
      </c>
    </row>
    <row r="246" spans="2:35">
      <c r="B246" s="139" t="str">
        <v>Local exchanges general frames maintenance</v>
      </c>
      <c r="C246" s="62" t="s">
        <v>127</v>
      </c>
      <c r="D246" s="96">
        <f ca="1"/>
        <v>0.99972348372457143</v>
      </c>
      <c r="E246" s="96">
        <f ca="1"/>
        <v>1.216530986219057</v>
      </c>
      <c r="F246" s="96">
        <f ca="1"/>
        <v>0</v>
      </c>
      <c r="G246" s="96">
        <f ca="1"/>
        <v>0</v>
      </c>
      <c r="H246" s="96">
        <f ca="1"/>
        <v>0</v>
      </c>
      <c r="I246" s="96">
        <f ca="1"/>
        <v>0</v>
      </c>
      <c r="J246" s="96">
        <f ca="1"/>
        <v>0</v>
      </c>
      <c r="K246" s="96">
        <f ca="1"/>
        <v>0</v>
      </c>
      <c r="L246" s="96">
        <f ca="1"/>
        <v>0</v>
      </c>
      <c r="M246" s="96">
        <f ca="1"/>
        <v>0</v>
      </c>
      <c r="N246" s="96">
        <f ca="1"/>
        <v>1.4574282112129295</v>
      </c>
      <c r="O246" s="96">
        <f ca="1"/>
        <v>0</v>
      </c>
      <c r="P246" s="96">
        <f ca="1"/>
        <v>0</v>
      </c>
      <c r="Q246" s="96">
        <f ca="1"/>
        <v>0</v>
      </c>
      <c r="R246" s="96">
        <f ca="1"/>
        <v>0</v>
      </c>
      <c r="S246" s="96">
        <f ca="1"/>
        <v>0</v>
      </c>
      <c r="T246" s="96">
        <f ca="1"/>
        <v>0</v>
      </c>
      <c r="U246" s="96">
        <f ca="1"/>
        <v>0</v>
      </c>
      <c r="V246" s="96">
        <f ca="1"/>
        <v>0</v>
      </c>
      <c r="W246" s="96">
        <f ca="1"/>
        <v>0.24089722499387267</v>
      </c>
      <c r="X246" s="96">
        <f ca="1"/>
        <v>0</v>
      </c>
      <c r="Y246" s="96">
        <f ca="1"/>
        <v>0</v>
      </c>
      <c r="Z246" s="96">
        <f ca="1"/>
        <v>0</v>
      </c>
      <c r="AA246" s="96">
        <f ca="1"/>
        <v>0</v>
      </c>
      <c r="AB246" s="96">
        <f ca="1"/>
        <v>0</v>
      </c>
      <c r="AC246" s="96">
        <f ca="1"/>
        <v>0</v>
      </c>
      <c r="AD246" s="96">
        <f ca="1"/>
        <v>0</v>
      </c>
      <c r="AE246" s="96">
        <f ca="1"/>
        <v>0</v>
      </c>
      <c r="AF246" s="96">
        <f ca="1"/>
        <v>0</v>
      </c>
      <c r="AG246" s="96">
        <f ca="1"/>
        <v>0</v>
      </c>
      <c r="AH246" s="96">
        <f ca="1"/>
        <v>0</v>
      </c>
      <c r="AI246" s="96">
        <f ca="1"/>
        <v>0</v>
      </c>
    </row>
    <row r="247" spans="2:35">
      <c r="B247" s="139" t="str">
        <v>Analogue line test equipment</v>
      </c>
      <c r="C247" s="62" t="s">
        <v>127</v>
      </c>
      <c r="D247" s="96">
        <f ca="1"/>
        <v>0.26899964895660367</v>
      </c>
      <c r="E247" s="96">
        <f ca="1"/>
        <v>0.26899964895660367</v>
      </c>
      <c r="F247" s="96">
        <f ca="1"/>
        <v>0</v>
      </c>
      <c r="G247" s="96">
        <f ca="1"/>
        <v>0</v>
      </c>
      <c r="H247" s="96">
        <f ca="1"/>
        <v>0</v>
      </c>
      <c r="I247" s="96">
        <f ca="1"/>
        <v>0</v>
      </c>
      <c r="J247" s="96">
        <f ca="1"/>
        <v>0</v>
      </c>
      <c r="K247" s="96">
        <f ca="1"/>
        <v>0</v>
      </c>
      <c r="L247" s="96">
        <f ca="1"/>
        <v>0</v>
      </c>
      <c r="M247" s="96">
        <f ca="1"/>
        <v>0</v>
      </c>
      <c r="N247" s="96">
        <f ca="1"/>
        <v>0.26899964895660367</v>
      </c>
      <c r="O247" s="96">
        <f ca="1"/>
        <v>0</v>
      </c>
      <c r="P247" s="96">
        <f ca="1"/>
        <v>0</v>
      </c>
      <c r="Q247" s="96">
        <f ca="1"/>
        <v>0</v>
      </c>
      <c r="R247" s="96">
        <f ca="1"/>
        <v>0</v>
      </c>
      <c r="S247" s="96">
        <f ca="1"/>
        <v>0</v>
      </c>
      <c r="T247" s="96">
        <f ca="1"/>
        <v>0</v>
      </c>
      <c r="U247" s="96">
        <f ca="1"/>
        <v>0</v>
      </c>
      <c r="V247" s="96">
        <f ca="1"/>
        <v>0</v>
      </c>
      <c r="W247" s="96">
        <f ca="1"/>
        <v>0</v>
      </c>
      <c r="X247" s="96">
        <f ca="1"/>
        <v>0</v>
      </c>
      <c r="Y247" s="96">
        <f ca="1"/>
        <v>0</v>
      </c>
      <c r="Z247" s="96">
        <f ca="1"/>
        <v>0</v>
      </c>
      <c r="AA247" s="96">
        <f ca="1"/>
        <v>0</v>
      </c>
      <c r="AB247" s="96">
        <f ca="1"/>
        <v>0</v>
      </c>
      <c r="AC247" s="96">
        <f ca="1"/>
        <v>0</v>
      </c>
      <c r="AD247" s="96">
        <f ca="1"/>
        <v>0</v>
      </c>
      <c r="AE247" s="96">
        <f ca="1"/>
        <v>0</v>
      </c>
      <c r="AF247" s="96">
        <f ca="1"/>
        <v>0</v>
      </c>
      <c r="AG247" s="96">
        <f ca="1"/>
        <v>0</v>
      </c>
      <c r="AH247" s="96">
        <f ca="1"/>
        <v>0</v>
      </c>
      <c r="AI247" s="96">
        <f ca="1"/>
        <v>0</v>
      </c>
    </row>
    <row r="248" spans="2:35">
      <c r="B248" s="139" t="str">
        <v>Dropwire capital &amp; analogue NTE</v>
      </c>
      <c r="C248" s="62" t="s">
        <v>127</v>
      </c>
      <c r="D248" s="96">
        <f ca="1"/>
        <v>16.800772678850095</v>
      </c>
      <c r="E248" s="96">
        <f ca="1"/>
        <v>16.800772678850095</v>
      </c>
      <c r="F248" s="96">
        <f ca="1"/>
        <v>0</v>
      </c>
      <c r="G248" s="96">
        <f ca="1"/>
        <v>0</v>
      </c>
      <c r="H248" s="96">
        <f ca="1"/>
        <v>0</v>
      </c>
      <c r="I248" s="96">
        <f ca="1"/>
        <v>0</v>
      </c>
      <c r="J248" s="96">
        <f ca="1"/>
        <v>0</v>
      </c>
      <c r="K248" s="96">
        <f ca="1"/>
        <v>0</v>
      </c>
      <c r="L248" s="96">
        <f ca="1"/>
        <v>0</v>
      </c>
      <c r="M248" s="96">
        <f ca="1"/>
        <v>0</v>
      </c>
      <c r="N248" s="96">
        <f ca="1"/>
        <v>16.800772678850095</v>
      </c>
      <c r="O248" s="96">
        <f ca="1"/>
        <v>0</v>
      </c>
      <c r="P248" s="96">
        <f ca="1"/>
        <v>0</v>
      </c>
      <c r="Q248" s="96">
        <f ca="1"/>
        <v>0</v>
      </c>
      <c r="R248" s="96">
        <f ca="1"/>
        <v>0</v>
      </c>
      <c r="S248" s="96">
        <f ca="1"/>
        <v>0</v>
      </c>
      <c r="T248" s="96">
        <f ca="1"/>
        <v>0</v>
      </c>
      <c r="U248" s="96">
        <f ca="1"/>
        <v>0</v>
      </c>
      <c r="V248" s="96">
        <f ca="1"/>
        <v>0</v>
      </c>
      <c r="W248" s="96">
        <f ca="1"/>
        <v>0</v>
      </c>
      <c r="X248" s="96">
        <f ca="1"/>
        <v>0</v>
      </c>
      <c r="Y248" s="96">
        <f ca="1"/>
        <v>0</v>
      </c>
      <c r="Z248" s="96">
        <f ca="1"/>
        <v>0</v>
      </c>
      <c r="AA248" s="96">
        <f ca="1"/>
        <v>0</v>
      </c>
      <c r="AB248" s="96">
        <f ca="1"/>
        <v>0</v>
      </c>
      <c r="AC248" s="96">
        <f ca="1"/>
        <v>0</v>
      </c>
      <c r="AD248" s="96">
        <f ca="1"/>
        <v>0</v>
      </c>
      <c r="AE248" s="96">
        <f ca="1"/>
        <v>0</v>
      </c>
      <c r="AF248" s="96">
        <f ca="1"/>
        <v>0</v>
      </c>
      <c r="AG248" s="96">
        <f ca="1"/>
        <v>0</v>
      </c>
      <c r="AH248" s="96">
        <f ca="1"/>
        <v>0</v>
      </c>
      <c r="AI248" s="96">
        <f ca="1"/>
        <v>0</v>
      </c>
    </row>
    <row r="249" spans="2:35">
      <c r="B249" s="139" t="str">
        <v>Analogue line drop maintenance</v>
      </c>
      <c r="C249" s="62" t="s">
        <v>127</v>
      </c>
      <c r="D249" s="96">
        <f ca="1"/>
        <v>1.7651845676086362</v>
      </c>
      <c r="E249" s="96">
        <f ca="1"/>
        <v>2.1267283947092004</v>
      </c>
      <c r="F249" s="96">
        <f ca="1"/>
        <v>0</v>
      </c>
      <c r="G249" s="96">
        <f ca="1"/>
        <v>0</v>
      </c>
      <c r="H249" s="96">
        <f ca="1"/>
        <v>0</v>
      </c>
      <c r="I249" s="96">
        <f ca="1"/>
        <v>0</v>
      </c>
      <c r="J249" s="96">
        <f ca="1"/>
        <v>0</v>
      </c>
      <c r="K249" s="96">
        <f ca="1"/>
        <v>0</v>
      </c>
      <c r="L249" s="96">
        <f ca="1"/>
        <v>0</v>
      </c>
      <c r="M249" s="96">
        <f ca="1"/>
        <v>0</v>
      </c>
      <c r="N249" s="96">
        <f ca="1"/>
        <v>2.5733413575981325</v>
      </c>
      <c r="O249" s="96">
        <f ca="1"/>
        <v>0</v>
      </c>
      <c r="P249" s="96">
        <f ca="1"/>
        <v>0</v>
      </c>
      <c r="Q249" s="96">
        <f ca="1"/>
        <v>0</v>
      </c>
      <c r="R249" s="96">
        <f ca="1"/>
        <v>0</v>
      </c>
      <c r="S249" s="96">
        <f ca="1"/>
        <v>0</v>
      </c>
      <c r="T249" s="96">
        <f ca="1"/>
        <v>0</v>
      </c>
      <c r="U249" s="96">
        <f ca="1"/>
        <v>0</v>
      </c>
      <c r="V249" s="96">
        <f ca="1"/>
        <v>0</v>
      </c>
      <c r="W249" s="96">
        <f ca="1"/>
        <v>0</v>
      </c>
      <c r="X249" s="96">
        <f ca="1"/>
        <v>0</v>
      </c>
      <c r="Y249" s="96">
        <f ca="1"/>
        <v>0</v>
      </c>
      <c r="Z249" s="96">
        <f ca="1"/>
        <v>0</v>
      </c>
      <c r="AA249" s="96">
        <f ca="1"/>
        <v>0</v>
      </c>
      <c r="AB249" s="96">
        <f ca="1"/>
        <v>0</v>
      </c>
      <c r="AC249" s="96">
        <f ca="1"/>
        <v>0</v>
      </c>
      <c r="AD249" s="96">
        <f ca="1"/>
        <v>0</v>
      </c>
      <c r="AE249" s="96">
        <f ca="1"/>
        <v>0</v>
      </c>
      <c r="AF249" s="96">
        <f ca="1"/>
        <v>0</v>
      </c>
      <c r="AG249" s="96">
        <f ca="1"/>
        <v>0</v>
      </c>
      <c r="AH249" s="96">
        <f ca="1"/>
        <v>0</v>
      </c>
      <c r="AI249" s="96">
        <f ca="1"/>
        <v>0</v>
      </c>
    </row>
    <row r="250" spans="2:35">
      <c r="B250" s="139" t="str">
        <v>Analogue line cards</v>
      </c>
      <c r="C250" s="62" t="s">
        <v>127</v>
      </c>
      <c r="D250" s="96">
        <f ca="1"/>
        <v>24.856666508069363</v>
      </c>
      <c r="E250" s="96">
        <f ca="1"/>
        <v>24.856666508069363</v>
      </c>
      <c r="F250" s="96">
        <f ca="1"/>
        <v>0</v>
      </c>
      <c r="G250" s="96">
        <f ca="1"/>
        <v>0</v>
      </c>
      <c r="H250" s="96">
        <f ca="1"/>
        <v>0</v>
      </c>
      <c r="I250" s="96">
        <f ca="1"/>
        <v>0</v>
      </c>
      <c r="J250" s="96">
        <f ca="1"/>
        <v>0</v>
      </c>
      <c r="K250" s="96">
        <f ca="1"/>
        <v>0</v>
      </c>
      <c r="L250" s="96">
        <f ca="1"/>
        <v>0</v>
      </c>
      <c r="M250" s="96">
        <f ca="1"/>
        <v>0</v>
      </c>
      <c r="N250" s="96">
        <f ca="1"/>
        <v>0</v>
      </c>
      <c r="O250" s="96">
        <f ca="1"/>
        <v>0</v>
      </c>
      <c r="P250" s="96">
        <f ca="1"/>
        <v>0</v>
      </c>
      <c r="Q250" s="96">
        <f ca="1"/>
        <v>0</v>
      </c>
      <c r="R250" s="96">
        <f ca="1"/>
        <v>0</v>
      </c>
      <c r="S250" s="96">
        <f ca="1"/>
        <v>0</v>
      </c>
      <c r="T250" s="96">
        <f ca="1"/>
        <v>0</v>
      </c>
      <c r="U250" s="96">
        <f ca="1"/>
        <v>0</v>
      </c>
      <c r="V250" s="96">
        <f ca="1"/>
        <v>0</v>
      </c>
      <c r="W250" s="96">
        <f ca="1"/>
        <v>0</v>
      </c>
      <c r="X250" s="96">
        <f ca="1"/>
        <v>0</v>
      </c>
      <c r="Y250" s="96">
        <f ca="1"/>
        <v>0</v>
      </c>
      <c r="Z250" s="96">
        <f ca="1"/>
        <v>0</v>
      </c>
      <c r="AA250" s="96">
        <f ca="1"/>
        <v>0</v>
      </c>
      <c r="AB250" s="96">
        <f ca="1"/>
        <v>0</v>
      </c>
      <c r="AC250" s="96">
        <f ca="1"/>
        <v>0</v>
      </c>
      <c r="AD250" s="96">
        <f ca="1"/>
        <v>0</v>
      </c>
      <c r="AE250" s="96">
        <f ca="1"/>
        <v>0</v>
      </c>
      <c r="AF250" s="96">
        <f ca="1"/>
        <v>0</v>
      </c>
      <c r="AG250" s="96">
        <f ca="1"/>
        <v>0</v>
      </c>
      <c r="AH250" s="96">
        <f ca="1"/>
        <v>0</v>
      </c>
      <c r="AI250" s="96">
        <f ca="1"/>
        <v>0</v>
      </c>
    </row>
    <row r="251" spans="2:35">
      <c r="B251" s="139" t="str">
        <v>Pair gain</v>
      </c>
      <c r="C251" s="62" t="s">
        <v>127</v>
      </c>
      <c r="D251" s="96">
        <f ca="1"/>
        <v>3.4947136070888048E-4</v>
      </c>
      <c r="E251" s="96">
        <f ca="1"/>
        <v>3.4947136070888048E-4</v>
      </c>
      <c r="F251" s="96">
        <f ca="1"/>
        <v>0</v>
      </c>
      <c r="G251" s="96">
        <f ca="1"/>
        <v>0</v>
      </c>
      <c r="H251" s="96">
        <f ca="1"/>
        <v>0</v>
      </c>
      <c r="I251" s="96">
        <f ca="1"/>
        <v>0</v>
      </c>
      <c r="J251" s="96">
        <f ca="1"/>
        <v>0</v>
      </c>
      <c r="K251" s="96">
        <f ca="1"/>
        <v>0</v>
      </c>
      <c r="L251" s="96">
        <f ca="1"/>
        <v>0</v>
      </c>
      <c r="M251" s="96">
        <f ca="1"/>
        <v>0</v>
      </c>
      <c r="N251" s="96">
        <f ca="1"/>
        <v>0</v>
      </c>
      <c r="O251" s="96">
        <f ca="1"/>
        <v>0</v>
      </c>
      <c r="P251" s="96">
        <f ca="1"/>
        <v>0</v>
      </c>
      <c r="Q251" s="96">
        <f ca="1"/>
        <v>0</v>
      </c>
      <c r="R251" s="96">
        <f ca="1"/>
        <v>0</v>
      </c>
      <c r="S251" s="96">
        <f ca="1"/>
        <v>0</v>
      </c>
      <c r="T251" s="96">
        <f ca="1"/>
        <v>0</v>
      </c>
      <c r="U251" s="96">
        <f ca="1"/>
        <v>0</v>
      </c>
      <c r="V251" s="96">
        <f ca="1"/>
        <v>0</v>
      </c>
      <c r="W251" s="96">
        <f ca="1"/>
        <v>0</v>
      </c>
      <c r="X251" s="96">
        <f ca="1"/>
        <v>0</v>
      </c>
      <c r="Y251" s="96">
        <f ca="1"/>
        <v>0</v>
      </c>
      <c r="Z251" s="96">
        <f ca="1"/>
        <v>0</v>
      </c>
      <c r="AA251" s="96">
        <f ca="1"/>
        <v>0</v>
      </c>
      <c r="AB251" s="96">
        <f ca="1"/>
        <v>0</v>
      </c>
      <c r="AC251" s="96">
        <f ca="1"/>
        <v>0</v>
      </c>
      <c r="AD251" s="96">
        <f ca="1"/>
        <v>0</v>
      </c>
      <c r="AE251" s="96">
        <f ca="1"/>
        <v>0</v>
      </c>
      <c r="AF251" s="96">
        <f ca="1"/>
        <v>0</v>
      </c>
      <c r="AG251" s="96">
        <f ca="1"/>
        <v>0</v>
      </c>
      <c r="AH251" s="96">
        <f ca="1"/>
        <v>0</v>
      </c>
      <c r="AI251" s="96">
        <f ca="1"/>
        <v>0</v>
      </c>
    </row>
    <row r="252" spans="2:35">
      <c r="B252" s="139" t="str">
        <v>NGA E-side Copper Capital</v>
      </c>
      <c r="C252" s="62" t="s">
        <v>127</v>
      </c>
      <c r="D252" s="96">
        <f ca="1"/>
        <v>0</v>
      </c>
      <c r="E252" s="96">
        <f ca="1"/>
        <v>0</v>
      </c>
      <c r="F252" s="96">
        <f ca="1"/>
        <v>0</v>
      </c>
      <c r="G252" s="96">
        <f ca="1"/>
        <v>0</v>
      </c>
      <c r="H252" s="96">
        <f ca="1"/>
        <v>0</v>
      </c>
      <c r="I252" s="96">
        <f ca="1"/>
        <v>0</v>
      </c>
      <c r="J252" s="96">
        <f ca="1"/>
        <v>0</v>
      </c>
      <c r="K252" s="96">
        <f ca="1"/>
        <v>0</v>
      </c>
      <c r="L252" s="96">
        <f ca="1"/>
        <v>0</v>
      </c>
      <c r="M252" s="96">
        <f ca="1"/>
        <v>0</v>
      </c>
      <c r="N252" s="96">
        <f ca="1"/>
        <v>0</v>
      </c>
      <c r="O252" s="96">
        <f ca="1"/>
        <v>0</v>
      </c>
      <c r="P252" s="96">
        <f ca="1"/>
        <v>0</v>
      </c>
      <c r="Q252" s="96">
        <f ca="1"/>
        <v>0</v>
      </c>
      <c r="R252" s="96">
        <f ca="1"/>
        <v>0</v>
      </c>
      <c r="S252" s="96">
        <f ca="1"/>
        <v>0</v>
      </c>
      <c r="T252" s="96">
        <f ca="1"/>
        <v>0</v>
      </c>
      <c r="U252" s="96">
        <f ca="1"/>
        <v>0</v>
      </c>
      <c r="V252" s="96">
        <f ca="1"/>
        <v>0</v>
      </c>
      <c r="W252" s="96">
        <f ca="1"/>
        <v>0</v>
      </c>
      <c r="X252" s="96">
        <f ca="1"/>
        <v>0</v>
      </c>
      <c r="Y252" s="96">
        <f ca="1"/>
        <v>0</v>
      </c>
      <c r="Z252" s="96">
        <f ca="1"/>
        <v>9.5975037708980437</v>
      </c>
      <c r="AA252" s="96">
        <f ca="1"/>
        <v>0</v>
      </c>
      <c r="AB252" s="96">
        <f ca="1"/>
        <v>0</v>
      </c>
      <c r="AC252" s="96">
        <f ca="1"/>
        <v>0</v>
      </c>
      <c r="AD252" s="96">
        <f ca="1"/>
        <v>0</v>
      </c>
      <c r="AE252" s="96">
        <f ca="1"/>
        <v>0</v>
      </c>
      <c r="AF252" s="96">
        <f ca="1"/>
        <v>0</v>
      </c>
      <c r="AG252" s="96">
        <f ca="1"/>
        <v>0</v>
      </c>
      <c r="AH252" s="96">
        <f ca="1"/>
        <v>0</v>
      </c>
      <c r="AI252" s="96">
        <f ca="1"/>
        <v>0</v>
      </c>
    </row>
    <row r="253" spans="2:35">
      <c r="B253" s="139" t="str">
        <v>FTTC Development</v>
      </c>
      <c r="C253" s="62" t="s">
        <v>127</v>
      </c>
      <c r="D253" s="96">
        <f ca="1"/>
        <v>0</v>
      </c>
      <c r="E253" s="96">
        <f ca="1"/>
        <v>0</v>
      </c>
      <c r="F253" s="96">
        <f ca="1"/>
        <v>0</v>
      </c>
      <c r="G253" s="96">
        <f ca="1"/>
        <v>0</v>
      </c>
      <c r="H253" s="96">
        <f ca="1"/>
        <v>0</v>
      </c>
      <c r="I253" s="96">
        <f ca="1"/>
        <v>0</v>
      </c>
      <c r="J253" s="96">
        <f ca="1"/>
        <v>0</v>
      </c>
      <c r="K253" s="96">
        <f ca="1"/>
        <v>0</v>
      </c>
      <c r="L253" s="96">
        <f ca="1"/>
        <v>0</v>
      </c>
      <c r="M253" s="96">
        <f ca="1"/>
        <v>0</v>
      </c>
      <c r="N253" s="96">
        <f ca="1"/>
        <v>0</v>
      </c>
      <c r="O253" s="96">
        <f ca="1"/>
        <v>0</v>
      </c>
      <c r="P253" s="96">
        <f ca="1"/>
        <v>0</v>
      </c>
      <c r="Q253" s="96">
        <f ca="1"/>
        <v>0</v>
      </c>
      <c r="R253" s="96">
        <f ca="1"/>
        <v>0</v>
      </c>
      <c r="S253" s="96">
        <f ca="1"/>
        <v>0</v>
      </c>
      <c r="T253" s="96">
        <f ca="1"/>
        <v>0</v>
      </c>
      <c r="U253" s="96">
        <f ca="1"/>
        <v>0</v>
      </c>
      <c r="V253" s="96">
        <f ca="1"/>
        <v>0</v>
      </c>
      <c r="W253" s="96">
        <f ca="1"/>
        <v>0</v>
      </c>
      <c r="X253" s="96">
        <f ca="1"/>
        <v>0</v>
      </c>
      <c r="Y253" s="96">
        <f ca="1"/>
        <v>0</v>
      </c>
      <c r="Z253" s="96">
        <f ca="1"/>
        <v>3.637966828249005</v>
      </c>
      <c r="AA253" s="96">
        <f ca="1"/>
        <v>3.637966828249005</v>
      </c>
      <c r="AB253" s="96">
        <f ca="1"/>
        <v>3.637966828249005</v>
      </c>
      <c r="AC253" s="96">
        <f ca="1"/>
        <v>0</v>
      </c>
      <c r="AD253" s="96">
        <f ca="1"/>
        <v>0</v>
      </c>
      <c r="AE253" s="96">
        <f ca="1"/>
        <v>0</v>
      </c>
      <c r="AF253" s="96">
        <f ca="1"/>
        <v>0</v>
      </c>
      <c r="AG253" s="96">
        <f ca="1"/>
        <v>0</v>
      </c>
      <c r="AH253" s="96">
        <f ca="1"/>
        <v>0</v>
      </c>
      <c r="AI253" s="96">
        <f ca="1"/>
        <v>0</v>
      </c>
    </row>
    <row r="254" spans="2:35">
      <c r="B254" s="139" t="str">
        <v>FTTP Development</v>
      </c>
      <c r="C254" s="62" t="s">
        <v>127</v>
      </c>
      <c r="D254" s="96">
        <f ca="1"/>
        <v>0</v>
      </c>
      <c r="E254" s="96">
        <f ca="1"/>
        <v>0</v>
      </c>
      <c r="F254" s="96">
        <f ca="1"/>
        <v>0</v>
      </c>
      <c r="G254" s="96">
        <f ca="1"/>
        <v>0</v>
      </c>
      <c r="H254" s="96">
        <f ca="1"/>
        <v>0</v>
      </c>
      <c r="I254" s="96">
        <f ca="1"/>
        <v>0</v>
      </c>
      <c r="J254" s="96">
        <f ca="1"/>
        <v>0</v>
      </c>
      <c r="K254" s="96">
        <f ca="1"/>
        <v>0</v>
      </c>
      <c r="L254" s="96">
        <f ca="1"/>
        <v>0</v>
      </c>
      <c r="M254" s="96">
        <f ca="1"/>
        <v>0</v>
      </c>
      <c r="N254" s="96">
        <f ca="1"/>
        <v>0</v>
      </c>
      <c r="O254" s="96">
        <f ca="1"/>
        <v>0</v>
      </c>
      <c r="P254" s="96">
        <f ca="1"/>
        <v>0</v>
      </c>
      <c r="Q254" s="96">
        <f ca="1"/>
        <v>0</v>
      </c>
      <c r="R254" s="96">
        <f ca="1"/>
        <v>0</v>
      </c>
      <c r="S254" s="96">
        <f ca="1"/>
        <v>0</v>
      </c>
      <c r="T254" s="96">
        <f ca="1"/>
        <v>0</v>
      </c>
      <c r="U254" s="96">
        <f ca="1"/>
        <v>0</v>
      </c>
      <c r="V254" s="96">
        <f ca="1"/>
        <v>0</v>
      </c>
      <c r="W254" s="96">
        <f ca="1"/>
        <v>0</v>
      </c>
      <c r="X254" s="96">
        <f ca="1"/>
        <v>0</v>
      </c>
      <c r="Y254" s="96">
        <f ca="1"/>
        <v>0</v>
      </c>
      <c r="Z254" s="96">
        <f ca="1"/>
        <v>0</v>
      </c>
      <c r="AA254" s="96">
        <f ca="1"/>
        <v>0</v>
      </c>
      <c r="AB254" s="96">
        <f ca="1"/>
        <v>0</v>
      </c>
      <c r="AC254" s="96">
        <f ca="1"/>
        <v>0</v>
      </c>
      <c r="AD254" s="96">
        <f ca="1"/>
        <v>0</v>
      </c>
      <c r="AE254" s="96">
        <f ca="1"/>
        <v>0</v>
      </c>
      <c r="AF254" s="96">
        <f ca="1"/>
        <v>0</v>
      </c>
      <c r="AG254" s="96">
        <f ca="1"/>
        <v>0</v>
      </c>
      <c r="AH254" s="96">
        <f ca="1"/>
        <v>0</v>
      </c>
      <c r="AI254" s="96">
        <f ca="1"/>
        <v>0</v>
      </c>
    </row>
    <row r="255" spans="2:35">
      <c r="B255" s="139" t="str">
        <v>OR Service Centre - Provision Analogue/ISDN2</v>
      </c>
      <c r="C255" s="62" t="s">
        <v>127</v>
      </c>
      <c r="D255" s="96">
        <f ca="1"/>
        <v>0</v>
      </c>
      <c r="E255" s="96">
        <f ca="1"/>
        <v>0</v>
      </c>
      <c r="F255" s="96">
        <f ca="1"/>
        <v>3.9778319268670566</v>
      </c>
      <c r="G255" s="96">
        <f ca="1"/>
        <v>3.9778319268670566</v>
      </c>
      <c r="H255" s="96">
        <f ca="1"/>
        <v>3.9778319268670566</v>
      </c>
      <c r="I255" s="96">
        <f ca="1"/>
        <v>3.9778319268670566</v>
      </c>
      <c r="J255" s="96">
        <f ca="1"/>
        <v>3.9778319268670566</v>
      </c>
      <c r="K255" s="96">
        <f ca="1"/>
        <v>0</v>
      </c>
      <c r="L255" s="96">
        <f ca="1"/>
        <v>0</v>
      </c>
      <c r="M255" s="96">
        <f ca="1"/>
        <v>0</v>
      </c>
      <c r="N255" s="96">
        <f ca="1"/>
        <v>0</v>
      </c>
      <c r="O255" s="96">
        <f ca="1"/>
        <v>0</v>
      </c>
      <c r="P255" s="96">
        <f ca="1"/>
        <v>0</v>
      </c>
      <c r="Q255" s="96">
        <f ca="1"/>
        <v>0</v>
      </c>
      <c r="R255" s="96">
        <f ca="1"/>
        <v>0</v>
      </c>
      <c r="S255" s="96">
        <f ca="1"/>
        <v>0</v>
      </c>
      <c r="T255" s="96">
        <f ca="1"/>
        <v>0</v>
      </c>
      <c r="U255" s="96">
        <f ca="1"/>
        <v>0</v>
      </c>
      <c r="V255" s="96">
        <f ca="1"/>
        <v>0</v>
      </c>
      <c r="W255" s="96">
        <f ca="1"/>
        <v>0</v>
      </c>
      <c r="X255" s="96">
        <f ca="1"/>
        <v>3.9778319268670566</v>
      </c>
      <c r="Y255" s="96">
        <f ca="1"/>
        <v>3.9778319268670566</v>
      </c>
      <c r="Z255" s="96">
        <f ca="1"/>
        <v>0</v>
      </c>
      <c r="AA255" s="96">
        <f ca="1"/>
        <v>0</v>
      </c>
      <c r="AB255" s="96">
        <f ca="1"/>
        <v>0</v>
      </c>
      <c r="AC255" s="96">
        <f ca="1"/>
        <v>0</v>
      </c>
      <c r="AD255" s="96">
        <f ca="1"/>
        <v>0</v>
      </c>
      <c r="AE255" s="96">
        <f ca="1"/>
        <v>0</v>
      </c>
      <c r="AF255" s="96">
        <f ca="1"/>
        <v>0</v>
      </c>
      <c r="AG255" s="96">
        <f ca="1"/>
        <v>0</v>
      </c>
      <c r="AH255" s="96">
        <f ca="1"/>
        <v>0</v>
      </c>
      <c r="AI255" s="96">
        <f ca="1"/>
        <v>0</v>
      </c>
    </row>
    <row r="256" spans="2:35">
      <c r="B256" s="139" t="str">
        <v>OR Service Centre - Provision WLA</v>
      </c>
      <c r="C256" s="62" t="s">
        <v>127</v>
      </c>
      <c r="D256" s="96">
        <f ca="1"/>
        <v>0</v>
      </c>
      <c r="E256" s="96">
        <f ca="1"/>
        <v>0</v>
      </c>
      <c r="F256" s="96">
        <f ca="1"/>
        <v>0</v>
      </c>
      <c r="G256" s="96">
        <f ca="1"/>
        <v>0</v>
      </c>
      <c r="H256" s="96">
        <f ca="1"/>
        <v>0</v>
      </c>
      <c r="I256" s="96">
        <f ca="1"/>
        <v>0</v>
      </c>
      <c r="J256" s="96">
        <f ca="1"/>
        <v>0</v>
      </c>
      <c r="K256" s="96">
        <f ca="1"/>
        <v>2.6730613492317463</v>
      </c>
      <c r="L256" s="96">
        <f ca="1"/>
        <v>2.6730613492317463</v>
      </c>
      <c r="M256" s="96">
        <f ca="1"/>
        <v>2.6730613492317463</v>
      </c>
      <c r="N256" s="96">
        <f ca="1"/>
        <v>0</v>
      </c>
      <c r="O256" s="96">
        <f ca="1"/>
        <v>2.6201294413261671</v>
      </c>
      <c r="P256" s="96">
        <f ca="1"/>
        <v>16.938210529785323</v>
      </c>
      <c r="Q256" s="96">
        <f ca="1"/>
        <v>0</v>
      </c>
      <c r="R256" s="96">
        <f ca="1"/>
        <v>1.6673550990257426</v>
      </c>
      <c r="S256" s="96">
        <f ca="1"/>
        <v>2.6730613492317463</v>
      </c>
      <c r="T256" s="96">
        <f ca="1"/>
        <v>2.5407315794677983</v>
      </c>
      <c r="U256" s="96">
        <f ca="1"/>
        <v>2.5407315794677983</v>
      </c>
      <c r="V256" s="96">
        <f ca="1"/>
        <v>2.5407315794677983</v>
      </c>
      <c r="W256" s="96">
        <f ca="1"/>
        <v>0</v>
      </c>
      <c r="X256" s="96">
        <f ca="1"/>
        <v>0</v>
      </c>
      <c r="Y256" s="96">
        <f ca="1"/>
        <v>0</v>
      </c>
      <c r="Z256" s="96">
        <f ca="1"/>
        <v>0</v>
      </c>
      <c r="AA256" s="96">
        <f ca="1"/>
        <v>0</v>
      </c>
      <c r="AB256" s="96">
        <f ca="1"/>
        <v>0</v>
      </c>
      <c r="AC256" s="96">
        <f ca="1"/>
        <v>0</v>
      </c>
      <c r="AD256" s="96">
        <f ca="1"/>
        <v>0</v>
      </c>
      <c r="AE256" s="96">
        <f ca="1"/>
        <v>0</v>
      </c>
      <c r="AF256" s="96">
        <f ca="1"/>
        <v>0</v>
      </c>
      <c r="AG256" s="96">
        <f ca="1"/>
        <v>0</v>
      </c>
      <c r="AH256" s="96">
        <f ca="1"/>
        <v>0</v>
      </c>
      <c r="AI256" s="96">
        <f ca="1"/>
        <v>0</v>
      </c>
    </row>
    <row r="257" spans="2:35">
      <c r="B257" s="139" t="str">
        <v>Service Centre - Provision  NGA</v>
      </c>
      <c r="C257" s="62" t="s">
        <v>127</v>
      </c>
      <c r="D257" s="96">
        <f ca="1"/>
        <v>0</v>
      </c>
      <c r="E257" s="96">
        <f ca="1"/>
        <v>0</v>
      </c>
      <c r="F257" s="96">
        <f ca="1"/>
        <v>0</v>
      </c>
      <c r="G257" s="96">
        <f ca="1"/>
        <v>0</v>
      </c>
      <c r="H257" s="96">
        <f ca="1"/>
        <v>0</v>
      </c>
      <c r="I257" s="96">
        <f ca="1"/>
        <v>0</v>
      </c>
      <c r="J257" s="96">
        <f ca="1"/>
        <v>0</v>
      </c>
      <c r="K257" s="96">
        <f ca="1"/>
        <v>0</v>
      </c>
      <c r="L257" s="96">
        <f ca="1"/>
        <v>0</v>
      </c>
      <c r="M257" s="96">
        <f ca="1"/>
        <v>0</v>
      </c>
      <c r="N257" s="96">
        <f ca="1"/>
        <v>0</v>
      </c>
      <c r="O257" s="96">
        <f ca="1"/>
        <v>0</v>
      </c>
      <c r="P257" s="96">
        <f ca="1"/>
        <v>0</v>
      </c>
      <c r="Q257" s="96">
        <f ca="1"/>
        <v>0</v>
      </c>
      <c r="R257" s="96">
        <f ca="1"/>
        <v>0</v>
      </c>
      <c r="S257" s="96">
        <f ca="1"/>
        <v>0</v>
      </c>
      <c r="T257" s="96">
        <f ca="1"/>
        <v>0</v>
      </c>
      <c r="U257" s="96">
        <f ca="1"/>
        <v>0</v>
      </c>
      <c r="V257" s="96">
        <f ca="1"/>
        <v>0</v>
      </c>
      <c r="W257" s="96">
        <f ca="1"/>
        <v>0</v>
      </c>
      <c r="X257" s="96">
        <f ca="1"/>
        <v>0</v>
      </c>
      <c r="Y257" s="96">
        <f ca="1"/>
        <v>0</v>
      </c>
      <c r="Z257" s="96">
        <f ca="1"/>
        <v>0</v>
      </c>
      <c r="AA257" s="96">
        <f ca="1"/>
        <v>4.3873321833011092</v>
      </c>
      <c r="AB257" s="96">
        <f ca="1"/>
        <v>4.3873321833011092</v>
      </c>
      <c r="AC257" s="96">
        <f ca="1"/>
        <v>8.2920578264390965</v>
      </c>
      <c r="AD257" s="96">
        <f ca="1"/>
        <v>0</v>
      </c>
      <c r="AE257" s="96">
        <f ca="1"/>
        <v>0</v>
      </c>
      <c r="AF257" s="96">
        <f ca="1"/>
        <v>0</v>
      </c>
      <c r="AG257" s="96">
        <f ca="1"/>
        <v>0</v>
      </c>
      <c r="AH257" s="96">
        <f ca="1"/>
        <v>0</v>
      </c>
      <c r="AI257" s="96">
        <f ca="1"/>
        <v>0</v>
      </c>
    </row>
    <row r="258" spans="2:35">
      <c r="B258" s="139" t="str">
        <v>OR Service Centre - Assurance Analogue/ISDN2</v>
      </c>
      <c r="C258" s="62" t="s">
        <v>127</v>
      </c>
      <c r="D258" s="96">
        <f ca="1"/>
        <v>0.4561183133358408</v>
      </c>
      <c r="E258" s="96">
        <f ca="1"/>
        <v>0.4561183133358408</v>
      </c>
      <c r="F258" s="96">
        <f ca="1"/>
        <v>0</v>
      </c>
      <c r="G258" s="96">
        <f ca="1"/>
        <v>0</v>
      </c>
      <c r="H258" s="96">
        <f ca="1"/>
        <v>0</v>
      </c>
      <c r="I258" s="96">
        <f ca="1"/>
        <v>0</v>
      </c>
      <c r="J258" s="96">
        <f ca="1"/>
        <v>0</v>
      </c>
      <c r="K258" s="96">
        <f ca="1"/>
        <v>0</v>
      </c>
      <c r="L258" s="96">
        <f ca="1"/>
        <v>0</v>
      </c>
      <c r="M258" s="96">
        <f ca="1"/>
        <v>0</v>
      </c>
      <c r="N258" s="96">
        <f ca="1"/>
        <v>0</v>
      </c>
      <c r="O258" s="96">
        <f ca="1"/>
        <v>0</v>
      </c>
      <c r="P258" s="96">
        <f ca="1"/>
        <v>0</v>
      </c>
      <c r="Q258" s="96">
        <f ca="1"/>
        <v>0</v>
      </c>
      <c r="R258" s="96">
        <f ca="1"/>
        <v>0</v>
      </c>
      <c r="S258" s="96">
        <f ca="1"/>
        <v>0</v>
      </c>
      <c r="T258" s="96">
        <f ca="1"/>
        <v>0</v>
      </c>
      <c r="U258" s="96">
        <f ca="1"/>
        <v>0</v>
      </c>
      <c r="V258" s="96">
        <f ca="1"/>
        <v>0</v>
      </c>
      <c r="W258" s="96">
        <f ca="1"/>
        <v>0</v>
      </c>
      <c r="X258" s="96">
        <f ca="1"/>
        <v>0</v>
      </c>
      <c r="Y258" s="96">
        <f ca="1"/>
        <v>0</v>
      </c>
      <c r="Z258" s="96">
        <f ca="1"/>
        <v>0</v>
      </c>
      <c r="AA258" s="96">
        <f ca="1"/>
        <v>0</v>
      </c>
      <c r="AB258" s="96">
        <f ca="1"/>
        <v>0</v>
      </c>
      <c r="AC258" s="96">
        <f ca="1"/>
        <v>0</v>
      </c>
      <c r="AD258" s="96">
        <f ca="1"/>
        <v>0</v>
      </c>
      <c r="AE258" s="96">
        <f ca="1"/>
        <v>0</v>
      </c>
      <c r="AF258" s="96">
        <f ca="1"/>
        <v>0</v>
      </c>
      <c r="AG258" s="96">
        <f ca="1"/>
        <v>0</v>
      </c>
      <c r="AH258" s="96">
        <f ca="1"/>
        <v>0</v>
      </c>
      <c r="AI258" s="96">
        <f ca="1"/>
        <v>0</v>
      </c>
    </row>
    <row r="259" spans="2:35">
      <c r="B259" s="139" t="str">
        <v>OR Service Centre - Assurance WLA</v>
      </c>
      <c r="C259" s="62" t="s">
        <v>127</v>
      </c>
      <c r="D259" s="96">
        <f ca="1"/>
        <v>0</v>
      </c>
      <c r="E259" s="96">
        <f ca="1"/>
        <v>0</v>
      </c>
      <c r="F259" s="96">
        <f ca="1"/>
        <v>0</v>
      </c>
      <c r="G259" s="96">
        <f ca="1"/>
        <v>0</v>
      </c>
      <c r="H259" s="96">
        <f ca="1"/>
        <v>0</v>
      </c>
      <c r="I259" s="96">
        <f ca="1"/>
        <v>0</v>
      </c>
      <c r="J259" s="96">
        <f ca="1"/>
        <v>0</v>
      </c>
      <c r="K259" s="96">
        <f ca="1"/>
        <v>0</v>
      </c>
      <c r="L259" s="96">
        <f ca="1"/>
        <v>0</v>
      </c>
      <c r="M259" s="96">
        <f ca="1"/>
        <v>0</v>
      </c>
      <c r="N259" s="96">
        <f ca="1"/>
        <v>0.64014425090431204</v>
      </c>
      <c r="O259" s="96">
        <f ca="1"/>
        <v>0</v>
      </c>
      <c r="P259" s="96">
        <f ca="1"/>
        <v>0</v>
      </c>
      <c r="Q259" s="96">
        <f ca="1"/>
        <v>24.357171843814566</v>
      </c>
      <c r="R259" s="96">
        <f ca="1"/>
        <v>0.2028179804845345</v>
      </c>
      <c r="S259" s="96">
        <f ca="1"/>
        <v>0</v>
      </c>
      <c r="T259" s="96">
        <f ca="1"/>
        <v>0</v>
      </c>
      <c r="U259" s="96">
        <f ca="1"/>
        <v>0</v>
      </c>
      <c r="V259" s="96">
        <f ca="1"/>
        <v>0</v>
      </c>
      <c r="W259" s="96">
        <f ca="1"/>
        <v>0.10140899024226725</v>
      </c>
      <c r="X259" s="96">
        <f ca="1"/>
        <v>0</v>
      </c>
      <c r="Y259" s="96">
        <f ca="1"/>
        <v>0</v>
      </c>
      <c r="Z259" s="96">
        <f ca="1"/>
        <v>0</v>
      </c>
      <c r="AA259" s="96">
        <f ca="1"/>
        <v>0</v>
      </c>
      <c r="AB259" s="96">
        <f ca="1"/>
        <v>0</v>
      </c>
      <c r="AC259" s="96">
        <f ca="1"/>
        <v>0</v>
      </c>
      <c r="AD259" s="96">
        <f ca="1"/>
        <v>0</v>
      </c>
      <c r="AE259" s="96">
        <f ca="1"/>
        <v>0</v>
      </c>
      <c r="AF259" s="96">
        <f ca="1"/>
        <v>0</v>
      </c>
      <c r="AG259" s="96">
        <f ca="1"/>
        <v>0</v>
      </c>
      <c r="AH259" s="96">
        <f ca="1"/>
        <v>0</v>
      </c>
      <c r="AI259" s="96">
        <f ca="1"/>
        <v>0</v>
      </c>
    </row>
    <row r="260" spans="2:35">
      <c r="B260" s="139" t="str">
        <v>Service Centre - Assurance  NGA</v>
      </c>
      <c r="C260" s="62" t="s">
        <v>127</v>
      </c>
      <c r="D260" s="96">
        <f ca="1"/>
        <v>0</v>
      </c>
      <c r="E260" s="96">
        <f ca="1"/>
        <v>0</v>
      </c>
      <c r="F260" s="96">
        <f ca="1"/>
        <v>0</v>
      </c>
      <c r="G260" s="96">
        <f ca="1"/>
        <v>0</v>
      </c>
      <c r="H260" s="96">
        <f ca="1"/>
        <v>0</v>
      </c>
      <c r="I260" s="96">
        <f ca="1"/>
        <v>0</v>
      </c>
      <c r="J260" s="96">
        <f ca="1"/>
        <v>0</v>
      </c>
      <c r="K260" s="96">
        <f ca="1"/>
        <v>0</v>
      </c>
      <c r="L260" s="96">
        <f ca="1"/>
        <v>0</v>
      </c>
      <c r="M260" s="96">
        <f ca="1"/>
        <v>0</v>
      </c>
      <c r="N260" s="96">
        <f ca="1"/>
        <v>0</v>
      </c>
      <c r="O260" s="96">
        <f ca="1"/>
        <v>0</v>
      </c>
      <c r="P260" s="96">
        <f ca="1"/>
        <v>0</v>
      </c>
      <c r="Q260" s="96">
        <f ca="1"/>
        <v>0</v>
      </c>
      <c r="R260" s="96">
        <f ca="1"/>
        <v>0</v>
      </c>
      <c r="S260" s="96">
        <f ca="1"/>
        <v>0</v>
      </c>
      <c r="T260" s="96">
        <f ca="1"/>
        <v>0</v>
      </c>
      <c r="U260" s="96">
        <f ca="1"/>
        <v>0</v>
      </c>
      <c r="V260" s="96">
        <f ca="1"/>
        <v>0</v>
      </c>
      <c r="W260" s="96">
        <f ca="1"/>
        <v>0</v>
      </c>
      <c r="X260" s="96">
        <f ca="1"/>
        <v>0</v>
      </c>
      <c r="Y260" s="96">
        <f ca="1"/>
        <v>0</v>
      </c>
      <c r="Z260" s="96">
        <f ca="1"/>
        <v>2.0148120170486647</v>
      </c>
      <c r="AA260" s="96">
        <f ca="1"/>
        <v>0</v>
      </c>
      <c r="AB260" s="96">
        <f ca="1"/>
        <v>0</v>
      </c>
      <c r="AC260" s="96">
        <f ca="1"/>
        <v>3.8079947122219764</v>
      </c>
      <c r="AD260" s="96">
        <f ca="1"/>
        <v>0</v>
      </c>
      <c r="AE260" s="96">
        <f ca="1"/>
        <v>0</v>
      </c>
      <c r="AF260" s="96">
        <f ca="1"/>
        <v>0</v>
      </c>
      <c r="AG260" s="96">
        <f ca="1"/>
        <v>0</v>
      </c>
      <c r="AH260" s="96">
        <f ca="1"/>
        <v>0</v>
      </c>
      <c r="AI260" s="96">
        <f ca="1"/>
        <v>0</v>
      </c>
    </row>
    <row r="261" spans="2:35">
      <c r="B261" s="139" t="str">
        <v>Service Level Guarantees</v>
      </c>
      <c r="C261" s="62" t="s">
        <v>127</v>
      </c>
      <c r="D261" s="96">
        <f ca="1"/>
        <v>0</v>
      </c>
      <c r="E261" s="96">
        <f ca="1"/>
        <v>0</v>
      </c>
      <c r="F261" s="96">
        <f ca="1"/>
        <v>0</v>
      </c>
      <c r="G261" s="96">
        <f ca="1"/>
        <v>0</v>
      </c>
      <c r="H261" s="96">
        <f ca="1"/>
        <v>0</v>
      </c>
      <c r="I261" s="96">
        <f ca="1"/>
        <v>0</v>
      </c>
      <c r="J261" s="96">
        <f ca="1"/>
        <v>0</v>
      </c>
      <c r="K261" s="96">
        <f ca="1"/>
        <v>0.60810758612897131</v>
      </c>
      <c r="L261" s="96">
        <f ca="1"/>
        <v>0.47896308845622076</v>
      </c>
      <c r="M261" s="96">
        <f ca="1"/>
        <v>0.36820809854269676</v>
      </c>
      <c r="N261" s="96">
        <f ca="1"/>
        <v>0.1450263452829918</v>
      </c>
      <c r="O261" s="96">
        <f ca="1"/>
        <v>0</v>
      </c>
      <c r="P261" s="96">
        <f ca="1"/>
        <v>0</v>
      </c>
      <c r="Q261" s="96">
        <f ca="1"/>
        <v>0</v>
      </c>
      <c r="R261" s="96">
        <f ca="1"/>
        <v>0</v>
      </c>
      <c r="S261" s="96">
        <f ca="1"/>
        <v>0.27709644646289205</v>
      </c>
      <c r="T261" s="96">
        <f ca="1"/>
        <v>0.43800463935612505</v>
      </c>
      <c r="U261" s="96">
        <f ca="1"/>
        <v>0.48606812554501283</v>
      </c>
      <c r="V261" s="96">
        <f ca="1"/>
        <v>0.36904398525902521</v>
      </c>
      <c r="W261" s="96">
        <f ca="1"/>
        <v>1.2538300744927243E-3</v>
      </c>
      <c r="X261" s="96">
        <f ca="1"/>
        <v>0</v>
      </c>
      <c r="Y261" s="96">
        <f ca="1"/>
        <v>0</v>
      </c>
      <c r="Z261" s="96">
        <f ca="1"/>
        <v>0</v>
      </c>
      <c r="AA261" s="96">
        <f ca="1"/>
        <v>0</v>
      </c>
      <c r="AB261" s="96">
        <f ca="1"/>
        <v>0</v>
      </c>
      <c r="AC261" s="96">
        <f ca="1"/>
        <v>0</v>
      </c>
      <c r="AD261" s="96">
        <f ca="1"/>
        <v>0</v>
      </c>
      <c r="AE261" s="96">
        <f ca="1"/>
        <v>0</v>
      </c>
      <c r="AF261" s="96">
        <f ca="1"/>
        <v>0</v>
      </c>
      <c r="AG261" s="96">
        <f ca="1"/>
        <v>0</v>
      </c>
      <c r="AH261" s="96">
        <f ca="1"/>
        <v>0</v>
      </c>
      <c r="AI261" s="96">
        <f ca="1"/>
        <v>0</v>
      </c>
    </row>
    <row r="262" spans="2:35">
      <c r="B262" s="139" t="str">
        <v>Other WLA</v>
      </c>
      <c r="C262" s="62" t="s">
        <v>127</v>
      </c>
      <c r="D262" s="96">
        <f ca="1"/>
        <v>0</v>
      </c>
      <c r="E262" s="96">
        <f ca="1"/>
        <v>0</v>
      </c>
      <c r="F262" s="96">
        <f ca="1"/>
        <v>0</v>
      </c>
      <c r="G262" s="96">
        <f ca="1"/>
        <v>0</v>
      </c>
      <c r="H262" s="96">
        <f ca="1"/>
        <v>0</v>
      </c>
      <c r="I262" s="96">
        <f ca="1"/>
        <v>0</v>
      </c>
      <c r="J262" s="96">
        <f ca="1"/>
        <v>0</v>
      </c>
      <c r="K262" s="96">
        <f ca="1"/>
        <v>0</v>
      </c>
      <c r="L262" s="96">
        <f ca="1"/>
        <v>0</v>
      </c>
      <c r="M262" s="96">
        <f ca="1"/>
        <v>0</v>
      </c>
      <c r="N262" s="96">
        <f ca="1"/>
        <v>0</v>
      </c>
      <c r="O262" s="96">
        <f ca="1"/>
        <v>0</v>
      </c>
      <c r="P262" s="96">
        <f ca="1"/>
        <v>0</v>
      </c>
      <c r="Q262" s="96">
        <f ca="1"/>
        <v>0</v>
      </c>
      <c r="R262" s="96">
        <f ca="1"/>
        <v>0</v>
      </c>
      <c r="S262" s="96">
        <f ca="1"/>
        <v>0</v>
      </c>
      <c r="T262" s="96">
        <f ca="1"/>
        <v>0</v>
      </c>
      <c r="U262" s="96">
        <f ca="1"/>
        <v>0</v>
      </c>
      <c r="V262" s="96">
        <f ca="1"/>
        <v>0</v>
      </c>
      <c r="W262" s="96">
        <f ca="1"/>
        <v>0</v>
      </c>
      <c r="X262" s="96">
        <f ca="1"/>
        <v>0</v>
      </c>
      <c r="Y262" s="96">
        <f ca="1"/>
        <v>0</v>
      </c>
      <c r="Z262" s="96">
        <f ca="1"/>
        <v>0</v>
      </c>
      <c r="AA262" s="96">
        <f ca="1"/>
        <v>0</v>
      </c>
      <c r="AB262" s="96">
        <f ca="1"/>
        <v>0</v>
      </c>
      <c r="AC262" s="96">
        <f ca="1"/>
        <v>0</v>
      </c>
      <c r="AD262" s="96">
        <f ca="1"/>
        <v>0</v>
      </c>
      <c r="AE262" s="96">
        <f ca="1"/>
        <v>0</v>
      </c>
      <c r="AF262" s="96">
        <f ca="1"/>
        <v>0</v>
      </c>
      <c r="AG262" s="96">
        <f ca="1"/>
        <v>0</v>
      </c>
      <c r="AH262" s="96">
        <f ca="1"/>
        <v>0</v>
      </c>
      <c r="AI262" s="96">
        <f ca="1"/>
        <v>0</v>
      </c>
    </row>
    <row r="263" spans="2:35">
      <c r="B263" s="139" t="str">
        <v>GEA Access Fibre Spine</v>
      </c>
      <c r="C263" s="62" t="s">
        <v>127</v>
      </c>
      <c r="D263" s="96">
        <f ca="1"/>
        <v>0</v>
      </c>
      <c r="E263" s="96">
        <f ca="1"/>
        <v>0</v>
      </c>
      <c r="F263" s="96">
        <f ca="1"/>
        <v>0</v>
      </c>
      <c r="G263" s="96">
        <f ca="1"/>
        <v>0</v>
      </c>
      <c r="H263" s="96">
        <f ca="1"/>
        <v>0</v>
      </c>
      <c r="I263" s="96">
        <f ca="1"/>
        <v>0</v>
      </c>
      <c r="J263" s="96">
        <f ca="1"/>
        <v>0</v>
      </c>
      <c r="K263" s="96">
        <f ca="1"/>
        <v>0</v>
      </c>
      <c r="L263" s="96">
        <f ca="1"/>
        <v>0</v>
      </c>
      <c r="M263" s="96">
        <f ca="1"/>
        <v>0</v>
      </c>
      <c r="N263" s="96">
        <f ca="1"/>
        <v>0</v>
      </c>
      <c r="O263" s="96">
        <f ca="1"/>
        <v>0</v>
      </c>
      <c r="P263" s="96">
        <f ca="1"/>
        <v>0</v>
      </c>
      <c r="Q263" s="96">
        <f ca="1"/>
        <v>0</v>
      </c>
      <c r="R263" s="96">
        <f ca="1"/>
        <v>0</v>
      </c>
      <c r="S263" s="96">
        <f ca="1"/>
        <v>0</v>
      </c>
      <c r="T263" s="96">
        <f ca="1"/>
        <v>0</v>
      </c>
      <c r="U263" s="96">
        <f ca="1"/>
        <v>0</v>
      </c>
      <c r="V263" s="96">
        <f ca="1"/>
        <v>0</v>
      </c>
      <c r="W263" s="96">
        <f ca="1"/>
        <v>0</v>
      </c>
      <c r="X263" s="96">
        <f ca="1"/>
        <v>0</v>
      </c>
      <c r="Y263" s="96">
        <f ca="1"/>
        <v>0</v>
      </c>
      <c r="Z263" s="96">
        <f ca="1"/>
        <v>1.6426994061951976</v>
      </c>
      <c r="AA263" s="96">
        <f ca="1"/>
        <v>0</v>
      </c>
      <c r="AB263" s="96">
        <f ca="1"/>
        <v>0</v>
      </c>
      <c r="AC263" s="96">
        <f ca="1"/>
        <v>0</v>
      </c>
      <c r="AD263" s="96">
        <f ca="1"/>
        <v>0</v>
      </c>
      <c r="AE263" s="96">
        <f ca="1"/>
        <v>0</v>
      </c>
      <c r="AF263" s="96">
        <f ca="1"/>
        <v>0</v>
      </c>
      <c r="AG263" s="96">
        <f ca="1"/>
        <v>0</v>
      </c>
      <c r="AH263" s="96">
        <f ca="1"/>
        <v>0</v>
      </c>
      <c r="AI263" s="96">
        <f ca="1"/>
        <v>0</v>
      </c>
    </row>
    <row r="264" spans="2:35">
      <c r="B264" s="139" t="str">
        <v>GEA Distribution Fibre</v>
      </c>
      <c r="C264" s="62" t="s">
        <v>127</v>
      </c>
      <c r="D264" s="96">
        <f ca="1"/>
        <v>0</v>
      </c>
      <c r="E264" s="96">
        <f ca="1"/>
        <v>0</v>
      </c>
      <c r="F264" s="96">
        <f ca="1"/>
        <v>0</v>
      </c>
      <c r="G264" s="96">
        <f ca="1"/>
        <v>0</v>
      </c>
      <c r="H264" s="96">
        <f ca="1"/>
        <v>0</v>
      </c>
      <c r="I264" s="96">
        <f ca="1"/>
        <v>0</v>
      </c>
      <c r="J264" s="96">
        <f ca="1"/>
        <v>0</v>
      </c>
      <c r="K264" s="96">
        <f ca="1"/>
        <v>0</v>
      </c>
      <c r="L264" s="96">
        <f ca="1"/>
        <v>0</v>
      </c>
      <c r="M264" s="96">
        <f ca="1"/>
        <v>0</v>
      </c>
      <c r="N264" s="96">
        <f ca="1"/>
        <v>0</v>
      </c>
      <c r="O264" s="96">
        <f ca="1"/>
        <v>0</v>
      </c>
      <c r="P264" s="96">
        <f ca="1"/>
        <v>0</v>
      </c>
      <c r="Q264" s="96">
        <f ca="1"/>
        <v>0</v>
      </c>
      <c r="R264" s="96">
        <f ca="1"/>
        <v>0</v>
      </c>
      <c r="S264" s="96">
        <f ca="1"/>
        <v>0</v>
      </c>
      <c r="T264" s="96">
        <f ca="1"/>
        <v>0</v>
      </c>
      <c r="U264" s="96">
        <f ca="1"/>
        <v>0</v>
      </c>
      <c r="V264" s="96">
        <f ca="1"/>
        <v>0</v>
      </c>
      <c r="W264" s="96">
        <f ca="1"/>
        <v>0</v>
      </c>
      <c r="X264" s="96">
        <f ca="1"/>
        <v>0</v>
      </c>
      <c r="Y264" s="96">
        <f ca="1"/>
        <v>0</v>
      </c>
      <c r="Z264" s="96">
        <f ca="1"/>
        <v>10.583194054594527</v>
      </c>
      <c r="AA264" s="96">
        <f ca="1"/>
        <v>0</v>
      </c>
      <c r="AB264" s="96">
        <f ca="1"/>
        <v>0</v>
      </c>
      <c r="AC264" s="96">
        <f ca="1"/>
        <v>0</v>
      </c>
      <c r="AD264" s="96">
        <f ca="1"/>
        <v>0</v>
      </c>
      <c r="AE264" s="96">
        <f ca="1"/>
        <v>0</v>
      </c>
      <c r="AF264" s="96">
        <f ca="1"/>
        <v>0</v>
      </c>
      <c r="AG264" s="96">
        <f ca="1"/>
        <v>0</v>
      </c>
      <c r="AH264" s="96">
        <f ca="1"/>
        <v>0</v>
      </c>
      <c r="AI264" s="96">
        <f ca="1"/>
        <v>0</v>
      </c>
    </row>
    <row r="265" spans="2:35">
      <c r="B265" s="139" t="str">
        <v>GEA Electronics</v>
      </c>
      <c r="C265" s="62" t="s">
        <v>127</v>
      </c>
      <c r="D265" s="96">
        <f ca="1"/>
        <v>0</v>
      </c>
      <c r="E265" s="96">
        <f ca="1"/>
        <v>0</v>
      </c>
      <c r="F265" s="96">
        <f ca="1"/>
        <v>0</v>
      </c>
      <c r="G265" s="96">
        <f ca="1"/>
        <v>0</v>
      </c>
      <c r="H265" s="96">
        <f ca="1"/>
        <v>0</v>
      </c>
      <c r="I265" s="96">
        <f ca="1"/>
        <v>0</v>
      </c>
      <c r="J265" s="96">
        <f ca="1"/>
        <v>0</v>
      </c>
      <c r="K265" s="96">
        <f ca="1"/>
        <v>0</v>
      </c>
      <c r="L265" s="96">
        <f ca="1"/>
        <v>0</v>
      </c>
      <c r="M265" s="96">
        <f ca="1"/>
        <v>0</v>
      </c>
      <c r="N265" s="96">
        <f ca="1"/>
        <v>0</v>
      </c>
      <c r="O265" s="96">
        <f ca="1"/>
        <v>0</v>
      </c>
      <c r="P265" s="96">
        <f ca="1"/>
        <v>0</v>
      </c>
      <c r="Q265" s="96">
        <f ca="1"/>
        <v>0</v>
      </c>
      <c r="R265" s="96">
        <f ca="1"/>
        <v>0</v>
      </c>
      <c r="S265" s="96">
        <f ca="1"/>
        <v>0</v>
      </c>
      <c r="T265" s="96">
        <f ca="1"/>
        <v>0</v>
      </c>
      <c r="U265" s="96">
        <f ca="1"/>
        <v>0</v>
      </c>
      <c r="V265" s="96">
        <f ca="1"/>
        <v>0</v>
      </c>
      <c r="W265" s="96">
        <f ca="1"/>
        <v>0</v>
      </c>
      <c r="X265" s="96">
        <f ca="1"/>
        <v>0</v>
      </c>
      <c r="Y265" s="96">
        <f ca="1"/>
        <v>0</v>
      </c>
      <c r="Z265" s="96">
        <f ca="1"/>
        <v>5.0461546816298499</v>
      </c>
      <c r="AA265" s="96">
        <f ca="1"/>
        <v>0</v>
      </c>
      <c r="AB265" s="96">
        <f ca="1"/>
        <v>0</v>
      </c>
      <c r="AC265" s="96">
        <f ca="1"/>
        <v>0</v>
      </c>
      <c r="AD265" s="96">
        <f ca="1"/>
        <v>0</v>
      </c>
      <c r="AE265" s="96">
        <f ca="1"/>
        <v>0</v>
      </c>
      <c r="AF265" s="96">
        <f ca="1"/>
        <v>0</v>
      </c>
      <c r="AG265" s="96">
        <f ca="1"/>
        <v>0</v>
      </c>
      <c r="AH265" s="96">
        <f ca="1"/>
        <v>0</v>
      </c>
      <c r="AI265" s="96">
        <f ca="1"/>
        <v>0</v>
      </c>
    </row>
    <row r="266" spans="2:35">
      <c r="B266" s="139" t="str">
        <v>GEA DSLAM &amp; Cabinets</v>
      </c>
      <c r="C266" s="62" t="s">
        <v>127</v>
      </c>
      <c r="D266" s="96">
        <f ca="1"/>
        <v>0</v>
      </c>
      <c r="E266" s="96">
        <f ca="1"/>
        <v>0</v>
      </c>
      <c r="F266" s="96">
        <f ca="1"/>
        <v>0</v>
      </c>
      <c r="G266" s="96">
        <f ca="1"/>
        <v>0</v>
      </c>
      <c r="H266" s="96">
        <f ca="1"/>
        <v>0</v>
      </c>
      <c r="I266" s="96">
        <f ca="1"/>
        <v>0</v>
      </c>
      <c r="J266" s="96">
        <f ca="1"/>
        <v>0</v>
      </c>
      <c r="K266" s="96">
        <f ca="1"/>
        <v>0</v>
      </c>
      <c r="L266" s="96">
        <f ca="1"/>
        <v>0</v>
      </c>
      <c r="M266" s="96">
        <f ca="1"/>
        <v>0</v>
      </c>
      <c r="N266" s="96">
        <f ca="1"/>
        <v>0</v>
      </c>
      <c r="O266" s="96">
        <f ca="1"/>
        <v>0</v>
      </c>
      <c r="P266" s="96">
        <f ca="1"/>
        <v>0</v>
      </c>
      <c r="Q266" s="96">
        <f ca="1"/>
        <v>0</v>
      </c>
      <c r="R266" s="96">
        <f ca="1"/>
        <v>0</v>
      </c>
      <c r="S266" s="96">
        <f ca="1"/>
        <v>0</v>
      </c>
      <c r="T266" s="96">
        <f ca="1"/>
        <v>0</v>
      </c>
      <c r="U266" s="96">
        <f ca="1"/>
        <v>0</v>
      </c>
      <c r="V266" s="96">
        <f ca="1"/>
        <v>0</v>
      </c>
      <c r="W266" s="96">
        <f ca="1"/>
        <v>0</v>
      </c>
      <c r="X266" s="96">
        <f ca="1"/>
        <v>0</v>
      </c>
      <c r="Y266" s="96">
        <f ca="1"/>
        <v>0</v>
      </c>
      <c r="Z266" s="96">
        <f ca="1"/>
        <v>14.072107284606711</v>
      </c>
      <c r="AA266" s="96">
        <f ca="1"/>
        <v>0</v>
      </c>
      <c r="AB266" s="96">
        <f ca="1"/>
        <v>0</v>
      </c>
      <c r="AC266" s="96">
        <f ca="1"/>
        <v>0</v>
      </c>
      <c r="AD266" s="96">
        <f ca="1"/>
        <v>0</v>
      </c>
      <c r="AE266" s="96">
        <f ca="1"/>
        <v>0</v>
      </c>
      <c r="AF266" s="96">
        <f ca="1"/>
        <v>0</v>
      </c>
      <c r="AG266" s="96">
        <f ca="1"/>
        <v>0</v>
      </c>
      <c r="AH266" s="96">
        <f ca="1"/>
        <v>0</v>
      </c>
      <c r="AI266" s="96">
        <f ca="1"/>
        <v>0</v>
      </c>
    </row>
    <row r="267" spans="2:35">
      <c r="B267" s="139" t="str">
        <v>GEA Customer Site Installation</v>
      </c>
      <c r="C267" s="62" t="s">
        <v>127</v>
      </c>
      <c r="D267" s="96">
        <f ca="1"/>
        <v>0</v>
      </c>
      <c r="E267" s="96">
        <f ca="1"/>
        <v>0</v>
      </c>
      <c r="F267" s="96">
        <f ca="1"/>
        <v>0</v>
      </c>
      <c r="G267" s="96">
        <f ca="1"/>
        <v>0</v>
      </c>
      <c r="H267" s="96">
        <f ca="1"/>
        <v>0</v>
      </c>
      <c r="I267" s="96">
        <f ca="1"/>
        <v>0</v>
      </c>
      <c r="J267" s="96">
        <f ca="1"/>
        <v>0</v>
      </c>
      <c r="K267" s="96">
        <f ca="1"/>
        <v>0</v>
      </c>
      <c r="L267" s="96">
        <f ca="1"/>
        <v>0</v>
      </c>
      <c r="M267" s="96">
        <f ca="1"/>
        <v>0</v>
      </c>
      <c r="N267" s="96">
        <f ca="1"/>
        <v>0</v>
      </c>
      <c r="O267" s="96">
        <f ca="1"/>
        <v>0</v>
      </c>
      <c r="P267" s="96">
        <f ca="1"/>
        <v>0</v>
      </c>
      <c r="Q267" s="96">
        <f ca="1"/>
        <v>0</v>
      </c>
      <c r="R267" s="96">
        <f ca="1"/>
        <v>0</v>
      </c>
      <c r="S267" s="96">
        <f ca="1"/>
        <v>0</v>
      </c>
      <c r="T267" s="96">
        <f ca="1"/>
        <v>0</v>
      </c>
      <c r="U267" s="96">
        <f ca="1"/>
        <v>0</v>
      </c>
      <c r="V267" s="96">
        <f ca="1"/>
        <v>0</v>
      </c>
      <c r="W267" s="96">
        <f ca="1"/>
        <v>0</v>
      </c>
      <c r="X267" s="96">
        <f ca="1"/>
        <v>0</v>
      </c>
      <c r="Y267" s="96">
        <f ca="1"/>
        <v>0</v>
      </c>
      <c r="Z267" s="96">
        <f ca="1"/>
        <v>13.125440226592421</v>
      </c>
      <c r="AA267" s="96">
        <f ca="1"/>
        <v>0</v>
      </c>
      <c r="AB267" s="96">
        <f ca="1"/>
        <v>0</v>
      </c>
      <c r="AC267" s="96">
        <f ca="1"/>
        <v>0</v>
      </c>
      <c r="AD267" s="96">
        <f ca="1"/>
        <v>0</v>
      </c>
      <c r="AE267" s="96">
        <f ca="1"/>
        <v>0</v>
      </c>
      <c r="AF267" s="96">
        <f ca="1"/>
        <v>0</v>
      </c>
      <c r="AG267" s="96">
        <f ca="1"/>
        <v>0</v>
      </c>
      <c r="AH267" s="96">
        <f ca="1"/>
        <v>0</v>
      </c>
      <c r="AI267" s="96">
        <f ca="1"/>
        <v>0</v>
      </c>
    </row>
    <row r="268" spans="2:35">
      <c r="B268" s="139" t="str">
        <v>GEA FTTC Repairs</v>
      </c>
      <c r="C268" s="62" t="s">
        <v>127</v>
      </c>
      <c r="D268" s="96">
        <f ca="1"/>
        <v>0</v>
      </c>
      <c r="E268" s="96">
        <f ca="1"/>
        <v>0</v>
      </c>
      <c r="F268" s="96">
        <f ca="1"/>
        <v>0</v>
      </c>
      <c r="G268" s="96">
        <f ca="1"/>
        <v>0</v>
      </c>
      <c r="H268" s="96">
        <f ca="1"/>
        <v>0</v>
      </c>
      <c r="I268" s="96">
        <f ca="1"/>
        <v>0</v>
      </c>
      <c r="J268" s="96">
        <f ca="1"/>
        <v>0</v>
      </c>
      <c r="K268" s="96">
        <f ca="1"/>
        <v>0</v>
      </c>
      <c r="L268" s="96">
        <f ca="1"/>
        <v>0</v>
      </c>
      <c r="M268" s="96">
        <f ca="1"/>
        <v>0</v>
      </c>
      <c r="N268" s="96">
        <f ca="1"/>
        <v>0</v>
      </c>
      <c r="O268" s="96">
        <f ca="1"/>
        <v>0</v>
      </c>
      <c r="P268" s="96">
        <f ca="1"/>
        <v>0</v>
      </c>
      <c r="Q268" s="96">
        <f ca="1"/>
        <v>0</v>
      </c>
      <c r="R268" s="96">
        <f ca="1"/>
        <v>0</v>
      </c>
      <c r="S268" s="96">
        <f ca="1"/>
        <v>0</v>
      </c>
      <c r="T268" s="96">
        <f ca="1"/>
        <v>0</v>
      </c>
      <c r="U268" s="96">
        <f ca="1"/>
        <v>0</v>
      </c>
      <c r="V268" s="96">
        <f ca="1"/>
        <v>0</v>
      </c>
      <c r="W268" s="96">
        <f ca="1"/>
        <v>0</v>
      </c>
      <c r="X268" s="96">
        <f ca="1"/>
        <v>0</v>
      </c>
      <c r="Y268" s="96">
        <f ca="1"/>
        <v>0</v>
      </c>
      <c r="Z268" s="96">
        <f ca="1"/>
        <v>2.4253571237060765</v>
      </c>
      <c r="AA268" s="96">
        <f ca="1"/>
        <v>0</v>
      </c>
      <c r="AB268" s="96">
        <f ca="1"/>
        <v>0</v>
      </c>
      <c r="AC268" s="96">
        <f ca="1"/>
        <v>0</v>
      </c>
      <c r="AD268" s="96">
        <f ca="1"/>
        <v>0</v>
      </c>
      <c r="AE268" s="96">
        <f ca="1"/>
        <v>0</v>
      </c>
      <c r="AF268" s="96">
        <f ca="1"/>
        <v>0</v>
      </c>
      <c r="AG268" s="96">
        <f ca="1"/>
        <v>0</v>
      </c>
      <c r="AH268" s="96">
        <f ca="1"/>
        <v>0</v>
      </c>
      <c r="AI268" s="96">
        <f ca="1"/>
        <v>0</v>
      </c>
    </row>
    <row r="269" spans="2:35">
      <c r="B269" s="139" t="str">
        <v>GEA FTTP Repairs</v>
      </c>
      <c r="C269" s="62" t="s">
        <v>127</v>
      </c>
      <c r="D269" s="96">
        <f ca="1"/>
        <v>0</v>
      </c>
      <c r="E269" s="96">
        <f ca="1"/>
        <v>0</v>
      </c>
      <c r="F269" s="96">
        <f ca="1"/>
        <v>0</v>
      </c>
      <c r="G269" s="96">
        <f ca="1"/>
        <v>0</v>
      </c>
      <c r="H269" s="96">
        <f ca="1"/>
        <v>0</v>
      </c>
      <c r="I269" s="96">
        <f ca="1"/>
        <v>0</v>
      </c>
      <c r="J269" s="96">
        <f ca="1"/>
        <v>0</v>
      </c>
      <c r="K269" s="96">
        <f ca="1"/>
        <v>0</v>
      </c>
      <c r="L269" s="96">
        <f ca="1"/>
        <v>0</v>
      </c>
      <c r="M269" s="96">
        <f ca="1"/>
        <v>0</v>
      </c>
      <c r="N269" s="96">
        <f ca="1"/>
        <v>0</v>
      </c>
      <c r="O269" s="96">
        <f ca="1"/>
        <v>0</v>
      </c>
      <c r="P269" s="96">
        <f ca="1"/>
        <v>0</v>
      </c>
      <c r="Q269" s="96">
        <f ca="1"/>
        <v>0</v>
      </c>
      <c r="R269" s="96">
        <f ca="1"/>
        <v>0</v>
      </c>
      <c r="S269" s="96">
        <f ca="1"/>
        <v>0</v>
      </c>
      <c r="T269" s="96">
        <f ca="1"/>
        <v>0</v>
      </c>
      <c r="U269" s="96">
        <f ca="1"/>
        <v>0</v>
      </c>
      <c r="V269" s="96">
        <f ca="1"/>
        <v>0</v>
      </c>
      <c r="W269" s="96">
        <f ca="1"/>
        <v>0</v>
      </c>
      <c r="X269" s="96">
        <f ca="1"/>
        <v>0</v>
      </c>
      <c r="Y269" s="96">
        <f ca="1"/>
        <v>0</v>
      </c>
      <c r="Z269" s="96">
        <f ca="1"/>
        <v>0</v>
      </c>
      <c r="AA269" s="96">
        <f ca="1"/>
        <v>0</v>
      </c>
      <c r="AB269" s="96">
        <f ca="1"/>
        <v>0</v>
      </c>
      <c r="AC269" s="96">
        <f ca="1"/>
        <v>0</v>
      </c>
      <c r="AD269" s="96">
        <f ca="1"/>
        <v>0</v>
      </c>
      <c r="AE269" s="96">
        <f ca="1"/>
        <v>0</v>
      </c>
      <c r="AF269" s="96">
        <f ca="1"/>
        <v>0</v>
      </c>
      <c r="AG269" s="96">
        <f ca="1"/>
        <v>0</v>
      </c>
      <c r="AH269" s="96">
        <f ca="1"/>
        <v>0</v>
      </c>
      <c r="AI269" s="96">
        <f ca="1"/>
        <v>0</v>
      </c>
    </row>
    <row r="270" spans="2:35">
      <c r="B270" s="139" t="str">
        <v>GEA FTTP Provisions</v>
      </c>
      <c r="C270" s="62" t="s">
        <v>127</v>
      </c>
      <c r="D270" s="96">
        <f ca="1"/>
        <v>0</v>
      </c>
      <c r="E270" s="96">
        <f ca="1"/>
        <v>0</v>
      </c>
      <c r="F270" s="96">
        <f ca="1"/>
        <v>0</v>
      </c>
      <c r="G270" s="96">
        <f ca="1"/>
        <v>0</v>
      </c>
      <c r="H270" s="96">
        <f ca="1"/>
        <v>0</v>
      </c>
      <c r="I270" s="96">
        <f ca="1"/>
        <v>0</v>
      </c>
      <c r="J270" s="96">
        <f ca="1"/>
        <v>0</v>
      </c>
      <c r="K270" s="96">
        <f ca="1"/>
        <v>0</v>
      </c>
      <c r="L270" s="96">
        <f ca="1"/>
        <v>0</v>
      </c>
      <c r="M270" s="96">
        <f ca="1"/>
        <v>0</v>
      </c>
      <c r="N270" s="96">
        <f ca="1"/>
        <v>0</v>
      </c>
      <c r="O270" s="96">
        <f ca="1"/>
        <v>0</v>
      </c>
      <c r="P270" s="96">
        <f ca="1"/>
        <v>0</v>
      </c>
      <c r="Q270" s="96">
        <f ca="1"/>
        <v>0</v>
      </c>
      <c r="R270" s="96">
        <f ca="1"/>
        <v>0</v>
      </c>
      <c r="S270" s="96">
        <f ca="1"/>
        <v>0</v>
      </c>
      <c r="T270" s="96">
        <f ca="1"/>
        <v>0</v>
      </c>
      <c r="U270" s="96">
        <f ca="1"/>
        <v>0</v>
      </c>
      <c r="V270" s="96">
        <f ca="1"/>
        <v>0</v>
      </c>
      <c r="W270" s="96">
        <f ca="1"/>
        <v>0</v>
      </c>
      <c r="X270" s="96">
        <f ca="1"/>
        <v>0</v>
      </c>
      <c r="Y270" s="96">
        <f ca="1"/>
        <v>0</v>
      </c>
      <c r="Z270" s="96">
        <f ca="1"/>
        <v>0</v>
      </c>
      <c r="AA270" s="96">
        <f ca="1"/>
        <v>0</v>
      </c>
      <c r="AB270" s="96">
        <f ca="1"/>
        <v>0</v>
      </c>
      <c r="AC270" s="96">
        <f ca="1"/>
        <v>0</v>
      </c>
      <c r="AD270" s="96">
        <f ca="1"/>
        <v>0</v>
      </c>
      <c r="AE270" s="96">
        <f ca="1"/>
        <v>0</v>
      </c>
      <c r="AF270" s="96">
        <f ca="1"/>
        <v>0</v>
      </c>
      <c r="AG270" s="96">
        <f ca="1"/>
        <v>0</v>
      </c>
      <c r="AH270" s="96">
        <f ca="1"/>
        <v>0</v>
      </c>
      <c r="AI270" s="96">
        <f ca="1"/>
        <v>0</v>
      </c>
    </row>
    <row r="271" spans="2:35">
      <c r="B271" s="139" t="str">
        <v>GEA FTTC Provisions</v>
      </c>
      <c r="C271" s="62" t="s">
        <v>127</v>
      </c>
      <c r="D271" s="96">
        <f ca="1"/>
        <v>0</v>
      </c>
      <c r="E271" s="96">
        <f ca="1"/>
        <v>0</v>
      </c>
      <c r="F271" s="96">
        <f ca="1"/>
        <v>0</v>
      </c>
      <c r="G271" s="96">
        <f ca="1"/>
        <v>0</v>
      </c>
      <c r="H271" s="96">
        <f ca="1"/>
        <v>0</v>
      </c>
      <c r="I271" s="96">
        <f ca="1"/>
        <v>0</v>
      </c>
      <c r="J271" s="96">
        <f ca="1"/>
        <v>0</v>
      </c>
      <c r="K271" s="96">
        <f ca="1"/>
        <v>0</v>
      </c>
      <c r="L271" s="96">
        <f ca="1"/>
        <v>0</v>
      </c>
      <c r="M271" s="96">
        <f ca="1"/>
        <v>0</v>
      </c>
      <c r="N271" s="96">
        <f ca="1"/>
        <v>0</v>
      </c>
      <c r="O271" s="96">
        <f ca="1"/>
        <v>0</v>
      </c>
      <c r="P271" s="96">
        <f ca="1"/>
        <v>0</v>
      </c>
      <c r="Q271" s="96">
        <f ca="1"/>
        <v>0</v>
      </c>
      <c r="R271" s="96">
        <f ca="1"/>
        <v>0</v>
      </c>
      <c r="S271" s="96">
        <f ca="1"/>
        <v>0</v>
      </c>
      <c r="T271" s="96">
        <f ca="1"/>
        <v>0</v>
      </c>
      <c r="U271" s="96">
        <f ca="1"/>
        <v>0</v>
      </c>
      <c r="V271" s="96">
        <f ca="1"/>
        <v>0</v>
      </c>
      <c r="W271" s="96">
        <f ca="1"/>
        <v>0</v>
      </c>
      <c r="X271" s="96">
        <f ca="1"/>
        <v>0</v>
      </c>
      <c r="Y271" s="96">
        <f ca="1"/>
        <v>0</v>
      </c>
      <c r="Z271" s="96">
        <f ca="1"/>
        <v>0</v>
      </c>
      <c r="AA271" s="96">
        <f ca="1"/>
        <v>6.2140842816836983</v>
      </c>
      <c r="AB271" s="96">
        <f ca="1"/>
        <v>0</v>
      </c>
      <c r="AC271" s="96">
        <f ca="1"/>
        <v>0</v>
      </c>
      <c r="AD271" s="96">
        <f ca="1"/>
        <v>0</v>
      </c>
      <c r="AE271" s="96">
        <f ca="1"/>
        <v>0</v>
      </c>
      <c r="AF271" s="96">
        <f ca="1"/>
        <v>0</v>
      </c>
      <c r="AG271" s="96">
        <f ca="1"/>
        <v>0</v>
      </c>
      <c r="AH271" s="96">
        <f ca="1"/>
        <v>0</v>
      </c>
      <c r="AI271" s="96">
        <f ca="1"/>
        <v>0</v>
      </c>
    </row>
    <row r="272" spans="2:35">
      <c r="B272" s="139" t="str">
        <v>Fibre Rollout Funding</v>
      </c>
      <c r="C272" s="62" t="s">
        <v>127</v>
      </c>
      <c r="D272" s="96">
        <f ca="1"/>
        <v>0</v>
      </c>
      <c r="E272" s="96">
        <f ca="1"/>
        <v>0</v>
      </c>
      <c r="F272" s="96">
        <f ca="1"/>
        <v>0</v>
      </c>
      <c r="G272" s="96">
        <f ca="1"/>
        <v>0</v>
      </c>
      <c r="H272" s="96">
        <f ca="1"/>
        <v>0</v>
      </c>
      <c r="I272" s="96">
        <f ca="1"/>
        <v>0</v>
      </c>
      <c r="J272" s="96">
        <f ca="1"/>
        <v>0</v>
      </c>
      <c r="K272" s="96">
        <f ca="1"/>
        <v>0</v>
      </c>
      <c r="L272" s="96">
        <f ca="1"/>
        <v>0</v>
      </c>
      <c r="M272" s="96">
        <f ca="1"/>
        <v>0</v>
      </c>
      <c r="N272" s="96">
        <f ca="1"/>
        <v>0</v>
      </c>
      <c r="O272" s="96">
        <f ca="1"/>
        <v>0</v>
      </c>
      <c r="P272" s="96">
        <f ca="1"/>
        <v>0</v>
      </c>
      <c r="Q272" s="96">
        <f ca="1"/>
        <v>0</v>
      </c>
      <c r="R272" s="96">
        <f ca="1"/>
        <v>0</v>
      </c>
      <c r="S272" s="96">
        <f ca="1"/>
        <v>0</v>
      </c>
      <c r="T272" s="96">
        <f ca="1"/>
        <v>0</v>
      </c>
      <c r="U272" s="96">
        <f ca="1"/>
        <v>0</v>
      </c>
      <c r="V272" s="96">
        <f ca="1"/>
        <v>0</v>
      </c>
      <c r="W272" s="96">
        <f ca="1"/>
        <v>0</v>
      </c>
      <c r="X272" s="96">
        <f ca="1"/>
        <v>0</v>
      </c>
      <c r="Y272" s="96">
        <f ca="1"/>
        <v>0</v>
      </c>
      <c r="Z272" s="96">
        <f ca="1"/>
        <v>3.0885439581598679</v>
      </c>
      <c r="AA272" s="96">
        <f ca="1"/>
        <v>3.0885439581598679</v>
      </c>
      <c r="AB272" s="96">
        <f ca="1"/>
        <v>0</v>
      </c>
      <c r="AC272" s="96">
        <f ca="1"/>
        <v>0</v>
      </c>
      <c r="AD272" s="96">
        <f ca="1"/>
        <v>0</v>
      </c>
      <c r="AE272" s="96">
        <f ca="1"/>
        <v>0</v>
      </c>
      <c r="AF272" s="96">
        <f ca="1"/>
        <v>0</v>
      </c>
      <c r="AG272" s="96">
        <f ca="1"/>
        <v>0</v>
      </c>
      <c r="AH272" s="96">
        <f ca="1"/>
        <v>0</v>
      </c>
      <c r="AI272" s="96">
        <f ca="1"/>
        <v>0</v>
      </c>
    </row>
    <row r="273" spans="2:58">
      <c r="B273" s="139" t="str">
        <v>BDUK Funding</v>
      </c>
      <c r="C273" s="62" t="s">
        <v>127</v>
      </c>
      <c r="D273" s="96">
        <f ca="1"/>
        <v>0</v>
      </c>
      <c r="E273" s="96">
        <f ca="1"/>
        <v>0</v>
      </c>
      <c r="F273" s="96">
        <f ca="1"/>
        <v>0</v>
      </c>
      <c r="G273" s="96">
        <f ca="1"/>
        <v>0</v>
      </c>
      <c r="H273" s="96">
        <f ca="1"/>
        <v>0</v>
      </c>
      <c r="I273" s="96">
        <f ca="1"/>
        <v>0</v>
      </c>
      <c r="J273" s="96">
        <f ca="1"/>
        <v>0</v>
      </c>
      <c r="K273" s="96">
        <f ca="1"/>
        <v>0</v>
      </c>
      <c r="L273" s="96">
        <f ca="1"/>
        <v>0</v>
      </c>
      <c r="M273" s="96">
        <f ca="1"/>
        <v>0</v>
      </c>
      <c r="N273" s="96">
        <f ca="1"/>
        <v>0</v>
      </c>
      <c r="O273" s="96">
        <f ca="1"/>
        <v>0</v>
      </c>
      <c r="P273" s="96">
        <f ca="1"/>
        <v>0</v>
      </c>
      <c r="Q273" s="96">
        <f ca="1"/>
        <v>0</v>
      </c>
      <c r="R273" s="96">
        <f ca="1"/>
        <v>0</v>
      </c>
      <c r="S273" s="96">
        <f ca="1"/>
        <v>0</v>
      </c>
      <c r="T273" s="96">
        <f ca="1"/>
        <v>0</v>
      </c>
      <c r="U273" s="96">
        <f ca="1"/>
        <v>0</v>
      </c>
      <c r="V273" s="96">
        <f ca="1"/>
        <v>0</v>
      </c>
      <c r="W273" s="96">
        <f ca="1"/>
        <v>0</v>
      </c>
      <c r="X273" s="96">
        <f ca="1"/>
        <v>0</v>
      </c>
      <c r="Y273" s="96">
        <f ca="1"/>
        <v>0</v>
      </c>
      <c r="Z273" s="96">
        <f ca="1"/>
        <v>-4.8863324403372808</v>
      </c>
      <c r="AA273" s="96">
        <f ca="1"/>
        <v>-4.8863324403372808</v>
      </c>
      <c r="AB273" s="96">
        <f ca="1"/>
        <v>0</v>
      </c>
      <c r="AC273" s="96">
        <f ca="1"/>
        <v>0</v>
      </c>
      <c r="AD273" s="96">
        <f ca="1"/>
        <v>0</v>
      </c>
      <c r="AE273" s="96">
        <f ca="1"/>
        <v>0</v>
      </c>
      <c r="AF273" s="96">
        <f ca="1"/>
        <v>0</v>
      </c>
      <c r="AG273" s="96">
        <f ca="1"/>
        <v>0</v>
      </c>
      <c r="AH273" s="96">
        <f ca="1"/>
        <v>0</v>
      </c>
      <c r="AI273" s="96">
        <f ca="1"/>
        <v>0</v>
      </c>
    </row>
    <row r="274" spans="2:58">
      <c r="B274" s="139" t="str">
        <v>Combi Card and MSAN Access - Voice</v>
      </c>
      <c r="C274" s="62" t="s">
        <v>127</v>
      </c>
      <c r="D274" s="96">
        <f ca="1"/>
        <v>2.2740692977035949E-3</v>
      </c>
      <c r="E274" s="96">
        <f ca="1"/>
        <v>2.2740692977035949E-3</v>
      </c>
      <c r="F274" s="96">
        <f ca="1"/>
        <v>0</v>
      </c>
      <c r="G274" s="96">
        <f ca="1"/>
        <v>0</v>
      </c>
      <c r="H274" s="96">
        <f ca="1"/>
        <v>0</v>
      </c>
      <c r="I274" s="96">
        <f ca="1"/>
        <v>0</v>
      </c>
      <c r="J274" s="96">
        <f ca="1"/>
        <v>0</v>
      </c>
      <c r="K274" s="96">
        <f ca="1"/>
        <v>0</v>
      </c>
      <c r="L274" s="96">
        <f ca="1"/>
        <v>0</v>
      </c>
      <c r="M274" s="96">
        <f ca="1"/>
        <v>0</v>
      </c>
      <c r="N274" s="96">
        <f ca="1"/>
        <v>0</v>
      </c>
      <c r="O274" s="96">
        <f ca="1"/>
        <v>0</v>
      </c>
      <c r="P274" s="96">
        <f ca="1"/>
        <v>0</v>
      </c>
      <c r="Q274" s="96">
        <f ca="1"/>
        <v>0</v>
      </c>
      <c r="R274" s="96">
        <f ca="1"/>
        <v>0</v>
      </c>
      <c r="S274" s="96">
        <f ca="1"/>
        <v>0</v>
      </c>
      <c r="T274" s="96">
        <f ca="1"/>
        <v>0</v>
      </c>
      <c r="U274" s="96">
        <f ca="1"/>
        <v>0</v>
      </c>
      <c r="V274" s="96">
        <f ca="1"/>
        <v>0</v>
      </c>
      <c r="W274" s="96">
        <f ca="1"/>
        <v>0</v>
      </c>
      <c r="X274" s="96">
        <f ca="1"/>
        <v>0</v>
      </c>
      <c r="Y274" s="96">
        <f ca="1"/>
        <v>0</v>
      </c>
      <c r="Z274" s="96">
        <f ca="1"/>
        <v>0</v>
      </c>
      <c r="AA274" s="96">
        <f ca="1"/>
        <v>0</v>
      </c>
      <c r="AB274" s="96">
        <f ca="1"/>
        <v>0</v>
      </c>
      <c r="AC274" s="96">
        <f ca="1"/>
        <v>0</v>
      </c>
      <c r="AD274" s="96">
        <f ca="1"/>
        <v>0</v>
      </c>
      <c r="AE274" s="96">
        <f ca="1"/>
        <v>0</v>
      </c>
      <c r="AF274" s="96">
        <f ca="1"/>
        <v>0</v>
      </c>
      <c r="AG274" s="96">
        <f ca="1"/>
        <v>0</v>
      </c>
      <c r="AH274" s="96">
        <f ca="1"/>
        <v>0</v>
      </c>
      <c r="AI274" s="96">
        <f ca="1"/>
        <v>0</v>
      </c>
    </row>
    <row r="275" spans="2:58">
      <c r="B275" s="139" t="str">
        <v>iNode features</v>
      </c>
      <c r="C275" s="62" t="s">
        <v>127</v>
      </c>
      <c r="D275" s="96">
        <f ca="1"/>
        <v>0</v>
      </c>
      <c r="E275" s="96">
        <f ca="1"/>
        <v>0</v>
      </c>
      <c r="F275" s="96">
        <f ca="1"/>
        <v>0</v>
      </c>
      <c r="G275" s="96">
        <f ca="1"/>
        <v>0</v>
      </c>
      <c r="H275" s="96">
        <f ca="1"/>
        <v>0</v>
      </c>
      <c r="I275" s="96">
        <f ca="1"/>
        <v>0</v>
      </c>
      <c r="J275" s="96">
        <f ca="1"/>
        <v>0</v>
      </c>
      <c r="K275" s="96">
        <f ca="1"/>
        <v>0</v>
      </c>
      <c r="L275" s="96">
        <f ca="1"/>
        <v>0</v>
      </c>
      <c r="M275" s="96">
        <f ca="1"/>
        <v>0</v>
      </c>
      <c r="N275" s="96">
        <f ca="1"/>
        <v>0</v>
      </c>
      <c r="O275" s="96">
        <f ca="1"/>
        <v>0</v>
      </c>
      <c r="P275" s="96">
        <f ca="1"/>
        <v>0</v>
      </c>
      <c r="Q275" s="96">
        <f ca="1"/>
        <v>0</v>
      </c>
      <c r="R275" s="96">
        <f ca="1"/>
        <v>0</v>
      </c>
      <c r="S275" s="96">
        <f ca="1"/>
        <v>0</v>
      </c>
      <c r="T275" s="96">
        <f ca="1"/>
        <v>0</v>
      </c>
      <c r="U275" s="96">
        <f ca="1"/>
        <v>0</v>
      </c>
      <c r="V275" s="96">
        <f ca="1"/>
        <v>0</v>
      </c>
      <c r="W275" s="96">
        <f ca="1"/>
        <v>0</v>
      </c>
      <c r="X275" s="96">
        <f ca="1"/>
        <v>0</v>
      </c>
      <c r="Y275" s="96">
        <f ca="1"/>
        <v>0</v>
      </c>
      <c r="Z275" s="96">
        <f ca="1"/>
        <v>0</v>
      </c>
      <c r="AA275" s="96">
        <f ca="1"/>
        <v>0</v>
      </c>
      <c r="AB275" s="96">
        <f ca="1"/>
        <v>0</v>
      </c>
      <c r="AC275" s="96">
        <f ca="1"/>
        <v>0</v>
      </c>
      <c r="AD275" s="96">
        <f ca="1"/>
        <v>0</v>
      </c>
      <c r="AE275" s="96">
        <f ca="1"/>
        <v>0</v>
      </c>
      <c r="AF275" s="96">
        <f ca="1"/>
        <v>0</v>
      </c>
      <c r="AG275" s="96">
        <f ca="1"/>
        <v>0</v>
      </c>
      <c r="AH275" s="96">
        <f ca="1"/>
        <v>0</v>
      </c>
      <c r="AI275" s="96">
        <f ca="1"/>
        <v>0</v>
      </c>
    </row>
    <row r="276" spans="2:58">
      <c r="B276" s="139" t="str">
        <v>Caller Display</v>
      </c>
      <c r="C276" s="62" t="s">
        <v>127</v>
      </c>
      <c r="D276" s="96">
        <f ca="1"/>
        <v>0</v>
      </c>
      <c r="E276" s="96">
        <f ca="1"/>
        <v>0</v>
      </c>
      <c r="F276" s="96">
        <f ca="1"/>
        <v>0</v>
      </c>
      <c r="G276" s="96">
        <f ca="1"/>
        <v>0</v>
      </c>
      <c r="H276" s="96">
        <f ca="1"/>
        <v>0</v>
      </c>
      <c r="I276" s="96">
        <f ca="1"/>
        <v>0</v>
      </c>
      <c r="J276" s="96">
        <f ca="1"/>
        <v>0</v>
      </c>
      <c r="K276" s="96">
        <f ca="1"/>
        <v>0</v>
      </c>
      <c r="L276" s="96">
        <f ca="1"/>
        <v>0</v>
      </c>
      <c r="M276" s="96">
        <f ca="1"/>
        <v>0</v>
      </c>
      <c r="N276" s="96">
        <f ca="1"/>
        <v>0</v>
      </c>
      <c r="O276" s="96">
        <f ca="1"/>
        <v>0</v>
      </c>
      <c r="P276" s="96">
        <f ca="1"/>
        <v>0</v>
      </c>
      <c r="Q276" s="96">
        <f ca="1"/>
        <v>0</v>
      </c>
      <c r="R276" s="96">
        <f ca="1"/>
        <v>0</v>
      </c>
      <c r="S276" s="96">
        <f ca="1"/>
        <v>0</v>
      </c>
      <c r="T276" s="96">
        <f ca="1"/>
        <v>0</v>
      </c>
      <c r="U276" s="96">
        <f ca="1"/>
        <v>0</v>
      </c>
      <c r="V276" s="96">
        <f ca="1"/>
        <v>0</v>
      </c>
      <c r="W276" s="96">
        <f ca="1"/>
        <v>0</v>
      </c>
      <c r="X276" s="96">
        <f ca="1"/>
        <v>0</v>
      </c>
      <c r="Y276" s="96">
        <f ca="1"/>
        <v>0</v>
      </c>
      <c r="Z276" s="96">
        <f ca="1"/>
        <v>0</v>
      </c>
      <c r="AA276" s="96">
        <f ca="1"/>
        <v>0</v>
      </c>
      <c r="AB276" s="96">
        <f ca="1"/>
        <v>0</v>
      </c>
      <c r="AC276" s="96">
        <f ca="1"/>
        <v>0</v>
      </c>
      <c r="AD276" s="96">
        <f ca="1"/>
        <v>0</v>
      </c>
      <c r="AE276" s="96">
        <f ca="1"/>
        <v>0</v>
      </c>
      <c r="AF276" s="96">
        <f ca="1"/>
        <v>0</v>
      </c>
      <c r="AG276" s="96">
        <f ca="1"/>
        <v>0</v>
      </c>
      <c r="AH276" s="96">
        <f ca="1"/>
        <v>0</v>
      </c>
      <c r="AI276" s="96">
        <f ca="1"/>
        <v>0</v>
      </c>
    </row>
    <row r="277" spans="2:58">
      <c r="B277" s="139" t="str">
        <v>Network Features</v>
      </c>
      <c r="C277" s="62" t="s">
        <v>127</v>
      </c>
      <c r="D277" s="96">
        <f ca="1"/>
        <v>0</v>
      </c>
      <c r="E277" s="96">
        <f ca="1"/>
        <v>0</v>
      </c>
      <c r="F277" s="96">
        <f ca="1"/>
        <v>0</v>
      </c>
      <c r="G277" s="96">
        <f ca="1"/>
        <v>0</v>
      </c>
      <c r="H277" s="96">
        <f ca="1"/>
        <v>0</v>
      </c>
      <c r="I277" s="96">
        <f ca="1"/>
        <v>0</v>
      </c>
      <c r="J277" s="96">
        <f ca="1"/>
        <v>0</v>
      </c>
      <c r="K277" s="96">
        <f ca="1"/>
        <v>0</v>
      </c>
      <c r="L277" s="96">
        <f ca="1"/>
        <v>0</v>
      </c>
      <c r="M277" s="96">
        <f ca="1"/>
        <v>0</v>
      </c>
      <c r="N277" s="96">
        <f ca="1"/>
        <v>0</v>
      </c>
      <c r="O277" s="96">
        <f ca="1"/>
        <v>0</v>
      </c>
      <c r="P277" s="96">
        <f ca="1"/>
        <v>0</v>
      </c>
      <c r="Q277" s="96">
        <f ca="1"/>
        <v>0</v>
      </c>
      <c r="R277" s="96">
        <f ca="1"/>
        <v>0</v>
      </c>
      <c r="S277" s="96">
        <f ca="1"/>
        <v>0</v>
      </c>
      <c r="T277" s="96">
        <f ca="1"/>
        <v>0</v>
      </c>
      <c r="U277" s="96">
        <f ca="1"/>
        <v>0</v>
      </c>
      <c r="V277" s="96">
        <f ca="1"/>
        <v>0</v>
      </c>
      <c r="W277" s="96">
        <f ca="1"/>
        <v>0</v>
      </c>
      <c r="X277" s="96">
        <f ca="1"/>
        <v>0</v>
      </c>
      <c r="Y277" s="96">
        <f ca="1"/>
        <v>0</v>
      </c>
      <c r="Z277" s="96">
        <f ca="1"/>
        <v>0</v>
      </c>
      <c r="AA277" s="96">
        <f ca="1"/>
        <v>0</v>
      </c>
      <c r="AB277" s="96">
        <f ca="1"/>
        <v>0</v>
      </c>
      <c r="AC277" s="96">
        <f ca="1"/>
        <v>0</v>
      </c>
      <c r="AD277" s="96">
        <f ca="1"/>
        <v>0</v>
      </c>
      <c r="AE277" s="96">
        <f ca="1"/>
        <v>0</v>
      </c>
      <c r="AF277" s="96">
        <f ca="1"/>
        <v>0</v>
      </c>
      <c r="AG277" s="96">
        <f ca="1"/>
        <v>0</v>
      </c>
      <c r="AH277" s="96">
        <f ca="1"/>
        <v>0</v>
      </c>
      <c r="AI277" s="96">
        <f ca="1"/>
        <v>0</v>
      </c>
    </row>
    <row r="278" spans="2:58">
      <c r="B278" s="139" t="str">
        <v>Ofcom Licence Fee Openreach</v>
      </c>
      <c r="C278" s="62" t="s">
        <v>127</v>
      </c>
      <c r="D278" s="96">
        <f ca="1"/>
        <v>0.1118011866633515</v>
      </c>
      <c r="E278" s="96">
        <f ca="1"/>
        <v>0.14305904441636363</v>
      </c>
      <c r="F278" s="96">
        <f ca="1"/>
        <v>7.9294014052105483E-2</v>
      </c>
      <c r="G278" s="96">
        <f ca="1"/>
        <v>5.1909032359618447E-2</v>
      </c>
      <c r="H278" s="96">
        <f ca="1"/>
        <v>9.4573134768306047E-3</v>
      </c>
      <c r="I278" s="96">
        <f ca="1"/>
        <v>1.2043395233374775E-2</v>
      </c>
      <c r="J278" s="96">
        <f ca="1"/>
        <v>3.842892503927469E-2</v>
      </c>
      <c r="K278" s="96">
        <f ca="1"/>
        <v>5.7143661615618478E-2</v>
      </c>
      <c r="L278" s="96">
        <f ca="1"/>
        <v>0</v>
      </c>
      <c r="M278" s="96">
        <f ca="1"/>
        <v>0</v>
      </c>
      <c r="N278" s="96">
        <f ca="1"/>
        <v>0.10929006379830138</v>
      </c>
      <c r="O278" s="96">
        <f ca="1"/>
        <v>3.0345857906501374E-2</v>
      </c>
      <c r="P278" s="96">
        <f ca="1"/>
        <v>0</v>
      </c>
      <c r="Q278" s="96">
        <f ca="1"/>
        <v>0</v>
      </c>
      <c r="R278" s="96">
        <f ca="1"/>
        <v>5.920503113170441E-2</v>
      </c>
      <c r="S278" s="96">
        <f ca="1"/>
        <v>2.9109036196849816E-2</v>
      </c>
      <c r="T278" s="96">
        <f ca="1"/>
        <v>0</v>
      </c>
      <c r="U278" s="96">
        <f ca="1"/>
        <v>0</v>
      </c>
      <c r="V278" s="96">
        <f ca="1"/>
        <v>0</v>
      </c>
      <c r="W278" s="96">
        <f ca="1"/>
        <v>0</v>
      </c>
      <c r="X278" s="96">
        <f ca="1"/>
        <v>0</v>
      </c>
      <c r="Y278" s="96">
        <f ca="1"/>
        <v>2.3649530266367683E-2</v>
      </c>
      <c r="Z278" s="96">
        <f ca="1"/>
        <v>0.11794781576586227</v>
      </c>
      <c r="AA278" s="96">
        <f ca="1"/>
        <v>7.4246782024840544E-2</v>
      </c>
      <c r="AB278" s="96">
        <f ca="1"/>
        <v>1.3742463440572873E-2</v>
      </c>
      <c r="AC278" s="96">
        <f ca="1"/>
        <v>2.6560433886052667E-2</v>
      </c>
      <c r="AD278" s="96">
        <f ca="1"/>
        <v>0</v>
      </c>
      <c r="AE278" s="96">
        <f ca="1"/>
        <v>0</v>
      </c>
      <c r="AF278" s="96">
        <f ca="1"/>
        <v>0</v>
      </c>
      <c r="AG278" s="96">
        <f ca="1"/>
        <v>0</v>
      </c>
      <c r="AH278" s="96">
        <f ca="1"/>
        <v>0</v>
      </c>
      <c r="AI278" s="96">
        <f ca="1"/>
        <v>0</v>
      </c>
    </row>
    <row r="279" spans="2:58">
      <c r="B279" s="139" t="str">
        <v>Special Fault Investigation</v>
      </c>
      <c r="C279" s="62" t="s">
        <v>127</v>
      </c>
      <c r="D279" s="96">
        <f ca="1"/>
        <v>0</v>
      </c>
      <c r="E279" s="96">
        <f ca="1"/>
        <v>0</v>
      </c>
      <c r="F279" s="96">
        <f ca="1"/>
        <v>0</v>
      </c>
      <c r="G279" s="96">
        <f ca="1"/>
        <v>0</v>
      </c>
      <c r="H279" s="96">
        <f ca="1"/>
        <v>0</v>
      </c>
      <c r="I279" s="96">
        <f ca="1"/>
        <v>0</v>
      </c>
      <c r="J279" s="96">
        <f ca="1"/>
        <v>0</v>
      </c>
      <c r="K279" s="96">
        <f ca="1"/>
        <v>0</v>
      </c>
      <c r="L279" s="96">
        <f ca="1"/>
        <v>0</v>
      </c>
      <c r="M279" s="96">
        <f ca="1"/>
        <v>0</v>
      </c>
      <c r="N279" s="96">
        <f ca="1"/>
        <v>0</v>
      </c>
      <c r="O279" s="96">
        <f ca="1"/>
        <v>0</v>
      </c>
      <c r="P279" s="96">
        <f ca="1"/>
        <v>0</v>
      </c>
      <c r="Q279" s="96">
        <f ca="1"/>
        <v>0</v>
      </c>
      <c r="R279" s="96">
        <f ca="1"/>
        <v>0</v>
      </c>
      <c r="S279" s="96">
        <f ca="1"/>
        <v>0</v>
      </c>
      <c r="T279" s="96">
        <f ca="1"/>
        <v>0</v>
      </c>
      <c r="U279" s="96">
        <f ca="1"/>
        <v>0</v>
      </c>
      <c r="V279" s="96">
        <f ca="1"/>
        <v>0</v>
      </c>
      <c r="W279" s="96">
        <f ca="1"/>
        <v>0</v>
      </c>
      <c r="X279" s="96">
        <f ca="1"/>
        <v>0</v>
      </c>
      <c r="Y279" s="96">
        <f ca="1"/>
        <v>0</v>
      </c>
      <c r="Z279" s="96">
        <f ca="1"/>
        <v>0</v>
      </c>
      <c r="AA279" s="96">
        <f ca="1"/>
        <v>0</v>
      </c>
      <c r="AB279" s="96">
        <f ca="1"/>
        <v>0</v>
      </c>
      <c r="AC279" s="96">
        <f ca="1"/>
        <v>0</v>
      </c>
      <c r="AD279" s="96">
        <f ca="1"/>
        <v>0</v>
      </c>
      <c r="AE279" s="96">
        <f ca="1"/>
        <v>0</v>
      </c>
      <c r="AF279" s="96">
        <f ca="1"/>
        <v>0</v>
      </c>
      <c r="AG279" s="96">
        <f ca="1"/>
        <v>0</v>
      </c>
      <c r="AH279" s="96">
        <f ca="1"/>
        <v>0</v>
      </c>
      <c r="AI279" s="96">
        <f ca="1"/>
        <v>0</v>
      </c>
    </row>
    <row r="280" spans="2:58">
      <c r="B280" s="139" t="str">
        <v>Openreach sales product management</v>
      </c>
      <c r="C280" s="62" t="s">
        <v>127</v>
      </c>
      <c r="D280" s="96">
        <f ca="1"/>
        <v>0.55570882693685486</v>
      </c>
      <c r="E280" s="96">
        <f ca="1"/>
        <v>0.70280822230249296</v>
      </c>
      <c r="F280" s="96">
        <f ca="1"/>
        <v>0.31054316799412479</v>
      </c>
      <c r="G280" s="96">
        <f ca="1"/>
        <v>0.26151003620557878</v>
      </c>
      <c r="H280" s="96">
        <f ca="1"/>
        <v>4.9033131788546014E-2</v>
      </c>
      <c r="I280" s="96">
        <f ca="1"/>
        <v>8.1721886314243375E-2</v>
      </c>
      <c r="J280" s="96">
        <f ca="1"/>
        <v>0.19613252715418406</v>
      </c>
      <c r="K280" s="96">
        <f ca="1"/>
        <v>0.26151003620557878</v>
      </c>
      <c r="L280" s="96">
        <f ca="1"/>
        <v>0.21247690441703276</v>
      </c>
      <c r="M280" s="96">
        <f ca="1"/>
        <v>0.16344377262848675</v>
      </c>
      <c r="N280" s="96">
        <f ca="1"/>
        <v>0.58839758146255217</v>
      </c>
      <c r="O280" s="96">
        <f ca="1"/>
        <v>0.3432319225198221</v>
      </c>
      <c r="P280" s="96">
        <f ca="1"/>
        <v>51.517477132499018</v>
      </c>
      <c r="Q280" s="96">
        <f ca="1"/>
        <v>35.418265528593075</v>
      </c>
      <c r="R280" s="96">
        <f ca="1"/>
        <v>0.21247690441703276</v>
      </c>
      <c r="S280" s="96">
        <f ca="1"/>
        <v>0.11441064083994072</v>
      </c>
      <c r="T280" s="96">
        <f ca="1"/>
        <v>0.42495380883406553</v>
      </c>
      <c r="U280" s="96">
        <f ca="1"/>
        <v>0.45764256335976289</v>
      </c>
      <c r="V280" s="96">
        <f ca="1"/>
        <v>0.35957629978267081</v>
      </c>
      <c r="W280" s="96">
        <f ca="1"/>
        <v>4.9033131788546014E-2</v>
      </c>
      <c r="X280" s="96">
        <f ca="1"/>
        <v>0</v>
      </c>
      <c r="Y280" s="96">
        <f ca="1"/>
        <v>0.11441064083994072</v>
      </c>
      <c r="Z280" s="96">
        <f ca="1"/>
        <v>0.88259637219382836</v>
      </c>
      <c r="AA280" s="96">
        <f ca="1"/>
        <v>0.53936444967400621</v>
      </c>
      <c r="AB280" s="96">
        <f ca="1"/>
        <v>9.8066263577092028E-2</v>
      </c>
      <c r="AC280" s="96">
        <f ca="1"/>
        <v>0.44129818609691418</v>
      </c>
      <c r="AD280" s="96">
        <f ca="1"/>
        <v>0</v>
      </c>
      <c r="AE280" s="96">
        <f ca="1"/>
        <v>0</v>
      </c>
      <c r="AF280" s="96">
        <f ca="1"/>
        <v>0</v>
      </c>
      <c r="AG280" s="96">
        <f ca="1"/>
        <v>0</v>
      </c>
      <c r="AH280" s="96">
        <f ca="1"/>
        <v>0</v>
      </c>
      <c r="AI280" s="96">
        <f ca="1"/>
        <v>0</v>
      </c>
    </row>
    <row r="281" spans="2:58">
      <c r="B281" s="139" t="str">
        <v>Co-mingling power &amp; vent</v>
      </c>
      <c r="C281" s="62" t="s">
        <v>127</v>
      </c>
      <c r="D281" s="96">
        <f ca="1"/>
        <v>0</v>
      </c>
      <c r="E281" s="96">
        <f ca="1"/>
        <v>0</v>
      </c>
      <c r="F281" s="96">
        <f ca="1"/>
        <v>0</v>
      </c>
      <c r="G281" s="96">
        <f ca="1"/>
        <v>0</v>
      </c>
      <c r="H281" s="96">
        <f ca="1"/>
        <v>0</v>
      </c>
      <c r="I281" s="96">
        <f ca="1"/>
        <v>0</v>
      </c>
      <c r="J281" s="96">
        <f ca="1"/>
        <v>0</v>
      </c>
      <c r="K281" s="96">
        <f ca="1"/>
        <v>0</v>
      </c>
      <c r="L281" s="96">
        <f ca="1"/>
        <v>0</v>
      </c>
      <c r="M281" s="96">
        <f ca="1"/>
        <v>0</v>
      </c>
      <c r="N281" s="96">
        <f ca="1"/>
        <v>0</v>
      </c>
      <c r="O281" s="96">
        <f ca="1"/>
        <v>0</v>
      </c>
      <c r="P281" s="96">
        <f ca="1"/>
        <v>0</v>
      </c>
      <c r="Q281" s="96">
        <f ca="1"/>
        <v>970.43101170401837</v>
      </c>
      <c r="R281" s="96">
        <f ca="1"/>
        <v>0</v>
      </c>
      <c r="S281" s="96">
        <f ca="1"/>
        <v>0</v>
      </c>
      <c r="T281" s="96">
        <f ca="1"/>
        <v>0</v>
      </c>
      <c r="U281" s="96">
        <f ca="1"/>
        <v>0</v>
      </c>
      <c r="V281" s="96">
        <f ca="1"/>
        <v>0</v>
      </c>
      <c r="W281" s="96">
        <f ca="1"/>
        <v>0</v>
      </c>
      <c r="X281" s="96">
        <f ca="1"/>
        <v>0</v>
      </c>
      <c r="Y281" s="96">
        <f ca="1"/>
        <v>0</v>
      </c>
      <c r="Z281" s="96">
        <f ca="1"/>
        <v>0</v>
      </c>
      <c r="AA281" s="96">
        <f ca="1"/>
        <v>0</v>
      </c>
      <c r="AB281" s="96">
        <f ca="1"/>
        <v>0</v>
      </c>
      <c r="AC281" s="96">
        <f ca="1"/>
        <v>0</v>
      </c>
      <c r="AD281" s="96">
        <f ca="1"/>
        <v>0</v>
      </c>
      <c r="AE281" s="96">
        <f ca="1"/>
        <v>0</v>
      </c>
      <c r="AF281" s="96">
        <f ca="1"/>
        <v>0</v>
      </c>
      <c r="AG281" s="96">
        <f ca="1"/>
        <v>0</v>
      </c>
      <c r="AH281" s="96">
        <f ca="1"/>
        <v>0</v>
      </c>
      <c r="AI281" s="96">
        <f ca="1"/>
        <v>0</v>
      </c>
    </row>
    <row r="282" spans="2:58">
      <c r="B282" s="139" t="str">
        <v>Openreach copper</v>
      </c>
      <c r="C282" s="62" t="s">
        <v>127</v>
      </c>
      <c r="D282" s="96">
        <f ca="1"/>
        <v>0.73285957223885456</v>
      </c>
      <c r="E282" s="96">
        <f ca="1"/>
        <v>0.73285957223885456</v>
      </c>
      <c r="F282" s="96">
        <f ca="1"/>
        <v>0</v>
      </c>
      <c r="G282" s="96">
        <f ca="1"/>
        <v>0</v>
      </c>
      <c r="H282" s="96">
        <f ca="1"/>
        <v>0</v>
      </c>
      <c r="I282" s="96">
        <f ca="1"/>
        <v>0</v>
      </c>
      <c r="J282" s="96">
        <f ca="1"/>
        <v>0</v>
      </c>
      <c r="K282" s="96">
        <f ca="1"/>
        <v>0</v>
      </c>
      <c r="L282" s="96">
        <f ca="1"/>
        <v>0</v>
      </c>
      <c r="M282" s="96">
        <f ca="1"/>
        <v>0</v>
      </c>
      <c r="N282" s="96">
        <f ca="1"/>
        <v>0.73285957223885456</v>
      </c>
      <c r="O282" s="96">
        <f ca="1"/>
        <v>0</v>
      </c>
      <c r="P282" s="96">
        <f ca="1"/>
        <v>0</v>
      </c>
      <c r="Q282" s="96">
        <f ca="1"/>
        <v>0</v>
      </c>
      <c r="R282" s="96">
        <f ca="1"/>
        <v>0</v>
      </c>
      <c r="S282" s="96">
        <f ca="1"/>
        <v>0</v>
      </c>
      <c r="T282" s="96">
        <f ca="1"/>
        <v>0</v>
      </c>
      <c r="U282" s="96">
        <f ca="1"/>
        <v>0</v>
      </c>
      <c r="V282" s="96">
        <f ca="1"/>
        <v>0</v>
      </c>
      <c r="W282" s="96">
        <f ca="1"/>
        <v>0</v>
      </c>
      <c r="X282" s="96">
        <f ca="1"/>
        <v>0</v>
      </c>
      <c r="Y282" s="96">
        <f ca="1"/>
        <v>0</v>
      </c>
      <c r="Z282" s="96">
        <f ca="1"/>
        <v>0</v>
      </c>
      <c r="AA282" s="96">
        <f ca="1"/>
        <v>0</v>
      </c>
      <c r="AB282" s="96">
        <f ca="1"/>
        <v>0</v>
      </c>
      <c r="AC282" s="96">
        <f ca="1"/>
        <v>0</v>
      </c>
      <c r="AD282" s="96">
        <f ca="1"/>
        <v>0</v>
      </c>
      <c r="AE282" s="96">
        <f ca="1"/>
        <v>0</v>
      </c>
      <c r="AF282" s="96">
        <f ca="1"/>
        <v>0</v>
      </c>
      <c r="AG282" s="96">
        <f ca="1"/>
        <v>0</v>
      </c>
      <c r="AH282" s="96">
        <f ca="1"/>
        <v>0</v>
      </c>
      <c r="AI282" s="96">
        <f ca="1"/>
        <v>0</v>
      </c>
    </row>
    <row r="283" spans="2:58">
      <c r="B283" s="139">
        <v>0</v>
      </c>
      <c r="C283" s="62" t="s">
        <v>127</v>
      </c>
      <c r="D283" s="96">
        <f ca="1"/>
        <v>0</v>
      </c>
      <c r="E283" s="96">
        <f ca="1"/>
        <v>0</v>
      </c>
      <c r="F283" s="96">
        <f ca="1"/>
        <v>0</v>
      </c>
      <c r="G283" s="96">
        <f ca="1"/>
        <v>0</v>
      </c>
      <c r="H283" s="96">
        <f ca="1"/>
        <v>0</v>
      </c>
      <c r="I283" s="96">
        <f ca="1"/>
        <v>0</v>
      </c>
      <c r="J283" s="96">
        <f ca="1"/>
        <v>0</v>
      </c>
      <c r="K283" s="96">
        <f ca="1"/>
        <v>0</v>
      </c>
      <c r="L283" s="96">
        <f ca="1"/>
        <v>0</v>
      </c>
      <c r="M283" s="96">
        <f ca="1"/>
        <v>0</v>
      </c>
      <c r="N283" s="96">
        <f ca="1"/>
        <v>0</v>
      </c>
      <c r="O283" s="96">
        <f ca="1"/>
        <v>0</v>
      </c>
      <c r="P283" s="96">
        <f ca="1"/>
        <v>0</v>
      </c>
      <c r="Q283" s="96">
        <f ca="1"/>
        <v>0</v>
      </c>
      <c r="R283" s="96">
        <f ca="1"/>
        <v>0</v>
      </c>
      <c r="S283" s="96">
        <f ca="1"/>
        <v>0</v>
      </c>
      <c r="T283" s="96">
        <f ca="1"/>
        <v>0</v>
      </c>
      <c r="U283" s="96">
        <f ca="1"/>
        <v>0</v>
      </c>
      <c r="V283" s="96">
        <f ca="1"/>
        <v>0</v>
      </c>
      <c r="W283" s="96">
        <f ca="1"/>
        <v>0</v>
      </c>
      <c r="X283" s="96">
        <f ca="1"/>
        <v>0</v>
      </c>
      <c r="Y283" s="96">
        <f ca="1"/>
        <v>0</v>
      </c>
      <c r="Z283" s="96">
        <f ca="1"/>
        <v>0</v>
      </c>
      <c r="AA283" s="96">
        <f ca="1"/>
        <v>0</v>
      </c>
      <c r="AB283" s="96">
        <f ca="1"/>
        <v>0</v>
      </c>
      <c r="AC283" s="96">
        <f ca="1"/>
        <v>0</v>
      </c>
      <c r="AD283" s="96">
        <f ca="1"/>
        <v>0</v>
      </c>
      <c r="AE283" s="96">
        <f ca="1"/>
        <v>0</v>
      </c>
      <c r="AF283" s="96">
        <f ca="1"/>
        <v>0</v>
      </c>
      <c r="AG283" s="96">
        <f ca="1"/>
        <v>0</v>
      </c>
      <c r="AH283" s="96">
        <f ca="1"/>
        <v>0</v>
      </c>
      <c r="AI283" s="96">
        <f ca="1"/>
        <v>0</v>
      </c>
    </row>
    <row r="284" spans="2:58" ht="12">
      <c r="B284" s="139">
        <v>0</v>
      </c>
      <c r="C284" s="62" t="s">
        <v>127</v>
      </c>
      <c r="D284" s="96">
        <f ca="1"/>
        <v>0</v>
      </c>
      <c r="E284" s="96">
        <f ca="1"/>
        <v>0</v>
      </c>
      <c r="F284" s="96">
        <f ca="1"/>
        <v>0</v>
      </c>
      <c r="G284" s="96">
        <f ca="1"/>
        <v>0</v>
      </c>
      <c r="H284" s="96">
        <f ca="1"/>
        <v>0</v>
      </c>
      <c r="I284" s="96">
        <f ca="1"/>
        <v>0</v>
      </c>
      <c r="J284" s="96">
        <f ca="1"/>
        <v>0</v>
      </c>
      <c r="K284" s="96">
        <f ca="1"/>
        <v>0</v>
      </c>
      <c r="L284" s="96">
        <f ca="1"/>
        <v>0</v>
      </c>
      <c r="M284" s="96">
        <f ca="1"/>
        <v>0</v>
      </c>
      <c r="N284" s="96">
        <f ca="1"/>
        <v>0</v>
      </c>
      <c r="O284" s="96">
        <f ca="1"/>
        <v>0</v>
      </c>
      <c r="P284" s="96">
        <f ca="1"/>
        <v>0</v>
      </c>
      <c r="Q284" s="96">
        <f ca="1"/>
        <v>0</v>
      </c>
      <c r="R284" s="96">
        <f ca="1"/>
        <v>0</v>
      </c>
      <c r="S284" s="96">
        <f ca="1"/>
        <v>0</v>
      </c>
      <c r="T284" s="96">
        <f ca="1"/>
        <v>0</v>
      </c>
      <c r="U284" s="96">
        <f ca="1"/>
        <v>0</v>
      </c>
      <c r="V284" s="96">
        <f ca="1"/>
        <v>0</v>
      </c>
      <c r="W284" s="96">
        <f ca="1"/>
        <v>0</v>
      </c>
      <c r="X284" s="96">
        <f ca="1"/>
        <v>0</v>
      </c>
      <c r="Y284" s="96">
        <f ca="1"/>
        <v>0</v>
      </c>
      <c r="Z284" s="96">
        <f ca="1"/>
        <v>0</v>
      </c>
      <c r="AA284" s="96">
        <f ca="1"/>
        <v>0</v>
      </c>
      <c r="AB284" s="96">
        <f ca="1"/>
        <v>0</v>
      </c>
      <c r="AC284" s="96">
        <f ca="1"/>
        <v>0</v>
      </c>
      <c r="AD284" s="96">
        <f ca="1"/>
        <v>0</v>
      </c>
      <c r="AE284" s="96">
        <f ca="1"/>
        <v>0</v>
      </c>
      <c r="AF284" s="96">
        <f ca="1"/>
        <v>0</v>
      </c>
      <c r="AG284" s="96">
        <f ca="1"/>
        <v>0</v>
      </c>
      <c r="AH284" s="96">
        <f ca="1"/>
        <v>0</v>
      </c>
      <c r="AI284" s="96">
        <f ca="1"/>
        <v>0</v>
      </c>
      <c r="AJ284" s="52" t="s">
        <v>351</v>
      </c>
    </row>
    <row r="285" spans="2:58">
      <c r="B285" s="31" t="s">
        <v>344</v>
      </c>
      <c r="C285" s="63" t="s">
        <v>127</v>
      </c>
      <c r="D285" s="101">
        <f ca="1">SUM(D231:D284)</f>
        <v>97.805387175189153</v>
      </c>
      <c r="E285" s="101">
        <f t="shared" ref="E285:AI285" ca="1" si="51">SUM(E231:E284)</f>
        <v>100.55929972320892</v>
      </c>
      <c r="F285" s="101">
        <f t="shared" ca="1" si="51"/>
        <v>23.660778682180108</v>
      </c>
      <c r="G285" s="101">
        <f t="shared" ca="1" si="51"/>
        <v>24.21309449863784</v>
      </c>
      <c r="H285" s="101">
        <f t="shared" ca="1" si="51"/>
        <v>11.138893412231978</v>
      </c>
      <c r="I285" s="101">
        <f t="shared" ca="1" si="51"/>
        <v>12.950857018417972</v>
      </c>
      <c r="J285" s="101">
        <f t="shared" ca="1" si="51"/>
        <v>21.904738362138829</v>
      </c>
      <c r="K285" s="101">
        <f t="shared" ca="1" si="51"/>
        <v>21.292167616260226</v>
      </c>
      <c r="L285" s="101">
        <f t="shared" ca="1" si="51"/>
        <v>19.389490067093448</v>
      </c>
      <c r="M285" s="101">
        <f t="shared" ca="1" si="51"/>
        <v>13.653743842883287</v>
      </c>
      <c r="N285" s="101">
        <f t="shared" ca="1" si="51"/>
        <v>87.481656677215312</v>
      </c>
      <c r="O285" s="101">
        <f t="shared" ca="1" si="51"/>
        <v>14.811012486762161</v>
      </c>
      <c r="P285" s="101">
        <f t="shared" ca="1" si="51"/>
        <v>11171.027684469833</v>
      </c>
      <c r="Q285" s="101">
        <f t="shared" ca="1" si="51"/>
        <v>2231.6880100642124</v>
      </c>
      <c r="R285" s="101">
        <f t="shared" ca="1" si="51"/>
        <v>21.559162059316876</v>
      </c>
      <c r="S285" s="101">
        <f t="shared" ca="1" si="51"/>
        <v>3.593449520148337</v>
      </c>
      <c r="T285" s="101">
        <f t="shared" ca="1" si="51"/>
        <v>16.23980058575841</v>
      </c>
      <c r="U285" s="101">
        <f t="shared" ca="1" si="51"/>
        <v>18.725868086378444</v>
      </c>
      <c r="V285" s="101">
        <f t="shared" ca="1" si="51"/>
        <v>13.372149627262814</v>
      </c>
      <c r="W285" s="101">
        <f t="shared" ca="1" si="51"/>
        <v>3.7133337817567096</v>
      </c>
      <c r="X285" s="101">
        <f t="shared" ca="1" si="51"/>
        <v>31.068730698136481</v>
      </c>
      <c r="Y285" s="101">
        <f t="shared" ca="1" si="51"/>
        <v>25.193502719479167</v>
      </c>
      <c r="Z285" s="101">
        <f t="shared" ca="1" si="51"/>
        <v>61.347991099302774</v>
      </c>
      <c r="AA285" s="101">
        <f t="shared" ca="1" si="51"/>
        <v>14.831894812658996</v>
      </c>
      <c r="AB285" s="101">
        <f t="shared" ca="1" si="51"/>
        <v>9.9137965084715329</v>
      </c>
      <c r="AC285" s="101">
        <f t="shared" ca="1" si="51"/>
        <v>12.567911158644039</v>
      </c>
      <c r="AD285" s="101">
        <f t="shared" ca="1" si="51"/>
        <v>0</v>
      </c>
      <c r="AE285" s="101">
        <f t="shared" ca="1" si="51"/>
        <v>0</v>
      </c>
      <c r="AF285" s="101">
        <f t="shared" ca="1" si="51"/>
        <v>0</v>
      </c>
      <c r="AG285" s="101">
        <f t="shared" ca="1" si="51"/>
        <v>0</v>
      </c>
      <c r="AH285" s="101">
        <f t="shared" ca="1" si="51"/>
        <v>0</v>
      </c>
      <c r="AI285" s="101">
        <f t="shared" ca="1" si="51"/>
        <v>0</v>
      </c>
    </row>
    <row r="288" spans="2:58" ht="15.5">
      <c r="B288" s="50" t="s">
        <v>232</v>
      </c>
      <c r="C288" s="50"/>
      <c r="D288" s="50"/>
      <c r="E288" s="50"/>
      <c r="F288" s="50"/>
      <c r="G288" s="50"/>
      <c r="H288" s="50"/>
      <c r="I288" s="50"/>
      <c r="J288" s="50"/>
      <c r="K288" s="50"/>
      <c r="L288" s="50"/>
      <c r="M288" s="50"/>
      <c r="N288" s="50"/>
      <c r="O288" s="50"/>
      <c r="P288" s="50"/>
      <c r="Q288" s="50"/>
      <c r="R288" s="50"/>
      <c r="S288" s="50"/>
      <c r="T288" s="50"/>
      <c r="U288" s="50"/>
      <c r="V288" s="50"/>
      <c r="W288" s="50"/>
      <c r="X288" s="50"/>
      <c r="Y288" s="50"/>
      <c r="Z288" s="50"/>
      <c r="AA288" s="50"/>
      <c r="AB288" s="50"/>
      <c r="AC288" s="50"/>
      <c r="AD288" s="50"/>
      <c r="AE288" s="50"/>
      <c r="AF288" s="50"/>
      <c r="AG288" s="50"/>
      <c r="AH288" s="50"/>
      <c r="AI288" s="50"/>
      <c r="AJ288" s="50"/>
      <c r="AK288" s="50"/>
      <c r="AL288" s="50"/>
      <c r="AM288" s="50"/>
      <c r="AN288" s="50"/>
      <c r="AO288" s="50"/>
      <c r="AP288" s="50"/>
      <c r="AQ288" s="50"/>
      <c r="AR288" s="50"/>
      <c r="AS288" s="50"/>
      <c r="AT288" s="50"/>
      <c r="AU288" s="50"/>
      <c r="AV288" s="50"/>
      <c r="AW288" s="50"/>
      <c r="AX288" s="50"/>
      <c r="AY288" s="50"/>
      <c r="AZ288" s="50"/>
      <c r="BA288" s="50"/>
      <c r="BB288" s="50"/>
      <c r="BC288" s="50"/>
      <c r="BD288" s="50"/>
      <c r="BE288" s="50"/>
      <c r="BF288" s="50"/>
    </row>
    <row r="289" spans="2:58" s="137" customFormat="1" ht="46">
      <c r="B289" s="134" t="s">
        <v>221</v>
      </c>
      <c r="C289" s="134" t="s">
        <v>78</v>
      </c>
      <c r="D289" s="134" t="str">
        <f t="array" ref="D289:BE289">TRANSPOSE(Component_list)</f>
        <v>MPF Line Testing Systems</v>
      </c>
      <c r="E289" s="134" t="str">
        <v>Openreach time related charges</v>
      </c>
      <c r="F289" s="134" t="str">
        <v>Co-mingling electricity</v>
      </c>
      <c r="G289" s="134" t="str">
        <v>Co-mingling set up</v>
      </c>
      <c r="H289" s="134" t="str">
        <v>Co-mingling rentals</v>
      </c>
      <c r="I289" s="134" t="str">
        <v>WLA tie cables</v>
      </c>
      <c r="J289" s="134" t="str">
        <v>Local Loop Unbundling systems development</v>
      </c>
      <c r="K289" s="134" t="str">
        <v>Wholesale Access specific</v>
      </c>
      <c r="L289" s="134" t="str">
        <v>Routeing &amp; records</v>
      </c>
      <c r="M289" s="134" t="str">
        <v>MDF Hardware jumpering</v>
      </c>
      <c r="N289" s="134" t="str">
        <v>E side copper capital</v>
      </c>
      <c r="O289" s="134" t="str">
        <v>E side copper current</v>
      </c>
      <c r="P289" s="134" t="str">
        <v>D side copper capital</v>
      </c>
      <c r="Q289" s="134" t="str">
        <v>D side copper current</v>
      </c>
      <c r="R289" s="134" t="str">
        <v>Local exchanges general frames equipment</v>
      </c>
      <c r="S289" s="134" t="str">
        <v>Local exchanges general frames maintenance</v>
      </c>
      <c r="T289" s="134" t="str">
        <v>Analogue line test equipment</v>
      </c>
      <c r="U289" s="134" t="str">
        <v>Dropwire capital &amp; analogue NTE</v>
      </c>
      <c r="V289" s="134" t="str">
        <v>Analogue line drop maintenance</v>
      </c>
      <c r="W289" s="134" t="str">
        <v>Analogue line cards</v>
      </c>
      <c r="X289" s="134" t="str">
        <v>Pair gain</v>
      </c>
      <c r="Y289" s="134" t="str">
        <v>NGA E-side Copper Capital</v>
      </c>
      <c r="Z289" s="134" t="str">
        <v>FTTC Development</v>
      </c>
      <c r="AA289" s="134" t="str">
        <v>FTTP Development</v>
      </c>
      <c r="AB289" s="134" t="str">
        <v>OR Service Centre - Provision Analogue/ISDN2</v>
      </c>
      <c r="AC289" s="134" t="str">
        <v>OR Service Centre - Provision WLA</v>
      </c>
      <c r="AD289" s="134" t="str">
        <v>Service Centre - Provision  NGA</v>
      </c>
      <c r="AE289" s="134" t="str">
        <v>OR Service Centre - Assurance Analogue/ISDN2</v>
      </c>
      <c r="AF289" s="134" t="str">
        <v>OR Service Centre - Assurance WLA</v>
      </c>
      <c r="AG289" s="134" t="str">
        <v>Service Centre - Assurance  NGA</v>
      </c>
      <c r="AH289" s="134" t="str">
        <v>Service Level Guarantees</v>
      </c>
      <c r="AI289" s="134" t="str">
        <v>Other WLA</v>
      </c>
      <c r="AJ289" s="134" t="str">
        <v>GEA Access Fibre Spine</v>
      </c>
      <c r="AK289" s="134" t="str">
        <v>GEA Distribution Fibre</v>
      </c>
      <c r="AL289" s="134" t="str">
        <v>GEA Electronics</v>
      </c>
      <c r="AM289" s="134" t="str">
        <v>GEA DSLAM &amp; Cabinets</v>
      </c>
      <c r="AN289" s="134" t="str">
        <v>GEA Customer Site Installation</v>
      </c>
      <c r="AO289" s="134" t="str">
        <v>GEA FTTC Repairs</v>
      </c>
      <c r="AP289" s="134" t="str">
        <v>GEA FTTP Repairs</v>
      </c>
      <c r="AQ289" s="134" t="str">
        <v>GEA FTTP Provisions</v>
      </c>
      <c r="AR289" s="134" t="str">
        <v>GEA FTTC Provisions</v>
      </c>
      <c r="AS289" s="134" t="str">
        <v>Fibre Rollout Funding</v>
      </c>
      <c r="AT289" s="134" t="str">
        <v>BDUK Funding</v>
      </c>
      <c r="AU289" s="134" t="str">
        <v>Combi Card and MSAN Access - Voice</v>
      </c>
      <c r="AV289" s="134" t="str">
        <v>iNode features</v>
      </c>
      <c r="AW289" s="134" t="str">
        <v>Caller Display</v>
      </c>
      <c r="AX289" s="134" t="str">
        <v>Network Features</v>
      </c>
      <c r="AY289" s="134" t="str">
        <v>Ofcom Licence Fee Openreach</v>
      </c>
      <c r="AZ289" s="134" t="str">
        <v>Special Fault Investigation</v>
      </c>
      <c r="BA289" s="134" t="str">
        <v>Openreach sales product management</v>
      </c>
      <c r="BB289" s="134" t="str">
        <v>Co-mingling power &amp; vent</v>
      </c>
      <c r="BC289" s="134" t="str">
        <v>Openreach copper</v>
      </c>
      <c r="BD289" s="134">
        <v>0</v>
      </c>
      <c r="BE289" s="134">
        <v>0</v>
      </c>
      <c r="BF289" s="135" t="s">
        <v>210</v>
      </c>
    </row>
    <row r="290" spans="2:58">
      <c r="B290" s="139" t="str">
        <f t="array" ref="B290:B321">Service_list</f>
        <v>Analogue Core WLR Rentals</v>
      </c>
      <c r="C290" s="62" t="s">
        <v>127</v>
      </c>
      <c r="D290" s="96">
        <f t="shared" ref="D290:M299" ca="1" si="52">IFERROR(Comp_unit_FAC_2018_19*INDEX(usage_factor_1819,MATCH($B290,Service_list,0),MATCH(D$289,Component_list,0)),0)</f>
        <v>0</v>
      </c>
      <c r="E290" s="96">
        <f t="shared" ca="1" si="52"/>
        <v>0</v>
      </c>
      <c r="F290" s="96">
        <f t="shared" ca="1" si="52"/>
        <v>0</v>
      </c>
      <c r="G290" s="96">
        <f t="shared" ca="1" si="52"/>
        <v>0</v>
      </c>
      <c r="H290" s="96">
        <f t="shared" ca="1" si="52"/>
        <v>0</v>
      </c>
      <c r="I290" s="96">
        <f t="shared" ca="1" si="52"/>
        <v>0</v>
      </c>
      <c r="J290" s="96">
        <f t="shared" ca="1" si="52"/>
        <v>0</v>
      </c>
      <c r="K290" s="96">
        <f t="shared" ca="1" si="52"/>
        <v>0</v>
      </c>
      <c r="L290" s="96">
        <f t="shared" ca="1" si="52"/>
        <v>0</v>
      </c>
      <c r="M290" s="96">
        <f t="shared" ca="1" si="52"/>
        <v>0</v>
      </c>
      <c r="N290" s="96">
        <f t="shared" ref="N290:W299" ca="1" si="53">IFERROR(Comp_unit_FAC_2018_19*INDEX(usage_factor_1819,MATCH($B290,Service_list,0),MATCH(N$289,Component_list,0)),0)</f>
        <v>6.781573001749206</v>
      </c>
      <c r="O290" s="96">
        <f t="shared" ca="1" si="53"/>
        <v>2.0526533338638684</v>
      </c>
      <c r="P290" s="96">
        <f t="shared" ca="1" si="53"/>
        <v>36.213372223274163</v>
      </c>
      <c r="Q290" s="96">
        <f t="shared" ca="1" si="53"/>
        <v>4.8053123520032175</v>
      </c>
      <c r="R290" s="96">
        <f t="shared" ca="1" si="53"/>
        <v>1.2730120769899715</v>
      </c>
      <c r="S290" s="96">
        <f t="shared" ca="1" si="53"/>
        <v>0.72372769369132184</v>
      </c>
      <c r="T290" s="96">
        <f t="shared" ca="1" si="53"/>
        <v>0.26367055274833878</v>
      </c>
      <c r="U290" s="96">
        <f t="shared" ca="1" si="53"/>
        <v>16.814245743782006</v>
      </c>
      <c r="V290" s="96">
        <f t="shared" ca="1" si="53"/>
        <v>1.2729335279068121</v>
      </c>
      <c r="W290" s="96">
        <f t="shared" ca="1" si="53"/>
        <v>24.691203000717678</v>
      </c>
      <c r="X290" s="96">
        <f t="shared" ref="X290:AG299" ca="1" si="54">IFERROR(Comp_unit_FAC_2018_19*INDEX(usage_factor_1819,MATCH($B290,Service_list,0),MATCH(X$289,Component_list,0)),0)</f>
        <v>3.5175738246008814E-4</v>
      </c>
      <c r="Y290" s="96">
        <f t="shared" ca="1" si="54"/>
        <v>0</v>
      </c>
      <c r="Z290" s="96">
        <f t="shared" ca="1" si="54"/>
        <v>0</v>
      </c>
      <c r="AA290" s="96">
        <f t="shared" ca="1" si="54"/>
        <v>0</v>
      </c>
      <c r="AB290" s="96">
        <f t="shared" ca="1" si="54"/>
        <v>0</v>
      </c>
      <c r="AC290" s="96">
        <f t="shared" ca="1" si="54"/>
        <v>0</v>
      </c>
      <c r="AD290" s="96">
        <f t="shared" ca="1" si="54"/>
        <v>0</v>
      </c>
      <c r="AE290" s="96">
        <f t="shared" ca="1" si="54"/>
        <v>0.43806076286474693</v>
      </c>
      <c r="AF290" s="96">
        <f t="shared" ca="1" si="54"/>
        <v>0</v>
      </c>
      <c r="AG290" s="96">
        <f t="shared" ca="1" si="54"/>
        <v>0</v>
      </c>
      <c r="AH290" s="96">
        <f t="shared" ref="AH290:AQ299" ca="1" si="55">IFERROR(Comp_unit_FAC_2018_19*INDEX(usage_factor_1819,MATCH($B290,Service_list,0),MATCH(AH$289,Component_list,0)),0)</f>
        <v>0</v>
      </c>
      <c r="AI290" s="96">
        <f t="shared" ca="1" si="55"/>
        <v>0</v>
      </c>
      <c r="AJ290" s="96">
        <f t="shared" ca="1" si="55"/>
        <v>0</v>
      </c>
      <c r="AK290" s="96">
        <f t="shared" ca="1" si="55"/>
        <v>0</v>
      </c>
      <c r="AL290" s="96">
        <f t="shared" ca="1" si="55"/>
        <v>0</v>
      </c>
      <c r="AM290" s="96">
        <f t="shared" ca="1" si="55"/>
        <v>0</v>
      </c>
      <c r="AN290" s="96">
        <f t="shared" ca="1" si="55"/>
        <v>0</v>
      </c>
      <c r="AO290" s="96">
        <f t="shared" ca="1" si="55"/>
        <v>0</v>
      </c>
      <c r="AP290" s="96">
        <f t="shared" ca="1" si="55"/>
        <v>0</v>
      </c>
      <c r="AQ290" s="96">
        <f t="shared" ca="1" si="55"/>
        <v>0</v>
      </c>
      <c r="AR290" s="96">
        <f t="shared" ref="AR290:BE299" ca="1" si="56">IFERROR(Comp_unit_FAC_2018_19*INDEX(usage_factor_1819,MATCH($B290,Service_list,0),MATCH(AR$289,Component_list,0)),0)</f>
        <v>0</v>
      </c>
      <c r="AS290" s="96">
        <f t="shared" ca="1" si="56"/>
        <v>0</v>
      </c>
      <c r="AT290" s="96">
        <f t="shared" ca="1" si="56"/>
        <v>0</v>
      </c>
      <c r="AU290" s="96">
        <f t="shared" ca="1" si="56"/>
        <v>2.2597868222118062E-3</v>
      </c>
      <c r="AV290" s="96">
        <f t="shared" ca="1" si="56"/>
        <v>0</v>
      </c>
      <c r="AW290" s="96">
        <f t="shared" ca="1" si="56"/>
        <v>0</v>
      </c>
      <c r="AX290" s="96">
        <f t="shared" ca="1" si="56"/>
        <v>0</v>
      </c>
      <c r="AY290" s="96">
        <f t="shared" ca="1" si="56"/>
        <v>0.10496967407587907</v>
      </c>
      <c r="AZ290" s="96">
        <f t="shared" ca="1" si="56"/>
        <v>0</v>
      </c>
      <c r="BA290" s="96">
        <f t="shared" ca="1" si="56"/>
        <v>0.53847632119634825</v>
      </c>
      <c r="BB290" s="96">
        <f t="shared" ca="1" si="56"/>
        <v>0</v>
      </c>
      <c r="BC290" s="96">
        <f t="shared" ca="1" si="56"/>
        <v>0.73285957223885467</v>
      </c>
      <c r="BD290" s="96">
        <f t="shared" ca="1" si="56"/>
        <v>0</v>
      </c>
      <c r="BE290" s="96">
        <f t="shared" ca="1" si="56"/>
        <v>0</v>
      </c>
      <c r="BF290" s="101">
        <f ca="1">SUM(D290:BE290)</f>
        <v>96.708681381307073</v>
      </c>
    </row>
    <row r="291" spans="2:58">
      <c r="B291" s="139" t="str">
        <v>Analogue Premium Rentals</v>
      </c>
      <c r="C291" s="62" t="s">
        <v>127</v>
      </c>
      <c r="D291" s="96">
        <f t="shared" ca="1" si="52"/>
        <v>0</v>
      </c>
      <c r="E291" s="96">
        <f t="shared" ca="1" si="52"/>
        <v>0</v>
      </c>
      <c r="F291" s="96">
        <f t="shared" ca="1" si="52"/>
        <v>0</v>
      </c>
      <c r="G291" s="96">
        <f t="shared" ca="1" si="52"/>
        <v>0</v>
      </c>
      <c r="H291" s="96">
        <f t="shared" ca="1" si="52"/>
        <v>0</v>
      </c>
      <c r="I291" s="96">
        <f t="shared" ca="1" si="52"/>
        <v>0</v>
      </c>
      <c r="J291" s="96">
        <f t="shared" ca="1" si="52"/>
        <v>0</v>
      </c>
      <c r="K291" s="96">
        <f t="shared" ca="1" si="52"/>
        <v>0</v>
      </c>
      <c r="L291" s="96">
        <f t="shared" ca="1" si="52"/>
        <v>0</v>
      </c>
      <c r="M291" s="96">
        <f t="shared" ca="1" si="52"/>
        <v>0</v>
      </c>
      <c r="N291" s="96">
        <f t="shared" ca="1" si="53"/>
        <v>6.781573001749206</v>
      </c>
      <c r="O291" s="96">
        <f t="shared" ca="1" si="53"/>
        <v>2.0526533338638684</v>
      </c>
      <c r="P291" s="96">
        <f t="shared" ca="1" si="53"/>
        <v>36.213372223274163</v>
      </c>
      <c r="Q291" s="96">
        <f t="shared" ca="1" si="53"/>
        <v>4.8053123520032175</v>
      </c>
      <c r="R291" s="96">
        <f t="shared" ca="1" si="53"/>
        <v>1.2730120769899715</v>
      </c>
      <c r="S291" s="96">
        <f t="shared" ca="1" si="53"/>
        <v>0.72372769369132184</v>
      </c>
      <c r="T291" s="96">
        <f t="shared" ca="1" si="53"/>
        <v>0.26367055274833878</v>
      </c>
      <c r="U291" s="96">
        <f t="shared" ca="1" si="53"/>
        <v>16.814245743782006</v>
      </c>
      <c r="V291" s="96">
        <f t="shared" ca="1" si="53"/>
        <v>1.2729335279068121</v>
      </c>
      <c r="W291" s="96">
        <f t="shared" ca="1" si="53"/>
        <v>24.691203000717678</v>
      </c>
      <c r="X291" s="96">
        <f t="shared" ca="1" si="54"/>
        <v>3.5175738246008814E-4</v>
      </c>
      <c r="Y291" s="96">
        <f t="shared" ca="1" si="54"/>
        <v>0</v>
      </c>
      <c r="Z291" s="96">
        <f t="shared" ca="1" si="54"/>
        <v>0</v>
      </c>
      <c r="AA291" s="96">
        <f t="shared" ca="1" si="54"/>
        <v>0</v>
      </c>
      <c r="AB291" s="96">
        <f t="shared" ca="1" si="54"/>
        <v>0</v>
      </c>
      <c r="AC291" s="96">
        <f t="shared" ca="1" si="54"/>
        <v>0</v>
      </c>
      <c r="AD291" s="96">
        <f t="shared" ca="1" si="54"/>
        <v>0</v>
      </c>
      <c r="AE291" s="96">
        <f t="shared" ca="1" si="54"/>
        <v>0.43806076286474693</v>
      </c>
      <c r="AF291" s="96">
        <f t="shared" ca="1" si="54"/>
        <v>0</v>
      </c>
      <c r="AG291" s="96">
        <f t="shared" ca="1" si="54"/>
        <v>0</v>
      </c>
      <c r="AH291" s="96">
        <f t="shared" ca="1" si="55"/>
        <v>0</v>
      </c>
      <c r="AI291" s="96">
        <f t="shared" ca="1" si="55"/>
        <v>0</v>
      </c>
      <c r="AJ291" s="96">
        <f t="shared" ca="1" si="55"/>
        <v>0</v>
      </c>
      <c r="AK291" s="96">
        <f t="shared" ca="1" si="55"/>
        <v>0</v>
      </c>
      <c r="AL291" s="96">
        <f t="shared" ca="1" si="55"/>
        <v>0</v>
      </c>
      <c r="AM291" s="96">
        <f t="shared" ca="1" si="55"/>
        <v>0</v>
      </c>
      <c r="AN291" s="96">
        <f t="shared" ca="1" si="55"/>
        <v>0</v>
      </c>
      <c r="AO291" s="96">
        <f t="shared" ca="1" si="55"/>
        <v>0</v>
      </c>
      <c r="AP291" s="96">
        <f t="shared" ca="1" si="55"/>
        <v>0</v>
      </c>
      <c r="AQ291" s="96">
        <f t="shared" ca="1" si="55"/>
        <v>0</v>
      </c>
      <c r="AR291" s="96">
        <f t="shared" ca="1" si="56"/>
        <v>0</v>
      </c>
      <c r="AS291" s="96">
        <f t="shared" ca="1" si="56"/>
        <v>0</v>
      </c>
      <c r="AT291" s="96">
        <f t="shared" ca="1" si="56"/>
        <v>0</v>
      </c>
      <c r="AU291" s="96">
        <f t="shared" ca="1" si="56"/>
        <v>2.2597868222118062E-3</v>
      </c>
      <c r="AV291" s="96">
        <f t="shared" ca="1" si="56"/>
        <v>0</v>
      </c>
      <c r="AW291" s="96">
        <f t="shared" ca="1" si="56"/>
        <v>0</v>
      </c>
      <c r="AX291" s="96">
        <f t="shared" ca="1" si="56"/>
        <v>0</v>
      </c>
      <c r="AY291" s="96">
        <f t="shared" ca="1" si="56"/>
        <v>0.13431754808837762</v>
      </c>
      <c r="AZ291" s="96">
        <f t="shared" ca="1" si="56"/>
        <v>0</v>
      </c>
      <c r="BA291" s="96">
        <f t="shared" ca="1" si="56"/>
        <v>0.68101417092479333</v>
      </c>
      <c r="BB291" s="96">
        <f t="shared" ca="1" si="56"/>
        <v>0</v>
      </c>
      <c r="BC291" s="96">
        <f t="shared" ca="1" si="56"/>
        <v>0.73285957223885467</v>
      </c>
      <c r="BD291" s="96">
        <f t="shared" ca="1" si="56"/>
        <v>0</v>
      </c>
      <c r="BE291" s="96">
        <f t="shared" ca="1" si="56"/>
        <v>0</v>
      </c>
      <c r="BF291" s="101">
        <f t="shared" ref="BF291:BF321" ca="1" si="57">SUM(D291:BE291)</f>
        <v>96.88056710504803</v>
      </c>
    </row>
    <row r="292" spans="2:58">
      <c r="B292" s="139" t="str">
        <v>WLR Connections</v>
      </c>
      <c r="C292" s="62" t="s">
        <v>127</v>
      </c>
      <c r="D292" s="96">
        <f t="shared" ca="1" si="52"/>
        <v>0</v>
      </c>
      <c r="E292" s="96">
        <f t="shared" ca="1" si="52"/>
        <v>0</v>
      </c>
      <c r="F292" s="96">
        <f t="shared" ca="1" si="52"/>
        <v>0</v>
      </c>
      <c r="G292" s="96">
        <f t="shared" ca="1" si="52"/>
        <v>0</v>
      </c>
      <c r="H292" s="96">
        <f t="shared" ca="1" si="52"/>
        <v>0</v>
      </c>
      <c r="I292" s="96">
        <f t="shared" ca="1" si="52"/>
        <v>0</v>
      </c>
      <c r="J292" s="96">
        <f t="shared" ca="1" si="52"/>
        <v>4.7498919801983945E-2</v>
      </c>
      <c r="K292" s="96">
        <f t="shared" ca="1" si="52"/>
        <v>4.9935995484990405</v>
      </c>
      <c r="L292" s="96">
        <f t="shared" ca="1" si="52"/>
        <v>1.7263524508866004</v>
      </c>
      <c r="M292" s="96">
        <f t="shared" ca="1" si="52"/>
        <v>12.041237379329605</v>
      </c>
      <c r="N292" s="96">
        <f t="shared" ca="1" si="53"/>
        <v>0</v>
      </c>
      <c r="O292" s="96">
        <f t="shared" ca="1" si="53"/>
        <v>0</v>
      </c>
      <c r="P292" s="96">
        <f t="shared" ca="1" si="53"/>
        <v>0</v>
      </c>
      <c r="Q292" s="96">
        <f t="shared" ca="1" si="53"/>
        <v>0</v>
      </c>
      <c r="R292" s="96">
        <f t="shared" ca="1" si="53"/>
        <v>0</v>
      </c>
      <c r="S292" s="96">
        <f t="shared" ca="1" si="53"/>
        <v>0</v>
      </c>
      <c r="T292" s="96">
        <f t="shared" ca="1" si="53"/>
        <v>0</v>
      </c>
      <c r="U292" s="96">
        <f t="shared" ca="1" si="53"/>
        <v>0</v>
      </c>
      <c r="V292" s="96">
        <f t="shared" ca="1" si="53"/>
        <v>0</v>
      </c>
      <c r="W292" s="96">
        <f t="shared" ca="1" si="53"/>
        <v>0</v>
      </c>
      <c r="X292" s="96">
        <f t="shared" ca="1" si="54"/>
        <v>0</v>
      </c>
      <c r="Y292" s="96">
        <f t="shared" ca="1" si="54"/>
        <v>0</v>
      </c>
      <c r="Z292" s="96">
        <f t="shared" ca="1" si="54"/>
        <v>0</v>
      </c>
      <c r="AA292" s="96">
        <f t="shared" ca="1" si="54"/>
        <v>0</v>
      </c>
      <c r="AB292" s="96">
        <f t="shared" ca="1" si="54"/>
        <v>3.8904096985288654</v>
      </c>
      <c r="AC292" s="96">
        <f t="shared" ca="1" si="54"/>
        <v>0</v>
      </c>
      <c r="AD292" s="96">
        <f t="shared" ca="1" si="54"/>
        <v>0</v>
      </c>
      <c r="AE292" s="96">
        <f t="shared" ca="1" si="54"/>
        <v>0</v>
      </c>
      <c r="AF292" s="96">
        <f t="shared" ca="1" si="54"/>
        <v>0</v>
      </c>
      <c r="AG292" s="96">
        <f t="shared" ca="1" si="54"/>
        <v>0</v>
      </c>
      <c r="AH292" s="96">
        <f t="shared" ca="1" si="55"/>
        <v>0</v>
      </c>
      <c r="AI292" s="96">
        <f t="shared" ca="1" si="55"/>
        <v>0</v>
      </c>
      <c r="AJ292" s="96">
        <f t="shared" ca="1" si="55"/>
        <v>0</v>
      </c>
      <c r="AK292" s="96">
        <f t="shared" ca="1" si="55"/>
        <v>0</v>
      </c>
      <c r="AL292" s="96">
        <f t="shared" ca="1" si="55"/>
        <v>0</v>
      </c>
      <c r="AM292" s="96">
        <f t="shared" ca="1" si="55"/>
        <v>0</v>
      </c>
      <c r="AN292" s="96">
        <f t="shared" ca="1" si="55"/>
        <v>0</v>
      </c>
      <c r="AO292" s="96">
        <f t="shared" ca="1" si="55"/>
        <v>0</v>
      </c>
      <c r="AP292" s="96">
        <f t="shared" ca="1" si="55"/>
        <v>0</v>
      </c>
      <c r="AQ292" s="96">
        <f t="shared" ca="1" si="55"/>
        <v>0</v>
      </c>
      <c r="AR292" s="96">
        <f t="shared" ca="1" si="56"/>
        <v>0</v>
      </c>
      <c r="AS292" s="96">
        <f t="shared" ca="1" si="56"/>
        <v>0</v>
      </c>
      <c r="AT292" s="96">
        <f t="shared" ca="1" si="56"/>
        <v>0</v>
      </c>
      <c r="AU292" s="96">
        <f t="shared" ca="1" si="56"/>
        <v>0</v>
      </c>
      <c r="AV292" s="96">
        <f t="shared" ca="1" si="56"/>
        <v>0</v>
      </c>
      <c r="AW292" s="96">
        <f t="shared" ca="1" si="56"/>
        <v>0</v>
      </c>
      <c r="AX292" s="96">
        <f t="shared" ca="1" si="56"/>
        <v>0</v>
      </c>
      <c r="AY292" s="96">
        <f t="shared" ca="1" si="56"/>
        <v>7.4448823484143986E-2</v>
      </c>
      <c r="AZ292" s="96">
        <f t="shared" ca="1" si="56"/>
        <v>0</v>
      </c>
      <c r="BA292" s="96">
        <f t="shared" ca="1" si="56"/>
        <v>0.3009132383156064</v>
      </c>
      <c r="BB292" s="96">
        <f t="shared" ca="1" si="56"/>
        <v>0</v>
      </c>
      <c r="BC292" s="96">
        <f t="shared" ca="1" si="56"/>
        <v>0</v>
      </c>
      <c r="BD292" s="96">
        <f t="shared" ca="1" si="56"/>
        <v>0</v>
      </c>
      <c r="BE292" s="96">
        <f t="shared" ca="1" si="56"/>
        <v>0</v>
      </c>
      <c r="BF292" s="101">
        <f t="shared" ca="1" si="57"/>
        <v>23.074460058845844</v>
      </c>
    </row>
    <row r="293" spans="2:58">
      <c r="B293" s="139" t="str">
        <v>WLR Premium Connections</v>
      </c>
      <c r="C293" s="62" t="s">
        <v>127</v>
      </c>
      <c r="D293" s="96">
        <f t="shared" ca="1" si="52"/>
        <v>0</v>
      </c>
      <c r="E293" s="96">
        <f t="shared" ca="1" si="52"/>
        <v>0</v>
      </c>
      <c r="F293" s="96">
        <f t="shared" ca="1" si="52"/>
        <v>0</v>
      </c>
      <c r="G293" s="96">
        <f t="shared" ca="1" si="52"/>
        <v>0</v>
      </c>
      <c r="H293" s="96">
        <f t="shared" ca="1" si="52"/>
        <v>0</v>
      </c>
      <c r="I293" s="96">
        <f t="shared" ca="1" si="52"/>
        <v>0</v>
      </c>
      <c r="J293" s="96">
        <f t="shared" ca="1" si="52"/>
        <v>0</v>
      </c>
      <c r="K293" s="96">
        <f t="shared" ca="1" si="52"/>
        <v>6.9355549284708893</v>
      </c>
      <c r="L293" s="96">
        <f t="shared" ca="1" si="52"/>
        <v>1.7263524508866004</v>
      </c>
      <c r="M293" s="96">
        <f t="shared" ca="1" si="52"/>
        <v>10.762521905418499</v>
      </c>
      <c r="N293" s="96">
        <f t="shared" ca="1" si="53"/>
        <v>0</v>
      </c>
      <c r="O293" s="96">
        <f t="shared" ca="1" si="53"/>
        <v>0</v>
      </c>
      <c r="P293" s="96">
        <f t="shared" ca="1" si="53"/>
        <v>0</v>
      </c>
      <c r="Q293" s="96">
        <f t="shared" ca="1" si="53"/>
        <v>0</v>
      </c>
      <c r="R293" s="96">
        <f t="shared" ca="1" si="53"/>
        <v>0</v>
      </c>
      <c r="S293" s="96">
        <f t="shared" ca="1" si="53"/>
        <v>0</v>
      </c>
      <c r="T293" s="96">
        <f t="shared" ca="1" si="53"/>
        <v>0</v>
      </c>
      <c r="U293" s="96">
        <f t="shared" ca="1" si="53"/>
        <v>0</v>
      </c>
      <c r="V293" s="96">
        <f t="shared" ca="1" si="53"/>
        <v>0</v>
      </c>
      <c r="W293" s="96">
        <f t="shared" ca="1" si="53"/>
        <v>0</v>
      </c>
      <c r="X293" s="96">
        <f t="shared" ca="1" si="54"/>
        <v>0</v>
      </c>
      <c r="Y293" s="96">
        <f t="shared" ca="1" si="54"/>
        <v>0</v>
      </c>
      <c r="Z293" s="96">
        <f t="shared" ca="1" si="54"/>
        <v>0</v>
      </c>
      <c r="AA293" s="96">
        <f t="shared" ca="1" si="54"/>
        <v>0</v>
      </c>
      <c r="AB293" s="96">
        <f t="shared" ca="1" si="54"/>
        <v>3.8904096985288654</v>
      </c>
      <c r="AC293" s="96">
        <f t="shared" ca="1" si="54"/>
        <v>0</v>
      </c>
      <c r="AD293" s="96">
        <f t="shared" ca="1" si="54"/>
        <v>0</v>
      </c>
      <c r="AE293" s="96">
        <f t="shared" ca="1" si="54"/>
        <v>0</v>
      </c>
      <c r="AF293" s="96">
        <f t="shared" ca="1" si="54"/>
        <v>0</v>
      </c>
      <c r="AG293" s="96">
        <f t="shared" ca="1" si="54"/>
        <v>0</v>
      </c>
      <c r="AH293" s="96">
        <f t="shared" ca="1" si="55"/>
        <v>0</v>
      </c>
      <c r="AI293" s="96">
        <f t="shared" ca="1" si="55"/>
        <v>0</v>
      </c>
      <c r="AJ293" s="96">
        <f t="shared" ca="1" si="55"/>
        <v>0</v>
      </c>
      <c r="AK293" s="96">
        <f t="shared" ca="1" si="55"/>
        <v>0</v>
      </c>
      <c r="AL293" s="96">
        <f t="shared" ca="1" si="55"/>
        <v>0</v>
      </c>
      <c r="AM293" s="96">
        <f t="shared" ca="1" si="55"/>
        <v>0</v>
      </c>
      <c r="AN293" s="96">
        <f t="shared" ca="1" si="55"/>
        <v>0</v>
      </c>
      <c r="AO293" s="96">
        <f t="shared" ca="1" si="55"/>
        <v>0</v>
      </c>
      <c r="AP293" s="96">
        <f t="shared" ca="1" si="55"/>
        <v>0</v>
      </c>
      <c r="AQ293" s="96">
        <f t="shared" ca="1" si="55"/>
        <v>0</v>
      </c>
      <c r="AR293" s="96">
        <f t="shared" ca="1" si="56"/>
        <v>0</v>
      </c>
      <c r="AS293" s="96">
        <f t="shared" ca="1" si="56"/>
        <v>0</v>
      </c>
      <c r="AT293" s="96">
        <f t="shared" ca="1" si="56"/>
        <v>0</v>
      </c>
      <c r="AU293" s="96">
        <f t="shared" ca="1" si="56"/>
        <v>0</v>
      </c>
      <c r="AV293" s="96">
        <f t="shared" ca="1" si="56"/>
        <v>0</v>
      </c>
      <c r="AW293" s="96">
        <f t="shared" ca="1" si="56"/>
        <v>0</v>
      </c>
      <c r="AX293" s="96">
        <f t="shared" ca="1" si="56"/>
        <v>0</v>
      </c>
      <c r="AY293" s="96">
        <f t="shared" ca="1" si="56"/>
        <v>4.8737176867278749E-2</v>
      </c>
      <c r="AZ293" s="96">
        <f t="shared" ca="1" si="56"/>
        <v>0</v>
      </c>
      <c r="BA293" s="96">
        <f t="shared" ca="1" si="56"/>
        <v>0.25340062173945799</v>
      </c>
      <c r="BB293" s="96">
        <f t="shared" ca="1" si="56"/>
        <v>0</v>
      </c>
      <c r="BC293" s="96">
        <f t="shared" ca="1" si="56"/>
        <v>0</v>
      </c>
      <c r="BD293" s="96">
        <f t="shared" ca="1" si="56"/>
        <v>0</v>
      </c>
      <c r="BE293" s="96">
        <f t="shared" ca="1" si="56"/>
        <v>0</v>
      </c>
      <c r="BF293" s="101">
        <f t="shared" ca="1" si="57"/>
        <v>23.616976781911593</v>
      </c>
    </row>
    <row r="294" spans="2:58">
      <c r="B294" s="139" t="str">
        <v>WLR Transfers</v>
      </c>
      <c r="C294" s="62" t="s">
        <v>127</v>
      </c>
      <c r="D294" s="96">
        <f t="shared" ca="1" si="52"/>
        <v>0</v>
      </c>
      <c r="E294" s="96">
        <f t="shared" ca="1" si="52"/>
        <v>0</v>
      </c>
      <c r="F294" s="96">
        <f t="shared" ca="1" si="52"/>
        <v>0</v>
      </c>
      <c r="G294" s="96">
        <f t="shared" ca="1" si="52"/>
        <v>0</v>
      </c>
      <c r="H294" s="96">
        <f t="shared" ca="1" si="52"/>
        <v>0</v>
      </c>
      <c r="I294" s="96">
        <f t="shared" ca="1" si="52"/>
        <v>0</v>
      </c>
      <c r="J294" s="96">
        <f t="shared" ca="1" si="52"/>
        <v>0</v>
      </c>
      <c r="K294" s="96">
        <f t="shared" ca="1" si="52"/>
        <v>6.9355549284708893</v>
      </c>
      <c r="L294" s="96">
        <f t="shared" ca="1" si="52"/>
        <v>0</v>
      </c>
      <c r="M294" s="96">
        <f t="shared" ca="1" si="52"/>
        <v>0</v>
      </c>
      <c r="N294" s="96">
        <f t="shared" ca="1" si="53"/>
        <v>0</v>
      </c>
      <c r="O294" s="96">
        <f t="shared" ca="1" si="53"/>
        <v>0</v>
      </c>
      <c r="P294" s="96">
        <f t="shared" ca="1" si="53"/>
        <v>0</v>
      </c>
      <c r="Q294" s="96">
        <f t="shared" ca="1" si="53"/>
        <v>0</v>
      </c>
      <c r="R294" s="96">
        <f t="shared" ca="1" si="53"/>
        <v>0</v>
      </c>
      <c r="S294" s="96">
        <f t="shared" ca="1" si="53"/>
        <v>0</v>
      </c>
      <c r="T294" s="96">
        <f t="shared" ca="1" si="53"/>
        <v>0</v>
      </c>
      <c r="U294" s="96">
        <f t="shared" ca="1" si="53"/>
        <v>0</v>
      </c>
      <c r="V294" s="96">
        <f t="shared" ca="1" si="53"/>
        <v>0</v>
      </c>
      <c r="W294" s="96">
        <f t="shared" ca="1" si="53"/>
        <v>0</v>
      </c>
      <c r="X294" s="96">
        <f t="shared" ca="1" si="54"/>
        <v>0</v>
      </c>
      <c r="Y294" s="96">
        <f t="shared" ca="1" si="54"/>
        <v>0</v>
      </c>
      <c r="Z294" s="96">
        <f t="shared" ca="1" si="54"/>
        <v>0</v>
      </c>
      <c r="AA294" s="96">
        <f t="shared" ca="1" si="54"/>
        <v>0</v>
      </c>
      <c r="AB294" s="96">
        <f t="shared" ca="1" si="54"/>
        <v>3.8904096985288654</v>
      </c>
      <c r="AC294" s="96">
        <f t="shared" ca="1" si="54"/>
        <v>0</v>
      </c>
      <c r="AD294" s="96">
        <f t="shared" ca="1" si="54"/>
        <v>0</v>
      </c>
      <c r="AE294" s="96">
        <f t="shared" ca="1" si="54"/>
        <v>0</v>
      </c>
      <c r="AF294" s="96">
        <f t="shared" ca="1" si="54"/>
        <v>0</v>
      </c>
      <c r="AG294" s="96">
        <f t="shared" ca="1" si="54"/>
        <v>0</v>
      </c>
      <c r="AH294" s="96">
        <f t="shared" ca="1" si="55"/>
        <v>0</v>
      </c>
      <c r="AI294" s="96">
        <f t="shared" ca="1" si="55"/>
        <v>0</v>
      </c>
      <c r="AJ294" s="96">
        <f t="shared" ca="1" si="55"/>
        <v>0</v>
      </c>
      <c r="AK294" s="96">
        <f t="shared" ca="1" si="55"/>
        <v>0</v>
      </c>
      <c r="AL294" s="96">
        <f t="shared" ca="1" si="55"/>
        <v>0</v>
      </c>
      <c r="AM294" s="96">
        <f t="shared" ca="1" si="55"/>
        <v>0</v>
      </c>
      <c r="AN294" s="96">
        <f t="shared" ca="1" si="55"/>
        <v>0</v>
      </c>
      <c r="AO294" s="96">
        <f t="shared" ca="1" si="55"/>
        <v>0</v>
      </c>
      <c r="AP294" s="96">
        <f t="shared" ca="1" si="55"/>
        <v>0</v>
      </c>
      <c r="AQ294" s="96">
        <f t="shared" ca="1" si="55"/>
        <v>0</v>
      </c>
      <c r="AR294" s="96">
        <f t="shared" ca="1" si="56"/>
        <v>0</v>
      </c>
      <c r="AS294" s="96">
        <f t="shared" ca="1" si="56"/>
        <v>0</v>
      </c>
      <c r="AT294" s="96">
        <f t="shared" ca="1" si="56"/>
        <v>0</v>
      </c>
      <c r="AU294" s="96">
        <f t="shared" ca="1" si="56"/>
        <v>0</v>
      </c>
      <c r="AV294" s="96">
        <f t="shared" ca="1" si="56"/>
        <v>0</v>
      </c>
      <c r="AW294" s="96">
        <f t="shared" ca="1" si="56"/>
        <v>0</v>
      </c>
      <c r="AX294" s="96">
        <f t="shared" ca="1" si="56"/>
        <v>0</v>
      </c>
      <c r="AY294" s="96">
        <f t="shared" ca="1" si="56"/>
        <v>8.8794327048207031E-3</v>
      </c>
      <c r="AZ294" s="96">
        <f t="shared" ca="1" si="56"/>
        <v>0</v>
      </c>
      <c r="BA294" s="96">
        <f t="shared" ca="1" si="56"/>
        <v>4.7512616576148373E-2</v>
      </c>
      <c r="BB294" s="96">
        <f t="shared" ca="1" si="56"/>
        <v>0</v>
      </c>
      <c r="BC294" s="96">
        <f t="shared" ca="1" si="56"/>
        <v>0</v>
      </c>
      <c r="BD294" s="96">
        <f t="shared" ca="1" si="56"/>
        <v>0</v>
      </c>
      <c r="BE294" s="96">
        <f t="shared" ca="1" si="56"/>
        <v>0</v>
      </c>
      <c r="BF294" s="101">
        <f t="shared" ca="1" si="57"/>
        <v>10.882356676280722</v>
      </c>
    </row>
    <row r="295" spans="2:58">
      <c r="B295" s="139" t="str">
        <v>WLR Premium Transfers</v>
      </c>
      <c r="C295" s="62" t="s">
        <v>127</v>
      </c>
      <c r="D295" s="96">
        <f t="shared" ca="1" si="52"/>
        <v>0</v>
      </c>
      <c r="E295" s="96">
        <f t="shared" ca="1" si="52"/>
        <v>0</v>
      </c>
      <c r="F295" s="96">
        <f t="shared" ca="1" si="52"/>
        <v>0</v>
      </c>
      <c r="G295" s="96">
        <f t="shared" ca="1" si="52"/>
        <v>0</v>
      </c>
      <c r="H295" s="96">
        <f t="shared" ca="1" si="52"/>
        <v>0</v>
      </c>
      <c r="I295" s="96">
        <f t="shared" ca="1" si="52"/>
        <v>0</v>
      </c>
      <c r="J295" s="96">
        <f t="shared" ca="1" si="52"/>
        <v>0</v>
      </c>
      <c r="K295" s="96">
        <f t="shared" ca="1" si="52"/>
        <v>6.9355549284708893</v>
      </c>
      <c r="L295" s="96">
        <f t="shared" ca="1" si="52"/>
        <v>1.7263524508866004</v>
      </c>
      <c r="M295" s="96">
        <f t="shared" ca="1" si="52"/>
        <v>0</v>
      </c>
      <c r="N295" s="96">
        <f t="shared" ca="1" si="53"/>
        <v>0</v>
      </c>
      <c r="O295" s="96">
        <f t="shared" ca="1" si="53"/>
        <v>0</v>
      </c>
      <c r="P295" s="96">
        <f t="shared" ca="1" si="53"/>
        <v>0</v>
      </c>
      <c r="Q295" s="96">
        <f t="shared" ca="1" si="53"/>
        <v>0</v>
      </c>
      <c r="R295" s="96">
        <f t="shared" ca="1" si="53"/>
        <v>0</v>
      </c>
      <c r="S295" s="96">
        <f t="shared" ca="1" si="53"/>
        <v>0</v>
      </c>
      <c r="T295" s="96">
        <f t="shared" ca="1" si="53"/>
        <v>0</v>
      </c>
      <c r="U295" s="96">
        <f t="shared" ca="1" si="53"/>
        <v>0</v>
      </c>
      <c r="V295" s="96">
        <f t="shared" ca="1" si="53"/>
        <v>0</v>
      </c>
      <c r="W295" s="96">
        <f t="shared" ca="1" si="53"/>
        <v>0</v>
      </c>
      <c r="X295" s="96">
        <f t="shared" ca="1" si="54"/>
        <v>0</v>
      </c>
      <c r="Y295" s="96">
        <f t="shared" ca="1" si="54"/>
        <v>0</v>
      </c>
      <c r="Z295" s="96">
        <f t="shared" ca="1" si="54"/>
        <v>0</v>
      </c>
      <c r="AA295" s="96">
        <f t="shared" ca="1" si="54"/>
        <v>0</v>
      </c>
      <c r="AB295" s="96">
        <f t="shared" ca="1" si="54"/>
        <v>3.8904096985288654</v>
      </c>
      <c r="AC295" s="96">
        <f t="shared" ca="1" si="54"/>
        <v>0</v>
      </c>
      <c r="AD295" s="96">
        <f t="shared" ca="1" si="54"/>
        <v>0</v>
      </c>
      <c r="AE295" s="96">
        <f t="shared" ca="1" si="54"/>
        <v>0</v>
      </c>
      <c r="AF295" s="96">
        <f t="shared" ca="1" si="54"/>
        <v>0</v>
      </c>
      <c r="AG295" s="96">
        <f t="shared" ca="1" si="54"/>
        <v>0</v>
      </c>
      <c r="AH295" s="96">
        <f t="shared" ca="1" si="55"/>
        <v>0</v>
      </c>
      <c r="AI295" s="96">
        <f t="shared" ca="1" si="55"/>
        <v>0</v>
      </c>
      <c r="AJ295" s="96">
        <f t="shared" ca="1" si="55"/>
        <v>0</v>
      </c>
      <c r="AK295" s="96">
        <f t="shared" ca="1" si="55"/>
        <v>0</v>
      </c>
      <c r="AL295" s="96">
        <f t="shared" ca="1" si="55"/>
        <v>0</v>
      </c>
      <c r="AM295" s="96">
        <f t="shared" ca="1" si="55"/>
        <v>0</v>
      </c>
      <c r="AN295" s="96">
        <f t="shared" ca="1" si="55"/>
        <v>0</v>
      </c>
      <c r="AO295" s="96">
        <f t="shared" ca="1" si="55"/>
        <v>0</v>
      </c>
      <c r="AP295" s="96">
        <f t="shared" ca="1" si="55"/>
        <v>0</v>
      </c>
      <c r="AQ295" s="96">
        <f t="shared" ca="1" si="55"/>
        <v>0</v>
      </c>
      <c r="AR295" s="96">
        <f t="shared" ca="1" si="56"/>
        <v>0</v>
      </c>
      <c r="AS295" s="96">
        <f t="shared" ca="1" si="56"/>
        <v>0</v>
      </c>
      <c r="AT295" s="96">
        <f t="shared" ca="1" si="56"/>
        <v>0</v>
      </c>
      <c r="AU295" s="96">
        <f t="shared" ca="1" si="56"/>
        <v>0</v>
      </c>
      <c r="AV295" s="96">
        <f t="shared" ca="1" si="56"/>
        <v>0</v>
      </c>
      <c r="AW295" s="96">
        <f t="shared" ca="1" si="56"/>
        <v>0</v>
      </c>
      <c r="AX295" s="96">
        <f t="shared" ca="1" si="56"/>
        <v>0</v>
      </c>
      <c r="AY295" s="96">
        <f t="shared" ca="1" si="56"/>
        <v>1.1307494223840366E-2</v>
      </c>
      <c r="AZ295" s="96">
        <f t="shared" ca="1" si="56"/>
        <v>0</v>
      </c>
      <c r="BA295" s="96">
        <f t="shared" ca="1" si="56"/>
        <v>7.9187694293580635E-2</v>
      </c>
      <c r="BB295" s="96">
        <f t="shared" ca="1" si="56"/>
        <v>0</v>
      </c>
      <c r="BC295" s="96">
        <f t="shared" ca="1" si="56"/>
        <v>0</v>
      </c>
      <c r="BD295" s="96">
        <f t="shared" ca="1" si="56"/>
        <v>0</v>
      </c>
      <c r="BE295" s="96">
        <f t="shared" ca="1" si="56"/>
        <v>0</v>
      </c>
      <c r="BF295" s="101">
        <f t="shared" ca="1" si="57"/>
        <v>12.642812266403777</v>
      </c>
    </row>
    <row r="296" spans="2:58">
      <c r="B296" s="139" t="str">
        <v>WLR Conversions</v>
      </c>
      <c r="C296" s="62" t="s">
        <v>127</v>
      </c>
      <c r="D296" s="96">
        <f t="shared" ca="1" si="52"/>
        <v>0</v>
      </c>
      <c r="E296" s="96">
        <f t="shared" ca="1" si="52"/>
        <v>0</v>
      </c>
      <c r="F296" s="96">
        <f t="shared" ca="1" si="52"/>
        <v>0</v>
      </c>
      <c r="G296" s="96">
        <f t="shared" ca="1" si="52"/>
        <v>0</v>
      </c>
      <c r="H296" s="96">
        <f t="shared" ca="1" si="52"/>
        <v>0</v>
      </c>
      <c r="I296" s="96">
        <f t="shared" ca="1" si="52"/>
        <v>0</v>
      </c>
      <c r="J296" s="96">
        <f t="shared" ca="1" si="52"/>
        <v>0.16999613402815308</v>
      </c>
      <c r="K296" s="96">
        <f t="shared" ca="1" si="52"/>
        <v>0</v>
      </c>
      <c r="L296" s="96">
        <f t="shared" ca="1" si="52"/>
        <v>1.7263524508866004</v>
      </c>
      <c r="M296" s="96">
        <f t="shared" ca="1" si="52"/>
        <v>15.344585686933303</v>
      </c>
      <c r="N296" s="96">
        <f t="shared" ca="1" si="53"/>
        <v>0</v>
      </c>
      <c r="O296" s="96">
        <f t="shared" ca="1" si="53"/>
        <v>0</v>
      </c>
      <c r="P296" s="96">
        <f t="shared" ca="1" si="53"/>
        <v>0</v>
      </c>
      <c r="Q296" s="96">
        <f t="shared" ca="1" si="53"/>
        <v>0</v>
      </c>
      <c r="R296" s="96">
        <f t="shared" ca="1" si="53"/>
        <v>0</v>
      </c>
      <c r="S296" s="96">
        <f t="shared" ca="1" si="53"/>
        <v>0</v>
      </c>
      <c r="T296" s="96">
        <f t="shared" ca="1" si="53"/>
        <v>0</v>
      </c>
      <c r="U296" s="96">
        <f t="shared" ca="1" si="53"/>
        <v>0</v>
      </c>
      <c r="V296" s="96">
        <f t="shared" ca="1" si="53"/>
        <v>0</v>
      </c>
      <c r="W296" s="96">
        <f t="shared" ca="1" si="53"/>
        <v>0</v>
      </c>
      <c r="X296" s="96">
        <f t="shared" ca="1" si="54"/>
        <v>0</v>
      </c>
      <c r="Y296" s="96">
        <f t="shared" ca="1" si="54"/>
        <v>0</v>
      </c>
      <c r="Z296" s="96">
        <f t="shared" ca="1" si="54"/>
        <v>0</v>
      </c>
      <c r="AA296" s="96">
        <f t="shared" ca="1" si="54"/>
        <v>0</v>
      </c>
      <c r="AB296" s="96">
        <f t="shared" ca="1" si="54"/>
        <v>3.8904096985288654</v>
      </c>
      <c r="AC296" s="96">
        <f t="shared" ca="1" si="54"/>
        <v>0</v>
      </c>
      <c r="AD296" s="96">
        <f t="shared" ca="1" si="54"/>
        <v>0</v>
      </c>
      <c r="AE296" s="96">
        <f t="shared" ca="1" si="54"/>
        <v>0</v>
      </c>
      <c r="AF296" s="96">
        <f t="shared" ca="1" si="54"/>
        <v>0</v>
      </c>
      <c r="AG296" s="96">
        <f t="shared" ca="1" si="54"/>
        <v>0</v>
      </c>
      <c r="AH296" s="96">
        <f t="shared" ca="1" si="55"/>
        <v>0</v>
      </c>
      <c r="AI296" s="96">
        <f t="shared" ca="1" si="55"/>
        <v>0</v>
      </c>
      <c r="AJ296" s="96">
        <f t="shared" ca="1" si="55"/>
        <v>0</v>
      </c>
      <c r="AK296" s="96">
        <f t="shared" ca="1" si="55"/>
        <v>0</v>
      </c>
      <c r="AL296" s="96">
        <f t="shared" ca="1" si="55"/>
        <v>0</v>
      </c>
      <c r="AM296" s="96">
        <f t="shared" ca="1" si="55"/>
        <v>0</v>
      </c>
      <c r="AN296" s="96">
        <f t="shared" ca="1" si="55"/>
        <v>0</v>
      </c>
      <c r="AO296" s="96">
        <f t="shared" ca="1" si="55"/>
        <v>0</v>
      </c>
      <c r="AP296" s="96">
        <f t="shared" ca="1" si="55"/>
        <v>0</v>
      </c>
      <c r="AQ296" s="96">
        <f t="shared" ca="1" si="55"/>
        <v>0</v>
      </c>
      <c r="AR296" s="96">
        <f t="shared" ca="1" si="56"/>
        <v>0</v>
      </c>
      <c r="AS296" s="96">
        <f t="shared" ca="1" si="56"/>
        <v>0</v>
      </c>
      <c r="AT296" s="96">
        <f t="shared" ca="1" si="56"/>
        <v>0</v>
      </c>
      <c r="AU296" s="96">
        <f t="shared" ca="1" si="56"/>
        <v>0</v>
      </c>
      <c r="AV296" s="96">
        <f t="shared" ca="1" si="56"/>
        <v>0</v>
      </c>
      <c r="AW296" s="96">
        <f t="shared" ca="1" si="56"/>
        <v>0</v>
      </c>
      <c r="AX296" s="96">
        <f t="shared" ca="1" si="56"/>
        <v>0</v>
      </c>
      <c r="AY296" s="96">
        <f t="shared" ca="1" si="56"/>
        <v>3.6080759577316351E-2</v>
      </c>
      <c r="AZ296" s="96">
        <f t="shared" ca="1" si="56"/>
        <v>0</v>
      </c>
      <c r="BA296" s="96">
        <f t="shared" ca="1" si="56"/>
        <v>0.19005046630459349</v>
      </c>
      <c r="BB296" s="96">
        <f t="shared" ca="1" si="56"/>
        <v>0</v>
      </c>
      <c r="BC296" s="96">
        <f t="shared" ca="1" si="56"/>
        <v>0</v>
      </c>
      <c r="BD296" s="96">
        <f t="shared" ca="1" si="56"/>
        <v>0</v>
      </c>
      <c r="BE296" s="96">
        <f t="shared" ca="1" si="56"/>
        <v>0</v>
      </c>
      <c r="BF296" s="101">
        <f t="shared" ca="1" si="57"/>
        <v>21.357475196258836</v>
      </c>
    </row>
    <row r="297" spans="2:58">
      <c r="B297" s="139" t="str">
        <v>Metallic Path Facility (MPF) New Provide Services</v>
      </c>
      <c r="C297" s="62" t="s">
        <v>127</v>
      </c>
      <c r="D297" s="96">
        <f t="shared" ca="1" si="52"/>
        <v>0</v>
      </c>
      <c r="E297" s="96">
        <f t="shared" ca="1" si="52"/>
        <v>0</v>
      </c>
      <c r="F297" s="96">
        <f t="shared" ca="1" si="52"/>
        <v>0</v>
      </c>
      <c r="G297" s="96">
        <f t="shared" ca="1" si="52"/>
        <v>0</v>
      </c>
      <c r="H297" s="96">
        <f t="shared" ca="1" si="52"/>
        <v>0</v>
      </c>
      <c r="I297" s="96">
        <f t="shared" ca="1" si="52"/>
        <v>0</v>
      </c>
      <c r="J297" s="96">
        <f t="shared" ca="1" si="52"/>
        <v>0.16999613402815308</v>
      </c>
      <c r="K297" s="96">
        <f t="shared" ca="1" si="52"/>
        <v>0</v>
      </c>
      <c r="L297" s="96">
        <f t="shared" ca="1" si="52"/>
        <v>1.7263524508866004</v>
      </c>
      <c r="M297" s="96">
        <f t="shared" ca="1" si="52"/>
        <v>15.344585686933303</v>
      </c>
      <c r="N297" s="96">
        <f t="shared" ca="1" si="53"/>
        <v>0</v>
      </c>
      <c r="O297" s="96">
        <f t="shared" ca="1" si="53"/>
        <v>0</v>
      </c>
      <c r="P297" s="96">
        <f t="shared" ca="1" si="53"/>
        <v>0</v>
      </c>
      <c r="Q297" s="96">
        <f t="shared" ca="1" si="53"/>
        <v>0</v>
      </c>
      <c r="R297" s="96">
        <f t="shared" ca="1" si="53"/>
        <v>0</v>
      </c>
      <c r="S297" s="96">
        <f t="shared" ca="1" si="53"/>
        <v>0</v>
      </c>
      <c r="T297" s="96">
        <f t="shared" ca="1" si="53"/>
        <v>0</v>
      </c>
      <c r="U297" s="96">
        <f t="shared" ca="1" si="53"/>
        <v>0</v>
      </c>
      <c r="V297" s="96">
        <f t="shared" ca="1" si="53"/>
        <v>0</v>
      </c>
      <c r="W297" s="96">
        <f t="shared" ca="1" si="53"/>
        <v>0</v>
      </c>
      <c r="X297" s="96">
        <f t="shared" ca="1" si="54"/>
        <v>0</v>
      </c>
      <c r="Y297" s="96">
        <f t="shared" ca="1" si="54"/>
        <v>0</v>
      </c>
      <c r="Z297" s="96">
        <f t="shared" ca="1" si="54"/>
        <v>0</v>
      </c>
      <c r="AA297" s="96">
        <f t="shared" ca="1" si="54"/>
        <v>0</v>
      </c>
      <c r="AB297" s="96">
        <f t="shared" ca="1" si="54"/>
        <v>0</v>
      </c>
      <c r="AC297" s="96">
        <f t="shared" ca="1" si="54"/>
        <v>2.6065675076175578</v>
      </c>
      <c r="AD297" s="96">
        <f t="shared" ca="1" si="54"/>
        <v>0</v>
      </c>
      <c r="AE297" s="96">
        <f t="shared" ca="1" si="54"/>
        <v>0</v>
      </c>
      <c r="AF297" s="96">
        <f t="shared" ca="1" si="54"/>
        <v>0</v>
      </c>
      <c r="AG297" s="96">
        <f t="shared" ca="1" si="54"/>
        <v>0</v>
      </c>
      <c r="AH297" s="96">
        <f t="shared" ca="1" si="55"/>
        <v>0.58805054788815736</v>
      </c>
      <c r="AI297" s="96">
        <f t="shared" ca="1" si="55"/>
        <v>0</v>
      </c>
      <c r="AJ297" s="96">
        <f t="shared" ca="1" si="55"/>
        <v>0</v>
      </c>
      <c r="AK297" s="96">
        <f t="shared" ca="1" si="55"/>
        <v>0</v>
      </c>
      <c r="AL297" s="96">
        <f t="shared" ca="1" si="55"/>
        <v>0</v>
      </c>
      <c r="AM297" s="96">
        <f t="shared" ca="1" si="55"/>
        <v>0</v>
      </c>
      <c r="AN297" s="96">
        <f t="shared" ca="1" si="55"/>
        <v>0</v>
      </c>
      <c r="AO297" s="96">
        <f t="shared" ca="1" si="55"/>
        <v>0</v>
      </c>
      <c r="AP297" s="96">
        <f t="shared" ca="1" si="55"/>
        <v>0</v>
      </c>
      <c r="AQ297" s="96">
        <f t="shared" ca="1" si="55"/>
        <v>0</v>
      </c>
      <c r="AR297" s="96">
        <f t="shared" ca="1" si="56"/>
        <v>0</v>
      </c>
      <c r="AS297" s="96">
        <f t="shared" ca="1" si="56"/>
        <v>0</v>
      </c>
      <c r="AT297" s="96">
        <f t="shared" ca="1" si="56"/>
        <v>0</v>
      </c>
      <c r="AU297" s="96">
        <f t="shared" ca="1" si="56"/>
        <v>0</v>
      </c>
      <c r="AV297" s="96">
        <f t="shared" ca="1" si="56"/>
        <v>0</v>
      </c>
      <c r="AW297" s="96">
        <f t="shared" ca="1" si="56"/>
        <v>0</v>
      </c>
      <c r="AX297" s="96">
        <f t="shared" ca="1" si="56"/>
        <v>0</v>
      </c>
      <c r="AY297" s="96">
        <f t="shared" ca="1" si="56"/>
        <v>5.3651948734279913E-2</v>
      </c>
      <c r="AZ297" s="96">
        <f t="shared" ca="1" si="56"/>
        <v>0</v>
      </c>
      <c r="BA297" s="96">
        <f t="shared" ca="1" si="56"/>
        <v>0.25340062173945799</v>
      </c>
      <c r="BB297" s="96">
        <f t="shared" ca="1" si="56"/>
        <v>0</v>
      </c>
      <c r="BC297" s="96">
        <f t="shared" ca="1" si="56"/>
        <v>0</v>
      </c>
      <c r="BD297" s="96">
        <f t="shared" ca="1" si="56"/>
        <v>0</v>
      </c>
      <c r="BE297" s="96">
        <f t="shared" ca="1" si="56"/>
        <v>0</v>
      </c>
      <c r="BF297" s="101">
        <f t="shared" ca="1" si="57"/>
        <v>20.742604897827515</v>
      </c>
    </row>
    <row r="298" spans="2:58">
      <c r="B298" s="139" t="str">
        <v>Metallic Path Facility (MPF) Single Migrations</v>
      </c>
      <c r="C298" s="62" t="s">
        <v>127</v>
      </c>
      <c r="D298" s="96">
        <f t="shared" ca="1" si="52"/>
        <v>0</v>
      </c>
      <c r="E298" s="96">
        <f t="shared" ca="1" si="52"/>
        <v>0</v>
      </c>
      <c r="F298" s="96">
        <f t="shared" ca="1" si="52"/>
        <v>0</v>
      </c>
      <c r="G298" s="96">
        <f t="shared" ca="1" si="52"/>
        <v>0</v>
      </c>
      <c r="H298" s="96">
        <f t="shared" ca="1" si="52"/>
        <v>0</v>
      </c>
      <c r="I298" s="96">
        <f t="shared" ca="1" si="52"/>
        <v>0</v>
      </c>
      <c r="J298" s="96">
        <f t="shared" ca="1" si="52"/>
        <v>0.16999613402815308</v>
      </c>
      <c r="K298" s="96">
        <f t="shared" ca="1" si="52"/>
        <v>0</v>
      </c>
      <c r="L298" s="96">
        <f t="shared" ca="1" si="52"/>
        <v>0</v>
      </c>
      <c r="M298" s="96">
        <f t="shared" ca="1" si="52"/>
        <v>15.451145309759228</v>
      </c>
      <c r="N298" s="96">
        <f t="shared" ca="1" si="53"/>
        <v>0</v>
      </c>
      <c r="O298" s="96">
        <f t="shared" ca="1" si="53"/>
        <v>0</v>
      </c>
      <c r="P298" s="96">
        <f t="shared" ca="1" si="53"/>
        <v>0</v>
      </c>
      <c r="Q298" s="96">
        <f t="shared" ca="1" si="53"/>
        <v>0</v>
      </c>
      <c r="R298" s="96">
        <f t="shared" ca="1" si="53"/>
        <v>0</v>
      </c>
      <c r="S298" s="96">
        <f t="shared" ca="1" si="53"/>
        <v>0</v>
      </c>
      <c r="T298" s="96">
        <f t="shared" ca="1" si="53"/>
        <v>0</v>
      </c>
      <c r="U298" s="96">
        <f t="shared" ca="1" si="53"/>
        <v>0</v>
      </c>
      <c r="V298" s="96">
        <f t="shared" ca="1" si="53"/>
        <v>0</v>
      </c>
      <c r="W298" s="96">
        <f t="shared" ca="1" si="53"/>
        <v>0</v>
      </c>
      <c r="X298" s="96">
        <f t="shared" ca="1" si="54"/>
        <v>0</v>
      </c>
      <c r="Y298" s="96">
        <f t="shared" ca="1" si="54"/>
        <v>0</v>
      </c>
      <c r="Z298" s="96">
        <f t="shared" ca="1" si="54"/>
        <v>0</v>
      </c>
      <c r="AA298" s="96">
        <f t="shared" ca="1" si="54"/>
        <v>0</v>
      </c>
      <c r="AB298" s="96">
        <f t="shared" ca="1" si="54"/>
        <v>0</v>
      </c>
      <c r="AC298" s="96">
        <f t="shared" ca="1" si="54"/>
        <v>2.6065675076175578</v>
      </c>
      <c r="AD298" s="96">
        <f t="shared" ca="1" si="54"/>
        <v>0</v>
      </c>
      <c r="AE298" s="96">
        <f t="shared" ca="1" si="54"/>
        <v>0</v>
      </c>
      <c r="AF298" s="96">
        <f t="shared" ca="1" si="54"/>
        <v>0</v>
      </c>
      <c r="AG298" s="96">
        <f t="shared" ca="1" si="54"/>
        <v>0</v>
      </c>
      <c r="AH298" s="96">
        <f t="shared" ca="1" si="55"/>
        <v>0.46316558617170334</v>
      </c>
      <c r="AI298" s="96">
        <f t="shared" ca="1" si="55"/>
        <v>0</v>
      </c>
      <c r="AJ298" s="96">
        <f t="shared" ca="1" si="55"/>
        <v>0</v>
      </c>
      <c r="AK298" s="96">
        <f t="shared" ca="1" si="55"/>
        <v>0</v>
      </c>
      <c r="AL298" s="96">
        <f t="shared" ca="1" si="55"/>
        <v>0</v>
      </c>
      <c r="AM298" s="96">
        <f t="shared" ca="1" si="55"/>
        <v>0</v>
      </c>
      <c r="AN298" s="96">
        <f t="shared" ca="1" si="55"/>
        <v>0</v>
      </c>
      <c r="AO298" s="96">
        <f t="shared" ca="1" si="55"/>
        <v>0</v>
      </c>
      <c r="AP298" s="96">
        <f t="shared" ca="1" si="55"/>
        <v>0</v>
      </c>
      <c r="AQ298" s="96">
        <f t="shared" ca="1" si="55"/>
        <v>0</v>
      </c>
      <c r="AR298" s="96">
        <f t="shared" ca="1" si="56"/>
        <v>0</v>
      </c>
      <c r="AS298" s="96">
        <f t="shared" ca="1" si="56"/>
        <v>0</v>
      </c>
      <c r="AT298" s="96">
        <f t="shared" ca="1" si="56"/>
        <v>0</v>
      </c>
      <c r="AU298" s="96">
        <f t="shared" ca="1" si="56"/>
        <v>0</v>
      </c>
      <c r="AV298" s="96">
        <f t="shared" ca="1" si="56"/>
        <v>0</v>
      </c>
      <c r="AW298" s="96">
        <f t="shared" ca="1" si="56"/>
        <v>0</v>
      </c>
      <c r="AX298" s="96">
        <f t="shared" ca="1" si="56"/>
        <v>0</v>
      </c>
      <c r="AY298" s="96">
        <f t="shared" ca="1" si="56"/>
        <v>0</v>
      </c>
      <c r="AZ298" s="96">
        <f t="shared" ca="1" si="56"/>
        <v>0</v>
      </c>
      <c r="BA298" s="96">
        <f t="shared" ca="1" si="56"/>
        <v>0.20588800516330963</v>
      </c>
      <c r="BB298" s="96">
        <f t="shared" ca="1" si="56"/>
        <v>0</v>
      </c>
      <c r="BC298" s="96">
        <f t="shared" ca="1" si="56"/>
        <v>0</v>
      </c>
      <c r="BD298" s="96">
        <f t="shared" ca="1" si="56"/>
        <v>0</v>
      </c>
      <c r="BE298" s="96">
        <f t="shared" ca="1" si="56"/>
        <v>0</v>
      </c>
      <c r="BF298" s="101">
        <f t="shared" ca="1" si="57"/>
        <v>18.896762542739953</v>
      </c>
    </row>
    <row r="299" spans="2:58">
      <c r="B299" s="139" t="str">
        <v>Metallic Path Facility (MPF) Bulk Migrations</v>
      </c>
      <c r="C299" s="62" t="s">
        <v>127</v>
      </c>
      <c r="D299" s="96">
        <f t="shared" ca="1" si="52"/>
        <v>0</v>
      </c>
      <c r="E299" s="96">
        <f t="shared" ca="1" si="52"/>
        <v>0</v>
      </c>
      <c r="F299" s="96">
        <f t="shared" ca="1" si="52"/>
        <v>0</v>
      </c>
      <c r="G299" s="96">
        <f t="shared" ca="1" si="52"/>
        <v>0</v>
      </c>
      <c r="H299" s="96">
        <f t="shared" ca="1" si="52"/>
        <v>0</v>
      </c>
      <c r="I299" s="96">
        <f t="shared" ca="1" si="52"/>
        <v>0</v>
      </c>
      <c r="J299" s="96">
        <f t="shared" ca="1" si="52"/>
        <v>0.16999613402815308</v>
      </c>
      <c r="K299" s="96">
        <f t="shared" ca="1" si="52"/>
        <v>0</v>
      </c>
      <c r="L299" s="96">
        <f t="shared" ca="1" si="52"/>
        <v>0</v>
      </c>
      <c r="M299" s="96">
        <f t="shared" ca="1" si="52"/>
        <v>10.016604545637017</v>
      </c>
      <c r="N299" s="96">
        <f t="shared" ca="1" si="53"/>
        <v>0</v>
      </c>
      <c r="O299" s="96">
        <f t="shared" ca="1" si="53"/>
        <v>0</v>
      </c>
      <c r="P299" s="96">
        <f t="shared" ca="1" si="53"/>
        <v>0</v>
      </c>
      <c r="Q299" s="96">
        <f t="shared" ca="1" si="53"/>
        <v>0</v>
      </c>
      <c r="R299" s="96">
        <f t="shared" ca="1" si="53"/>
        <v>0</v>
      </c>
      <c r="S299" s="96">
        <f t="shared" ca="1" si="53"/>
        <v>0</v>
      </c>
      <c r="T299" s="96">
        <f t="shared" ca="1" si="53"/>
        <v>0</v>
      </c>
      <c r="U299" s="96">
        <f t="shared" ca="1" si="53"/>
        <v>0</v>
      </c>
      <c r="V299" s="96">
        <f t="shared" ca="1" si="53"/>
        <v>0</v>
      </c>
      <c r="W299" s="96">
        <f t="shared" ca="1" si="53"/>
        <v>0</v>
      </c>
      <c r="X299" s="96">
        <f t="shared" ca="1" si="54"/>
        <v>0</v>
      </c>
      <c r="Y299" s="96">
        <f t="shared" ca="1" si="54"/>
        <v>0</v>
      </c>
      <c r="Z299" s="96">
        <f t="shared" ca="1" si="54"/>
        <v>0</v>
      </c>
      <c r="AA299" s="96">
        <f t="shared" ca="1" si="54"/>
        <v>0</v>
      </c>
      <c r="AB299" s="96">
        <f t="shared" ca="1" si="54"/>
        <v>0</v>
      </c>
      <c r="AC299" s="96">
        <f t="shared" ca="1" si="54"/>
        <v>2.6065675076175578</v>
      </c>
      <c r="AD299" s="96">
        <f t="shared" ca="1" si="54"/>
        <v>0</v>
      </c>
      <c r="AE299" s="96">
        <f t="shared" ca="1" si="54"/>
        <v>0</v>
      </c>
      <c r="AF299" s="96">
        <f t="shared" ca="1" si="54"/>
        <v>0</v>
      </c>
      <c r="AG299" s="96">
        <f t="shared" ca="1" si="54"/>
        <v>0</v>
      </c>
      <c r="AH299" s="96">
        <f t="shared" ca="1" si="55"/>
        <v>0.35606359635014889</v>
      </c>
      <c r="AI299" s="96">
        <f t="shared" ca="1" si="55"/>
        <v>0</v>
      </c>
      <c r="AJ299" s="96">
        <f t="shared" ca="1" si="55"/>
        <v>0</v>
      </c>
      <c r="AK299" s="96">
        <f t="shared" ca="1" si="55"/>
        <v>0</v>
      </c>
      <c r="AL299" s="96">
        <f t="shared" ca="1" si="55"/>
        <v>0</v>
      </c>
      <c r="AM299" s="96">
        <f t="shared" ca="1" si="55"/>
        <v>0</v>
      </c>
      <c r="AN299" s="96">
        <f t="shared" ca="1" si="55"/>
        <v>0</v>
      </c>
      <c r="AO299" s="96">
        <f t="shared" ca="1" si="55"/>
        <v>0</v>
      </c>
      <c r="AP299" s="96">
        <f t="shared" ca="1" si="55"/>
        <v>0</v>
      </c>
      <c r="AQ299" s="96">
        <f t="shared" ca="1" si="55"/>
        <v>0</v>
      </c>
      <c r="AR299" s="96">
        <f t="shared" ca="1" si="56"/>
        <v>0</v>
      </c>
      <c r="AS299" s="96">
        <f t="shared" ca="1" si="56"/>
        <v>0</v>
      </c>
      <c r="AT299" s="96">
        <f t="shared" ca="1" si="56"/>
        <v>0</v>
      </c>
      <c r="AU299" s="96">
        <f t="shared" ca="1" si="56"/>
        <v>0</v>
      </c>
      <c r="AV299" s="96">
        <f t="shared" ca="1" si="56"/>
        <v>0</v>
      </c>
      <c r="AW299" s="96">
        <f t="shared" ca="1" si="56"/>
        <v>0</v>
      </c>
      <c r="AX299" s="96">
        <f t="shared" ca="1" si="56"/>
        <v>0</v>
      </c>
      <c r="AY299" s="96">
        <f t="shared" ca="1" si="56"/>
        <v>0</v>
      </c>
      <c r="AZ299" s="96">
        <f t="shared" ca="1" si="56"/>
        <v>0</v>
      </c>
      <c r="BA299" s="96">
        <f t="shared" ca="1" si="56"/>
        <v>0.15837538858716127</v>
      </c>
      <c r="BB299" s="96">
        <f t="shared" ca="1" si="56"/>
        <v>0</v>
      </c>
      <c r="BC299" s="96">
        <f t="shared" ca="1" si="56"/>
        <v>0</v>
      </c>
      <c r="BD299" s="96">
        <f t="shared" ca="1" si="56"/>
        <v>0</v>
      </c>
      <c r="BE299" s="96">
        <f t="shared" ca="1" si="56"/>
        <v>0</v>
      </c>
      <c r="BF299" s="101">
        <f t="shared" ca="1" si="57"/>
        <v>13.307607172220038</v>
      </c>
    </row>
    <row r="300" spans="2:58">
      <c r="B300" s="139" t="str">
        <v>Metallic Path Facility (MPF) Rentals</v>
      </c>
      <c r="C300" s="62" t="s">
        <v>127</v>
      </c>
      <c r="D300" s="96">
        <f t="shared" ref="D300:M309" ca="1" si="58">IFERROR(Comp_unit_FAC_2018_19*INDEX(usage_factor_1819,MATCH($B300,Service_list,0),MATCH(D$289,Component_list,0)),0)</f>
        <v>7.0709230952774007</v>
      </c>
      <c r="E300" s="96">
        <f t="shared" ca="1" si="58"/>
        <v>0</v>
      </c>
      <c r="F300" s="96">
        <f t="shared" ca="1" si="58"/>
        <v>0</v>
      </c>
      <c r="G300" s="96">
        <f t="shared" ca="1" si="58"/>
        <v>0</v>
      </c>
      <c r="H300" s="96">
        <f t="shared" ca="1" si="58"/>
        <v>0</v>
      </c>
      <c r="I300" s="96">
        <f t="shared" ca="1" si="58"/>
        <v>0</v>
      </c>
      <c r="J300" s="96">
        <f t="shared" ca="1" si="58"/>
        <v>0.16999613402815308</v>
      </c>
      <c r="K300" s="96">
        <f t="shared" ca="1" si="58"/>
        <v>0</v>
      </c>
      <c r="L300" s="96">
        <f t="shared" ca="1" si="58"/>
        <v>0</v>
      </c>
      <c r="M300" s="96">
        <f t="shared" ca="1" si="58"/>
        <v>0</v>
      </c>
      <c r="N300" s="96">
        <f t="shared" ref="N300:W309" ca="1" si="59">IFERROR(Comp_unit_FAC_2018_19*INDEX(usage_factor_1819,MATCH($B300,Service_list,0),MATCH(N$289,Component_list,0)),0)</f>
        <v>6.781573001749206</v>
      </c>
      <c r="O300" s="96">
        <f t="shared" ca="1" si="59"/>
        <v>3.1706228926274438</v>
      </c>
      <c r="P300" s="96">
        <f t="shared" ca="1" si="59"/>
        <v>36.213372223274163</v>
      </c>
      <c r="Q300" s="96">
        <f t="shared" ca="1" si="59"/>
        <v>7.422506810152516</v>
      </c>
      <c r="R300" s="96">
        <f t="shared" ca="1" si="59"/>
        <v>2.5460241539799431</v>
      </c>
      <c r="S300" s="96">
        <f t="shared" ca="1" si="59"/>
        <v>1.1179031333687199</v>
      </c>
      <c r="T300" s="96">
        <f t="shared" ca="1" si="59"/>
        <v>0.26367055274833878</v>
      </c>
      <c r="U300" s="96">
        <f t="shared" ca="1" si="59"/>
        <v>16.814245743782006</v>
      </c>
      <c r="V300" s="96">
        <f t="shared" ca="1" si="59"/>
        <v>1.9662317634400999</v>
      </c>
      <c r="W300" s="96">
        <f t="shared" ca="1" si="59"/>
        <v>0</v>
      </c>
      <c r="X300" s="96">
        <f t="shared" ref="X300:AG309" ca="1" si="60">IFERROR(Comp_unit_FAC_2018_19*INDEX(usage_factor_1819,MATCH($B300,Service_list,0),MATCH(X$289,Component_list,0)),0)</f>
        <v>0</v>
      </c>
      <c r="Y300" s="96">
        <f t="shared" ca="1" si="60"/>
        <v>0</v>
      </c>
      <c r="Z300" s="96">
        <f t="shared" ca="1" si="60"/>
        <v>0</v>
      </c>
      <c r="AA300" s="96">
        <f t="shared" ca="1" si="60"/>
        <v>0</v>
      </c>
      <c r="AB300" s="96">
        <f t="shared" ca="1" si="60"/>
        <v>0</v>
      </c>
      <c r="AC300" s="96">
        <f t="shared" ca="1" si="60"/>
        <v>0</v>
      </c>
      <c r="AD300" s="96">
        <f t="shared" ca="1" si="60"/>
        <v>0</v>
      </c>
      <c r="AE300" s="96">
        <f t="shared" ca="1" si="60"/>
        <v>0</v>
      </c>
      <c r="AF300" s="96">
        <f t="shared" ca="1" si="60"/>
        <v>0.60699962858364231</v>
      </c>
      <c r="AG300" s="96">
        <f t="shared" ca="1" si="60"/>
        <v>0</v>
      </c>
      <c r="AH300" s="96">
        <f t="shared" ref="AH300:AQ309" ca="1" si="61">IFERROR(Comp_unit_FAC_2018_19*INDEX(usage_factor_1819,MATCH($B300,Service_list,0),MATCH(AH$289,Component_list,0)),0)</f>
        <v>0.14024298289841278</v>
      </c>
      <c r="AI300" s="96">
        <f t="shared" ca="1" si="61"/>
        <v>0</v>
      </c>
      <c r="AJ300" s="96">
        <f t="shared" ca="1" si="61"/>
        <v>0</v>
      </c>
      <c r="AK300" s="96">
        <f t="shared" ca="1" si="61"/>
        <v>0</v>
      </c>
      <c r="AL300" s="96">
        <f t="shared" ca="1" si="61"/>
        <v>0</v>
      </c>
      <c r="AM300" s="96">
        <f t="shared" ca="1" si="61"/>
        <v>0</v>
      </c>
      <c r="AN300" s="96">
        <f t="shared" ca="1" si="61"/>
        <v>0</v>
      </c>
      <c r="AO300" s="96">
        <f t="shared" ca="1" si="61"/>
        <v>0</v>
      </c>
      <c r="AP300" s="96">
        <f t="shared" ca="1" si="61"/>
        <v>0</v>
      </c>
      <c r="AQ300" s="96">
        <f t="shared" ca="1" si="61"/>
        <v>0</v>
      </c>
      <c r="AR300" s="96">
        <f t="shared" ref="AR300:BE309" ca="1" si="62">IFERROR(Comp_unit_FAC_2018_19*INDEX(usage_factor_1819,MATCH($B300,Service_list,0),MATCH(AR$289,Component_list,0)),0)</f>
        <v>0</v>
      </c>
      <c r="AS300" s="96">
        <f t="shared" ca="1" si="62"/>
        <v>0</v>
      </c>
      <c r="AT300" s="96">
        <f t="shared" ca="1" si="62"/>
        <v>0</v>
      </c>
      <c r="AU300" s="96">
        <f t="shared" ca="1" si="62"/>
        <v>0</v>
      </c>
      <c r="AV300" s="96">
        <f t="shared" ca="1" si="62"/>
        <v>0</v>
      </c>
      <c r="AW300" s="96">
        <f t="shared" ca="1" si="62"/>
        <v>0</v>
      </c>
      <c r="AX300" s="96">
        <f t="shared" ca="1" si="62"/>
        <v>0</v>
      </c>
      <c r="AY300" s="96">
        <f t="shared" ca="1" si="62"/>
        <v>0.10261199115161361</v>
      </c>
      <c r="AZ300" s="96">
        <f t="shared" ca="1" si="62"/>
        <v>0</v>
      </c>
      <c r="BA300" s="96">
        <f t="shared" ca="1" si="62"/>
        <v>0.57015139891378042</v>
      </c>
      <c r="BB300" s="96">
        <f t="shared" ca="1" si="62"/>
        <v>0</v>
      </c>
      <c r="BC300" s="96">
        <f t="shared" ca="1" si="62"/>
        <v>0.73285957223885467</v>
      </c>
      <c r="BD300" s="96">
        <f t="shared" ca="1" si="62"/>
        <v>0</v>
      </c>
      <c r="BE300" s="96">
        <f t="shared" ca="1" si="62"/>
        <v>0</v>
      </c>
      <c r="BF300" s="101">
        <f t="shared" ca="1" si="57"/>
        <v>85.68993507821429</v>
      </c>
    </row>
    <row r="301" spans="2:58">
      <c r="B301" s="139" t="str">
        <v>Hard Ceases</v>
      </c>
      <c r="C301" s="62" t="s">
        <v>127</v>
      </c>
      <c r="D301" s="96">
        <f t="shared" ca="1" si="58"/>
        <v>0</v>
      </c>
      <c r="E301" s="96">
        <f t="shared" ca="1" si="58"/>
        <v>0</v>
      </c>
      <c r="F301" s="96">
        <f t="shared" ca="1" si="58"/>
        <v>0</v>
      </c>
      <c r="G301" s="96">
        <f t="shared" ca="1" si="58"/>
        <v>0</v>
      </c>
      <c r="H301" s="96">
        <f t="shared" ca="1" si="58"/>
        <v>0</v>
      </c>
      <c r="I301" s="96">
        <f t="shared" ca="1" si="58"/>
        <v>0</v>
      </c>
      <c r="J301" s="96">
        <f t="shared" ca="1" si="58"/>
        <v>0.11749732793122344</v>
      </c>
      <c r="K301" s="96">
        <f t="shared" ca="1" si="58"/>
        <v>0</v>
      </c>
      <c r="L301" s="96">
        <f t="shared" ca="1" si="58"/>
        <v>0</v>
      </c>
      <c r="M301" s="96">
        <f t="shared" ca="1" si="58"/>
        <v>11.401879642374054</v>
      </c>
      <c r="N301" s="96">
        <f t="shared" ca="1" si="59"/>
        <v>0</v>
      </c>
      <c r="O301" s="96">
        <f t="shared" ca="1" si="59"/>
        <v>0</v>
      </c>
      <c r="P301" s="96">
        <f t="shared" ca="1" si="59"/>
        <v>0</v>
      </c>
      <c r="Q301" s="96">
        <f t="shared" ca="1" si="59"/>
        <v>0</v>
      </c>
      <c r="R301" s="96">
        <f t="shared" ca="1" si="59"/>
        <v>0</v>
      </c>
      <c r="S301" s="96">
        <f t="shared" ca="1" si="59"/>
        <v>0</v>
      </c>
      <c r="T301" s="96">
        <f t="shared" ca="1" si="59"/>
        <v>0</v>
      </c>
      <c r="U301" s="96">
        <f t="shared" ca="1" si="59"/>
        <v>0</v>
      </c>
      <c r="V301" s="96">
        <f t="shared" ca="1" si="59"/>
        <v>0</v>
      </c>
      <c r="W301" s="96">
        <f t="shared" ca="1" si="59"/>
        <v>0</v>
      </c>
      <c r="X301" s="96">
        <f t="shared" ca="1" si="60"/>
        <v>0</v>
      </c>
      <c r="Y301" s="96">
        <f t="shared" ca="1" si="60"/>
        <v>0</v>
      </c>
      <c r="Z301" s="96">
        <f t="shared" ca="1" si="60"/>
        <v>0</v>
      </c>
      <c r="AA301" s="96">
        <f t="shared" ca="1" si="60"/>
        <v>0</v>
      </c>
      <c r="AB301" s="96">
        <f t="shared" ca="1" si="60"/>
        <v>0</v>
      </c>
      <c r="AC301" s="96">
        <f t="shared" ca="1" si="60"/>
        <v>2.5549523094469127</v>
      </c>
      <c r="AD301" s="96">
        <f t="shared" ca="1" si="60"/>
        <v>0</v>
      </c>
      <c r="AE301" s="96">
        <f t="shared" ca="1" si="60"/>
        <v>0</v>
      </c>
      <c r="AF301" s="96">
        <f t="shared" ca="1" si="60"/>
        <v>0</v>
      </c>
      <c r="AG301" s="96">
        <f t="shared" ca="1" si="60"/>
        <v>0</v>
      </c>
      <c r="AH301" s="96">
        <f t="shared" ca="1" si="61"/>
        <v>0</v>
      </c>
      <c r="AI301" s="96">
        <f t="shared" ca="1" si="61"/>
        <v>0</v>
      </c>
      <c r="AJ301" s="96">
        <f t="shared" ca="1" si="61"/>
        <v>0</v>
      </c>
      <c r="AK301" s="96">
        <f t="shared" ca="1" si="61"/>
        <v>0</v>
      </c>
      <c r="AL301" s="96">
        <f t="shared" ca="1" si="61"/>
        <v>0</v>
      </c>
      <c r="AM301" s="96">
        <f t="shared" ca="1" si="61"/>
        <v>0</v>
      </c>
      <c r="AN301" s="96">
        <f t="shared" ca="1" si="61"/>
        <v>0</v>
      </c>
      <c r="AO301" s="96">
        <f t="shared" ca="1" si="61"/>
        <v>0</v>
      </c>
      <c r="AP301" s="96">
        <f t="shared" ca="1" si="61"/>
        <v>0</v>
      </c>
      <c r="AQ301" s="96">
        <f t="shared" ca="1" si="61"/>
        <v>0</v>
      </c>
      <c r="AR301" s="96">
        <f t="shared" ca="1" si="62"/>
        <v>0</v>
      </c>
      <c r="AS301" s="96">
        <f t="shared" ca="1" si="62"/>
        <v>0</v>
      </c>
      <c r="AT301" s="96">
        <f t="shared" ca="1" si="62"/>
        <v>0</v>
      </c>
      <c r="AU301" s="96">
        <f t="shared" ca="1" si="62"/>
        <v>0</v>
      </c>
      <c r="AV301" s="96">
        <f t="shared" ca="1" si="62"/>
        <v>0</v>
      </c>
      <c r="AW301" s="96">
        <f t="shared" ca="1" si="62"/>
        <v>0</v>
      </c>
      <c r="AX301" s="96">
        <f t="shared" ca="1" si="62"/>
        <v>0</v>
      </c>
      <c r="AY301" s="96">
        <f t="shared" ca="1" si="62"/>
        <v>2.8491601109655859E-2</v>
      </c>
      <c r="AZ301" s="96">
        <f t="shared" ca="1" si="62"/>
        <v>0</v>
      </c>
      <c r="BA301" s="96">
        <f t="shared" ca="1" si="62"/>
        <v>0.33258831603303862</v>
      </c>
      <c r="BB301" s="96">
        <f t="shared" ca="1" si="62"/>
        <v>0</v>
      </c>
      <c r="BC301" s="96">
        <f t="shared" ca="1" si="62"/>
        <v>0</v>
      </c>
      <c r="BD301" s="96">
        <f t="shared" ca="1" si="62"/>
        <v>0</v>
      </c>
      <c r="BE301" s="96">
        <f t="shared" ca="1" si="62"/>
        <v>0</v>
      </c>
      <c r="BF301" s="101">
        <f t="shared" ca="1" si="57"/>
        <v>14.435409196894884</v>
      </c>
    </row>
    <row r="302" spans="2:58">
      <c r="B302" s="139" t="str">
        <v>Co-mingling New Provide Services</v>
      </c>
      <c r="C302" s="62" t="s">
        <v>127</v>
      </c>
      <c r="D302" s="96">
        <f t="shared" ca="1" si="58"/>
        <v>0</v>
      </c>
      <c r="E302" s="96">
        <f t="shared" ca="1" si="58"/>
        <v>0</v>
      </c>
      <c r="F302" s="96">
        <f t="shared" ca="1" si="58"/>
        <v>0</v>
      </c>
      <c r="G302" s="96">
        <f t="shared" ca="1" si="58"/>
        <v>10929.849571853669</v>
      </c>
      <c r="H302" s="96">
        <f t="shared" ca="1" si="58"/>
        <v>0</v>
      </c>
      <c r="I302" s="96">
        <f t="shared" ca="1" si="58"/>
        <v>0</v>
      </c>
      <c r="J302" s="96">
        <f t="shared" ca="1" si="58"/>
        <v>1.0712256386921117</v>
      </c>
      <c r="K302" s="96">
        <f t="shared" ca="1" si="58"/>
        <v>0</v>
      </c>
      <c r="L302" s="96">
        <f t="shared" ca="1" si="58"/>
        <v>0</v>
      </c>
      <c r="M302" s="96">
        <f t="shared" ca="1" si="58"/>
        <v>0</v>
      </c>
      <c r="N302" s="96">
        <f t="shared" ca="1" si="59"/>
        <v>0</v>
      </c>
      <c r="O302" s="96">
        <f t="shared" ca="1" si="59"/>
        <v>0</v>
      </c>
      <c r="P302" s="96">
        <f t="shared" ca="1" si="59"/>
        <v>0</v>
      </c>
      <c r="Q302" s="96">
        <f t="shared" ca="1" si="59"/>
        <v>0</v>
      </c>
      <c r="R302" s="96">
        <f t="shared" ca="1" si="59"/>
        <v>0</v>
      </c>
      <c r="S302" s="96">
        <f t="shared" ca="1" si="59"/>
        <v>0</v>
      </c>
      <c r="T302" s="96">
        <f t="shared" ca="1" si="59"/>
        <v>0</v>
      </c>
      <c r="U302" s="96">
        <f t="shared" ca="1" si="59"/>
        <v>0</v>
      </c>
      <c r="V302" s="96">
        <f t="shared" ca="1" si="59"/>
        <v>0</v>
      </c>
      <c r="W302" s="96">
        <f t="shared" ca="1" si="59"/>
        <v>0</v>
      </c>
      <c r="X302" s="96">
        <f t="shared" ca="1" si="60"/>
        <v>0</v>
      </c>
      <c r="Y302" s="96">
        <f t="shared" ca="1" si="60"/>
        <v>0</v>
      </c>
      <c r="Z302" s="96">
        <f t="shared" ca="1" si="60"/>
        <v>0</v>
      </c>
      <c r="AA302" s="96">
        <f t="shared" ca="1" si="60"/>
        <v>0</v>
      </c>
      <c r="AB302" s="96">
        <f t="shared" ca="1" si="60"/>
        <v>0</v>
      </c>
      <c r="AC302" s="96">
        <f t="shared" ca="1" si="60"/>
        <v>16.516863414606306</v>
      </c>
      <c r="AD302" s="96">
        <f t="shared" ca="1" si="60"/>
        <v>0</v>
      </c>
      <c r="AE302" s="96">
        <f t="shared" ca="1" si="60"/>
        <v>0</v>
      </c>
      <c r="AF302" s="96">
        <f t="shared" ca="1" si="60"/>
        <v>0</v>
      </c>
      <c r="AG302" s="96">
        <f t="shared" ca="1" si="60"/>
        <v>0</v>
      </c>
      <c r="AH302" s="96">
        <f t="shared" ca="1" si="61"/>
        <v>0</v>
      </c>
      <c r="AI302" s="96">
        <f t="shared" ca="1" si="61"/>
        <v>0</v>
      </c>
      <c r="AJ302" s="96">
        <f t="shared" ca="1" si="61"/>
        <v>0</v>
      </c>
      <c r="AK302" s="96">
        <f t="shared" ca="1" si="61"/>
        <v>0</v>
      </c>
      <c r="AL302" s="96">
        <f t="shared" ca="1" si="61"/>
        <v>0</v>
      </c>
      <c r="AM302" s="96">
        <f t="shared" ca="1" si="61"/>
        <v>0</v>
      </c>
      <c r="AN302" s="96">
        <f t="shared" ca="1" si="61"/>
        <v>0</v>
      </c>
      <c r="AO302" s="96">
        <f t="shared" ca="1" si="61"/>
        <v>0</v>
      </c>
      <c r="AP302" s="96">
        <f t="shared" ca="1" si="61"/>
        <v>0</v>
      </c>
      <c r="AQ302" s="96">
        <f t="shared" ca="1" si="61"/>
        <v>0</v>
      </c>
      <c r="AR302" s="96">
        <f t="shared" ca="1" si="62"/>
        <v>0</v>
      </c>
      <c r="AS302" s="96">
        <f t="shared" ca="1" si="62"/>
        <v>0</v>
      </c>
      <c r="AT302" s="96">
        <f t="shared" ca="1" si="62"/>
        <v>0</v>
      </c>
      <c r="AU302" s="96">
        <f t="shared" ca="1" si="62"/>
        <v>0</v>
      </c>
      <c r="AV302" s="96">
        <f t="shared" ca="1" si="62"/>
        <v>0</v>
      </c>
      <c r="AW302" s="96">
        <f t="shared" ca="1" si="62"/>
        <v>0</v>
      </c>
      <c r="AX302" s="96">
        <f t="shared" ca="1" si="62"/>
        <v>0</v>
      </c>
      <c r="AY302" s="96">
        <f t="shared" ca="1" si="62"/>
        <v>0</v>
      </c>
      <c r="AZ302" s="96">
        <f t="shared" ca="1" si="62"/>
        <v>0</v>
      </c>
      <c r="BA302" s="96">
        <f t="shared" ca="1" si="62"/>
        <v>49.919922482673222</v>
      </c>
      <c r="BB302" s="96">
        <f t="shared" ca="1" si="62"/>
        <v>0</v>
      </c>
      <c r="BC302" s="96">
        <f t="shared" ca="1" si="62"/>
        <v>0</v>
      </c>
      <c r="BD302" s="96">
        <f t="shared" ca="1" si="62"/>
        <v>0</v>
      </c>
      <c r="BE302" s="96">
        <f t="shared" ca="1" si="62"/>
        <v>0</v>
      </c>
      <c r="BF302" s="101">
        <f t="shared" ca="1" si="57"/>
        <v>10997.357583389641</v>
      </c>
    </row>
    <row r="303" spans="2:58">
      <c r="B303" s="139" t="str">
        <v>Co-mingling Rental Services</v>
      </c>
      <c r="C303" s="62" t="s">
        <v>127</v>
      </c>
      <c r="D303" s="96">
        <f t="shared" ca="1" si="58"/>
        <v>0</v>
      </c>
      <c r="E303" s="96">
        <f t="shared" ca="1" si="58"/>
        <v>0</v>
      </c>
      <c r="F303" s="96">
        <f t="shared" ca="1" si="58"/>
        <v>0</v>
      </c>
      <c r="G303" s="96">
        <f t="shared" ca="1" si="58"/>
        <v>0</v>
      </c>
      <c r="H303" s="96">
        <f t="shared" ca="1" si="58"/>
        <v>1229.0935853189214</v>
      </c>
      <c r="I303" s="96">
        <f t="shared" ca="1" si="58"/>
        <v>0</v>
      </c>
      <c r="J303" s="96">
        <f t="shared" ca="1" si="58"/>
        <v>6.4736027803809169</v>
      </c>
      <c r="K303" s="96">
        <f t="shared" ca="1" si="58"/>
        <v>0</v>
      </c>
      <c r="L303" s="96">
        <f t="shared" ca="1" si="58"/>
        <v>0</v>
      </c>
      <c r="M303" s="96">
        <f t="shared" ca="1" si="58"/>
        <v>0</v>
      </c>
      <c r="N303" s="96">
        <f t="shared" ca="1" si="59"/>
        <v>0</v>
      </c>
      <c r="O303" s="96">
        <f t="shared" ca="1" si="59"/>
        <v>0</v>
      </c>
      <c r="P303" s="96">
        <f t="shared" ca="1" si="59"/>
        <v>0</v>
      </c>
      <c r="Q303" s="96">
        <f t="shared" ca="1" si="59"/>
        <v>0</v>
      </c>
      <c r="R303" s="96">
        <f t="shared" ca="1" si="59"/>
        <v>0</v>
      </c>
      <c r="S303" s="96">
        <f t="shared" ca="1" si="59"/>
        <v>0</v>
      </c>
      <c r="T303" s="96">
        <f t="shared" ca="1" si="59"/>
        <v>0</v>
      </c>
      <c r="U303" s="96">
        <f t="shared" ca="1" si="59"/>
        <v>0</v>
      </c>
      <c r="V303" s="96">
        <f t="shared" ca="1" si="59"/>
        <v>0</v>
      </c>
      <c r="W303" s="96">
        <f t="shared" ca="1" si="59"/>
        <v>0</v>
      </c>
      <c r="X303" s="96">
        <f t="shared" ca="1" si="60"/>
        <v>0</v>
      </c>
      <c r="Y303" s="96">
        <f t="shared" ca="1" si="60"/>
        <v>0</v>
      </c>
      <c r="Z303" s="96">
        <f t="shared" ca="1" si="60"/>
        <v>0</v>
      </c>
      <c r="AA303" s="96">
        <f t="shared" ca="1" si="60"/>
        <v>0</v>
      </c>
      <c r="AB303" s="96">
        <f t="shared" ca="1" si="60"/>
        <v>0</v>
      </c>
      <c r="AC303" s="96">
        <f t="shared" ca="1" si="60"/>
        <v>0</v>
      </c>
      <c r="AD303" s="96">
        <f t="shared" ca="1" si="60"/>
        <v>0</v>
      </c>
      <c r="AE303" s="96">
        <f t="shared" ca="1" si="60"/>
        <v>0</v>
      </c>
      <c r="AF303" s="96">
        <f t="shared" ca="1" si="60"/>
        <v>23.096035372741955</v>
      </c>
      <c r="AG303" s="96">
        <f t="shared" ca="1" si="60"/>
        <v>0</v>
      </c>
      <c r="AH303" s="96">
        <f t="shared" ca="1" si="61"/>
        <v>0</v>
      </c>
      <c r="AI303" s="96">
        <f t="shared" ca="1" si="61"/>
        <v>0</v>
      </c>
      <c r="AJ303" s="96">
        <f t="shared" ca="1" si="61"/>
        <v>0</v>
      </c>
      <c r="AK303" s="96">
        <f t="shared" ca="1" si="61"/>
        <v>0</v>
      </c>
      <c r="AL303" s="96">
        <f t="shared" ca="1" si="61"/>
        <v>0</v>
      </c>
      <c r="AM303" s="96">
        <f t="shared" ca="1" si="61"/>
        <v>0</v>
      </c>
      <c r="AN303" s="96">
        <f t="shared" ca="1" si="61"/>
        <v>0</v>
      </c>
      <c r="AO303" s="96">
        <f t="shared" ca="1" si="61"/>
        <v>0</v>
      </c>
      <c r="AP303" s="96">
        <f t="shared" ca="1" si="61"/>
        <v>0</v>
      </c>
      <c r="AQ303" s="96">
        <f t="shared" ca="1" si="61"/>
        <v>0</v>
      </c>
      <c r="AR303" s="96">
        <f t="shared" ca="1" si="62"/>
        <v>0</v>
      </c>
      <c r="AS303" s="96">
        <f t="shared" ca="1" si="62"/>
        <v>0</v>
      </c>
      <c r="AT303" s="96">
        <f t="shared" ca="1" si="62"/>
        <v>0</v>
      </c>
      <c r="AU303" s="96">
        <f t="shared" ca="1" si="62"/>
        <v>0</v>
      </c>
      <c r="AV303" s="96">
        <f t="shared" ca="1" si="62"/>
        <v>0</v>
      </c>
      <c r="AW303" s="96">
        <f t="shared" ca="1" si="62"/>
        <v>0</v>
      </c>
      <c r="AX303" s="96">
        <f t="shared" ca="1" si="62"/>
        <v>0</v>
      </c>
      <c r="AY303" s="96">
        <f t="shared" ca="1" si="62"/>
        <v>0</v>
      </c>
      <c r="AZ303" s="96">
        <f t="shared" ca="1" si="62"/>
        <v>0</v>
      </c>
      <c r="BA303" s="96">
        <f t="shared" ca="1" si="62"/>
        <v>34.319946706837847</v>
      </c>
      <c r="BB303" s="96">
        <f t="shared" ca="1" si="62"/>
        <v>961.89672806719466</v>
      </c>
      <c r="BC303" s="96">
        <f t="shared" ca="1" si="62"/>
        <v>0</v>
      </c>
      <c r="BD303" s="96">
        <f t="shared" ca="1" si="62"/>
        <v>0</v>
      </c>
      <c r="BE303" s="96">
        <f t="shared" ca="1" si="62"/>
        <v>0</v>
      </c>
      <c r="BF303" s="101">
        <f t="shared" ca="1" si="57"/>
        <v>2254.8798982460767</v>
      </c>
    </row>
    <row r="304" spans="2:58">
      <c r="B304" s="139" t="str">
        <v>Tie cables</v>
      </c>
      <c r="C304" s="62" t="s">
        <v>127</v>
      </c>
      <c r="D304" s="96">
        <f t="shared" ca="1" si="58"/>
        <v>0</v>
      </c>
      <c r="E304" s="96">
        <f t="shared" ca="1" si="58"/>
        <v>0</v>
      </c>
      <c r="F304" s="96">
        <f t="shared" ca="1" si="58"/>
        <v>0</v>
      </c>
      <c r="G304" s="96">
        <f t="shared" ca="1" si="58"/>
        <v>0</v>
      </c>
      <c r="H304" s="96">
        <f t="shared" ca="1" si="58"/>
        <v>0</v>
      </c>
      <c r="I304" s="96">
        <f t="shared" ca="1" si="58"/>
        <v>19.614308739890397</v>
      </c>
      <c r="J304" s="96">
        <f t="shared" ca="1" si="58"/>
        <v>0.10624758376759566</v>
      </c>
      <c r="K304" s="96">
        <f t="shared" ca="1" si="58"/>
        <v>0</v>
      </c>
      <c r="L304" s="96">
        <f t="shared" ca="1" si="58"/>
        <v>0</v>
      </c>
      <c r="M304" s="96">
        <f t="shared" ca="1" si="58"/>
        <v>0</v>
      </c>
      <c r="N304" s="96">
        <f t="shared" ca="1" si="59"/>
        <v>0</v>
      </c>
      <c r="O304" s="96">
        <f t="shared" ca="1" si="59"/>
        <v>0</v>
      </c>
      <c r="P304" s="96">
        <f t="shared" ca="1" si="59"/>
        <v>0</v>
      </c>
      <c r="Q304" s="96">
        <f t="shared" ca="1" si="59"/>
        <v>0</v>
      </c>
      <c r="R304" s="96">
        <f t="shared" ca="1" si="59"/>
        <v>0</v>
      </c>
      <c r="S304" s="96">
        <f t="shared" ca="1" si="59"/>
        <v>0</v>
      </c>
      <c r="T304" s="96">
        <f t="shared" ca="1" si="59"/>
        <v>0</v>
      </c>
      <c r="U304" s="96">
        <f t="shared" ca="1" si="59"/>
        <v>0</v>
      </c>
      <c r="V304" s="96">
        <f t="shared" ca="1" si="59"/>
        <v>0</v>
      </c>
      <c r="W304" s="96">
        <f t="shared" ca="1" si="59"/>
        <v>0</v>
      </c>
      <c r="X304" s="96">
        <f t="shared" ca="1" si="60"/>
        <v>0</v>
      </c>
      <c r="Y304" s="96">
        <f t="shared" ca="1" si="60"/>
        <v>0</v>
      </c>
      <c r="Z304" s="96">
        <f t="shared" ca="1" si="60"/>
        <v>0</v>
      </c>
      <c r="AA304" s="96">
        <f t="shared" ca="1" si="60"/>
        <v>0</v>
      </c>
      <c r="AB304" s="96">
        <f t="shared" ca="1" si="60"/>
        <v>0</v>
      </c>
      <c r="AC304" s="96">
        <f t="shared" ca="1" si="60"/>
        <v>1.6258787423753083</v>
      </c>
      <c r="AD304" s="96">
        <f t="shared" ca="1" si="60"/>
        <v>0</v>
      </c>
      <c r="AE304" s="96">
        <f t="shared" ca="1" si="60"/>
        <v>0</v>
      </c>
      <c r="AF304" s="96">
        <f t="shared" ca="1" si="60"/>
        <v>0.19231671400669859</v>
      </c>
      <c r="AG304" s="96">
        <f t="shared" ca="1" si="60"/>
        <v>0</v>
      </c>
      <c r="AH304" s="96">
        <f t="shared" ca="1" si="61"/>
        <v>0</v>
      </c>
      <c r="AI304" s="96">
        <f t="shared" ca="1" si="61"/>
        <v>0</v>
      </c>
      <c r="AJ304" s="96">
        <f t="shared" ca="1" si="61"/>
        <v>0</v>
      </c>
      <c r="AK304" s="96">
        <f t="shared" ca="1" si="61"/>
        <v>0</v>
      </c>
      <c r="AL304" s="96">
        <f t="shared" ca="1" si="61"/>
        <v>0</v>
      </c>
      <c r="AM304" s="96">
        <f t="shared" ca="1" si="61"/>
        <v>0</v>
      </c>
      <c r="AN304" s="96">
        <f t="shared" ca="1" si="61"/>
        <v>0</v>
      </c>
      <c r="AO304" s="96">
        <f t="shared" ca="1" si="61"/>
        <v>0</v>
      </c>
      <c r="AP304" s="96">
        <f t="shared" ca="1" si="61"/>
        <v>0</v>
      </c>
      <c r="AQ304" s="96">
        <f t="shared" ca="1" si="61"/>
        <v>0</v>
      </c>
      <c r="AR304" s="96">
        <f t="shared" ca="1" si="62"/>
        <v>0</v>
      </c>
      <c r="AS304" s="96">
        <f t="shared" ca="1" si="62"/>
        <v>0</v>
      </c>
      <c r="AT304" s="96">
        <f t="shared" ca="1" si="62"/>
        <v>0</v>
      </c>
      <c r="AU304" s="96">
        <f t="shared" ca="1" si="62"/>
        <v>0</v>
      </c>
      <c r="AV304" s="96">
        <f t="shared" ca="1" si="62"/>
        <v>0</v>
      </c>
      <c r="AW304" s="96">
        <f t="shared" ca="1" si="62"/>
        <v>0</v>
      </c>
      <c r="AX304" s="96">
        <f t="shared" ca="1" si="62"/>
        <v>0</v>
      </c>
      <c r="AY304" s="96">
        <f t="shared" ca="1" si="62"/>
        <v>5.5587360090020223E-2</v>
      </c>
      <c r="AZ304" s="96">
        <f t="shared" ca="1" si="62"/>
        <v>0</v>
      </c>
      <c r="BA304" s="96">
        <f t="shared" ca="1" si="62"/>
        <v>0.20588800516330963</v>
      </c>
      <c r="BB304" s="96">
        <f t="shared" ca="1" si="62"/>
        <v>0</v>
      </c>
      <c r="BC304" s="96">
        <f t="shared" ca="1" si="62"/>
        <v>0</v>
      </c>
      <c r="BD304" s="96">
        <f t="shared" ca="1" si="62"/>
        <v>0</v>
      </c>
      <c r="BE304" s="96">
        <f t="shared" ca="1" si="62"/>
        <v>0</v>
      </c>
      <c r="BF304" s="101">
        <f t="shared" ca="1" si="57"/>
        <v>21.800227145293327</v>
      </c>
    </row>
    <row r="305" spans="2:58">
      <c r="B305" s="139" t="str">
        <v>Other LLU Ancillary Services</v>
      </c>
      <c r="C305" s="62" t="s">
        <v>127</v>
      </c>
      <c r="D305" s="96">
        <f t="shared" ca="1" si="58"/>
        <v>0</v>
      </c>
      <c r="E305" s="96">
        <f t="shared" ca="1" si="58"/>
        <v>0</v>
      </c>
      <c r="F305" s="96">
        <f t="shared" ca="1" si="58"/>
        <v>0</v>
      </c>
      <c r="G305" s="96">
        <f t="shared" ca="1" si="58"/>
        <v>0</v>
      </c>
      <c r="H305" s="96">
        <f t="shared" ca="1" si="58"/>
        <v>0</v>
      </c>
      <c r="I305" s="96">
        <f t="shared" ca="1" si="58"/>
        <v>0</v>
      </c>
      <c r="J305" s="96">
        <f t="shared" ca="1" si="58"/>
        <v>0.16999613402815308</v>
      </c>
      <c r="K305" s="96">
        <f t="shared" ca="1" si="58"/>
        <v>0</v>
      </c>
      <c r="L305" s="96">
        <f t="shared" ca="1" si="58"/>
        <v>0</v>
      </c>
      <c r="M305" s="96">
        <f t="shared" ca="1" si="58"/>
        <v>0.31967886847777716</v>
      </c>
      <c r="N305" s="96">
        <f t="shared" ca="1" si="59"/>
        <v>0</v>
      </c>
      <c r="O305" s="96">
        <f t="shared" ca="1" si="59"/>
        <v>0</v>
      </c>
      <c r="P305" s="96">
        <f t="shared" ca="1" si="59"/>
        <v>0</v>
      </c>
      <c r="Q305" s="96">
        <f t="shared" ca="1" si="59"/>
        <v>0</v>
      </c>
      <c r="R305" s="96">
        <f t="shared" ca="1" si="59"/>
        <v>0</v>
      </c>
      <c r="S305" s="96">
        <f t="shared" ca="1" si="59"/>
        <v>0</v>
      </c>
      <c r="T305" s="96">
        <f t="shared" ca="1" si="59"/>
        <v>0</v>
      </c>
      <c r="U305" s="96">
        <f t="shared" ca="1" si="59"/>
        <v>0</v>
      </c>
      <c r="V305" s="96">
        <f t="shared" ca="1" si="59"/>
        <v>0</v>
      </c>
      <c r="W305" s="96">
        <f t="shared" ca="1" si="59"/>
        <v>0</v>
      </c>
      <c r="X305" s="96">
        <f t="shared" ca="1" si="60"/>
        <v>0</v>
      </c>
      <c r="Y305" s="96">
        <f t="shared" ca="1" si="60"/>
        <v>0</v>
      </c>
      <c r="Z305" s="96">
        <f t="shared" ca="1" si="60"/>
        <v>0</v>
      </c>
      <c r="AA305" s="96">
        <f t="shared" ca="1" si="60"/>
        <v>0</v>
      </c>
      <c r="AB305" s="96">
        <f t="shared" ca="1" si="60"/>
        <v>0</v>
      </c>
      <c r="AC305" s="96">
        <f t="shared" ca="1" si="60"/>
        <v>2.6065675076175578</v>
      </c>
      <c r="AD305" s="96">
        <f t="shared" ca="1" si="60"/>
        <v>0</v>
      </c>
      <c r="AE305" s="96">
        <f t="shared" ca="1" si="60"/>
        <v>0</v>
      </c>
      <c r="AF305" s="96">
        <f t="shared" ca="1" si="60"/>
        <v>0</v>
      </c>
      <c r="AG305" s="96">
        <f t="shared" ca="1" si="60"/>
        <v>0</v>
      </c>
      <c r="AH305" s="96">
        <f t="shared" ca="1" si="61"/>
        <v>0.26795705377996448</v>
      </c>
      <c r="AI305" s="96">
        <f t="shared" ca="1" si="61"/>
        <v>0</v>
      </c>
      <c r="AJ305" s="96">
        <f t="shared" ca="1" si="61"/>
        <v>0</v>
      </c>
      <c r="AK305" s="96">
        <f t="shared" ca="1" si="61"/>
        <v>0</v>
      </c>
      <c r="AL305" s="96">
        <f t="shared" ca="1" si="61"/>
        <v>0</v>
      </c>
      <c r="AM305" s="96">
        <f t="shared" ca="1" si="61"/>
        <v>0</v>
      </c>
      <c r="AN305" s="96">
        <f t="shared" ca="1" si="61"/>
        <v>0</v>
      </c>
      <c r="AO305" s="96">
        <f t="shared" ca="1" si="61"/>
        <v>0</v>
      </c>
      <c r="AP305" s="96">
        <f t="shared" ca="1" si="61"/>
        <v>0</v>
      </c>
      <c r="AQ305" s="96">
        <f t="shared" ca="1" si="61"/>
        <v>0</v>
      </c>
      <c r="AR305" s="96">
        <f t="shared" ca="1" si="62"/>
        <v>0</v>
      </c>
      <c r="AS305" s="96">
        <f t="shared" ca="1" si="62"/>
        <v>0</v>
      </c>
      <c r="AT305" s="96">
        <f t="shared" ca="1" si="62"/>
        <v>0</v>
      </c>
      <c r="AU305" s="96">
        <f t="shared" ca="1" si="62"/>
        <v>0</v>
      </c>
      <c r="AV305" s="96">
        <f t="shared" ca="1" si="62"/>
        <v>0</v>
      </c>
      <c r="AW305" s="96">
        <f t="shared" ca="1" si="62"/>
        <v>0</v>
      </c>
      <c r="AX305" s="96">
        <f t="shared" ca="1" si="62"/>
        <v>0</v>
      </c>
      <c r="AY305" s="96">
        <f t="shared" ca="1" si="62"/>
        <v>2.7330354296211674E-2</v>
      </c>
      <c r="AZ305" s="96">
        <f t="shared" ca="1" si="62"/>
        <v>0</v>
      </c>
      <c r="BA305" s="96">
        <f t="shared" ca="1" si="62"/>
        <v>0.11086277201101288</v>
      </c>
      <c r="BB305" s="96">
        <f t="shared" ca="1" si="62"/>
        <v>0</v>
      </c>
      <c r="BC305" s="96">
        <f t="shared" ca="1" si="62"/>
        <v>0</v>
      </c>
      <c r="BD305" s="96">
        <f t="shared" ca="1" si="62"/>
        <v>0</v>
      </c>
      <c r="BE305" s="96">
        <f t="shared" ca="1" si="62"/>
        <v>0</v>
      </c>
      <c r="BF305" s="101">
        <f t="shared" ca="1" si="57"/>
        <v>3.502392690210677</v>
      </c>
    </row>
    <row r="306" spans="2:58">
      <c r="B306" s="139" t="str">
        <v>Shared Metallic Path Facility (SMPF) New Provides</v>
      </c>
      <c r="C306" s="62" t="s">
        <v>127</v>
      </c>
      <c r="D306" s="96">
        <f t="shared" ca="1" si="58"/>
        <v>0</v>
      </c>
      <c r="E306" s="96">
        <f t="shared" ca="1" si="58"/>
        <v>0</v>
      </c>
      <c r="F306" s="96">
        <f t="shared" ca="1" si="58"/>
        <v>0</v>
      </c>
      <c r="G306" s="96">
        <f t="shared" ca="1" si="58"/>
        <v>0</v>
      </c>
      <c r="H306" s="96">
        <f t="shared" ca="1" si="58"/>
        <v>0</v>
      </c>
      <c r="I306" s="96">
        <f t="shared" ca="1" si="58"/>
        <v>0</v>
      </c>
      <c r="J306" s="96">
        <f t="shared" ca="1" si="58"/>
        <v>4.3749005080774686E-2</v>
      </c>
      <c r="K306" s="96">
        <f t="shared" ca="1" si="58"/>
        <v>0</v>
      </c>
      <c r="L306" s="96">
        <f t="shared" ca="1" si="58"/>
        <v>0</v>
      </c>
      <c r="M306" s="96">
        <f t="shared" ca="1" si="58"/>
        <v>12.467475870633308</v>
      </c>
      <c r="N306" s="96">
        <f t="shared" ca="1" si="59"/>
        <v>0</v>
      </c>
      <c r="O306" s="96">
        <f t="shared" ca="1" si="59"/>
        <v>0</v>
      </c>
      <c r="P306" s="96">
        <f t="shared" ca="1" si="59"/>
        <v>0</v>
      </c>
      <c r="Q306" s="96">
        <f t="shared" ca="1" si="59"/>
        <v>0</v>
      </c>
      <c r="R306" s="96">
        <f t="shared" ca="1" si="59"/>
        <v>0</v>
      </c>
      <c r="S306" s="96">
        <f t="shared" ca="1" si="59"/>
        <v>0</v>
      </c>
      <c r="T306" s="96">
        <f t="shared" ca="1" si="59"/>
        <v>0</v>
      </c>
      <c r="U306" s="96">
        <f t="shared" ca="1" si="59"/>
        <v>0</v>
      </c>
      <c r="V306" s="96">
        <f t="shared" ca="1" si="59"/>
        <v>0</v>
      </c>
      <c r="W306" s="96">
        <f t="shared" ca="1" si="59"/>
        <v>0</v>
      </c>
      <c r="X306" s="96">
        <f t="shared" ca="1" si="60"/>
        <v>0</v>
      </c>
      <c r="Y306" s="96">
        <f t="shared" ca="1" si="60"/>
        <v>0</v>
      </c>
      <c r="Z306" s="96">
        <f t="shared" ca="1" si="60"/>
        <v>0</v>
      </c>
      <c r="AA306" s="96">
        <f t="shared" ca="1" si="60"/>
        <v>0</v>
      </c>
      <c r="AB306" s="96">
        <f t="shared" ca="1" si="60"/>
        <v>0</v>
      </c>
      <c r="AC306" s="96">
        <f t="shared" ca="1" si="60"/>
        <v>2.4775295121909457</v>
      </c>
      <c r="AD306" s="96">
        <f t="shared" ca="1" si="60"/>
        <v>0</v>
      </c>
      <c r="AE306" s="96">
        <f t="shared" ca="1" si="60"/>
        <v>0</v>
      </c>
      <c r="AF306" s="96">
        <f t="shared" ca="1" si="60"/>
        <v>0</v>
      </c>
      <c r="AG306" s="96">
        <f t="shared" ca="1" si="60"/>
        <v>0</v>
      </c>
      <c r="AH306" s="96">
        <f t="shared" ca="1" si="61"/>
        <v>0.42355805786033601</v>
      </c>
      <c r="AI306" s="96">
        <f t="shared" ca="1" si="61"/>
        <v>0</v>
      </c>
      <c r="AJ306" s="96">
        <f t="shared" ca="1" si="61"/>
        <v>0</v>
      </c>
      <c r="AK306" s="96">
        <f t="shared" ca="1" si="61"/>
        <v>0</v>
      </c>
      <c r="AL306" s="96">
        <f t="shared" ca="1" si="61"/>
        <v>0</v>
      </c>
      <c r="AM306" s="96">
        <f t="shared" ca="1" si="61"/>
        <v>0</v>
      </c>
      <c r="AN306" s="96">
        <f t="shared" ca="1" si="61"/>
        <v>0</v>
      </c>
      <c r="AO306" s="96">
        <f t="shared" ca="1" si="61"/>
        <v>0</v>
      </c>
      <c r="AP306" s="96">
        <f t="shared" ca="1" si="61"/>
        <v>0</v>
      </c>
      <c r="AQ306" s="96">
        <f t="shared" ca="1" si="61"/>
        <v>0</v>
      </c>
      <c r="AR306" s="96">
        <f t="shared" ca="1" si="62"/>
        <v>0</v>
      </c>
      <c r="AS306" s="96">
        <f t="shared" ca="1" si="62"/>
        <v>0</v>
      </c>
      <c r="AT306" s="96">
        <f t="shared" ca="1" si="62"/>
        <v>0</v>
      </c>
      <c r="AU306" s="96">
        <f t="shared" ca="1" si="62"/>
        <v>0</v>
      </c>
      <c r="AV306" s="96">
        <f t="shared" ca="1" si="62"/>
        <v>0</v>
      </c>
      <c r="AW306" s="96">
        <f t="shared" ca="1" si="62"/>
        <v>0</v>
      </c>
      <c r="AX306" s="96">
        <f t="shared" ca="1" si="62"/>
        <v>0</v>
      </c>
      <c r="AY306" s="96">
        <f t="shared" ca="1" si="62"/>
        <v>0</v>
      </c>
      <c r="AZ306" s="96">
        <f t="shared" ca="1" si="62"/>
        <v>0</v>
      </c>
      <c r="BA306" s="96">
        <f t="shared" ca="1" si="62"/>
        <v>0.41177601032661926</v>
      </c>
      <c r="BB306" s="96">
        <f t="shared" ca="1" si="62"/>
        <v>0</v>
      </c>
      <c r="BC306" s="96">
        <f t="shared" ca="1" si="62"/>
        <v>0</v>
      </c>
      <c r="BD306" s="96">
        <f t="shared" ca="1" si="62"/>
        <v>0</v>
      </c>
      <c r="BE306" s="96">
        <f t="shared" ca="1" si="62"/>
        <v>0</v>
      </c>
      <c r="BF306" s="101">
        <f t="shared" ca="1" si="57"/>
        <v>15.824088456091985</v>
      </c>
    </row>
    <row r="307" spans="2:58">
      <c r="B307" s="139" t="str">
        <v>Shared Metallic Path Facility (SMPF) Single Migrations</v>
      </c>
      <c r="C307" s="62" t="s">
        <v>127</v>
      </c>
      <c r="D307" s="96">
        <f t="shared" ca="1" si="58"/>
        <v>0</v>
      </c>
      <c r="E307" s="96">
        <f t="shared" ca="1" si="58"/>
        <v>0</v>
      </c>
      <c r="F307" s="96">
        <f t="shared" ca="1" si="58"/>
        <v>0</v>
      </c>
      <c r="G307" s="96">
        <f t="shared" ca="1" si="58"/>
        <v>0</v>
      </c>
      <c r="H307" s="96">
        <f t="shared" ca="1" si="58"/>
        <v>0</v>
      </c>
      <c r="I307" s="96">
        <f t="shared" ca="1" si="58"/>
        <v>0</v>
      </c>
      <c r="J307" s="96">
        <f t="shared" ca="1" si="58"/>
        <v>4.3749005080774686E-2</v>
      </c>
      <c r="K307" s="96">
        <f t="shared" ca="1" si="58"/>
        <v>0</v>
      </c>
      <c r="L307" s="96">
        <f t="shared" ca="1" si="58"/>
        <v>0</v>
      </c>
      <c r="M307" s="96">
        <f t="shared" ca="1" si="58"/>
        <v>14.811787572803674</v>
      </c>
      <c r="N307" s="96">
        <f t="shared" ca="1" si="59"/>
        <v>0</v>
      </c>
      <c r="O307" s="96">
        <f t="shared" ca="1" si="59"/>
        <v>0</v>
      </c>
      <c r="P307" s="96">
        <f t="shared" ca="1" si="59"/>
        <v>0</v>
      </c>
      <c r="Q307" s="96">
        <f t="shared" ca="1" si="59"/>
        <v>0</v>
      </c>
      <c r="R307" s="96">
        <f t="shared" ca="1" si="59"/>
        <v>0</v>
      </c>
      <c r="S307" s="96">
        <f t="shared" ca="1" si="59"/>
        <v>0</v>
      </c>
      <c r="T307" s="96">
        <f t="shared" ca="1" si="59"/>
        <v>0</v>
      </c>
      <c r="U307" s="96">
        <f t="shared" ca="1" si="59"/>
        <v>0</v>
      </c>
      <c r="V307" s="96">
        <f t="shared" ca="1" si="59"/>
        <v>0</v>
      </c>
      <c r="W307" s="96">
        <f t="shared" ca="1" si="59"/>
        <v>0</v>
      </c>
      <c r="X307" s="96">
        <f t="shared" ca="1" si="60"/>
        <v>0</v>
      </c>
      <c r="Y307" s="96">
        <f t="shared" ca="1" si="60"/>
        <v>0</v>
      </c>
      <c r="Z307" s="96">
        <f t="shared" ca="1" si="60"/>
        <v>0</v>
      </c>
      <c r="AA307" s="96">
        <f t="shared" ca="1" si="60"/>
        <v>0</v>
      </c>
      <c r="AB307" s="96">
        <f t="shared" ca="1" si="60"/>
        <v>0</v>
      </c>
      <c r="AC307" s="96">
        <f t="shared" ca="1" si="60"/>
        <v>2.4775295121909457</v>
      </c>
      <c r="AD307" s="96">
        <f t="shared" ca="1" si="60"/>
        <v>0</v>
      </c>
      <c r="AE307" s="96">
        <f t="shared" ca="1" si="60"/>
        <v>0</v>
      </c>
      <c r="AF307" s="96">
        <f t="shared" ca="1" si="60"/>
        <v>0</v>
      </c>
      <c r="AG307" s="96">
        <f t="shared" ca="1" si="60"/>
        <v>0</v>
      </c>
      <c r="AH307" s="96">
        <f t="shared" ca="1" si="61"/>
        <v>0.4700362798583691</v>
      </c>
      <c r="AI307" s="96">
        <f t="shared" ca="1" si="61"/>
        <v>0</v>
      </c>
      <c r="AJ307" s="96">
        <f t="shared" ca="1" si="61"/>
        <v>0</v>
      </c>
      <c r="AK307" s="96">
        <f t="shared" ca="1" si="61"/>
        <v>0</v>
      </c>
      <c r="AL307" s="96">
        <f t="shared" ca="1" si="61"/>
        <v>0</v>
      </c>
      <c r="AM307" s="96">
        <f t="shared" ca="1" si="61"/>
        <v>0</v>
      </c>
      <c r="AN307" s="96">
        <f t="shared" ca="1" si="61"/>
        <v>0</v>
      </c>
      <c r="AO307" s="96">
        <f t="shared" ca="1" si="61"/>
        <v>0</v>
      </c>
      <c r="AP307" s="96">
        <f t="shared" ca="1" si="61"/>
        <v>0</v>
      </c>
      <c r="AQ307" s="96">
        <f t="shared" ca="1" si="61"/>
        <v>0</v>
      </c>
      <c r="AR307" s="96">
        <f t="shared" ca="1" si="62"/>
        <v>0</v>
      </c>
      <c r="AS307" s="96">
        <f t="shared" ca="1" si="62"/>
        <v>0</v>
      </c>
      <c r="AT307" s="96">
        <f t="shared" ca="1" si="62"/>
        <v>0</v>
      </c>
      <c r="AU307" s="96">
        <f t="shared" ca="1" si="62"/>
        <v>0</v>
      </c>
      <c r="AV307" s="96">
        <f t="shared" ca="1" si="62"/>
        <v>0</v>
      </c>
      <c r="AW307" s="96">
        <f t="shared" ca="1" si="62"/>
        <v>0</v>
      </c>
      <c r="AX307" s="96">
        <f t="shared" ca="1" si="62"/>
        <v>0</v>
      </c>
      <c r="AY307" s="96">
        <f t="shared" ca="1" si="62"/>
        <v>0</v>
      </c>
      <c r="AZ307" s="96">
        <f t="shared" ca="1" si="62"/>
        <v>0</v>
      </c>
      <c r="BA307" s="96">
        <f t="shared" ca="1" si="62"/>
        <v>0.44345108804405153</v>
      </c>
      <c r="BB307" s="96">
        <f t="shared" ca="1" si="62"/>
        <v>0</v>
      </c>
      <c r="BC307" s="96">
        <f t="shared" ca="1" si="62"/>
        <v>0</v>
      </c>
      <c r="BD307" s="96">
        <f t="shared" ca="1" si="62"/>
        <v>0</v>
      </c>
      <c r="BE307" s="96">
        <f t="shared" ca="1" si="62"/>
        <v>0</v>
      </c>
      <c r="BF307" s="101">
        <f t="shared" ca="1" si="57"/>
        <v>18.246553457977814</v>
      </c>
    </row>
    <row r="308" spans="2:58">
      <c r="B308" s="139" t="str">
        <v>Shared Metallic Path Facility (SMPF) Bulk Migrations</v>
      </c>
      <c r="C308" s="62" t="s">
        <v>127</v>
      </c>
      <c r="D308" s="96">
        <f t="shared" ca="1" si="58"/>
        <v>0</v>
      </c>
      <c r="E308" s="96">
        <f t="shared" ca="1" si="58"/>
        <v>0</v>
      </c>
      <c r="F308" s="96">
        <f t="shared" ca="1" si="58"/>
        <v>0</v>
      </c>
      <c r="G308" s="96">
        <f t="shared" ca="1" si="58"/>
        <v>0</v>
      </c>
      <c r="H308" s="96">
        <f t="shared" ca="1" si="58"/>
        <v>0</v>
      </c>
      <c r="I308" s="96">
        <f t="shared" ca="1" si="58"/>
        <v>0</v>
      </c>
      <c r="J308" s="96">
        <f t="shared" ca="1" si="58"/>
        <v>4.3749005080774686E-2</v>
      </c>
      <c r="K308" s="96">
        <f t="shared" ca="1" si="58"/>
        <v>0</v>
      </c>
      <c r="L308" s="96">
        <f t="shared" ca="1" si="58"/>
        <v>0</v>
      </c>
      <c r="M308" s="96">
        <f t="shared" ca="1" si="58"/>
        <v>9.8034852999851676</v>
      </c>
      <c r="N308" s="96">
        <f t="shared" ca="1" si="59"/>
        <v>0</v>
      </c>
      <c r="O308" s="96">
        <f t="shared" ca="1" si="59"/>
        <v>0</v>
      </c>
      <c r="P308" s="96">
        <f t="shared" ca="1" si="59"/>
        <v>0</v>
      </c>
      <c r="Q308" s="96">
        <f t="shared" ca="1" si="59"/>
        <v>0</v>
      </c>
      <c r="R308" s="96">
        <f t="shared" ca="1" si="59"/>
        <v>0</v>
      </c>
      <c r="S308" s="96">
        <f t="shared" ca="1" si="59"/>
        <v>0</v>
      </c>
      <c r="T308" s="96">
        <f t="shared" ca="1" si="59"/>
        <v>0</v>
      </c>
      <c r="U308" s="96">
        <f t="shared" ca="1" si="59"/>
        <v>0</v>
      </c>
      <c r="V308" s="96">
        <f t="shared" ca="1" si="59"/>
        <v>0</v>
      </c>
      <c r="W308" s="96">
        <f t="shared" ca="1" si="59"/>
        <v>0</v>
      </c>
      <c r="X308" s="96">
        <f t="shared" ca="1" si="60"/>
        <v>0</v>
      </c>
      <c r="Y308" s="96">
        <f t="shared" ca="1" si="60"/>
        <v>0</v>
      </c>
      <c r="Z308" s="96">
        <f t="shared" ca="1" si="60"/>
        <v>0</v>
      </c>
      <c r="AA308" s="96">
        <f t="shared" ca="1" si="60"/>
        <v>0</v>
      </c>
      <c r="AB308" s="96">
        <f t="shared" ca="1" si="60"/>
        <v>0</v>
      </c>
      <c r="AC308" s="96">
        <f t="shared" ca="1" si="60"/>
        <v>2.4775295121909457</v>
      </c>
      <c r="AD308" s="96">
        <f t="shared" ca="1" si="60"/>
        <v>0</v>
      </c>
      <c r="AE308" s="96">
        <f t="shared" ca="1" si="60"/>
        <v>0</v>
      </c>
      <c r="AF308" s="96">
        <f t="shared" ca="1" si="60"/>
        <v>0</v>
      </c>
      <c r="AG308" s="96">
        <f t="shared" ca="1" si="60"/>
        <v>0</v>
      </c>
      <c r="AH308" s="96">
        <f t="shared" ca="1" si="61"/>
        <v>0.35687191325446249</v>
      </c>
      <c r="AI308" s="96">
        <f t="shared" ca="1" si="61"/>
        <v>0</v>
      </c>
      <c r="AJ308" s="96">
        <f t="shared" ca="1" si="61"/>
        <v>0</v>
      </c>
      <c r="AK308" s="96">
        <f t="shared" ca="1" si="61"/>
        <v>0</v>
      </c>
      <c r="AL308" s="96">
        <f t="shared" ca="1" si="61"/>
        <v>0</v>
      </c>
      <c r="AM308" s="96">
        <f t="shared" ca="1" si="61"/>
        <v>0</v>
      </c>
      <c r="AN308" s="96">
        <f t="shared" ca="1" si="61"/>
        <v>0</v>
      </c>
      <c r="AO308" s="96">
        <f t="shared" ca="1" si="61"/>
        <v>0</v>
      </c>
      <c r="AP308" s="96">
        <f t="shared" ca="1" si="61"/>
        <v>0</v>
      </c>
      <c r="AQ308" s="96">
        <f t="shared" ca="1" si="61"/>
        <v>0</v>
      </c>
      <c r="AR308" s="96">
        <f t="shared" ca="1" si="62"/>
        <v>0</v>
      </c>
      <c r="AS308" s="96">
        <f t="shared" ca="1" si="62"/>
        <v>0</v>
      </c>
      <c r="AT308" s="96">
        <f t="shared" ca="1" si="62"/>
        <v>0</v>
      </c>
      <c r="AU308" s="96">
        <f t="shared" ca="1" si="62"/>
        <v>0</v>
      </c>
      <c r="AV308" s="96">
        <f t="shared" ca="1" si="62"/>
        <v>0</v>
      </c>
      <c r="AW308" s="96">
        <f t="shared" ca="1" si="62"/>
        <v>0</v>
      </c>
      <c r="AX308" s="96">
        <f t="shared" ca="1" si="62"/>
        <v>0</v>
      </c>
      <c r="AY308" s="96">
        <f t="shared" ca="1" si="62"/>
        <v>0</v>
      </c>
      <c r="AZ308" s="96">
        <f t="shared" ca="1" si="62"/>
        <v>0</v>
      </c>
      <c r="BA308" s="96">
        <f t="shared" ca="1" si="62"/>
        <v>0.34842585489175476</v>
      </c>
      <c r="BB308" s="96">
        <f t="shared" ca="1" si="62"/>
        <v>0</v>
      </c>
      <c r="BC308" s="96">
        <f t="shared" ca="1" si="62"/>
        <v>0</v>
      </c>
      <c r="BD308" s="96">
        <f t="shared" ca="1" si="62"/>
        <v>0</v>
      </c>
      <c r="BE308" s="96">
        <f t="shared" ca="1" si="62"/>
        <v>0</v>
      </c>
      <c r="BF308" s="101">
        <f t="shared" ca="1" si="57"/>
        <v>13.030061585403105</v>
      </c>
    </row>
    <row r="309" spans="2:58">
      <c r="B309" s="139" t="str">
        <v>Shared Metallic Path Facility (SMPF) Rentals</v>
      </c>
      <c r="C309" s="62" t="s">
        <v>127</v>
      </c>
      <c r="D309" s="96">
        <f t="shared" ca="1" si="58"/>
        <v>0</v>
      </c>
      <c r="E309" s="96">
        <f t="shared" ca="1" si="58"/>
        <v>0</v>
      </c>
      <c r="F309" s="96">
        <f t="shared" ca="1" si="58"/>
        <v>0</v>
      </c>
      <c r="G309" s="96">
        <f t="shared" ca="1" si="58"/>
        <v>0</v>
      </c>
      <c r="H309" s="96">
        <f t="shared" ca="1" si="58"/>
        <v>0</v>
      </c>
      <c r="I309" s="96">
        <f t="shared" ca="1" si="58"/>
        <v>0</v>
      </c>
      <c r="J309" s="96">
        <f t="shared" ca="1" si="58"/>
        <v>4.3749005080774686E-2</v>
      </c>
      <c r="K309" s="96">
        <f t="shared" ca="1" si="58"/>
        <v>0</v>
      </c>
      <c r="L309" s="96">
        <f t="shared" ca="1" si="58"/>
        <v>0</v>
      </c>
      <c r="M309" s="96">
        <f t="shared" ca="1" si="58"/>
        <v>0</v>
      </c>
      <c r="N309" s="96">
        <f t="shared" ca="1" si="59"/>
        <v>0</v>
      </c>
      <c r="O309" s="96">
        <f t="shared" ca="1" si="59"/>
        <v>1.3132118427980126</v>
      </c>
      <c r="P309" s="96">
        <f t="shared" ca="1" si="59"/>
        <v>0</v>
      </c>
      <c r="Q309" s="96">
        <f t="shared" ca="1" si="59"/>
        <v>3.074261486285975</v>
      </c>
      <c r="R309" s="96">
        <f t="shared" ca="1" si="59"/>
        <v>1.0629032875838598</v>
      </c>
      <c r="S309" s="96">
        <f t="shared" ca="1" si="59"/>
        <v>0.46301426677212476</v>
      </c>
      <c r="T309" s="96">
        <f t="shared" ca="1" si="59"/>
        <v>0</v>
      </c>
      <c r="U309" s="96">
        <f t="shared" ca="1" si="59"/>
        <v>0</v>
      </c>
      <c r="V309" s="96">
        <f t="shared" ca="1" si="59"/>
        <v>0.81437588917912362</v>
      </c>
      <c r="W309" s="96">
        <f t="shared" ca="1" si="59"/>
        <v>0</v>
      </c>
      <c r="X309" s="96">
        <f t="shared" ca="1" si="60"/>
        <v>0</v>
      </c>
      <c r="Y309" s="96">
        <f t="shared" ca="1" si="60"/>
        <v>0</v>
      </c>
      <c r="Z309" s="96">
        <f t="shared" ca="1" si="60"/>
        <v>0</v>
      </c>
      <c r="AA309" s="96">
        <f t="shared" ca="1" si="60"/>
        <v>0</v>
      </c>
      <c r="AB309" s="96">
        <f t="shared" ca="1" si="60"/>
        <v>0</v>
      </c>
      <c r="AC309" s="96">
        <f t="shared" ca="1" si="60"/>
        <v>0</v>
      </c>
      <c r="AD309" s="96">
        <f t="shared" ca="1" si="60"/>
        <v>0</v>
      </c>
      <c r="AE309" s="96">
        <f t="shared" ca="1" si="60"/>
        <v>0</v>
      </c>
      <c r="AF309" s="96">
        <f t="shared" ca="1" si="60"/>
        <v>9.6158357003349293E-2</v>
      </c>
      <c r="AG309" s="96">
        <f t="shared" ca="1" si="60"/>
        <v>0</v>
      </c>
      <c r="AH309" s="96">
        <f t="shared" ca="1" si="61"/>
        <v>1.2124753564704274E-3</v>
      </c>
      <c r="AI309" s="96">
        <f t="shared" ca="1" si="61"/>
        <v>0</v>
      </c>
      <c r="AJ309" s="96">
        <f t="shared" ca="1" si="61"/>
        <v>0</v>
      </c>
      <c r="AK309" s="96">
        <f t="shared" ca="1" si="61"/>
        <v>0</v>
      </c>
      <c r="AL309" s="96">
        <f t="shared" ca="1" si="61"/>
        <v>0</v>
      </c>
      <c r="AM309" s="96">
        <f t="shared" ca="1" si="61"/>
        <v>0</v>
      </c>
      <c r="AN309" s="96">
        <f t="shared" ca="1" si="61"/>
        <v>0</v>
      </c>
      <c r="AO309" s="96">
        <f t="shared" ca="1" si="61"/>
        <v>0</v>
      </c>
      <c r="AP309" s="96">
        <f t="shared" ca="1" si="61"/>
        <v>0</v>
      </c>
      <c r="AQ309" s="96">
        <f t="shared" ca="1" si="61"/>
        <v>0</v>
      </c>
      <c r="AR309" s="96">
        <f t="shared" ca="1" si="62"/>
        <v>0</v>
      </c>
      <c r="AS309" s="96">
        <f t="shared" ca="1" si="62"/>
        <v>0</v>
      </c>
      <c r="AT309" s="96">
        <f t="shared" ca="1" si="62"/>
        <v>0</v>
      </c>
      <c r="AU309" s="96">
        <f t="shared" ca="1" si="62"/>
        <v>0</v>
      </c>
      <c r="AV309" s="96">
        <f t="shared" ca="1" si="62"/>
        <v>0</v>
      </c>
      <c r="AW309" s="96">
        <f t="shared" ca="1" si="62"/>
        <v>0</v>
      </c>
      <c r="AX309" s="96">
        <f t="shared" ca="1" si="62"/>
        <v>0</v>
      </c>
      <c r="AY309" s="96">
        <f t="shared" ca="1" si="62"/>
        <v>0</v>
      </c>
      <c r="AZ309" s="96">
        <f t="shared" ca="1" si="62"/>
        <v>0</v>
      </c>
      <c r="BA309" s="96">
        <f t="shared" ca="1" si="62"/>
        <v>4.7512616576148373E-2</v>
      </c>
      <c r="BB309" s="96">
        <f t="shared" ca="1" si="62"/>
        <v>0</v>
      </c>
      <c r="BC309" s="96">
        <f t="shared" ca="1" si="62"/>
        <v>0</v>
      </c>
      <c r="BD309" s="96">
        <f t="shared" ca="1" si="62"/>
        <v>0</v>
      </c>
      <c r="BE309" s="96">
        <f t="shared" ca="1" si="62"/>
        <v>0</v>
      </c>
      <c r="BF309" s="101">
        <f t="shared" ca="1" si="57"/>
        <v>6.9163992266358392</v>
      </c>
    </row>
    <row r="310" spans="2:58">
      <c r="B310" s="139" t="str">
        <v>WLR Simultaneously Provided Conversions</v>
      </c>
      <c r="C310" s="62" t="s">
        <v>127</v>
      </c>
      <c r="D310" s="96">
        <f t="shared" ref="D310:M321" ca="1" si="63">IFERROR(Comp_unit_FAC_2018_19*INDEX(usage_factor_1819,MATCH($B310,Service_list,0),MATCH(D$289,Component_list,0)),0)</f>
        <v>0</v>
      </c>
      <c r="E310" s="96">
        <f t="shared" ca="1" si="63"/>
        <v>0</v>
      </c>
      <c r="F310" s="96">
        <f t="shared" ca="1" si="63"/>
        <v>0</v>
      </c>
      <c r="G310" s="96">
        <f t="shared" ca="1" si="63"/>
        <v>0</v>
      </c>
      <c r="H310" s="96">
        <f t="shared" ca="1" si="63"/>
        <v>0</v>
      </c>
      <c r="I310" s="96">
        <f t="shared" ca="1" si="63"/>
        <v>0</v>
      </c>
      <c r="J310" s="96">
        <f t="shared" ca="1" si="63"/>
        <v>0.16999613402815308</v>
      </c>
      <c r="K310" s="96">
        <f t="shared" ca="1" si="63"/>
        <v>6.9355549284708893</v>
      </c>
      <c r="L310" s="96">
        <f t="shared" ca="1" si="63"/>
        <v>1.7263524508866004</v>
      </c>
      <c r="M310" s="96">
        <f t="shared" ca="1" si="63"/>
        <v>17.582337766277742</v>
      </c>
      <c r="N310" s="96">
        <f t="shared" ref="N310:W321" ca="1" si="64">IFERROR(Comp_unit_FAC_2018_19*INDEX(usage_factor_1819,MATCH($B310,Service_list,0),MATCH(N$289,Component_list,0)),0)</f>
        <v>0</v>
      </c>
      <c r="O310" s="96">
        <f t="shared" ca="1" si="64"/>
        <v>0</v>
      </c>
      <c r="P310" s="96">
        <f t="shared" ca="1" si="64"/>
        <v>0</v>
      </c>
      <c r="Q310" s="96">
        <f t="shared" ca="1" si="64"/>
        <v>0</v>
      </c>
      <c r="R310" s="96">
        <f t="shared" ca="1" si="64"/>
        <v>0</v>
      </c>
      <c r="S310" s="96">
        <f t="shared" ca="1" si="64"/>
        <v>0</v>
      </c>
      <c r="T310" s="96">
        <f t="shared" ca="1" si="64"/>
        <v>0</v>
      </c>
      <c r="U310" s="96">
        <f t="shared" ca="1" si="64"/>
        <v>0</v>
      </c>
      <c r="V310" s="96">
        <f t="shared" ca="1" si="64"/>
        <v>0</v>
      </c>
      <c r="W310" s="96">
        <f t="shared" ca="1" si="64"/>
        <v>0</v>
      </c>
      <c r="X310" s="96">
        <f t="shared" ref="X310:AG321" ca="1" si="65">IFERROR(Comp_unit_FAC_2018_19*INDEX(usage_factor_1819,MATCH($B310,Service_list,0),MATCH(X$289,Component_list,0)),0)</f>
        <v>0</v>
      </c>
      <c r="Y310" s="96">
        <f t="shared" ca="1" si="65"/>
        <v>0</v>
      </c>
      <c r="Z310" s="96">
        <f t="shared" ca="1" si="65"/>
        <v>0</v>
      </c>
      <c r="AA310" s="96">
        <f t="shared" ca="1" si="65"/>
        <v>0</v>
      </c>
      <c r="AB310" s="96">
        <f t="shared" ca="1" si="65"/>
        <v>3.8904096985288654</v>
      </c>
      <c r="AC310" s="96">
        <f t="shared" ca="1" si="65"/>
        <v>0</v>
      </c>
      <c r="AD310" s="96">
        <f t="shared" ca="1" si="65"/>
        <v>0</v>
      </c>
      <c r="AE310" s="96">
        <f t="shared" ca="1" si="65"/>
        <v>0</v>
      </c>
      <c r="AF310" s="96">
        <f t="shared" ca="1" si="65"/>
        <v>0</v>
      </c>
      <c r="AG310" s="96">
        <f t="shared" ca="1" si="65"/>
        <v>0</v>
      </c>
      <c r="AH310" s="96">
        <f t="shared" ref="AH310:AQ321" ca="1" si="66">IFERROR(Comp_unit_FAC_2018_19*INDEX(usage_factor_1819,MATCH($B310,Service_list,0),MATCH(AH$289,Component_list,0)),0)</f>
        <v>0</v>
      </c>
      <c r="AI310" s="96">
        <f t="shared" ca="1" si="66"/>
        <v>0</v>
      </c>
      <c r="AJ310" s="96">
        <f t="shared" ca="1" si="66"/>
        <v>0</v>
      </c>
      <c r="AK310" s="96">
        <f t="shared" ca="1" si="66"/>
        <v>0</v>
      </c>
      <c r="AL310" s="96">
        <f t="shared" ca="1" si="66"/>
        <v>0</v>
      </c>
      <c r="AM310" s="96">
        <f t="shared" ca="1" si="66"/>
        <v>0</v>
      </c>
      <c r="AN310" s="96">
        <f t="shared" ca="1" si="66"/>
        <v>0</v>
      </c>
      <c r="AO310" s="96">
        <f t="shared" ca="1" si="66"/>
        <v>0</v>
      </c>
      <c r="AP310" s="96">
        <f t="shared" ca="1" si="66"/>
        <v>0</v>
      </c>
      <c r="AQ310" s="96">
        <f t="shared" ca="1" si="66"/>
        <v>0</v>
      </c>
      <c r="AR310" s="96">
        <f t="shared" ref="AR310:BE321" ca="1" si="67">IFERROR(Comp_unit_FAC_2018_19*INDEX(usage_factor_1819,MATCH($B310,Service_list,0),MATCH(AR$289,Component_list,0)),0)</f>
        <v>0</v>
      </c>
      <c r="AS310" s="96">
        <f t="shared" ca="1" si="67"/>
        <v>0</v>
      </c>
      <c r="AT310" s="96">
        <f t="shared" ca="1" si="67"/>
        <v>0</v>
      </c>
      <c r="AU310" s="96">
        <f t="shared" ca="1" si="67"/>
        <v>0</v>
      </c>
      <c r="AV310" s="96">
        <f t="shared" ca="1" si="67"/>
        <v>0</v>
      </c>
      <c r="AW310" s="96">
        <f t="shared" ca="1" si="67"/>
        <v>0</v>
      </c>
      <c r="AX310" s="96">
        <f t="shared" ca="1" si="67"/>
        <v>0</v>
      </c>
      <c r="AY310" s="96">
        <f t="shared" ca="1" si="67"/>
        <v>0</v>
      </c>
      <c r="AZ310" s="96">
        <f t="shared" ca="1" si="67"/>
        <v>0</v>
      </c>
      <c r="BA310" s="96">
        <f t="shared" ca="1" si="67"/>
        <v>0</v>
      </c>
      <c r="BB310" s="96">
        <f t="shared" ca="1" si="67"/>
        <v>0</v>
      </c>
      <c r="BC310" s="96">
        <f t="shared" ca="1" si="67"/>
        <v>0</v>
      </c>
      <c r="BD310" s="96">
        <f t="shared" ca="1" si="67"/>
        <v>0</v>
      </c>
      <c r="BE310" s="96">
        <f t="shared" ca="1" si="67"/>
        <v>0</v>
      </c>
      <c r="BF310" s="101">
        <f t="shared" ca="1" si="57"/>
        <v>30.304650978192253</v>
      </c>
    </row>
    <row r="311" spans="2:58">
      <c r="B311" s="139" t="str">
        <v>WLR Simultaneously Provided Connections</v>
      </c>
      <c r="C311" s="62" t="s">
        <v>127</v>
      </c>
      <c r="D311" s="96">
        <f t="shared" ca="1" si="63"/>
        <v>0</v>
      </c>
      <c r="E311" s="96">
        <f t="shared" ca="1" si="63"/>
        <v>0</v>
      </c>
      <c r="F311" s="96">
        <f t="shared" ca="1" si="63"/>
        <v>0</v>
      </c>
      <c r="G311" s="96">
        <f t="shared" ca="1" si="63"/>
        <v>0</v>
      </c>
      <c r="H311" s="96">
        <f t="shared" ca="1" si="63"/>
        <v>0</v>
      </c>
      <c r="I311" s="96">
        <f t="shared" ca="1" si="63"/>
        <v>0</v>
      </c>
      <c r="J311" s="96">
        <f t="shared" ca="1" si="63"/>
        <v>0.16999613402815308</v>
      </c>
      <c r="K311" s="96">
        <f t="shared" ca="1" si="63"/>
        <v>6.9355549284708893</v>
      </c>
      <c r="L311" s="96">
        <f t="shared" ca="1" si="63"/>
        <v>1.7263524508866004</v>
      </c>
      <c r="M311" s="96">
        <f t="shared" ca="1" si="63"/>
        <v>11.72155851085183</v>
      </c>
      <c r="N311" s="96">
        <f t="shared" ca="1" si="64"/>
        <v>0</v>
      </c>
      <c r="O311" s="96">
        <f t="shared" ca="1" si="64"/>
        <v>0</v>
      </c>
      <c r="P311" s="96">
        <f t="shared" ca="1" si="64"/>
        <v>0</v>
      </c>
      <c r="Q311" s="96">
        <f t="shared" ca="1" si="64"/>
        <v>0</v>
      </c>
      <c r="R311" s="96">
        <f t="shared" ca="1" si="64"/>
        <v>0</v>
      </c>
      <c r="S311" s="96">
        <f t="shared" ca="1" si="64"/>
        <v>0</v>
      </c>
      <c r="T311" s="96">
        <f t="shared" ca="1" si="64"/>
        <v>0</v>
      </c>
      <c r="U311" s="96">
        <f t="shared" ca="1" si="64"/>
        <v>0</v>
      </c>
      <c r="V311" s="96">
        <f t="shared" ca="1" si="64"/>
        <v>0</v>
      </c>
      <c r="W311" s="96">
        <f t="shared" ca="1" si="64"/>
        <v>0</v>
      </c>
      <c r="X311" s="96">
        <f t="shared" ca="1" si="65"/>
        <v>0</v>
      </c>
      <c r="Y311" s="96">
        <f t="shared" ca="1" si="65"/>
        <v>0</v>
      </c>
      <c r="Z311" s="96">
        <f t="shared" ca="1" si="65"/>
        <v>0</v>
      </c>
      <c r="AA311" s="96">
        <f t="shared" ca="1" si="65"/>
        <v>0</v>
      </c>
      <c r="AB311" s="96">
        <f t="shared" ca="1" si="65"/>
        <v>3.8904096985288654</v>
      </c>
      <c r="AC311" s="96">
        <f t="shared" ca="1" si="65"/>
        <v>0</v>
      </c>
      <c r="AD311" s="96">
        <f t="shared" ca="1" si="65"/>
        <v>0</v>
      </c>
      <c r="AE311" s="96">
        <f t="shared" ca="1" si="65"/>
        <v>0</v>
      </c>
      <c r="AF311" s="96">
        <f t="shared" ca="1" si="65"/>
        <v>0</v>
      </c>
      <c r="AG311" s="96">
        <f t="shared" ca="1" si="65"/>
        <v>0</v>
      </c>
      <c r="AH311" s="96">
        <f t="shared" ca="1" si="66"/>
        <v>0</v>
      </c>
      <c r="AI311" s="96">
        <f t="shared" ca="1" si="66"/>
        <v>0</v>
      </c>
      <c r="AJ311" s="96">
        <f t="shared" ca="1" si="66"/>
        <v>0</v>
      </c>
      <c r="AK311" s="96">
        <f t="shared" ca="1" si="66"/>
        <v>0</v>
      </c>
      <c r="AL311" s="96">
        <f t="shared" ca="1" si="66"/>
        <v>0</v>
      </c>
      <c r="AM311" s="96">
        <f t="shared" ca="1" si="66"/>
        <v>0</v>
      </c>
      <c r="AN311" s="96">
        <f t="shared" ca="1" si="66"/>
        <v>0</v>
      </c>
      <c r="AO311" s="96">
        <f t="shared" ca="1" si="66"/>
        <v>0</v>
      </c>
      <c r="AP311" s="96">
        <f t="shared" ca="1" si="66"/>
        <v>0</v>
      </c>
      <c r="AQ311" s="96">
        <f t="shared" ca="1" si="66"/>
        <v>0</v>
      </c>
      <c r="AR311" s="96">
        <f t="shared" ca="1" si="67"/>
        <v>0</v>
      </c>
      <c r="AS311" s="96">
        <f t="shared" ca="1" si="67"/>
        <v>0</v>
      </c>
      <c r="AT311" s="96">
        <f t="shared" ca="1" si="67"/>
        <v>0</v>
      </c>
      <c r="AU311" s="96">
        <f t="shared" ca="1" si="67"/>
        <v>0</v>
      </c>
      <c r="AV311" s="96">
        <f t="shared" ca="1" si="67"/>
        <v>0</v>
      </c>
      <c r="AW311" s="96">
        <f t="shared" ca="1" si="67"/>
        <v>0</v>
      </c>
      <c r="AX311" s="96">
        <f t="shared" ca="1" si="67"/>
        <v>0</v>
      </c>
      <c r="AY311" s="96">
        <f t="shared" ca="1" si="67"/>
        <v>2.2204446644947938E-2</v>
      </c>
      <c r="AZ311" s="96">
        <f t="shared" ca="1" si="67"/>
        <v>0</v>
      </c>
      <c r="BA311" s="96">
        <f t="shared" ca="1" si="67"/>
        <v>0.11086277201101288</v>
      </c>
      <c r="BB311" s="96">
        <f t="shared" ca="1" si="67"/>
        <v>0</v>
      </c>
      <c r="BC311" s="96">
        <f t="shared" ca="1" si="67"/>
        <v>0</v>
      </c>
      <c r="BD311" s="96">
        <f t="shared" ca="1" si="67"/>
        <v>0</v>
      </c>
      <c r="BE311" s="96">
        <f t="shared" ca="1" si="67"/>
        <v>0</v>
      </c>
      <c r="BF311" s="101">
        <f t="shared" ca="1" si="57"/>
        <v>24.576938941422306</v>
      </c>
    </row>
    <row r="312" spans="2:58">
      <c r="B312" s="139" t="str">
        <v>GEA FTTC Rentals</v>
      </c>
      <c r="C312" s="62" t="s">
        <v>127</v>
      </c>
      <c r="D312" s="96">
        <f t="shared" ca="1" si="63"/>
        <v>0</v>
      </c>
      <c r="E312" s="96">
        <f t="shared" ca="1" si="63"/>
        <v>0</v>
      </c>
      <c r="F312" s="96">
        <f t="shared" ca="1" si="63"/>
        <v>0</v>
      </c>
      <c r="G312" s="96">
        <f t="shared" ca="1" si="63"/>
        <v>0</v>
      </c>
      <c r="H312" s="96">
        <f t="shared" ca="1" si="63"/>
        <v>0</v>
      </c>
      <c r="I312" s="96">
        <f t="shared" ca="1" si="63"/>
        <v>0</v>
      </c>
      <c r="J312" s="96">
        <f t="shared" ca="1" si="63"/>
        <v>0</v>
      </c>
      <c r="K312" s="96">
        <f t="shared" ca="1" si="63"/>
        <v>0</v>
      </c>
      <c r="L312" s="96">
        <f t="shared" ca="1" si="63"/>
        <v>0</v>
      </c>
      <c r="M312" s="96">
        <f t="shared" ca="1" si="63"/>
        <v>0</v>
      </c>
      <c r="N312" s="96">
        <f t="shared" ca="1" si="64"/>
        <v>0</v>
      </c>
      <c r="O312" s="96">
        <f t="shared" ca="1" si="64"/>
        <v>0</v>
      </c>
      <c r="P312" s="96">
        <f t="shared" ca="1" si="64"/>
        <v>0</v>
      </c>
      <c r="Q312" s="96">
        <f t="shared" ca="1" si="64"/>
        <v>0</v>
      </c>
      <c r="R312" s="96">
        <f t="shared" ca="1" si="64"/>
        <v>0</v>
      </c>
      <c r="S312" s="96">
        <f t="shared" ca="1" si="64"/>
        <v>0</v>
      </c>
      <c r="T312" s="96">
        <f t="shared" ca="1" si="64"/>
        <v>0</v>
      </c>
      <c r="U312" s="96">
        <f t="shared" ca="1" si="64"/>
        <v>0</v>
      </c>
      <c r="V312" s="96">
        <f t="shared" ca="1" si="64"/>
        <v>0</v>
      </c>
      <c r="W312" s="96">
        <f t="shared" ca="1" si="64"/>
        <v>0</v>
      </c>
      <c r="X312" s="96">
        <f t="shared" ca="1" si="65"/>
        <v>0</v>
      </c>
      <c r="Y312" s="96">
        <f t="shared" ca="1" si="65"/>
        <v>8.6299234865639107</v>
      </c>
      <c r="Z312" s="96">
        <f t="shared" ca="1" si="65"/>
        <v>3.4939740008899496</v>
      </c>
      <c r="AA312" s="96">
        <f t="shared" ca="1" si="65"/>
        <v>0</v>
      </c>
      <c r="AB312" s="96">
        <f t="shared" ca="1" si="65"/>
        <v>0</v>
      </c>
      <c r="AC312" s="96">
        <f t="shared" ca="1" si="65"/>
        <v>0</v>
      </c>
      <c r="AD312" s="96">
        <f t="shared" ca="1" si="65"/>
        <v>0</v>
      </c>
      <c r="AE312" s="96">
        <f t="shared" ca="1" si="65"/>
        <v>0</v>
      </c>
      <c r="AF312" s="96">
        <f t="shared" ca="1" si="65"/>
        <v>0</v>
      </c>
      <c r="AG312" s="96">
        <f t="shared" ca="1" si="65"/>
        <v>1.9169241940499206</v>
      </c>
      <c r="AH312" s="96">
        <f t="shared" ca="1" si="66"/>
        <v>0</v>
      </c>
      <c r="AI312" s="96">
        <f t="shared" ca="1" si="66"/>
        <v>0</v>
      </c>
      <c r="AJ312" s="96">
        <f t="shared" ca="1" si="66"/>
        <v>1.4060834404740008</v>
      </c>
      <c r="AK312" s="96">
        <f t="shared" ca="1" si="66"/>
        <v>9.1713624021131395</v>
      </c>
      <c r="AL312" s="96">
        <f t="shared" ca="1" si="66"/>
        <v>4.6748239421617139</v>
      </c>
      <c r="AM312" s="96">
        <f t="shared" ca="1" si="66"/>
        <v>12.217034446238939</v>
      </c>
      <c r="AN312" s="96">
        <f t="shared" ca="1" si="66"/>
        <v>11.461567174152179</v>
      </c>
      <c r="AO312" s="96">
        <f t="shared" ca="1" si="66"/>
        <v>2.334583070021051</v>
      </c>
      <c r="AP312" s="96">
        <f t="shared" ca="1" si="66"/>
        <v>0</v>
      </c>
      <c r="AQ312" s="96">
        <f t="shared" ca="1" si="66"/>
        <v>0</v>
      </c>
      <c r="AR312" s="96">
        <f t="shared" ca="1" si="67"/>
        <v>0</v>
      </c>
      <c r="AS312" s="96">
        <f t="shared" ca="1" si="67"/>
        <v>3.1021997086289206</v>
      </c>
      <c r="AT312" s="96">
        <f t="shared" ca="1" si="67"/>
        <v>-4.2067602780900257</v>
      </c>
      <c r="AU312" s="96">
        <f t="shared" ca="1" si="67"/>
        <v>0</v>
      </c>
      <c r="AV312" s="96">
        <f t="shared" ca="1" si="67"/>
        <v>0</v>
      </c>
      <c r="AW312" s="96">
        <f t="shared" ca="1" si="67"/>
        <v>0</v>
      </c>
      <c r="AX312" s="96">
        <f t="shared" ca="1" si="67"/>
        <v>0</v>
      </c>
      <c r="AY312" s="96">
        <f t="shared" ca="1" si="67"/>
        <v>0.11074071884572291</v>
      </c>
      <c r="AZ312" s="96">
        <f t="shared" ca="1" si="67"/>
        <v>0</v>
      </c>
      <c r="BA312" s="96">
        <f t="shared" ca="1" si="67"/>
        <v>0.85522709837067079</v>
      </c>
      <c r="BB312" s="96">
        <f t="shared" ca="1" si="67"/>
        <v>0</v>
      </c>
      <c r="BC312" s="96">
        <f t="shared" ca="1" si="67"/>
        <v>0</v>
      </c>
      <c r="BD312" s="96">
        <f t="shared" ca="1" si="67"/>
        <v>0</v>
      </c>
      <c r="BE312" s="96">
        <f t="shared" ca="1" si="67"/>
        <v>0</v>
      </c>
      <c r="BF312" s="101">
        <f t="shared" ca="1" si="57"/>
        <v>55.167683404420103</v>
      </c>
    </row>
    <row r="313" spans="2:58">
      <c r="B313" s="139" t="str">
        <v>GEA FTTC Connections</v>
      </c>
      <c r="C313" s="62" t="s">
        <v>127</v>
      </c>
      <c r="D313" s="96">
        <f t="shared" ca="1" si="63"/>
        <v>0</v>
      </c>
      <c r="E313" s="96">
        <f t="shared" ca="1" si="63"/>
        <v>0</v>
      </c>
      <c r="F313" s="96">
        <f t="shared" ca="1" si="63"/>
        <v>0</v>
      </c>
      <c r="G313" s="96">
        <f t="shared" ca="1" si="63"/>
        <v>0</v>
      </c>
      <c r="H313" s="96">
        <f t="shared" ca="1" si="63"/>
        <v>0</v>
      </c>
      <c r="I313" s="96">
        <f t="shared" ca="1" si="63"/>
        <v>0</v>
      </c>
      <c r="J313" s="96">
        <f t="shared" ca="1" si="63"/>
        <v>0</v>
      </c>
      <c r="K313" s="96">
        <f t="shared" ca="1" si="63"/>
        <v>0</v>
      </c>
      <c r="L313" s="96">
        <f t="shared" ca="1" si="63"/>
        <v>1.7263524508866004</v>
      </c>
      <c r="M313" s="96">
        <f t="shared" ca="1" si="63"/>
        <v>0</v>
      </c>
      <c r="N313" s="96">
        <f t="shared" ca="1" si="64"/>
        <v>0</v>
      </c>
      <c r="O313" s="96">
        <f t="shared" ca="1" si="64"/>
        <v>0</v>
      </c>
      <c r="P313" s="96">
        <f t="shared" ca="1" si="64"/>
        <v>0</v>
      </c>
      <c r="Q313" s="96">
        <f t="shared" ca="1" si="64"/>
        <v>0</v>
      </c>
      <c r="R313" s="96">
        <f t="shared" ca="1" si="64"/>
        <v>0</v>
      </c>
      <c r="S313" s="96">
        <f t="shared" ca="1" si="64"/>
        <v>0</v>
      </c>
      <c r="T313" s="96">
        <f t="shared" ca="1" si="64"/>
        <v>0</v>
      </c>
      <c r="U313" s="96">
        <f t="shared" ca="1" si="64"/>
        <v>0</v>
      </c>
      <c r="V313" s="96">
        <f t="shared" ca="1" si="64"/>
        <v>0</v>
      </c>
      <c r="W313" s="96">
        <f t="shared" ca="1" si="64"/>
        <v>0</v>
      </c>
      <c r="X313" s="96">
        <f t="shared" ca="1" si="65"/>
        <v>0</v>
      </c>
      <c r="Y313" s="96">
        <f t="shared" ca="1" si="65"/>
        <v>0</v>
      </c>
      <c r="Z313" s="96">
        <f t="shared" ca="1" si="65"/>
        <v>3.4939740008899496</v>
      </c>
      <c r="AA313" s="96">
        <f t="shared" ca="1" si="65"/>
        <v>0</v>
      </c>
      <c r="AB313" s="96">
        <f t="shared" ca="1" si="65"/>
        <v>0</v>
      </c>
      <c r="AC313" s="96">
        <f t="shared" ca="1" si="65"/>
        <v>0</v>
      </c>
      <c r="AD313" s="96">
        <f t="shared" ca="1" si="65"/>
        <v>4.202399809183726</v>
      </c>
      <c r="AE313" s="96">
        <f t="shared" ca="1" si="65"/>
        <v>0</v>
      </c>
      <c r="AF313" s="96">
        <f t="shared" ca="1" si="65"/>
        <v>0</v>
      </c>
      <c r="AG313" s="96">
        <f t="shared" ca="1" si="65"/>
        <v>0</v>
      </c>
      <c r="AH313" s="96">
        <f t="shared" ca="1" si="66"/>
        <v>0</v>
      </c>
      <c r="AI313" s="96">
        <f t="shared" ca="1" si="66"/>
        <v>0</v>
      </c>
      <c r="AJ313" s="96">
        <f t="shared" ca="1" si="66"/>
        <v>0</v>
      </c>
      <c r="AK313" s="96">
        <f t="shared" ca="1" si="66"/>
        <v>0</v>
      </c>
      <c r="AL313" s="96">
        <f t="shared" ca="1" si="66"/>
        <v>0</v>
      </c>
      <c r="AM313" s="96">
        <f t="shared" ca="1" si="66"/>
        <v>0</v>
      </c>
      <c r="AN313" s="96">
        <f t="shared" ca="1" si="66"/>
        <v>0</v>
      </c>
      <c r="AO313" s="96">
        <f t="shared" ca="1" si="66"/>
        <v>0</v>
      </c>
      <c r="AP313" s="96">
        <f t="shared" ca="1" si="66"/>
        <v>0</v>
      </c>
      <c r="AQ313" s="96">
        <f t="shared" ca="1" si="66"/>
        <v>0</v>
      </c>
      <c r="AR313" s="96">
        <f t="shared" ca="1" si="67"/>
        <v>6.0448893503689174</v>
      </c>
      <c r="AS313" s="96">
        <f t="shared" ca="1" si="67"/>
        <v>3.1021997086289206</v>
      </c>
      <c r="AT313" s="96">
        <f t="shared" ca="1" si="67"/>
        <v>-4.2067602780900257</v>
      </c>
      <c r="AU313" s="96">
        <f t="shared" ca="1" si="67"/>
        <v>0</v>
      </c>
      <c r="AV313" s="96">
        <f t="shared" ca="1" si="67"/>
        <v>0</v>
      </c>
      <c r="AW313" s="96">
        <f t="shared" ca="1" si="67"/>
        <v>0</v>
      </c>
      <c r="AX313" s="96">
        <f t="shared" ca="1" si="67"/>
        <v>0</v>
      </c>
      <c r="AY313" s="96">
        <f t="shared" ca="1" si="67"/>
        <v>6.9709998104028309E-2</v>
      </c>
      <c r="AZ313" s="96">
        <f t="shared" ca="1" si="67"/>
        <v>0</v>
      </c>
      <c r="BA313" s="96">
        <f t="shared" ca="1" si="67"/>
        <v>0.52263878233763217</v>
      </c>
      <c r="BB313" s="96">
        <f t="shared" ca="1" si="67"/>
        <v>0</v>
      </c>
      <c r="BC313" s="96">
        <f t="shared" ca="1" si="67"/>
        <v>0</v>
      </c>
      <c r="BD313" s="96">
        <f t="shared" ca="1" si="67"/>
        <v>0</v>
      </c>
      <c r="BE313" s="96">
        <f t="shared" ca="1" si="67"/>
        <v>0</v>
      </c>
      <c r="BF313" s="101">
        <f t="shared" ca="1" si="57"/>
        <v>14.955403822309746</v>
      </c>
    </row>
    <row r="314" spans="2:58">
      <c r="B314" s="139" t="str">
        <v>GEA CP to CP Migration</v>
      </c>
      <c r="C314" s="62" t="s">
        <v>127</v>
      </c>
      <c r="D314" s="96">
        <f t="shared" ca="1" si="63"/>
        <v>0</v>
      </c>
      <c r="E314" s="96">
        <f t="shared" ca="1" si="63"/>
        <v>0</v>
      </c>
      <c r="F314" s="96">
        <f t="shared" ca="1" si="63"/>
        <v>0</v>
      </c>
      <c r="G314" s="96">
        <f t="shared" ca="1" si="63"/>
        <v>0</v>
      </c>
      <c r="H314" s="96">
        <f t="shared" ca="1" si="63"/>
        <v>0</v>
      </c>
      <c r="I314" s="96">
        <f t="shared" ca="1" si="63"/>
        <v>0</v>
      </c>
      <c r="J314" s="96">
        <f t="shared" ca="1" si="63"/>
        <v>0</v>
      </c>
      <c r="K314" s="96">
        <f t="shared" ca="1" si="63"/>
        <v>0</v>
      </c>
      <c r="L314" s="96">
        <f t="shared" ca="1" si="63"/>
        <v>1.7263524508866004</v>
      </c>
      <c r="M314" s="96">
        <f t="shared" ca="1" si="63"/>
        <v>0</v>
      </c>
      <c r="N314" s="96">
        <f t="shared" ca="1" si="64"/>
        <v>0</v>
      </c>
      <c r="O314" s="96">
        <f t="shared" ca="1" si="64"/>
        <v>0</v>
      </c>
      <c r="P314" s="96">
        <f t="shared" ca="1" si="64"/>
        <v>0</v>
      </c>
      <c r="Q314" s="96">
        <f t="shared" ca="1" si="64"/>
        <v>0</v>
      </c>
      <c r="R314" s="96">
        <f t="shared" ca="1" si="64"/>
        <v>0</v>
      </c>
      <c r="S314" s="96">
        <f t="shared" ca="1" si="64"/>
        <v>0</v>
      </c>
      <c r="T314" s="96">
        <f t="shared" ca="1" si="64"/>
        <v>0</v>
      </c>
      <c r="U314" s="96">
        <f t="shared" ca="1" si="64"/>
        <v>0</v>
      </c>
      <c r="V314" s="96">
        <f t="shared" ca="1" si="64"/>
        <v>0</v>
      </c>
      <c r="W314" s="96">
        <f t="shared" ca="1" si="64"/>
        <v>0</v>
      </c>
      <c r="X314" s="96">
        <f t="shared" ca="1" si="65"/>
        <v>0</v>
      </c>
      <c r="Y314" s="96">
        <f t="shared" ca="1" si="65"/>
        <v>0</v>
      </c>
      <c r="Z314" s="96">
        <f t="shared" ca="1" si="65"/>
        <v>3.4939740008899496</v>
      </c>
      <c r="AA314" s="96">
        <f t="shared" ca="1" si="65"/>
        <v>0</v>
      </c>
      <c r="AB314" s="96">
        <f t="shared" ca="1" si="65"/>
        <v>0</v>
      </c>
      <c r="AC314" s="96">
        <f t="shared" ca="1" si="65"/>
        <v>0</v>
      </c>
      <c r="AD314" s="96">
        <f t="shared" ca="1" si="65"/>
        <v>4.202399809183726</v>
      </c>
      <c r="AE314" s="96">
        <f t="shared" ca="1" si="65"/>
        <v>0</v>
      </c>
      <c r="AF314" s="96">
        <f t="shared" ca="1" si="65"/>
        <v>0</v>
      </c>
      <c r="AG314" s="96">
        <f t="shared" ca="1" si="65"/>
        <v>0</v>
      </c>
      <c r="AH314" s="96">
        <f t="shared" ca="1" si="66"/>
        <v>0</v>
      </c>
      <c r="AI314" s="96">
        <f t="shared" ca="1" si="66"/>
        <v>0</v>
      </c>
      <c r="AJ314" s="96">
        <f t="shared" ca="1" si="66"/>
        <v>0</v>
      </c>
      <c r="AK314" s="96">
        <f t="shared" ca="1" si="66"/>
        <v>0</v>
      </c>
      <c r="AL314" s="96">
        <f t="shared" ca="1" si="66"/>
        <v>0</v>
      </c>
      <c r="AM314" s="96">
        <f t="shared" ca="1" si="66"/>
        <v>0</v>
      </c>
      <c r="AN314" s="96">
        <f t="shared" ca="1" si="66"/>
        <v>0</v>
      </c>
      <c r="AO314" s="96">
        <f t="shared" ca="1" si="66"/>
        <v>0</v>
      </c>
      <c r="AP314" s="96">
        <f t="shared" ca="1" si="66"/>
        <v>0</v>
      </c>
      <c r="AQ314" s="96">
        <f t="shared" ca="1" si="66"/>
        <v>0</v>
      </c>
      <c r="AR314" s="96">
        <f t="shared" ca="1" si="67"/>
        <v>0</v>
      </c>
      <c r="AS314" s="96">
        <f t="shared" ca="1" si="67"/>
        <v>0</v>
      </c>
      <c r="AT314" s="96">
        <f t="shared" ca="1" si="67"/>
        <v>0</v>
      </c>
      <c r="AU314" s="96">
        <f t="shared" ca="1" si="67"/>
        <v>0</v>
      </c>
      <c r="AV314" s="96">
        <f t="shared" ca="1" si="67"/>
        <v>0</v>
      </c>
      <c r="AW314" s="96">
        <f t="shared" ca="1" si="67"/>
        <v>0</v>
      </c>
      <c r="AX314" s="96">
        <f t="shared" ca="1" si="67"/>
        <v>0</v>
      </c>
      <c r="AY314" s="96">
        <f t="shared" ca="1" si="67"/>
        <v>1.2902742371602077E-2</v>
      </c>
      <c r="AZ314" s="96">
        <f t="shared" ca="1" si="67"/>
        <v>0</v>
      </c>
      <c r="BA314" s="96">
        <f t="shared" ca="1" si="67"/>
        <v>9.5025233152296745E-2</v>
      </c>
      <c r="BB314" s="96">
        <f t="shared" ca="1" si="67"/>
        <v>0</v>
      </c>
      <c r="BC314" s="96">
        <f t="shared" ca="1" si="67"/>
        <v>0</v>
      </c>
      <c r="BD314" s="96">
        <f t="shared" ca="1" si="67"/>
        <v>0</v>
      </c>
      <c r="BE314" s="96">
        <f t="shared" ca="1" si="67"/>
        <v>0</v>
      </c>
      <c r="BF314" s="101">
        <f t="shared" ca="1" si="57"/>
        <v>9.5306542364841764</v>
      </c>
    </row>
    <row r="315" spans="2:58">
      <c r="B315" s="139" t="str">
        <v>GEA Other</v>
      </c>
      <c r="C315" s="62" t="s">
        <v>127</v>
      </c>
      <c r="D315" s="96">
        <f t="shared" ca="1" si="63"/>
        <v>0</v>
      </c>
      <c r="E315" s="96">
        <f t="shared" ca="1" si="63"/>
        <v>0</v>
      </c>
      <c r="F315" s="96">
        <f t="shared" ca="1" si="63"/>
        <v>0</v>
      </c>
      <c r="G315" s="96">
        <f t="shared" ca="1" si="63"/>
        <v>0</v>
      </c>
      <c r="H315" s="96">
        <f t="shared" ca="1" si="63"/>
        <v>0</v>
      </c>
      <c r="I315" s="96">
        <f t="shared" ca="1" si="63"/>
        <v>0</v>
      </c>
      <c r="J315" s="96">
        <f t="shared" ca="1" si="63"/>
        <v>0</v>
      </c>
      <c r="K315" s="96">
        <f t="shared" ca="1" si="63"/>
        <v>0</v>
      </c>
      <c r="L315" s="96">
        <f t="shared" ca="1" si="63"/>
        <v>0</v>
      </c>
      <c r="M315" s="96">
        <f t="shared" ca="1" si="63"/>
        <v>0</v>
      </c>
      <c r="N315" s="96">
        <f t="shared" ca="1" si="64"/>
        <v>0</v>
      </c>
      <c r="O315" s="96">
        <f t="shared" ca="1" si="64"/>
        <v>0</v>
      </c>
      <c r="P315" s="96">
        <f t="shared" ca="1" si="64"/>
        <v>0</v>
      </c>
      <c r="Q315" s="96">
        <f t="shared" ca="1" si="64"/>
        <v>0</v>
      </c>
      <c r="R315" s="96">
        <f t="shared" ca="1" si="64"/>
        <v>0</v>
      </c>
      <c r="S315" s="96">
        <f t="shared" ca="1" si="64"/>
        <v>0</v>
      </c>
      <c r="T315" s="96">
        <f t="shared" ca="1" si="64"/>
        <v>0</v>
      </c>
      <c r="U315" s="96">
        <f t="shared" ca="1" si="64"/>
        <v>0</v>
      </c>
      <c r="V315" s="96">
        <f t="shared" ca="1" si="64"/>
        <v>0</v>
      </c>
      <c r="W315" s="96">
        <f t="shared" ca="1" si="64"/>
        <v>0</v>
      </c>
      <c r="X315" s="96">
        <f t="shared" ca="1" si="65"/>
        <v>0</v>
      </c>
      <c r="Y315" s="96">
        <f t="shared" ca="1" si="65"/>
        <v>0</v>
      </c>
      <c r="Z315" s="96">
        <f t="shared" ca="1" si="65"/>
        <v>0</v>
      </c>
      <c r="AA315" s="96">
        <f t="shared" ca="1" si="65"/>
        <v>0</v>
      </c>
      <c r="AB315" s="96">
        <f t="shared" ca="1" si="65"/>
        <v>0</v>
      </c>
      <c r="AC315" s="96">
        <f t="shared" ca="1" si="65"/>
        <v>0</v>
      </c>
      <c r="AD315" s="96">
        <f t="shared" ca="1" si="65"/>
        <v>7.9425356393572422</v>
      </c>
      <c r="AE315" s="96">
        <f t="shared" ca="1" si="65"/>
        <v>0</v>
      </c>
      <c r="AF315" s="96">
        <f t="shared" ca="1" si="65"/>
        <v>0</v>
      </c>
      <c r="AG315" s="96">
        <f t="shared" ca="1" si="65"/>
        <v>3.6229867267543496</v>
      </c>
      <c r="AH315" s="96">
        <f t="shared" ca="1" si="66"/>
        <v>0</v>
      </c>
      <c r="AI315" s="96">
        <f t="shared" ca="1" si="66"/>
        <v>0</v>
      </c>
      <c r="AJ315" s="96">
        <f t="shared" ca="1" si="66"/>
        <v>0</v>
      </c>
      <c r="AK315" s="96">
        <f t="shared" ca="1" si="66"/>
        <v>0</v>
      </c>
      <c r="AL315" s="96">
        <f t="shared" ca="1" si="66"/>
        <v>0</v>
      </c>
      <c r="AM315" s="96">
        <f t="shared" ca="1" si="66"/>
        <v>0</v>
      </c>
      <c r="AN315" s="96">
        <f t="shared" ca="1" si="66"/>
        <v>0</v>
      </c>
      <c r="AO315" s="96">
        <f t="shared" ca="1" si="66"/>
        <v>0</v>
      </c>
      <c r="AP315" s="96">
        <f t="shared" ca="1" si="66"/>
        <v>0</v>
      </c>
      <c r="AQ315" s="96">
        <f t="shared" ca="1" si="66"/>
        <v>0</v>
      </c>
      <c r="AR315" s="96">
        <f t="shared" ca="1" si="67"/>
        <v>0</v>
      </c>
      <c r="AS315" s="96">
        <f t="shared" ca="1" si="67"/>
        <v>0</v>
      </c>
      <c r="AT315" s="96">
        <f t="shared" ca="1" si="67"/>
        <v>0</v>
      </c>
      <c r="AU315" s="96">
        <f t="shared" ca="1" si="67"/>
        <v>0</v>
      </c>
      <c r="AV315" s="96">
        <f t="shared" ca="1" si="67"/>
        <v>0</v>
      </c>
      <c r="AW315" s="96">
        <f t="shared" ca="1" si="67"/>
        <v>0</v>
      </c>
      <c r="AX315" s="96">
        <f t="shared" ca="1" si="67"/>
        <v>0</v>
      </c>
      <c r="AY315" s="96">
        <f t="shared" ca="1" si="67"/>
        <v>2.4937482074569108E-2</v>
      </c>
      <c r="AZ315" s="96">
        <f t="shared" ca="1" si="67"/>
        <v>0</v>
      </c>
      <c r="BA315" s="96">
        <f t="shared" ca="1" si="67"/>
        <v>0.4276135491853354</v>
      </c>
      <c r="BB315" s="96">
        <f t="shared" ca="1" si="67"/>
        <v>0</v>
      </c>
      <c r="BC315" s="96">
        <f t="shared" ca="1" si="67"/>
        <v>0</v>
      </c>
      <c r="BD315" s="96">
        <f t="shared" ca="1" si="67"/>
        <v>0</v>
      </c>
      <c r="BE315" s="96">
        <f t="shared" ca="1" si="67"/>
        <v>0</v>
      </c>
      <c r="BF315" s="101">
        <f t="shared" ca="1" si="57"/>
        <v>12.018073397371495</v>
      </c>
    </row>
    <row r="316" spans="2:58">
      <c r="B316" s="139" t="str">
        <v/>
      </c>
      <c r="C316" s="62" t="s">
        <v>127</v>
      </c>
      <c r="D316" s="96">
        <f t="shared" ca="1" si="63"/>
        <v>0</v>
      </c>
      <c r="E316" s="96">
        <f t="shared" ca="1" si="63"/>
        <v>0</v>
      </c>
      <c r="F316" s="96">
        <f t="shared" ca="1" si="63"/>
        <v>0</v>
      </c>
      <c r="G316" s="96">
        <f t="shared" ca="1" si="63"/>
        <v>0</v>
      </c>
      <c r="H316" s="96">
        <f t="shared" ca="1" si="63"/>
        <v>0</v>
      </c>
      <c r="I316" s="96">
        <f t="shared" ca="1" si="63"/>
        <v>0</v>
      </c>
      <c r="J316" s="96">
        <f t="shared" ca="1" si="63"/>
        <v>0</v>
      </c>
      <c r="K316" s="96">
        <f t="shared" ca="1" si="63"/>
        <v>0</v>
      </c>
      <c r="L316" s="96">
        <f t="shared" ca="1" si="63"/>
        <v>0</v>
      </c>
      <c r="M316" s="96">
        <f t="shared" ca="1" si="63"/>
        <v>0</v>
      </c>
      <c r="N316" s="96">
        <f t="shared" ca="1" si="64"/>
        <v>0</v>
      </c>
      <c r="O316" s="96">
        <f t="shared" ca="1" si="64"/>
        <v>0</v>
      </c>
      <c r="P316" s="96">
        <f t="shared" ca="1" si="64"/>
        <v>0</v>
      </c>
      <c r="Q316" s="96">
        <f t="shared" ca="1" si="64"/>
        <v>0</v>
      </c>
      <c r="R316" s="96">
        <f t="shared" ca="1" si="64"/>
        <v>0</v>
      </c>
      <c r="S316" s="96">
        <f t="shared" ca="1" si="64"/>
        <v>0</v>
      </c>
      <c r="T316" s="96">
        <f t="shared" ca="1" si="64"/>
        <v>0</v>
      </c>
      <c r="U316" s="96">
        <f t="shared" ca="1" si="64"/>
        <v>0</v>
      </c>
      <c r="V316" s="96">
        <f t="shared" ca="1" si="64"/>
        <v>0</v>
      </c>
      <c r="W316" s="96">
        <f t="shared" ca="1" si="64"/>
        <v>0</v>
      </c>
      <c r="X316" s="96">
        <f t="shared" ca="1" si="65"/>
        <v>0</v>
      </c>
      <c r="Y316" s="96">
        <f t="shared" ca="1" si="65"/>
        <v>0</v>
      </c>
      <c r="Z316" s="96">
        <f t="shared" ca="1" si="65"/>
        <v>0</v>
      </c>
      <c r="AA316" s="96">
        <f t="shared" ca="1" si="65"/>
        <v>0</v>
      </c>
      <c r="AB316" s="96">
        <f t="shared" ca="1" si="65"/>
        <v>0</v>
      </c>
      <c r="AC316" s="96">
        <f t="shared" ca="1" si="65"/>
        <v>0</v>
      </c>
      <c r="AD316" s="96">
        <f t="shared" ca="1" si="65"/>
        <v>0</v>
      </c>
      <c r="AE316" s="96">
        <f t="shared" ca="1" si="65"/>
        <v>0</v>
      </c>
      <c r="AF316" s="96">
        <f t="shared" ca="1" si="65"/>
        <v>0</v>
      </c>
      <c r="AG316" s="96">
        <f t="shared" ca="1" si="65"/>
        <v>0</v>
      </c>
      <c r="AH316" s="96">
        <f t="shared" ca="1" si="66"/>
        <v>0</v>
      </c>
      <c r="AI316" s="96">
        <f t="shared" ca="1" si="66"/>
        <v>0</v>
      </c>
      <c r="AJ316" s="96">
        <f t="shared" ca="1" si="66"/>
        <v>0</v>
      </c>
      <c r="AK316" s="96">
        <f t="shared" ca="1" si="66"/>
        <v>0</v>
      </c>
      <c r="AL316" s="96">
        <f t="shared" ca="1" si="66"/>
        <v>0</v>
      </c>
      <c r="AM316" s="96">
        <f t="shared" ca="1" si="66"/>
        <v>0</v>
      </c>
      <c r="AN316" s="96">
        <f t="shared" ca="1" si="66"/>
        <v>0</v>
      </c>
      <c r="AO316" s="96">
        <f t="shared" ca="1" si="66"/>
        <v>0</v>
      </c>
      <c r="AP316" s="96">
        <f t="shared" ca="1" si="66"/>
        <v>0</v>
      </c>
      <c r="AQ316" s="96">
        <f t="shared" ca="1" si="66"/>
        <v>0</v>
      </c>
      <c r="AR316" s="96">
        <f t="shared" ca="1" si="67"/>
        <v>0</v>
      </c>
      <c r="AS316" s="96">
        <f t="shared" ca="1" si="67"/>
        <v>0</v>
      </c>
      <c r="AT316" s="96">
        <f t="shared" ca="1" si="67"/>
        <v>0</v>
      </c>
      <c r="AU316" s="96">
        <f t="shared" ca="1" si="67"/>
        <v>0</v>
      </c>
      <c r="AV316" s="96">
        <f t="shared" ca="1" si="67"/>
        <v>0</v>
      </c>
      <c r="AW316" s="96">
        <f t="shared" ca="1" si="67"/>
        <v>0</v>
      </c>
      <c r="AX316" s="96">
        <f t="shared" ca="1" si="67"/>
        <v>0</v>
      </c>
      <c r="AY316" s="96">
        <f t="shared" ca="1" si="67"/>
        <v>0</v>
      </c>
      <c r="AZ316" s="96">
        <f t="shared" ca="1" si="67"/>
        <v>0</v>
      </c>
      <c r="BA316" s="96">
        <f t="shared" ca="1" si="67"/>
        <v>0</v>
      </c>
      <c r="BB316" s="96">
        <f t="shared" ca="1" si="67"/>
        <v>0</v>
      </c>
      <c r="BC316" s="96">
        <f t="shared" ca="1" si="67"/>
        <v>0</v>
      </c>
      <c r="BD316" s="96">
        <f t="shared" ca="1" si="67"/>
        <v>0</v>
      </c>
      <c r="BE316" s="96">
        <f t="shared" ca="1" si="67"/>
        <v>0</v>
      </c>
      <c r="BF316" s="101">
        <f t="shared" ca="1" si="57"/>
        <v>0</v>
      </c>
    </row>
    <row r="317" spans="2:58">
      <c r="B317" s="139" t="str">
        <v/>
      </c>
      <c r="C317" s="62" t="s">
        <v>127</v>
      </c>
      <c r="D317" s="96">
        <f t="shared" ca="1" si="63"/>
        <v>0</v>
      </c>
      <c r="E317" s="96">
        <f t="shared" ca="1" si="63"/>
        <v>0</v>
      </c>
      <c r="F317" s="96">
        <f t="shared" ca="1" si="63"/>
        <v>0</v>
      </c>
      <c r="G317" s="96">
        <f t="shared" ca="1" si="63"/>
        <v>0</v>
      </c>
      <c r="H317" s="96">
        <f t="shared" ca="1" si="63"/>
        <v>0</v>
      </c>
      <c r="I317" s="96">
        <f t="shared" ca="1" si="63"/>
        <v>0</v>
      </c>
      <c r="J317" s="96">
        <f t="shared" ca="1" si="63"/>
        <v>0</v>
      </c>
      <c r="K317" s="96">
        <f t="shared" ca="1" si="63"/>
        <v>0</v>
      </c>
      <c r="L317" s="96">
        <f t="shared" ca="1" si="63"/>
        <v>0</v>
      </c>
      <c r="M317" s="96">
        <f t="shared" ca="1" si="63"/>
        <v>0</v>
      </c>
      <c r="N317" s="96">
        <f t="shared" ca="1" si="64"/>
        <v>0</v>
      </c>
      <c r="O317" s="96">
        <f t="shared" ca="1" si="64"/>
        <v>0</v>
      </c>
      <c r="P317" s="96">
        <f t="shared" ca="1" si="64"/>
        <v>0</v>
      </c>
      <c r="Q317" s="96">
        <f t="shared" ca="1" si="64"/>
        <v>0</v>
      </c>
      <c r="R317" s="96">
        <f t="shared" ca="1" si="64"/>
        <v>0</v>
      </c>
      <c r="S317" s="96">
        <f t="shared" ca="1" si="64"/>
        <v>0</v>
      </c>
      <c r="T317" s="96">
        <f t="shared" ca="1" si="64"/>
        <v>0</v>
      </c>
      <c r="U317" s="96">
        <f t="shared" ca="1" si="64"/>
        <v>0</v>
      </c>
      <c r="V317" s="96">
        <f t="shared" ca="1" si="64"/>
        <v>0</v>
      </c>
      <c r="W317" s="96">
        <f t="shared" ca="1" si="64"/>
        <v>0</v>
      </c>
      <c r="X317" s="96">
        <f t="shared" ca="1" si="65"/>
        <v>0</v>
      </c>
      <c r="Y317" s="96">
        <f t="shared" ca="1" si="65"/>
        <v>0</v>
      </c>
      <c r="Z317" s="96">
        <f t="shared" ca="1" si="65"/>
        <v>0</v>
      </c>
      <c r="AA317" s="96">
        <f t="shared" ca="1" si="65"/>
        <v>0</v>
      </c>
      <c r="AB317" s="96">
        <f t="shared" ca="1" si="65"/>
        <v>0</v>
      </c>
      <c r="AC317" s="96">
        <f t="shared" ca="1" si="65"/>
        <v>0</v>
      </c>
      <c r="AD317" s="96">
        <f t="shared" ca="1" si="65"/>
        <v>0</v>
      </c>
      <c r="AE317" s="96">
        <f t="shared" ca="1" si="65"/>
        <v>0</v>
      </c>
      <c r="AF317" s="96">
        <f t="shared" ca="1" si="65"/>
        <v>0</v>
      </c>
      <c r="AG317" s="96">
        <f t="shared" ca="1" si="65"/>
        <v>0</v>
      </c>
      <c r="AH317" s="96">
        <f t="shared" ca="1" si="66"/>
        <v>0</v>
      </c>
      <c r="AI317" s="96">
        <f t="shared" ca="1" si="66"/>
        <v>0</v>
      </c>
      <c r="AJ317" s="96">
        <f t="shared" ca="1" si="66"/>
        <v>0</v>
      </c>
      <c r="AK317" s="96">
        <f t="shared" ca="1" si="66"/>
        <v>0</v>
      </c>
      <c r="AL317" s="96">
        <f t="shared" ca="1" si="66"/>
        <v>0</v>
      </c>
      <c r="AM317" s="96">
        <f t="shared" ca="1" si="66"/>
        <v>0</v>
      </c>
      <c r="AN317" s="96">
        <f t="shared" ca="1" si="66"/>
        <v>0</v>
      </c>
      <c r="AO317" s="96">
        <f t="shared" ca="1" si="66"/>
        <v>0</v>
      </c>
      <c r="AP317" s="96">
        <f t="shared" ca="1" si="66"/>
        <v>0</v>
      </c>
      <c r="AQ317" s="96">
        <f t="shared" ca="1" si="66"/>
        <v>0</v>
      </c>
      <c r="AR317" s="96">
        <f t="shared" ca="1" si="67"/>
        <v>0</v>
      </c>
      <c r="AS317" s="96">
        <f t="shared" ca="1" si="67"/>
        <v>0</v>
      </c>
      <c r="AT317" s="96">
        <f t="shared" ca="1" si="67"/>
        <v>0</v>
      </c>
      <c r="AU317" s="96">
        <f t="shared" ca="1" si="67"/>
        <v>0</v>
      </c>
      <c r="AV317" s="96">
        <f t="shared" ca="1" si="67"/>
        <v>0</v>
      </c>
      <c r="AW317" s="96">
        <f t="shared" ca="1" si="67"/>
        <v>0</v>
      </c>
      <c r="AX317" s="96">
        <f t="shared" ca="1" si="67"/>
        <v>0</v>
      </c>
      <c r="AY317" s="96">
        <f t="shared" ca="1" si="67"/>
        <v>0</v>
      </c>
      <c r="AZ317" s="96">
        <f t="shared" ca="1" si="67"/>
        <v>0</v>
      </c>
      <c r="BA317" s="96">
        <f t="shared" ca="1" si="67"/>
        <v>0</v>
      </c>
      <c r="BB317" s="96">
        <f t="shared" ca="1" si="67"/>
        <v>0</v>
      </c>
      <c r="BC317" s="96">
        <f t="shared" ca="1" si="67"/>
        <v>0</v>
      </c>
      <c r="BD317" s="96">
        <f t="shared" ca="1" si="67"/>
        <v>0</v>
      </c>
      <c r="BE317" s="96">
        <f t="shared" ca="1" si="67"/>
        <v>0</v>
      </c>
      <c r="BF317" s="101">
        <f t="shared" ca="1" si="57"/>
        <v>0</v>
      </c>
    </row>
    <row r="318" spans="2:58">
      <c r="B318" s="139" t="str">
        <v/>
      </c>
      <c r="C318" s="62" t="s">
        <v>127</v>
      </c>
      <c r="D318" s="96">
        <f t="shared" ca="1" si="63"/>
        <v>0</v>
      </c>
      <c r="E318" s="96">
        <f t="shared" ca="1" si="63"/>
        <v>0</v>
      </c>
      <c r="F318" s="96">
        <f t="shared" ca="1" si="63"/>
        <v>0</v>
      </c>
      <c r="G318" s="96">
        <f t="shared" ca="1" si="63"/>
        <v>0</v>
      </c>
      <c r="H318" s="96">
        <f t="shared" ca="1" si="63"/>
        <v>0</v>
      </c>
      <c r="I318" s="96">
        <f t="shared" ca="1" si="63"/>
        <v>0</v>
      </c>
      <c r="J318" s="96">
        <f t="shared" ca="1" si="63"/>
        <v>0</v>
      </c>
      <c r="K318" s="96">
        <f t="shared" ca="1" si="63"/>
        <v>0</v>
      </c>
      <c r="L318" s="96">
        <f t="shared" ca="1" si="63"/>
        <v>0</v>
      </c>
      <c r="M318" s="96">
        <f t="shared" ca="1" si="63"/>
        <v>0</v>
      </c>
      <c r="N318" s="96">
        <f t="shared" ca="1" si="64"/>
        <v>0</v>
      </c>
      <c r="O318" s="96">
        <f t="shared" ca="1" si="64"/>
        <v>0</v>
      </c>
      <c r="P318" s="96">
        <f t="shared" ca="1" si="64"/>
        <v>0</v>
      </c>
      <c r="Q318" s="96">
        <f t="shared" ca="1" si="64"/>
        <v>0</v>
      </c>
      <c r="R318" s="96">
        <f t="shared" ca="1" si="64"/>
        <v>0</v>
      </c>
      <c r="S318" s="96">
        <f t="shared" ca="1" si="64"/>
        <v>0</v>
      </c>
      <c r="T318" s="96">
        <f t="shared" ca="1" si="64"/>
        <v>0</v>
      </c>
      <c r="U318" s="96">
        <f t="shared" ca="1" si="64"/>
        <v>0</v>
      </c>
      <c r="V318" s="96">
        <f t="shared" ca="1" si="64"/>
        <v>0</v>
      </c>
      <c r="W318" s="96">
        <f t="shared" ca="1" si="64"/>
        <v>0</v>
      </c>
      <c r="X318" s="96">
        <f t="shared" ca="1" si="65"/>
        <v>0</v>
      </c>
      <c r="Y318" s="96">
        <f t="shared" ca="1" si="65"/>
        <v>0</v>
      </c>
      <c r="Z318" s="96">
        <f t="shared" ca="1" si="65"/>
        <v>0</v>
      </c>
      <c r="AA318" s="96">
        <f t="shared" ca="1" si="65"/>
        <v>0</v>
      </c>
      <c r="AB318" s="96">
        <f t="shared" ca="1" si="65"/>
        <v>0</v>
      </c>
      <c r="AC318" s="96">
        <f t="shared" ca="1" si="65"/>
        <v>0</v>
      </c>
      <c r="AD318" s="96">
        <f t="shared" ca="1" si="65"/>
        <v>0</v>
      </c>
      <c r="AE318" s="96">
        <f t="shared" ca="1" si="65"/>
        <v>0</v>
      </c>
      <c r="AF318" s="96">
        <f t="shared" ca="1" si="65"/>
        <v>0</v>
      </c>
      <c r="AG318" s="96">
        <f t="shared" ca="1" si="65"/>
        <v>0</v>
      </c>
      <c r="AH318" s="96">
        <f t="shared" ca="1" si="66"/>
        <v>0</v>
      </c>
      <c r="AI318" s="96">
        <f t="shared" ca="1" si="66"/>
        <v>0</v>
      </c>
      <c r="AJ318" s="96">
        <f t="shared" ca="1" si="66"/>
        <v>0</v>
      </c>
      <c r="AK318" s="96">
        <f t="shared" ca="1" si="66"/>
        <v>0</v>
      </c>
      <c r="AL318" s="96">
        <f t="shared" ca="1" si="66"/>
        <v>0</v>
      </c>
      <c r="AM318" s="96">
        <f t="shared" ca="1" si="66"/>
        <v>0</v>
      </c>
      <c r="AN318" s="96">
        <f t="shared" ca="1" si="66"/>
        <v>0</v>
      </c>
      <c r="AO318" s="96">
        <f t="shared" ca="1" si="66"/>
        <v>0</v>
      </c>
      <c r="AP318" s="96">
        <f t="shared" ca="1" si="66"/>
        <v>0</v>
      </c>
      <c r="AQ318" s="96">
        <f t="shared" ca="1" si="66"/>
        <v>0</v>
      </c>
      <c r="AR318" s="96">
        <f t="shared" ca="1" si="67"/>
        <v>0</v>
      </c>
      <c r="AS318" s="96">
        <f t="shared" ca="1" si="67"/>
        <v>0</v>
      </c>
      <c r="AT318" s="96">
        <f t="shared" ca="1" si="67"/>
        <v>0</v>
      </c>
      <c r="AU318" s="96">
        <f t="shared" ca="1" si="67"/>
        <v>0</v>
      </c>
      <c r="AV318" s="96">
        <f t="shared" ca="1" si="67"/>
        <v>0</v>
      </c>
      <c r="AW318" s="96">
        <f t="shared" ca="1" si="67"/>
        <v>0</v>
      </c>
      <c r="AX318" s="96">
        <f t="shared" ca="1" si="67"/>
        <v>0</v>
      </c>
      <c r="AY318" s="96">
        <f t="shared" ca="1" si="67"/>
        <v>0</v>
      </c>
      <c r="AZ318" s="96">
        <f t="shared" ca="1" si="67"/>
        <v>0</v>
      </c>
      <c r="BA318" s="96">
        <f t="shared" ca="1" si="67"/>
        <v>0</v>
      </c>
      <c r="BB318" s="96">
        <f t="shared" ca="1" si="67"/>
        <v>0</v>
      </c>
      <c r="BC318" s="96">
        <f t="shared" ca="1" si="67"/>
        <v>0</v>
      </c>
      <c r="BD318" s="96">
        <f t="shared" ca="1" si="67"/>
        <v>0</v>
      </c>
      <c r="BE318" s="96">
        <f t="shared" ca="1" si="67"/>
        <v>0</v>
      </c>
      <c r="BF318" s="101">
        <f t="shared" ca="1" si="57"/>
        <v>0</v>
      </c>
    </row>
    <row r="319" spans="2:58">
      <c r="B319" s="139" t="str">
        <v/>
      </c>
      <c r="C319" s="62" t="s">
        <v>127</v>
      </c>
      <c r="D319" s="96">
        <f t="shared" ca="1" si="63"/>
        <v>0</v>
      </c>
      <c r="E319" s="96">
        <f t="shared" ca="1" si="63"/>
        <v>0</v>
      </c>
      <c r="F319" s="96">
        <f t="shared" ca="1" si="63"/>
        <v>0</v>
      </c>
      <c r="G319" s="96">
        <f t="shared" ca="1" si="63"/>
        <v>0</v>
      </c>
      <c r="H319" s="96">
        <f t="shared" ca="1" si="63"/>
        <v>0</v>
      </c>
      <c r="I319" s="96">
        <f t="shared" ca="1" si="63"/>
        <v>0</v>
      </c>
      <c r="J319" s="96">
        <f t="shared" ca="1" si="63"/>
        <v>0</v>
      </c>
      <c r="K319" s="96">
        <f t="shared" ca="1" si="63"/>
        <v>0</v>
      </c>
      <c r="L319" s="96">
        <f t="shared" ca="1" si="63"/>
        <v>0</v>
      </c>
      <c r="M319" s="96">
        <f t="shared" ca="1" si="63"/>
        <v>0</v>
      </c>
      <c r="N319" s="96">
        <f t="shared" ca="1" si="64"/>
        <v>0</v>
      </c>
      <c r="O319" s="96">
        <f t="shared" ca="1" si="64"/>
        <v>0</v>
      </c>
      <c r="P319" s="96">
        <f t="shared" ca="1" si="64"/>
        <v>0</v>
      </c>
      <c r="Q319" s="96">
        <f t="shared" ca="1" si="64"/>
        <v>0</v>
      </c>
      <c r="R319" s="96">
        <f t="shared" ca="1" si="64"/>
        <v>0</v>
      </c>
      <c r="S319" s="96">
        <f t="shared" ca="1" si="64"/>
        <v>0</v>
      </c>
      <c r="T319" s="96">
        <f t="shared" ca="1" si="64"/>
        <v>0</v>
      </c>
      <c r="U319" s="96">
        <f t="shared" ca="1" si="64"/>
        <v>0</v>
      </c>
      <c r="V319" s="96">
        <f t="shared" ca="1" si="64"/>
        <v>0</v>
      </c>
      <c r="W319" s="96">
        <f t="shared" ca="1" si="64"/>
        <v>0</v>
      </c>
      <c r="X319" s="96">
        <f t="shared" ca="1" si="65"/>
        <v>0</v>
      </c>
      <c r="Y319" s="96">
        <f t="shared" ca="1" si="65"/>
        <v>0</v>
      </c>
      <c r="Z319" s="96">
        <f t="shared" ca="1" si="65"/>
        <v>0</v>
      </c>
      <c r="AA319" s="96">
        <f t="shared" ca="1" si="65"/>
        <v>0</v>
      </c>
      <c r="AB319" s="96">
        <f t="shared" ca="1" si="65"/>
        <v>0</v>
      </c>
      <c r="AC319" s="96">
        <f t="shared" ca="1" si="65"/>
        <v>0</v>
      </c>
      <c r="AD319" s="96">
        <f t="shared" ca="1" si="65"/>
        <v>0</v>
      </c>
      <c r="AE319" s="96">
        <f t="shared" ca="1" si="65"/>
        <v>0</v>
      </c>
      <c r="AF319" s="96">
        <f t="shared" ca="1" si="65"/>
        <v>0</v>
      </c>
      <c r="AG319" s="96">
        <f t="shared" ca="1" si="65"/>
        <v>0</v>
      </c>
      <c r="AH319" s="96">
        <f t="shared" ca="1" si="66"/>
        <v>0</v>
      </c>
      <c r="AI319" s="96">
        <f t="shared" ca="1" si="66"/>
        <v>0</v>
      </c>
      <c r="AJ319" s="96">
        <f t="shared" ca="1" si="66"/>
        <v>0</v>
      </c>
      <c r="AK319" s="96">
        <f t="shared" ca="1" si="66"/>
        <v>0</v>
      </c>
      <c r="AL319" s="96">
        <f t="shared" ca="1" si="66"/>
        <v>0</v>
      </c>
      <c r="AM319" s="96">
        <f t="shared" ca="1" si="66"/>
        <v>0</v>
      </c>
      <c r="AN319" s="96">
        <f t="shared" ca="1" si="66"/>
        <v>0</v>
      </c>
      <c r="AO319" s="96">
        <f t="shared" ca="1" si="66"/>
        <v>0</v>
      </c>
      <c r="AP319" s="96">
        <f t="shared" ca="1" si="66"/>
        <v>0</v>
      </c>
      <c r="AQ319" s="96">
        <f t="shared" ca="1" si="66"/>
        <v>0</v>
      </c>
      <c r="AR319" s="96">
        <f t="shared" ca="1" si="67"/>
        <v>0</v>
      </c>
      <c r="AS319" s="96">
        <f t="shared" ca="1" si="67"/>
        <v>0</v>
      </c>
      <c r="AT319" s="96">
        <f t="shared" ca="1" si="67"/>
        <v>0</v>
      </c>
      <c r="AU319" s="96">
        <f t="shared" ca="1" si="67"/>
        <v>0</v>
      </c>
      <c r="AV319" s="96">
        <f t="shared" ca="1" si="67"/>
        <v>0</v>
      </c>
      <c r="AW319" s="96">
        <f t="shared" ca="1" si="67"/>
        <v>0</v>
      </c>
      <c r="AX319" s="96">
        <f t="shared" ca="1" si="67"/>
        <v>0</v>
      </c>
      <c r="AY319" s="96">
        <f t="shared" ca="1" si="67"/>
        <v>0</v>
      </c>
      <c r="AZ319" s="96">
        <f t="shared" ca="1" si="67"/>
        <v>0</v>
      </c>
      <c r="BA319" s="96">
        <f t="shared" ca="1" si="67"/>
        <v>0</v>
      </c>
      <c r="BB319" s="96">
        <f t="shared" ca="1" si="67"/>
        <v>0</v>
      </c>
      <c r="BC319" s="96">
        <f t="shared" ca="1" si="67"/>
        <v>0</v>
      </c>
      <c r="BD319" s="96">
        <f t="shared" ca="1" si="67"/>
        <v>0</v>
      </c>
      <c r="BE319" s="96">
        <f t="shared" ca="1" si="67"/>
        <v>0</v>
      </c>
      <c r="BF319" s="101">
        <f t="shared" ca="1" si="57"/>
        <v>0</v>
      </c>
    </row>
    <row r="320" spans="2:58">
      <c r="B320" s="139" t="str">
        <v/>
      </c>
      <c r="C320" s="62" t="s">
        <v>127</v>
      </c>
      <c r="D320" s="96">
        <f t="shared" ca="1" si="63"/>
        <v>0</v>
      </c>
      <c r="E320" s="96">
        <f t="shared" ca="1" si="63"/>
        <v>0</v>
      </c>
      <c r="F320" s="96">
        <f t="shared" ca="1" si="63"/>
        <v>0</v>
      </c>
      <c r="G320" s="96">
        <f t="shared" ca="1" si="63"/>
        <v>0</v>
      </c>
      <c r="H320" s="96">
        <f t="shared" ca="1" si="63"/>
        <v>0</v>
      </c>
      <c r="I320" s="96">
        <f t="shared" ca="1" si="63"/>
        <v>0</v>
      </c>
      <c r="J320" s="96">
        <f t="shared" ca="1" si="63"/>
        <v>0</v>
      </c>
      <c r="K320" s="96">
        <f t="shared" ca="1" si="63"/>
        <v>0</v>
      </c>
      <c r="L320" s="96">
        <f t="shared" ca="1" si="63"/>
        <v>0</v>
      </c>
      <c r="M320" s="96">
        <f t="shared" ca="1" si="63"/>
        <v>0</v>
      </c>
      <c r="N320" s="96">
        <f t="shared" ca="1" si="64"/>
        <v>0</v>
      </c>
      <c r="O320" s="96">
        <f t="shared" ca="1" si="64"/>
        <v>0</v>
      </c>
      <c r="P320" s="96">
        <f t="shared" ca="1" si="64"/>
        <v>0</v>
      </c>
      <c r="Q320" s="96">
        <f t="shared" ca="1" si="64"/>
        <v>0</v>
      </c>
      <c r="R320" s="96">
        <f t="shared" ca="1" si="64"/>
        <v>0</v>
      </c>
      <c r="S320" s="96">
        <f t="shared" ca="1" si="64"/>
        <v>0</v>
      </c>
      <c r="T320" s="96">
        <f t="shared" ca="1" si="64"/>
        <v>0</v>
      </c>
      <c r="U320" s="96">
        <f t="shared" ca="1" si="64"/>
        <v>0</v>
      </c>
      <c r="V320" s="96">
        <f t="shared" ca="1" si="64"/>
        <v>0</v>
      </c>
      <c r="W320" s="96">
        <f t="shared" ca="1" si="64"/>
        <v>0</v>
      </c>
      <c r="X320" s="96">
        <f t="shared" ca="1" si="65"/>
        <v>0</v>
      </c>
      <c r="Y320" s="96">
        <f t="shared" ca="1" si="65"/>
        <v>0</v>
      </c>
      <c r="Z320" s="96">
        <f t="shared" ca="1" si="65"/>
        <v>0</v>
      </c>
      <c r="AA320" s="96">
        <f t="shared" ca="1" si="65"/>
        <v>0</v>
      </c>
      <c r="AB320" s="96">
        <f t="shared" ca="1" si="65"/>
        <v>0</v>
      </c>
      <c r="AC320" s="96">
        <f t="shared" ca="1" si="65"/>
        <v>0</v>
      </c>
      <c r="AD320" s="96">
        <f t="shared" ca="1" si="65"/>
        <v>0</v>
      </c>
      <c r="AE320" s="96">
        <f t="shared" ca="1" si="65"/>
        <v>0</v>
      </c>
      <c r="AF320" s="96">
        <f t="shared" ca="1" si="65"/>
        <v>0</v>
      </c>
      <c r="AG320" s="96">
        <f t="shared" ca="1" si="65"/>
        <v>0</v>
      </c>
      <c r="AH320" s="96">
        <f t="shared" ca="1" si="66"/>
        <v>0</v>
      </c>
      <c r="AI320" s="96">
        <f t="shared" ca="1" si="66"/>
        <v>0</v>
      </c>
      <c r="AJ320" s="96">
        <f t="shared" ca="1" si="66"/>
        <v>0</v>
      </c>
      <c r="AK320" s="96">
        <f t="shared" ca="1" si="66"/>
        <v>0</v>
      </c>
      <c r="AL320" s="96">
        <f t="shared" ca="1" si="66"/>
        <v>0</v>
      </c>
      <c r="AM320" s="96">
        <f t="shared" ca="1" si="66"/>
        <v>0</v>
      </c>
      <c r="AN320" s="96">
        <f t="shared" ca="1" si="66"/>
        <v>0</v>
      </c>
      <c r="AO320" s="96">
        <f t="shared" ca="1" si="66"/>
        <v>0</v>
      </c>
      <c r="AP320" s="96">
        <f t="shared" ca="1" si="66"/>
        <v>0</v>
      </c>
      <c r="AQ320" s="96">
        <f t="shared" ca="1" si="66"/>
        <v>0</v>
      </c>
      <c r="AR320" s="96">
        <f t="shared" ca="1" si="67"/>
        <v>0</v>
      </c>
      <c r="AS320" s="96">
        <f t="shared" ca="1" si="67"/>
        <v>0</v>
      </c>
      <c r="AT320" s="96">
        <f t="shared" ca="1" si="67"/>
        <v>0</v>
      </c>
      <c r="AU320" s="96">
        <f t="shared" ca="1" si="67"/>
        <v>0</v>
      </c>
      <c r="AV320" s="96">
        <f t="shared" ca="1" si="67"/>
        <v>0</v>
      </c>
      <c r="AW320" s="96">
        <f t="shared" ca="1" si="67"/>
        <v>0</v>
      </c>
      <c r="AX320" s="96">
        <f t="shared" ca="1" si="67"/>
        <v>0</v>
      </c>
      <c r="AY320" s="96">
        <f t="shared" ca="1" si="67"/>
        <v>0</v>
      </c>
      <c r="AZ320" s="96">
        <f t="shared" ca="1" si="67"/>
        <v>0</v>
      </c>
      <c r="BA320" s="96">
        <f t="shared" ca="1" si="67"/>
        <v>0</v>
      </c>
      <c r="BB320" s="96">
        <f t="shared" ca="1" si="67"/>
        <v>0</v>
      </c>
      <c r="BC320" s="96">
        <f t="shared" ca="1" si="67"/>
        <v>0</v>
      </c>
      <c r="BD320" s="96">
        <f t="shared" ca="1" si="67"/>
        <v>0</v>
      </c>
      <c r="BE320" s="96">
        <f t="shared" ca="1" si="67"/>
        <v>0</v>
      </c>
      <c r="BF320" s="101">
        <f t="shared" ca="1" si="57"/>
        <v>0</v>
      </c>
    </row>
    <row r="321" spans="2:58">
      <c r="B321" s="139" t="str">
        <v/>
      </c>
      <c r="C321" s="62" t="s">
        <v>127</v>
      </c>
      <c r="D321" s="96">
        <f t="shared" ca="1" si="63"/>
        <v>0</v>
      </c>
      <c r="E321" s="96">
        <f t="shared" ca="1" si="63"/>
        <v>0</v>
      </c>
      <c r="F321" s="96">
        <f t="shared" ca="1" si="63"/>
        <v>0</v>
      </c>
      <c r="G321" s="96">
        <f t="shared" ca="1" si="63"/>
        <v>0</v>
      </c>
      <c r="H321" s="96">
        <f t="shared" ca="1" si="63"/>
        <v>0</v>
      </c>
      <c r="I321" s="96">
        <f t="shared" ca="1" si="63"/>
        <v>0</v>
      </c>
      <c r="J321" s="96">
        <f t="shared" ca="1" si="63"/>
        <v>0</v>
      </c>
      <c r="K321" s="96">
        <f t="shared" ca="1" si="63"/>
        <v>0</v>
      </c>
      <c r="L321" s="96">
        <f t="shared" ca="1" si="63"/>
        <v>0</v>
      </c>
      <c r="M321" s="96">
        <f t="shared" ca="1" si="63"/>
        <v>0</v>
      </c>
      <c r="N321" s="96">
        <f t="shared" ca="1" si="64"/>
        <v>0</v>
      </c>
      <c r="O321" s="96">
        <f t="shared" ca="1" si="64"/>
        <v>0</v>
      </c>
      <c r="P321" s="96">
        <f t="shared" ca="1" si="64"/>
        <v>0</v>
      </c>
      <c r="Q321" s="96">
        <f t="shared" ca="1" si="64"/>
        <v>0</v>
      </c>
      <c r="R321" s="96">
        <f t="shared" ca="1" si="64"/>
        <v>0</v>
      </c>
      <c r="S321" s="96">
        <f t="shared" ca="1" si="64"/>
        <v>0</v>
      </c>
      <c r="T321" s="96">
        <f t="shared" ca="1" si="64"/>
        <v>0</v>
      </c>
      <c r="U321" s="96">
        <f t="shared" ca="1" si="64"/>
        <v>0</v>
      </c>
      <c r="V321" s="96">
        <f t="shared" ca="1" si="64"/>
        <v>0</v>
      </c>
      <c r="W321" s="96">
        <f t="shared" ca="1" si="64"/>
        <v>0</v>
      </c>
      <c r="X321" s="96">
        <f t="shared" ca="1" si="65"/>
        <v>0</v>
      </c>
      <c r="Y321" s="96">
        <f t="shared" ca="1" si="65"/>
        <v>0</v>
      </c>
      <c r="Z321" s="96">
        <f t="shared" ca="1" si="65"/>
        <v>0</v>
      </c>
      <c r="AA321" s="96">
        <f t="shared" ca="1" si="65"/>
        <v>0</v>
      </c>
      <c r="AB321" s="96">
        <f t="shared" ca="1" si="65"/>
        <v>0</v>
      </c>
      <c r="AC321" s="96">
        <f t="shared" ca="1" si="65"/>
        <v>0</v>
      </c>
      <c r="AD321" s="96">
        <f t="shared" ca="1" si="65"/>
        <v>0</v>
      </c>
      <c r="AE321" s="96">
        <f t="shared" ca="1" si="65"/>
        <v>0</v>
      </c>
      <c r="AF321" s="96">
        <f t="shared" ca="1" si="65"/>
        <v>0</v>
      </c>
      <c r="AG321" s="96">
        <f t="shared" ca="1" si="65"/>
        <v>0</v>
      </c>
      <c r="AH321" s="96">
        <f t="shared" ca="1" si="66"/>
        <v>0</v>
      </c>
      <c r="AI321" s="96">
        <f t="shared" ca="1" si="66"/>
        <v>0</v>
      </c>
      <c r="AJ321" s="96">
        <f t="shared" ca="1" si="66"/>
        <v>0</v>
      </c>
      <c r="AK321" s="96">
        <f t="shared" ca="1" si="66"/>
        <v>0</v>
      </c>
      <c r="AL321" s="96">
        <f t="shared" ca="1" si="66"/>
        <v>0</v>
      </c>
      <c r="AM321" s="96">
        <f t="shared" ca="1" si="66"/>
        <v>0</v>
      </c>
      <c r="AN321" s="96">
        <f t="shared" ca="1" si="66"/>
        <v>0</v>
      </c>
      <c r="AO321" s="96">
        <f t="shared" ca="1" si="66"/>
        <v>0</v>
      </c>
      <c r="AP321" s="96">
        <f t="shared" ca="1" si="66"/>
        <v>0</v>
      </c>
      <c r="AQ321" s="96">
        <f t="shared" ca="1" si="66"/>
        <v>0</v>
      </c>
      <c r="AR321" s="96">
        <f t="shared" ca="1" si="67"/>
        <v>0</v>
      </c>
      <c r="AS321" s="96">
        <f t="shared" ca="1" si="67"/>
        <v>0</v>
      </c>
      <c r="AT321" s="96">
        <f t="shared" ca="1" si="67"/>
        <v>0</v>
      </c>
      <c r="AU321" s="96">
        <f t="shared" ca="1" si="67"/>
        <v>0</v>
      </c>
      <c r="AV321" s="96">
        <f t="shared" ca="1" si="67"/>
        <v>0</v>
      </c>
      <c r="AW321" s="96">
        <f t="shared" ca="1" si="67"/>
        <v>0</v>
      </c>
      <c r="AX321" s="96">
        <f t="shared" ca="1" si="67"/>
        <v>0</v>
      </c>
      <c r="AY321" s="96">
        <f t="shared" ca="1" si="67"/>
        <v>0</v>
      </c>
      <c r="AZ321" s="96">
        <f t="shared" ca="1" si="67"/>
        <v>0</v>
      </c>
      <c r="BA321" s="96">
        <f t="shared" ca="1" si="67"/>
        <v>0</v>
      </c>
      <c r="BB321" s="96">
        <f t="shared" ca="1" si="67"/>
        <v>0</v>
      </c>
      <c r="BC321" s="96">
        <f t="shared" ca="1" si="67"/>
        <v>0</v>
      </c>
      <c r="BD321" s="96">
        <f t="shared" ca="1" si="67"/>
        <v>0</v>
      </c>
      <c r="BE321" s="96">
        <f t="shared" ca="1" si="67"/>
        <v>0</v>
      </c>
      <c r="BF321" s="101">
        <f t="shared" ca="1" si="57"/>
        <v>0</v>
      </c>
    </row>
    <row r="322" spans="2:58" ht="12">
      <c r="AC322" s="105"/>
      <c r="BF322" s="52" t="s">
        <v>337</v>
      </c>
    </row>
    <row r="324" spans="2:58" ht="15.5">
      <c r="B324" s="50" t="s">
        <v>225</v>
      </c>
      <c r="C324" s="50"/>
      <c r="D324" s="50"/>
      <c r="E324" s="50"/>
      <c r="F324" s="50"/>
      <c r="G324" s="50"/>
      <c r="H324" s="50"/>
      <c r="I324" s="50"/>
      <c r="J324" s="50"/>
      <c r="K324" s="50"/>
      <c r="L324" s="50"/>
      <c r="M324" s="50"/>
      <c r="N324" s="50"/>
      <c r="O324" s="50"/>
      <c r="P324" s="50"/>
      <c r="Q324" s="50"/>
      <c r="R324" s="50"/>
      <c r="S324" s="50"/>
      <c r="T324" s="50"/>
      <c r="U324" s="50"/>
      <c r="V324" s="50"/>
      <c r="W324" s="50"/>
      <c r="X324" s="50"/>
      <c r="Y324" s="50"/>
      <c r="Z324" s="50"/>
      <c r="AA324" s="50"/>
      <c r="AB324" s="50"/>
      <c r="AC324" s="50"/>
      <c r="AD324" s="50"/>
      <c r="AE324" s="50"/>
      <c r="AF324" s="50"/>
      <c r="AG324" s="50"/>
      <c r="AH324" s="50"/>
      <c r="AI324" s="50"/>
    </row>
    <row r="325" spans="2:58" s="137" customFormat="1" ht="46">
      <c r="B325" s="134" t="s">
        <v>126</v>
      </c>
      <c r="C325" s="134" t="s">
        <v>78</v>
      </c>
      <c r="D325" s="134" t="str">
        <f t="array" ref="D325:AI325">TRANSPOSE(Service_list)</f>
        <v>Analogue Core WLR Rentals</v>
      </c>
      <c r="E325" s="134" t="str">
        <v>Analogue Premium Rentals</v>
      </c>
      <c r="F325" s="134" t="str">
        <v>WLR Connections</v>
      </c>
      <c r="G325" s="134" t="str">
        <v>WLR Premium Connections</v>
      </c>
      <c r="H325" s="134" t="str">
        <v>WLR Transfers</v>
      </c>
      <c r="I325" s="134" t="str">
        <v>WLR Premium Transfers</v>
      </c>
      <c r="J325" s="134" t="str">
        <v>WLR Conversions</v>
      </c>
      <c r="K325" s="134" t="str">
        <v>Metallic Path Facility (MPF) New Provide Services</v>
      </c>
      <c r="L325" s="134" t="str">
        <v>Metallic Path Facility (MPF) Single Migrations</v>
      </c>
      <c r="M325" s="134" t="str">
        <v>Metallic Path Facility (MPF) Bulk Migrations</v>
      </c>
      <c r="N325" s="134" t="str">
        <v>Metallic Path Facility (MPF) Rentals</v>
      </c>
      <c r="O325" s="134" t="str">
        <v>Hard Ceases</v>
      </c>
      <c r="P325" s="134" t="str">
        <v>Co-mingling New Provide Services</v>
      </c>
      <c r="Q325" s="134" t="str">
        <v>Co-mingling Rental Services</v>
      </c>
      <c r="R325" s="134" t="str">
        <v>Tie cables</v>
      </c>
      <c r="S325" s="134" t="str">
        <v>Other LLU Ancillary Services</v>
      </c>
      <c r="T325" s="134" t="str">
        <v>Shared Metallic Path Facility (SMPF) New Provides</v>
      </c>
      <c r="U325" s="134" t="str">
        <v>Shared Metallic Path Facility (SMPF) Single Migrations</v>
      </c>
      <c r="V325" s="134" t="str">
        <v>Shared Metallic Path Facility (SMPF) Bulk Migrations</v>
      </c>
      <c r="W325" s="134" t="str">
        <v>Shared Metallic Path Facility (SMPF) Rentals</v>
      </c>
      <c r="X325" s="134" t="str">
        <v>WLR Simultaneously Provided Conversions</v>
      </c>
      <c r="Y325" s="135" t="str">
        <v>WLR Simultaneously Provided Connections</v>
      </c>
      <c r="Z325" s="135" t="str">
        <v>GEA FTTC Rentals</v>
      </c>
      <c r="AA325" s="135" t="str">
        <v>GEA FTTC Connections</v>
      </c>
      <c r="AB325" s="135" t="str">
        <v>GEA CP to CP Migration</v>
      </c>
      <c r="AC325" s="135" t="str">
        <v>GEA Other</v>
      </c>
      <c r="AD325" s="135" t="str">
        <v/>
      </c>
      <c r="AE325" s="135" t="str">
        <v/>
      </c>
      <c r="AF325" s="135" t="str">
        <v/>
      </c>
      <c r="AG325" s="135" t="str">
        <v/>
      </c>
      <c r="AH325" s="135" t="str">
        <v/>
      </c>
      <c r="AI325" s="135" t="str">
        <v/>
      </c>
    </row>
    <row r="326" spans="2:58">
      <c r="B326" s="139" t="str">
        <f t="array" ref="B326:B379">Component_list</f>
        <v>MPF Line Testing Systems</v>
      </c>
      <c r="C326" s="62" t="s">
        <v>127</v>
      </c>
      <c r="D326" s="96">
        <f t="array" aca="1" ref="D326:AI379" ca="1">TRANSPOSE(D290:BE321)</f>
        <v>0</v>
      </c>
      <c r="E326" s="96">
        <f ca="1"/>
        <v>0</v>
      </c>
      <c r="F326" s="96">
        <f ca="1"/>
        <v>0</v>
      </c>
      <c r="G326" s="96">
        <f ca="1"/>
        <v>0</v>
      </c>
      <c r="H326" s="96">
        <f ca="1"/>
        <v>0</v>
      </c>
      <c r="I326" s="96">
        <f ca="1"/>
        <v>0</v>
      </c>
      <c r="J326" s="96">
        <f ca="1"/>
        <v>0</v>
      </c>
      <c r="K326" s="96">
        <f ca="1"/>
        <v>0</v>
      </c>
      <c r="L326" s="96">
        <f ca="1"/>
        <v>0</v>
      </c>
      <c r="M326" s="96">
        <f ca="1"/>
        <v>0</v>
      </c>
      <c r="N326" s="96">
        <f ca="1"/>
        <v>7.0709230952774007</v>
      </c>
      <c r="O326" s="96">
        <f ca="1"/>
        <v>0</v>
      </c>
      <c r="P326" s="96">
        <f ca="1"/>
        <v>0</v>
      </c>
      <c r="Q326" s="96">
        <f ca="1"/>
        <v>0</v>
      </c>
      <c r="R326" s="96">
        <f ca="1"/>
        <v>0</v>
      </c>
      <c r="S326" s="96">
        <f ca="1"/>
        <v>0</v>
      </c>
      <c r="T326" s="96">
        <f ca="1"/>
        <v>0</v>
      </c>
      <c r="U326" s="96">
        <f ca="1"/>
        <v>0</v>
      </c>
      <c r="V326" s="96">
        <f ca="1"/>
        <v>0</v>
      </c>
      <c r="W326" s="96">
        <f ca="1"/>
        <v>0</v>
      </c>
      <c r="X326" s="96">
        <f ca="1"/>
        <v>0</v>
      </c>
      <c r="Y326" s="96">
        <f ca="1"/>
        <v>0</v>
      </c>
      <c r="Z326" s="96">
        <f ca="1"/>
        <v>0</v>
      </c>
      <c r="AA326" s="96">
        <f ca="1"/>
        <v>0</v>
      </c>
      <c r="AB326" s="96">
        <f ca="1"/>
        <v>0</v>
      </c>
      <c r="AC326" s="96">
        <f ca="1"/>
        <v>0</v>
      </c>
      <c r="AD326" s="96">
        <f ca="1"/>
        <v>0</v>
      </c>
      <c r="AE326" s="96">
        <f ca="1"/>
        <v>0</v>
      </c>
      <c r="AF326" s="96">
        <f ca="1"/>
        <v>0</v>
      </c>
      <c r="AG326" s="96">
        <f ca="1"/>
        <v>0</v>
      </c>
      <c r="AH326" s="96">
        <f ca="1"/>
        <v>0</v>
      </c>
      <c r="AI326" s="96">
        <f ca="1"/>
        <v>0</v>
      </c>
    </row>
    <row r="327" spans="2:58">
      <c r="B327" s="139" t="str">
        <v>Openreach time related charges</v>
      </c>
      <c r="C327" s="62" t="s">
        <v>127</v>
      </c>
      <c r="D327" s="96">
        <f ca="1"/>
        <v>0</v>
      </c>
      <c r="E327" s="96">
        <f ca="1"/>
        <v>0</v>
      </c>
      <c r="F327" s="96">
        <f ca="1"/>
        <v>0</v>
      </c>
      <c r="G327" s="96">
        <f ca="1"/>
        <v>0</v>
      </c>
      <c r="H327" s="96">
        <f ca="1"/>
        <v>0</v>
      </c>
      <c r="I327" s="96">
        <f ca="1"/>
        <v>0</v>
      </c>
      <c r="J327" s="96">
        <f ca="1"/>
        <v>0</v>
      </c>
      <c r="K327" s="96">
        <f ca="1"/>
        <v>0</v>
      </c>
      <c r="L327" s="96">
        <f ca="1"/>
        <v>0</v>
      </c>
      <c r="M327" s="96">
        <f ca="1"/>
        <v>0</v>
      </c>
      <c r="N327" s="96">
        <f ca="1"/>
        <v>0</v>
      </c>
      <c r="O327" s="96">
        <f ca="1"/>
        <v>0</v>
      </c>
      <c r="P327" s="96">
        <f ca="1"/>
        <v>0</v>
      </c>
      <c r="Q327" s="96">
        <f ca="1"/>
        <v>0</v>
      </c>
      <c r="R327" s="96">
        <f ca="1"/>
        <v>0</v>
      </c>
      <c r="S327" s="96">
        <f ca="1"/>
        <v>0</v>
      </c>
      <c r="T327" s="96">
        <f ca="1"/>
        <v>0</v>
      </c>
      <c r="U327" s="96">
        <f ca="1"/>
        <v>0</v>
      </c>
      <c r="V327" s="96">
        <f ca="1"/>
        <v>0</v>
      </c>
      <c r="W327" s="96">
        <f ca="1"/>
        <v>0</v>
      </c>
      <c r="X327" s="96">
        <f ca="1"/>
        <v>0</v>
      </c>
      <c r="Y327" s="96">
        <f ca="1"/>
        <v>0</v>
      </c>
      <c r="Z327" s="96">
        <f ca="1"/>
        <v>0</v>
      </c>
      <c r="AA327" s="96">
        <f ca="1"/>
        <v>0</v>
      </c>
      <c r="AB327" s="96">
        <f ca="1"/>
        <v>0</v>
      </c>
      <c r="AC327" s="96">
        <f ca="1"/>
        <v>0</v>
      </c>
      <c r="AD327" s="96">
        <f ca="1"/>
        <v>0</v>
      </c>
      <c r="AE327" s="96">
        <f ca="1"/>
        <v>0</v>
      </c>
      <c r="AF327" s="96">
        <f ca="1"/>
        <v>0</v>
      </c>
      <c r="AG327" s="96">
        <f ca="1"/>
        <v>0</v>
      </c>
      <c r="AH327" s="96">
        <f ca="1"/>
        <v>0</v>
      </c>
      <c r="AI327" s="96">
        <f ca="1"/>
        <v>0</v>
      </c>
    </row>
    <row r="328" spans="2:58">
      <c r="B328" s="139" t="str">
        <v>Co-mingling electricity</v>
      </c>
      <c r="C328" s="62" t="s">
        <v>127</v>
      </c>
      <c r="D328" s="96">
        <f ca="1"/>
        <v>0</v>
      </c>
      <c r="E328" s="96">
        <f ca="1"/>
        <v>0</v>
      </c>
      <c r="F328" s="96">
        <f ca="1"/>
        <v>0</v>
      </c>
      <c r="G328" s="96">
        <f ca="1"/>
        <v>0</v>
      </c>
      <c r="H328" s="96">
        <f ca="1"/>
        <v>0</v>
      </c>
      <c r="I328" s="96">
        <f ca="1"/>
        <v>0</v>
      </c>
      <c r="J328" s="96">
        <f ca="1"/>
        <v>0</v>
      </c>
      <c r="K328" s="96">
        <f ca="1"/>
        <v>0</v>
      </c>
      <c r="L328" s="96">
        <f ca="1"/>
        <v>0</v>
      </c>
      <c r="M328" s="96">
        <f ca="1"/>
        <v>0</v>
      </c>
      <c r="N328" s="96">
        <f ca="1"/>
        <v>0</v>
      </c>
      <c r="O328" s="96">
        <f ca="1"/>
        <v>0</v>
      </c>
      <c r="P328" s="96">
        <f ca="1"/>
        <v>0</v>
      </c>
      <c r="Q328" s="96">
        <f ca="1"/>
        <v>0</v>
      </c>
      <c r="R328" s="96">
        <f ca="1"/>
        <v>0</v>
      </c>
      <c r="S328" s="96">
        <f ca="1"/>
        <v>0</v>
      </c>
      <c r="T328" s="96">
        <f ca="1"/>
        <v>0</v>
      </c>
      <c r="U328" s="96">
        <f ca="1"/>
        <v>0</v>
      </c>
      <c r="V328" s="96">
        <f ca="1"/>
        <v>0</v>
      </c>
      <c r="W328" s="96">
        <f ca="1"/>
        <v>0</v>
      </c>
      <c r="X328" s="96">
        <f ca="1"/>
        <v>0</v>
      </c>
      <c r="Y328" s="96">
        <f ca="1"/>
        <v>0</v>
      </c>
      <c r="Z328" s="96">
        <f ca="1"/>
        <v>0</v>
      </c>
      <c r="AA328" s="96">
        <f ca="1"/>
        <v>0</v>
      </c>
      <c r="AB328" s="96">
        <f ca="1"/>
        <v>0</v>
      </c>
      <c r="AC328" s="96">
        <f ca="1"/>
        <v>0</v>
      </c>
      <c r="AD328" s="96">
        <f ca="1"/>
        <v>0</v>
      </c>
      <c r="AE328" s="96">
        <f ca="1"/>
        <v>0</v>
      </c>
      <c r="AF328" s="96">
        <f ca="1"/>
        <v>0</v>
      </c>
      <c r="AG328" s="96">
        <f ca="1"/>
        <v>0</v>
      </c>
      <c r="AH328" s="96">
        <f ca="1"/>
        <v>0</v>
      </c>
      <c r="AI328" s="96">
        <f ca="1"/>
        <v>0</v>
      </c>
    </row>
    <row r="329" spans="2:58">
      <c r="B329" s="139" t="str">
        <v>Co-mingling set up</v>
      </c>
      <c r="C329" s="62" t="s">
        <v>127</v>
      </c>
      <c r="D329" s="96">
        <f ca="1"/>
        <v>0</v>
      </c>
      <c r="E329" s="96">
        <f ca="1"/>
        <v>0</v>
      </c>
      <c r="F329" s="96">
        <f ca="1"/>
        <v>0</v>
      </c>
      <c r="G329" s="96">
        <f ca="1"/>
        <v>0</v>
      </c>
      <c r="H329" s="96">
        <f ca="1"/>
        <v>0</v>
      </c>
      <c r="I329" s="96">
        <f ca="1"/>
        <v>0</v>
      </c>
      <c r="J329" s="96">
        <f ca="1"/>
        <v>0</v>
      </c>
      <c r="K329" s="96">
        <f ca="1"/>
        <v>0</v>
      </c>
      <c r="L329" s="96">
        <f ca="1"/>
        <v>0</v>
      </c>
      <c r="M329" s="96">
        <f ca="1"/>
        <v>0</v>
      </c>
      <c r="N329" s="96">
        <f ca="1"/>
        <v>0</v>
      </c>
      <c r="O329" s="96">
        <f ca="1"/>
        <v>0</v>
      </c>
      <c r="P329" s="96">
        <f ca="1"/>
        <v>10929.849571853669</v>
      </c>
      <c r="Q329" s="96">
        <f ca="1"/>
        <v>0</v>
      </c>
      <c r="R329" s="96">
        <f ca="1"/>
        <v>0</v>
      </c>
      <c r="S329" s="96">
        <f ca="1"/>
        <v>0</v>
      </c>
      <c r="T329" s="96">
        <f ca="1"/>
        <v>0</v>
      </c>
      <c r="U329" s="96">
        <f ca="1"/>
        <v>0</v>
      </c>
      <c r="V329" s="96">
        <f ca="1"/>
        <v>0</v>
      </c>
      <c r="W329" s="96">
        <f ca="1"/>
        <v>0</v>
      </c>
      <c r="X329" s="96">
        <f ca="1"/>
        <v>0</v>
      </c>
      <c r="Y329" s="96">
        <f ca="1"/>
        <v>0</v>
      </c>
      <c r="Z329" s="96">
        <f ca="1"/>
        <v>0</v>
      </c>
      <c r="AA329" s="96">
        <f ca="1"/>
        <v>0</v>
      </c>
      <c r="AB329" s="96">
        <f ca="1"/>
        <v>0</v>
      </c>
      <c r="AC329" s="96">
        <f ca="1"/>
        <v>0</v>
      </c>
      <c r="AD329" s="96">
        <f ca="1"/>
        <v>0</v>
      </c>
      <c r="AE329" s="96">
        <f ca="1"/>
        <v>0</v>
      </c>
      <c r="AF329" s="96">
        <f ca="1"/>
        <v>0</v>
      </c>
      <c r="AG329" s="96">
        <f ca="1"/>
        <v>0</v>
      </c>
      <c r="AH329" s="96">
        <f ca="1"/>
        <v>0</v>
      </c>
      <c r="AI329" s="96">
        <f ca="1"/>
        <v>0</v>
      </c>
    </row>
    <row r="330" spans="2:58">
      <c r="B330" s="139" t="str">
        <v>Co-mingling rentals</v>
      </c>
      <c r="C330" s="62" t="s">
        <v>127</v>
      </c>
      <c r="D330" s="96">
        <f ca="1"/>
        <v>0</v>
      </c>
      <c r="E330" s="96">
        <f ca="1"/>
        <v>0</v>
      </c>
      <c r="F330" s="96">
        <f ca="1"/>
        <v>0</v>
      </c>
      <c r="G330" s="96">
        <f ca="1"/>
        <v>0</v>
      </c>
      <c r="H330" s="96">
        <f ca="1"/>
        <v>0</v>
      </c>
      <c r="I330" s="96">
        <f ca="1"/>
        <v>0</v>
      </c>
      <c r="J330" s="96">
        <f ca="1"/>
        <v>0</v>
      </c>
      <c r="K330" s="96">
        <f ca="1"/>
        <v>0</v>
      </c>
      <c r="L330" s="96">
        <f ca="1"/>
        <v>0</v>
      </c>
      <c r="M330" s="96">
        <f ca="1"/>
        <v>0</v>
      </c>
      <c r="N330" s="96">
        <f ca="1"/>
        <v>0</v>
      </c>
      <c r="O330" s="96">
        <f ca="1"/>
        <v>0</v>
      </c>
      <c r="P330" s="96">
        <f ca="1"/>
        <v>0</v>
      </c>
      <c r="Q330" s="96">
        <f ca="1"/>
        <v>1229.0935853189214</v>
      </c>
      <c r="R330" s="96">
        <f ca="1"/>
        <v>0</v>
      </c>
      <c r="S330" s="96">
        <f ca="1"/>
        <v>0</v>
      </c>
      <c r="T330" s="96">
        <f ca="1"/>
        <v>0</v>
      </c>
      <c r="U330" s="96">
        <f ca="1"/>
        <v>0</v>
      </c>
      <c r="V330" s="96">
        <f ca="1"/>
        <v>0</v>
      </c>
      <c r="W330" s="96">
        <f ca="1"/>
        <v>0</v>
      </c>
      <c r="X330" s="96">
        <f ca="1"/>
        <v>0</v>
      </c>
      <c r="Y330" s="96">
        <f ca="1"/>
        <v>0</v>
      </c>
      <c r="Z330" s="96">
        <f ca="1"/>
        <v>0</v>
      </c>
      <c r="AA330" s="96">
        <f ca="1"/>
        <v>0</v>
      </c>
      <c r="AB330" s="96">
        <f ca="1"/>
        <v>0</v>
      </c>
      <c r="AC330" s="96">
        <f ca="1"/>
        <v>0</v>
      </c>
      <c r="AD330" s="96">
        <f ca="1"/>
        <v>0</v>
      </c>
      <c r="AE330" s="96">
        <f ca="1"/>
        <v>0</v>
      </c>
      <c r="AF330" s="96">
        <f ca="1"/>
        <v>0</v>
      </c>
      <c r="AG330" s="96">
        <f ca="1"/>
        <v>0</v>
      </c>
      <c r="AH330" s="96">
        <f ca="1"/>
        <v>0</v>
      </c>
      <c r="AI330" s="96">
        <f ca="1"/>
        <v>0</v>
      </c>
    </row>
    <row r="331" spans="2:58">
      <c r="B331" s="139" t="str">
        <v>WLA tie cables</v>
      </c>
      <c r="C331" s="62" t="s">
        <v>127</v>
      </c>
      <c r="D331" s="96">
        <f ca="1"/>
        <v>0</v>
      </c>
      <c r="E331" s="96">
        <f ca="1"/>
        <v>0</v>
      </c>
      <c r="F331" s="96">
        <f ca="1"/>
        <v>0</v>
      </c>
      <c r="G331" s="96">
        <f ca="1"/>
        <v>0</v>
      </c>
      <c r="H331" s="96">
        <f ca="1"/>
        <v>0</v>
      </c>
      <c r="I331" s="96">
        <f ca="1"/>
        <v>0</v>
      </c>
      <c r="J331" s="96">
        <f ca="1"/>
        <v>0</v>
      </c>
      <c r="K331" s="96">
        <f ca="1"/>
        <v>0</v>
      </c>
      <c r="L331" s="96">
        <f ca="1"/>
        <v>0</v>
      </c>
      <c r="M331" s="96">
        <f ca="1"/>
        <v>0</v>
      </c>
      <c r="N331" s="96">
        <f ca="1"/>
        <v>0</v>
      </c>
      <c r="O331" s="96">
        <f ca="1"/>
        <v>0</v>
      </c>
      <c r="P331" s="96">
        <f ca="1"/>
        <v>0</v>
      </c>
      <c r="Q331" s="96">
        <f ca="1"/>
        <v>0</v>
      </c>
      <c r="R331" s="96">
        <f ca="1"/>
        <v>19.614308739890397</v>
      </c>
      <c r="S331" s="96">
        <f ca="1"/>
        <v>0</v>
      </c>
      <c r="T331" s="96">
        <f ca="1"/>
        <v>0</v>
      </c>
      <c r="U331" s="96">
        <f ca="1"/>
        <v>0</v>
      </c>
      <c r="V331" s="96">
        <f ca="1"/>
        <v>0</v>
      </c>
      <c r="W331" s="96">
        <f ca="1"/>
        <v>0</v>
      </c>
      <c r="X331" s="96">
        <f ca="1"/>
        <v>0</v>
      </c>
      <c r="Y331" s="96">
        <f ca="1"/>
        <v>0</v>
      </c>
      <c r="Z331" s="96">
        <f ca="1"/>
        <v>0</v>
      </c>
      <c r="AA331" s="96">
        <f ca="1"/>
        <v>0</v>
      </c>
      <c r="AB331" s="96">
        <f ca="1"/>
        <v>0</v>
      </c>
      <c r="AC331" s="96">
        <f ca="1"/>
        <v>0</v>
      </c>
      <c r="AD331" s="96">
        <f ca="1"/>
        <v>0</v>
      </c>
      <c r="AE331" s="96">
        <f ca="1"/>
        <v>0</v>
      </c>
      <c r="AF331" s="96">
        <f ca="1"/>
        <v>0</v>
      </c>
      <c r="AG331" s="96">
        <f ca="1"/>
        <v>0</v>
      </c>
      <c r="AH331" s="96">
        <f ca="1"/>
        <v>0</v>
      </c>
      <c r="AI331" s="96">
        <f ca="1"/>
        <v>0</v>
      </c>
    </row>
    <row r="332" spans="2:58">
      <c r="B332" s="139" t="str">
        <v>Local Loop Unbundling systems development</v>
      </c>
      <c r="C332" s="62" t="s">
        <v>127</v>
      </c>
      <c r="D332" s="96">
        <f ca="1"/>
        <v>0</v>
      </c>
      <c r="E332" s="96">
        <f ca="1"/>
        <v>0</v>
      </c>
      <c r="F332" s="96">
        <f ca="1"/>
        <v>4.7498919801983945E-2</v>
      </c>
      <c r="G332" s="96">
        <f ca="1"/>
        <v>0</v>
      </c>
      <c r="H332" s="96">
        <f ca="1"/>
        <v>0</v>
      </c>
      <c r="I332" s="96">
        <f ca="1"/>
        <v>0</v>
      </c>
      <c r="J332" s="96">
        <f ca="1"/>
        <v>0.16999613402815308</v>
      </c>
      <c r="K332" s="96">
        <f ca="1"/>
        <v>0.16999613402815308</v>
      </c>
      <c r="L332" s="96">
        <f ca="1"/>
        <v>0.16999613402815308</v>
      </c>
      <c r="M332" s="96">
        <f ca="1"/>
        <v>0.16999613402815308</v>
      </c>
      <c r="N332" s="96">
        <f ca="1"/>
        <v>0.16999613402815308</v>
      </c>
      <c r="O332" s="96">
        <f ca="1"/>
        <v>0.11749732793122344</v>
      </c>
      <c r="P332" s="96">
        <f ca="1"/>
        <v>1.0712256386921117</v>
      </c>
      <c r="Q332" s="96">
        <f ca="1"/>
        <v>6.4736027803809169</v>
      </c>
      <c r="R332" s="96">
        <f ca="1"/>
        <v>0.10624758376759566</v>
      </c>
      <c r="S332" s="96">
        <f ca="1"/>
        <v>0.16999613402815308</v>
      </c>
      <c r="T332" s="96">
        <f ca="1"/>
        <v>4.3749005080774686E-2</v>
      </c>
      <c r="U332" s="96">
        <f ca="1"/>
        <v>4.3749005080774686E-2</v>
      </c>
      <c r="V332" s="96">
        <f ca="1"/>
        <v>4.3749005080774686E-2</v>
      </c>
      <c r="W332" s="96">
        <f ca="1"/>
        <v>4.3749005080774686E-2</v>
      </c>
      <c r="X332" s="96">
        <f ca="1"/>
        <v>0.16999613402815308</v>
      </c>
      <c r="Y332" s="96">
        <f ca="1"/>
        <v>0.16999613402815308</v>
      </c>
      <c r="Z332" s="96">
        <f ca="1"/>
        <v>0</v>
      </c>
      <c r="AA332" s="96">
        <f ca="1"/>
        <v>0</v>
      </c>
      <c r="AB332" s="96">
        <f ca="1"/>
        <v>0</v>
      </c>
      <c r="AC332" s="96">
        <f ca="1"/>
        <v>0</v>
      </c>
      <c r="AD332" s="96">
        <f ca="1"/>
        <v>0</v>
      </c>
      <c r="AE332" s="96">
        <f ca="1"/>
        <v>0</v>
      </c>
      <c r="AF332" s="96">
        <f ca="1"/>
        <v>0</v>
      </c>
      <c r="AG332" s="96">
        <f ca="1"/>
        <v>0</v>
      </c>
      <c r="AH332" s="96">
        <f ca="1"/>
        <v>0</v>
      </c>
      <c r="AI332" s="96">
        <f ca="1"/>
        <v>0</v>
      </c>
    </row>
    <row r="333" spans="2:58">
      <c r="B333" s="139" t="str">
        <v>Wholesale Access specific</v>
      </c>
      <c r="C333" s="62" t="s">
        <v>127</v>
      </c>
      <c r="D333" s="96">
        <f ca="1"/>
        <v>0</v>
      </c>
      <c r="E333" s="96">
        <f ca="1"/>
        <v>0</v>
      </c>
      <c r="F333" s="96">
        <f ca="1"/>
        <v>4.9935995484990405</v>
      </c>
      <c r="G333" s="96">
        <f ca="1"/>
        <v>6.9355549284708893</v>
      </c>
      <c r="H333" s="96">
        <f ca="1"/>
        <v>6.9355549284708893</v>
      </c>
      <c r="I333" s="96">
        <f ca="1"/>
        <v>6.9355549284708893</v>
      </c>
      <c r="J333" s="96">
        <f ca="1"/>
        <v>0</v>
      </c>
      <c r="K333" s="96">
        <f ca="1"/>
        <v>0</v>
      </c>
      <c r="L333" s="96">
        <f ca="1"/>
        <v>0</v>
      </c>
      <c r="M333" s="96">
        <f ca="1"/>
        <v>0</v>
      </c>
      <c r="N333" s="96">
        <f ca="1"/>
        <v>0</v>
      </c>
      <c r="O333" s="96">
        <f ca="1"/>
        <v>0</v>
      </c>
      <c r="P333" s="96">
        <f ca="1"/>
        <v>0</v>
      </c>
      <c r="Q333" s="96">
        <f ca="1"/>
        <v>0</v>
      </c>
      <c r="R333" s="96">
        <f ca="1"/>
        <v>0</v>
      </c>
      <c r="S333" s="96">
        <f ca="1"/>
        <v>0</v>
      </c>
      <c r="T333" s="96">
        <f ca="1"/>
        <v>0</v>
      </c>
      <c r="U333" s="96">
        <f ca="1"/>
        <v>0</v>
      </c>
      <c r="V333" s="96">
        <f ca="1"/>
        <v>0</v>
      </c>
      <c r="W333" s="96">
        <f ca="1"/>
        <v>0</v>
      </c>
      <c r="X333" s="96">
        <f ca="1"/>
        <v>6.9355549284708893</v>
      </c>
      <c r="Y333" s="96">
        <f ca="1"/>
        <v>6.9355549284708893</v>
      </c>
      <c r="Z333" s="96">
        <f ca="1"/>
        <v>0</v>
      </c>
      <c r="AA333" s="96">
        <f ca="1"/>
        <v>0</v>
      </c>
      <c r="AB333" s="96">
        <f ca="1"/>
        <v>0</v>
      </c>
      <c r="AC333" s="96">
        <f ca="1"/>
        <v>0</v>
      </c>
      <c r="AD333" s="96">
        <f ca="1"/>
        <v>0</v>
      </c>
      <c r="AE333" s="96">
        <f ca="1"/>
        <v>0</v>
      </c>
      <c r="AF333" s="96">
        <f ca="1"/>
        <v>0</v>
      </c>
      <c r="AG333" s="96">
        <f ca="1"/>
        <v>0</v>
      </c>
      <c r="AH333" s="96">
        <f ca="1"/>
        <v>0</v>
      </c>
      <c r="AI333" s="96">
        <f ca="1"/>
        <v>0</v>
      </c>
    </row>
    <row r="334" spans="2:58">
      <c r="B334" s="139" t="str">
        <v>Routeing &amp; records</v>
      </c>
      <c r="C334" s="62" t="s">
        <v>127</v>
      </c>
      <c r="D334" s="96">
        <f ca="1"/>
        <v>0</v>
      </c>
      <c r="E334" s="96">
        <f ca="1"/>
        <v>0</v>
      </c>
      <c r="F334" s="96">
        <f ca="1"/>
        <v>1.7263524508866004</v>
      </c>
      <c r="G334" s="96">
        <f ca="1"/>
        <v>1.7263524508866004</v>
      </c>
      <c r="H334" s="96">
        <f ca="1"/>
        <v>0</v>
      </c>
      <c r="I334" s="96">
        <f ca="1"/>
        <v>1.7263524508866004</v>
      </c>
      <c r="J334" s="96">
        <f ca="1"/>
        <v>1.7263524508866004</v>
      </c>
      <c r="K334" s="96">
        <f ca="1"/>
        <v>1.7263524508866004</v>
      </c>
      <c r="L334" s="96">
        <f ca="1"/>
        <v>0</v>
      </c>
      <c r="M334" s="96">
        <f ca="1"/>
        <v>0</v>
      </c>
      <c r="N334" s="96">
        <f ca="1"/>
        <v>0</v>
      </c>
      <c r="O334" s="96">
        <f ca="1"/>
        <v>0</v>
      </c>
      <c r="P334" s="96">
        <f ca="1"/>
        <v>0</v>
      </c>
      <c r="Q334" s="96">
        <f ca="1"/>
        <v>0</v>
      </c>
      <c r="R334" s="96">
        <f ca="1"/>
        <v>0</v>
      </c>
      <c r="S334" s="96">
        <f ca="1"/>
        <v>0</v>
      </c>
      <c r="T334" s="96">
        <f ca="1"/>
        <v>0</v>
      </c>
      <c r="U334" s="96">
        <f ca="1"/>
        <v>0</v>
      </c>
      <c r="V334" s="96">
        <f ca="1"/>
        <v>0</v>
      </c>
      <c r="W334" s="96">
        <f ca="1"/>
        <v>0</v>
      </c>
      <c r="X334" s="96">
        <f ca="1"/>
        <v>1.7263524508866004</v>
      </c>
      <c r="Y334" s="96">
        <f ca="1"/>
        <v>1.7263524508866004</v>
      </c>
      <c r="Z334" s="96">
        <f ca="1"/>
        <v>0</v>
      </c>
      <c r="AA334" s="96">
        <f ca="1"/>
        <v>1.7263524508866004</v>
      </c>
      <c r="AB334" s="96">
        <f ca="1"/>
        <v>1.7263524508866004</v>
      </c>
      <c r="AC334" s="96">
        <f ca="1"/>
        <v>0</v>
      </c>
      <c r="AD334" s="96">
        <f ca="1"/>
        <v>0</v>
      </c>
      <c r="AE334" s="96">
        <f ca="1"/>
        <v>0</v>
      </c>
      <c r="AF334" s="96">
        <f ca="1"/>
        <v>0</v>
      </c>
      <c r="AG334" s="96">
        <f ca="1"/>
        <v>0</v>
      </c>
      <c r="AH334" s="96">
        <f ca="1"/>
        <v>0</v>
      </c>
      <c r="AI334" s="96">
        <f ca="1"/>
        <v>0</v>
      </c>
    </row>
    <row r="335" spans="2:58">
      <c r="B335" s="139" t="str">
        <v>MDF Hardware jumpering</v>
      </c>
      <c r="C335" s="62" t="s">
        <v>127</v>
      </c>
      <c r="D335" s="96">
        <f ca="1"/>
        <v>0</v>
      </c>
      <c r="E335" s="96">
        <f ca="1"/>
        <v>0</v>
      </c>
      <c r="F335" s="96">
        <f ca="1"/>
        <v>12.041237379329605</v>
      </c>
      <c r="G335" s="96">
        <f ca="1"/>
        <v>10.762521905418499</v>
      </c>
      <c r="H335" s="96">
        <f ca="1"/>
        <v>0</v>
      </c>
      <c r="I335" s="96">
        <f ca="1"/>
        <v>0</v>
      </c>
      <c r="J335" s="96">
        <f ca="1"/>
        <v>15.344585686933303</v>
      </c>
      <c r="K335" s="96">
        <f ca="1"/>
        <v>15.344585686933303</v>
      </c>
      <c r="L335" s="96">
        <f ca="1"/>
        <v>15.451145309759228</v>
      </c>
      <c r="M335" s="96">
        <f ca="1"/>
        <v>10.016604545637017</v>
      </c>
      <c r="N335" s="96">
        <f ca="1"/>
        <v>0</v>
      </c>
      <c r="O335" s="96">
        <f ca="1"/>
        <v>11.401879642374054</v>
      </c>
      <c r="P335" s="96">
        <f ca="1"/>
        <v>0</v>
      </c>
      <c r="Q335" s="96">
        <f ca="1"/>
        <v>0</v>
      </c>
      <c r="R335" s="96">
        <f ca="1"/>
        <v>0</v>
      </c>
      <c r="S335" s="96">
        <f ca="1"/>
        <v>0.31967886847777716</v>
      </c>
      <c r="T335" s="96">
        <f ca="1"/>
        <v>12.467475870633308</v>
      </c>
      <c r="U335" s="96">
        <f ca="1"/>
        <v>14.811787572803674</v>
      </c>
      <c r="V335" s="96">
        <f ca="1"/>
        <v>9.8034852999851676</v>
      </c>
      <c r="W335" s="96">
        <f ca="1"/>
        <v>0</v>
      </c>
      <c r="X335" s="96">
        <f ca="1"/>
        <v>17.582337766277742</v>
      </c>
      <c r="Y335" s="96">
        <f ca="1"/>
        <v>11.72155851085183</v>
      </c>
      <c r="Z335" s="96">
        <f ca="1"/>
        <v>0</v>
      </c>
      <c r="AA335" s="96">
        <f ca="1"/>
        <v>0</v>
      </c>
      <c r="AB335" s="96">
        <f ca="1"/>
        <v>0</v>
      </c>
      <c r="AC335" s="96">
        <f ca="1"/>
        <v>0</v>
      </c>
      <c r="AD335" s="96">
        <f ca="1"/>
        <v>0</v>
      </c>
      <c r="AE335" s="96">
        <f ca="1"/>
        <v>0</v>
      </c>
      <c r="AF335" s="96">
        <f ca="1"/>
        <v>0</v>
      </c>
      <c r="AG335" s="96">
        <f ca="1"/>
        <v>0</v>
      </c>
      <c r="AH335" s="96">
        <f ca="1"/>
        <v>0</v>
      </c>
      <c r="AI335" s="96">
        <f ca="1"/>
        <v>0</v>
      </c>
    </row>
    <row r="336" spans="2:58">
      <c r="B336" s="139" t="str">
        <v>E side copper capital</v>
      </c>
      <c r="C336" s="62" t="s">
        <v>127</v>
      </c>
      <c r="D336" s="96">
        <f ca="1"/>
        <v>6.781573001749206</v>
      </c>
      <c r="E336" s="96">
        <f ca="1"/>
        <v>6.781573001749206</v>
      </c>
      <c r="F336" s="96">
        <f ca="1"/>
        <v>0</v>
      </c>
      <c r="G336" s="96">
        <f ca="1"/>
        <v>0</v>
      </c>
      <c r="H336" s="96">
        <f ca="1"/>
        <v>0</v>
      </c>
      <c r="I336" s="96">
        <f ca="1"/>
        <v>0</v>
      </c>
      <c r="J336" s="96">
        <f ca="1"/>
        <v>0</v>
      </c>
      <c r="K336" s="96">
        <f ca="1"/>
        <v>0</v>
      </c>
      <c r="L336" s="96">
        <f ca="1"/>
        <v>0</v>
      </c>
      <c r="M336" s="96">
        <f ca="1"/>
        <v>0</v>
      </c>
      <c r="N336" s="96">
        <f ca="1"/>
        <v>6.781573001749206</v>
      </c>
      <c r="O336" s="96">
        <f ca="1"/>
        <v>0</v>
      </c>
      <c r="P336" s="96">
        <f ca="1"/>
        <v>0</v>
      </c>
      <c r="Q336" s="96">
        <f ca="1"/>
        <v>0</v>
      </c>
      <c r="R336" s="96">
        <f ca="1"/>
        <v>0</v>
      </c>
      <c r="S336" s="96">
        <f ca="1"/>
        <v>0</v>
      </c>
      <c r="T336" s="96">
        <f ca="1"/>
        <v>0</v>
      </c>
      <c r="U336" s="96">
        <f ca="1"/>
        <v>0</v>
      </c>
      <c r="V336" s="96">
        <f ca="1"/>
        <v>0</v>
      </c>
      <c r="W336" s="96">
        <f ca="1"/>
        <v>0</v>
      </c>
      <c r="X336" s="96">
        <f ca="1"/>
        <v>0</v>
      </c>
      <c r="Y336" s="96">
        <f ca="1"/>
        <v>0</v>
      </c>
      <c r="Z336" s="96">
        <f ca="1"/>
        <v>0</v>
      </c>
      <c r="AA336" s="96">
        <f ca="1"/>
        <v>0</v>
      </c>
      <c r="AB336" s="96">
        <f ca="1"/>
        <v>0</v>
      </c>
      <c r="AC336" s="96">
        <f ca="1"/>
        <v>0</v>
      </c>
      <c r="AD336" s="96">
        <f ca="1"/>
        <v>0</v>
      </c>
      <c r="AE336" s="96">
        <f ca="1"/>
        <v>0</v>
      </c>
      <c r="AF336" s="96">
        <f ca="1"/>
        <v>0</v>
      </c>
      <c r="AG336" s="96">
        <f ca="1"/>
        <v>0</v>
      </c>
      <c r="AH336" s="96">
        <f ca="1"/>
        <v>0</v>
      </c>
      <c r="AI336" s="96">
        <f ca="1"/>
        <v>0</v>
      </c>
    </row>
    <row r="337" spans="2:35">
      <c r="B337" s="139" t="str">
        <v>E side copper current</v>
      </c>
      <c r="C337" s="62" t="s">
        <v>127</v>
      </c>
      <c r="D337" s="96">
        <f ca="1"/>
        <v>2.0526533338638684</v>
      </c>
      <c r="E337" s="96">
        <f ca="1"/>
        <v>2.0526533338638684</v>
      </c>
      <c r="F337" s="96">
        <f ca="1"/>
        <v>0</v>
      </c>
      <c r="G337" s="96">
        <f ca="1"/>
        <v>0</v>
      </c>
      <c r="H337" s="96">
        <f ca="1"/>
        <v>0</v>
      </c>
      <c r="I337" s="96">
        <f ca="1"/>
        <v>0</v>
      </c>
      <c r="J337" s="96">
        <f ca="1"/>
        <v>0</v>
      </c>
      <c r="K337" s="96">
        <f ca="1"/>
        <v>0</v>
      </c>
      <c r="L337" s="96">
        <f ca="1"/>
        <v>0</v>
      </c>
      <c r="M337" s="96">
        <f ca="1"/>
        <v>0</v>
      </c>
      <c r="N337" s="96">
        <f ca="1"/>
        <v>3.1706228926274438</v>
      </c>
      <c r="O337" s="96">
        <f ca="1"/>
        <v>0</v>
      </c>
      <c r="P337" s="96">
        <f ca="1"/>
        <v>0</v>
      </c>
      <c r="Q337" s="96">
        <f ca="1"/>
        <v>0</v>
      </c>
      <c r="R337" s="96">
        <f ca="1"/>
        <v>0</v>
      </c>
      <c r="S337" s="96">
        <f ca="1"/>
        <v>0</v>
      </c>
      <c r="T337" s="96">
        <f ca="1"/>
        <v>0</v>
      </c>
      <c r="U337" s="96">
        <f ca="1"/>
        <v>0</v>
      </c>
      <c r="V337" s="96">
        <f ca="1"/>
        <v>0</v>
      </c>
      <c r="W337" s="96">
        <f ca="1"/>
        <v>1.3132118427980126</v>
      </c>
      <c r="X337" s="96">
        <f ca="1"/>
        <v>0</v>
      </c>
      <c r="Y337" s="96">
        <f ca="1"/>
        <v>0</v>
      </c>
      <c r="Z337" s="96">
        <f ca="1"/>
        <v>0</v>
      </c>
      <c r="AA337" s="96">
        <f ca="1"/>
        <v>0</v>
      </c>
      <c r="AB337" s="96">
        <f ca="1"/>
        <v>0</v>
      </c>
      <c r="AC337" s="96">
        <f ca="1"/>
        <v>0</v>
      </c>
      <c r="AD337" s="96">
        <f ca="1"/>
        <v>0</v>
      </c>
      <c r="AE337" s="96">
        <f ca="1"/>
        <v>0</v>
      </c>
      <c r="AF337" s="96">
        <f ca="1"/>
        <v>0</v>
      </c>
      <c r="AG337" s="96">
        <f ca="1"/>
        <v>0</v>
      </c>
      <c r="AH337" s="96">
        <f ca="1"/>
        <v>0</v>
      </c>
      <c r="AI337" s="96">
        <f ca="1"/>
        <v>0</v>
      </c>
    </row>
    <row r="338" spans="2:35">
      <c r="B338" s="139" t="str">
        <v>D side copper capital</v>
      </c>
      <c r="C338" s="62" t="s">
        <v>127</v>
      </c>
      <c r="D338" s="96">
        <f ca="1"/>
        <v>36.213372223274163</v>
      </c>
      <c r="E338" s="96">
        <f ca="1"/>
        <v>36.213372223274163</v>
      </c>
      <c r="F338" s="96">
        <f ca="1"/>
        <v>0</v>
      </c>
      <c r="G338" s="96">
        <f ca="1"/>
        <v>0</v>
      </c>
      <c r="H338" s="96">
        <f ca="1"/>
        <v>0</v>
      </c>
      <c r="I338" s="96">
        <f ca="1"/>
        <v>0</v>
      </c>
      <c r="J338" s="96">
        <f ca="1"/>
        <v>0</v>
      </c>
      <c r="K338" s="96">
        <f ca="1"/>
        <v>0</v>
      </c>
      <c r="L338" s="96">
        <f ca="1"/>
        <v>0</v>
      </c>
      <c r="M338" s="96">
        <f ca="1"/>
        <v>0</v>
      </c>
      <c r="N338" s="96">
        <f ca="1"/>
        <v>36.213372223274163</v>
      </c>
      <c r="O338" s="96">
        <f ca="1"/>
        <v>0</v>
      </c>
      <c r="P338" s="96">
        <f ca="1"/>
        <v>0</v>
      </c>
      <c r="Q338" s="96">
        <f ca="1"/>
        <v>0</v>
      </c>
      <c r="R338" s="96">
        <f ca="1"/>
        <v>0</v>
      </c>
      <c r="S338" s="96">
        <f ca="1"/>
        <v>0</v>
      </c>
      <c r="T338" s="96">
        <f ca="1"/>
        <v>0</v>
      </c>
      <c r="U338" s="96">
        <f ca="1"/>
        <v>0</v>
      </c>
      <c r="V338" s="96">
        <f ca="1"/>
        <v>0</v>
      </c>
      <c r="W338" s="96">
        <f ca="1"/>
        <v>0</v>
      </c>
      <c r="X338" s="96">
        <f ca="1"/>
        <v>0</v>
      </c>
      <c r="Y338" s="96">
        <f ca="1"/>
        <v>0</v>
      </c>
      <c r="Z338" s="96">
        <f ca="1"/>
        <v>0</v>
      </c>
      <c r="AA338" s="96">
        <f ca="1"/>
        <v>0</v>
      </c>
      <c r="AB338" s="96">
        <f ca="1"/>
        <v>0</v>
      </c>
      <c r="AC338" s="96">
        <f ca="1"/>
        <v>0</v>
      </c>
      <c r="AD338" s="96">
        <f ca="1"/>
        <v>0</v>
      </c>
      <c r="AE338" s="96">
        <f ca="1"/>
        <v>0</v>
      </c>
      <c r="AF338" s="96">
        <f ca="1"/>
        <v>0</v>
      </c>
      <c r="AG338" s="96">
        <f ca="1"/>
        <v>0</v>
      </c>
      <c r="AH338" s="96">
        <f ca="1"/>
        <v>0</v>
      </c>
      <c r="AI338" s="96">
        <f ca="1"/>
        <v>0</v>
      </c>
    </row>
    <row r="339" spans="2:35">
      <c r="B339" s="139" t="str">
        <v>D side copper current</v>
      </c>
      <c r="C339" s="62" t="s">
        <v>127</v>
      </c>
      <c r="D339" s="96">
        <f ca="1"/>
        <v>4.8053123520032175</v>
      </c>
      <c r="E339" s="96">
        <f ca="1"/>
        <v>4.8053123520032175</v>
      </c>
      <c r="F339" s="96">
        <f ca="1"/>
        <v>0</v>
      </c>
      <c r="G339" s="96">
        <f ca="1"/>
        <v>0</v>
      </c>
      <c r="H339" s="96">
        <f ca="1"/>
        <v>0</v>
      </c>
      <c r="I339" s="96">
        <f ca="1"/>
        <v>0</v>
      </c>
      <c r="J339" s="96">
        <f ca="1"/>
        <v>0</v>
      </c>
      <c r="K339" s="96">
        <f ca="1"/>
        <v>0</v>
      </c>
      <c r="L339" s="96">
        <f ca="1"/>
        <v>0</v>
      </c>
      <c r="M339" s="96">
        <f ca="1"/>
        <v>0</v>
      </c>
      <c r="N339" s="96">
        <f ca="1"/>
        <v>7.422506810152516</v>
      </c>
      <c r="O339" s="96">
        <f ca="1"/>
        <v>0</v>
      </c>
      <c r="P339" s="96">
        <f ca="1"/>
        <v>0</v>
      </c>
      <c r="Q339" s="96">
        <f ca="1"/>
        <v>0</v>
      </c>
      <c r="R339" s="96">
        <f ca="1"/>
        <v>0</v>
      </c>
      <c r="S339" s="96">
        <f ca="1"/>
        <v>0</v>
      </c>
      <c r="T339" s="96">
        <f ca="1"/>
        <v>0</v>
      </c>
      <c r="U339" s="96">
        <f ca="1"/>
        <v>0</v>
      </c>
      <c r="V339" s="96">
        <f ca="1"/>
        <v>0</v>
      </c>
      <c r="W339" s="96">
        <f ca="1"/>
        <v>3.074261486285975</v>
      </c>
      <c r="X339" s="96">
        <f ca="1"/>
        <v>0</v>
      </c>
      <c r="Y339" s="96">
        <f ca="1"/>
        <v>0</v>
      </c>
      <c r="Z339" s="96">
        <f ca="1"/>
        <v>0</v>
      </c>
      <c r="AA339" s="96">
        <f ca="1"/>
        <v>0</v>
      </c>
      <c r="AB339" s="96">
        <f ca="1"/>
        <v>0</v>
      </c>
      <c r="AC339" s="96">
        <f ca="1"/>
        <v>0</v>
      </c>
      <c r="AD339" s="96">
        <f ca="1"/>
        <v>0</v>
      </c>
      <c r="AE339" s="96">
        <f ca="1"/>
        <v>0</v>
      </c>
      <c r="AF339" s="96">
        <f ca="1"/>
        <v>0</v>
      </c>
      <c r="AG339" s="96">
        <f ca="1"/>
        <v>0</v>
      </c>
      <c r="AH339" s="96">
        <f ca="1"/>
        <v>0</v>
      </c>
      <c r="AI339" s="96">
        <f ca="1"/>
        <v>0</v>
      </c>
    </row>
    <row r="340" spans="2:35">
      <c r="B340" s="139" t="str">
        <v>Local exchanges general frames equipment</v>
      </c>
      <c r="C340" s="62" t="s">
        <v>127</v>
      </c>
      <c r="D340" s="96">
        <f ca="1"/>
        <v>1.2730120769899715</v>
      </c>
      <c r="E340" s="96">
        <f ca="1"/>
        <v>1.2730120769899715</v>
      </c>
      <c r="F340" s="96">
        <f ca="1"/>
        <v>0</v>
      </c>
      <c r="G340" s="96">
        <f ca="1"/>
        <v>0</v>
      </c>
      <c r="H340" s="96">
        <f ca="1"/>
        <v>0</v>
      </c>
      <c r="I340" s="96">
        <f ca="1"/>
        <v>0</v>
      </c>
      <c r="J340" s="96">
        <f ca="1"/>
        <v>0</v>
      </c>
      <c r="K340" s="96">
        <f ca="1"/>
        <v>0</v>
      </c>
      <c r="L340" s="96">
        <f ca="1"/>
        <v>0</v>
      </c>
      <c r="M340" s="96">
        <f ca="1"/>
        <v>0</v>
      </c>
      <c r="N340" s="96">
        <f ca="1"/>
        <v>2.5460241539799431</v>
      </c>
      <c r="O340" s="96">
        <f ca="1"/>
        <v>0</v>
      </c>
      <c r="P340" s="96">
        <f ca="1"/>
        <v>0</v>
      </c>
      <c r="Q340" s="96">
        <f ca="1"/>
        <v>0</v>
      </c>
      <c r="R340" s="96">
        <f ca="1"/>
        <v>0</v>
      </c>
      <c r="S340" s="96">
        <f ca="1"/>
        <v>0</v>
      </c>
      <c r="T340" s="96">
        <f ca="1"/>
        <v>0</v>
      </c>
      <c r="U340" s="96">
        <f ca="1"/>
        <v>0</v>
      </c>
      <c r="V340" s="96">
        <f ca="1"/>
        <v>0</v>
      </c>
      <c r="W340" s="96">
        <f ca="1"/>
        <v>1.0629032875838598</v>
      </c>
      <c r="X340" s="96">
        <f ca="1"/>
        <v>0</v>
      </c>
      <c r="Y340" s="96">
        <f ca="1"/>
        <v>0</v>
      </c>
      <c r="Z340" s="96">
        <f ca="1"/>
        <v>0</v>
      </c>
      <c r="AA340" s="96">
        <f ca="1"/>
        <v>0</v>
      </c>
      <c r="AB340" s="96">
        <f ca="1"/>
        <v>0</v>
      </c>
      <c r="AC340" s="96">
        <f ca="1"/>
        <v>0</v>
      </c>
      <c r="AD340" s="96">
        <f ca="1"/>
        <v>0</v>
      </c>
      <c r="AE340" s="96">
        <f ca="1"/>
        <v>0</v>
      </c>
      <c r="AF340" s="96">
        <f ca="1"/>
        <v>0</v>
      </c>
      <c r="AG340" s="96">
        <f ca="1"/>
        <v>0</v>
      </c>
      <c r="AH340" s="96">
        <f ca="1"/>
        <v>0</v>
      </c>
      <c r="AI340" s="96">
        <f ca="1"/>
        <v>0</v>
      </c>
    </row>
    <row r="341" spans="2:35">
      <c r="B341" s="139" t="str">
        <v>Local exchanges general frames maintenance</v>
      </c>
      <c r="C341" s="62" t="s">
        <v>127</v>
      </c>
      <c r="D341" s="96">
        <f ca="1"/>
        <v>0.72372769369132184</v>
      </c>
      <c r="E341" s="96">
        <f ca="1"/>
        <v>0.72372769369132184</v>
      </c>
      <c r="F341" s="96">
        <f ca="1"/>
        <v>0</v>
      </c>
      <c r="G341" s="96">
        <f ca="1"/>
        <v>0</v>
      </c>
      <c r="H341" s="96">
        <f ca="1"/>
        <v>0</v>
      </c>
      <c r="I341" s="96">
        <f ca="1"/>
        <v>0</v>
      </c>
      <c r="J341" s="96">
        <f ca="1"/>
        <v>0</v>
      </c>
      <c r="K341" s="96">
        <f ca="1"/>
        <v>0</v>
      </c>
      <c r="L341" s="96">
        <f ca="1"/>
        <v>0</v>
      </c>
      <c r="M341" s="96">
        <f ca="1"/>
        <v>0</v>
      </c>
      <c r="N341" s="96">
        <f ca="1"/>
        <v>1.1179031333687199</v>
      </c>
      <c r="O341" s="96">
        <f ca="1"/>
        <v>0</v>
      </c>
      <c r="P341" s="96">
        <f ca="1"/>
        <v>0</v>
      </c>
      <c r="Q341" s="96">
        <f ca="1"/>
        <v>0</v>
      </c>
      <c r="R341" s="96">
        <f ca="1"/>
        <v>0</v>
      </c>
      <c r="S341" s="96">
        <f ca="1"/>
        <v>0</v>
      </c>
      <c r="T341" s="96">
        <f ca="1"/>
        <v>0</v>
      </c>
      <c r="U341" s="96">
        <f ca="1"/>
        <v>0</v>
      </c>
      <c r="V341" s="96">
        <f ca="1"/>
        <v>0</v>
      </c>
      <c r="W341" s="96">
        <f ca="1"/>
        <v>0.46301426677212476</v>
      </c>
      <c r="X341" s="96">
        <f ca="1"/>
        <v>0</v>
      </c>
      <c r="Y341" s="96">
        <f ca="1"/>
        <v>0</v>
      </c>
      <c r="Z341" s="96">
        <f ca="1"/>
        <v>0</v>
      </c>
      <c r="AA341" s="96">
        <f ca="1"/>
        <v>0</v>
      </c>
      <c r="AB341" s="96">
        <f ca="1"/>
        <v>0</v>
      </c>
      <c r="AC341" s="96">
        <f ca="1"/>
        <v>0</v>
      </c>
      <c r="AD341" s="96">
        <f ca="1"/>
        <v>0</v>
      </c>
      <c r="AE341" s="96">
        <f ca="1"/>
        <v>0</v>
      </c>
      <c r="AF341" s="96">
        <f ca="1"/>
        <v>0</v>
      </c>
      <c r="AG341" s="96">
        <f ca="1"/>
        <v>0</v>
      </c>
      <c r="AH341" s="96">
        <f ca="1"/>
        <v>0</v>
      </c>
      <c r="AI341" s="96">
        <f ca="1"/>
        <v>0</v>
      </c>
    </row>
    <row r="342" spans="2:35">
      <c r="B342" s="139" t="str">
        <v>Analogue line test equipment</v>
      </c>
      <c r="C342" s="62" t="s">
        <v>127</v>
      </c>
      <c r="D342" s="96">
        <f ca="1"/>
        <v>0.26367055274833878</v>
      </c>
      <c r="E342" s="96">
        <f ca="1"/>
        <v>0.26367055274833878</v>
      </c>
      <c r="F342" s="96">
        <f ca="1"/>
        <v>0</v>
      </c>
      <c r="G342" s="96">
        <f ca="1"/>
        <v>0</v>
      </c>
      <c r="H342" s="96">
        <f ca="1"/>
        <v>0</v>
      </c>
      <c r="I342" s="96">
        <f ca="1"/>
        <v>0</v>
      </c>
      <c r="J342" s="96">
        <f ca="1"/>
        <v>0</v>
      </c>
      <c r="K342" s="96">
        <f ca="1"/>
        <v>0</v>
      </c>
      <c r="L342" s="96">
        <f ca="1"/>
        <v>0</v>
      </c>
      <c r="M342" s="96">
        <f ca="1"/>
        <v>0</v>
      </c>
      <c r="N342" s="96">
        <f ca="1"/>
        <v>0.26367055274833878</v>
      </c>
      <c r="O342" s="96">
        <f ca="1"/>
        <v>0</v>
      </c>
      <c r="P342" s="96">
        <f ca="1"/>
        <v>0</v>
      </c>
      <c r="Q342" s="96">
        <f ca="1"/>
        <v>0</v>
      </c>
      <c r="R342" s="96">
        <f ca="1"/>
        <v>0</v>
      </c>
      <c r="S342" s="96">
        <f ca="1"/>
        <v>0</v>
      </c>
      <c r="T342" s="96">
        <f ca="1"/>
        <v>0</v>
      </c>
      <c r="U342" s="96">
        <f ca="1"/>
        <v>0</v>
      </c>
      <c r="V342" s="96">
        <f ca="1"/>
        <v>0</v>
      </c>
      <c r="W342" s="96">
        <f ca="1"/>
        <v>0</v>
      </c>
      <c r="X342" s="96">
        <f ca="1"/>
        <v>0</v>
      </c>
      <c r="Y342" s="96">
        <f ca="1"/>
        <v>0</v>
      </c>
      <c r="Z342" s="96">
        <f ca="1"/>
        <v>0</v>
      </c>
      <c r="AA342" s="96">
        <f ca="1"/>
        <v>0</v>
      </c>
      <c r="AB342" s="96">
        <f ca="1"/>
        <v>0</v>
      </c>
      <c r="AC342" s="96">
        <f ca="1"/>
        <v>0</v>
      </c>
      <c r="AD342" s="96">
        <f ca="1"/>
        <v>0</v>
      </c>
      <c r="AE342" s="96">
        <f ca="1"/>
        <v>0</v>
      </c>
      <c r="AF342" s="96">
        <f ca="1"/>
        <v>0</v>
      </c>
      <c r="AG342" s="96">
        <f ca="1"/>
        <v>0</v>
      </c>
      <c r="AH342" s="96">
        <f ca="1"/>
        <v>0</v>
      </c>
      <c r="AI342" s="96">
        <f ca="1"/>
        <v>0</v>
      </c>
    </row>
    <row r="343" spans="2:35">
      <c r="B343" s="139" t="str">
        <v>Dropwire capital &amp; analogue NTE</v>
      </c>
      <c r="C343" s="62" t="s">
        <v>127</v>
      </c>
      <c r="D343" s="96">
        <f ca="1"/>
        <v>16.814245743782006</v>
      </c>
      <c r="E343" s="96">
        <f ca="1"/>
        <v>16.814245743782006</v>
      </c>
      <c r="F343" s="96">
        <f ca="1"/>
        <v>0</v>
      </c>
      <c r="G343" s="96">
        <f ca="1"/>
        <v>0</v>
      </c>
      <c r="H343" s="96">
        <f ca="1"/>
        <v>0</v>
      </c>
      <c r="I343" s="96">
        <f ca="1"/>
        <v>0</v>
      </c>
      <c r="J343" s="96">
        <f ca="1"/>
        <v>0</v>
      </c>
      <c r="K343" s="96">
        <f ca="1"/>
        <v>0</v>
      </c>
      <c r="L343" s="96">
        <f ca="1"/>
        <v>0</v>
      </c>
      <c r="M343" s="96">
        <f ca="1"/>
        <v>0</v>
      </c>
      <c r="N343" s="96">
        <f ca="1"/>
        <v>16.814245743782006</v>
      </c>
      <c r="O343" s="96">
        <f ca="1"/>
        <v>0</v>
      </c>
      <c r="P343" s="96">
        <f ca="1"/>
        <v>0</v>
      </c>
      <c r="Q343" s="96">
        <f ca="1"/>
        <v>0</v>
      </c>
      <c r="R343" s="96">
        <f ca="1"/>
        <v>0</v>
      </c>
      <c r="S343" s="96">
        <f ca="1"/>
        <v>0</v>
      </c>
      <c r="T343" s="96">
        <f ca="1"/>
        <v>0</v>
      </c>
      <c r="U343" s="96">
        <f ca="1"/>
        <v>0</v>
      </c>
      <c r="V343" s="96">
        <f ca="1"/>
        <v>0</v>
      </c>
      <c r="W343" s="96">
        <f ca="1"/>
        <v>0</v>
      </c>
      <c r="X343" s="96">
        <f ca="1"/>
        <v>0</v>
      </c>
      <c r="Y343" s="96">
        <f ca="1"/>
        <v>0</v>
      </c>
      <c r="Z343" s="96">
        <f ca="1"/>
        <v>0</v>
      </c>
      <c r="AA343" s="96">
        <f ca="1"/>
        <v>0</v>
      </c>
      <c r="AB343" s="96">
        <f ca="1"/>
        <v>0</v>
      </c>
      <c r="AC343" s="96">
        <f ca="1"/>
        <v>0</v>
      </c>
      <c r="AD343" s="96">
        <f ca="1"/>
        <v>0</v>
      </c>
      <c r="AE343" s="96">
        <f ca="1"/>
        <v>0</v>
      </c>
      <c r="AF343" s="96">
        <f ca="1"/>
        <v>0</v>
      </c>
      <c r="AG343" s="96">
        <f ca="1"/>
        <v>0</v>
      </c>
      <c r="AH343" s="96">
        <f ca="1"/>
        <v>0</v>
      </c>
      <c r="AI343" s="96">
        <f ca="1"/>
        <v>0</v>
      </c>
    </row>
    <row r="344" spans="2:35">
      <c r="B344" s="139" t="str">
        <v>Analogue line drop maintenance</v>
      </c>
      <c r="C344" s="62" t="s">
        <v>127</v>
      </c>
      <c r="D344" s="96">
        <f ca="1"/>
        <v>1.2729335279068121</v>
      </c>
      <c r="E344" s="96">
        <f ca="1"/>
        <v>1.2729335279068121</v>
      </c>
      <c r="F344" s="96">
        <f ca="1"/>
        <v>0</v>
      </c>
      <c r="G344" s="96">
        <f ca="1"/>
        <v>0</v>
      </c>
      <c r="H344" s="96">
        <f ca="1"/>
        <v>0</v>
      </c>
      <c r="I344" s="96">
        <f ca="1"/>
        <v>0</v>
      </c>
      <c r="J344" s="96">
        <f ca="1"/>
        <v>0</v>
      </c>
      <c r="K344" s="96">
        <f ca="1"/>
        <v>0</v>
      </c>
      <c r="L344" s="96">
        <f ca="1"/>
        <v>0</v>
      </c>
      <c r="M344" s="96">
        <f ca="1"/>
        <v>0</v>
      </c>
      <c r="N344" s="96">
        <f ca="1"/>
        <v>1.9662317634400999</v>
      </c>
      <c r="O344" s="96">
        <f ca="1"/>
        <v>0</v>
      </c>
      <c r="P344" s="96">
        <f ca="1"/>
        <v>0</v>
      </c>
      <c r="Q344" s="96">
        <f ca="1"/>
        <v>0</v>
      </c>
      <c r="R344" s="96">
        <f ca="1"/>
        <v>0</v>
      </c>
      <c r="S344" s="96">
        <f ca="1"/>
        <v>0</v>
      </c>
      <c r="T344" s="96">
        <f ca="1"/>
        <v>0</v>
      </c>
      <c r="U344" s="96">
        <f ca="1"/>
        <v>0</v>
      </c>
      <c r="V344" s="96">
        <f ca="1"/>
        <v>0</v>
      </c>
      <c r="W344" s="96">
        <f ca="1"/>
        <v>0.81437588917912362</v>
      </c>
      <c r="X344" s="96">
        <f ca="1"/>
        <v>0</v>
      </c>
      <c r="Y344" s="96">
        <f ca="1"/>
        <v>0</v>
      </c>
      <c r="Z344" s="96">
        <f ca="1"/>
        <v>0</v>
      </c>
      <c r="AA344" s="96">
        <f ca="1"/>
        <v>0</v>
      </c>
      <c r="AB344" s="96">
        <f ca="1"/>
        <v>0</v>
      </c>
      <c r="AC344" s="96">
        <f ca="1"/>
        <v>0</v>
      </c>
      <c r="AD344" s="96">
        <f ca="1"/>
        <v>0</v>
      </c>
      <c r="AE344" s="96">
        <f ca="1"/>
        <v>0</v>
      </c>
      <c r="AF344" s="96">
        <f ca="1"/>
        <v>0</v>
      </c>
      <c r="AG344" s="96">
        <f ca="1"/>
        <v>0</v>
      </c>
      <c r="AH344" s="96">
        <f ca="1"/>
        <v>0</v>
      </c>
      <c r="AI344" s="96">
        <f ca="1"/>
        <v>0</v>
      </c>
    </row>
    <row r="345" spans="2:35">
      <c r="B345" s="139" t="str">
        <v>Analogue line cards</v>
      </c>
      <c r="C345" s="62" t="s">
        <v>127</v>
      </c>
      <c r="D345" s="96">
        <f ca="1"/>
        <v>24.691203000717678</v>
      </c>
      <c r="E345" s="96">
        <f ca="1"/>
        <v>24.691203000717678</v>
      </c>
      <c r="F345" s="96">
        <f ca="1"/>
        <v>0</v>
      </c>
      <c r="G345" s="96">
        <f ca="1"/>
        <v>0</v>
      </c>
      <c r="H345" s="96">
        <f ca="1"/>
        <v>0</v>
      </c>
      <c r="I345" s="96">
        <f ca="1"/>
        <v>0</v>
      </c>
      <c r="J345" s="96">
        <f ca="1"/>
        <v>0</v>
      </c>
      <c r="K345" s="96">
        <f ca="1"/>
        <v>0</v>
      </c>
      <c r="L345" s="96">
        <f ca="1"/>
        <v>0</v>
      </c>
      <c r="M345" s="96">
        <f ca="1"/>
        <v>0</v>
      </c>
      <c r="N345" s="96">
        <f ca="1"/>
        <v>0</v>
      </c>
      <c r="O345" s="96">
        <f ca="1"/>
        <v>0</v>
      </c>
      <c r="P345" s="96">
        <f ca="1"/>
        <v>0</v>
      </c>
      <c r="Q345" s="96">
        <f ca="1"/>
        <v>0</v>
      </c>
      <c r="R345" s="96">
        <f ca="1"/>
        <v>0</v>
      </c>
      <c r="S345" s="96">
        <f ca="1"/>
        <v>0</v>
      </c>
      <c r="T345" s="96">
        <f ca="1"/>
        <v>0</v>
      </c>
      <c r="U345" s="96">
        <f ca="1"/>
        <v>0</v>
      </c>
      <c r="V345" s="96">
        <f ca="1"/>
        <v>0</v>
      </c>
      <c r="W345" s="96">
        <f ca="1"/>
        <v>0</v>
      </c>
      <c r="X345" s="96">
        <f ca="1"/>
        <v>0</v>
      </c>
      <c r="Y345" s="96">
        <f ca="1"/>
        <v>0</v>
      </c>
      <c r="Z345" s="96">
        <f ca="1"/>
        <v>0</v>
      </c>
      <c r="AA345" s="96">
        <f ca="1"/>
        <v>0</v>
      </c>
      <c r="AB345" s="96">
        <f ca="1"/>
        <v>0</v>
      </c>
      <c r="AC345" s="96">
        <f ca="1"/>
        <v>0</v>
      </c>
      <c r="AD345" s="96">
        <f ca="1"/>
        <v>0</v>
      </c>
      <c r="AE345" s="96">
        <f ca="1"/>
        <v>0</v>
      </c>
      <c r="AF345" s="96">
        <f ca="1"/>
        <v>0</v>
      </c>
      <c r="AG345" s="96">
        <f ca="1"/>
        <v>0</v>
      </c>
      <c r="AH345" s="96">
        <f ca="1"/>
        <v>0</v>
      </c>
      <c r="AI345" s="96">
        <f ca="1"/>
        <v>0</v>
      </c>
    </row>
    <row r="346" spans="2:35">
      <c r="B346" s="139" t="str">
        <v>Pair gain</v>
      </c>
      <c r="C346" s="62" t="s">
        <v>127</v>
      </c>
      <c r="D346" s="96">
        <f ca="1"/>
        <v>3.5175738246008814E-4</v>
      </c>
      <c r="E346" s="96">
        <f ca="1"/>
        <v>3.5175738246008814E-4</v>
      </c>
      <c r="F346" s="96">
        <f ca="1"/>
        <v>0</v>
      </c>
      <c r="G346" s="96">
        <f ca="1"/>
        <v>0</v>
      </c>
      <c r="H346" s="96">
        <f ca="1"/>
        <v>0</v>
      </c>
      <c r="I346" s="96">
        <f ca="1"/>
        <v>0</v>
      </c>
      <c r="J346" s="96">
        <f ca="1"/>
        <v>0</v>
      </c>
      <c r="K346" s="96">
        <f ca="1"/>
        <v>0</v>
      </c>
      <c r="L346" s="96">
        <f ca="1"/>
        <v>0</v>
      </c>
      <c r="M346" s="96">
        <f ca="1"/>
        <v>0</v>
      </c>
      <c r="N346" s="96">
        <f ca="1"/>
        <v>0</v>
      </c>
      <c r="O346" s="96">
        <f ca="1"/>
        <v>0</v>
      </c>
      <c r="P346" s="96">
        <f ca="1"/>
        <v>0</v>
      </c>
      <c r="Q346" s="96">
        <f ca="1"/>
        <v>0</v>
      </c>
      <c r="R346" s="96">
        <f ca="1"/>
        <v>0</v>
      </c>
      <c r="S346" s="96">
        <f ca="1"/>
        <v>0</v>
      </c>
      <c r="T346" s="96">
        <f ca="1"/>
        <v>0</v>
      </c>
      <c r="U346" s="96">
        <f ca="1"/>
        <v>0</v>
      </c>
      <c r="V346" s="96">
        <f ca="1"/>
        <v>0</v>
      </c>
      <c r="W346" s="96">
        <f ca="1"/>
        <v>0</v>
      </c>
      <c r="X346" s="96">
        <f ca="1"/>
        <v>0</v>
      </c>
      <c r="Y346" s="96">
        <f ca="1"/>
        <v>0</v>
      </c>
      <c r="Z346" s="96">
        <f ca="1"/>
        <v>0</v>
      </c>
      <c r="AA346" s="96">
        <f ca="1"/>
        <v>0</v>
      </c>
      <c r="AB346" s="96">
        <f ca="1"/>
        <v>0</v>
      </c>
      <c r="AC346" s="96">
        <f ca="1"/>
        <v>0</v>
      </c>
      <c r="AD346" s="96">
        <f ca="1"/>
        <v>0</v>
      </c>
      <c r="AE346" s="96">
        <f ca="1"/>
        <v>0</v>
      </c>
      <c r="AF346" s="96">
        <f ca="1"/>
        <v>0</v>
      </c>
      <c r="AG346" s="96">
        <f ca="1"/>
        <v>0</v>
      </c>
      <c r="AH346" s="96">
        <f ca="1"/>
        <v>0</v>
      </c>
      <c r="AI346" s="96">
        <f ca="1"/>
        <v>0</v>
      </c>
    </row>
    <row r="347" spans="2:35">
      <c r="B347" s="139" t="str">
        <v>NGA E-side Copper Capital</v>
      </c>
      <c r="C347" s="62" t="s">
        <v>127</v>
      </c>
      <c r="D347" s="96">
        <f ca="1"/>
        <v>0</v>
      </c>
      <c r="E347" s="96">
        <f ca="1"/>
        <v>0</v>
      </c>
      <c r="F347" s="96">
        <f ca="1"/>
        <v>0</v>
      </c>
      <c r="G347" s="96">
        <f ca="1"/>
        <v>0</v>
      </c>
      <c r="H347" s="96">
        <f ca="1"/>
        <v>0</v>
      </c>
      <c r="I347" s="96">
        <f ca="1"/>
        <v>0</v>
      </c>
      <c r="J347" s="96">
        <f ca="1"/>
        <v>0</v>
      </c>
      <c r="K347" s="96">
        <f ca="1"/>
        <v>0</v>
      </c>
      <c r="L347" s="96">
        <f ca="1"/>
        <v>0</v>
      </c>
      <c r="M347" s="96">
        <f ca="1"/>
        <v>0</v>
      </c>
      <c r="N347" s="96">
        <f ca="1"/>
        <v>0</v>
      </c>
      <c r="O347" s="96">
        <f ca="1"/>
        <v>0</v>
      </c>
      <c r="P347" s="96">
        <f ca="1"/>
        <v>0</v>
      </c>
      <c r="Q347" s="96">
        <f ca="1"/>
        <v>0</v>
      </c>
      <c r="R347" s="96">
        <f ca="1"/>
        <v>0</v>
      </c>
      <c r="S347" s="96">
        <f ca="1"/>
        <v>0</v>
      </c>
      <c r="T347" s="96">
        <f ca="1"/>
        <v>0</v>
      </c>
      <c r="U347" s="96">
        <f ca="1"/>
        <v>0</v>
      </c>
      <c r="V347" s="96">
        <f ca="1"/>
        <v>0</v>
      </c>
      <c r="W347" s="96">
        <f ca="1"/>
        <v>0</v>
      </c>
      <c r="X347" s="96">
        <f ca="1"/>
        <v>0</v>
      </c>
      <c r="Y347" s="96">
        <f ca="1"/>
        <v>0</v>
      </c>
      <c r="Z347" s="96">
        <f ca="1"/>
        <v>8.6299234865639107</v>
      </c>
      <c r="AA347" s="96">
        <f ca="1"/>
        <v>0</v>
      </c>
      <c r="AB347" s="96">
        <f ca="1"/>
        <v>0</v>
      </c>
      <c r="AC347" s="96">
        <f ca="1"/>
        <v>0</v>
      </c>
      <c r="AD347" s="96">
        <f ca="1"/>
        <v>0</v>
      </c>
      <c r="AE347" s="96">
        <f ca="1"/>
        <v>0</v>
      </c>
      <c r="AF347" s="96">
        <f ca="1"/>
        <v>0</v>
      </c>
      <c r="AG347" s="96">
        <f ca="1"/>
        <v>0</v>
      </c>
      <c r="AH347" s="96">
        <f ca="1"/>
        <v>0</v>
      </c>
      <c r="AI347" s="96">
        <f ca="1"/>
        <v>0</v>
      </c>
    </row>
    <row r="348" spans="2:35">
      <c r="B348" s="139" t="str">
        <v>FTTC Development</v>
      </c>
      <c r="C348" s="62" t="s">
        <v>127</v>
      </c>
      <c r="D348" s="96">
        <f ca="1"/>
        <v>0</v>
      </c>
      <c r="E348" s="96">
        <f ca="1"/>
        <v>0</v>
      </c>
      <c r="F348" s="96">
        <f ca="1"/>
        <v>0</v>
      </c>
      <c r="G348" s="96">
        <f ca="1"/>
        <v>0</v>
      </c>
      <c r="H348" s="96">
        <f ca="1"/>
        <v>0</v>
      </c>
      <c r="I348" s="96">
        <f ca="1"/>
        <v>0</v>
      </c>
      <c r="J348" s="96">
        <f ca="1"/>
        <v>0</v>
      </c>
      <c r="K348" s="96">
        <f ca="1"/>
        <v>0</v>
      </c>
      <c r="L348" s="96">
        <f ca="1"/>
        <v>0</v>
      </c>
      <c r="M348" s="96">
        <f ca="1"/>
        <v>0</v>
      </c>
      <c r="N348" s="96">
        <f ca="1"/>
        <v>0</v>
      </c>
      <c r="O348" s="96">
        <f ca="1"/>
        <v>0</v>
      </c>
      <c r="P348" s="96">
        <f ca="1"/>
        <v>0</v>
      </c>
      <c r="Q348" s="96">
        <f ca="1"/>
        <v>0</v>
      </c>
      <c r="R348" s="96">
        <f ca="1"/>
        <v>0</v>
      </c>
      <c r="S348" s="96">
        <f ca="1"/>
        <v>0</v>
      </c>
      <c r="T348" s="96">
        <f ca="1"/>
        <v>0</v>
      </c>
      <c r="U348" s="96">
        <f ca="1"/>
        <v>0</v>
      </c>
      <c r="V348" s="96">
        <f ca="1"/>
        <v>0</v>
      </c>
      <c r="W348" s="96">
        <f ca="1"/>
        <v>0</v>
      </c>
      <c r="X348" s="96">
        <f ca="1"/>
        <v>0</v>
      </c>
      <c r="Y348" s="96">
        <f ca="1"/>
        <v>0</v>
      </c>
      <c r="Z348" s="96">
        <f ca="1"/>
        <v>3.4939740008899496</v>
      </c>
      <c r="AA348" s="96">
        <f ca="1"/>
        <v>3.4939740008899496</v>
      </c>
      <c r="AB348" s="96">
        <f ca="1"/>
        <v>3.4939740008899496</v>
      </c>
      <c r="AC348" s="96">
        <f ca="1"/>
        <v>0</v>
      </c>
      <c r="AD348" s="96">
        <f ca="1"/>
        <v>0</v>
      </c>
      <c r="AE348" s="96">
        <f ca="1"/>
        <v>0</v>
      </c>
      <c r="AF348" s="96">
        <f ca="1"/>
        <v>0</v>
      </c>
      <c r="AG348" s="96">
        <f ca="1"/>
        <v>0</v>
      </c>
      <c r="AH348" s="96">
        <f ca="1"/>
        <v>0</v>
      </c>
      <c r="AI348" s="96">
        <f ca="1"/>
        <v>0</v>
      </c>
    </row>
    <row r="349" spans="2:35">
      <c r="B349" s="139" t="str">
        <v>FTTP Development</v>
      </c>
      <c r="C349" s="62" t="s">
        <v>127</v>
      </c>
      <c r="D349" s="96">
        <f ca="1"/>
        <v>0</v>
      </c>
      <c r="E349" s="96">
        <f ca="1"/>
        <v>0</v>
      </c>
      <c r="F349" s="96">
        <f ca="1"/>
        <v>0</v>
      </c>
      <c r="G349" s="96">
        <f ca="1"/>
        <v>0</v>
      </c>
      <c r="H349" s="96">
        <f ca="1"/>
        <v>0</v>
      </c>
      <c r="I349" s="96">
        <f ca="1"/>
        <v>0</v>
      </c>
      <c r="J349" s="96">
        <f ca="1"/>
        <v>0</v>
      </c>
      <c r="K349" s="96">
        <f ca="1"/>
        <v>0</v>
      </c>
      <c r="L349" s="96">
        <f ca="1"/>
        <v>0</v>
      </c>
      <c r="M349" s="96">
        <f ca="1"/>
        <v>0</v>
      </c>
      <c r="N349" s="96">
        <f ca="1"/>
        <v>0</v>
      </c>
      <c r="O349" s="96">
        <f ca="1"/>
        <v>0</v>
      </c>
      <c r="P349" s="96">
        <f ca="1"/>
        <v>0</v>
      </c>
      <c r="Q349" s="96">
        <f ca="1"/>
        <v>0</v>
      </c>
      <c r="R349" s="96">
        <f ca="1"/>
        <v>0</v>
      </c>
      <c r="S349" s="96">
        <f ca="1"/>
        <v>0</v>
      </c>
      <c r="T349" s="96">
        <f ca="1"/>
        <v>0</v>
      </c>
      <c r="U349" s="96">
        <f ca="1"/>
        <v>0</v>
      </c>
      <c r="V349" s="96">
        <f ca="1"/>
        <v>0</v>
      </c>
      <c r="W349" s="96">
        <f ca="1"/>
        <v>0</v>
      </c>
      <c r="X349" s="96">
        <f ca="1"/>
        <v>0</v>
      </c>
      <c r="Y349" s="96">
        <f ca="1"/>
        <v>0</v>
      </c>
      <c r="Z349" s="96">
        <f ca="1"/>
        <v>0</v>
      </c>
      <c r="AA349" s="96">
        <f ca="1"/>
        <v>0</v>
      </c>
      <c r="AB349" s="96">
        <f ca="1"/>
        <v>0</v>
      </c>
      <c r="AC349" s="96">
        <f ca="1"/>
        <v>0</v>
      </c>
      <c r="AD349" s="96">
        <f ca="1"/>
        <v>0</v>
      </c>
      <c r="AE349" s="96">
        <f ca="1"/>
        <v>0</v>
      </c>
      <c r="AF349" s="96">
        <f ca="1"/>
        <v>0</v>
      </c>
      <c r="AG349" s="96">
        <f ca="1"/>
        <v>0</v>
      </c>
      <c r="AH349" s="96">
        <f ca="1"/>
        <v>0</v>
      </c>
      <c r="AI349" s="96">
        <f ca="1"/>
        <v>0</v>
      </c>
    </row>
    <row r="350" spans="2:35">
      <c r="B350" s="139" t="str">
        <v>OR Service Centre - Provision Analogue/ISDN2</v>
      </c>
      <c r="C350" s="62" t="s">
        <v>127</v>
      </c>
      <c r="D350" s="96">
        <f ca="1"/>
        <v>0</v>
      </c>
      <c r="E350" s="96">
        <f ca="1"/>
        <v>0</v>
      </c>
      <c r="F350" s="96">
        <f ca="1"/>
        <v>3.8904096985288654</v>
      </c>
      <c r="G350" s="96">
        <f ca="1"/>
        <v>3.8904096985288654</v>
      </c>
      <c r="H350" s="96">
        <f ca="1"/>
        <v>3.8904096985288654</v>
      </c>
      <c r="I350" s="96">
        <f ca="1"/>
        <v>3.8904096985288654</v>
      </c>
      <c r="J350" s="96">
        <f ca="1"/>
        <v>3.8904096985288654</v>
      </c>
      <c r="K350" s="96">
        <f ca="1"/>
        <v>0</v>
      </c>
      <c r="L350" s="96">
        <f ca="1"/>
        <v>0</v>
      </c>
      <c r="M350" s="96">
        <f ca="1"/>
        <v>0</v>
      </c>
      <c r="N350" s="96">
        <f ca="1"/>
        <v>0</v>
      </c>
      <c r="O350" s="96">
        <f ca="1"/>
        <v>0</v>
      </c>
      <c r="P350" s="96">
        <f ca="1"/>
        <v>0</v>
      </c>
      <c r="Q350" s="96">
        <f ca="1"/>
        <v>0</v>
      </c>
      <c r="R350" s="96">
        <f ca="1"/>
        <v>0</v>
      </c>
      <c r="S350" s="96">
        <f ca="1"/>
        <v>0</v>
      </c>
      <c r="T350" s="96">
        <f ca="1"/>
        <v>0</v>
      </c>
      <c r="U350" s="96">
        <f ca="1"/>
        <v>0</v>
      </c>
      <c r="V350" s="96">
        <f ca="1"/>
        <v>0</v>
      </c>
      <c r="W350" s="96">
        <f ca="1"/>
        <v>0</v>
      </c>
      <c r="X350" s="96">
        <f ca="1"/>
        <v>3.8904096985288654</v>
      </c>
      <c r="Y350" s="96">
        <f ca="1"/>
        <v>3.8904096985288654</v>
      </c>
      <c r="Z350" s="96">
        <f ca="1"/>
        <v>0</v>
      </c>
      <c r="AA350" s="96">
        <f ca="1"/>
        <v>0</v>
      </c>
      <c r="AB350" s="96">
        <f ca="1"/>
        <v>0</v>
      </c>
      <c r="AC350" s="96">
        <f ca="1"/>
        <v>0</v>
      </c>
      <c r="AD350" s="96">
        <f ca="1"/>
        <v>0</v>
      </c>
      <c r="AE350" s="96">
        <f ca="1"/>
        <v>0</v>
      </c>
      <c r="AF350" s="96">
        <f ca="1"/>
        <v>0</v>
      </c>
      <c r="AG350" s="96">
        <f ca="1"/>
        <v>0</v>
      </c>
      <c r="AH350" s="96">
        <f ca="1"/>
        <v>0</v>
      </c>
      <c r="AI350" s="96">
        <f ca="1"/>
        <v>0</v>
      </c>
    </row>
    <row r="351" spans="2:35">
      <c r="B351" s="139" t="str">
        <v>OR Service Centre - Provision WLA</v>
      </c>
      <c r="C351" s="62" t="s">
        <v>127</v>
      </c>
      <c r="D351" s="96">
        <f ca="1"/>
        <v>0</v>
      </c>
      <c r="E351" s="96">
        <f ca="1"/>
        <v>0</v>
      </c>
      <c r="F351" s="96">
        <f ca="1"/>
        <v>0</v>
      </c>
      <c r="G351" s="96">
        <f ca="1"/>
        <v>0</v>
      </c>
      <c r="H351" s="96">
        <f ca="1"/>
        <v>0</v>
      </c>
      <c r="I351" s="96">
        <f ca="1"/>
        <v>0</v>
      </c>
      <c r="J351" s="96">
        <f ca="1"/>
        <v>0</v>
      </c>
      <c r="K351" s="96">
        <f ca="1"/>
        <v>2.6065675076175578</v>
      </c>
      <c r="L351" s="96">
        <f ca="1"/>
        <v>2.6065675076175578</v>
      </c>
      <c r="M351" s="96">
        <f ca="1"/>
        <v>2.6065675076175578</v>
      </c>
      <c r="N351" s="96">
        <f ca="1"/>
        <v>0</v>
      </c>
      <c r="O351" s="96">
        <f ca="1"/>
        <v>2.5549523094469127</v>
      </c>
      <c r="P351" s="96">
        <f ca="1"/>
        <v>16.516863414606306</v>
      </c>
      <c r="Q351" s="96">
        <f ca="1"/>
        <v>0</v>
      </c>
      <c r="R351" s="96">
        <f ca="1"/>
        <v>1.6258787423753083</v>
      </c>
      <c r="S351" s="96">
        <f ca="1"/>
        <v>2.6065675076175578</v>
      </c>
      <c r="T351" s="96">
        <f ca="1"/>
        <v>2.4775295121909457</v>
      </c>
      <c r="U351" s="96">
        <f ca="1"/>
        <v>2.4775295121909457</v>
      </c>
      <c r="V351" s="96">
        <f ca="1"/>
        <v>2.4775295121909457</v>
      </c>
      <c r="W351" s="96">
        <f ca="1"/>
        <v>0</v>
      </c>
      <c r="X351" s="96">
        <f ca="1"/>
        <v>0</v>
      </c>
      <c r="Y351" s="96">
        <f ca="1"/>
        <v>0</v>
      </c>
      <c r="Z351" s="96">
        <f ca="1"/>
        <v>0</v>
      </c>
      <c r="AA351" s="96">
        <f ca="1"/>
        <v>0</v>
      </c>
      <c r="AB351" s="96">
        <f ca="1"/>
        <v>0</v>
      </c>
      <c r="AC351" s="96">
        <f ca="1"/>
        <v>0</v>
      </c>
      <c r="AD351" s="96">
        <f ca="1"/>
        <v>0</v>
      </c>
      <c r="AE351" s="96">
        <f ca="1"/>
        <v>0</v>
      </c>
      <c r="AF351" s="96">
        <f ca="1"/>
        <v>0</v>
      </c>
      <c r="AG351" s="96">
        <f ca="1"/>
        <v>0</v>
      </c>
      <c r="AH351" s="96">
        <f ca="1"/>
        <v>0</v>
      </c>
      <c r="AI351" s="96">
        <f ca="1"/>
        <v>0</v>
      </c>
    </row>
    <row r="352" spans="2:35">
      <c r="B352" s="139" t="str">
        <v>Service Centre - Provision  NGA</v>
      </c>
      <c r="C352" s="62" t="s">
        <v>127</v>
      </c>
      <c r="D352" s="96">
        <f ca="1"/>
        <v>0</v>
      </c>
      <c r="E352" s="96">
        <f ca="1"/>
        <v>0</v>
      </c>
      <c r="F352" s="96">
        <f ca="1"/>
        <v>0</v>
      </c>
      <c r="G352" s="96">
        <f ca="1"/>
        <v>0</v>
      </c>
      <c r="H352" s="96">
        <f ca="1"/>
        <v>0</v>
      </c>
      <c r="I352" s="96">
        <f ca="1"/>
        <v>0</v>
      </c>
      <c r="J352" s="96">
        <f ca="1"/>
        <v>0</v>
      </c>
      <c r="K352" s="96">
        <f ca="1"/>
        <v>0</v>
      </c>
      <c r="L352" s="96">
        <f ca="1"/>
        <v>0</v>
      </c>
      <c r="M352" s="96">
        <f ca="1"/>
        <v>0</v>
      </c>
      <c r="N352" s="96">
        <f ca="1"/>
        <v>0</v>
      </c>
      <c r="O352" s="96">
        <f ca="1"/>
        <v>0</v>
      </c>
      <c r="P352" s="96">
        <f ca="1"/>
        <v>0</v>
      </c>
      <c r="Q352" s="96">
        <f ca="1"/>
        <v>0</v>
      </c>
      <c r="R352" s="96">
        <f ca="1"/>
        <v>0</v>
      </c>
      <c r="S352" s="96">
        <f ca="1"/>
        <v>0</v>
      </c>
      <c r="T352" s="96">
        <f ca="1"/>
        <v>0</v>
      </c>
      <c r="U352" s="96">
        <f ca="1"/>
        <v>0</v>
      </c>
      <c r="V352" s="96">
        <f ca="1"/>
        <v>0</v>
      </c>
      <c r="W352" s="96">
        <f ca="1"/>
        <v>0</v>
      </c>
      <c r="X352" s="96">
        <f ca="1"/>
        <v>0</v>
      </c>
      <c r="Y352" s="96">
        <f ca="1"/>
        <v>0</v>
      </c>
      <c r="Z352" s="96">
        <f ca="1"/>
        <v>0</v>
      </c>
      <c r="AA352" s="96">
        <f ca="1"/>
        <v>4.202399809183726</v>
      </c>
      <c r="AB352" s="96">
        <f ca="1"/>
        <v>4.202399809183726</v>
      </c>
      <c r="AC352" s="96">
        <f ca="1"/>
        <v>7.9425356393572422</v>
      </c>
      <c r="AD352" s="96">
        <f ca="1"/>
        <v>0</v>
      </c>
      <c r="AE352" s="96">
        <f ca="1"/>
        <v>0</v>
      </c>
      <c r="AF352" s="96">
        <f ca="1"/>
        <v>0</v>
      </c>
      <c r="AG352" s="96">
        <f ca="1"/>
        <v>0</v>
      </c>
      <c r="AH352" s="96">
        <f ca="1"/>
        <v>0</v>
      </c>
      <c r="AI352" s="96">
        <f ca="1"/>
        <v>0</v>
      </c>
    </row>
    <row r="353" spans="2:35">
      <c r="B353" s="139" t="str">
        <v>OR Service Centre - Assurance Analogue/ISDN2</v>
      </c>
      <c r="C353" s="62" t="s">
        <v>127</v>
      </c>
      <c r="D353" s="96">
        <f ca="1"/>
        <v>0.43806076286474693</v>
      </c>
      <c r="E353" s="96">
        <f ca="1"/>
        <v>0.43806076286474693</v>
      </c>
      <c r="F353" s="96">
        <f ca="1"/>
        <v>0</v>
      </c>
      <c r="G353" s="96">
        <f ca="1"/>
        <v>0</v>
      </c>
      <c r="H353" s="96">
        <f ca="1"/>
        <v>0</v>
      </c>
      <c r="I353" s="96">
        <f ca="1"/>
        <v>0</v>
      </c>
      <c r="J353" s="96">
        <f ca="1"/>
        <v>0</v>
      </c>
      <c r="K353" s="96">
        <f ca="1"/>
        <v>0</v>
      </c>
      <c r="L353" s="96">
        <f ca="1"/>
        <v>0</v>
      </c>
      <c r="M353" s="96">
        <f ca="1"/>
        <v>0</v>
      </c>
      <c r="N353" s="96">
        <f ca="1"/>
        <v>0</v>
      </c>
      <c r="O353" s="96">
        <f ca="1"/>
        <v>0</v>
      </c>
      <c r="P353" s="96">
        <f ca="1"/>
        <v>0</v>
      </c>
      <c r="Q353" s="96">
        <f ca="1"/>
        <v>0</v>
      </c>
      <c r="R353" s="96">
        <f ca="1"/>
        <v>0</v>
      </c>
      <c r="S353" s="96">
        <f ca="1"/>
        <v>0</v>
      </c>
      <c r="T353" s="96">
        <f ca="1"/>
        <v>0</v>
      </c>
      <c r="U353" s="96">
        <f ca="1"/>
        <v>0</v>
      </c>
      <c r="V353" s="96">
        <f ca="1"/>
        <v>0</v>
      </c>
      <c r="W353" s="96">
        <f ca="1"/>
        <v>0</v>
      </c>
      <c r="X353" s="96">
        <f ca="1"/>
        <v>0</v>
      </c>
      <c r="Y353" s="96">
        <f ca="1"/>
        <v>0</v>
      </c>
      <c r="Z353" s="96">
        <f ca="1"/>
        <v>0</v>
      </c>
      <c r="AA353" s="96">
        <f ca="1"/>
        <v>0</v>
      </c>
      <c r="AB353" s="96">
        <f ca="1"/>
        <v>0</v>
      </c>
      <c r="AC353" s="96">
        <f ca="1"/>
        <v>0</v>
      </c>
      <c r="AD353" s="96">
        <f ca="1"/>
        <v>0</v>
      </c>
      <c r="AE353" s="96">
        <f ca="1"/>
        <v>0</v>
      </c>
      <c r="AF353" s="96">
        <f ca="1"/>
        <v>0</v>
      </c>
      <c r="AG353" s="96">
        <f ca="1"/>
        <v>0</v>
      </c>
      <c r="AH353" s="96">
        <f ca="1"/>
        <v>0</v>
      </c>
      <c r="AI353" s="96">
        <f ca="1"/>
        <v>0</v>
      </c>
    </row>
    <row r="354" spans="2:35">
      <c r="B354" s="139" t="str">
        <v>OR Service Centre - Assurance WLA</v>
      </c>
      <c r="C354" s="62" t="s">
        <v>127</v>
      </c>
      <c r="D354" s="96">
        <f ca="1"/>
        <v>0</v>
      </c>
      <c r="E354" s="96">
        <f ca="1"/>
        <v>0</v>
      </c>
      <c r="F354" s="96">
        <f ca="1"/>
        <v>0</v>
      </c>
      <c r="G354" s="96">
        <f ca="1"/>
        <v>0</v>
      </c>
      <c r="H354" s="96">
        <f ca="1"/>
        <v>0</v>
      </c>
      <c r="I354" s="96">
        <f ca="1"/>
        <v>0</v>
      </c>
      <c r="J354" s="96">
        <f ca="1"/>
        <v>0</v>
      </c>
      <c r="K354" s="96">
        <f ca="1"/>
        <v>0</v>
      </c>
      <c r="L354" s="96">
        <f ca="1"/>
        <v>0</v>
      </c>
      <c r="M354" s="96">
        <f ca="1"/>
        <v>0</v>
      </c>
      <c r="N354" s="96">
        <f ca="1"/>
        <v>0.60699962858364231</v>
      </c>
      <c r="O354" s="96">
        <f ca="1"/>
        <v>0</v>
      </c>
      <c r="P354" s="96">
        <f ca="1"/>
        <v>0</v>
      </c>
      <c r="Q354" s="96">
        <f ca="1"/>
        <v>23.096035372741955</v>
      </c>
      <c r="R354" s="96">
        <f ca="1"/>
        <v>0.19231671400669859</v>
      </c>
      <c r="S354" s="96">
        <f ca="1"/>
        <v>0</v>
      </c>
      <c r="T354" s="96">
        <f ca="1"/>
        <v>0</v>
      </c>
      <c r="U354" s="96">
        <f ca="1"/>
        <v>0</v>
      </c>
      <c r="V354" s="96">
        <f ca="1"/>
        <v>0</v>
      </c>
      <c r="W354" s="96">
        <f ca="1"/>
        <v>9.6158357003349293E-2</v>
      </c>
      <c r="X354" s="96">
        <f ca="1"/>
        <v>0</v>
      </c>
      <c r="Y354" s="96">
        <f ca="1"/>
        <v>0</v>
      </c>
      <c r="Z354" s="96">
        <f ca="1"/>
        <v>0</v>
      </c>
      <c r="AA354" s="96">
        <f ca="1"/>
        <v>0</v>
      </c>
      <c r="AB354" s="96">
        <f ca="1"/>
        <v>0</v>
      </c>
      <c r="AC354" s="96">
        <f ca="1"/>
        <v>0</v>
      </c>
      <c r="AD354" s="96">
        <f ca="1"/>
        <v>0</v>
      </c>
      <c r="AE354" s="96">
        <f ca="1"/>
        <v>0</v>
      </c>
      <c r="AF354" s="96">
        <f ca="1"/>
        <v>0</v>
      </c>
      <c r="AG354" s="96">
        <f ca="1"/>
        <v>0</v>
      </c>
      <c r="AH354" s="96">
        <f ca="1"/>
        <v>0</v>
      </c>
      <c r="AI354" s="96">
        <f ca="1"/>
        <v>0</v>
      </c>
    </row>
    <row r="355" spans="2:35">
      <c r="B355" s="139" t="str">
        <v>Service Centre - Assurance  NGA</v>
      </c>
      <c r="C355" s="62" t="s">
        <v>127</v>
      </c>
      <c r="D355" s="96">
        <f ca="1"/>
        <v>0</v>
      </c>
      <c r="E355" s="96">
        <f ca="1"/>
        <v>0</v>
      </c>
      <c r="F355" s="96">
        <f ca="1"/>
        <v>0</v>
      </c>
      <c r="G355" s="96">
        <f ca="1"/>
        <v>0</v>
      </c>
      <c r="H355" s="96">
        <f ca="1"/>
        <v>0</v>
      </c>
      <c r="I355" s="96">
        <f ca="1"/>
        <v>0</v>
      </c>
      <c r="J355" s="96">
        <f ca="1"/>
        <v>0</v>
      </c>
      <c r="K355" s="96">
        <f ca="1"/>
        <v>0</v>
      </c>
      <c r="L355" s="96">
        <f ca="1"/>
        <v>0</v>
      </c>
      <c r="M355" s="96">
        <f ca="1"/>
        <v>0</v>
      </c>
      <c r="N355" s="96">
        <f ca="1"/>
        <v>0</v>
      </c>
      <c r="O355" s="96">
        <f ca="1"/>
        <v>0</v>
      </c>
      <c r="P355" s="96">
        <f ca="1"/>
        <v>0</v>
      </c>
      <c r="Q355" s="96">
        <f ca="1"/>
        <v>0</v>
      </c>
      <c r="R355" s="96">
        <f ca="1"/>
        <v>0</v>
      </c>
      <c r="S355" s="96">
        <f ca="1"/>
        <v>0</v>
      </c>
      <c r="T355" s="96">
        <f ca="1"/>
        <v>0</v>
      </c>
      <c r="U355" s="96">
        <f ca="1"/>
        <v>0</v>
      </c>
      <c r="V355" s="96">
        <f ca="1"/>
        <v>0</v>
      </c>
      <c r="W355" s="96">
        <f ca="1"/>
        <v>0</v>
      </c>
      <c r="X355" s="96">
        <f ca="1"/>
        <v>0</v>
      </c>
      <c r="Y355" s="96">
        <f ca="1"/>
        <v>0</v>
      </c>
      <c r="Z355" s="96">
        <f ca="1"/>
        <v>1.9169241940499206</v>
      </c>
      <c r="AA355" s="96">
        <f ca="1"/>
        <v>0</v>
      </c>
      <c r="AB355" s="96">
        <f ca="1"/>
        <v>0</v>
      </c>
      <c r="AC355" s="96">
        <f ca="1"/>
        <v>3.6229867267543496</v>
      </c>
      <c r="AD355" s="96">
        <f ca="1"/>
        <v>0</v>
      </c>
      <c r="AE355" s="96">
        <f ca="1"/>
        <v>0</v>
      </c>
      <c r="AF355" s="96">
        <f ca="1"/>
        <v>0</v>
      </c>
      <c r="AG355" s="96">
        <f ca="1"/>
        <v>0</v>
      </c>
      <c r="AH355" s="96">
        <f ca="1"/>
        <v>0</v>
      </c>
      <c r="AI355" s="96">
        <f ca="1"/>
        <v>0</v>
      </c>
    </row>
    <row r="356" spans="2:35">
      <c r="B356" s="139" t="str">
        <v>Service Level Guarantees</v>
      </c>
      <c r="C356" s="62" t="s">
        <v>127</v>
      </c>
      <c r="D356" s="96">
        <f ca="1"/>
        <v>0</v>
      </c>
      <c r="E356" s="96">
        <f ca="1"/>
        <v>0</v>
      </c>
      <c r="F356" s="96">
        <f ca="1"/>
        <v>0</v>
      </c>
      <c r="G356" s="96">
        <f ca="1"/>
        <v>0</v>
      </c>
      <c r="H356" s="96">
        <f ca="1"/>
        <v>0</v>
      </c>
      <c r="I356" s="96">
        <f ca="1"/>
        <v>0</v>
      </c>
      <c r="J356" s="96">
        <f ca="1"/>
        <v>0</v>
      </c>
      <c r="K356" s="96">
        <f ca="1"/>
        <v>0.58805054788815736</v>
      </c>
      <c r="L356" s="96">
        <f ca="1"/>
        <v>0.46316558617170334</v>
      </c>
      <c r="M356" s="96">
        <f ca="1"/>
        <v>0.35606359635014889</v>
      </c>
      <c r="N356" s="96">
        <f ca="1"/>
        <v>0.14024298289841278</v>
      </c>
      <c r="O356" s="96">
        <f ca="1"/>
        <v>0</v>
      </c>
      <c r="P356" s="96">
        <f ca="1"/>
        <v>0</v>
      </c>
      <c r="Q356" s="96">
        <f ca="1"/>
        <v>0</v>
      </c>
      <c r="R356" s="96">
        <f ca="1"/>
        <v>0</v>
      </c>
      <c r="S356" s="96">
        <f ca="1"/>
        <v>0.26795705377996448</v>
      </c>
      <c r="T356" s="96">
        <f ca="1"/>
        <v>0.42355805786033601</v>
      </c>
      <c r="U356" s="96">
        <f ca="1"/>
        <v>0.4700362798583691</v>
      </c>
      <c r="V356" s="96">
        <f ca="1"/>
        <v>0.35687191325446249</v>
      </c>
      <c r="W356" s="96">
        <f ca="1"/>
        <v>1.2124753564704274E-3</v>
      </c>
      <c r="X356" s="96">
        <f ca="1"/>
        <v>0</v>
      </c>
      <c r="Y356" s="96">
        <f ca="1"/>
        <v>0</v>
      </c>
      <c r="Z356" s="96">
        <f ca="1"/>
        <v>0</v>
      </c>
      <c r="AA356" s="96">
        <f ca="1"/>
        <v>0</v>
      </c>
      <c r="AB356" s="96">
        <f ca="1"/>
        <v>0</v>
      </c>
      <c r="AC356" s="96">
        <f ca="1"/>
        <v>0</v>
      </c>
      <c r="AD356" s="96">
        <f ca="1"/>
        <v>0</v>
      </c>
      <c r="AE356" s="96">
        <f ca="1"/>
        <v>0</v>
      </c>
      <c r="AF356" s="96">
        <f ca="1"/>
        <v>0</v>
      </c>
      <c r="AG356" s="96">
        <f ca="1"/>
        <v>0</v>
      </c>
      <c r="AH356" s="96">
        <f ca="1"/>
        <v>0</v>
      </c>
      <c r="AI356" s="96">
        <f ca="1"/>
        <v>0</v>
      </c>
    </row>
    <row r="357" spans="2:35">
      <c r="B357" s="139" t="str">
        <v>Other WLA</v>
      </c>
      <c r="C357" s="62" t="s">
        <v>127</v>
      </c>
      <c r="D357" s="96">
        <f ca="1"/>
        <v>0</v>
      </c>
      <c r="E357" s="96">
        <f ca="1"/>
        <v>0</v>
      </c>
      <c r="F357" s="96">
        <f ca="1"/>
        <v>0</v>
      </c>
      <c r="G357" s="96">
        <f ca="1"/>
        <v>0</v>
      </c>
      <c r="H357" s="96">
        <f ca="1"/>
        <v>0</v>
      </c>
      <c r="I357" s="96">
        <f ca="1"/>
        <v>0</v>
      </c>
      <c r="J357" s="96">
        <f ca="1"/>
        <v>0</v>
      </c>
      <c r="K357" s="96">
        <f ca="1"/>
        <v>0</v>
      </c>
      <c r="L357" s="96">
        <f ca="1"/>
        <v>0</v>
      </c>
      <c r="M357" s="96">
        <f ca="1"/>
        <v>0</v>
      </c>
      <c r="N357" s="96">
        <f ca="1"/>
        <v>0</v>
      </c>
      <c r="O357" s="96">
        <f ca="1"/>
        <v>0</v>
      </c>
      <c r="P357" s="96">
        <f ca="1"/>
        <v>0</v>
      </c>
      <c r="Q357" s="96">
        <f ca="1"/>
        <v>0</v>
      </c>
      <c r="R357" s="96">
        <f ca="1"/>
        <v>0</v>
      </c>
      <c r="S357" s="96">
        <f ca="1"/>
        <v>0</v>
      </c>
      <c r="T357" s="96">
        <f ca="1"/>
        <v>0</v>
      </c>
      <c r="U357" s="96">
        <f ca="1"/>
        <v>0</v>
      </c>
      <c r="V357" s="96">
        <f ca="1"/>
        <v>0</v>
      </c>
      <c r="W357" s="96">
        <f ca="1"/>
        <v>0</v>
      </c>
      <c r="X357" s="96">
        <f ca="1"/>
        <v>0</v>
      </c>
      <c r="Y357" s="96">
        <f ca="1"/>
        <v>0</v>
      </c>
      <c r="Z357" s="96">
        <f ca="1"/>
        <v>0</v>
      </c>
      <c r="AA357" s="96">
        <f ca="1"/>
        <v>0</v>
      </c>
      <c r="AB357" s="96">
        <f ca="1"/>
        <v>0</v>
      </c>
      <c r="AC357" s="96">
        <f ca="1"/>
        <v>0</v>
      </c>
      <c r="AD357" s="96">
        <f ca="1"/>
        <v>0</v>
      </c>
      <c r="AE357" s="96">
        <f ca="1"/>
        <v>0</v>
      </c>
      <c r="AF357" s="96">
        <f ca="1"/>
        <v>0</v>
      </c>
      <c r="AG357" s="96">
        <f ca="1"/>
        <v>0</v>
      </c>
      <c r="AH357" s="96">
        <f ca="1"/>
        <v>0</v>
      </c>
      <c r="AI357" s="96">
        <f ca="1"/>
        <v>0</v>
      </c>
    </row>
    <row r="358" spans="2:35">
      <c r="B358" s="139" t="str">
        <v>GEA Access Fibre Spine</v>
      </c>
      <c r="C358" s="62" t="s">
        <v>127</v>
      </c>
      <c r="D358" s="96">
        <f ca="1"/>
        <v>0</v>
      </c>
      <c r="E358" s="96">
        <f ca="1"/>
        <v>0</v>
      </c>
      <c r="F358" s="96">
        <f ca="1"/>
        <v>0</v>
      </c>
      <c r="G358" s="96">
        <f ca="1"/>
        <v>0</v>
      </c>
      <c r="H358" s="96">
        <f ca="1"/>
        <v>0</v>
      </c>
      <c r="I358" s="96">
        <f ca="1"/>
        <v>0</v>
      </c>
      <c r="J358" s="96">
        <f ca="1"/>
        <v>0</v>
      </c>
      <c r="K358" s="96">
        <f ca="1"/>
        <v>0</v>
      </c>
      <c r="L358" s="96">
        <f ca="1"/>
        <v>0</v>
      </c>
      <c r="M358" s="96">
        <f ca="1"/>
        <v>0</v>
      </c>
      <c r="N358" s="96">
        <f ca="1"/>
        <v>0</v>
      </c>
      <c r="O358" s="96">
        <f ca="1"/>
        <v>0</v>
      </c>
      <c r="P358" s="96">
        <f ca="1"/>
        <v>0</v>
      </c>
      <c r="Q358" s="96">
        <f ca="1"/>
        <v>0</v>
      </c>
      <c r="R358" s="96">
        <f ca="1"/>
        <v>0</v>
      </c>
      <c r="S358" s="96">
        <f ca="1"/>
        <v>0</v>
      </c>
      <c r="T358" s="96">
        <f ca="1"/>
        <v>0</v>
      </c>
      <c r="U358" s="96">
        <f ca="1"/>
        <v>0</v>
      </c>
      <c r="V358" s="96">
        <f ca="1"/>
        <v>0</v>
      </c>
      <c r="W358" s="96">
        <f ca="1"/>
        <v>0</v>
      </c>
      <c r="X358" s="96">
        <f ca="1"/>
        <v>0</v>
      </c>
      <c r="Y358" s="96">
        <f ca="1"/>
        <v>0</v>
      </c>
      <c r="Z358" s="96">
        <f ca="1"/>
        <v>1.4060834404740008</v>
      </c>
      <c r="AA358" s="96">
        <f ca="1"/>
        <v>0</v>
      </c>
      <c r="AB358" s="96">
        <f ca="1"/>
        <v>0</v>
      </c>
      <c r="AC358" s="96">
        <f ca="1"/>
        <v>0</v>
      </c>
      <c r="AD358" s="96">
        <f ca="1"/>
        <v>0</v>
      </c>
      <c r="AE358" s="96">
        <f ca="1"/>
        <v>0</v>
      </c>
      <c r="AF358" s="96">
        <f ca="1"/>
        <v>0</v>
      </c>
      <c r="AG358" s="96">
        <f ca="1"/>
        <v>0</v>
      </c>
      <c r="AH358" s="96">
        <f ca="1"/>
        <v>0</v>
      </c>
      <c r="AI358" s="96">
        <f ca="1"/>
        <v>0</v>
      </c>
    </row>
    <row r="359" spans="2:35">
      <c r="B359" s="139" t="str">
        <v>GEA Distribution Fibre</v>
      </c>
      <c r="C359" s="62" t="s">
        <v>127</v>
      </c>
      <c r="D359" s="96">
        <f ca="1"/>
        <v>0</v>
      </c>
      <c r="E359" s="96">
        <f ca="1"/>
        <v>0</v>
      </c>
      <c r="F359" s="96">
        <f ca="1"/>
        <v>0</v>
      </c>
      <c r="G359" s="96">
        <f ca="1"/>
        <v>0</v>
      </c>
      <c r="H359" s="96">
        <f ca="1"/>
        <v>0</v>
      </c>
      <c r="I359" s="96">
        <f ca="1"/>
        <v>0</v>
      </c>
      <c r="J359" s="96">
        <f ca="1"/>
        <v>0</v>
      </c>
      <c r="K359" s="96">
        <f ca="1"/>
        <v>0</v>
      </c>
      <c r="L359" s="96">
        <f ca="1"/>
        <v>0</v>
      </c>
      <c r="M359" s="96">
        <f ca="1"/>
        <v>0</v>
      </c>
      <c r="N359" s="96">
        <f ca="1"/>
        <v>0</v>
      </c>
      <c r="O359" s="96">
        <f ca="1"/>
        <v>0</v>
      </c>
      <c r="P359" s="96">
        <f ca="1"/>
        <v>0</v>
      </c>
      <c r="Q359" s="96">
        <f ca="1"/>
        <v>0</v>
      </c>
      <c r="R359" s="96">
        <f ca="1"/>
        <v>0</v>
      </c>
      <c r="S359" s="96">
        <f ca="1"/>
        <v>0</v>
      </c>
      <c r="T359" s="96">
        <f ca="1"/>
        <v>0</v>
      </c>
      <c r="U359" s="96">
        <f ca="1"/>
        <v>0</v>
      </c>
      <c r="V359" s="96">
        <f ca="1"/>
        <v>0</v>
      </c>
      <c r="W359" s="96">
        <f ca="1"/>
        <v>0</v>
      </c>
      <c r="X359" s="96">
        <f ca="1"/>
        <v>0</v>
      </c>
      <c r="Y359" s="96">
        <f ca="1"/>
        <v>0</v>
      </c>
      <c r="Z359" s="96">
        <f ca="1"/>
        <v>9.1713624021131395</v>
      </c>
      <c r="AA359" s="96">
        <f ca="1"/>
        <v>0</v>
      </c>
      <c r="AB359" s="96">
        <f ca="1"/>
        <v>0</v>
      </c>
      <c r="AC359" s="96">
        <f ca="1"/>
        <v>0</v>
      </c>
      <c r="AD359" s="96">
        <f ca="1"/>
        <v>0</v>
      </c>
      <c r="AE359" s="96">
        <f ca="1"/>
        <v>0</v>
      </c>
      <c r="AF359" s="96">
        <f ca="1"/>
        <v>0</v>
      </c>
      <c r="AG359" s="96">
        <f ca="1"/>
        <v>0</v>
      </c>
      <c r="AH359" s="96">
        <f ca="1"/>
        <v>0</v>
      </c>
      <c r="AI359" s="96">
        <f ca="1"/>
        <v>0</v>
      </c>
    </row>
    <row r="360" spans="2:35">
      <c r="B360" s="139" t="str">
        <v>GEA Electronics</v>
      </c>
      <c r="C360" s="62" t="s">
        <v>127</v>
      </c>
      <c r="D360" s="96">
        <f ca="1"/>
        <v>0</v>
      </c>
      <c r="E360" s="96">
        <f ca="1"/>
        <v>0</v>
      </c>
      <c r="F360" s="96">
        <f ca="1"/>
        <v>0</v>
      </c>
      <c r="G360" s="96">
        <f ca="1"/>
        <v>0</v>
      </c>
      <c r="H360" s="96">
        <f ca="1"/>
        <v>0</v>
      </c>
      <c r="I360" s="96">
        <f ca="1"/>
        <v>0</v>
      </c>
      <c r="J360" s="96">
        <f ca="1"/>
        <v>0</v>
      </c>
      <c r="K360" s="96">
        <f ca="1"/>
        <v>0</v>
      </c>
      <c r="L360" s="96">
        <f ca="1"/>
        <v>0</v>
      </c>
      <c r="M360" s="96">
        <f ca="1"/>
        <v>0</v>
      </c>
      <c r="N360" s="96">
        <f ca="1"/>
        <v>0</v>
      </c>
      <c r="O360" s="96">
        <f ca="1"/>
        <v>0</v>
      </c>
      <c r="P360" s="96">
        <f ca="1"/>
        <v>0</v>
      </c>
      <c r="Q360" s="96">
        <f ca="1"/>
        <v>0</v>
      </c>
      <c r="R360" s="96">
        <f ca="1"/>
        <v>0</v>
      </c>
      <c r="S360" s="96">
        <f ca="1"/>
        <v>0</v>
      </c>
      <c r="T360" s="96">
        <f ca="1"/>
        <v>0</v>
      </c>
      <c r="U360" s="96">
        <f ca="1"/>
        <v>0</v>
      </c>
      <c r="V360" s="96">
        <f ca="1"/>
        <v>0</v>
      </c>
      <c r="W360" s="96">
        <f ca="1"/>
        <v>0</v>
      </c>
      <c r="X360" s="96">
        <f ca="1"/>
        <v>0</v>
      </c>
      <c r="Y360" s="96">
        <f ca="1"/>
        <v>0</v>
      </c>
      <c r="Z360" s="96">
        <f ca="1"/>
        <v>4.6748239421617139</v>
      </c>
      <c r="AA360" s="96">
        <f ca="1"/>
        <v>0</v>
      </c>
      <c r="AB360" s="96">
        <f ca="1"/>
        <v>0</v>
      </c>
      <c r="AC360" s="96">
        <f ca="1"/>
        <v>0</v>
      </c>
      <c r="AD360" s="96">
        <f ca="1"/>
        <v>0</v>
      </c>
      <c r="AE360" s="96">
        <f ca="1"/>
        <v>0</v>
      </c>
      <c r="AF360" s="96">
        <f ca="1"/>
        <v>0</v>
      </c>
      <c r="AG360" s="96">
        <f ca="1"/>
        <v>0</v>
      </c>
      <c r="AH360" s="96">
        <f ca="1"/>
        <v>0</v>
      </c>
      <c r="AI360" s="96">
        <f ca="1"/>
        <v>0</v>
      </c>
    </row>
    <row r="361" spans="2:35">
      <c r="B361" s="139" t="str">
        <v>GEA DSLAM &amp; Cabinets</v>
      </c>
      <c r="C361" s="62" t="s">
        <v>127</v>
      </c>
      <c r="D361" s="96">
        <f ca="1"/>
        <v>0</v>
      </c>
      <c r="E361" s="96">
        <f ca="1"/>
        <v>0</v>
      </c>
      <c r="F361" s="96">
        <f ca="1"/>
        <v>0</v>
      </c>
      <c r="G361" s="96">
        <f ca="1"/>
        <v>0</v>
      </c>
      <c r="H361" s="96">
        <f ca="1"/>
        <v>0</v>
      </c>
      <c r="I361" s="96">
        <f ca="1"/>
        <v>0</v>
      </c>
      <c r="J361" s="96">
        <f ca="1"/>
        <v>0</v>
      </c>
      <c r="K361" s="96">
        <f ca="1"/>
        <v>0</v>
      </c>
      <c r="L361" s="96">
        <f ca="1"/>
        <v>0</v>
      </c>
      <c r="M361" s="96">
        <f ca="1"/>
        <v>0</v>
      </c>
      <c r="N361" s="96">
        <f ca="1"/>
        <v>0</v>
      </c>
      <c r="O361" s="96">
        <f ca="1"/>
        <v>0</v>
      </c>
      <c r="P361" s="96">
        <f ca="1"/>
        <v>0</v>
      </c>
      <c r="Q361" s="96">
        <f ca="1"/>
        <v>0</v>
      </c>
      <c r="R361" s="96">
        <f ca="1"/>
        <v>0</v>
      </c>
      <c r="S361" s="96">
        <f ca="1"/>
        <v>0</v>
      </c>
      <c r="T361" s="96">
        <f ca="1"/>
        <v>0</v>
      </c>
      <c r="U361" s="96">
        <f ca="1"/>
        <v>0</v>
      </c>
      <c r="V361" s="96">
        <f ca="1"/>
        <v>0</v>
      </c>
      <c r="W361" s="96">
        <f ca="1"/>
        <v>0</v>
      </c>
      <c r="X361" s="96">
        <f ca="1"/>
        <v>0</v>
      </c>
      <c r="Y361" s="96">
        <f ca="1"/>
        <v>0</v>
      </c>
      <c r="Z361" s="96">
        <f ca="1"/>
        <v>12.217034446238939</v>
      </c>
      <c r="AA361" s="96">
        <f ca="1"/>
        <v>0</v>
      </c>
      <c r="AB361" s="96">
        <f ca="1"/>
        <v>0</v>
      </c>
      <c r="AC361" s="96">
        <f ca="1"/>
        <v>0</v>
      </c>
      <c r="AD361" s="96">
        <f ca="1"/>
        <v>0</v>
      </c>
      <c r="AE361" s="96">
        <f ca="1"/>
        <v>0</v>
      </c>
      <c r="AF361" s="96">
        <f ca="1"/>
        <v>0</v>
      </c>
      <c r="AG361" s="96">
        <f ca="1"/>
        <v>0</v>
      </c>
      <c r="AH361" s="96">
        <f ca="1"/>
        <v>0</v>
      </c>
      <c r="AI361" s="96">
        <f ca="1"/>
        <v>0</v>
      </c>
    </row>
    <row r="362" spans="2:35">
      <c r="B362" s="139" t="str">
        <v>GEA Customer Site Installation</v>
      </c>
      <c r="C362" s="62" t="s">
        <v>127</v>
      </c>
      <c r="D362" s="96">
        <f ca="1"/>
        <v>0</v>
      </c>
      <c r="E362" s="96">
        <f ca="1"/>
        <v>0</v>
      </c>
      <c r="F362" s="96">
        <f ca="1"/>
        <v>0</v>
      </c>
      <c r="G362" s="96">
        <f ca="1"/>
        <v>0</v>
      </c>
      <c r="H362" s="96">
        <f ca="1"/>
        <v>0</v>
      </c>
      <c r="I362" s="96">
        <f ca="1"/>
        <v>0</v>
      </c>
      <c r="J362" s="96">
        <f ca="1"/>
        <v>0</v>
      </c>
      <c r="K362" s="96">
        <f ca="1"/>
        <v>0</v>
      </c>
      <c r="L362" s="96">
        <f ca="1"/>
        <v>0</v>
      </c>
      <c r="M362" s="96">
        <f ca="1"/>
        <v>0</v>
      </c>
      <c r="N362" s="96">
        <f ca="1"/>
        <v>0</v>
      </c>
      <c r="O362" s="96">
        <f ca="1"/>
        <v>0</v>
      </c>
      <c r="P362" s="96">
        <f ca="1"/>
        <v>0</v>
      </c>
      <c r="Q362" s="96">
        <f ca="1"/>
        <v>0</v>
      </c>
      <c r="R362" s="96">
        <f ca="1"/>
        <v>0</v>
      </c>
      <c r="S362" s="96">
        <f ca="1"/>
        <v>0</v>
      </c>
      <c r="T362" s="96">
        <f ca="1"/>
        <v>0</v>
      </c>
      <c r="U362" s="96">
        <f ca="1"/>
        <v>0</v>
      </c>
      <c r="V362" s="96">
        <f ca="1"/>
        <v>0</v>
      </c>
      <c r="W362" s="96">
        <f ca="1"/>
        <v>0</v>
      </c>
      <c r="X362" s="96">
        <f ca="1"/>
        <v>0</v>
      </c>
      <c r="Y362" s="96">
        <f ca="1"/>
        <v>0</v>
      </c>
      <c r="Z362" s="96">
        <f ca="1"/>
        <v>11.461567174152179</v>
      </c>
      <c r="AA362" s="96">
        <f ca="1"/>
        <v>0</v>
      </c>
      <c r="AB362" s="96">
        <f ca="1"/>
        <v>0</v>
      </c>
      <c r="AC362" s="96">
        <f ca="1"/>
        <v>0</v>
      </c>
      <c r="AD362" s="96">
        <f ca="1"/>
        <v>0</v>
      </c>
      <c r="AE362" s="96">
        <f ca="1"/>
        <v>0</v>
      </c>
      <c r="AF362" s="96">
        <f ca="1"/>
        <v>0</v>
      </c>
      <c r="AG362" s="96">
        <f ca="1"/>
        <v>0</v>
      </c>
      <c r="AH362" s="96">
        <f ca="1"/>
        <v>0</v>
      </c>
      <c r="AI362" s="96">
        <f ca="1"/>
        <v>0</v>
      </c>
    </row>
    <row r="363" spans="2:35">
      <c r="B363" s="139" t="str">
        <v>GEA FTTC Repairs</v>
      </c>
      <c r="C363" s="62" t="s">
        <v>127</v>
      </c>
      <c r="D363" s="96">
        <f ca="1"/>
        <v>0</v>
      </c>
      <c r="E363" s="96">
        <f ca="1"/>
        <v>0</v>
      </c>
      <c r="F363" s="96">
        <f ca="1"/>
        <v>0</v>
      </c>
      <c r="G363" s="96">
        <f ca="1"/>
        <v>0</v>
      </c>
      <c r="H363" s="96">
        <f ca="1"/>
        <v>0</v>
      </c>
      <c r="I363" s="96">
        <f ca="1"/>
        <v>0</v>
      </c>
      <c r="J363" s="96">
        <f ca="1"/>
        <v>0</v>
      </c>
      <c r="K363" s="96">
        <f ca="1"/>
        <v>0</v>
      </c>
      <c r="L363" s="96">
        <f ca="1"/>
        <v>0</v>
      </c>
      <c r="M363" s="96">
        <f ca="1"/>
        <v>0</v>
      </c>
      <c r="N363" s="96">
        <f ca="1"/>
        <v>0</v>
      </c>
      <c r="O363" s="96">
        <f ca="1"/>
        <v>0</v>
      </c>
      <c r="P363" s="96">
        <f ca="1"/>
        <v>0</v>
      </c>
      <c r="Q363" s="96">
        <f ca="1"/>
        <v>0</v>
      </c>
      <c r="R363" s="96">
        <f ca="1"/>
        <v>0</v>
      </c>
      <c r="S363" s="96">
        <f ca="1"/>
        <v>0</v>
      </c>
      <c r="T363" s="96">
        <f ca="1"/>
        <v>0</v>
      </c>
      <c r="U363" s="96">
        <f ca="1"/>
        <v>0</v>
      </c>
      <c r="V363" s="96">
        <f ca="1"/>
        <v>0</v>
      </c>
      <c r="W363" s="96">
        <f ca="1"/>
        <v>0</v>
      </c>
      <c r="X363" s="96">
        <f ca="1"/>
        <v>0</v>
      </c>
      <c r="Y363" s="96">
        <f ca="1"/>
        <v>0</v>
      </c>
      <c r="Z363" s="96">
        <f ca="1"/>
        <v>2.334583070021051</v>
      </c>
      <c r="AA363" s="96">
        <f ca="1"/>
        <v>0</v>
      </c>
      <c r="AB363" s="96">
        <f ca="1"/>
        <v>0</v>
      </c>
      <c r="AC363" s="96">
        <f ca="1"/>
        <v>0</v>
      </c>
      <c r="AD363" s="96">
        <f ca="1"/>
        <v>0</v>
      </c>
      <c r="AE363" s="96">
        <f ca="1"/>
        <v>0</v>
      </c>
      <c r="AF363" s="96">
        <f ca="1"/>
        <v>0</v>
      </c>
      <c r="AG363" s="96">
        <f ca="1"/>
        <v>0</v>
      </c>
      <c r="AH363" s="96">
        <f ca="1"/>
        <v>0</v>
      </c>
      <c r="AI363" s="96">
        <f ca="1"/>
        <v>0</v>
      </c>
    </row>
    <row r="364" spans="2:35">
      <c r="B364" s="139" t="str">
        <v>GEA FTTP Repairs</v>
      </c>
      <c r="C364" s="62" t="s">
        <v>127</v>
      </c>
      <c r="D364" s="96">
        <f ca="1"/>
        <v>0</v>
      </c>
      <c r="E364" s="96">
        <f ca="1"/>
        <v>0</v>
      </c>
      <c r="F364" s="96">
        <f ca="1"/>
        <v>0</v>
      </c>
      <c r="G364" s="96">
        <f ca="1"/>
        <v>0</v>
      </c>
      <c r="H364" s="96">
        <f ca="1"/>
        <v>0</v>
      </c>
      <c r="I364" s="96">
        <f ca="1"/>
        <v>0</v>
      </c>
      <c r="J364" s="96">
        <f ca="1"/>
        <v>0</v>
      </c>
      <c r="K364" s="96">
        <f ca="1"/>
        <v>0</v>
      </c>
      <c r="L364" s="96">
        <f ca="1"/>
        <v>0</v>
      </c>
      <c r="M364" s="96">
        <f ca="1"/>
        <v>0</v>
      </c>
      <c r="N364" s="96">
        <f ca="1"/>
        <v>0</v>
      </c>
      <c r="O364" s="96">
        <f ca="1"/>
        <v>0</v>
      </c>
      <c r="P364" s="96">
        <f ca="1"/>
        <v>0</v>
      </c>
      <c r="Q364" s="96">
        <f ca="1"/>
        <v>0</v>
      </c>
      <c r="R364" s="96">
        <f ca="1"/>
        <v>0</v>
      </c>
      <c r="S364" s="96">
        <f ca="1"/>
        <v>0</v>
      </c>
      <c r="T364" s="96">
        <f ca="1"/>
        <v>0</v>
      </c>
      <c r="U364" s="96">
        <f ca="1"/>
        <v>0</v>
      </c>
      <c r="V364" s="96">
        <f ca="1"/>
        <v>0</v>
      </c>
      <c r="W364" s="96">
        <f ca="1"/>
        <v>0</v>
      </c>
      <c r="X364" s="96">
        <f ca="1"/>
        <v>0</v>
      </c>
      <c r="Y364" s="96">
        <f ca="1"/>
        <v>0</v>
      </c>
      <c r="Z364" s="96">
        <f ca="1"/>
        <v>0</v>
      </c>
      <c r="AA364" s="96">
        <f ca="1"/>
        <v>0</v>
      </c>
      <c r="AB364" s="96">
        <f ca="1"/>
        <v>0</v>
      </c>
      <c r="AC364" s="96">
        <f ca="1"/>
        <v>0</v>
      </c>
      <c r="AD364" s="96">
        <f ca="1"/>
        <v>0</v>
      </c>
      <c r="AE364" s="96">
        <f ca="1"/>
        <v>0</v>
      </c>
      <c r="AF364" s="96">
        <f ca="1"/>
        <v>0</v>
      </c>
      <c r="AG364" s="96">
        <f ca="1"/>
        <v>0</v>
      </c>
      <c r="AH364" s="96">
        <f ca="1"/>
        <v>0</v>
      </c>
      <c r="AI364" s="96">
        <f ca="1"/>
        <v>0</v>
      </c>
    </row>
    <row r="365" spans="2:35">
      <c r="B365" s="139" t="str">
        <v>GEA FTTP Provisions</v>
      </c>
      <c r="C365" s="62" t="s">
        <v>127</v>
      </c>
      <c r="D365" s="96">
        <f ca="1"/>
        <v>0</v>
      </c>
      <c r="E365" s="96">
        <f ca="1"/>
        <v>0</v>
      </c>
      <c r="F365" s="96">
        <f ca="1"/>
        <v>0</v>
      </c>
      <c r="G365" s="96">
        <f ca="1"/>
        <v>0</v>
      </c>
      <c r="H365" s="96">
        <f ca="1"/>
        <v>0</v>
      </c>
      <c r="I365" s="96">
        <f ca="1"/>
        <v>0</v>
      </c>
      <c r="J365" s="96">
        <f ca="1"/>
        <v>0</v>
      </c>
      <c r="K365" s="96">
        <f ca="1"/>
        <v>0</v>
      </c>
      <c r="L365" s="96">
        <f ca="1"/>
        <v>0</v>
      </c>
      <c r="M365" s="96">
        <f ca="1"/>
        <v>0</v>
      </c>
      <c r="N365" s="96">
        <f ca="1"/>
        <v>0</v>
      </c>
      <c r="O365" s="96">
        <f ca="1"/>
        <v>0</v>
      </c>
      <c r="P365" s="96">
        <f ca="1"/>
        <v>0</v>
      </c>
      <c r="Q365" s="96">
        <f ca="1"/>
        <v>0</v>
      </c>
      <c r="R365" s="96">
        <f ca="1"/>
        <v>0</v>
      </c>
      <c r="S365" s="96">
        <f ca="1"/>
        <v>0</v>
      </c>
      <c r="T365" s="96">
        <f ca="1"/>
        <v>0</v>
      </c>
      <c r="U365" s="96">
        <f ca="1"/>
        <v>0</v>
      </c>
      <c r="V365" s="96">
        <f ca="1"/>
        <v>0</v>
      </c>
      <c r="W365" s="96">
        <f ca="1"/>
        <v>0</v>
      </c>
      <c r="X365" s="96">
        <f ca="1"/>
        <v>0</v>
      </c>
      <c r="Y365" s="96">
        <f ca="1"/>
        <v>0</v>
      </c>
      <c r="Z365" s="96">
        <f ca="1"/>
        <v>0</v>
      </c>
      <c r="AA365" s="96">
        <f ca="1"/>
        <v>0</v>
      </c>
      <c r="AB365" s="96">
        <f ca="1"/>
        <v>0</v>
      </c>
      <c r="AC365" s="96">
        <f ca="1"/>
        <v>0</v>
      </c>
      <c r="AD365" s="96">
        <f ca="1"/>
        <v>0</v>
      </c>
      <c r="AE365" s="96">
        <f ca="1"/>
        <v>0</v>
      </c>
      <c r="AF365" s="96">
        <f ca="1"/>
        <v>0</v>
      </c>
      <c r="AG365" s="96">
        <f ca="1"/>
        <v>0</v>
      </c>
      <c r="AH365" s="96">
        <f ca="1"/>
        <v>0</v>
      </c>
      <c r="AI365" s="96">
        <f ca="1"/>
        <v>0</v>
      </c>
    </row>
    <row r="366" spans="2:35">
      <c r="B366" s="139" t="str">
        <v>GEA FTTC Provisions</v>
      </c>
      <c r="C366" s="62" t="s">
        <v>127</v>
      </c>
      <c r="D366" s="96">
        <f ca="1"/>
        <v>0</v>
      </c>
      <c r="E366" s="96">
        <f ca="1"/>
        <v>0</v>
      </c>
      <c r="F366" s="96">
        <f ca="1"/>
        <v>0</v>
      </c>
      <c r="G366" s="96">
        <f ca="1"/>
        <v>0</v>
      </c>
      <c r="H366" s="96">
        <f ca="1"/>
        <v>0</v>
      </c>
      <c r="I366" s="96">
        <f ca="1"/>
        <v>0</v>
      </c>
      <c r="J366" s="96">
        <f ca="1"/>
        <v>0</v>
      </c>
      <c r="K366" s="96">
        <f ca="1"/>
        <v>0</v>
      </c>
      <c r="L366" s="96">
        <f ca="1"/>
        <v>0</v>
      </c>
      <c r="M366" s="96">
        <f ca="1"/>
        <v>0</v>
      </c>
      <c r="N366" s="96">
        <f ca="1"/>
        <v>0</v>
      </c>
      <c r="O366" s="96">
        <f ca="1"/>
        <v>0</v>
      </c>
      <c r="P366" s="96">
        <f ca="1"/>
        <v>0</v>
      </c>
      <c r="Q366" s="96">
        <f ca="1"/>
        <v>0</v>
      </c>
      <c r="R366" s="96">
        <f ca="1"/>
        <v>0</v>
      </c>
      <c r="S366" s="96">
        <f ca="1"/>
        <v>0</v>
      </c>
      <c r="T366" s="96">
        <f ca="1"/>
        <v>0</v>
      </c>
      <c r="U366" s="96">
        <f ca="1"/>
        <v>0</v>
      </c>
      <c r="V366" s="96">
        <f ca="1"/>
        <v>0</v>
      </c>
      <c r="W366" s="96">
        <f ca="1"/>
        <v>0</v>
      </c>
      <c r="X366" s="96">
        <f ca="1"/>
        <v>0</v>
      </c>
      <c r="Y366" s="96">
        <f ca="1"/>
        <v>0</v>
      </c>
      <c r="Z366" s="96">
        <f ca="1"/>
        <v>0</v>
      </c>
      <c r="AA366" s="96">
        <f ca="1"/>
        <v>6.0448893503689174</v>
      </c>
      <c r="AB366" s="96">
        <f ca="1"/>
        <v>0</v>
      </c>
      <c r="AC366" s="96">
        <f ca="1"/>
        <v>0</v>
      </c>
      <c r="AD366" s="96">
        <f ca="1"/>
        <v>0</v>
      </c>
      <c r="AE366" s="96">
        <f ca="1"/>
        <v>0</v>
      </c>
      <c r="AF366" s="96">
        <f ca="1"/>
        <v>0</v>
      </c>
      <c r="AG366" s="96">
        <f ca="1"/>
        <v>0</v>
      </c>
      <c r="AH366" s="96">
        <f ca="1"/>
        <v>0</v>
      </c>
      <c r="AI366" s="96">
        <f ca="1"/>
        <v>0</v>
      </c>
    </row>
    <row r="367" spans="2:35">
      <c r="B367" s="139" t="str">
        <v>Fibre Rollout Funding</v>
      </c>
      <c r="C367" s="62" t="s">
        <v>127</v>
      </c>
      <c r="D367" s="96">
        <f ca="1"/>
        <v>0</v>
      </c>
      <c r="E367" s="96">
        <f ca="1"/>
        <v>0</v>
      </c>
      <c r="F367" s="96">
        <f ca="1"/>
        <v>0</v>
      </c>
      <c r="G367" s="96">
        <f ca="1"/>
        <v>0</v>
      </c>
      <c r="H367" s="96">
        <f ca="1"/>
        <v>0</v>
      </c>
      <c r="I367" s="96">
        <f ca="1"/>
        <v>0</v>
      </c>
      <c r="J367" s="96">
        <f ca="1"/>
        <v>0</v>
      </c>
      <c r="K367" s="96">
        <f ca="1"/>
        <v>0</v>
      </c>
      <c r="L367" s="96">
        <f ca="1"/>
        <v>0</v>
      </c>
      <c r="M367" s="96">
        <f ca="1"/>
        <v>0</v>
      </c>
      <c r="N367" s="96">
        <f ca="1"/>
        <v>0</v>
      </c>
      <c r="O367" s="96">
        <f ca="1"/>
        <v>0</v>
      </c>
      <c r="P367" s="96">
        <f ca="1"/>
        <v>0</v>
      </c>
      <c r="Q367" s="96">
        <f ca="1"/>
        <v>0</v>
      </c>
      <c r="R367" s="96">
        <f ca="1"/>
        <v>0</v>
      </c>
      <c r="S367" s="96">
        <f ca="1"/>
        <v>0</v>
      </c>
      <c r="T367" s="96">
        <f ca="1"/>
        <v>0</v>
      </c>
      <c r="U367" s="96">
        <f ca="1"/>
        <v>0</v>
      </c>
      <c r="V367" s="96">
        <f ca="1"/>
        <v>0</v>
      </c>
      <c r="W367" s="96">
        <f ca="1"/>
        <v>0</v>
      </c>
      <c r="X367" s="96">
        <f ca="1"/>
        <v>0</v>
      </c>
      <c r="Y367" s="96">
        <f ca="1"/>
        <v>0</v>
      </c>
      <c r="Z367" s="96">
        <f ca="1"/>
        <v>3.1021997086289206</v>
      </c>
      <c r="AA367" s="96">
        <f ca="1"/>
        <v>3.1021997086289206</v>
      </c>
      <c r="AB367" s="96">
        <f ca="1"/>
        <v>0</v>
      </c>
      <c r="AC367" s="96">
        <f ca="1"/>
        <v>0</v>
      </c>
      <c r="AD367" s="96">
        <f ca="1"/>
        <v>0</v>
      </c>
      <c r="AE367" s="96">
        <f ca="1"/>
        <v>0</v>
      </c>
      <c r="AF367" s="96">
        <f ca="1"/>
        <v>0</v>
      </c>
      <c r="AG367" s="96">
        <f ca="1"/>
        <v>0</v>
      </c>
      <c r="AH367" s="96">
        <f ca="1"/>
        <v>0</v>
      </c>
      <c r="AI367" s="96">
        <f ca="1"/>
        <v>0</v>
      </c>
    </row>
    <row r="368" spans="2:35">
      <c r="B368" s="139" t="str">
        <v>BDUK Funding</v>
      </c>
      <c r="C368" s="62" t="s">
        <v>127</v>
      </c>
      <c r="D368" s="96">
        <f ca="1"/>
        <v>0</v>
      </c>
      <c r="E368" s="96">
        <f ca="1"/>
        <v>0</v>
      </c>
      <c r="F368" s="96">
        <f ca="1"/>
        <v>0</v>
      </c>
      <c r="G368" s="96">
        <f ca="1"/>
        <v>0</v>
      </c>
      <c r="H368" s="96">
        <f ca="1"/>
        <v>0</v>
      </c>
      <c r="I368" s="96">
        <f ca="1"/>
        <v>0</v>
      </c>
      <c r="J368" s="96">
        <f ca="1"/>
        <v>0</v>
      </c>
      <c r="K368" s="96">
        <f ca="1"/>
        <v>0</v>
      </c>
      <c r="L368" s="96">
        <f ca="1"/>
        <v>0</v>
      </c>
      <c r="M368" s="96">
        <f ca="1"/>
        <v>0</v>
      </c>
      <c r="N368" s="96">
        <f ca="1"/>
        <v>0</v>
      </c>
      <c r="O368" s="96">
        <f ca="1"/>
        <v>0</v>
      </c>
      <c r="P368" s="96">
        <f ca="1"/>
        <v>0</v>
      </c>
      <c r="Q368" s="96">
        <f ca="1"/>
        <v>0</v>
      </c>
      <c r="R368" s="96">
        <f ca="1"/>
        <v>0</v>
      </c>
      <c r="S368" s="96">
        <f ca="1"/>
        <v>0</v>
      </c>
      <c r="T368" s="96">
        <f ca="1"/>
        <v>0</v>
      </c>
      <c r="U368" s="96">
        <f ca="1"/>
        <v>0</v>
      </c>
      <c r="V368" s="96">
        <f ca="1"/>
        <v>0</v>
      </c>
      <c r="W368" s="96">
        <f ca="1"/>
        <v>0</v>
      </c>
      <c r="X368" s="96">
        <f ca="1"/>
        <v>0</v>
      </c>
      <c r="Y368" s="96">
        <f ca="1"/>
        <v>0</v>
      </c>
      <c r="Z368" s="96">
        <f ca="1"/>
        <v>-4.2067602780900257</v>
      </c>
      <c r="AA368" s="96">
        <f ca="1"/>
        <v>-4.2067602780900257</v>
      </c>
      <c r="AB368" s="96">
        <f ca="1"/>
        <v>0</v>
      </c>
      <c r="AC368" s="96">
        <f ca="1"/>
        <v>0</v>
      </c>
      <c r="AD368" s="96">
        <f ca="1"/>
        <v>0</v>
      </c>
      <c r="AE368" s="96">
        <f ca="1"/>
        <v>0</v>
      </c>
      <c r="AF368" s="96">
        <f ca="1"/>
        <v>0</v>
      </c>
      <c r="AG368" s="96">
        <f ca="1"/>
        <v>0</v>
      </c>
      <c r="AH368" s="96">
        <f ca="1"/>
        <v>0</v>
      </c>
      <c r="AI368" s="96">
        <f ca="1"/>
        <v>0</v>
      </c>
    </row>
    <row r="369" spans="2:58">
      <c r="B369" s="139" t="str">
        <v>Combi Card and MSAN Access - Voice</v>
      </c>
      <c r="C369" s="62" t="s">
        <v>127</v>
      </c>
      <c r="D369" s="96">
        <f ca="1"/>
        <v>2.2597868222118062E-3</v>
      </c>
      <c r="E369" s="96">
        <f ca="1"/>
        <v>2.2597868222118062E-3</v>
      </c>
      <c r="F369" s="96">
        <f ca="1"/>
        <v>0</v>
      </c>
      <c r="G369" s="96">
        <f ca="1"/>
        <v>0</v>
      </c>
      <c r="H369" s="96">
        <f ca="1"/>
        <v>0</v>
      </c>
      <c r="I369" s="96">
        <f ca="1"/>
        <v>0</v>
      </c>
      <c r="J369" s="96">
        <f ca="1"/>
        <v>0</v>
      </c>
      <c r="K369" s="96">
        <f ca="1"/>
        <v>0</v>
      </c>
      <c r="L369" s="96">
        <f ca="1"/>
        <v>0</v>
      </c>
      <c r="M369" s="96">
        <f ca="1"/>
        <v>0</v>
      </c>
      <c r="N369" s="96">
        <f ca="1"/>
        <v>0</v>
      </c>
      <c r="O369" s="96">
        <f ca="1"/>
        <v>0</v>
      </c>
      <c r="P369" s="96">
        <f ca="1"/>
        <v>0</v>
      </c>
      <c r="Q369" s="96">
        <f ca="1"/>
        <v>0</v>
      </c>
      <c r="R369" s="96">
        <f ca="1"/>
        <v>0</v>
      </c>
      <c r="S369" s="96">
        <f ca="1"/>
        <v>0</v>
      </c>
      <c r="T369" s="96">
        <f ca="1"/>
        <v>0</v>
      </c>
      <c r="U369" s="96">
        <f ca="1"/>
        <v>0</v>
      </c>
      <c r="V369" s="96">
        <f ca="1"/>
        <v>0</v>
      </c>
      <c r="W369" s="96">
        <f ca="1"/>
        <v>0</v>
      </c>
      <c r="X369" s="96">
        <f ca="1"/>
        <v>0</v>
      </c>
      <c r="Y369" s="96">
        <f ca="1"/>
        <v>0</v>
      </c>
      <c r="Z369" s="96">
        <f ca="1"/>
        <v>0</v>
      </c>
      <c r="AA369" s="96">
        <f ca="1"/>
        <v>0</v>
      </c>
      <c r="AB369" s="96">
        <f ca="1"/>
        <v>0</v>
      </c>
      <c r="AC369" s="96">
        <f ca="1"/>
        <v>0</v>
      </c>
      <c r="AD369" s="96">
        <f ca="1"/>
        <v>0</v>
      </c>
      <c r="AE369" s="96">
        <f ca="1"/>
        <v>0</v>
      </c>
      <c r="AF369" s="96">
        <f ca="1"/>
        <v>0</v>
      </c>
      <c r="AG369" s="96">
        <f ca="1"/>
        <v>0</v>
      </c>
      <c r="AH369" s="96">
        <f ca="1"/>
        <v>0</v>
      </c>
      <c r="AI369" s="96">
        <f ca="1"/>
        <v>0</v>
      </c>
    </row>
    <row r="370" spans="2:58">
      <c r="B370" s="139" t="str">
        <v>iNode features</v>
      </c>
      <c r="C370" s="62" t="s">
        <v>127</v>
      </c>
      <c r="D370" s="96">
        <f ca="1"/>
        <v>0</v>
      </c>
      <c r="E370" s="96">
        <f ca="1"/>
        <v>0</v>
      </c>
      <c r="F370" s="96">
        <f ca="1"/>
        <v>0</v>
      </c>
      <c r="G370" s="96">
        <f ca="1"/>
        <v>0</v>
      </c>
      <c r="H370" s="96">
        <f ca="1"/>
        <v>0</v>
      </c>
      <c r="I370" s="96">
        <f ca="1"/>
        <v>0</v>
      </c>
      <c r="J370" s="96">
        <f ca="1"/>
        <v>0</v>
      </c>
      <c r="K370" s="96">
        <f ca="1"/>
        <v>0</v>
      </c>
      <c r="L370" s="96">
        <f ca="1"/>
        <v>0</v>
      </c>
      <c r="M370" s="96">
        <f ca="1"/>
        <v>0</v>
      </c>
      <c r="N370" s="96">
        <f ca="1"/>
        <v>0</v>
      </c>
      <c r="O370" s="96">
        <f ca="1"/>
        <v>0</v>
      </c>
      <c r="P370" s="96">
        <f ca="1"/>
        <v>0</v>
      </c>
      <c r="Q370" s="96">
        <f ca="1"/>
        <v>0</v>
      </c>
      <c r="R370" s="96">
        <f ca="1"/>
        <v>0</v>
      </c>
      <c r="S370" s="96">
        <f ca="1"/>
        <v>0</v>
      </c>
      <c r="T370" s="96">
        <f ca="1"/>
        <v>0</v>
      </c>
      <c r="U370" s="96">
        <f ca="1"/>
        <v>0</v>
      </c>
      <c r="V370" s="96">
        <f ca="1"/>
        <v>0</v>
      </c>
      <c r="W370" s="96">
        <f ca="1"/>
        <v>0</v>
      </c>
      <c r="X370" s="96">
        <f ca="1"/>
        <v>0</v>
      </c>
      <c r="Y370" s="96">
        <f ca="1"/>
        <v>0</v>
      </c>
      <c r="Z370" s="96">
        <f ca="1"/>
        <v>0</v>
      </c>
      <c r="AA370" s="96">
        <f ca="1"/>
        <v>0</v>
      </c>
      <c r="AB370" s="96">
        <f ca="1"/>
        <v>0</v>
      </c>
      <c r="AC370" s="96">
        <f ca="1"/>
        <v>0</v>
      </c>
      <c r="AD370" s="96">
        <f ca="1"/>
        <v>0</v>
      </c>
      <c r="AE370" s="96">
        <f ca="1"/>
        <v>0</v>
      </c>
      <c r="AF370" s="96">
        <f ca="1"/>
        <v>0</v>
      </c>
      <c r="AG370" s="96">
        <f ca="1"/>
        <v>0</v>
      </c>
      <c r="AH370" s="96">
        <f ca="1"/>
        <v>0</v>
      </c>
      <c r="AI370" s="96">
        <f ca="1"/>
        <v>0</v>
      </c>
    </row>
    <row r="371" spans="2:58">
      <c r="B371" s="139" t="str">
        <v>Caller Display</v>
      </c>
      <c r="C371" s="62" t="s">
        <v>127</v>
      </c>
      <c r="D371" s="96">
        <f ca="1"/>
        <v>0</v>
      </c>
      <c r="E371" s="96">
        <f ca="1"/>
        <v>0</v>
      </c>
      <c r="F371" s="96">
        <f ca="1"/>
        <v>0</v>
      </c>
      <c r="G371" s="96">
        <f ca="1"/>
        <v>0</v>
      </c>
      <c r="H371" s="96">
        <f ca="1"/>
        <v>0</v>
      </c>
      <c r="I371" s="96">
        <f ca="1"/>
        <v>0</v>
      </c>
      <c r="J371" s="96">
        <f ca="1"/>
        <v>0</v>
      </c>
      <c r="K371" s="96">
        <f ca="1"/>
        <v>0</v>
      </c>
      <c r="L371" s="96">
        <f ca="1"/>
        <v>0</v>
      </c>
      <c r="M371" s="96">
        <f ca="1"/>
        <v>0</v>
      </c>
      <c r="N371" s="96">
        <f ca="1"/>
        <v>0</v>
      </c>
      <c r="O371" s="96">
        <f ca="1"/>
        <v>0</v>
      </c>
      <c r="P371" s="96">
        <f ca="1"/>
        <v>0</v>
      </c>
      <c r="Q371" s="96">
        <f ca="1"/>
        <v>0</v>
      </c>
      <c r="R371" s="96">
        <f ca="1"/>
        <v>0</v>
      </c>
      <c r="S371" s="96">
        <f ca="1"/>
        <v>0</v>
      </c>
      <c r="T371" s="96">
        <f ca="1"/>
        <v>0</v>
      </c>
      <c r="U371" s="96">
        <f ca="1"/>
        <v>0</v>
      </c>
      <c r="V371" s="96">
        <f ca="1"/>
        <v>0</v>
      </c>
      <c r="W371" s="96">
        <f ca="1"/>
        <v>0</v>
      </c>
      <c r="X371" s="96">
        <f ca="1"/>
        <v>0</v>
      </c>
      <c r="Y371" s="96">
        <f ca="1"/>
        <v>0</v>
      </c>
      <c r="Z371" s="96">
        <f ca="1"/>
        <v>0</v>
      </c>
      <c r="AA371" s="96">
        <f ca="1"/>
        <v>0</v>
      </c>
      <c r="AB371" s="96">
        <f ca="1"/>
        <v>0</v>
      </c>
      <c r="AC371" s="96">
        <f ca="1"/>
        <v>0</v>
      </c>
      <c r="AD371" s="96">
        <f ca="1"/>
        <v>0</v>
      </c>
      <c r="AE371" s="96">
        <f ca="1"/>
        <v>0</v>
      </c>
      <c r="AF371" s="96">
        <f ca="1"/>
        <v>0</v>
      </c>
      <c r="AG371" s="96">
        <f ca="1"/>
        <v>0</v>
      </c>
      <c r="AH371" s="96">
        <f ca="1"/>
        <v>0</v>
      </c>
      <c r="AI371" s="96">
        <f ca="1"/>
        <v>0</v>
      </c>
    </row>
    <row r="372" spans="2:58">
      <c r="B372" s="139" t="str">
        <v>Network Features</v>
      </c>
      <c r="C372" s="62" t="s">
        <v>127</v>
      </c>
      <c r="D372" s="96">
        <f ca="1"/>
        <v>0</v>
      </c>
      <c r="E372" s="96">
        <f ca="1"/>
        <v>0</v>
      </c>
      <c r="F372" s="96">
        <f ca="1"/>
        <v>0</v>
      </c>
      <c r="G372" s="96">
        <f ca="1"/>
        <v>0</v>
      </c>
      <c r="H372" s="96">
        <f ca="1"/>
        <v>0</v>
      </c>
      <c r="I372" s="96">
        <f ca="1"/>
        <v>0</v>
      </c>
      <c r="J372" s="96">
        <f ca="1"/>
        <v>0</v>
      </c>
      <c r="K372" s="96">
        <f ca="1"/>
        <v>0</v>
      </c>
      <c r="L372" s="96">
        <f ca="1"/>
        <v>0</v>
      </c>
      <c r="M372" s="96">
        <f ca="1"/>
        <v>0</v>
      </c>
      <c r="N372" s="96">
        <f ca="1"/>
        <v>0</v>
      </c>
      <c r="O372" s="96">
        <f ca="1"/>
        <v>0</v>
      </c>
      <c r="P372" s="96">
        <f ca="1"/>
        <v>0</v>
      </c>
      <c r="Q372" s="96">
        <f ca="1"/>
        <v>0</v>
      </c>
      <c r="R372" s="96">
        <f ca="1"/>
        <v>0</v>
      </c>
      <c r="S372" s="96">
        <f ca="1"/>
        <v>0</v>
      </c>
      <c r="T372" s="96">
        <f ca="1"/>
        <v>0</v>
      </c>
      <c r="U372" s="96">
        <f ca="1"/>
        <v>0</v>
      </c>
      <c r="V372" s="96">
        <f ca="1"/>
        <v>0</v>
      </c>
      <c r="W372" s="96">
        <f ca="1"/>
        <v>0</v>
      </c>
      <c r="X372" s="96">
        <f ca="1"/>
        <v>0</v>
      </c>
      <c r="Y372" s="96">
        <f ca="1"/>
        <v>0</v>
      </c>
      <c r="Z372" s="96">
        <f ca="1"/>
        <v>0</v>
      </c>
      <c r="AA372" s="96">
        <f ca="1"/>
        <v>0</v>
      </c>
      <c r="AB372" s="96">
        <f ca="1"/>
        <v>0</v>
      </c>
      <c r="AC372" s="96">
        <f ca="1"/>
        <v>0</v>
      </c>
      <c r="AD372" s="96">
        <f ca="1"/>
        <v>0</v>
      </c>
      <c r="AE372" s="96">
        <f ca="1"/>
        <v>0</v>
      </c>
      <c r="AF372" s="96">
        <f ca="1"/>
        <v>0</v>
      </c>
      <c r="AG372" s="96">
        <f ca="1"/>
        <v>0</v>
      </c>
      <c r="AH372" s="96">
        <f ca="1"/>
        <v>0</v>
      </c>
      <c r="AI372" s="96">
        <f ca="1"/>
        <v>0</v>
      </c>
    </row>
    <row r="373" spans="2:58">
      <c r="B373" s="139" t="str">
        <v>Ofcom Licence Fee Openreach</v>
      </c>
      <c r="C373" s="62" t="s">
        <v>127</v>
      </c>
      <c r="D373" s="96">
        <f ca="1"/>
        <v>0.10496967407587907</v>
      </c>
      <c r="E373" s="96">
        <f ca="1"/>
        <v>0.13431754808837762</v>
      </c>
      <c r="F373" s="96">
        <f ca="1"/>
        <v>7.4448823484143986E-2</v>
      </c>
      <c r="G373" s="96">
        <f ca="1"/>
        <v>4.8737176867278749E-2</v>
      </c>
      <c r="H373" s="96">
        <f ca="1"/>
        <v>8.8794327048207031E-3</v>
      </c>
      <c r="I373" s="96">
        <f ca="1"/>
        <v>1.1307494223840366E-2</v>
      </c>
      <c r="J373" s="96">
        <f ca="1"/>
        <v>3.6080759577316351E-2</v>
      </c>
      <c r="K373" s="96">
        <f ca="1"/>
        <v>5.3651948734279913E-2</v>
      </c>
      <c r="L373" s="96">
        <f ca="1"/>
        <v>0</v>
      </c>
      <c r="M373" s="96">
        <f ca="1"/>
        <v>0</v>
      </c>
      <c r="N373" s="96">
        <f ca="1"/>
        <v>0.10261199115161361</v>
      </c>
      <c r="O373" s="96">
        <f ca="1"/>
        <v>2.8491601109655859E-2</v>
      </c>
      <c r="P373" s="96">
        <f ca="1"/>
        <v>0</v>
      </c>
      <c r="Q373" s="96">
        <f ca="1"/>
        <v>0</v>
      </c>
      <c r="R373" s="96">
        <f ca="1"/>
        <v>5.5587360090020223E-2</v>
      </c>
      <c r="S373" s="96">
        <f ca="1"/>
        <v>2.7330354296211674E-2</v>
      </c>
      <c r="T373" s="96">
        <f ca="1"/>
        <v>0</v>
      </c>
      <c r="U373" s="96">
        <f ca="1"/>
        <v>0</v>
      </c>
      <c r="V373" s="96">
        <f ca="1"/>
        <v>0</v>
      </c>
      <c r="W373" s="96">
        <f ca="1"/>
        <v>0</v>
      </c>
      <c r="X373" s="96">
        <f ca="1"/>
        <v>0</v>
      </c>
      <c r="Y373" s="96">
        <f ca="1"/>
        <v>2.2204446644947938E-2</v>
      </c>
      <c r="Z373" s="96">
        <f ca="1"/>
        <v>0.11074071884572291</v>
      </c>
      <c r="AA373" s="96">
        <f ca="1"/>
        <v>6.9709998104028309E-2</v>
      </c>
      <c r="AB373" s="96">
        <f ca="1"/>
        <v>1.2902742371602077E-2</v>
      </c>
      <c r="AC373" s="96">
        <f ca="1"/>
        <v>2.4937482074569108E-2</v>
      </c>
      <c r="AD373" s="96">
        <f ca="1"/>
        <v>0</v>
      </c>
      <c r="AE373" s="96">
        <f ca="1"/>
        <v>0</v>
      </c>
      <c r="AF373" s="96">
        <f ca="1"/>
        <v>0</v>
      </c>
      <c r="AG373" s="96">
        <f ca="1"/>
        <v>0</v>
      </c>
      <c r="AH373" s="96">
        <f ca="1"/>
        <v>0</v>
      </c>
      <c r="AI373" s="96">
        <f ca="1"/>
        <v>0</v>
      </c>
    </row>
    <row r="374" spans="2:58">
      <c r="B374" s="139" t="str">
        <v>Special Fault Investigation</v>
      </c>
      <c r="C374" s="62" t="s">
        <v>127</v>
      </c>
      <c r="D374" s="96">
        <f ca="1"/>
        <v>0</v>
      </c>
      <c r="E374" s="96">
        <f ca="1"/>
        <v>0</v>
      </c>
      <c r="F374" s="96">
        <f ca="1"/>
        <v>0</v>
      </c>
      <c r="G374" s="96">
        <f ca="1"/>
        <v>0</v>
      </c>
      <c r="H374" s="96">
        <f ca="1"/>
        <v>0</v>
      </c>
      <c r="I374" s="96">
        <f ca="1"/>
        <v>0</v>
      </c>
      <c r="J374" s="96">
        <f ca="1"/>
        <v>0</v>
      </c>
      <c r="K374" s="96">
        <f ca="1"/>
        <v>0</v>
      </c>
      <c r="L374" s="96">
        <f ca="1"/>
        <v>0</v>
      </c>
      <c r="M374" s="96">
        <f ca="1"/>
        <v>0</v>
      </c>
      <c r="N374" s="96">
        <f ca="1"/>
        <v>0</v>
      </c>
      <c r="O374" s="96">
        <f ca="1"/>
        <v>0</v>
      </c>
      <c r="P374" s="96">
        <f ca="1"/>
        <v>0</v>
      </c>
      <c r="Q374" s="96">
        <f ca="1"/>
        <v>0</v>
      </c>
      <c r="R374" s="96">
        <f ca="1"/>
        <v>0</v>
      </c>
      <c r="S374" s="96">
        <f ca="1"/>
        <v>0</v>
      </c>
      <c r="T374" s="96">
        <f ca="1"/>
        <v>0</v>
      </c>
      <c r="U374" s="96">
        <f ca="1"/>
        <v>0</v>
      </c>
      <c r="V374" s="96">
        <f ca="1"/>
        <v>0</v>
      </c>
      <c r="W374" s="96">
        <f ca="1"/>
        <v>0</v>
      </c>
      <c r="X374" s="96">
        <f ca="1"/>
        <v>0</v>
      </c>
      <c r="Y374" s="96">
        <f ca="1"/>
        <v>0</v>
      </c>
      <c r="Z374" s="96">
        <f ca="1"/>
        <v>0</v>
      </c>
      <c r="AA374" s="96">
        <f ca="1"/>
        <v>0</v>
      </c>
      <c r="AB374" s="96">
        <f ca="1"/>
        <v>0</v>
      </c>
      <c r="AC374" s="96">
        <f ca="1"/>
        <v>0</v>
      </c>
      <c r="AD374" s="96">
        <f ca="1"/>
        <v>0</v>
      </c>
      <c r="AE374" s="96">
        <f ca="1"/>
        <v>0</v>
      </c>
      <c r="AF374" s="96">
        <f ca="1"/>
        <v>0</v>
      </c>
      <c r="AG374" s="96">
        <f ca="1"/>
        <v>0</v>
      </c>
      <c r="AH374" s="96">
        <f ca="1"/>
        <v>0</v>
      </c>
      <c r="AI374" s="96">
        <f ca="1"/>
        <v>0</v>
      </c>
    </row>
    <row r="375" spans="2:58">
      <c r="B375" s="139" t="str">
        <v>Openreach sales product management</v>
      </c>
      <c r="C375" s="62" t="s">
        <v>127</v>
      </c>
      <c r="D375" s="96">
        <f ca="1"/>
        <v>0.53847632119634825</v>
      </c>
      <c r="E375" s="96">
        <f ca="1"/>
        <v>0.68101417092479333</v>
      </c>
      <c r="F375" s="96">
        <f ca="1"/>
        <v>0.3009132383156064</v>
      </c>
      <c r="G375" s="96">
        <f ca="1"/>
        <v>0.25340062173945799</v>
      </c>
      <c r="H375" s="96">
        <f ca="1"/>
        <v>4.7512616576148373E-2</v>
      </c>
      <c r="I375" s="96">
        <f ca="1"/>
        <v>7.9187694293580635E-2</v>
      </c>
      <c r="J375" s="96">
        <f ca="1"/>
        <v>0.19005046630459349</v>
      </c>
      <c r="K375" s="96">
        <f ca="1"/>
        <v>0.25340062173945799</v>
      </c>
      <c r="L375" s="96">
        <f ca="1"/>
        <v>0.20588800516330963</v>
      </c>
      <c r="M375" s="96">
        <f ca="1"/>
        <v>0.15837538858716127</v>
      </c>
      <c r="N375" s="96">
        <f ca="1"/>
        <v>0.57015139891378042</v>
      </c>
      <c r="O375" s="96">
        <f ca="1"/>
        <v>0.33258831603303862</v>
      </c>
      <c r="P375" s="96">
        <f ca="1"/>
        <v>49.919922482673222</v>
      </c>
      <c r="Q375" s="96">
        <f ca="1"/>
        <v>34.319946706837847</v>
      </c>
      <c r="R375" s="96">
        <f ca="1"/>
        <v>0.20588800516330963</v>
      </c>
      <c r="S375" s="96">
        <f ca="1"/>
        <v>0.11086277201101288</v>
      </c>
      <c r="T375" s="96">
        <f ca="1"/>
        <v>0.41177601032661926</v>
      </c>
      <c r="U375" s="96">
        <f ca="1"/>
        <v>0.44345108804405153</v>
      </c>
      <c r="V375" s="96">
        <f ca="1"/>
        <v>0.34842585489175476</v>
      </c>
      <c r="W375" s="96">
        <f ca="1"/>
        <v>4.7512616576148373E-2</v>
      </c>
      <c r="X375" s="96">
        <f ca="1"/>
        <v>0</v>
      </c>
      <c r="Y375" s="96">
        <f ca="1"/>
        <v>0.11086277201101288</v>
      </c>
      <c r="Z375" s="96">
        <f ca="1"/>
        <v>0.85522709837067079</v>
      </c>
      <c r="AA375" s="96">
        <f ca="1"/>
        <v>0.52263878233763217</v>
      </c>
      <c r="AB375" s="96">
        <f ca="1"/>
        <v>9.5025233152296745E-2</v>
      </c>
      <c r="AC375" s="96">
        <f ca="1"/>
        <v>0.4276135491853354</v>
      </c>
      <c r="AD375" s="96">
        <f ca="1"/>
        <v>0</v>
      </c>
      <c r="AE375" s="96">
        <f ca="1"/>
        <v>0</v>
      </c>
      <c r="AF375" s="96">
        <f ca="1"/>
        <v>0</v>
      </c>
      <c r="AG375" s="96">
        <f ca="1"/>
        <v>0</v>
      </c>
      <c r="AH375" s="96">
        <f ca="1"/>
        <v>0</v>
      </c>
      <c r="AI375" s="96">
        <f ca="1"/>
        <v>0</v>
      </c>
    </row>
    <row r="376" spans="2:58">
      <c r="B376" s="139" t="str">
        <v>Co-mingling power &amp; vent</v>
      </c>
      <c r="C376" s="62" t="s">
        <v>127</v>
      </c>
      <c r="D376" s="96">
        <f ca="1"/>
        <v>0</v>
      </c>
      <c r="E376" s="96">
        <f ca="1"/>
        <v>0</v>
      </c>
      <c r="F376" s="96">
        <f ca="1"/>
        <v>0</v>
      </c>
      <c r="G376" s="96">
        <f ca="1"/>
        <v>0</v>
      </c>
      <c r="H376" s="96">
        <f ca="1"/>
        <v>0</v>
      </c>
      <c r="I376" s="96">
        <f ca="1"/>
        <v>0</v>
      </c>
      <c r="J376" s="96">
        <f ca="1"/>
        <v>0</v>
      </c>
      <c r="K376" s="96">
        <f ca="1"/>
        <v>0</v>
      </c>
      <c r="L376" s="96">
        <f ca="1"/>
        <v>0</v>
      </c>
      <c r="M376" s="96">
        <f ca="1"/>
        <v>0</v>
      </c>
      <c r="N376" s="96">
        <f ca="1"/>
        <v>0</v>
      </c>
      <c r="O376" s="96">
        <f ca="1"/>
        <v>0</v>
      </c>
      <c r="P376" s="96">
        <f ca="1"/>
        <v>0</v>
      </c>
      <c r="Q376" s="96">
        <f ca="1"/>
        <v>961.89672806719466</v>
      </c>
      <c r="R376" s="96">
        <f ca="1"/>
        <v>0</v>
      </c>
      <c r="S376" s="96">
        <f ca="1"/>
        <v>0</v>
      </c>
      <c r="T376" s="96">
        <f ca="1"/>
        <v>0</v>
      </c>
      <c r="U376" s="96">
        <f ca="1"/>
        <v>0</v>
      </c>
      <c r="V376" s="96">
        <f ca="1"/>
        <v>0</v>
      </c>
      <c r="W376" s="96">
        <f ca="1"/>
        <v>0</v>
      </c>
      <c r="X376" s="96">
        <f ca="1"/>
        <v>0</v>
      </c>
      <c r="Y376" s="96">
        <f ca="1"/>
        <v>0</v>
      </c>
      <c r="Z376" s="96">
        <f ca="1"/>
        <v>0</v>
      </c>
      <c r="AA376" s="96">
        <f ca="1"/>
        <v>0</v>
      </c>
      <c r="AB376" s="96">
        <f ca="1"/>
        <v>0</v>
      </c>
      <c r="AC376" s="96">
        <f ca="1"/>
        <v>0</v>
      </c>
      <c r="AD376" s="96">
        <f ca="1"/>
        <v>0</v>
      </c>
      <c r="AE376" s="96">
        <f ca="1"/>
        <v>0</v>
      </c>
      <c r="AF376" s="96">
        <f ca="1"/>
        <v>0</v>
      </c>
      <c r="AG376" s="96">
        <f ca="1"/>
        <v>0</v>
      </c>
      <c r="AH376" s="96">
        <f ca="1"/>
        <v>0</v>
      </c>
      <c r="AI376" s="96">
        <f ca="1"/>
        <v>0</v>
      </c>
    </row>
    <row r="377" spans="2:58">
      <c r="B377" s="139" t="str">
        <v>Openreach copper</v>
      </c>
      <c r="C377" s="62" t="s">
        <v>127</v>
      </c>
      <c r="D377" s="96">
        <f ca="1"/>
        <v>0.73285957223885467</v>
      </c>
      <c r="E377" s="96">
        <f ca="1"/>
        <v>0.73285957223885467</v>
      </c>
      <c r="F377" s="96">
        <f ca="1"/>
        <v>0</v>
      </c>
      <c r="G377" s="96">
        <f ca="1"/>
        <v>0</v>
      </c>
      <c r="H377" s="96">
        <f ca="1"/>
        <v>0</v>
      </c>
      <c r="I377" s="96">
        <f ca="1"/>
        <v>0</v>
      </c>
      <c r="J377" s="96">
        <f ca="1"/>
        <v>0</v>
      </c>
      <c r="K377" s="96">
        <f ca="1"/>
        <v>0</v>
      </c>
      <c r="L377" s="96">
        <f ca="1"/>
        <v>0</v>
      </c>
      <c r="M377" s="96">
        <f ca="1"/>
        <v>0</v>
      </c>
      <c r="N377" s="96">
        <f ca="1"/>
        <v>0.73285957223885467</v>
      </c>
      <c r="O377" s="96">
        <f ca="1"/>
        <v>0</v>
      </c>
      <c r="P377" s="96">
        <f ca="1"/>
        <v>0</v>
      </c>
      <c r="Q377" s="96">
        <f ca="1"/>
        <v>0</v>
      </c>
      <c r="R377" s="96">
        <f ca="1"/>
        <v>0</v>
      </c>
      <c r="S377" s="96">
        <f ca="1"/>
        <v>0</v>
      </c>
      <c r="T377" s="96">
        <f ca="1"/>
        <v>0</v>
      </c>
      <c r="U377" s="96">
        <f ca="1"/>
        <v>0</v>
      </c>
      <c r="V377" s="96">
        <f ca="1"/>
        <v>0</v>
      </c>
      <c r="W377" s="96">
        <f ca="1"/>
        <v>0</v>
      </c>
      <c r="X377" s="96">
        <f ca="1"/>
        <v>0</v>
      </c>
      <c r="Y377" s="96">
        <f ca="1"/>
        <v>0</v>
      </c>
      <c r="Z377" s="96">
        <f ca="1"/>
        <v>0</v>
      </c>
      <c r="AA377" s="96">
        <f ca="1"/>
        <v>0</v>
      </c>
      <c r="AB377" s="96">
        <f ca="1"/>
        <v>0</v>
      </c>
      <c r="AC377" s="96">
        <f ca="1"/>
        <v>0</v>
      </c>
      <c r="AD377" s="96">
        <f ca="1"/>
        <v>0</v>
      </c>
      <c r="AE377" s="96">
        <f ca="1"/>
        <v>0</v>
      </c>
      <c r="AF377" s="96">
        <f ca="1"/>
        <v>0</v>
      </c>
      <c r="AG377" s="96">
        <f ca="1"/>
        <v>0</v>
      </c>
      <c r="AH377" s="96">
        <f ca="1"/>
        <v>0</v>
      </c>
      <c r="AI377" s="96">
        <f ca="1"/>
        <v>0</v>
      </c>
    </row>
    <row r="378" spans="2:58">
      <c r="B378" s="139">
        <v>0</v>
      </c>
      <c r="C378" s="62" t="s">
        <v>127</v>
      </c>
      <c r="D378" s="96">
        <f ca="1"/>
        <v>0</v>
      </c>
      <c r="E378" s="96">
        <f ca="1"/>
        <v>0</v>
      </c>
      <c r="F378" s="96">
        <f ca="1"/>
        <v>0</v>
      </c>
      <c r="G378" s="96">
        <f ca="1"/>
        <v>0</v>
      </c>
      <c r="H378" s="96">
        <f ca="1"/>
        <v>0</v>
      </c>
      <c r="I378" s="96">
        <f ca="1"/>
        <v>0</v>
      </c>
      <c r="J378" s="96">
        <f ca="1"/>
        <v>0</v>
      </c>
      <c r="K378" s="96">
        <f ca="1"/>
        <v>0</v>
      </c>
      <c r="L378" s="96">
        <f ca="1"/>
        <v>0</v>
      </c>
      <c r="M378" s="96">
        <f ca="1"/>
        <v>0</v>
      </c>
      <c r="N378" s="96">
        <f ca="1"/>
        <v>0</v>
      </c>
      <c r="O378" s="96">
        <f ca="1"/>
        <v>0</v>
      </c>
      <c r="P378" s="96">
        <f ca="1"/>
        <v>0</v>
      </c>
      <c r="Q378" s="96">
        <f ca="1"/>
        <v>0</v>
      </c>
      <c r="R378" s="96">
        <f ca="1"/>
        <v>0</v>
      </c>
      <c r="S378" s="96">
        <f ca="1"/>
        <v>0</v>
      </c>
      <c r="T378" s="96">
        <f ca="1"/>
        <v>0</v>
      </c>
      <c r="U378" s="96">
        <f ca="1"/>
        <v>0</v>
      </c>
      <c r="V378" s="96">
        <f ca="1"/>
        <v>0</v>
      </c>
      <c r="W378" s="96">
        <f ca="1"/>
        <v>0</v>
      </c>
      <c r="X378" s="96">
        <f ca="1"/>
        <v>0</v>
      </c>
      <c r="Y378" s="96">
        <f ca="1"/>
        <v>0</v>
      </c>
      <c r="Z378" s="96">
        <f ca="1"/>
        <v>0</v>
      </c>
      <c r="AA378" s="96">
        <f ca="1"/>
        <v>0</v>
      </c>
      <c r="AB378" s="96">
        <f ca="1"/>
        <v>0</v>
      </c>
      <c r="AC378" s="96">
        <f ca="1"/>
        <v>0</v>
      </c>
      <c r="AD378" s="96">
        <f ca="1"/>
        <v>0</v>
      </c>
      <c r="AE378" s="96">
        <f ca="1"/>
        <v>0</v>
      </c>
      <c r="AF378" s="96">
        <f ca="1"/>
        <v>0</v>
      </c>
      <c r="AG378" s="96">
        <f ca="1"/>
        <v>0</v>
      </c>
      <c r="AH378" s="96">
        <f ca="1"/>
        <v>0</v>
      </c>
      <c r="AI378" s="96">
        <f ca="1"/>
        <v>0</v>
      </c>
    </row>
    <row r="379" spans="2:58" ht="12">
      <c r="B379" s="139">
        <v>0</v>
      </c>
      <c r="C379" s="62" t="s">
        <v>127</v>
      </c>
      <c r="D379" s="96">
        <f ca="1"/>
        <v>0</v>
      </c>
      <c r="E379" s="96">
        <f ca="1"/>
        <v>0</v>
      </c>
      <c r="F379" s="96">
        <f ca="1"/>
        <v>0</v>
      </c>
      <c r="G379" s="96">
        <f ca="1"/>
        <v>0</v>
      </c>
      <c r="H379" s="96">
        <f ca="1"/>
        <v>0</v>
      </c>
      <c r="I379" s="96">
        <f ca="1"/>
        <v>0</v>
      </c>
      <c r="J379" s="96">
        <f ca="1"/>
        <v>0</v>
      </c>
      <c r="K379" s="96">
        <f ca="1"/>
        <v>0</v>
      </c>
      <c r="L379" s="96">
        <f ca="1"/>
        <v>0</v>
      </c>
      <c r="M379" s="96">
        <f ca="1"/>
        <v>0</v>
      </c>
      <c r="N379" s="96">
        <f ca="1"/>
        <v>0</v>
      </c>
      <c r="O379" s="96">
        <f ca="1"/>
        <v>0</v>
      </c>
      <c r="P379" s="96">
        <f ca="1"/>
        <v>0</v>
      </c>
      <c r="Q379" s="96">
        <f ca="1"/>
        <v>0</v>
      </c>
      <c r="R379" s="96">
        <f ca="1"/>
        <v>0</v>
      </c>
      <c r="S379" s="96">
        <f ca="1"/>
        <v>0</v>
      </c>
      <c r="T379" s="96">
        <f ca="1"/>
        <v>0</v>
      </c>
      <c r="U379" s="96">
        <f ca="1"/>
        <v>0</v>
      </c>
      <c r="V379" s="96">
        <f ca="1"/>
        <v>0</v>
      </c>
      <c r="W379" s="96">
        <f ca="1"/>
        <v>0</v>
      </c>
      <c r="X379" s="96">
        <f ca="1"/>
        <v>0</v>
      </c>
      <c r="Y379" s="96">
        <f ca="1"/>
        <v>0</v>
      </c>
      <c r="Z379" s="96">
        <f ca="1"/>
        <v>0</v>
      </c>
      <c r="AA379" s="96">
        <f ca="1"/>
        <v>0</v>
      </c>
      <c r="AB379" s="96">
        <f ca="1"/>
        <v>0</v>
      </c>
      <c r="AC379" s="96">
        <f ca="1"/>
        <v>0</v>
      </c>
      <c r="AD379" s="96">
        <f ca="1"/>
        <v>0</v>
      </c>
      <c r="AE379" s="96">
        <f ca="1"/>
        <v>0</v>
      </c>
      <c r="AF379" s="96">
        <f ca="1"/>
        <v>0</v>
      </c>
      <c r="AG379" s="96">
        <f ca="1"/>
        <v>0</v>
      </c>
      <c r="AH379" s="96">
        <f ca="1"/>
        <v>0</v>
      </c>
      <c r="AI379" s="96">
        <f ca="1"/>
        <v>0</v>
      </c>
      <c r="AJ379" s="52" t="s">
        <v>352</v>
      </c>
    </row>
    <row r="380" spans="2:58">
      <c r="B380" s="31" t="s">
        <v>344</v>
      </c>
      <c r="C380" s="63" t="s">
        <v>127</v>
      </c>
      <c r="D380" s="101">
        <f ca="1">SUM(D326:D379)</f>
        <v>96.708681381307073</v>
      </c>
      <c r="E380" s="101">
        <f t="shared" ref="E380:AH380" ca="1" si="68">SUM(E326:E379)</f>
        <v>96.88056710504803</v>
      </c>
      <c r="F380" s="101">
        <f t="shared" ca="1" si="68"/>
        <v>23.074460058845844</v>
      </c>
      <c r="G380" s="101">
        <f t="shared" ca="1" si="68"/>
        <v>23.616976781911593</v>
      </c>
      <c r="H380" s="101">
        <f t="shared" ca="1" si="68"/>
        <v>10.882356676280722</v>
      </c>
      <c r="I380" s="101">
        <f t="shared" ca="1" si="68"/>
        <v>12.642812266403777</v>
      </c>
      <c r="J380" s="101">
        <f t="shared" ca="1" si="68"/>
        <v>21.357475196258836</v>
      </c>
      <c r="K380" s="101">
        <f t="shared" ca="1" si="68"/>
        <v>20.742604897827515</v>
      </c>
      <c r="L380" s="101">
        <f t="shared" ca="1" si="68"/>
        <v>18.896762542739953</v>
      </c>
      <c r="M380" s="101">
        <f t="shared" ca="1" si="68"/>
        <v>13.307607172220038</v>
      </c>
      <c r="N380" s="101">
        <f t="shared" ca="1" si="68"/>
        <v>85.68993507821429</v>
      </c>
      <c r="O380" s="101">
        <f t="shared" ca="1" si="68"/>
        <v>14.435409196894884</v>
      </c>
      <c r="P380" s="101">
        <f t="shared" ca="1" si="68"/>
        <v>10997.357583389641</v>
      </c>
      <c r="Q380" s="101">
        <f t="shared" ca="1" si="68"/>
        <v>2254.8798982460767</v>
      </c>
      <c r="R380" s="101">
        <f t="shared" ca="1" si="68"/>
        <v>21.800227145293327</v>
      </c>
      <c r="S380" s="101">
        <f t="shared" ca="1" si="68"/>
        <v>3.502392690210677</v>
      </c>
      <c r="T380" s="101">
        <f t="shared" ca="1" si="68"/>
        <v>15.824088456091985</v>
      </c>
      <c r="U380" s="101">
        <f t="shared" ca="1" si="68"/>
        <v>18.246553457977814</v>
      </c>
      <c r="V380" s="101">
        <f t="shared" ca="1" si="68"/>
        <v>13.030061585403105</v>
      </c>
      <c r="W380" s="101">
        <f t="shared" ca="1" si="68"/>
        <v>6.9163992266358392</v>
      </c>
      <c r="X380" s="101">
        <f t="shared" ca="1" si="68"/>
        <v>30.304650978192253</v>
      </c>
      <c r="Y380" s="101">
        <f t="shared" ca="1" si="68"/>
        <v>24.576938941422306</v>
      </c>
      <c r="Z380" s="101">
        <f t="shared" ca="1" si="68"/>
        <v>55.167683404420103</v>
      </c>
      <c r="AA380" s="101">
        <f t="shared" ca="1" si="68"/>
        <v>14.955403822309746</v>
      </c>
      <c r="AB380" s="101">
        <f t="shared" ca="1" si="68"/>
        <v>9.5306542364841764</v>
      </c>
      <c r="AC380" s="101">
        <f t="shared" ca="1" si="68"/>
        <v>12.018073397371495</v>
      </c>
      <c r="AD380" s="101">
        <f t="shared" ca="1" si="68"/>
        <v>0</v>
      </c>
      <c r="AE380" s="101">
        <f t="shared" ca="1" si="68"/>
        <v>0</v>
      </c>
      <c r="AF380" s="101">
        <f t="shared" ca="1" si="68"/>
        <v>0</v>
      </c>
      <c r="AG380" s="101">
        <f t="shared" ca="1" si="68"/>
        <v>0</v>
      </c>
      <c r="AH380" s="101">
        <f t="shared" ca="1" si="68"/>
        <v>0</v>
      </c>
      <c r="AI380" s="101">
        <f ca="1">SUM(AI326:AI379)</f>
        <v>0</v>
      </c>
    </row>
    <row r="383" spans="2:58" ht="15.5">
      <c r="B383" s="50" t="s">
        <v>233</v>
      </c>
      <c r="C383" s="50"/>
      <c r="D383" s="50"/>
      <c r="E383" s="50"/>
      <c r="F383" s="50"/>
      <c r="G383" s="50"/>
      <c r="H383" s="50"/>
      <c r="I383" s="50"/>
      <c r="J383" s="50"/>
      <c r="K383" s="50"/>
      <c r="L383" s="50"/>
      <c r="M383" s="50"/>
      <c r="N383" s="50"/>
      <c r="O383" s="50"/>
      <c r="P383" s="50"/>
      <c r="Q383" s="50"/>
      <c r="R383" s="50"/>
      <c r="S383" s="50"/>
      <c r="T383" s="50"/>
      <c r="U383" s="50"/>
      <c r="V383" s="50"/>
      <c r="W383" s="50"/>
      <c r="X383" s="50"/>
      <c r="Y383" s="50"/>
      <c r="Z383" s="50"/>
      <c r="AA383" s="50"/>
      <c r="AB383" s="50"/>
      <c r="AC383" s="50"/>
      <c r="AD383" s="50"/>
      <c r="AE383" s="50"/>
      <c r="AF383" s="50"/>
      <c r="AG383" s="50"/>
      <c r="AH383" s="50"/>
      <c r="AI383" s="50"/>
      <c r="AJ383" s="50"/>
      <c r="AK383" s="50"/>
      <c r="AL383" s="50"/>
      <c r="AM383" s="50"/>
      <c r="AN383" s="50"/>
      <c r="AO383" s="50"/>
      <c r="AP383" s="50"/>
      <c r="AQ383" s="50"/>
      <c r="AR383" s="50"/>
      <c r="AS383" s="50"/>
      <c r="AT383" s="50"/>
      <c r="AU383" s="50"/>
      <c r="AV383" s="50"/>
      <c r="AW383" s="50"/>
      <c r="AX383" s="50"/>
      <c r="AY383" s="50"/>
      <c r="AZ383" s="50"/>
      <c r="BA383" s="50"/>
      <c r="BB383" s="50"/>
      <c r="BC383" s="50"/>
      <c r="BD383" s="50"/>
      <c r="BE383" s="50"/>
      <c r="BF383" s="50"/>
    </row>
    <row r="384" spans="2:58" s="137" customFormat="1" ht="46">
      <c r="B384" s="134" t="s">
        <v>221</v>
      </c>
      <c r="C384" s="134" t="s">
        <v>78</v>
      </c>
      <c r="D384" s="134" t="str">
        <f t="array" ref="D384:BE384">TRANSPOSE(Component_list)</f>
        <v>MPF Line Testing Systems</v>
      </c>
      <c r="E384" s="134" t="str">
        <v>Openreach time related charges</v>
      </c>
      <c r="F384" s="134" t="str">
        <v>Co-mingling electricity</v>
      </c>
      <c r="G384" s="134" t="str">
        <v>Co-mingling set up</v>
      </c>
      <c r="H384" s="134" t="str">
        <v>Co-mingling rentals</v>
      </c>
      <c r="I384" s="134" t="str">
        <v>WLA tie cables</v>
      </c>
      <c r="J384" s="134" t="str">
        <v>Local Loop Unbundling systems development</v>
      </c>
      <c r="K384" s="134" t="str">
        <v>Wholesale Access specific</v>
      </c>
      <c r="L384" s="134" t="str">
        <v>Routeing &amp; records</v>
      </c>
      <c r="M384" s="134" t="str">
        <v>MDF Hardware jumpering</v>
      </c>
      <c r="N384" s="134" t="str">
        <v>E side copper capital</v>
      </c>
      <c r="O384" s="134" t="str">
        <v>E side copper current</v>
      </c>
      <c r="P384" s="134" t="str">
        <v>D side copper capital</v>
      </c>
      <c r="Q384" s="134" t="str">
        <v>D side copper current</v>
      </c>
      <c r="R384" s="134" t="str">
        <v>Local exchanges general frames equipment</v>
      </c>
      <c r="S384" s="134" t="str">
        <v>Local exchanges general frames maintenance</v>
      </c>
      <c r="T384" s="134" t="str">
        <v>Analogue line test equipment</v>
      </c>
      <c r="U384" s="134" t="str">
        <v>Dropwire capital &amp; analogue NTE</v>
      </c>
      <c r="V384" s="134" t="str">
        <v>Analogue line drop maintenance</v>
      </c>
      <c r="W384" s="134" t="str">
        <v>Analogue line cards</v>
      </c>
      <c r="X384" s="134" t="str">
        <v>Pair gain</v>
      </c>
      <c r="Y384" s="134" t="str">
        <v>NGA E-side Copper Capital</v>
      </c>
      <c r="Z384" s="134" t="str">
        <v>FTTC Development</v>
      </c>
      <c r="AA384" s="134" t="str">
        <v>FTTP Development</v>
      </c>
      <c r="AB384" s="134" t="str">
        <v>OR Service Centre - Provision Analogue/ISDN2</v>
      </c>
      <c r="AC384" s="134" t="str">
        <v>OR Service Centre - Provision WLA</v>
      </c>
      <c r="AD384" s="134" t="str">
        <v>Service Centre - Provision  NGA</v>
      </c>
      <c r="AE384" s="134" t="str">
        <v>OR Service Centre - Assurance Analogue/ISDN2</v>
      </c>
      <c r="AF384" s="134" t="str">
        <v>OR Service Centre - Assurance WLA</v>
      </c>
      <c r="AG384" s="134" t="str">
        <v>Service Centre - Assurance  NGA</v>
      </c>
      <c r="AH384" s="134" t="str">
        <v>Service Level Guarantees</v>
      </c>
      <c r="AI384" s="134" t="str">
        <v>Other WLA</v>
      </c>
      <c r="AJ384" s="134" t="str">
        <v>GEA Access Fibre Spine</v>
      </c>
      <c r="AK384" s="134" t="str">
        <v>GEA Distribution Fibre</v>
      </c>
      <c r="AL384" s="134" t="str">
        <v>GEA Electronics</v>
      </c>
      <c r="AM384" s="134" t="str">
        <v>GEA DSLAM &amp; Cabinets</v>
      </c>
      <c r="AN384" s="134" t="str">
        <v>GEA Customer Site Installation</v>
      </c>
      <c r="AO384" s="134" t="str">
        <v>GEA FTTC Repairs</v>
      </c>
      <c r="AP384" s="134" t="str">
        <v>GEA FTTP Repairs</v>
      </c>
      <c r="AQ384" s="134" t="str">
        <v>GEA FTTP Provisions</v>
      </c>
      <c r="AR384" s="134" t="str">
        <v>GEA FTTC Provisions</v>
      </c>
      <c r="AS384" s="134" t="str">
        <v>Fibre Rollout Funding</v>
      </c>
      <c r="AT384" s="134" t="str">
        <v>BDUK Funding</v>
      </c>
      <c r="AU384" s="134" t="str">
        <v>Combi Card and MSAN Access - Voice</v>
      </c>
      <c r="AV384" s="134" t="str">
        <v>iNode features</v>
      </c>
      <c r="AW384" s="134" t="str">
        <v>Caller Display</v>
      </c>
      <c r="AX384" s="134" t="str">
        <v>Network Features</v>
      </c>
      <c r="AY384" s="134" t="str">
        <v>Ofcom Licence Fee Openreach</v>
      </c>
      <c r="AZ384" s="134" t="str">
        <v>Special Fault Investigation</v>
      </c>
      <c r="BA384" s="134" t="str">
        <v>Openreach sales product management</v>
      </c>
      <c r="BB384" s="134" t="str">
        <v>Co-mingling power &amp; vent</v>
      </c>
      <c r="BC384" s="134" t="str">
        <v>Openreach copper</v>
      </c>
      <c r="BD384" s="134">
        <v>0</v>
      </c>
      <c r="BE384" s="134">
        <v>0</v>
      </c>
      <c r="BF384" s="135" t="s">
        <v>210</v>
      </c>
    </row>
    <row r="385" spans="2:58">
      <c r="B385" s="139" t="str">
        <f t="array" ref="B385:B416">Service_list</f>
        <v>Analogue Core WLR Rentals</v>
      </c>
      <c r="C385" s="62" t="s">
        <v>127</v>
      </c>
      <c r="D385" s="96">
        <f t="shared" ref="D385:M394" ca="1" si="69">IFERROR(Comp_unit_FAC_2019_20*INDEX(usage_factor_1920,MATCH($B385,Service_list,0),MATCH(D$384,Component_list,0)),0)</f>
        <v>0</v>
      </c>
      <c r="E385" s="96">
        <f t="shared" ca="1" si="69"/>
        <v>0</v>
      </c>
      <c r="F385" s="96">
        <f t="shared" ca="1" si="69"/>
        <v>0</v>
      </c>
      <c r="G385" s="96">
        <f t="shared" ca="1" si="69"/>
        <v>0</v>
      </c>
      <c r="H385" s="96">
        <f t="shared" ca="1" si="69"/>
        <v>0</v>
      </c>
      <c r="I385" s="96">
        <f t="shared" ca="1" si="69"/>
        <v>0</v>
      </c>
      <c r="J385" s="96">
        <f t="shared" ca="1" si="69"/>
        <v>0</v>
      </c>
      <c r="K385" s="96">
        <f t="shared" ca="1" si="69"/>
        <v>0</v>
      </c>
      <c r="L385" s="96">
        <f t="shared" ca="1" si="69"/>
        <v>0</v>
      </c>
      <c r="M385" s="96">
        <f t="shared" ca="1" si="69"/>
        <v>0</v>
      </c>
      <c r="N385" s="96">
        <f t="shared" ref="N385:W394" ca="1" si="70">IFERROR(Comp_unit_FAC_2019_20*INDEX(usage_factor_1920,MATCH($B385,Service_list,0),MATCH(N$384,Component_list,0)),0)</f>
        <v>7.1137877449378717</v>
      </c>
      <c r="O385" s="96">
        <f t="shared" ca="1" si="70"/>
        <v>2.0214199063018188</v>
      </c>
      <c r="P385" s="96">
        <f t="shared" ca="1" si="70"/>
        <v>38.250208361770845</v>
      </c>
      <c r="Q385" s="96">
        <f t="shared" ca="1" si="70"/>
        <v>4.7185921194282443</v>
      </c>
      <c r="R385" s="96">
        <f t="shared" ca="1" si="70"/>
        <v>1.2555053872473294</v>
      </c>
      <c r="S385" s="96">
        <f t="shared" ca="1" si="70"/>
        <v>0.6993129612520117</v>
      </c>
      <c r="T385" s="96">
        <f t="shared" ca="1" si="70"/>
        <v>0.25871072154365587</v>
      </c>
      <c r="U385" s="96">
        <f t="shared" ca="1" si="70"/>
        <v>17.399950422931056</v>
      </c>
      <c r="V385" s="96">
        <f t="shared" ca="1" si="70"/>
        <v>1.2293954793960959</v>
      </c>
      <c r="W385" s="96">
        <f t="shared" ca="1" si="70"/>
        <v>24.777391097159125</v>
      </c>
      <c r="X385" s="96">
        <f t="shared" ref="X385:AG394" ca="1" si="71">IFERROR(Comp_unit_FAC_2019_20*INDEX(usage_factor_1920,MATCH($B385,Service_list,0),MATCH(X$384,Component_list,0)),0)</f>
        <v>3.6375603520475292E-4</v>
      </c>
      <c r="Y385" s="96">
        <f t="shared" ca="1" si="71"/>
        <v>0</v>
      </c>
      <c r="Z385" s="96">
        <f t="shared" ca="1" si="71"/>
        <v>0</v>
      </c>
      <c r="AA385" s="96">
        <f t="shared" ca="1" si="71"/>
        <v>0</v>
      </c>
      <c r="AB385" s="96">
        <f t="shared" ca="1" si="71"/>
        <v>0</v>
      </c>
      <c r="AC385" s="96">
        <f t="shared" ca="1" si="71"/>
        <v>0</v>
      </c>
      <c r="AD385" s="96">
        <f t="shared" ca="1" si="71"/>
        <v>0</v>
      </c>
      <c r="AE385" s="96">
        <f t="shared" ca="1" si="71"/>
        <v>0.42943140152349862</v>
      </c>
      <c r="AF385" s="96">
        <f t="shared" ca="1" si="71"/>
        <v>0</v>
      </c>
      <c r="AG385" s="96">
        <f t="shared" ca="1" si="71"/>
        <v>0</v>
      </c>
      <c r="AH385" s="96">
        <f t="shared" ref="AH385:AQ394" ca="1" si="72">IFERROR(Comp_unit_FAC_2019_20*INDEX(usage_factor_1920,MATCH($B385,Service_list,0),MATCH(AH$384,Component_list,0)),0)</f>
        <v>0</v>
      </c>
      <c r="AI385" s="96">
        <f t="shared" ca="1" si="72"/>
        <v>0</v>
      </c>
      <c r="AJ385" s="96">
        <f t="shared" ca="1" si="72"/>
        <v>0</v>
      </c>
      <c r="AK385" s="96">
        <f t="shared" ca="1" si="72"/>
        <v>0</v>
      </c>
      <c r="AL385" s="96">
        <f t="shared" ca="1" si="72"/>
        <v>0</v>
      </c>
      <c r="AM385" s="96">
        <f t="shared" ca="1" si="72"/>
        <v>0</v>
      </c>
      <c r="AN385" s="96">
        <f t="shared" ca="1" si="72"/>
        <v>0</v>
      </c>
      <c r="AO385" s="96">
        <f t="shared" ca="1" si="72"/>
        <v>0</v>
      </c>
      <c r="AP385" s="96">
        <f t="shared" ca="1" si="72"/>
        <v>0</v>
      </c>
      <c r="AQ385" s="96">
        <f t="shared" ca="1" si="72"/>
        <v>0</v>
      </c>
      <c r="AR385" s="96">
        <f t="shared" ref="AR385:BE394" ca="1" si="73">IFERROR(Comp_unit_FAC_2019_20*INDEX(usage_factor_1920,MATCH($B385,Service_list,0),MATCH(AR$384,Component_list,0)),0)</f>
        <v>0</v>
      </c>
      <c r="AS385" s="96">
        <f t="shared" ca="1" si="73"/>
        <v>0</v>
      </c>
      <c r="AT385" s="96">
        <f t="shared" ca="1" si="73"/>
        <v>0</v>
      </c>
      <c r="AU385" s="96">
        <f t="shared" ca="1" si="73"/>
        <v>2.2477990141006551E-3</v>
      </c>
      <c r="AV385" s="96">
        <f t="shared" ca="1" si="73"/>
        <v>0</v>
      </c>
      <c r="AW385" s="96">
        <f t="shared" ca="1" si="73"/>
        <v>0</v>
      </c>
      <c r="AX385" s="96">
        <f t="shared" ca="1" si="73"/>
        <v>0</v>
      </c>
      <c r="AY385" s="96">
        <f t="shared" ca="1" si="73"/>
        <v>9.879361613324035E-2</v>
      </c>
      <c r="AZ385" s="96">
        <f t="shared" ca="1" si="73"/>
        <v>0</v>
      </c>
      <c r="BA385" s="96">
        <f t="shared" ca="1" si="73"/>
        <v>0.52173296443823303</v>
      </c>
      <c r="BB385" s="96">
        <f t="shared" ca="1" si="73"/>
        <v>0</v>
      </c>
      <c r="BC385" s="96">
        <f t="shared" ca="1" si="73"/>
        <v>0.73285957223885456</v>
      </c>
      <c r="BD385" s="96">
        <f t="shared" ca="1" si="73"/>
        <v>0</v>
      </c>
      <c r="BE385" s="96">
        <f t="shared" ca="1" si="73"/>
        <v>0</v>
      </c>
      <c r="BF385" s="101">
        <f ca="1">SUM(D385:BE385)</f>
        <v>99.509703311351174</v>
      </c>
    </row>
    <row r="386" spans="2:58">
      <c r="B386" s="139" t="str">
        <v>Analogue Premium Rentals</v>
      </c>
      <c r="C386" s="62" t="s">
        <v>127</v>
      </c>
      <c r="D386" s="96">
        <f t="shared" ca="1" si="69"/>
        <v>0</v>
      </c>
      <c r="E386" s="96">
        <f t="shared" ca="1" si="69"/>
        <v>0</v>
      </c>
      <c r="F386" s="96">
        <f t="shared" ca="1" si="69"/>
        <v>0</v>
      </c>
      <c r="G386" s="96">
        <f t="shared" ca="1" si="69"/>
        <v>0</v>
      </c>
      <c r="H386" s="96">
        <f t="shared" ca="1" si="69"/>
        <v>0</v>
      </c>
      <c r="I386" s="96">
        <f t="shared" ca="1" si="69"/>
        <v>0</v>
      </c>
      <c r="J386" s="96">
        <f t="shared" ca="1" si="69"/>
        <v>0</v>
      </c>
      <c r="K386" s="96">
        <f t="shared" ca="1" si="69"/>
        <v>0</v>
      </c>
      <c r="L386" s="96">
        <f t="shared" ca="1" si="69"/>
        <v>0</v>
      </c>
      <c r="M386" s="96">
        <f t="shared" ca="1" si="69"/>
        <v>0</v>
      </c>
      <c r="N386" s="96">
        <f t="shared" ca="1" si="70"/>
        <v>7.1137877449378717</v>
      </c>
      <c r="O386" s="96">
        <f t="shared" ca="1" si="70"/>
        <v>2.0214199063018188</v>
      </c>
      <c r="P386" s="96">
        <f t="shared" ca="1" si="70"/>
        <v>38.250208361770845</v>
      </c>
      <c r="Q386" s="96">
        <f t="shared" ca="1" si="70"/>
        <v>4.7185921194282443</v>
      </c>
      <c r="R386" s="96">
        <f t="shared" ca="1" si="70"/>
        <v>1.2555053872473294</v>
      </c>
      <c r="S386" s="96">
        <f t="shared" ca="1" si="70"/>
        <v>0.6993129612520117</v>
      </c>
      <c r="T386" s="96">
        <f t="shared" ca="1" si="70"/>
        <v>0.25871072154365587</v>
      </c>
      <c r="U386" s="96">
        <f t="shared" ca="1" si="70"/>
        <v>17.399950422931056</v>
      </c>
      <c r="V386" s="96">
        <f t="shared" ca="1" si="70"/>
        <v>1.2293954793960959</v>
      </c>
      <c r="W386" s="96">
        <f t="shared" ca="1" si="70"/>
        <v>24.777391097159125</v>
      </c>
      <c r="X386" s="96">
        <f t="shared" ca="1" si="71"/>
        <v>3.6375603520475292E-4</v>
      </c>
      <c r="Y386" s="96">
        <f t="shared" ca="1" si="71"/>
        <v>0</v>
      </c>
      <c r="Z386" s="96">
        <f t="shared" ca="1" si="71"/>
        <v>0</v>
      </c>
      <c r="AA386" s="96">
        <f t="shared" ca="1" si="71"/>
        <v>0</v>
      </c>
      <c r="AB386" s="96">
        <f t="shared" ca="1" si="71"/>
        <v>0</v>
      </c>
      <c r="AC386" s="96">
        <f t="shared" ca="1" si="71"/>
        <v>0</v>
      </c>
      <c r="AD386" s="96">
        <f t="shared" ca="1" si="71"/>
        <v>0</v>
      </c>
      <c r="AE386" s="96">
        <f t="shared" ca="1" si="71"/>
        <v>0.42943140152349862</v>
      </c>
      <c r="AF386" s="96">
        <f t="shared" ca="1" si="71"/>
        <v>0</v>
      </c>
      <c r="AG386" s="96">
        <f t="shared" ca="1" si="71"/>
        <v>0</v>
      </c>
      <c r="AH386" s="96">
        <f t="shared" ca="1" si="72"/>
        <v>0</v>
      </c>
      <c r="AI386" s="96">
        <f t="shared" ca="1" si="72"/>
        <v>0</v>
      </c>
      <c r="AJ386" s="96">
        <f t="shared" ca="1" si="72"/>
        <v>0</v>
      </c>
      <c r="AK386" s="96">
        <f t="shared" ca="1" si="72"/>
        <v>0</v>
      </c>
      <c r="AL386" s="96">
        <f t="shared" ca="1" si="72"/>
        <v>0</v>
      </c>
      <c r="AM386" s="96">
        <f t="shared" ca="1" si="72"/>
        <v>0</v>
      </c>
      <c r="AN386" s="96">
        <f t="shared" ca="1" si="72"/>
        <v>0</v>
      </c>
      <c r="AO386" s="96">
        <f t="shared" ca="1" si="72"/>
        <v>0</v>
      </c>
      <c r="AP386" s="96">
        <f t="shared" ca="1" si="72"/>
        <v>0</v>
      </c>
      <c r="AQ386" s="96">
        <f t="shared" ca="1" si="72"/>
        <v>0</v>
      </c>
      <c r="AR386" s="96">
        <f t="shared" ca="1" si="73"/>
        <v>0</v>
      </c>
      <c r="AS386" s="96">
        <f t="shared" ca="1" si="73"/>
        <v>0</v>
      </c>
      <c r="AT386" s="96">
        <f t="shared" ca="1" si="73"/>
        <v>0</v>
      </c>
      <c r="AU386" s="96">
        <f t="shared" ca="1" si="73"/>
        <v>2.2477990141006551E-3</v>
      </c>
      <c r="AV386" s="96">
        <f t="shared" ca="1" si="73"/>
        <v>0</v>
      </c>
      <c r="AW386" s="96">
        <f t="shared" ca="1" si="73"/>
        <v>0</v>
      </c>
      <c r="AX386" s="96">
        <f t="shared" ca="1" si="73"/>
        <v>0</v>
      </c>
      <c r="AY386" s="96">
        <f t="shared" ca="1" si="73"/>
        <v>0.12641476124055598</v>
      </c>
      <c r="AZ386" s="96">
        <f t="shared" ca="1" si="73"/>
        <v>0</v>
      </c>
      <c r="BA386" s="96">
        <f t="shared" ca="1" si="73"/>
        <v>0.65983874914247109</v>
      </c>
      <c r="BB386" s="96">
        <f t="shared" ca="1" si="73"/>
        <v>0</v>
      </c>
      <c r="BC386" s="96">
        <f t="shared" ca="1" si="73"/>
        <v>0.73285957223885456</v>
      </c>
      <c r="BD386" s="96">
        <f t="shared" ca="1" si="73"/>
        <v>0</v>
      </c>
      <c r="BE386" s="96">
        <f t="shared" ca="1" si="73"/>
        <v>0</v>
      </c>
      <c r="BF386" s="101">
        <f t="shared" ref="BF386:BF416" ca="1" si="74">SUM(D386:BE386)</f>
        <v>99.675430241162729</v>
      </c>
    </row>
    <row r="387" spans="2:58">
      <c r="B387" s="139" t="str">
        <v>WLR Connections</v>
      </c>
      <c r="C387" s="62" t="s">
        <v>127</v>
      </c>
      <c r="D387" s="96">
        <f t="shared" ca="1" si="69"/>
        <v>0</v>
      </c>
      <c r="E387" s="96">
        <f t="shared" ca="1" si="69"/>
        <v>0</v>
      </c>
      <c r="F387" s="96">
        <f t="shared" ca="1" si="69"/>
        <v>0</v>
      </c>
      <c r="G387" s="96">
        <f t="shared" ca="1" si="69"/>
        <v>0</v>
      </c>
      <c r="H387" s="96">
        <f t="shared" ca="1" si="69"/>
        <v>0</v>
      </c>
      <c r="I387" s="96">
        <f t="shared" ca="1" si="69"/>
        <v>0</v>
      </c>
      <c r="J387" s="96">
        <f t="shared" ca="1" si="69"/>
        <v>4.6902375772752108E-2</v>
      </c>
      <c r="K387" s="96">
        <f t="shared" ca="1" si="69"/>
        <v>4.8972604284392691</v>
      </c>
      <c r="L387" s="96">
        <f t="shared" ca="1" si="69"/>
        <v>1.678093699353892</v>
      </c>
      <c r="M387" s="96">
        <f t="shared" ca="1" si="69"/>
        <v>11.732754377731601</v>
      </c>
      <c r="N387" s="96">
        <f t="shared" ca="1" si="70"/>
        <v>0</v>
      </c>
      <c r="O387" s="96">
        <f t="shared" ca="1" si="70"/>
        <v>0</v>
      </c>
      <c r="P387" s="96">
        <f t="shared" ca="1" si="70"/>
        <v>0</v>
      </c>
      <c r="Q387" s="96">
        <f t="shared" ca="1" si="70"/>
        <v>0</v>
      </c>
      <c r="R387" s="96">
        <f t="shared" ca="1" si="70"/>
        <v>0</v>
      </c>
      <c r="S387" s="96">
        <f t="shared" ca="1" si="70"/>
        <v>0</v>
      </c>
      <c r="T387" s="96">
        <f t="shared" ca="1" si="70"/>
        <v>0</v>
      </c>
      <c r="U387" s="96">
        <f t="shared" ca="1" si="70"/>
        <v>0</v>
      </c>
      <c r="V387" s="96">
        <f t="shared" ca="1" si="70"/>
        <v>0</v>
      </c>
      <c r="W387" s="96">
        <f t="shared" ca="1" si="70"/>
        <v>0</v>
      </c>
      <c r="X387" s="96">
        <f t="shared" ca="1" si="71"/>
        <v>0</v>
      </c>
      <c r="Y387" s="96">
        <f t="shared" ca="1" si="71"/>
        <v>0</v>
      </c>
      <c r="Z387" s="96">
        <f t="shared" ca="1" si="71"/>
        <v>0</v>
      </c>
      <c r="AA387" s="96">
        <f t="shared" ca="1" si="71"/>
        <v>0</v>
      </c>
      <c r="AB387" s="96">
        <f t="shared" ca="1" si="71"/>
        <v>3.8056133662013854</v>
      </c>
      <c r="AC387" s="96">
        <f t="shared" ca="1" si="71"/>
        <v>0</v>
      </c>
      <c r="AD387" s="96">
        <f t="shared" ca="1" si="71"/>
        <v>0</v>
      </c>
      <c r="AE387" s="96">
        <f t="shared" ca="1" si="71"/>
        <v>0</v>
      </c>
      <c r="AF387" s="96">
        <f t="shared" ca="1" si="71"/>
        <v>0</v>
      </c>
      <c r="AG387" s="96">
        <f t="shared" ca="1" si="71"/>
        <v>0</v>
      </c>
      <c r="AH387" s="96">
        <f t="shared" ca="1" si="72"/>
        <v>0</v>
      </c>
      <c r="AI387" s="96">
        <f t="shared" ca="1" si="72"/>
        <v>0</v>
      </c>
      <c r="AJ387" s="96">
        <f t="shared" ca="1" si="72"/>
        <v>0</v>
      </c>
      <c r="AK387" s="96">
        <f t="shared" ca="1" si="72"/>
        <v>0</v>
      </c>
      <c r="AL387" s="96">
        <f t="shared" ca="1" si="72"/>
        <v>0</v>
      </c>
      <c r="AM387" s="96">
        <f t="shared" ca="1" si="72"/>
        <v>0</v>
      </c>
      <c r="AN387" s="96">
        <f t="shared" ca="1" si="72"/>
        <v>0</v>
      </c>
      <c r="AO387" s="96">
        <f t="shared" ca="1" si="72"/>
        <v>0</v>
      </c>
      <c r="AP387" s="96">
        <f t="shared" ca="1" si="72"/>
        <v>0</v>
      </c>
      <c r="AQ387" s="96">
        <f t="shared" ca="1" si="72"/>
        <v>0</v>
      </c>
      <c r="AR387" s="96">
        <f t="shared" ca="1" si="73"/>
        <v>0</v>
      </c>
      <c r="AS387" s="96">
        <f t="shared" ca="1" si="73"/>
        <v>0</v>
      </c>
      <c r="AT387" s="96">
        <f t="shared" ca="1" si="73"/>
        <v>0</v>
      </c>
      <c r="AU387" s="96">
        <f t="shared" ca="1" si="73"/>
        <v>0</v>
      </c>
      <c r="AV387" s="96">
        <f t="shared" ca="1" si="73"/>
        <v>0</v>
      </c>
      <c r="AW387" s="96">
        <f t="shared" ca="1" si="73"/>
        <v>0</v>
      </c>
      <c r="AX387" s="96">
        <f t="shared" ca="1" si="73"/>
        <v>0</v>
      </c>
      <c r="AY387" s="96">
        <f t="shared" ca="1" si="73"/>
        <v>7.0068508391739476E-2</v>
      </c>
      <c r="AZ387" s="96">
        <f t="shared" ca="1" si="73"/>
        <v>0</v>
      </c>
      <c r="BA387" s="96">
        <f t="shared" ca="1" si="73"/>
        <v>0.29155665659783608</v>
      </c>
      <c r="BB387" s="96">
        <f t="shared" ca="1" si="73"/>
        <v>0</v>
      </c>
      <c r="BC387" s="96">
        <f t="shared" ca="1" si="73"/>
        <v>0</v>
      </c>
      <c r="BD387" s="96">
        <f t="shared" ca="1" si="73"/>
        <v>0</v>
      </c>
      <c r="BE387" s="96">
        <f t="shared" ca="1" si="73"/>
        <v>0</v>
      </c>
      <c r="BF387" s="101">
        <f t="shared" ca="1" si="74"/>
        <v>22.522249412488474</v>
      </c>
    </row>
    <row r="388" spans="2:58">
      <c r="B388" s="139" t="str">
        <v>WLR Premium Connections</v>
      </c>
      <c r="C388" s="62" t="s">
        <v>127</v>
      </c>
      <c r="D388" s="96">
        <f t="shared" ca="1" si="69"/>
        <v>0</v>
      </c>
      <c r="E388" s="96">
        <f t="shared" ca="1" si="69"/>
        <v>0</v>
      </c>
      <c r="F388" s="96">
        <f t="shared" ca="1" si="69"/>
        <v>0</v>
      </c>
      <c r="G388" s="96">
        <f t="shared" ca="1" si="69"/>
        <v>0</v>
      </c>
      <c r="H388" s="96">
        <f t="shared" ca="1" si="69"/>
        <v>0</v>
      </c>
      <c r="I388" s="96">
        <f t="shared" ca="1" si="69"/>
        <v>0</v>
      </c>
      <c r="J388" s="96">
        <f t="shared" ca="1" si="69"/>
        <v>0</v>
      </c>
      <c r="K388" s="96">
        <f t="shared" ca="1" si="69"/>
        <v>6.8017505950545409</v>
      </c>
      <c r="L388" s="96">
        <f t="shared" ca="1" si="69"/>
        <v>1.678093699353892</v>
      </c>
      <c r="M388" s="96">
        <f t="shared" ca="1" si="69"/>
        <v>10.486798160627361</v>
      </c>
      <c r="N388" s="96">
        <f t="shared" ca="1" si="70"/>
        <v>0</v>
      </c>
      <c r="O388" s="96">
        <f t="shared" ca="1" si="70"/>
        <v>0</v>
      </c>
      <c r="P388" s="96">
        <f t="shared" ca="1" si="70"/>
        <v>0</v>
      </c>
      <c r="Q388" s="96">
        <f t="shared" ca="1" si="70"/>
        <v>0</v>
      </c>
      <c r="R388" s="96">
        <f t="shared" ca="1" si="70"/>
        <v>0</v>
      </c>
      <c r="S388" s="96">
        <f t="shared" ca="1" si="70"/>
        <v>0</v>
      </c>
      <c r="T388" s="96">
        <f t="shared" ca="1" si="70"/>
        <v>0</v>
      </c>
      <c r="U388" s="96">
        <f t="shared" ca="1" si="70"/>
        <v>0</v>
      </c>
      <c r="V388" s="96">
        <f t="shared" ca="1" si="70"/>
        <v>0</v>
      </c>
      <c r="W388" s="96">
        <f t="shared" ca="1" si="70"/>
        <v>0</v>
      </c>
      <c r="X388" s="96">
        <f t="shared" ca="1" si="71"/>
        <v>0</v>
      </c>
      <c r="Y388" s="96">
        <f t="shared" ca="1" si="71"/>
        <v>0</v>
      </c>
      <c r="Z388" s="96">
        <f t="shared" ca="1" si="71"/>
        <v>0</v>
      </c>
      <c r="AA388" s="96">
        <f t="shared" ca="1" si="71"/>
        <v>0</v>
      </c>
      <c r="AB388" s="96">
        <f t="shared" ca="1" si="71"/>
        <v>3.8056133662013854</v>
      </c>
      <c r="AC388" s="96">
        <f t="shared" ca="1" si="71"/>
        <v>0</v>
      </c>
      <c r="AD388" s="96">
        <f t="shared" ca="1" si="71"/>
        <v>0</v>
      </c>
      <c r="AE388" s="96">
        <f t="shared" ca="1" si="71"/>
        <v>0</v>
      </c>
      <c r="AF388" s="96">
        <f t="shared" ca="1" si="71"/>
        <v>0</v>
      </c>
      <c r="AG388" s="96">
        <f t="shared" ca="1" si="71"/>
        <v>0</v>
      </c>
      <c r="AH388" s="96">
        <f t="shared" ca="1" si="72"/>
        <v>0</v>
      </c>
      <c r="AI388" s="96">
        <f t="shared" ca="1" si="72"/>
        <v>0</v>
      </c>
      <c r="AJ388" s="96">
        <f t="shared" ca="1" si="72"/>
        <v>0</v>
      </c>
      <c r="AK388" s="96">
        <f t="shared" ca="1" si="72"/>
        <v>0</v>
      </c>
      <c r="AL388" s="96">
        <f t="shared" ca="1" si="72"/>
        <v>0</v>
      </c>
      <c r="AM388" s="96">
        <f t="shared" ca="1" si="72"/>
        <v>0</v>
      </c>
      <c r="AN388" s="96">
        <f t="shared" ca="1" si="72"/>
        <v>0</v>
      </c>
      <c r="AO388" s="96">
        <f t="shared" ca="1" si="72"/>
        <v>0</v>
      </c>
      <c r="AP388" s="96">
        <f t="shared" ca="1" si="72"/>
        <v>0</v>
      </c>
      <c r="AQ388" s="96">
        <f t="shared" ca="1" si="72"/>
        <v>0</v>
      </c>
      <c r="AR388" s="96">
        <f t="shared" ca="1" si="73"/>
        <v>0</v>
      </c>
      <c r="AS388" s="96">
        <f t="shared" ca="1" si="73"/>
        <v>0</v>
      </c>
      <c r="AT388" s="96">
        <f t="shared" ca="1" si="73"/>
        <v>0</v>
      </c>
      <c r="AU388" s="96">
        <f t="shared" ca="1" si="73"/>
        <v>0</v>
      </c>
      <c r="AV388" s="96">
        <f t="shared" ca="1" si="73"/>
        <v>0</v>
      </c>
      <c r="AW388" s="96">
        <f t="shared" ca="1" si="73"/>
        <v>0</v>
      </c>
      <c r="AX388" s="96">
        <f t="shared" ca="1" si="73"/>
        <v>0</v>
      </c>
      <c r="AY388" s="96">
        <f t="shared" ca="1" si="73"/>
        <v>4.5869647450398218E-2</v>
      </c>
      <c r="AZ388" s="96">
        <f t="shared" ca="1" si="73"/>
        <v>0</v>
      </c>
      <c r="BA388" s="96">
        <f t="shared" ca="1" si="73"/>
        <v>0.2455213950297567</v>
      </c>
      <c r="BB388" s="96">
        <f t="shared" ca="1" si="73"/>
        <v>0</v>
      </c>
      <c r="BC388" s="96">
        <f t="shared" ca="1" si="73"/>
        <v>0</v>
      </c>
      <c r="BD388" s="96">
        <f t="shared" ca="1" si="73"/>
        <v>0</v>
      </c>
      <c r="BE388" s="96">
        <f t="shared" ca="1" si="73"/>
        <v>0</v>
      </c>
      <c r="BF388" s="101">
        <f t="shared" ca="1" si="74"/>
        <v>23.063646863717338</v>
      </c>
    </row>
    <row r="389" spans="2:58">
      <c r="B389" s="139" t="str">
        <v>WLR Transfers</v>
      </c>
      <c r="C389" s="62" t="s">
        <v>127</v>
      </c>
      <c r="D389" s="96">
        <f t="shared" ca="1" si="69"/>
        <v>0</v>
      </c>
      <c r="E389" s="96">
        <f t="shared" ca="1" si="69"/>
        <v>0</v>
      </c>
      <c r="F389" s="96">
        <f t="shared" ca="1" si="69"/>
        <v>0</v>
      </c>
      <c r="G389" s="96">
        <f t="shared" ca="1" si="69"/>
        <v>0</v>
      </c>
      <c r="H389" s="96">
        <f t="shared" ca="1" si="69"/>
        <v>0</v>
      </c>
      <c r="I389" s="96">
        <f t="shared" ca="1" si="69"/>
        <v>0</v>
      </c>
      <c r="J389" s="96">
        <f t="shared" ca="1" si="69"/>
        <v>0</v>
      </c>
      <c r="K389" s="96">
        <f t="shared" ca="1" si="69"/>
        <v>6.8017505950545409</v>
      </c>
      <c r="L389" s="96">
        <f t="shared" ca="1" si="69"/>
        <v>0</v>
      </c>
      <c r="M389" s="96">
        <f t="shared" ca="1" si="69"/>
        <v>0</v>
      </c>
      <c r="N389" s="96">
        <f t="shared" ca="1" si="70"/>
        <v>0</v>
      </c>
      <c r="O389" s="96">
        <f t="shared" ca="1" si="70"/>
        <v>0</v>
      </c>
      <c r="P389" s="96">
        <f t="shared" ca="1" si="70"/>
        <v>0</v>
      </c>
      <c r="Q389" s="96">
        <f t="shared" ca="1" si="70"/>
        <v>0</v>
      </c>
      <c r="R389" s="96">
        <f t="shared" ca="1" si="70"/>
        <v>0</v>
      </c>
      <c r="S389" s="96">
        <f t="shared" ca="1" si="70"/>
        <v>0</v>
      </c>
      <c r="T389" s="96">
        <f t="shared" ca="1" si="70"/>
        <v>0</v>
      </c>
      <c r="U389" s="96">
        <f t="shared" ca="1" si="70"/>
        <v>0</v>
      </c>
      <c r="V389" s="96">
        <f t="shared" ca="1" si="70"/>
        <v>0</v>
      </c>
      <c r="W389" s="96">
        <f t="shared" ca="1" si="70"/>
        <v>0</v>
      </c>
      <c r="X389" s="96">
        <f t="shared" ca="1" si="71"/>
        <v>0</v>
      </c>
      <c r="Y389" s="96">
        <f t="shared" ca="1" si="71"/>
        <v>0</v>
      </c>
      <c r="Z389" s="96">
        <f t="shared" ca="1" si="71"/>
        <v>0</v>
      </c>
      <c r="AA389" s="96">
        <f t="shared" ca="1" si="71"/>
        <v>0</v>
      </c>
      <c r="AB389" s="96">
        <f t="shared" ca="1" si="71"/>
        <v>3.8056133662013854</v>
      </c>
      <c r="AC389" s="96">
        <f t="shared" ca="1" si="71"/>
        <v>0</v>
      </c>
      <c r="AD389" s="96">
        <f t="shared" ca="1" si="71"/>
        <v>0</v>
      </c>
      <c r="AE389" s="96">
        <f t="shared" ca="1" si="71"/>
        <v>0</v>
      </c>
      <c r="AF389" s="96">
        <f t="shared" ca="1" si="71"/>
        <v>0</v>
      </c>
      <c r="AG389" s="96">
        <f t="shared" ca="1" si="71"/>
        <v>0</v>
      </c>
      <c r="AH389" s="96">
        <f t="shared" ca="1" si="72"/>
        <v>0</v>
      </c>
      <c r="AI389" s="96">
        <f t="shared" ca="1" si="72"/>
        <v>0</v>
      </c>
      <c r="AJ389" s="96">
        <f t="shared" ca="1" si="72"/>
        <v>0</v>
      </c>
      <c r="AK389" s="96">
        <f t="shared" ca="1" si="72"/>
        <v>0</v>
      </c>
      <c r="AL389" s="96">
        <f t="shared" ca="1" si="72"/>
        <v>0</v>
      </c>
      <c r="AM389" s="96">
        <f t="shared" ca="1" si="72"/>
        <v>0</v>
      </c>
      <c r="AN389" s="96">
        <f t="shared" ca="1" si="72"/>
        <v>0</v>
      </c>
      <c r="AO389" s="96">
        <f t="shared" ca="1" si="72"/>
        <v>0</v>
      </c>
      <c r="AP389" s="96">
        <f t="shared" ca="1" si="72"/>
        <v>0</v>
      </c>
      <c r="AQ389" s="96">
        <f t="shared" ca="1" si="72"/>
        <v>0</v>
      </c>
      <c r="AR389" s="96">
        <f t="shared" ca="1" si="73"/>
        <v>0</v>
      </c>
      <c r="AS389" s="96">
        <f t="shared" ca="1" si="73"/>
        <v>0</v>
      </c>
      <c r="AT389" s="96">
        <f t="shared" ca="1" si="73"/>
        <v>0</v>
      </c>
      <c r="AU389" s="96">
        <f t="shared" ca="1" si="73"/>
        <v>0</v>
      </c>
      <c r="AV389" s="96">
        <f t="shared" ca="1" si="73"/>
        <v>0</v>
      </c>
      <c r="AW389" s="96">
        <f t="shared" ca="1" si="73"/>
        <v>0</v>
      </c>
      <c r="AX389" s="96">
        <f t="shared" ca="1" si="73"/>
        <v>0</v>
      </c>
      <c r="AY389" s="96">
        <f t="shared" ca="1" si="73"/>
        <v>8.3569971407825398E-3</v>
      </c>
      <c r="AZ389" s="96">
        <f t="shared" ca="1" si="73"/>
        <v>0</v>
      </c>
      <c r="BA389" s="96">
        <f t="shared" ca="1" si="73"/>
        <v>4.6035261568079383E-2</v>
      </c>
      <c r="BB389" s="96">
        <f t="shared" ca="1" si="73"/>
        <v>0</v>
      </c>
      <c r="BC389" s="96">
        <f t="shared" ca="1" si="73"/>
        <v>0</v>
      </c>
      <c r="BD389" s="96">
        <f t="shared" ca="1" si="73"/>
        <v>0</v>
      </c>
      <c r="BE389" s="96">
        <f t="shared" ca="1" si="73"/>
        <v>0</v>
      </c>
      <c r="BF389" s="101">
        <f t="shared" ca="1" si="74"/>
        <v>10.661756219964788</v>
      </c>
    </row>
    <row r="390" spans="2:58">
      <c r="B390" s="139" t="str">
        <v>WLR Premium Transfers</v>
      </c>
      <c r="C390" s="62" t="s">
        <v>127</v>
      </c>
      <c r="D390" s="96">
        <f t="shared" ca="1" si="69"/>
        <v>0</v>
      </c>
      <c r="E390" s="96">
        <f t="shared" ca="1" si="69"/>
        <v>0</v>
      </c>
      <c r="F390" s="96">
        <f t="shared" ca="1" si="69"/>
        <v>0</v>
      </c>
      <c r="G390" s="96">
        <f t="shared" ca="1" si="69"/>
        <v>0</v>
      </c>
      <c r="H390" s="96">
        <f t="shared" ca="1" si="69"/>
        <v>0</v>
      </c>
      <c r="I390" s="96">
        <f t="shared" ca="1" si="69"/>
        <v>0</v>
      </c>
      <c r="J390" s="96">
        <f t="shared" ca="1" si="69"/>
        <v>0</v>
      </c>
      <c r="K390" s="96">
        <f t="shared" ca="1" si="69"/>
        <v>6.8017505950545409</v>
      </c>
      <c r="L390" s="96">
        <f t="shared" ca="1" si="69"/>
        <v>1.678093699353892</v>
      </c>
      <c r="M390" s="96">
        <f t="shared" ca="1" si="69"/>
        <v>0</v>
      </c>
      <c r="N390" s="96">
        <f t="shared" ca="1" si="70"/>
        <v>0</v>
      </c>
      <c r="O390" s="96">
        <f t="shared" ca="1" si="70"/>
        <v>0</v>
      </c>
      <c r="P390" s="96">
        <f t="shared" ca="1" si="70"/>
        <v>0</v>
      </c>
      <c r="Q390" s="96">
        <f t="shared" ca="1" si="70"/>
        <v>0</v>
      </c>
      <c r="R390" s="96">
        <f t="shared" ca="1" si="70"/>
        <v>0</v>
      </c>
      <c r="S390" s="96">
        <f t="shared" ca="1" si="70"/>
        <v>0</v>
      </c>
      <c r="T390" s="96">
        <f t="shared" ca="1" si="70"/>
        <v>0</v>
      </c>
      <c r="U390" s="96">
        <f t="shared" ca="1" si="70"/>
        <v>0</v>
      </c>
      <c r="V390" s="96">
        <f t="shared" ca="1" si="70"/>
        <v>0</v>
      </c>
      <c r="W390" s="96">
        <f t="shared" ca="1" si="70"/>
        <v>0</v>
      </c>
      <c r="X390" s="96">
        <f t="shared" ca="1" si="71"/>
        <v>0</v>
      </c>
      <c r="Y390" s="96">
        <f t="shared" ca="1" si="71"/>
        <v>0</v>
      </c>
      <c r="Z390" s="96">
        <f t="shared" ca="1" si="71"/>
        <v>0</v>
      </c>
      <c r="AA390" s="96">
        <f t="shared" ca="1" si="71"/>
        <v>0</v>
      </c>
      <c r="AB390" s="96">
        <f t="shared" ca="1" si="71"/>
        <v>3.8056133662013854</v>
      </c>
      <c r="AC390" s="96">
        <f t="shared" ca="1" si="71"/>
        <v>0</v>
      </c>
      <c r="AD390" s="96">
        <f t="shared" ca="1" si="71"/>
        <v>0</v>
      </c>
      <c r="AE390" s="96">
        <f t="shared" ca="1" si="71"/>
        <v>0</v>
      </c>
      <c r="AF390" s="96">
        <f t="shared" ca="1" si="71"/>
        <v>0</v>
      </c>
      <c r="AG390" s="96">
        <f t="shared" ca="1" si="71"/>
        <v>0</v>
      </c>
      <c r="AH390" s="96">
        <f t="shared" ca="1" si="72"/>
        <v>0</v>
      </c>
      <c r="AI390" s="96">
        <f t="shared" ca="1" si="72"/>
        <v>0</v>
      </c>
      <c r="AJ390" s="96">
        <f t="shared" ca="1" si="72"/>
        <v>0</v>
      </c>
      <c r="AK390" s="96">
        <f t="shared" ca="1" si="72"/>
        <v>0</v>
      </c>
      <c r="AL390" s="96">
        <f t="shared" ca="1" si="72"/>
        <v>0</v>
      </c>
      <c r="AM390" s="96">
        <f t="shared" ca="1" si="72"/>
        <v>0</v>
      </c>
      <c r="AN390" s="96">
        <f t="shared" ca="1" si="72"/>
        <v>0</v>
      </c>
      <c r="AO390" s="96">
        <f t="shared" ca="1" si="72"/>
        <v>0</v>
      </c>
      <c r="AP390" s="96">
        <f t="shared" ca="1" si="72"/>
        <v>0</v>
      </c>
      <c r="AQ390" s="96">
        <f t="shared" ca="1" si="72"/>
        <v>0</v>
      </c>
      <c r="AR390" s="96">
        <f t="shared" ca="1" si="73"/>
        <v>0</v>
      </c>
      <c r="AS390" s="96">
        <f t="shared" ca="1" si="73"/>
        <v>0</v>
      </c>
      <c r="AT390" s="96">
        <f t="shared" ca="1" si="73"/>
        <v>0</v>
      </c>
      <c r="AU390" s="96">
        <f t="shared" ca="1" si="73"/>
        <v>0</v>
      </c>
      <c r="AV390" s="96">
        <f t="shared" ca="1" si="73"/>
        <v>0</v>
      </c>
      <c r="AW390" s="96">
        <f t="shared" ca="1" si="73"/>
        <v>0</v>
      </c>
      <c r="AX390" s="96">
        <f t="shared" ca="1" si="73"/>
        <v>0</v>
      </c>
      <c r="AY390" s="96">
        <f t="shared" ca="1" si="73"/>
        <v>1.0642199793546062E-2</v>
      </c>
      <c r="AZ390" s="96">
        <f t="shared" ca="1" si="73"/>
        <v>0</v>
      </c>
      <c r="BA390" s="96">
        <f t="shared" ca="1" si="73"/>
        <v>7.6725435946798981E-2</v>
      </c>
      <c r="BB390" s="96">
        <f t="shared" ca="1" si="73"/>
        <v>0</v>
      </c>
      <c r="BC390" s="96">
        <f t="shared" ca="1" si="73"/>
        <v>0</v>
      </c>
      <c r="BD390" s="96">
        <f t="shared" ca="1" si="73"/>
        <v>0</v>
      </c>
      <c r="BE390" s="96">
        <f t="shared" ca="1" si="73"/>
        <v>0</v>
      </c>
      <c r="BF390" s="101">
        <f t="shared" ca="1" si="74"/>
        <v>12.372825296350163</v>
      </c>
    </row>
    <row r="391" spans="2:58">
      <c r="B391" s="139" t="str">
        <v>WLR Conversions</v>
      </c>
      <c r="C391" s="62" t="s">
        <v>127</v>
      </c>
      <c r="D391" s="96">
        <f t="shared" ca="1" si="69"/>
        <v>0</v>
      </c>
      <c r="E391" s="96">
        <f t="shared" ca="1" si="69"/>
        <v>0</v>
      </c>
      <c r="F391" s="96">
        <f t="shared" ca="1" si="69"/>
        <v>0</v>
      </c>
      <c r="G391" s="96">
        <f t="shared" ca="1" si="69"/>
        <v>0</v>
      </c>
      <c r="H391" s="96">
        <f t="shared" ca="1" si="69"/>
        <v>0</v>
      </c>
      <c r="I391" s="96">
        <f t="shared" ca="1" si="69"/>
        <v>0</v>
      </c>
      <c r="J391" s="96">
        <f t="shared" ca="1" si="69"/>
        <v>0.16786113434458649</v>
      </c>
      <c r="K391" s="96">
        <f t="shared" ca="1" si="69"/>
        <v>0</v>
      </c>
      <c r="L391" s="96">
        <f t="shared" ca="1" si="69"/>
        <v>1.678093699353892</v>
      </c>
      <c r="M391" s="96">
        <f t="shared" ca="1" si="69"/>
        <v>14.95147460525089</v>
      </c>
      <c r="N391" s="96">
        <f t="shared" ca="1" si="70"/>
        <v>0</v>
      </c>
      <c r="O391" s="96">
        <f t="shared" ca="1" si="70"/>
        <v>0</v>
      </c>
      <c r="P391" s="96">
        <f t="shared" ca="1" si="70"/>
        <v>0</v>
      </c>
      <c r="Q391" s="96">
        <f t="shared" ca="1" si="70"/>
        <v>0</v>
      </c>
      <c r="R391" s="96">
        <f t="shared" ca="1" si="70"/>
        <v>0</v>
      </c>
      <c r="S391" s="96">
        <f t="shared" ca="1" si="70"/>
        <v>0</v>
      </c>
      <c r="T391" s="96">
        <f t="shared" ca="1" si="70"/>
        <v>0</v>
      </c>
      <c r="U391" s="96">
        <f t="shared" ca="1" si="70"/>
        <v>0</v>
      </c>
      <c r="V391" s="96">
        <f t="shared" ca="1" si="70"/>
        <v>0</v>
      </c>
      <c r="W391" s="96">
        <f t="shared" ca="1" si="70"/>
        <v>0</v>
      </c>
      <c r="X391" s="96">
        <f t="shared" ca="1" si="71"/>
        <v>0</v>
      </c>
      <c r="Y391" s="96">
        <f t="shared" ca="1" si="71"/>
        <v>0</v>
      </c>
      <c r="Z391" s="96">
        <f t="shared" ca="1" si="71"/>
        <v>0</v>
      </c>
      <c r="AA391" s="96">
        <f t="shared" ca="1" si="71"/>
        <v>0</v>
      </c>
      <c r="AB391" s="96">
        <f t="shared" ca="1" si="71"/>
        <v>3.8056133662013854</v>
      </c>
      <c r="AC391" s="96">
        <f t="shared" ca="1" si="71"/>
        <v>0</v>
      </c>
      <c r="AD391" s="96">
        <f t="shared" ca="1" si="71"/>
        <v>0</v>
      </c>
      <c r="AE391" s="96">
        <f t="shared" ca="1" si="71"/>
        <v>0</v>
      </c>
      <c r="AF391" s="96">
        <f t="shared" ca="1" si="71"/>
        <v>0</v>
      </c>
      <c r="AG391" s="96">
        <f t="shared" ca="1" si="71"/>
        <v>0</v>
      </c>
      <c r="AH391" s="96">
        <f t="shared" ca="1" si="72"/>
        <v>0</v>
      </c>
      <c r="AI391" s="96">
        <f t="shared" ca="1" si="72"/>
        <v>0</v>
      </c>
      <c r="AJ391" s="96">
        <f t="shared" ca="1" si="72"/>
        <v>0</v>
      </c>
      <c r="AK391" s="96">
        <f t="shared" ca="1" si="72"/>
        <v>0</v>
      </c>
      <c r="AL391" s="96">
        <f t="shared" ca="1" si="72"/>
        <v>0</v>
      </c>
      <c r="AM391" s="96">
        <f t="shared" ca="1" si="72"/>
        <v>0</v>
      </c>
      <c r="AN391" s="96">
        <f t="shared" ca="1" si="72"/>
        <v>0</v>
      </c>
      <c r="AO391" s="96">
        <f t="shared" ca="1" si="72"/>
        <v>0</v>
      </c>
      <c r="AP391" s="96">
        <f t="shared" ca="1" si="72"/>
        <v>0</v>
      </c>
      <c r="AQ391" s="96">
        <f t="shared" ca="1" si="72"/>
        <v>0</v>
      </c>
      <c r="AR391" s="96">
        <f t="shared" ca="1" si="73"/>
        <v>0</v>
      </c>
      <c r="AS391" s="96">
        <f t="shared" ca="1" si="73"/>
        <v>0</v>
      </c>
      <c r="AT391" s="96">
        <f t="shared" ca="1" si="73"/>
        <v>0</v>
      </c>
      <c r="AU391" s="96">
        <f t="shared" ca="1" si="73"/>
        <v>0</v>
      </c>
      <c r="AV391" s="96">
        <f t="shared" ca="1" si="73"/>
        <v>0</v>
      </c>
      <c r="AW391" s="96">
        <f t="shared" ca="1" si="73"/>
        <v>0</v>
      </c>
      <c r="AX391" s="96">
        <f t="shared" ca="1" si="73"/>
        <v>0</v>
      </c>
      <c r="AY391" s="96">
        <f t="shared" ca="1" si="73"/>
        <v>3.3957890627539095E-2</v>
      </c>
      <c r="AZ391" s="96">
        <f t="shared" ca="1" si="73"/>
        <v>0</v>
      </c>
      <c r="BA391" s="96">
        <f t="shared" ca="1" si="73"/>
        <v>0.18414104627231753</v>
      </c>
      <c r="BB391" s="96">
        <f t="shared" ca="1" si="73"/>
        <v>0</v>
      </c>
      <c r="BC391" s="96">
        <f t="shared" ca="1" si="73"/>
        <v>0</v>
      </c>
      <c r="BD391" s="96">
        <f t="shared" ca="1" si="73"/>
        <v>0</v>
      </c>
      <c r="BE391" s="96">
        <f t="shared" ca="1" si="73"/>
        <v>0</v>
      </c>
      <c r="BF391" s="101">
        <f t="shared" ca="1" si="74"/>
        <v>20.82114174205061</v>
      </c>
    </row>
    <row r="392" spans="2:58">
      <c r="B392" s="139" t="str">
        <v>Metallic Path Facility (MPF) New Provide Services</v>
      </c>
      <c r="C392" s="62" t="s">
        <v>127</v>
      </c>
      <c r="D392" s="96">
        <f t="shared" ca="1" si="69"/>
        <v>0</v>
      </c>
      <c r="E392" s="96">
        <f t="shared" ca="1" si="69"/>
        <v>0</v>
      </c>
      <c r="F392" s="96">
        <f t="shared" ca="1" si="69"/>
        <v>0</v>
      </c>
      <c r="G392" s="96">
        <f t="shared" ca="1" si="69"/>
        <v>0</v>
      </c>
      <c r="H392" s="96">
        <f t="shared" ca="1" si="69"/>
        <v>0</v>
      </c>
      <c r="I392" s="96">
        <f t="shared" ca="1" si="69"/>
        <v>0</v>
      </c>
      <c r="J392" s="96">
        <f t="shared" ca="1" si="69"/>
        <v>0.16786113434458649</v>
      </c>
      <c r="K392" s="96">
        <f t="shared" ca="1" si="69"/>
        <v>0</v>
      </c>
      <c r="L392" s="96">
        <f t="shared" ca="1" si="69"/>
        <v>1.678093699353892</v>
      </c>
      <c r="M392" s="96">
        <f t="shared" ca="1" si="69"/>
        <v>14.95147460525089</v>
      </c>
      <c r="N392" s="96">
        <f t="shared" ca="1" si="70"/>
        <v>0</v>
      </c>
      <c r="O392" s="96">
        <f t="shared" ca="1" si="70"/>
        <v>0</v>
      </c>
      <c r="P392" s="96">
        <f t="shared" ca="1" si="70"/>
        <v>0</v>
      </c>
      <c r="Q392" s="96">
        <f t="shared" ca="1" si="70"/>
        <v>0</v>
      </c>
      <c r="R392" s="96">
        <f t="shared" ca="1" si="70"/>
        <v>0</v>
      </c>
      <c r="S392" s="96">
        <f t="shared" ca="1" si="70"/>
        <v>0</v>
      </c>
      <c r="T392" s="96">
        <f t="shared" ca="1" si="70"/>
        <v>0</v>
      </c>
      <c r="U392" s="96">
        <f t="shared" ca="1" si="70"/>
        <v>0</v>
      </c>
      <c r="V392" s="96">
        <f t="shared" ca="1" si="70"/>
        <v>0</v>
      </c>
      <c r="W392" s="96">
        <f t="shared" ca="1" si="70"/>
        <v>0</v>
      </c>
      <c r="X392" s="96">
        <f t="shared" ca="1" si="71"/>
        <v>0</v>
      </c>
      <c r="Y392" s="96">
        <f t="shared" ca="1" si="71"/>
        <v>0</v>
      </c>
      <c r="Z392" s="96">
        <f t="shared" ca="1" si="71"/>
        <v>0</v>
      </c>
      <c r="AA392" s="96">
        <f t="shared" ca="1" si="71"/>
        <v>0</v>
      </c>
      <c r="AB392" s="96">
        <f t="shared" ca="1" si="71"/>
        <v>0</v>
      </c>
      <c r="AC392" s="96">
        <f t="shared" ca="1" si="71"/>
        <v>2.5441639998890446</v>
      </c>
      <c r="AD392" s="96">
        <f t="shared" ca="1" si="71"/>
        <v>0</v>
      </c>
      <c r="AE392" s="96">
        <f t="shared" ca="1" si="71"/>
        <v>0</v>
      </c>
      <c r="AF392" s="96">
        <f t="shared" ca="1" si="71"/>
        <v>0</v>
      </c>
      <c r="AG392" s="96">
        <f t="shared" ca="1" si="71"/>
        <v>0</v>
      </c>
      <c r="AH392" s="96">
        <f t="shared" ca="1" si="72"/>
        <v>0.56843347308436998</v>
      </c>
      <c r="AI392" s="96">
        <f t="shared" ca="1" si="72"/>
        <v>0</v>
      </c>
      <c r="AJ392" s="96">
        <f t="shared" ca="1" si="72"/>
        <v>0</v>
      </c>
      <c r="AK392" s="96">
        <f t="shared" ca="1" si="72"/>
        <v>0</v>
      </c>
      <c r="AL392" s="96">
        <f t="shared" ca="1" si="72"/>
        <v>0</v>
      </c>
      <c r="AM392" s="96">
        <f t="shared" ca="1" si="72"/>
        <v>0</v>
      </c>
      <c r="AN392" s="96">
        <f t="shared" ca="1" si="72"/>
        <v>0</v>
      </c>
      <c r="AO392" s="96">
        <f t="shared" ca="1" si="72"/>
        <v>0</v>
      </c>
      <c r="AP392" s="96">
        <f t="shared" ca="1" si="72"/>
        <v>0</v>
      </c>
      <c r="AQ392" s="96">
        <f t="shared" ca="1" si="72"/>
        <v>0</v>
      </c>
      <c r="AR392" s="96">
        <f t="shared" ca="1" si="73"/>
        <v>0</v>
      </c>
      <c r="AS392" s="96">
        <f t="shared" ca="1" si="73"/>
        <v>0</v>
      </c>
      <c r="AT392" s="96">
        <f t="shared" ca="1" si="73"/>
        <v>0</v>
      </c>
      <c r="AU392" s="96">
        <f t="shared" ca="1" si="73"/>
        <v>0</v>
      </c>
      <c r="AV392" s="96">
        <f t="shared" ca="1" si="73"/>
        <v>0</v>
      </c>
      <c r="AW392" s="96">
        <f t="shared" ca="1" si="73"/>
        <v>0</v>
      </c>
      <c r="AX392" s="96">
        <f t="shared" ca="1" si="73"/>
        <v>0</v>
      </c>
      <c r="AY392" s="96">
        <f t="shared" ca="1" si="73"/>
        <v>5.0495250887634534E-2</v>
      </c>
      <c r="AZ392" s="96">
        <f t="shared" ca="1" si="73"/>
        <v>0</v>
      </c>
      <c r="BA392" s="96">
        <f t="shared" ca="1" si="73"/>
        <v>0.2455213950297567</v>
      </c>
      <c r="BB392" s="96">
        <f t="shared" ca="1" si="73"/>
        <v>0</v>
      </c>
      <c r="BC392" s="96">
        <f t="shared" ca="1" si="73"/>
        <v>0</v>
      </c>
      <c r="BD392" s="96">
        <f t="shared" ca="1" si="73"/>
        <v>0</v>
      </c>
      <c r="BE392" s="96">
        <f t="shared" ca="1" si="73"/>
        <v>0</v>
      </c>
      <c r="BF392" s="101">
        <f t="shared" ca="1" si="74"/>
        <v>20.206043557840175</v>
      </c>
    </row>
    <row r="393" spans="2:58">
      <c r="B393" s="139" t="str">
        <v>Metallic Path Facility (MPF) Single Migrations</v>
      </c>
      <c r="C393" s="62" t="s">
        <v>127</v>
      </c>
      <c r="D393" s="96">
        <f t="shared" ca="1" si="69"/>
        <v>0</v>
      </c>
      <c r="E393" s="96">
        <f t="shared" ca="1" si="69"/>
        <v>0</v>
      </c>
      <c r="F393" s="96">
        <f t="shared" ca="1" si="69"/>
        <v>0</v>
      </c>
      <c r="G393" s="96">
        <f t="shared" ca="1" si="69"/>
        <v>0</v>
      </c>
      <c r="H393" s="96">
        <f t="shared" ca="1" si="69"/>
        <v>0</v>
      </c>
      <c r="I393" s="96">
        <f t="shared" ca="1" si="69"/>
        <v>0</v>
      </c>
      <c r="J393" s="96">
        <f t="shared" ca="1" si="69"/>
        <v>0.16786113434458649</v>
      </c>
      <c r="K393" s="96">
        <f t="shared" ca="1" si="69"/>
        <v>0</v>
      </c>
      <c r="L393" s="96">
        <f t="shared" ca="1" si="69"/>
        <v>0</v>
      </c>
      <c r="M393" s="96">
        <f t="shared" ca="1" si="69"/>
        <v>15.055304290009577</v>
      </c>
      <c r="N393" s="96">
        <f t="shared" ca="1" si="70"/>
        <v>0</v>
      </c>
      <c r="O393" s="96">
        <f t="shared" ca="1" si="70"/>
        <v>0</v>
      </c>
      <c r="P393" s="96">
        <f t="shared" ca="1" si="70"/>
        <v>0</v>
      </c>
      <c r="Q393" s="96">
        <f t="shared" ca="1" si="70"/>
        <v>0</v>
      </c>
      <c r="R393" s="96">
        <f t="shared" ca="1" si="70"/>
        <v>0</v>
      </c>
      <c r="S393" s="96">
        <f t="shared" ca="1" si="70"/>
        <v>0</v>
      </c>
      <c r="T393" s="96">
        <f t="shared" ca="1" si="70"/>
        <v>0</v>
      </c>
      <c r="U393" s="96">
        <f t="shared" ca="1" si="70"/>
        <v>0</v>
      </c>
      <c r="V393" s="96">
        <f t="shared" ca="1" si="70"/>
        <v>0</v>
      </c>
      <c r="W393" s="96">
        <f t="shared" ca="1" si="70"/>
        <v>0</v>
      </c>
      <c r="X393" s="96">
        <f t="shared" ca="1" si="71"/>
        <v>0</v>
      </c>
      <c r="Y393" s="96">
        <f t="shared" ca="1" si="71"/>
        <v>0</v>
      </c>
      <c r="Z393" s="96">
        <f t="shared" ca="1" si="71"/>
        <v>0</v>
      </c>
      <c r="AA393" s="96">
        <f t="shared" ca="1" si="71"/>
        <v>0</v>
      </c>
      <c r="AB393" s="96">
        <f t="shared" ca="1" si="71"/>
        <v>0</v>
      </c>
      <c r="AC393" s="96">
        <f t="shared" ca="1" si="71"/>
        <v>2.5441639998890446</v>
      </c>
      <c r="AD393" s="96">
        <f t="shared" ca="1" si="71"/>
        <v>0</v>
      </c>
      <c r="AE393" s="96">
        <f t="shared" ca="1" si="71"/>
        <v>0</v>
      </c>
      <c r="AF393" s="96">
        <f t="shared" ca="1" si="71"/>
        <v>0</v>
      </c>
      <c r="AG393" s="96">
        <f t="shared" ca="1" si="71"/>
        <v>0</v>
      </c>
      <c r="AH393" s="96">
        <f t="shared" ca="1" si="72"/>
        <v>0.44771461179016359</v>
      </c>
      <c r="AI393" s="96">
        <f t="shared" ca="1" si="72"/>
        <v>0</v>
      </c>
      <c r="AJ393" s="96">
        <f t="shared" ca="1" si="72"/>
        <v>0</v>
      </c>
      <c r="AK393" s="96">
        <f t="shared" ca="1" si="72"/>
        <v>0</v>
      </c>
      <c r="AL393" s="96">
        <f t="shared" ca="1" si="72"/>
        <v>0</v>
      </c>
      <c r="AM393" s="96">
        <f t="shared" ca="1" si="72"/>
        <v>0</v>
      </c>
      <c r="AN393" s="96">
        <f t="shared" ca="1" si="72"/>
        <v>0</v>
      </c>
      <c r="AO393" s="96">
        <f t="shared" ca="1" si="72"/>
        <v>0</v>
      </c>
      <c r="AP393" s="96">
        <f t="shared" ca="1" si="72"/>
        <v>0</v>
      </c>
      <c r="AQ393" s="96">
        <f t="shared" ca="1" si="72"/>
        <v>0</v>
      </c>
      <c r="AR393" s="96">
        <f t="shared" ca="1" si="73"/>
        <v>0</v>
      </c>
      <c r="AS393" s="96">
        <f t="shared" ca="1" si="73"/>
        <v>0</v>
      </c>
      <c r="AT393" s="96">
        <f t="shared" ca="1" si="73"/>
        <v>0</v>
      </c>
      <c r="AU393" s="96">
        <f t="shared" ca="1" si="73"/>
        <v>0</v>
      </c>
      <c r="AV393" s="96">
        <f t="shared" ca="1" si="73"/>
        <v>0</v>
      </c>
      <c r="AW393" s="96">
        <f t="shared" ca="1" si="73"/>
        <v>0</v>
      </c>
      <c r="AX393" s="96">
        <f t="shared" ca="1" si="73"/>
        <v>0</v>
      </c>
      <c r="AY393" s="96">
        <f t="shared" ca="1" si="73"/>
        <v>0</v>
      </c>
      <c r="AZ393" s="96">
        <f t="shared" ca="1" si="73"/>
        <v>0</v>
      </c>
      <c r="BA393" s="96">
        <f t="shared" ca="1" si="73"/>
        <v>0.19948613346167732</v>
      </c>
      <c r="BB393" s="96">
        <f t="shared" ca="1" si="73"/>
        <v>0</v>
      </c>
      <c r="BC393" s="96">
        <f t="shared" ca="1" si="73"/>
        <v>0</v>
      </c>
      <c r="BD393" s="96">
        <f t="shared" ca="1" si="73"/>
        <v>0</v>
      </c>
      <c r="BE393" s="96">
        <f t="shared" ca="1" si="73"/>
        <v>0</v>
      </c>
      <c r="BF393" s="101">
        <f t="shared" ca="1" si="74"/>
        <v>18.414530169495048</v>
      </c>
    </row>
    <row r="394" spans="2:58">
      <c r="B394" s="139" t="str">
        <v>Metallic Path Facility (MPF) Bulk Migrations</v>
      </c>
      <c r="C394" s="62" t="s">
        <v>127</v>
      </c>
      <c r="D394" s="96">
        <f t="shared" ca="1" si="69"/>
        <v>0</v>
      </c>
      <c r="E394" s="96">
        <f t="shared" ca="1" si="69"/>
        <v>0</v>
      </c>
      <c r="F394" s="96">
        <f t="shared" ca="1" si="69"/>
        <v>0</v>
      </c>
      <c r="G394" s="96">
        <f t="shared" ca="1" si="69"/>
        <v>0</v>
      </c>
      <c r="H394" s="96">
        <f t="shared" ca="1" si="69"/>
        <v>0</v>
      </c>
      <c r="I394" s="96">
        <f t="shared" ca="1" si="69"/>
        <v>0</v>
      </c>
      <c r="J394" s="96">
        <f t="shared" ca="1" si="69"/>
        <v>0.16786113434458649</v>
      </c>
      <c r="K394" s="96">
        <f t="shared" ca="1" si="69"/>
        <v>0</v>
      </c>
      <c r="L394" s="96">
        <f t="shared" ca="1" si="69"/>
        <v>0</v>
      </c>
      <c r="M394" s="96">
        <f t="shared" ca="1" si="69"/>
        <v>9.7599903673165525</v>
      </c>
      <c r="N394" s="96">
        <f t="shared" ca="1" si="70"/>
        <v>0</v>
      </c>
      <c r="O394" s="96">
        <f t="shared" ca="1" si="70"/>
        <v>0</v>
      </c>
      <c r="P394" s="96">
        <f t="shared" ca="1" si="70"/>
        <v>0</v>
      </c>
      <c r="Q394" s="96">
        <f t="shared" ca="1" si="70"/>
        <v>0</v>
      </c>
      <c r="R394" s="96">
        <f t="shared" ca="1" si="70"/>
        <v>0</v>
      </c>
      <c r="S394" s="96">
        <f t="shared" ca="1" si="70"/>
        <v>0</v>
      </c>
      <c r="T394" s="96">
        <f t="shared" ca="1" si="70"/>
        <v>0</v>
      </c>
      <c r="U394" s="96">
        <f t="shared" ca="1" si="70"/>
        <v>0</v>
      </c>
      <c r="V394" s="96">
        <f t="shared" ca="1" si="70"/>
        <v>0</v>
      </c>
      <c r="W394" s="96">
        <f t="shared" ca="1" si="70"/>
        <v>0</v>
      </c>
      <c r="X394" s="96">
        <f t="shared" ca="1" si="71"/>
        <v>0</v>
      </c>
      <c r="Y394" s="96">
        <f t="shared" ca="1" si="71"/>
        <v>0</v>
      </c>
      <c r="Z394" s="96">
        <f t="shared" ca="1" si="71"/>
        <v>0</v>
      </c>
      <c r="AA394" s="96">
        <f t="shared" ca="1" si="71"/>
        <v>0</v>
      </c>
      <c r="AB394" s="96">
        <f t="shared" ca="1" si="71"/>
        <v>0</v>
      </c>
      <c r="AC394" s="96">
        <f t="shared" ca="1" si="71"/>
        <v>2.5441639998890446</v>
      </c>
      <c r="AD394" s="96">
        <f t="shared" ca="1" si="71"/>
        <v>0</v>
      </c>
      <c r="AE394" s="96">
        <f t="shared" ca="1" si="71"/>
        <v>0</v>
      </c>
      <c r="AF394" s="96">
        <f t="shared" ca="1" si="71"/>
        <v>0</v>
      </c>
      <c r="AG394" s="96">
        <f t="shared" ca="1" si="71"/>
        <v>0</v>
      </c>
      <c r="AH394" s="96">
        <f t="shared" ca="1" si="72"/>
        <v>0.34418549126276976</v>
      </c>
      <c r="AI394" s="96">
        <f t="shared" ca="1" si="72"/>
        <v>0</v>
      </c>
      <c r="AJ394" s="96">
        <f t="shared" ca="1" si="72"/>
        <v>0</v>
      </c>
      <c r="AK394" s="96">
        <f t="shared" ca="1" si="72"/>
        <v>0</v>
      </c>
      <c r="AL394" s="96">
        <f t="shared" ca="1" si="72"/>
        <v>0</v>
      </c>
      <c r="AM394" s="96">
        <f t="shared" ca="1" si="72"/>
        <v>0</v>
      </c>
      <c r="AN394" s="96">
        <f t="shared" ca="1" si="72"/>
        <v>0</v>
      </c>
      <c r="AO394" s="96">
        <f t="shared" ca="1" si="72"/>
        <v>0</v>
      </c>
      <c r="AP394" s="96">
        <f t="shared" ca="1" si="72"/>
        <v>0</v>
      </c>
      <c r="AQ394" s="96">
        <f t="shared" ca="1" si="72"/>
        <v>0</v>
      </c>
      <c r="AR394" s="96">
        <f t="shared" ca="1" si="73"/>
        <v>0</v>
      </c>
      <c r="AS394" s="96">
        <f t="shared" ca="1" si="73"/>
        <v>0</v>
      </c>
      <c r="AT394" s="96">
        <f t="shared" ca="1" si="73"/>
        <v>0</v>
      </c>
      <c r="AU394" s="96">
        <f t="shared" ca="1" si="73"/>
        <v>0</v>
      </c>
      <c r="AV394" s="96">
        <f t="shared" ca="1" si="73"/>
        <v>0</v>
      </c>
      <c r="AW394" s="96">
        <f t="shared" ca="1" si="73"/>
        <v>0</v>
      </c>
      <c r="AX394" s="96">
        <f t="shared" ca="1" si="73"/>
        <v>0</v>
      </c>
      <c r="AY394" s="96">
        <f t="shared" ca="1" si="73"/>
        <v>0</v>
      </c>
      <c r="AZ394" s="96">
        <f t="shared" ca="1" si="73"/>
        <v>0</v>
      </c>
      <c r="BA394" s="96">
        <f t="shared" ca="1" si="73"/>
        <v>0.15345087189359796</v>
      </c>
      <c r="BB394" s="96">
        <f t="shared" ca="1" si="73"/>
        <v>0</v>
      </c>
      <c r="BC394" s="96">
        <f t="shared" ca="1" si="73"/>
        <v>0</v>
      </c>
      <c r="BD394" s="96">
        <f t="shared" ca="1" si="73"/>
        <v>0</v>
      </c>
      <c r="BE394" s="96">
        <f t="shared" ca="1" si="73"/>
        <v>0</v>
      </c>
      <c r="BF394" s="101">
        <f t="shared" ca="1" si="74"/>
        <v>12.969651864706554</v>
      </c>
    </row>
    <row r="395" spans="2:58">
      <c r="B395" s="139" t="str">
        <v>Metallic Path Facility (MPF) Rentals</v>
      </c>
      <c r="C395" s="62" t="s">
        <v>127</v>
      </c>
      <c r="D395" s="96">
        <f t="shared" ref="D395:M404" ca="1" si="75">IFERROR(Comp_unit_FAC_2019_20*INDEX(usage_factor_1920,MATCH($B395,Service_list,0),MATCH(D$384,Component_list,0)),0)</f>
        <v>6.8923239477141891</v>
      </c>
      <c r="E395" s="96">
        <f t="shared" ca="1" si="75"/>
        <v>0</v>
      </c>
      <c r="F395" s="96">
        <f t="shared" ca="1" si="75"/>
        <v>0</v>
      </c>
      <c r="G395" s="96">
        <f t="shared" ca="1" si="75"/>
        <v>0</v>
      </c>
      <c r="H395" s="96">
        <f t="shared" ca="1" si="75"/>
        <v>0</v>
      </c>
      <c r="I395" s="96">
        <f t="shared" ca="1" si="75"/>
        <v>0</v>
      </c>
      <c r="J395" s="96">
        <f t="shared" ca="1" si="75"/>
        <v>0.16786113434458649</v>
      </c>
      <c r="K395" s="96">
        <f t="shared" ca="1" si="75"/>
        <v>0</v>
      </c>
      <c r="L395" s="96">
        <f t="shared" ca="1" si="75"/>
        <v>0</v>
      </c>
      <c r="M395" s="96">
        <f t="shared" ca="1" si="75"/>
        <v>0</v>
      </c>
      <c r="N395" s="96">
        <f t="shared" ref="N395:W404" ca="1" si="76">IFERROR(Comp_unit_FAC_2019_20*INDEX(usage_factor_1920,MATCH($B395,Service_list,0),MATCH(N$384,Component_list,0)),0)</f>
        <v>7.1137877449378717</v>
      </c>
      <c r="O395" s="96">
        <f t="shared" ca="1" si="76"/>
        <v>3.246013585884453</v>
      </c>
      <c r="P395" s="96">
        <f t="shared" ca="1" si="76"/>
        <v>38.250208361770845</v>
      </c>
      <c r="Q395" s="96">
        <f t="shared" ca="1" si="76"/>
        <v>7.5771560763607466</v>
      </c>
      <c r="R395" s="96">
        <f t="shared" ca="1" si="76"/>
        <v>2.5110107744946588</v>
      </c>
      <c r="S395" s="96">
        <f t="shared" ca="1" si="76"/>
        <v>1.1229628074465925</v>
      </c>
      <c r="T395" s="96">
        <f t="shared" ca="1" si="76"/>
        <v>0.25871072154365587</v>
      </c>
      <c r="U395" s="96">
        <f t="shared" ca="1" si="76"/>
        <v>17.399950422931056</v>
      </c>
      <c r="V395" s="96">
        <f t="shared" ca="1" si="76"/>
        <v>1.9741739042461053</v>
      </c>
      <c r="W395" s="96">
        <f t="shared" ca="1" si="76"/>
        <v>0</v>
      </c>
      <c r="X395" s="96">
        <f t="shared" ref="X395:AG404" ca="1" si="77">IFERROR(Comp_unit_FAC_2019_20*INDEX(usage_factor_1920,MATCH($B395,Service_list,0),MATCH(X$384,Component_list,0)),0)</f>
        <v>0</v>
      </c>
      <c r="Y395" s="96">
        <f t="shared" ca="1" si="77"/>
        <v>0</v>
      </c>
      <c r="Z395" s="96">
        <f t="shared" ca="1" si="77"/>
        <v>0</v>
      </c>
      <c r="AA395" s="96">
        <f t="shared" ca="1" si="77"/>
        <v>0</v>
      </c>
      <c r="AB395" s="96">
        <f t="shared" ca="1" si="77"/>
        <v>0</v>
      </c>
      <c r="AC395" s="96">
        <f t="shared" ca="1" si="77"/>
        <v>0</v>
      </c>
      <c r="AD395" s="96">
        <f t="shared" ca="1" si="77"/>
        <v>0</v>
      </c>
      <c r="AE395" s="96">
        <f t="shared" ca="1" si="77"/>
        <v>0</v>
      </c>
      <c r="AF395" s="96">
        <f t="shared" ca="1" si="77"/>
        <v>0.59668715557865448</v>
      </c>
      <c r="AG395" s="96">
        <f t="shared" ca="1" si="77"/>
        <v>0</v>
      </c>
      <c r="AH395" s="96">
        <f t="shared" ref="AH395:AQ404" ca="1" si="78">IFERROR(Comp_unit_FAC_2019_20*INDEX(usage_factor_1920,MATCH($B395,Service_list,0),MATCH(AH$384,Component_list,0)),0)</f>
        <v>0.13556454650190819</v>
      </c>
      <c r="AI395" s="96">
        <f t="shared" ca="1" si="78"/>
        <v>0</v>
      </c>
      <c r="AJ395" s="96">
        <f t="shared" ca="1" si="78"/>
        <v>0</v>
      </c>
      <c r="AK395" s="96">
        <f t="shared" ca="1" si="78"/>
        <v>0</v>
      </c>
      <c r="AL395" s="96">
        <f t="shared" ca="1" si="78"/>
        <v>0</v>
      </c>
      <c r="AM395" s="96">
        <f t="shared" ca="1" si="78"/>
        <v>0</v>
      </c>
      <c r="AN395" s="96">
        <f t="shared" ca="1" si="78"/>
        <v>0</v>
      </c>
      <c r="AO395" s="96">
        <f t="shared" ca="1" si="78"/>
        <v>0</v>
      </c>
      <c r="AP395" s="96">
        <f t="shared" ca="1" si="78"/>
        <v>0</v>
      </c>
      <c r="AQ395" s="96">
        <f t="shared" ca="1" si="78"/>
        <v>0</v>
      </c>
      <c r="AR395" s="96">
        <f t="shared" ref="AR395:BE404" ca="1" si="79">IFERROR(Comp_unit_FAC_2019_20*INDEX(usage_factor_1920,MATCH($B395,Service_list,0),MATCH(AR$384,Component_list,0)),0)</f>
        <v>0</v>
      </c>
      <c r="AS395" s="96">
        <f t="shared" ca="1" si="79"/>
        <v>0</v>
      </c>
      <c r="AT395" s="96">
        <f t="shared" ca="1" si="79"/>
        <v>0</v>
      </c>
      <c r="AU395" s="96">
        <f t="shared" ca="1" si="79"/>
        <v>0</v>
      </c>
      <c r="AV395" s="96">
        <f t="shared" ca="1" si="79"/>
        <v>0</v>
      </c>
      <c r="AW395" s="96">
        <f t="shared" ca="1" si="79"/>
        <v>0</v>
      </c>
      <c r="AX395" s="96">
        <f t="shared" ca="1" si="79"/>
        <v>0</v>
      </c>
      <c r="AY395" s="96">
        <f t="shared" ca="1" si="79"/>
        <v>9.6574651238527959E-2</v>
      </c>
      <c r="AZ395" s="96">
        <f t="shared" ca="1" si="79"/>
        <v>0</v>
      </c>
      <c r="BA395" s="96">
        <f t="shared" ca="1" si="79"/>
        <v>0.5524231388169526</v>
      </c>
      <c r="BB395" s="96">
        <f t="shared" ca="1" si="79"/>
        <v>0</v>
      </c>
      <c r="BC395" s="96">
        <f t="shared" ca="1" si="79"/>
        <v>0.73285957223885456</v>
      </c>
      <c r="BD395" s="96">
        <f t="shared" ca="1" si="79"/>
        <v>0</v>
      </c>
      <c r="BE395" s="96">
        <f t="shared" ca="1" si="79"/>
        <v>0</v>
      </c>
      <c r="BF395" s="101">
        <f t="shared" ca="1" si="74"/>
        <v>88.62826854604964</v>
      </c>
    </row>
    <row r="396" spans="2:58">
      <c r="B396" s="139" t="str">
        <v>Hard Ceases</v>
      </c>
      <c r="C396" s="62" t="s">
        <v>127</v>
      </c>
      <c r="D396" s="96">
        <f t="shared" ca="1" si="75"/>
        <v>0</v>
      </c>
      <c r="E396" s="96">
        <f t="shared" ca="1" si="75"/>
        <v>0</v>
      </c>
      <c r="F396" s="96">
        <f t="shared" ca="1" si="75"/>
        <v>0</v>
      </c>
      <c r="G396" s="96">
        <f t="shared" ca="1" si="75"/>
        <v>0</v>
      </c>
      <c r="H396" s="96">
        <f t="shared" ca="1" si="75"/>
        <v>0</v>
      </c>
      <c r="I396" s="96">
        <f t="shared" ca="1" si="75"/>
        <v>0</v>
      </c>
      <c r="J396" s="96">
        <f t="shared" ca="1" si="75"/>
        <v>0.1160216663852289</v>
      </c>
      <c r="K396" s="96">
        <f t="shared" ca="1" si="75"/>
        <v>0</v>
      </c>
      <c r="L396" s="96">
        <f t="shared" ca="1" si="75"/>
        <v>0</v>
      </c>
      <c r="M396" s="96">
        <f t="shared" ca="1" si="75"/>
        <v>11.109776269179482</v>
      </c>
      <c r="N396" s="96">
        <f t="shared" ca="1" si="76"/>
        <v>0</v>
      </c>
      <c r="O396" s="96">
        <f t="shared" ca="1" si="76"/>
        <v>0</v>
      </c>
      <c r="P396" s="96">
        <f t="shared" ca="1" si="76"/>
        <v>0</v>
      </c>
      <c r="Q396" s="96">
        <f t="shared" ca="1" si="76"/>
        <v>0</v>
      </c>
      <c r="R396" s="96">
        <f t="shared" ca="1" si="76"/>
        <v>0</v>
      </c>
      <c r="S396" s="96">
        <f t="shared" ca="1" si="76"/>
        <v>0</v>
      </c>
      <c r="T396" s="96">
        <f t="shared" ca="1" si="76"/>
        <v>0</v>
      </c>
      <c r="U396" s="96">
        <f t="shared" ca="1" si="76"/>
        <v>0</v>
      </c>
      <c r="V396" s="96">
        <f t="shared" ca="1" si="76"/>
        <v>0</v>
      </c>
      <c r="W396" s="96">
        <f t="shared" ca="1" si="76"/>
        <v>0</v>
      </c>
      <c r="X396" s="96">
        <f t="shared" ca="1" si="77"/>
        <v>0</v>
      </c>
      <c r="Y396" s="96">
        <f t="shared" ca="1" si="77"/>
        <v>0</v>
      </c>
      <c r="Z396" s="96">
        <f t="shared" ca="1" si="77"/>
        <v>0</v>
      </c>
      <c r="AA396" s="96">
        <f t="shared" ca="1" si="77"/>
        <v>0</v>
      </c>
      <c r="AB396" s="96">
        <f t="shared" ca="1" si="77"/>
        <v>0</v>
      </c>
      <c r="AC396" s="96">
        <f t="shared" ca="1" si="77"/>
        <v>2.4937845147427264</v>
      </c>
      <c r="AD396" s="96">
        <f t="shared" ca="1" si="77"/>
        <v>0</v>
      </c>
      <c r="AE396" s="96">
        <f t="shared" ca="1" si="77"/>
        <v>0</v>
      </c>
      <c r="AF396" s="96">
        <f t="shared" ca="1" si="77"/>
        <v>0</v>
      </c>
      <c r="AG396" s="96">
        <f t="shared" ca="1" si="77"/>
        <v>0</v>
      </c>
      <c r="AH396" s="96">
        <f t="shared" ca="1" si="78"/>
        <v>0</v>
      </c>
      <c r="AI396" s="96">
        <f t="shared" ca="1" si="78"/>
        <v>0</v>
      </c>
      <c r="AJ396" s="96">
        <f t="shared" ca="1" si="78"/>
        <v>0</v>
      </c>
      <c r="AK396" s="96">
        <f t="shared" ca="1" si="78"/>
        <v>0</v>
      </c>
      <c r="AL396" s="96">
        <f t="shared" ca="1" si="78"/>
        <v>0</v>
      </c>
      <c r="AM396" s="96">
        <f t="shared" ca="1" si="78"/>
        <v>0</v>
      </c>
      <c r="AN396" s="96">
        <f t="shared" ca="1" si="78"/>
        <v>0</v>
      </c>
      <c r="AO396" s="96">
        <f t="shared" ca="1" si="78"/>
        <v>0</v>
      </c>
      <c r="AP396" s="96">
        <f t="shared" ca="1" si="78"/>
        <v>0</v>
      </c>
      <c r="AQ396" s="96">
        <f t="shared" ca="1" si="78"/>
        <v>0</v>
      </c>
      <c r="AR396" s="96">
        <f t="shared" ca="1" si="79"/>
        <v>0</v>
      </c>
      <c r="AS396" s="96">
        <f t="shared" ca="1" si="79"/>
        <v>0</v>
      </c>
      <c r="AT396" s="96">
        <f t="shared" ca="1" si="79"/>
        <v>0</v>
      </c>
      <c r="AU396" s="96">
        <f t="shared" ca="1" si="79"/>
        <v>0</v>
      </c>
      <c r="AV396" s="96">
        <f t="shared" ca="1" si="79"/>
        <v>0</v>
      </c>
      <c r="AW396" s="96">
        <f t="shared" ca="1" si="79"/>
        <v>0</v>
      </c>
      <c r="AX396" s="96">
        <f t="shared" ca="1" si="79"/>
        <v>0</v>
      </c>
      <c r="AY396" s="96">
        <f t="shared" ca="1" si="79"/>
        <v>2.6815252384360357E-2</v>
      </c>
      <c r="AZ396" s="96">
        <f t="shared" ca="1" si="79"/>
        <v>0</v>
      </c>
      <c r="BA396" s="96">
        <f t="shared" ca="1" si="79"/>
        <v>0.32224683097655565</v>
      </c>
      <c r="BB396" s="96">
        <f t="shared" ca="1" si="79"/>
        <v>0</v>
      </c>
      <c r="BC396" s="96">
        <f t="shared" ca="1" si="79"/>
        <v>0</v>
      </c>
      <c r="BD396" s="96">
        <f t="shared" ca="1" si="79"/>
        <v>0</v>
      </c>
      <c r="BE396" s="96">
        <f t="shared" ca="1" si="79"/>
        <v>0</v>
      </c>
      <c r="BF396" s="101">
        <f t="shared" ca="1" si="74"/>
        <v>14.068644533668353</v>
      </c>
    </row>
    <row r="397" spans="2:58">
      <c r="B397" s="139" t="str">
        <v>Co-mingling New Provide Services</v>
      </c>
      <c r="C397" s="62" t="s">
        <v>127</v>
      </c>
      <c r="D397" s="96">
        <f t="shared" ca="1" si="75"/>
        <v>0</v>
      </c>
      <c r="E397" s="96">
        <f t="shared" ca="1" si="75"/>
        <v>0</v>
      </c>
      <c r="F397" s="96">
        <f t="shared" ca="1" si="75"/>
        <v>0</v>
      </c>
      <c r="G397" s="96">
        <f t="shared" ca="1" si="75"/>
        <v>10827.450199711222</v>
      </c>
      <c r="H397" s="96">
        <f t="shared" ca="1" si="75"/>
        <v>0</v>
      </c>
      <c r="I397" s="96">
        <f t="shared" ca="1" si="75"/>
        <v>0</v>
      </c>
      <c r="J397" s="96">
        <f t="shared" ca="1" si="75"/>
        <v>1.0577720009802252</v>
      </c>
      <c r="K397" s="96">
        <f t="shared" ca="1" si="75"/>
        <v>0</v>
      </c>
      <c r="L397" s="96">
        <f t="shared" ca="1" si="75"/>
        <v>0</v>
      </c>
      <c r="M397" s="96">
        <f t="shared" ca="1" si="75"/>
        <v>0</v>
      </c>
      <c r="N397" s="96">
        <f t="shared" ca="1" si="76"/>
        <v>0</v>
      </c>
      <c r="O397" s="96">
        <f t="shared" ca="1" si="76"/>
        <v>0</v>
      </c>
      <c r="P397" s="96">
        <f t="shared" ca="1" si="76"/>
        <v>0</v>
      </c>
      <c r="Q397" s="96">
        <f t="shared" ca="1" si="76"/>
        <v>0</v>
      </c>
      <c r="R397" s="96">
        <f t="shared" ca="1" si="76"/>
        <v>0</v>
      </c>
      <c r="S397" s="96">
        <f t="shared" ca="1" si="76"/>
        <v>0</v>
      </c>
      <c r="T397" s="96">
        <f t="shared" ca="1" si="76"/>
        <v>0</v>
      </c>
      <c r="U397" s="96">
        <f t="shared" ca="1" si="76"/>
        <v>0</v>
      </c>
      <c r="V397" s="96">
        <f t="shared" ca="1" si="76"/>
        <v>0</v>
      </c>
      <c r="W397" s="96">
        <f t="shared" ca="1" si="76"/>
        <v>0</v>
      </c>
      <c r="X397" s="96">
        <f t="shared" ca="1" si="77"/>
        <v>0</v>
      </c>
      <c r="Y397" s="96">
        <f t="shared" ca="1" si="77"/>
        <v>0</v>
      </c>
      <c r="Z397" s="96">
        <f t="shared" ca="1" si="77"/>
        <v>0</v>
      </c>
      <c r="AA397" s="96">
        <f t="shared" ca="1" si="77"/>
        <v>0</v>
      </c>
      <c r="AB397" s="96">
        <f t="shared" ca="1" si="77"/>
        <v>0</v>
      </c>
      <c r="AC397" s="96">
        <f t="shared" ca="1" si="77"/>
        <v>16.121435246821669</v>
      </c>
      <c r="AD397" s="96">
        <f t="shared" ca="1" si="77"/>
        <v>0</v>
      </c>
      <c r="AE397" s="96">
        <f t="shared" ca="1" si="77"/>
        <v>0</v>
      </c>
      <c r="AF397" s="96">
        <f t="shared" ca="1" si="77"/>
        <v>0</v>
      </c>
      <c r="AG397" s="96">
        <f t="shared" ca="1" si="77"/>
        <v>0</v>
      </c>
      <c r="AH397" s="96">
        <f t="shared" ca="1" si="78"/>
        <v>0</v>
      </c>
      <c r="AI397" s="96">
        <f t="shared" ca="1" si="78"/>
        <v>0</v>
      </c>
      <c r="AJ397" s="96">
        <f t="shared" ca="1" si="78"/>
        <v>0</v>
      </c>
      <c r="AK397" s="96">
        <f t="shared" ca="1" si="78"/>
        <v>0</v>
      </c>
      <c r="AL397" s="96">
        <f t="shared" ca="1" si="78"/>
        <v>0</v>
      </c>
      <c r="AM397" s="96">
        <f t="shared" ca="1" si="78"/>
        <v>0</v>
      </c>
      <c r="AN397" s="96">
        <f t="shared" ca="1" si="78"/>
        <v>0</v>
      </c>
      <c r="AO397" s="96">
        <f t="shared" ca="1" si="78"/>
        <v>0</v>
      </c>
      <c r="AP397" s="96">
        <f t="shared" ca="1" si="78"/>
        <v>0</v>
      </c>
      <c r="AQ397" s="96">
        <f t="shared" ca="1" si="78"/>
        <v>0</v>
      </c>
      <c r="AR397" s="96">
        <f t="shared" ca="1" si="79"/>
        <v>0</v>
      </c>
      <c r="AS397" s="96">
        <f t="shared" ca="1" si="79"/>
        <v>0</v>
      </c>
      <c r="AT397" s="96">
        <f t="shared" ca="1" si="79"/>
        <v>0</v>
      </c>
      <c r="AU397" s="96">
        <f t="shared" ca="1" si="79"/>
        <v>0</v>
      </c>
      <c r="AV397" s="96">
        <f t="shared" ca="1" si="79"/>
        <v>0</v>
      </c>
      <c r="AW397" s="96">
        <f t="shared" ca="1" si="79"/>
        <v>0</v>
      </c>
      <c r="AX397" s="96">
        <f t="shared" ca="1" si="79"/>
        <v>0</v>
      </c>
      <c r="AY397" s="96">
        <f t="shared" ca="1" si="79"/>
        <v>0</v>
      </c>
      <c r="AZ397" s="96">
        <f t="shared" ca="1" si="79"/>
        <v>0</v>
      </c>
      <c r="BA397" s="96">
        <f t="shared" ca="1" si="79"/>
        <v>48.367714820862069</v>
      </c>
      <c r="BB397" s="96">
        <f t="shared" ca="1" si="79"/>
        <v>0</v>
      </c>
      <c r="BC397" s="96">
        <f t="shared" ca="1" si="79"/>
        <v>0</v>
      </c>
      <c r="BD397" s="96">
        <f t="shared" ca="1" si="79"/>
        <v>0</v>
      </c>
      <c r="BE397" s="96">
        <f t="shared" ca="1" si="79"/>
        <v>0</v>
      </c>
      <c r="BF397" s="101">
        <f t="shared" ca="1" si="74"/>
        <v>10892.997121779887</v>
      </c>
    </row>
    <row r="398" spans="2:58">
      <c r="B398" s="139" t="str">
        <v>Co-mingling Rental Services</v>
      </c>
      <c r="C398" s="62" t="s">
        <v>127</v>
      </c>
      <c r="D398" s="96">
        <f t="shared" ca="1" si="75"/>
        <v>0</v>
      </c>
      <c r="E398" s="96">
        <f t="shared" ca="1" si="75"/>
        <v>0</v>
      </c>
      <c r="F398" s="96">
        <f t="shared" ca="1" si="75"/>
        <v>0</v>
      </c>
      <c r="G398" s="96">
        <f t="shared" ca="1" si="75"/>
        <v>0</v>
      </c>
      <c r="H398" s="96">
        <f t="shared" ca="1" si="75"/>
        <v>1216.0574265557616</v>
      </c>
      <c r="I398" s="96">
        <f t="shared" ca="1" si="75"/>
        <v>0</v>
      </c>
      <c r="J398" s="96">
        <f t="shared" ca="1" si="75"/>
        <v>6.3923001086074516</v>
      </c>
      <c r="K398" s="96">
        <f t="shared" ca="1" si="75"/>
        <v>0</v>
      </c>
      <c r="L398" s="96">
        <f t="shared" ca="1" si="75"/>
        <v>0</v>
      </c>
      <c r="M398" s="96">
        <f t="shared" ca="1" si="75"/>
        <v>0</v>
      </c>
      <c r="N398" s="96">
        <f t="shared" ca="1" si="76"/>
        <v>0</v>
      </c>
      <c r="O398" s="96">
        <f t="shared" ca="1" si="76"/>
        <v>0</v>
      </c>
      <c r="P398" s="96">
        <f t="shared" ca="1" si="76"/>
        <v>0</v>
      </c>
      <c r="Q398" s="96">
        <f t="shared" ca="1" si="76"/>
        <v>0</v>
      </c>
      <c r="R398" s="96">
        <f t="shared" ca="1" si="76"/>
        <v>0</v>
      </c>
      <c r="S398" s="96">
        <f t="shared" ca="1" si="76"/>
        <v>0</v>
      </c>
      <c r="T398" s="96">
        <f t="shared" ca="1" si="76"/>
        <v>0</v>
      </c>
      <c r="U398" s="96">
        <f t="shared" ca="1" si="76"/>
        <v>0</v>
      </c>
      <c r="V398" s="96">
        <f t="shared" ca="1" si="76"/>
        <v>0</v>
      </c>
      <c r="W398" s="96">
        <f t="shared" ca="1" si="76"/>
        <v>0</v>
      </c>
      <c r="X398" s="96">
        <f t="shared" ca="1" si="77"/>
        <v>0</v>
      </c>
      <c r="Y398" s="96">
        <f t="shared" ca="1" si="77"/>
        <v>0</v>
      </c>
      <c r="Z398" s="96">
        <f t="shared" ca="1" si="77"/>
        <v>0</v>
      </c>
      <c r="AA398" s="96">
        <f t="shared" ca="1" si="77"/>
        <v>0</v>
      </c>
      <c r="AB398" s="96">
        <f t="shared" ca="1" si="77"/>
        <v>0</v>
      </c>
      <c r="AC398" s="96">
        <f t="shared" ca="1" si="77"/>
        <v>0</v>
      </c>
      <c r="AD398" s="96">
        <f t="shared" ca="1" si="77"/>
        <v>0</v>
      </c>
      <c r="AE398" s="96">
        <f t="shared" ca="1" si="77"/>
        <v>0</v>
      </c>
      <c r="AF398" s="96">
        <f t="shared" ca="1" si="77"/>
        <v>22.703650880086826</v>
      </c>
      <c r="AG398" s="96">
        <f t="shared" ca="1" si="77"/>
        <v>0</v>
      </c>
      <c r="AH398" s="96">
        <f t="shared" ca="1" si="78"/>
        <v>0</v>
      </c>
      <c r="AI398" s="96">
        <f t="shared" ca="1" si="78"/>
        <v>0</v>
      </c>
      <c r="AJ398" s="96">
        <f t="shared" ca="1" si="78"/>
        <v>0</v>
      </c>
      <c r="AK398" s="96">
        <f t="shared" ca="1" si="78"/>
        <v>0</v>
      </c>
      <c r="AL398" s="96">
        <f t="shared" ca="1" si="78"/>
        <v>0</v>
      </c>
      <c r="AM398" s="96">
        <f t="shared" ca="1" si="78"/>
        <v>0</v>
      </c>
      <c r="AN398" s="96">
        <f t="shared" ca="1" si="78"/>
        <v>0</v>
      </c>
      <c r="AO398" s="96">
        <f t="shared" ca="1" si="78"/>
        <v>0</v>
      </c>
      <c r="AP398" s="96">
        <f t="shared" ca="1" si="78"/>
        <v>0</v>
      </c>
      <c r="AQ398" s="96">
        <f t="shared" ca="1" si="78"/>
        <v>0</v>
      </c>
      <c r="AR398" s="96">
        <f t="shared" ca="1" si="79"/>
        <v>0</v>
      </c>
      <c r="AS398" s="96">
        <f t="shared" ca="1" si="79"/>
        <v>0</v>
      </c>
      <c r="AT398" s="96">
        <f t="shared" ca="1" si="79"/>
        <v>0</v>
      </c>
      <c r="AU398" s="96">
        <f t="shared" ca="1" si="79"/>
        <v>0</v>
      </c>
      <c r="AV398" s="96">
        <f t="shared" ca="1" si="79"/>
        <v>0</v>
      </c>
      <c r="AW398" s="96">
        <f t="shared" ca="1" si="79"/>
        <v>0</v>
      </c>
      <c r="AX398" s="96">
        <f t="shared" ca="1" si="79"/>
        <v>0</v>
      </c>
      <c r="AY398" s="96">
        <f t="shared" ca="1" si="79"/>
        <v>0</v>
      </c>
      <c r="AZ398" s="96">
        <f t="shared" ca="1" si="79"/>
        <v>0</v>
      </c>
      <c r="BA398" s="96">
        <f t="shared" ca="1" si="79"/>
        <v>33.252803939342677</v>
      </c>
      <c r="BB398" s="96">
        <f t="shared" ca="1" si="79"/>
        <v>942.59133492962894</v>
      </c>
      <c r="BC398" s="96">
        <f t="shared" ca="1" si="79"/>
        <v>0</v>
      </c>
      <c r="BD398" s="96">
        <f t="shared" ca="1" si="79"/>
        <v>0</v>
      </c>
      <c r="BE398" s="96">
        <f t="shared" ca="1" si="79"/>
        <v>0</v>
      </c>
      <c r="BF398" s="101">
        <f t="shared" ca="1" si="74"/>
        <v>2220.9975164134275</v>
      </c>
    </row>
    <row r="399" spans="2:58">
      <c r="B399" s="139" t="str">
        <v>Tie cables</v>
      </c>
      <c r="C399" s="62" t="s">
        <v>127</v>
      </c>
      <c r="D399" s="96">
        <f t="shared" ca="1" si="75"/>
        <v>0</v>
      </c>
      <c r="E399" s="96">
        <f t="shared" ca="1" si="75"/>
        <v>0</v>
      </c>
      <c r="F399" s="96">
        <f t="shared" ca="1" si="75"/>
        <v>0</v>
      </c>
      <c r="G399" s="96">
        <f t="shared" ca="1" si="75"/>
        <v>0</v>
      </c>
      <c r="H399" s="96">
        <f t="shared" ca="1" si="75"/>
        <v>0</v>
      </c>
      <c r="I399" s="96">
        <f t="shared" ca="1" si="75"/>
        <v>19.841606730119967</v>
      </c>
      <c r="J399" s="96">
        <f t="shared" ca="1" si="75"/>
        <v>0.10491320896536656</v>
      </c>
      <c r="K399" s="96">
        <f t="shared" ca="1" si="75"/>
        <v>0</v>
      </c>
      <c r="L399" s="96">
        <f t="shared" ca="1" si="75"/>
        <v>0</v>
      </c>
      <c r="M399" s="96">
        <f t="shared" ca="1" si="75"/>
        <v>0</v>
      </c>
      <c r="N399" s="96">
        <f t="shared" ca="1" si="76"/>
        <v>0</v>
      </c>
      <c r="O399" s="96">
        <f t="shared" ca="1" si="76"/>
        <v>0</v>
      </c>
      <c r="P399" s="96">
        <f t="shared" ca="1" si="76"/>
        <v>0</v>
      </c>
      <c r="Q399" s="96">
        <f t="shared" ca="1" si="76"/>
        <v>0</v>
      </c>
      <c r="R399" s="96">
        <f t="shared" ca="1" si="76"/>
        <v>0</v>
      </c>
      <c r="S399" s="96">
        <f t="shared" ca="1" si="76"/>
        <v>0</v>
      </c>
      <c r="T399" s="96">
        <f t="shared" ca="1" si="76"/>
        <v>0</v>
      </c>
      <c r="U399" s="96">
        <f t="shared" ca="1" si="76"/>
        <v>0</v>
      </c>
      <c r="V399" s="96">
        <f t="shared" ca="1" si="76"/>
        <v>0</v>
      </c>
      <c r="W399" s="96">
        <f t="shared" ca="1" si="76"/>
        <v>0</v>
      </c>
      <c r="X399" s="96">
        <f t="shared" ca="1" si="77"/>
        <v>0</v>
      </c>
      <c r="Y399" s="96">
        <f t="shared" ca="1" si="77"/>
        <v>0</v>
      </c>
      <c r="Z399" s="96">
        <f t="shared" ca="1" si="77"/>
        <v>0</v>
      </c>
      <c r="AA399" s="96">
        <f t="shared" ca="1" si="77"/>
        <v>0</v>
      </c>
      <c r="AB399" s="96">
        <f t="shared" ca="1" si="77"/>
        <v>0</v>
      </c>
      <c r="AC399" s="96">
        <f t="shared" ca="1" si="77"/>
        <v>1.5869537821090078</v>
      </c>
      <c r="AD399" s="96">
        <f t="shared" ca="1" si="77"/>
        <v>0</v>
      </c>
      <c r="AE399" s="96">
        <f t="shared" ca="1" si="77"/>
        <v>0</v>
      </c>
      <c r="AF399" s="96">
        <f t="shared" ca="1" si="77"/>
        <v>0.18904939582690045</v>
      </c>
      <c r="AG399" s="96">
        <f t="shared" ca="1" si="77"/>
        <v>0</v>
      </c>
      <c r="AH399" s="96">
        <f t="shared" ca="1" si="78"/>
        <v>0</v>
      </c>
      <c r="AI399" s="96">
        <f t="shared" ca="1" si="78"/>
        <v>0</v>
      </c>
      <c r="AJ399" s="96">
        <f t="shared" ca="1" si="78"/>
        <v>0</v>
      </c>
      <c r="AK399" s="96">
        <f t="shared" ca="1" si="78"/>
        <v>0</v>
      </c>
      <c r="AL399" s="96">
        <f t="shared" ca="1" si="78"/>
        <v>0</v>
      </c>
      <c r="AM399" s="96">
        <f t="shared" ca="1" si="78"/>
        <v>0</v>
      </c>
      <c r="AN399" s="96">
        <f t="shared" ca="1" si="78"/>
        <v>0</v>
      </c>
      <c r="AO399" s="96">
        <f t="shared" ca="1" si="78"/>
        <v>0</v>
      </c>
      <c r="AP399" s="96">
        <f t="shared" ca="1" si="78"/>
        <v>0</v>
      </c>
      <c r="AQ399" s="96">
        <f t="shared" ca="1" si="78"/>
        <v>0</v>
      </c>
      <c r="AR399" s="96">
        <f t="shared" ca="1" si="79"/>
        <v>0</v>
      </c>
      <c r="AS399" s="96">
        <f t="shared" ca="1" si="79"/>
        <v>0</v>
      </c>
      <c r="AT399" s="96">
        <f t="shared" ca="1" si="79"/>
        <v>0</v>
      </c>
      <c r="AU399" s="96">
        <f t="shared" ca="1" si="79"/>
        <v>0</v>
      </c>
      <c r="AV399" s="96">
        <f t="shared" ca="1" si="79"/>
        <v>0</v>
      </c>
      <c r="AW399" s="96">
        <f t="shared" ca="1" si="79"/>
        <v>0</v>
      </c>
      <c r="AX399" s="96">
        <f t="shared" ca="1" si="79"/>
        <v>0</v>
      </c>
      <c r="AY399" s="96">
        <f t="shared" ca="1" si="79"/>
        <v>5.2316789234040234E-2</v>
      </c>
      <c r="AZ399" s="96">
        <f t="shared" ca="1" si="79"/>
        <v>0</v>
      </c>
      <c r="BA399" s="96">
        <f t="shared" ca="1" si="79"/>
        <v>0.19948613346167732</v>
      </c>
      <c r="BB399" s="96">
        <f t="shared" ca="1" si="79"/>
        <v>0</v>
      </c>
      <c r="BC399" s="96">
        <f t="shared" ca="1" si="79"/>
        <v>0</v>
      </c>
      <c r="BD399" s="96">
        <f t="shared" ca="1" si="79"/>
        <v>0</v>
      </c>
      <c r="BE399" s="96">
        <f t="shared" ca="1" si="79"/>
        <v>0</v>
      </c>
      <c r="BF399" s="101">
        <f t="shared" ca="1" si="74"/>
        <v>21.974326039716956</v>
      </c>
    </row>
    <row r="400" spans="2:58">
      <c r="B400" s="139" t="str">
        <v>Other LLU Ancillary Services</v>
      </c>
      <c r="C400" s="62" t="s">
        <v>127</v>
      </c>
      <c r="D400" s="96">
        <f t="shared" ca="1" si="75"/>
        <v>0</v>
      </c>
      <c r="E400" s="96">
        <f t="shared" ca="1" si="75"/>
        <v>0</v>
      </c>
      <c r="F400" s="96">
        <f t="shared" ca="1" si="75"/>
        <v>0</v>
      </c>
      <c r="G400" s="96">
        <f t="shared" ca="1" si="75"/>
        <v>0</v>
      </c>
      <c r="H400" s="96">
        <f t="shared" ca="1" si="75"/>
        <v>0</v>
      </c>
      <c r="I400" s="96">
        <f t="shared" ca="1" si="75"/>
        <v>0</v>
      </c>
      <c r="J400" s="96">
        <f t="shared" ca="1" si="75"/>
        <v>0.16786113434458649</v>
      </c>
      <c r="K400" s="96">
        <f t="shared" ca="1" si="75"/>
        <v>0</v>
      </c>
      <c r="L400" s="96">
        <f t="shared" ca="1" si="75"/>
        <v>0</v>
      </c>
      <c r="M400" s="96">
        <f t="shared" ca="1" si="75"/>
        <v>0.31148905427606022</v>
      </c>
      <c r="N400" s="96">
        <f t="shared" ca="1" si="76"/>
        <v>0</v>
      </c>
      <c r="O400" s="96">
        <f t="shared" ca="1" si="76"/>
        <v>0</v>
      </c>
      <c r="P400" s="96">
        <f t="shared" ca="1" si="76"/>
        <v>0</v>
      </c>
      <c r="Q400" s="96">
        <f t="shared" ca="1" si="76"/>
        <v>0</v>
      </c>
      <c r="R400" s="96">
        <f t="shared" ca="1" si="76"/>
        <v>0</v>
      </c>
      <c r="S400" s="96">
        <f t="shared" ca="1" si="76"/>
        <v>0</v>
      </c>
      <c r="T400" s="96">
        <f t="shared" ca="1" si="76"/>
        <v>0</v>
      </c>
      <c r="U400" s="96">
        <f t="shared" ca="1" si="76"/>
        <v>0</v>
      </c>
      <c r="V400" s="96">
        <f t="shared" ca="1" si="76"/>
        <v>0</v>
      </c>
      <c r="W400" s="96">
        <f t="shared" ca="1" si="76"/>
        <v>0</v>
      </c>
      <c r="X400" s="96">
        <f t="shared" ca="1" si="77"/>
        <v>0</v>
      </c>
      <c r="Y400" s="96">
        <f t="shared" ca="1" si="77"/>
        <v>0</v>
      </c>
      <c r="Z400" s="96">
        <f t="shared" ca="1" si="77"/>
        <v>0</v>
      </c>
      <c r="AA400" s="96">
        <f t="shared" ca="1" si="77"/>
        <v>0</v>
      </c>
      <c r="AB400" s="96">
        <f t="shared" ca="1" si="77"/>
        <v>0</v>
      </c>
      <c r="AC400" s="96">
        <f t="shared" ca="1" si="77"/>
        <v>2.5441639998890446</v>
      </c>
      <c r="AD400" s="96">
        <f t="shared" ca="1" si="77"/>
        <v>0</v>
      </c>
      <c r="AE400" s="96">
        <f t="shared" ca="1" si="77"/>
        <v>0</v>
      </c>
      <c r="AF400" s="96">
        <f t="shared" ca="1" si="77"/>
        <v>0</v>
      </c>
      <c r="AG400" s="96">
        <f t="shared" ca="1" si="77"/>
        <v>0</v>
      </c>
      <c r="AH400" s="96">
        <f t="shared" ca="1" si="78"/>
        <v>0.25901813928174383</v>
      </c>
      <c r="AI400" s="96">
        <f t="shared" ca="1" si="78"/>
        <v>0</v>
      </c>
      <c r="AJ400" s="96">
        <f t="shared" ca="1" si="78"/>
        <v>0</v>
      </c>
      <c r="AK400" s="96">
        <f t="shared" ca="1" si="78"/>
        <v>0</v>
      </c>
      <c r="AL400" s="96">
        <f t="shared" ca="1" si="78"/>
        <v>0</v>
      </c>
      <c r="AM400" s="96">
        <f t="shared" ca="1" si="78"/>
        <v>0</v>
      </c>
      <c r="AN400" s="96">
        <f t="shared" ca="1" si="78"/>
        <v>0</v>
      </c>
      <c r="AO400" s="96">
        <f t="shared" ca="1" si="78"/>
        <v>0</v>
      </c>
      <c r="AP400" s="96">
        <f t="shared" ca="1" si="78"/>
        <v>0</v>
      </c>
      <c r="AQ400" s="96">
        <f t="shared" ca="1" si="78"/>
        <v>0</v>
      </c>
      <c r="AR400" s="96">
        <f t="shared" ca="1" si="79"/>
        <v>0</v>
      </c>
      <c r="AS400" s="96">
        <f t="shared" ca="1" si="79"/>
        <v>0</v>
      </c>
      <c r="AT400" s="96">
        <f t="shared" ca="1" si="79"/>
        <v>0</v>
      </c>
      <c r="AU400" s="96">
        <f t="shared" ca="1" si="79"/>
        <v>0</v>
      </c>
      <c r="AV400" s="96">
        <f t="shared" ca="1" si="79"/>
        <v>0</v>
      </c>
      <c r="AW400" s="96">
        <f t="shared" ca="1" si="79"/>
        <v>0</v>
      </c>
      <c r="AX400" s="96">
        <f t="shared" ca="1" si="79"/>
        <v>0</v>
      </c>
      <c r="AY400" s="96">
        <f t="shared" ca="1" si="79"/>
        <v>2.5722329376516934E-2</v>
      </c>
      <c r="AZ400" s="96">
        <f t="shared" ca="1" si="79"/>
        <v>0</v>
      </c>
      <c r="BA400" s="96">
        <f t="shared" ca="1" si="79"/>
        <v>0.10741561032551857</v>
      </c>
      <c r="BB400" s="96">
        <f t="shared" ca="1" si="79"/>
        <v>0</v>
      </c>
      <c r="BC400" s="96">
        <f t="shared" ca="1" si="79"/>
        <v>0</v>
      </c>
      <c r="BD400" s="96">
        <f t="shared" ca="1" si="79"/>
        <v>0</v>
      </c>
      <c r="BE400" s="96">
        <f t="shared" ca="1" si="79"/>
        <v>0</v>
      </c>
      <c r="BF400" s="101">
        <f t="shared" ca="1" si="74"/>
        <v>3.4156702674934705</v>
      </c>
    </row>
    <row r="401" spans="2:58">
      <c r="B401" s="139" t="str">
        <v>Shared Metallic Path Facility (SMPF) New Provides</v>
      </c>
      <c r="C401" s="62" t="s">
        <v>127</v>
      </c>
      <c r="D401" s="96">
        <f t="shared" ca="1" si="75"/>
        <v>0</v>
      </c>
      <c r="E401" s="96">
        <f t="shared" ca="1" si="75"/>
        <v>0</v>
      </c>
      <c r="F401" s="96">
        <f t="shared" ca="1" si="75"/>
        <v>0</v>
      </c>
      <c r="G401" s="96">
        <f t="shared" ca="1" si="75"/>
        <v>0</v>
      </c>
      <c r="H401" s="96">
        <f t="shared" ca="1" si="75"/>
        <v>0</v>
      </c>
      <c r="I401" s="96">
        <f t="shared" ca="1" si="75"/>
        <v>0</v>
      </c>
      <c r="J401" s="96">
        <f t="shared" ca="1" si="75"/>
        <v>4.3199556632797995E-2</v>
      </c>
      <c r="K401" s="96">
        <f t="shared" ca="1" si="75"/>
        <v>0</v>
      </c>
      <c r="L401" s="96">
        <f t="shared" ca="1" si="75"/>
        <v>0</v>
      </c>
      <c r="M401" s="96">
        <f t="shared" ca="1" si="75"/>
        <v>12.148073116766348</v>
      </c>
      <c r="N401" s="96">
        <f t="shared" ca="1" si="76"/>
        <v>0</v>
      </c>
      <c r="O401" s="96">
        <f t="shared" ca="1" si="76"/>
        <v>0</v>
      </c>
      <c r="P401" s="96">
        <f t="shared" ca="1" si="76"/>
        <v>0</v>
      </c>
      <c r="Q401" s="96">
        <f t="shared" ca="1" si="76"/>
        <v>0</v>
      </c>
      <c r="R401" s="96">
        <f t="shared" ca="1" si="76"/>
        <v>0</v>
      </c>
      <c r="S401" s="96">
        <f t="shared" ca="1" si="76"/>
        <v>0</v>
      </c>
      <c r="T401" s="96">
        <f t="shared" ca="1" si="76"/>
        <v>0</v>
      </c>
      <c r="U401" s="96">
        <f t="shared" ca="1" si="76"/>
        <v>0</v>
      </c>
      <c r="V401" s="96">
        <f t="shared" ca="1" si="76"/>
        <v>0</v>
      </c>
      <c r="W401" s="96">
        <f t="shared" ca="1" si="76"/>
        <v>0</v>
      </c>
      <c r="X401" s="96">
        <f t="shared" ca="1" si="77"/>
        <v>0</v>
      </c>
      <c r="Y401" s="96">
        <f t="shared" ca="1" si="77"/>
        <v>0</v>
      </c>
      <c r="Z401" s="96">
        <f t="shared" ca="1" si="77"/>
        <v>0</v>
      </c>
      <c r="AA401" s="96">
        <f t="shared" ca="1" si="77"/>
        <v>0</v>
      </c>
      <c r="AB401" s="96">
        <f t="shared" ca="1" si="77"/>
        <v>0</v>
      </c>
      <c r="AC401" s="96">
        <f t="shared" ca="1" si="77"/>
        <v>2.4182152870232501</v>
      </c>
      <c r="AD401" s="96">
        <f t="shared" ca="1" si="77"/>
        <v>0</v>
      </c>
      <c r="AE401" s="96">
        <f t="shared" ca="1" si="77"/>
        <v>0</v>
      </c>
      <c r="AF401" s="96">
        <f t="shared" ca="1" si="77"/>
        <v>0</v>
      </c>
      <c r="AG401" s="96">
        <f t="shared" ca="1" si="77"/>
        <v>0</v>
      </c>
      <c r="AH401" s="96">
        <f t="shared" ca="1" si="78"/>
        <v>0.40942837099135382</v>
      </c>
      <c r="AI401" s="96">
        <f t="shared" ca="1" si="78"/>
        <v>0</v>
      </c>
      <c r="AJ401" s="96">
        <f t="shared" ca="1" si="78"/>
        <v>0</v>
      </c>
      <c r="AK401" s="96">
        <f t="shared" ca="1" si="78"/>
        <v>0</v>
      </c>
      <c r="AL401" s="96">
        <f t="shared" ca="1" si="78"/>
        <v>0</v>
      </c>
      <c r="AM401" s="96">
        <f t="shared" ca="1" si="78"/>
        <v>0</v>
      </c>
      <c r="AN401" s="96">
        <f t="shared" ca="1" si="78"/>
        <v>0</v>
      </c>
      <c r="AO401" s="96">
        <f t="shared" ca="1" si="78"/>
        <v>0</v>
      </c>
      <c r="AP401" s="96">
        <f t="shared" ca="1" si="78"/>
        <v>0</v>
      </c>
      <c r="AQ401" s="96">
        <f t="shared" ca="1" si="78"/>
        <v>0</v>
      </c>
      <c r="AR401" s="96">
        <f t="shared" ca="1" si="79"/>
        <v>0</v>
      </c>
      <c r="AS401" s="96">
        <f t="shared" ca="1" si="79"/>
        <v>0</v>
      </c>
      <c r="AT401" s="96">
        <f t="shared" ca="1" si="79"/>
        <v>0</v>
      </c>
      <c r="AU401" s="96">
        <f t="shared" ca="1" si="79"/>
        <v>0</v>
      </c>
      <c r="AV401" s="96">
        <f t="shared" ca="1" si="79"/>
        <v>0</v>
      </c>
      <c r="AW401" s="96">
        <f t="shared" ca="1" si="79"/>
        <v>0</v>
      </c>
      <c r="AX401" s="96">
        <f t="shared" ca="1" si="79"/>
        <v>0</v>
      </c>
      <c r="AY401" s="96">
        <f t="shared" ca="1" si="79"/>
        <v>0</v>
      </c>
      <c r="AZ401" s="96">
        <f t="shared" ca="1" si="79"/>
        <v>0</v>
      </c>
      <c r="BA401" s="96">
        <f t="shared" ca="1" si="79"/>
        <v>0.39897226692335463</v>
      </c>
      <c r="BB401" s="96">
        <f t="shared" ca="1" si="79"/>
        <v>0</v>
      </c>
      <c r="BC401" s="96">
        <f t="shared" ca="1" si="79"/>
        <v>0</v>
      </c>
      <c r="BD401" s="96">
        <f t="shared" ca="1" si="79"/>
        <v>0</v>
      </c>
      <c r="BE401" s="96">
        <f t="shared" ca="1" si="79"/>
        <v>0</v>
      </c>
      <c r="BF401" s="101">
        <f t="shared" ca="1" si="74"/>
        <v>15.417888598337104</v>
      </c>
    </row>
    <row r="402" spans="2:58">
      <c r="B402" s="139" t="str">
        <v>Shared Metallic Path Facility (SMPF) Single Migrations</v>
      </c>
      <c r="C402" s="62" t="s">
        <v>127</v>
      </c>
      <c r="D402" s="96">
        <f t="shared" ca="1" si="75"/>
        <v>0</v>
      </c>
      <c r="E402" s="96">
        <f t="shared" ca="1" si="75"/>
        <v>0</v>
      </c>
      <c r="F402" s="96">
        <f t="shared" ca="1" si="75"/>
        <v>0</v>
      </c>
      <c r="G402" s="96">
        <f t="shared" ca="1" si="75"/>
        <v>0</v>
      </c>
      <c r="H402" s="96">
        <f t="shared" ca="1" si="75"/>
        <v>0</v>
      </c>
      <c r="I402" s="96">
        <f t="shared" ca="1" si="75"/>
        <v>0</v>
      </c>
      <c r="J402" s="96">
        <f t="shared" ca="1" si="75"/>
        <v>4.3199556632797995E-2</v>
      </c>
      <c r="K402" s="96">
        <f t="shared" ca="1" si="75"/>
        <v>0</v>
      </c>
      <c r="L402" s="96">
        <f t="shared" ca="1" si="75"/>
        <v>0</v>
      </c>
      <c r="M402" s="96">
        <f t="shared" ca="1" si="75"/>
        <v>14.432326181457457</v>
      </c>
      <c r="N402" s="96">
        <f t="shared" ca="1" si="76"/>
        <v>0</v>
      </c>
      <c r="O402" s="96">
        <f t="shared" ca="1" si="76"/>
        <v>0</v>
      </c>
      <c r="P402" s="96">
        <f t="shared" ca="1" si="76"/>
        <v>0</v>
      </c>
      <c r="Q402" s="96">
        <f t="shared" ca="1" si="76"/>
        <v>0</v>
      </c>
      <c r="R402" s="96">
        <f t="shared" ca="1" si="76"/>
        <v>0</v>
      </c>
      <c r="S402" s="96">
        <f t="shared" ca="1" si="76"/>
        <v>0</v>
      </c>
      <c r="T402" s="96">
        <f t="shared" ca="1" si="76"/>
        <v>0</v>
      </c>
      <c r="U402" s="96">
        <f t="shared" ca="1" si="76"/>
        <v>0</v>
      </c>
      <c r="V402" s="96">
        <f t="shared" ca="1" si="76"/>
        <v>0</v>
      </c>
      <c r="W402" s="96">
        <f t="shared" ca="1" si="76"/>
        <v>0</v>
      </c>
      <c r="X402" s="96">
        <f t="shared" ca="1" si="77"/>
        <v>0</v>
      </c>
      <c r="Y402" s="96">
        <f t="shared" ca="1" si="77"/>
        <v>0</v>
      </c>
      <c r="Z402" s="96">
        <f t="shared" ca="1" si="77"/>
        <v>0</v>
      </c>
      <c r="AA402" s="96">
        <f t="shared" ca="1" si="77"/>
        <v>0</v>
      </c>
      <c r="AB402" s="96">
        <f t="shared" ca="1" si="77"/>
        <v>0</v>
      </c>
      <c r="AC402" s="96">
        <f t="shared" ca="1" si="77"/>
        <v>2.4182152870232501</v>
      </c>
      <c r="AD402" s="96">
        <f t="shared" ca="1" si="77"/>
        <v>0</v>
      </c>
      <c r="AE402" s="96">
        <f t="shared" ca="1" si="77"/>
        <v>0</v>
      </c>
      <c r="AF402" s="96">
        <f t="shared" ca="1" si="77"/>
        <v>0</v>
      </c>
      <c r="AG402" s="96">
        <f t="shared" ca="1" si="77"/>
        <v>0</v>
      </c>
      <c r="AH402" s="96">
        <f t="shared" ca="1" si="78"/>
        <v>0.45435610254097758</v>
      </c>
      <c r="AI402" s="96">
        <f t="shared" ca="1" si="78"/>
        <v>0</v>
      </c>
      <c r="AJ402" s="96">
        <f t="shared" ca="1" si="78"/>
        <v>0</v>
      </c>
      <c r="AK402" s="96">
        <f t="shared" ca="1" si="78"/>
        <v>0</v>
      </c>
      <c r="AL402" s="96">
        <f t="shared" ca="1" si="78"/>
        <v>0</v>
      </c>
      <c r="AM402" s="96">
        <f t="shared" ca="1" si="78"/>
        <v>0</v>
      </c>
      <c r="AN402" s="96">
        <f t="shared" ca="1" si="78"/>
        <v>0</v>
      </c>
      <c r="AO402" s="96">
        <f t="shared" ca="1" si="78"/>
        <v>0</v>
      </c>
      <c r="AP402" s="96">
        <f t="shared" ca="1" si="78"/>
        <v>0</v>
      </c>
      <c r="AQ402" s="96">
        <f t="shared" ca="1" si="78"/>
        <v>0</v>
      </c>
      <c r="AR402" s="96">
        <f t="shared" ca="1" si="79"/>
        <v>0</v>
      </c>
      <c r="AS402" s="96">
        <f t="shared" ca="1" si="79"/>
        <v>0</v>
      </c>
      <c r="AT402" s="96">
        <f t="shared" ca="1" si="79"/>
        <v>0</v>
      </c>
      <c r="AU402" s="96">
        <f t="shared" ca="1" si="79"/>
        <v>0</v>
      </c>
      <c r="AV402" s="96">
        <f t="shared" ca="1" si="79"/>
        <v>0</v>
      </c>
      <c r="AW402" s="96">
        <f t="shared" ca="1" si="79"/>
        <v>0</v>
      </c>
      <c r="AX402" s="96">
        <f t="shared" ca="1" si="79"/>
        <v>0</v>
      </c>
      <c r="AY402" s="96">
        <f t="shared" ca="1" si="79"/>
        <v>0</v>
      </c>
      <c r="AZ402" s="96">
        <f t="shared" ca="1" si="79"/>
        <v>0</v>
      </c>
      <c r="BA402" s="96">
        <f t="shared" ca="1" si="79"/>
        <v>0.42966244130207426</v>
      </c>
      <c r="BB402" s="96">
        <f t="shared" ca="1" si="79"/>
        <v>0</v>
      </c>
      <c r="BC402" s="96">
        <f t="shared" ca="1" si="79"/>
        <v>0</v>
      </c>
      <c r="BD402" s="96">
        <f t="shared" ca="1" si="79"/>
        <v>0</v>
      </c>
      <c r="BE402" s="96">
        <f t="shared" ca="1" si="79"/>
        <v>0</v>
      </c>
      <c r="BF402" s="101">
        <f t="shared" ca="1" si="74"/>
        <v>17.777759568956558</v>
      </c>
    </row>
    <row r="403" spans="2:58">
      <c r="B403" s="139" t="str">
        <v>Shared Metallic Path Facility (SMPF) Bulk Migrations</v>
      </c>
      <c r="C403" s="62" t="s">
        <v>127</v>
      </c>
      <c r="D403" s="96">
        <f t="shared" ca="1" si="75"/>
        <v>0</v>
      </c>
      <c r="E403" s="96">
        <f t="shared" ca="1" si="75"/>
        <v>0</v>
      </c>
      <c r="F403" s="96">
        <f t="shared" ca="1" si="75"/>
        <v>0</v>
      </c>
      <c r="G403" s="96">
        <f t="shared" ca="1" si="75"/>
        <v>0</v>
      </c>
      <c r="H403" s="96">
        <f t="shared" ca="1" si="75"/>
        <v>0</v>
      </c>
      <c r="I403" s="96">
        <f t="shared" ca="1" si="75"/>
        <v>0</v>
      </c>
      <c r="J403" s="96">
        <f t="shared" ca="1" si="75"/>
        <v>4.3199556632797995E-2</v>
      </c>
      <c r="K403" s="96">
        <f t="shared" ca="1" si="75"/>
        <v>0</v>
      </c>
      <c r="L403" s="96">
        <f t="shared" ca="1" si="75"/>
        <v>0</v>
      </c>
      <c r="M403" s="96">
        <f t="shared" ca="1" si="75"/>
        <v>9.5523309977991815</v>
      </c>
      <c r="N403" s="96">
        <f t="shared" ca="1" si="76"/>
        <v>0</v>
      </c>
      <c r="O403" s="96">
        <f t="shared" ca="1" si="76"/>
        <v>0</v>
      </c>
      <c r="P403" s="96">
        <f t="shared" ca="1" si="76"/>
        <v>0</v>
      </c>
      <c r="Q403" s="96">
        <f t="shared" ca="1" si="76"/>
        <v>0</v>
      </c>
      <c r="R403" s="96">
        <f t="shared" ca="1" si="76"/>
        <v>0</v>
      </c>
      <c r="S403" s="96">
        <f t="shared" ca="1" si="76"/>
        <v>0</v>
      </c>
      <c r="T403" s="96">
        <f t="shared" ca="1" si="76"/>
        <v>0</v>
      </c>
      <c r="U403" s="96">
        <f t="shared" ca="1" si="76"/>
        <v>0</v>
      </c>
      <c r="V403" s="96">
        <f t="shared" ca="1" si="76"/>
        <v>0</v>
      </c>
      <c r="W403" s="96">
        <f t="shared" ca="1" si="76"/>
        <v>0</v>
      </c>
      <c r="X403" s="96">
        <f t="shared" ca="1" si="77"/>
        <v>0</v>
      </c>
      <c r="Y403" s="96">
        <f t="shared" ca="1" si="77"/>
        <v>0</v>
      </c>
      <c r="Z403" s="96">
        <f t="shared" ca="1" si="77"/>
        <v>0</v>
      </c>
      <c r="AA403" s="96">
        <f t="shared" ca="1" si="77"/>
        <v>0</v>
      </c>
      <c r="AB403" s="96">
        <f t="shared" ca="1" si="77"/>
        <v>0</v>
      </c>
      <c r="AC403" s="96">
        <f t="shared" ca="1" si="77"/>
        <v>2.4182152870232501</v>
      </c>
      <c r="AD403" s="96">
        <f t="shared" ca="1" si="77"/>
        <v>0</v>
      </c>
      <c r="AE403" s="96">
        <f t="shared" ca="1" si="77"/>
        <v>0</v>
      </c>
      <c r="AF403" s="96">
        <f t="shared" ca="1" si="77"/>
        <v>0</v>
      </c>
      <c r="AG403" s="96">
        <f t="shared" ca="1" si="77"/>
        <v>0</v>
      </c>
      <c r="AH403" s="96">
        <f t="shared" ca="1" si="78"/>
        <v>0.34496684311580667</v>
      </c>
      <c r="AI403" s="96">
        <f t="shared" ca="1" si="78"/>
        <v>0</v>
      </c>
      <c r="AJ403" s="96">
        <f t="shared" ca="1" si="78"/>
        <v>0</v>
      </c>
      <c r="AK403" s="96">
        <f t="shared" ca="1" si="78"/>
        <v>0</v>
      </c>
      <c r="AL403" s="96">
        <f t="shared" ca="1" si="78"/>
        <v>0</v>
      </c>
      <c r="AM403" s="96">
        <f t="shared" ca="1" si="78"/>
        <v>0</v>
      </c>
      <c r="AN403" s="96">
        <f t="shared" ca="1" si="78"/>
        <v>0</v>
      </c>
      <c r="AO403" s="96">
        <f t="shared" ca="1" si="78"/>
        <v>0</v>
      </c>
      <c r="AP403" s="96">
        <f t="shared" ca="1" si="78"/>
        <v>0</v>
      </c>
      <c r="AQ403" s="96">
        <f t="shared" ca="1" si="78"/>
        <v>0</v>
      </c>
      <c r="AR403" s="96">
        <f t="shared" ca="1" si="79"/>
        <v>0</v>
      </c>
      <c r="AS403" s="96">
        <f t="shared" ca="1" si="79"/>
        <v>0</v>
      </c>
      <c r="AT403" s="96">
        <f t="shared" ca="1" si="79"/>
        <v>0</v>
      </c>
      <c r="AU403" s="96">
        <f t="shared" ca="1" si="79"/>
        <v>0</v>
      </c>
      <c r="AV403" s="96">
        <f t="shared" ca="1" si="79"/>
        <v>0</v>
      </c>
      <c r="AW403" s="96">
        <f t="shared" ca="1" si="79"/>
        <v>0</v>
      </c>
      <c r="AX403" s="96">
        <f t="shared" ca="1" si="79"/>
        <v>0</v>
      </c>
      <c r="AY403" s="96">
        <f t="shared" ca="1" si="79"/>
        <v>0</v>
      </c>
      <c r="AZ403" s="96">
        <f t="shared" ca="1" si="79"/>
        <v>0</v>
      </c>
      <c r="BA403" s="96">
        <f t="shared" ca="1" si="79"/>
        <v>0.33759191816591549</v>
      </c>
      <c r="BB403" s="96">
        <f t="shared" ca="1" si="79"/>
        <v>0</v>
      </c>
      <c r="BC403" s="96">
        <f t="shared" ca="1" si="79"/>
        <v>0</v>
      </c>
      <c r="BD403" s="96">
        <f t="shared" ca="1" si="79"/>
        <v>0</v>
      </c>
      <c r="BE403" s="96">
        <f t="shared" ca="1" si="79"/>
        <v>0</v>
      </c>
      <c r="BF403" s="101">
        <f t="shared" ca="1" si="74"/>
        <v>12.696304602736951</v>
      </c>
    </row>
    <row r="404" spans="2:58">
      <c r="B404" s="139" t="str">
        <v>Shared Metallic Path Facility (SMPF) Rentals</v>
      </c>
      <c r="C404" s="62" t="s">
        <v>127</v>
      </c>
      <c r="D404" s="96">
        <f t="shared" ca="1" si="75"/>
        <v>0</v>
      </c>
      <c r="E404" s="96">
        <f t="shared" ca="1" si="75"/>
        <v>0</v>
      </c>
      <c r="F404" s="96">
        <f t="shared" ca="1" si="75"/>
        <v>0</v>
      </c>
      <c r="G404" s="96">
        <f t="shared" ca="1" si="75"/>
        <v>0</v>
      </c>
      <c r="H404" s="96">
        <f t="shared" ca="1" si="75"/>
        <v>0</v>
      </c>
      <c r="I404" s="96">
        <f t="shared" ca="1" si="75"/>
        <v>0</v>
      </c>
      <c r="J404" s="96">
        <f t="shared" ca="1" si="75"/>
        <v>4.3199556632797995E-2</v>
      </c>
      <c r="K404" s="96">
        <f t="shared" ca="1" si="75"/>
        <v>0</v>
      </c>
      <c r="L404" s="96">
        <f t="shared" ca="1" si="75"/>
        <v>0</v>
      </c>
      <c r="M404" s="96">
        <f t="shared" ca="1" si="75"/>
        <v>0</v>
      </c>
      <c r="N404" s="96">
        <f t="shared" ca="1" si="76"/>
        <v>0</v>
      </c>
      <c r="O404" s="96">
        <f t="shared" ca="1" si="76"/>
        <v>1.1979208454987387</v>
      </c>
      <c r="P404" s="96">
        <f t="shared" ca="1" si="76"/>
        <v>0</v>
      </c>
      <c r="Q404" s="96">
        <f t="shared" ca="1" si="76"/>
        <v>2.7963016707450943</v>
      </c>
      <c r="R404" s="96">
        <f t="shared" ca="1" si="76"/>
        <v>1.0482860514880614</v>
      </c>
      <c r="S404" s="96">
        <f t="shared" ca="1" si="76"/>
        <v>0.4144223430271079</v>
      </c>
      <c r="T404" s="96">
        <f t="shared" ca="1" si="76"/>
        <v>0</v>
      </c>
      <c r="U404" s="96">
        <f t="shared" ca="1" si="76"/>
        <v>0</v>
      </c>
      <c r="V404" s="96">
        <f t="shared" ca="1" si="76"/>
        <v>0.72855643082333765</v>
      </c>
      <c r="W404" s="96">
        <f t="shared" ca="1" si="76"/>
        <v>0</v>
      </c>
      <c r="X404" s="96">
        <f t="shared" ca="1" si="77"/>
        <v>0</v>
      </c>
      <c r="Y404" s="96">
        <f t="shared" ca="1" si="77"/>
        <v>0</v>
      </c>
      <c r="Z404" s="96">
        <f t="shared" ca="1" si="77"/>
        <v>0</v>
      </c>
      <c r="AA404" s="96">
        <f t="shared" ca="1" si="77"/>
        <v>0</v>
      </c>
      <c r="AB404" s="96">
        <f t="shared" ca="1" si="77"/>
        <v>0</v>
      </c>
      <c r="AC404" s="96">
        <f t="shared" ca="1" si="77"/>
        <v>0</v>
      </c>
      <c r="AD404" s="96">
        <f t="shared" ca="1" si="77"/>
        <v>0</v>
      </c>
      <c r="AE404" s="96">
        <f t="shared" ca="1" si="77"/>
        <v>0</v>
      </c>
      <c r="AF404" s="96">
        <f t="shared" ca="1" si="77"/>
        <v>9.4524697913450223E-2</v>
      </c>
      <c r="AG404" s="96">
        <f t="shared" ca="1" si="77"/>
        <v>0</v>
      </c>
      <c r="AH404" s="96">
        <f t="shared" ca="1" si="78"/>
        <v>1.172027779555402E-3</v>
      </c>
      <c r="AI404" s="96">
        <f t="shared" ca="1" si="78"/>
        <v>0</v>
      </c>
      <c r="AJ404" s="96">
        <f t="shared" ca="1" si="78"/>
        <v>0</v>
      </c>
      <c r="AK404" s="96">
        <f t="shared" ca="1" si="78"/>
        <v>0</v>
      </c>
      <c r="AL404" s="96">
        <f t="shared" ca="1" si="78"/>
        <v>0</v>
      </c>
      <c r="AM404" s="96">
        <f t="shared" ca="1" si="78"/>
        <v>0</v>
      </c>
      <c r="AN404" s="96">
        <f t="shared" ca="1" si="78"/>
        <v>0</v>
      </c>
      <c r="AO404" s="96">
        <f t="shared" ca="1" si="78"/>
        <v>0</v>
      </c>
      <c r="AP404" s="96">
        <f t="shared" ca="1" si="78"/>
        <v>0</v>
      </c>
      <c r="AQ404" s="96">
        <f t="shared" ca="1" si="78"/>
        <v>0</v>
      </c>
      <c r="AR404" s="96">
        <f t="shared" ca="1" si="79"/>
        <v>0</v>
      </c>
      <c r="AS404" s="96">
        <f t="shared" ca="1" si="79"/>
        <v>0</v>
      </c>
      <c r="AT404" s="96">
        <f t="shared" ca="1" si="79"/>
        <v>0</v>
      </c>
      <c r="AU404" s="96">
        <f t="shared" ca="1" si="79"/>
        <v>0</v>
      </c>
      <c r="AV404" s="96">
        <f t="shared" ca="1" si="79"/>
        <v>0</v>
      </c>
      <c r="AW404" s="96">
        <f t="shared" ca="1" si="79"/>
        <v>0</v>
      </c>
      <c r="AX404" s="96">
        <f t="shared" ca="1" si="79"/>
        <v>0</v>
      </c>
      <c r="AY404" s="96">
        <f t="shared" ca="1" si="79"/>
        <v>0</v>
      </c>
      <c r="AZ404" s="96">
        <f t="shared" ca="1" si="79"/>
        <v>0</v>
      </c>
      <c r="BA404" s="96">
        <f t="shared" ca="1" si="79"/>
        <v>4.6035261568079383E-2</v>
      </c>
      <c r="BB404" s="96">
        <f t="shared" ca="1" si="79"/>
        <v>0</v>
      </c>
      <c r="BC404" s="96">
        <f t="shared" ca="1" si="79"/>
        <v>0</v>
      </c>
      <c r="BD404" s="96">
        <f t="shared" ca="1" si="79"/>
        <v>0</v>
      </c>
      <c r="BE404" s="96">
        <f t="shared" ca="1" si="79"/>
        <v>0</v>
      </c>
      <c r="BF404" s="101">
        <f t="shared" ca="1" si="74"/>
        <v>6.3704188854762238</v>
      </c>
    </row>
    <row r="405" spans="2:58">
      <c r="B405" s="139" t="str">
        <v>WLR Simultaneously Provided Conversions</v>
      </c>
      <c r="C405" s="62" t="s">
        <v>127</v>
      </c>
      <c r="D405" s="96">
        <f t="shared" ref="D405:M416" ca="1" si="80">IFERROR(Comp_unit_FAC_2019_20*INDEX(usage_factor_1920,MATCH($B405,Service_list,0),MATCH(D$384,Component_list,0)),0)</f>
        <v>0</v>
      </c>
      <c r="E405" s="96">
        <f t="shared" ca="1" si="80"/>
        <v>0</v>
      </c>
      <c r="F405" s="96">
        <f t="shared" ca="1" si="80"/>
        <v>0</v>
      </c>
      <c r="G405" s="96">
        <f t="shared" ca="1" si="80"/>
        <v>0</v>
      </c>
      <c r="H405" s="96">
        <f t="shared" ca="1" si="80"/>
        <v>0</v>
      </c>
      <c r="I405" s="96">
        <f t="shared" ca="1" si="80"/>
        <v>0</v>
      </c>
      <c r="J405" s="96">
        <f t="shared" ca="1" si="80"/>
        <v>0.16786113434458649</v>
      </c>
      <c r="K405" s="96">
        <f t="shared" ca="1" si="80"/>
        <v>6.8017505950545409</v>
      </c>
      <c r="L405" s="96">
        <f t="shared" ca="1" si="80"/>
        <v>1.678093699353892</v>
      </c>
      <c r="M405" s="96">
        <f t="shared" ca="1" si="80"/>
        <v>17.131897985183311</v>
      </c>
      <c r="N405" s="96">
        <f t="shared" ref="N405:W416" ca="1" si="81">IFERROR(Comp_unit_FAC_2019_20*INDEX(usage_factor_1920,MATCH($B405,Service_list,0),MATCH(N$384,Component_list,0)),0)</f>
        <v>0</v>
      </c>
      <c r="O405" s="96">
        <f t="shared" ca="1" si="81"/>
        <v>0</v>
      </c>
      <c r="P405" s="96">
        <f t="shared" ca="1" si="81"/>
        <v>0</v>
      </c>
      <c r="Q405" s="96">
        <f t="shared" ca="1" si="81"/>
        <v>0</v>
      </c>
      <c r="R405" s="96">
        <f t="shared" ca="1" si="81"/>
        <v>0</v>
      </c>
      <c r="S405" s="96">
        <f t="shared" ca="1" si="81"/>
        <v>0</v>
      </c>
      <c r="T405" s="96">
        <f t="shared" ca="1" si="81"/>
        <v>0</v>
      </c>
      <c r="U405" s="96">
        <f t="shared" ca="1" si="81"/>
        <v>0</v>
      </c>
      <c r="V405" s="96">
        <f t="shared" ca="1" si="81"/>
        <v>0</v>
      </c>
      <c r="W405" s="96">
        <f t="shared" ca="1" si="81"/>
        <v>0</v>
      </c>
      <c r="X405" s="96">
        <f t="shared" ref="X405:AG416" ca="1" si="82">IFERROR(Comp_unit_FAC_2019_20*INDEX(usage_factor_1920,MATCH($B405,Service_list,0),MATCH(X$384,Component_list,0)),0)</f>
        <v>0</v>
      </c>
      <c r="Y405" s="96">
        <f t="shared" ca="1" si="82"/>
        <v>0</v>
      </c>
      <c r="Z405" s="96">
        <f t="shared" ca="1" si="82"/>
        <v>0</v>
      </c>
      <c r="AA405" s="96">
        <f t="shared" ca="1" si="82"/>
        <v>0</v>
      </c>
      <c r="AB405" s="96">
        <f t="shared" ca="1" si="82"/>
        <v>3.8056133662013854</v>
      </c>
      <c r="AC405" s="96">
        <f t="shared" ca="1" si="82"/>
        <v>0</v>
      </c>
      <c r="AD405" s="96">
        <f t="shared" ca="1" si="82"/>
        <v>0</v>
      </c>
      <c r="AE405" s="96">
        <f t="shared" ca="1" si="82"/>
        <v>0</v>
      </c>
      <c r="AF405" s="96">
        <f t="shared" ca="1" si="82"/>
        <v>0</v>
      </c>
      <c r="AG405" s="96">
        <f t="shared" ca="1" si="82"/>
        <v>0</v>
      </c>
      <c r="AH405" s="96">
        <f t="shared" ref="AH405:AQ416" ca="1" si="83">IFERROR(Comp_unit_FAC_2019_20*INDEX(usage_factor_1920,MATCH($B405,Service_list,0),MATCH(AH$384,Component_list,0)),0)</f>
        <v>0</v>
      </c>
      <c r="AI405" s="96">
        <f t="shared" ca="1" si="83"/>
        <v>0</v>
      </c>
      <c r="AJ405" s="96">
        <f t="shared" ca="1" si="83"/>
        <v>0</v>
      </c>
      <c r="AK405" s="96">
        <f t="shared" ca="1" si="83"/>
        <v>0</v>
      </c>
      <c r="AL405" s="96">
        <f t="shared" ca="1" si="83"/>
        <v>0</v>
      </c>
      <c r="AM405" s="96">
        <f t="shared" ca="1" si="83"/>
        <v>0</v>
      </c>
      <c r="AN405" s="96">
        <f t="shared" ca="1" si="83"/>
        <v>0</v>
      </c>
      <c r="AO405" s="96">
        <f t="shared" ca="1" si="83"/>
        <v>0</v>
      </c>
      <c r="AP405" s="96">
        <f t="shared" ca="1" si="83"/>
        <v>0</v>
      </c>
      <c r="AQ405" s="96">
        <f t="shared" ca="1" si="83"/>
        <v>0</v>
      </c>
      <c r="AR405" s="96">
        <f t="shared" ref="AR405:BE416" ca="1" si="84">IFERROR(Comp_unit_FAC_2019_20*INDEX(usage_factor_1920,MATCH($B405,Service_list,0),MATCH(AR$384,Component_list,0)),0)</f>
        <v>0</v>
      </c>
      <c r="AS405" s="96">
        <f t="shared" ca="1" si="84"/>
        <v>0</v>
      </c>
      <c r="AT405" s="96">
        <f t="shared" ca="1" si="84"/>
        <v>0</v>
      </c>
      <c r="AU405" s="96">
        <f t="shared" ca="1" si="84"/>
        <v>0</v>
      </c>
      <c r="AV405" s="96">
        <f t="shared" ca="1" si="84"/>
        <v>0</v>
      </c>
      <c r="AW405" s="96">
        <f t="shared" ca="1" si="84"/>
        <v>0</v>
      </c>
      <c r="AX405" s="96">
        <f t="shared" ca="1" si="84"/>
        <v>0</v>
      </c>
      <c r="AY405" s="96">
        <f t="shared" ca="1" si="84"/>
        <v>0</v>
      </c>
      <c r="AZ405" s="96">
        <f t="shared" ca="1" si="84"/>
        <v>0</v>
      </c>
      <c r="BA405" s="96">
        <f t="shared" ca="1" si="84"/>
        <v>0</v>
      </c>
      <c r="BB405" s="96">
        <f t="shared" ca="1" si="84"/>
        <v>0</v>
      </c>
      <c r="BC405" s="96">
        <f t="shared" ca="1" si="84"/>
        <v>0</v>
      </c>
      <c r="BD405" s="96">
        <f t="shared" ca="1" si="84"/>
        <v>0</v>
      </c>
      <c r="BE405" s="96">
        <f t="shared" ca="1" si="84"/>
        <v>0</v>
      </c>
      <c r="BF405" s="101">
        <f t="shared" ca="1" si="74"/>
        <v>29.585216780137713</v>
      </c>
    </row>
    <row r="406" spans="2:58">
      <c r="B406" s="139" t="str">
        <v>WLR Simultaneously Provided Connections</v>
      </c>
      <c r="C406" s="62" t="s">
        <v>127</v>
      </c>
      <c r="D406" s="96">
        <f t="shared" ca="1" si="80"/>
        <v>0</v>
      </c>
      <c r="E406" s="96">
        <f t="shared" ca="1" si="80"/>
        <v>0</v>
      </c>
      <c r="F406" s="96">
        <f t="shared" ca="1" si="80"/>
        <v>0</v>
      </c>
      <c r="G406" s="96">
        <f t="shared" ca="1" si="80"/>
        <v>0</v>
      </c>
      <c r="H406" s="96">
        <f t="shared" ca="1" si="80"/>
        <v>0</v>
      </c>
      <c r="I406" s="96">
        <f t="shared" ca="1" si="80"/>
        <v>0</v>
      </c>
      <c r="J406" s="96">
        <f t="shared" ca="1" si="80"/>
        <v>0.16786113434458649</v>
      </c>
      <c r="K406" s="96">
        <f t="shared" ca="1" si="80"/>
        <v>6.8017505950545409</v>
      </c>
      <c r="L406" s="96">
        <f t="shared" ca="1" si="80"/>
        <v>1.678093699353892</v>
      </c>
      <c r="M406" s="96">
        <f t="shared" ca="1" si="80"/>
        <v>11.421265323455543</v>
      </c>
      <c r="N406" s="96">
        <f t="shared" ca="1" si="81"/>
        <v>0</v>
      </c>
      <c r="O406" s="96">
        <f t="shared" ca="1" si="81"/>
        <v>0</v>
      </c>
      <c r="P406" s="96">
        <f t="shared" ca="1" si="81"/>
        <v>0</v>
      </c>
      <c r="Q406" s="96">
        <f t="shared" ca="1" si="81"/>
        <v>0</v>
      </c>
      <c r="R406" s="96">
        <f t="shared" ca="1" si="81"/>
        <v>0</v>
      </c>
      <c r="S406" s="96">
        <f t="shared" ca="1" si="81"/>
        <v>0</v>
      </c>
      <c r="T406" s="96">
        <f t="shared" ca="1" si="81"/>
        <v>0</v>
      </c>
      <c r="U406" s="96">
        <f t="shared" ca="1" si="81"/>
        <v>0</v>
      </c>
      <c r="V406" s="96">
        <f t="shared" ca="1" si="81"/>
        <v>0</v>
      </c>
      <c r="W406" s="96">
        <f t="shared" ca="1" si="81"/>
        <v>0</v>
      </c>
      <c r="X406" s="96">
        <f t="shared" ca="1" si="82"/>
        <v>0</v>
      </c>
      <c r="Y406" s="96">
        <f t="shared" ca="1" si="82"/>
        <v>0</v>
      </c>
      <c r="Z406" s="96">
        <f t="shared" ca="1" si="82"/>
        <v>0</v>
      </c>
      <c r="AA406" s="96">
        <f t="shared" ca="1" si="82"/>
        <v>0</v>
      </c>
      <c r="AB406" s="96">
        <f t="shared" ca="1" si="82"/>
        <v>3.8056133662013854</v>
      </c>
      <c r="AC406" s="96">
        <f t="shared" ca="1" si="82"/>
        <v>0</v>
      </c>
      <c r="AD406" s="96">
        <f t="shared" ca="1" si="82"/>
        <v>0</v>
      </c>
      <c r="AE406" s="96">
        <f t="shared" ca="1" si="82"/>
        <v>0</v>
      </c>
      <c r="AF406" s="96">
        <f t="shared" ca="1" si="82"/>
        <v>0</v>
      </c>
      <c r="AG406" s="96">
        <f t="shared" ca="1" si="82"/>
        <v>0</v>
      </c>
      <c r="AH406" s="96">
        <f t="shared" ca="1" si="83"/>
        <v>0</v>
      </c>
      <c r="AI406" s="96">
        <f t="shared" ca="1" si="83"/>
        <v>0</v>
      </c>
      <c r="AJ406" s="96">
        <f t="shared" ca="1" si="83"/>
        <v>0</v>
      </c>
      <c r="AK406" s="96">
        <f t="shared" ca="1" si="83"/>
        <v>0</v>
      </c>
      <c r="AL406" s="96">
        <f t="shared" ca="1" si="83"/>
        <v>0</v>
      </c>
      <c r="AM406" s="96">
        <f t="shared" ca="1" si="83"/>
        <v>0</v>
      </c>
      <c r="AN406" s="96">
        <f t="shared" ca="1" si="83"/>
        <v>0</v>
      </c>
      <c r="AO406" s="96">
        <f t="shared" ca="1" si="83"/>
        <v>0</v>
      </c>
      <c r="AP406" s="96">
        <f t="shared" ca="1" si="83"/>
        <v>0</v>
      </c>
      <c r="AQ406" s="96">
        <f t="shared" ca="1" si="83"/>
        <v>0</v>
      </c>
      <c r="AR406" s="96">
        <f t="shared" ca="1" si="84"/>
        <v>0</v>
      </c>
      <c r="AS406" s="96">
        <f t="shared" ca="1" si="84"/>
        <v>0</v>
      </c>
      <c r="AT406" s="96">
        <f t="shared" ca="1" si="84"/>
        <v>0</v>
      </c>
      <c r="AU406" s="96">
        <f t="shared" ca="1" si="84"/>
        <v>0</v>
      </c>
      <c r="AV406" s="96">
        <f t="shared" ca="1" si="84"/>
        <v>0</v>
      </c>
      <c r="AW406" s="96">
        <f t="shared" ca="1" si="84"/>
        <v>0</v>
      </c>
      <c r="AX406" s="96">
        <f t="shared" ca="1" si="84"/>
        <v>0</v>
      </c>
      <c r="AY406" s="96">
        <f t="shared" ca="1" si="84"/>
        <v>2.0898012665127277E-2</v>
      </c>
      <c r="AZ406" s="96">
        <f t="shared" ca="1" si="84"/>
        <v>0</v>
      </c>
      <c r="BA406" s="96">
        <f t="shared" ca="1" si="84"/>
        <v>0.10741561032551857</v>
      </c>
      <c r="BB406" s="96">
        <f t="shared" ca="1" si="84"/>
        <v>0</v>
      </c>
      <c r="BC406" s="96">
        <f t="shared" ca="1" si="84"/>
        <v>0</v>
      </c>
      <c r="BD406" s="96">
        <f t="shared" ca="1" si="84"/>
        <v>0</v>
      </c>
      <c r="BE406" s="96">
        <f t="shared" ca="1" si="84"/>
        <v>0</v>
      </c>
      <c r="BF406" s="101">
        <f t="shared" ca="1" si="74"/>
        <v>24.002897741400595</v>
      </c>
    </row>
    <row r="407" spans="2:58">
      <c r="B407" s="139" t="str">
        <v>GEA FTTC Rentals</v>
      </c>
      <c r="C407" s="62" t="s">
        <v>127</v>
      </c>
      <c r="D407" s="96">
        <f t="shared" ca="1" si="80"/>
        <v>0</v>
      </c>
      <c r="E407" s="96">
        <f t="shared" ca="1" si="80"/>
        <v>0</v>
      </c>
      <c r="F407" s="96">
        <f t="shared" ca="1" si="80"/>
        <v>0</v>
      </c>
      <c r="G407" s="96">
        <f t="shared" ca="1" si="80"/>
        <v>0</v>
      </c>
      <c r="H407" s="96">
        <f t="shared" ca="1" si="80"/>
        <v>0</v>
      </c>
      <c r="I407" s="96">
        <f t="shared" ca="1" si="80"/>
        <v>0</v>
      </c>
      <c r="J407" s="96">
        <f t="shared" ca="1" si="80"/>
        <v>0</v>
      </c>
      <c r="K407" s="96">
        <f t="shared" ca="1" si="80"/>
        <v>0</v>
      </c>
      <c r="L407" s="96">
        <f t="shared" ca="1" si="80"/>
        <v>0</v>
      </c>
      <c r="M407" s="96">
        <f t="shared" ca="1" si="80"/>
        <v>0</v>
      </c>
      <c r="N407" s="96">
        <f t="shared" ca="1" si="81"/>
        <v>0</v>
      </c>
      <c r="O407" s="96">
        <f t="shared" ca="1" si="81"/>
        <v>0</v>
      </c>
      <c r="P407" s="96">
        <f t="shared" ca="1" si="81"/>
        <v>0</v>
      </c>
      <c r="Q407" s="96">
        <f t="shared" ca="1" si="81"/>
        <v>0</v>
      </c>
      <c r="R407" s="96">
        <f t="shared" ca="1" si="81"/>
        <v>0</v>
      </c>
      <c r="S407" s="96">
        <f t="shared" ca="1" si="81"/>
        <v>0</v>
      </c>
      <c r="T407" s="96">
        <f t="shared" ca="1" si="81"/>
        <v>0</v>
      </c>
      <c r="U407" s="96">
        <f t="shared" ca="1" si="81"/>
        <v>0</v>
      </c>
      <c r="V407" s="96">
        <f t="shared" ca="1" si="81"/>
        <v>0</v>
      </c>
      <c r="W407" s="96">
        <f t="shared" ca="1" si="81"/>
        <v>0</v>
      </c>
      <c r="X407" s="96">
        <f t="shared" ca="1" si="82"/>
        <v>0</v>
      </c>
      <c r="Y407" s="96">
        <f t="shared" ca="1" si="82"/>
        <v>8.0584544634719482</v>
      </c>
      <c r="Z407" s="96">
        <f t="shared" ca="1" si="82"/>
        <v>3.3558619752193781</v>
      </c>
      <c r="AA407" s="96">
        <f t="shared" ca="1" si="82"/>
        <v>0</v>
      </c>
      <c r="AB407" s="96">
        <f t="shared" ca="1" si="82"/>
        <v>0</v>
      </c>
      <c r="AC407" s="96">
        <f t="shared" ca="1" si="82"/>
        <v>0</v>
      </c>
      <c r="AD407" s="96">
        <f t="shared" ca="1" si="82"/>
        <v>0</v>
      </c>
      <c r="AE407" s="96">
        <f t="shared" ca="1" si="82"/>
        <v>0</v>
      </c>
      <c r="AF407" s="96">
        <f t="shared" ca="1" si="82"/>
        <v>0</v>
      </c>
      <c r="AG407" s="96">
        <f t="shared" ca="1" si="82"/>
        <v>1.8322378636037115</v>
      </c>
      <c r="AH407" s="96">
        <f t="shared" ca="1" si="83"/>
        <v>0</v>
      </c>
      <c r="AI407" s="96">
        <f t="shared" ca="1" si="83"/>
        <v>0</v>
      </c>
      <c r="AJ407" s="96">
        <f t="shared" ca="1" si="83"/>
        <v>1.2338456574804233</v>
      </c>
      <c r="AK407" s="96">
        <f t="shared" ca="1" si="83"/>
        <v>8.1187805229548324</v>
      </c>
      <c r="AL407" s="96">
        <f t="shared" ca="1" si="83"/>
        <v>4.3690981776760323</v>
      </c>
      <c r="AM407" s="96">
        <f t="shared" ca="1" si="83"/>
        <v>10.764459477397471</v>
      </c>
      <c r="AN407" s="96">
        <f t="shared" ca="1" si="83"/>
        <v>10.160978015624753</v>
      </c>
      <c r="AO407" s="96">
        <f t="shared" ca="1" si="83"/>
        <v>2.2499568223946245</v>
      </c>
      <c r="AP407" s="96">
        <f t="shared" ca="1" si="83"/>
        <v>0</v>
      </c>
      <c r="AQ407" s="96">
        <f t="shared" ca="1" si="83"/>
        <v>0</v>
      </c>
      <c r="AR407" s="96">
        <f t="shared" ca="1" si="84"/>
        <v>0</v>
      </c>
      <c r="AS407" s="96">
        <f t="shared" ca="1" si="84"/>
        <v>3.1999134640895814</v>
      </c>
      <c r="AT407" s="96">
        <f t="shared" ca="1" si="84"/>
        <v>-3.6144159108867386</v>
      </c>
      <c r="AU407" s="96">
        <f t="shared" ca="1" si="84"/>
        <v>0</v>
      </c>
      <c r="AV407" s="96">
        <f t="shared" ca="1" si="84"/>
        <v>0</v>
      </c>
      <c r="AW407" s="96">
        <f t="shared" ca="1" si="84"/>
        <v>0</v>
      </c>
      <c r="AX407" s="96">
        <f t="shared" ca="1" si="84"/>
        <v>0</v>
      </c>
      <c r="AY407" s="96">
        <f t="shared" ca="1" si="84"/>
        <v>0.10422511229343191</v>
      </c>
      <c r="AZ407" s="96">
        <f t="shared" ca="1" si="84"/>
        <v>0</v>
      </c>
      <c r="BA407" s="96">
        <f t="shared" ca="1" si="84"/>
        <v>0.82863470822542895</v>
      </c>
      <c r="BB407" s="96">
        <f t="shared" ca="1" si="84"/>
        <v>0</v>
      </c>
      <c r="BC407" s="96">
        <f t="shared" ca="1" si="84"/>
        <v>0</v>
      </c>
      <c r="BD407" s="96">
        <f t="shared" ca="1" si="84"/>
        <v>0</v>
      </c>
      <c r="BE407" s="96">
        <f t="shared" ca="1" si="84"/>
        <v>0</v>
      </c>
      <c r="BF407" s="101">
        <f t="shared" ca="1" si="74"/>
        <v>50.662030349544885</v>
      </c>
    </row>
    <row r="408" spans="2:58">
      <c r="B408" s="139" t="str">
        <v>GEA FTTC Connections</v>
      </c>
      <c r="C408" s="62" t="s">
        <v>127</v>
      </c>
      <c r="D408" s="96">
        <f t="shared" ca="1" si="80"/>
        <v>0</v>
      </c>
      <c r="E408" s="96">
        <f t="shared" ca="1" si="80"/>
        <v>0</v>
      </c>
      <c r="F408" s="96">
        <f t="shared" ca="1" si="80"/>
        <v>0</v>
      </c>
      <c r="G408" s="96">
        <f t="shared" ca="1" si="80"/>
        <v>0</v>
      </c>
      <c r="H408" s="96">
        <f t="shared" ca="1" si="80"/>
        <v>0</v>
      </c>
      <c r="I408" s="96">
        <f t="shared" ca="1" si="80"/>
        <v>0</v>
      </c>
      <c r="J408" s="96">
        <f t="shared" ca="1" si="80"/>
        <v>0</v>
      </c>
      <c r="K408" s="96">
        <f t="shared" ca="1" si="80"/>
        <v>0</v>
      </c>
      <c r="L408" s="96">
        <f t="shared" ca="1" si="80"/>
        <v>1.678093699353892</v>
      </c>
      <c r="M408" s="96">
        <f t="shared" ca="1" si="80"/>
        <v>0</v>
      </c>
      <c r="N408" s="96">
        <f t="shared" ca="1" si="81"/>
        <v>0</v>
      </c>
      <c r="O408" s="96">
        <f t="shared" ca="1" si="81"/>
        <v>0</v>
      </c>
      <c r="P408" s="96">
        <f t="shared" ca="1" si="81"/>
        <v>0</v>
      </c>
      <c r="Q408" s="96">
        <f t="shared" ca="1" si="81"/>
        <v>0</v>
      </c>
      <c r="R408" s="96">
        <f t="shared" ca="1" si="81"/>
        <v>0</v>
      </c>
      <c r="S408" s="96">
        <f t="shared" ca="1" si="81"/>
        <v>0</v>
      </c>
      <c r="T408" s="96">
        <f t="shared" ca="1" si="81"/>
        <v>0</v>
      </c>
      <c r="U408" s="96">
        <f t="shared" ca="1" si="81"/>
        <v>0</v>
      </c>
      <c r="V408" s="96">
        <f t="shared" ca="1" si="81"/>
        <v>0</v>
      </c>
      <c r="W408" s="96">
        <f t="shared" ca="1" si="81"/>
        <v>0</v>
      </c>
      <c r="X408" s="96">
        <f t="shared" ca="1" si="82"/>
        <v>0</v>
      </c>
      <c r="Y408" s="96">
        <f t="shared" ca="1" si="82"/>
        <v>0</v>
      </c>
      <c r="Z408" s="96">
        <f t="shared" ca="1" si="82"/>
        <v>3.3558619752193781</v>
      </c>
      <c r="AA408" s="96">
        <f t="shared" ca="1" si="82"/>
        <v>0</v>
      </c>
      <c r="AB408" s="96">
        <f t="shared" ca="1" si="82"/>
        <v>0</v>
      </c>
      <c r="AC408" s="96">
        <f t="shared" ca="1" si="82"/>
        <v>0</v>
      </c>
      <c r="AD408" s="96">
        <f t="shared" ca="1" si="82"/>
        <v>4.0518461712630947</v>
      </c>
      <c r="AE408" s="96">
        <f t="shared" ca="1" si="82"/>
        <v>0</v>
      </c>
      <c r="AF408" s="96">
        <f t="shared" ca="1" si="82"/>
        <v>0</v>
      </c>
      <c r="AG408" s="96">
        <f t="shared" ca="1" si="82"/>
        <v>0</v>
      </c>
      <c r="AH408" s="96">
        <f t="shared" ca="1" si="83"/>
        <v>0</v>
      </c>
      <c r="AI408" s="96">
        <f t="shared" ca="1" si="83"/>
        <v>0</v>
      </c>
      <c r="AJ408" s="96">
        <f t="shared" ca="1" si="83"/>
        <v>0</v>
      </c>
      <c r="AK408" s="96">
        <f t="shared" ca="1" si="83"/>
        <v>0</v>
      </c>
      <c r="AL408" s="96">
        <f t="shared" ca="1" si="83"/>
        <v>0</v>
      </c>
      <c r="AM408" s="96">
        <f t="shared" ca="1" si="83"/>
        <v>0</v>
      </c>
      <c r="AN408" s="96">
        <f t="shared" ca="1" si="83"/>
        <v>0</v>
      </c>
      <c r="AO408" s="96">
        <f t="shared" ca="1" si="83"/>
        <v>0</v>
      </c>
      <c r="AP408" s="96">
        <f t="shared" ca="1" si="83"/>
        <v>0</v>
      </c>
      <c r="AQ408" s="96">
        <f t="shared" ca="1" si="83"/>
        <v>0</v>
      </c>
      <c r="AR408" s="96">
        <f t="shared" ca="1" si="84"/>
        <v>5.8802728774154351</v>
      </c>
      <c r="AS408" s="96">
        <f t="shared" ca="1" si="84"/>
        <v>3.1999134640895814</v>
      </c>
      <c r="AT408" s="96">
        <f t="shared" ca="1" si="84"/>
        <v>-3.6144159108867386</v>
      </c>
      <c r="AU408" s="96">
        <f t="shared" ca="1" si="84"/>
        <v>0</v>
      </c>
      <c r="AV408" s="96">
        <f t="shared" ca="1" si="84"/>
        <v>0</v>
      </c>
      <c r="AW408" s="96">
        <f t="shared" ca="1" si="84"/>
        <v>0</v>
      </c>
      <c r="AX408" s="96">
        <f t="shared" ca="1" si="84"/>
        <v>0</v>
      </c>
      <c r="AY408" s="96">
        <f t="shared" ca="1" si="84"/>
        <v>6.5608499349630964E-2</v>
      </c>
      <c r="AZ408" s="96">
        <f t="shared" ca="1" si="84"/>
        <v>0</v>
      </c>
      <c r="BA408" s="96">
        <f t="shared" ca="1" si="84"/>
        <v>0.50638787724887324</v>
      </c>
      <c r="BB408" s="96">
        <f t="shared" ca="1" si="84"/>
        <v>0</v>
      </c>
      <c r="BC408" s="96">
        <f t="shared" ca="1" si="84"/>
        <v>0</v>
      </c>
      <c r="BD408" s="96">
        <f t="shared" ca="1" si="84"/>
        <v>0</v>
      </c>
      <c r="BE408" s="96">
        <f t="shared" ca="1" si="84"/>
        <v>0</v>
      </c>
      <c r="BF408" s="101">
        <f t="shared" ca="1" si="74"/>
        <v>15.12356865305315</v>
      </c>
    </row>
    <row r="409" spans="2:58">
      <c r="B409" s="139" t="str">
        <v>GEA CP to CP Migration</v>
      </c>
      <c r="C409" s="62" t="s">
        <v>127</v>
      </c>
      <c r="D409" s="96">
        <f t="shared" ca="1" si="80"/>
        <v>0</v>
      </c>
      <c r="E409" s="96">
        <f t="shared" ca="1" si="80"/>
        <v>0</v>
      </c>
      <c r="F409" s="96">
        <f t="shared" ca="1" si="80"/>
        <v>0</v>
      </c>
      <c r="G409" s="96">
        <f t="shared" ca="1" si="80"/>
        <v>0</v>
      </c>
      <c r="H409" s="96">
        <f t="shared" ca="1" si="80"/>
        <v>0</v>
      </c>
      <c r="I409" s="96">
        <f t="shared" ca="1" si="80"/>
        <v>0</v>
      </c>
      <c r="J409" s="96">
        <f t="shared" ca="1" si="80"/>
        <v>0</v>
      </c>
      <c r="K409" s="96">
        <f t="shared" ca="1" si="80"/>
        <v>0</v>
      </c>
      <c r="L409" s="96">
        <f t="shared" ca="1" si="80"/>
        <v>1.678093699353892</v>
      </c>
      <c r="M409" s="96">
        <f t="shared" ca="1" si="80"/>
        <v>0</v>
      </c>
      <c r="N409" s="96">
        <f t="shared" ca="1" si="81"/>
        <v>0</v>
      </c>
      <c r="O409" s="96">
        <f t="shared" ca="1" si="81"/>
        <v>0</v>
      </c>
      <c r="P409" s="96">
        <f t="shared" ca="1" si="81"/>
        <v>0</v>
      </c>
      <c r="Q409" s="96">
        <f t="shared" ca="1" si="81"/>
        <v>0</v>
      </c>
      <c r="R409" s="96">
        <f t="shared" ca="1" si="81"/>
        <v>0</v>
      </c>
      <c r="S409" s="96">
        <f t="shared" ca="1" si="81"/>
        <v>0</v>
      </c>
      <c r="T409" s="96">
        <f t="shared" ca="1" si="81"/>
        <v>0</v>
      </c>
      <c r="U409" s="96">
        <f t="shared" ca="1" si="81"/>
        <v>0</v>
      </c>
      <c r="V409" s="96">
        <f t="shared" ca="1" si="81"/>
        <v>0</v>
      </c>
      <c r="W409" s="96">
        <f t="shared" ca="1" si="81"/>
        <v>0</v>
      </c>
      <c r="X409" s="96">
        <f t="shared" ca="1" si="82"/>
        <v>0</v>
      </c>
      <c r="Y409" s="96">
        <f t="shared" ca="1" si="82"/>
        <v>0</v>
      </c>
      <c r="Z409" s="96">
        <f t="shared" ca="1" si="82"/>
        <v>3.3558619752193781</v>
      </c>
      <c r="AA409" s="96">
        <f t="shared" ca="1" si="82"/>
        <v>0</v>
      </c>
      <c r="AB409" s="96">
        <f t="shared" ca="1" si="82"/>
        <v>0</v>
      </c>
      <c r="AC409" s="96">
        <f t="shared" ca="1" si="82"/>
        <v>0</v>
      </c>
      <c r="AD409" s="96">
        <f t="shared" ca="1" si="82"/>
        <v>4.0518461712630947</v>
      </c>
      <c r="AE409" s="96">
        <f t="shared" ca="1" si="82"/>
        <v>0</v>
      </c>
      <c r="AF409" s="96">
        <f t="shared" ca="1" si="82"/>
        <v>0</v>
      </c>
      <c r="AG409" s="96">
        <f t="shared" ca="1" si="82"/>
        <v>0</v>
      </c>
      <c r="AH409" s="96">
        <f t="shared" ca="1" si="83"/>
        <v>0</v>
      </c>
      <c r="AI409" s="96">
        <f t="shared" ca="1" si="83"/>
        <v>0</v>
      </c>
      <c r="AJ409" s="96">
        <f t="shared" ca="1" si="83"/>
        <v>0</v>
      </c>
      <c r="AK409" s="96">
        <f t="shared" ca="1" si="83"/>
        <v>0</v>
      </c>
      <c r="AL409" s="96">
        <f t="shared" ca="1" si="83"/>
        <v>0</v>
      </c>
      <c r="AM409" s="96">
        <f t="shared" ca="1" si="83"/>
        <v>0</v>
      </c>
      <c r="AN409" s="96">
        <f t="shared" ca="1" si="83"/>
        <v>0</v>
      </c>
      <c r="AO409" s="96">
        <f t="shared" ca="1" si="83"/>
        <v>0</v>
      </c>
      <c r="AP409" s="96">
        <f t="shared" ca="1" si="83"/>
        <v>0</v>
      </c>
      <c r="AQ409" s="96">
        <f t="shared" ca="1" si="83"/>
        <v>0</v>
      </c>
      <c r="AR409" s="96">
        <f t="shared" ca="1" si="84"/>
        <v>0</v>
      </c>
      <c r="AS409" s="96">
        <f t="shared" ca="1" si="84"/>
        <v>0</v>
      </c>
      <c r="AT409" s="96">
        <f t="shared" ca="1" si="84"/>
        <v>0</v>
      </c>
      <c r="AU409" s="96">
        <f t="shared" ca="1" si="84"/>
        <v>0</v>
      </c>
      <c r="AV409" s="96">
        <f t="shared" ca="1" si="84"/>
        <v>0</v>
      </c>
      <c r="AW409" s="96">
        <f t="shared" ca="1" si="84"/>
        <v>0</v>
      </c>
      <c r="AX409" s="96">
        <f t="shared" ca="1" si="84"/>
        <v>0</v>
      </c>
      <c r="AY409" s="96">
        <f t="shared" ca="1" si="84"/>
        <v>1.2143588976038037E-2</v>
      </c>
      <c r="AZ409" s="96">
        <f t="shared" ca="1" si="84"/>
        <v>0</v>
      </c>
      <c r="BA409" s="96">
        <f t="shared" ca="1" si="84"/>
        <v>9.2070523136158766E-2</v>
      </c>
      <c r="BB409" s="96">
        <f t="shared" ca="1" si="84"/>
        <v>0</v>
      </c>
      <c r="BC409" s="96">
        <f t="shared" ca="1" si="84"/>
        <v>0</v>
      </c>
      <c r="BD409" s="96">
        <f t="shared" ca="1" si="84"/>
        <v>0</v>
      </c>
      <c r="BE409" s="96">
        <f t="shared" ca="1" si="84"/>
        <v>0</v>
      </c>
      <c r="BF409" s="101">
        <f t="shared" ca="1" si="74"/>
        <v>9.1900159579485603</v>
      </c>
    </row>
    <row r="410" spans="2:58">
      <c r="B410" s="139" t="str">
        <v>GEA Other</v>
      </c>
      <c r="C410" s="62" t="s">
        <v>127</v>
      </c>
      <c r="D410" s="96">
        <f t="shared" ca="1" si="80"/>
        <v>0</v>
      </c>
      <c r="E410" s="96">
        <f t="shared" ca="1" si="80"/>
        <v>0</v>
      </c>
      <c r="F410" s="96">
        <f t="shared" ca="1" si="80"/>
        <v>0</v>
      </c>
      <c r="G410" s="96">
        <f t="shared" ca="1" si="80"/>
        <v>0</v>
      </c>
      <c r="H410" s="96">
        <f t="shared" ca="1" si="80"/>
        <v>0</v>
      </c>
      <c r="I410" s="96">
        <f t="shared" ca="1" si="80"/>
        <v>0</v>
      </c>
      <c r="J410" s="96">
        <f t="shared" ca="1" si="80"/>
        <v>0</v>
      </c>
      <c r="K410" s="96">
        <f t="shared" ca="1" si="80"/>
        <v>0</v>
      </c>
      <c r="L410" s="96">
        <f t="shared" ca="1" si="80"/>
        <v>0</v>
      </c>
      <c r="M410" s="96">
        <f t="shared" ca="1" si="80"/>
        <v>0</v>
      </c>
      <c r="N410" s="96">
        <f t="shared" ca="1" si="81"/>
        <v>0</v>
      </c>
      <c r="O410" s="96">
        <f t="shared" ca="1" si="81"/>
        <v>0</v>
      </c>
      <c r="P410" s="96">
        <f t="shared" ca="1" si="81"/>
        <v>0</v>
      </c>
      <c r="Q410" s="96">
        <f t="shared" ca="1" si="81"/>
        <v>0</v>
      </c>
      <c r="R410" s="96">
        <f t="shared" ca="1" si="81"/>
        <v>0</v>
      </c>
      <c r="S410" s="96">
        <f t="shared" ca="1" si="81"/>
        <v>0</v>
      </c>
      <c r="T410" s="96">
        <f t="shared" ca="1" si="81"/>
        <v>0</v>
      </c>
      <c r="U410" s="96">
        <f t="shared" ca="1" si="81"/>
        <v>0</v>
      </c>
      <c r="V410" s="96">
        <f t="shared" ca="1" si="81"/>
        <v>0</v>
      </c>
      <c r="W410" s="96">
        <f t="shared" ca="1" si="81"/>
        <v>0</v>
      </c>
      <c r="X410" s="96">
        <f t="shared" ca="1" si="82"/>
        <v>0</v>
      </c>
      <c r="Y410" s="96">
        <f t="shared" ca="1" si="82"/>
        <v>0</v>
      </c>
      <c r="Z410" s="96">
        <f t="shared" ca="1" si="82"/>
        <v>0</v>
      </c>
      <c r="AA410" s="96">
        <f t="shared" ca="1" si="82"/>
        <v>0</v>
      </c>
      <c r="AB410" s="96">
        <f t="shared" ca="1" si="82"/>
        <v>0</v>
      </c>
      <c r="AC410" s="96">
        <f t="shared" ca="1" si="82"/>
        <v>0</v>
      </c>
      <c r="AD410" s="96">
        <f t="shared" ca="1" si="82"/>
        <v>7.6579892636872486</v>
      </c>
      <c r="AE410" s="96">
        <f t="shared" ca="1" si="82"/>
        <v>0</v>
      </c>
      <c r="AF410" s="96">
        <f t="shared" ca="1" si="82"/>
        <v>0</v>
      </c>
      <c r="AG410" s="96">
        <f t="shared" ca="1" si="82"/>
        <v>3.4629295622110146</v>
      </c>
      <c r="AH410" s="96">
        <f t="shared" ca="1" si="83"/>
        <v>0</v>
      </c>
      <c r="AI410" s="96">
        <f t="shared" ca="1" si="83"/>
        <v>0</v>
      </c>
      <c r="AJ410" s="96">
        <f t="shared" ca="1" si="83"/>
        <v>0</v>
      </c>
      <c r="AK410" s="96">
        <f t="shared" ca="1" si="83"/>
        <v>0</v>
      </c>
      <c r="AL410" s="96">
        <f t="shared" ca="1" si="83"/>
        <v>0</v>
      </c>
      <c r="AM410" s="96">
        <f t="shared" ca="1" si="83"/>
        <v>0</v>
      </c>
      <c r="AN410" s="96">
        <f t="shared" ca="1" si="83"/>
        <v>0</v>
      </c>
      <c r="AO410" s="96">
        <f t="shared" ca="1" si="83"/>
        <v>0</v>
      </c>
      <c r="AP410" s="96">
        <f t="shared" ca="1" si="83"/>
        <v>0</v>
      </c>
      <c r="AQ410" s="96">
        <f t="shared" ca="1" si="83"/>
        <v>0</v>
      </c>
      <c r="AR410" s="96">
        <f t="shared" ca="1" si="84"/>
        <v>0</v>
      </c>
      <c r="AS410" s="96">
        <f t="shared" ca="1" si="84"/>
        <v>0</v>
      </c>
      <c r="AT410" s="96">
        <f t="shared" ca="1" si="84"/>
        <v>0</v>
      </c>
      <c r="AU410" s="96">
        <f t="shared" ca="1" si="84"/>
        <v>0</v>
      </c>
      <c r="AV410" s="96">
        <f t="shared" ca="1" si="84"/>
        <v>0</v>
      </c>
      <c r="AW410" s="96">
        <f t="shared" ca="1" si="84"/>
        <v>0</v>
      </c>
      <c r="AX410" s="96">
        <f t="shared" ca="1" si="84"/>
        <v>0</v>
      </c>
      <c r="AY410" s="96">
        <f t="shared" ca="1" si="84"/>
        <v>2.3470245602778973E-2</v>
      </c>
      <c r="AZ410" s="96">
        <f t="shared" ca="1" si="84"/>
        <v>0</v>
      </c>
      <c r="BA410" s="96">
        <f t="shared" ca="1" si="84"/>
        <v>0.41431735411271448</v>
      </c>
      <c r="BB410" s="96">
        <f t="shared" ca="1" si="84"/>
        <v>0</v>
      </c>
      <c r="BC410" s="96">
        <f t="shared" ca="1" si="84"/>
        <v>0</v>
      </c>
      <c r="BD410" s="96">
        <f t="shared" ca="1" si="84"/>
        <v>0</v>
      </c>
      <c r="BE410" s="96">
        <f t="shared" ca="1" si="84"/>
        <v>0</v>
      </c>
      <c r="BF410" s="101">
        <f t="shared" ca="1" si="74"/>
        <v>11.558706425613757</v>
      </c>
    </row>
    <row r="411" spans="2:58">
      <c r="B411" s="139" t="str">
        <v/>
      </c>
      <c r="C411" s="62" t="s">
        <v>127</v>
      </c>
      <c r="D411" s="96">
        <f t="shared" ca="1" si="80"/>
        <v>0</v>
      </c>
      <c r="E411" s="96">
        <f t="shared" ca="1" si="80"/>
        <v>0</v>
      </c>
      <c r="F411" s="96">
        <f t="shared" ca="1" si="80"/>
        <v>0</v>
      </c>
      <c r="G411" s="96">
        <f t="shared" ca="1" si="80"/>
        <v>0</v>
      </c>
      <c r="H411" s="96">
        <f t="shared" ca="1" si="80"/>
        <v>0</v>
      </c>
      <c r="I411" s="96">
        <f t="shared" ca="1" si="80"/>
        <v>0</v>
      </c>
      <c r="J411" s="96">
        <f t="shared" ca="1" si="80"/>
        <v>0</v>
      </c>
      <c r="K411" s="96">
        <f t="shared" ca="1" si="80"/>
        <v>0</v>
      </c>
      <c r="L411" s="96">
        <f t="shared" ca="1" si="80"/>
        <v>0</v>
      </c>
      <c r="M411" s="96">
        <f t="shared" ca="1" si="80"/>
        <v>0</v>
      </c>
      <c r="N411" s="96">
        <f t="shared" ca="1" si="81"/>
        <v>0</v>
      </c>
      <c r="O411" s="96">
        <f t="shared" ca="1" si="81"/>
        <v>0</v>
      </c>
      <c r="P411" s="96">
        <f t="shared" ca="1" si="81"/>
        <v>0</v>
      </c>
      <c r="Q411" s="96">
        <f t="shared" ca="1" si="81"/>
        <v>0</v>
      </c>
      <c r="R411" s="96">
        <f t="shared" ca="1" si="81"/>
        <v>0</v>
      </c>
      <c r="S411" s="96">
        <f t="shared" ca="1" si="81"/>
        <v>0</v>
      </c>
      <c r="T411" s="96">
        <f t="shared" ca="1" si="81"/>
        <v>0</v>
      </c>
      <c r="U411" s="96">
        <f t="shared" ca="1" si="81"/>
        <v>0</v>
      </c>
      <c r="V411" s="96">
        <f t="shared" ca="1" si="81"/>
        <v>0</v>
      </c>
      <c r="W411" s="96">
        <f t="shared" ca="1" si="81"/>
        <v>0</v>
      </c>
      <c r="X411" s="96">
        <f t="shared" ca="1" si="82"/>
        <v>0</v>
      </c>
      <c r="Y411" s="96">
        <f t="shared" ca="1" si="82"/>
        <v>0</v>
      </c>
      <c r="Z411" s="96">
        <f t="shared" ca="1" si="82"/>
        <v>0</v>
      </c>
      <c r="AA411" s="96">
        <f t="shared" ca="1" si="82"/>
        <v>0</v>
      </c>
      <c r="AB411" s="96">
        <f t="shared" ca="1" si="82"/>
        <v>0</v>
      </c>
      <c r="AC411" s="96">
        <f t="shared" ca="1" si="82"/>
        <v>0</v>
      </c>
      <c r="AD411" s="96">
        <f t="shared" ca="1" si="82"/>
        <v>0</v>
      </c>
      <c r="AE411" s="96">
        <f t="shared" ca="1" si="82"/>
        <v>0</v>
      </c>
      <c r="AF411" s="96">
        <f t="shared" ca="1" si="82"/>
        <v>0</v>
      </c>
      <c r="AG411" s="96">
        <f t="shared" ca="1" si="82"/>
        <v>0</v>
      </c>
      <c r="AH411" s="96">
        <f t="shared" ca="1" si="83"/>
        <v>0</v>
      </c>
      <c r="AI411" s="96">
        <f t="shared" ca="1" si="83"/>
        <v>0</v>
      </c>
      <c r="AJ411" s="96">
        <f t="shared" ca="1" si="83"/>
        <v>0</v>
      </c>
      <c r="AK411" s="96">
        <f t="shared" ca="1" si="83"/>
        <v>0</v>
      </c>
      <c r="AL411" s="96">
        <f t="shared" ca="1" si="83"/>
        <v>0</v>
      </c>
      <c r="AM411" s="96">
        <f t="shared" ca="1" si="83"/>
        <v>0</v>
      </c>
      <c r="AN411" s="96">
        <f t="shared" ca="1" si="83"/>
        <v>0</v>
      </c>
      <c r="AO411" s="96">
        <f t="shared" ca="1" si="83"/>
        <v>0</v>
      </c>
      <c r="AP411" s="96">
        <f t="shared" ca="1" si="83"/>
        <v>0</v>
      </c>
      <c r="AQ411" s="96">
        <f t="shared" ca="1" si="83"/>
        <v>0</v>
      </c>
      <c r="AR411" s="96">
        <f t="shared" ca="1" si="84"/>
        <v>0</v>
      </c>
      <c r="AS411" s="96">
        <f t="shared" ca="1" si="84"/>
        <v>0</v>
      </c>
      <c r="AT411" s="96">
        <f t="shared" ca="1" si="84"/>
        <v>0</v>
      </c>
      <c r="AU411" s="96">
        <f t="shared" ca="1" si="84"/>
        <v>0</v>
      </c>
      <c r="AV411" s="96">
        <f t="shared" ca="1" si="84"/>
        <v>0</v>
      </c>
      <c r="AW411" s="96">
        <f t="shared" ca="1" si="84"/>
        <v>0</v>
      </c>
      <c r="AX411" s="96">
        <f t="shared" ca="1" si="84"/>
        <v>0</v>
      </c>
      <c r="AY411" s="96">
        <f t="shared" ca="1" si="84"/>
        <v>0</v>
      </c>
      <c r="AZ411" s="96">
        <f t="shared" ca="1" si="84"/>
        <v>0</v>
      </c>
      <c r="BA411" s="96">
        <f t="shared" ca="1" si="84"/>
        <v>0</v>
      </c>
      <c r="BB411" s="96">
        <f t="shared" ca="1" si="84"/>
        <v>0</v>
      </c>
      <c r="BC411" s="96">
        <f t="shared" ca="1" si="84"/>
        <v>0</v>
      </c>
      <c r="BD411" s="96">
        <f t="shared" ca="1" si="84"/>
        <v>0</v>
      </c>
      <c r="BE411" s="96">
        <f t="shared" ca="1" si="84"/>
        <v>0</v>
      </c>
      <c r="BF411" s="101">
        <f t="shared" ca="1" si="74"/>
        <v>0</v>
      </c>
    </row>
    <row r="412" spans="2:58">
      <c r="B412" s="139" t="str">
        <v/>
      </c>
      <c r="C412" s="62" t="s">
        <v>127</v>
      </c>
      <c r="D412" s="96">
        <f t="shared" ca="1" si="80"/>
        <v>0</v>
      </c>
      <c r="E412" s="96">
        <f t="shared" ca="1" si="80"/>
        <v>0</v>
      </c>
      <c r="F412" s="96">
        <f t="shared" ca="1" si="80"/>
        <v>0</v>
      </c>
      <c r="G412" s="96">
        <f t="shared" ca="1" si="80"/>
        <v>0</v>
      </c>
      <c r="H412" s="96">
        <f t="shared" ca="1" si="80"/>
        <v>0</v>
      </c>
      <c r="I412" s="96">
        <f t="shared" ca="1" si="80"/>
        <v>0</v>
      </c>
      <c r="J412" s="96">
        <f t="shared" ca="1" si="80"/>
        <v>0</v>
      </c>
      <c r="K412" s="96">
        <f t="shared" ca="1" si="80"/>
        <v>0</v>
      </c>
      <c r="L412" s="96">
        <f t="shared" ca="1" si="80"/>
        <v>0</v>
      </c>
      <c r="M412" s="96">
        <f t="shared" ca="1" si="80"/>
        <v>0</v>
      </c>
      <c r="N412" s="96">
        <f t="shared" ca="1" si="81"/>
        <v>0</v>
      </c>
      <c r="O412" s="96">
        <f t="shared" ca="1" si="81"/>
        <v>0</v>
      </c>
      <c r="P412" s="96">
        <f t="shared" ca="1" si="81"/>
        <v>0</v>
      </c>
      <c r="Q412" s="96">
        <f t="shared" ca="1" si="81"/>
        <v>0</v>
      </c>
      <c r="R412" s="96">
        <f t="shared" ca="1" si="81"/>
        <v>0</v>
      </c>
      <c r="S412" s="96">
        <f t="shared" ca="1" si="81"/>
        <v>0</v>
      </c>
      <c r="T412" s="96">
        <f t="shared" ca="1" si="81"/>
        <v>0</v>
      </c>
      <c r="U412" s="96">
        <f t="shared" ca="1" si="81"/>
        <v>0</v>
      </c>
      <c r="V412" s="96">
        <f t="shared" ca="1" si="81"/>
        <v>0</v>
      </c>
      <c r="W412" s="96">
        <f t="shared" ca="1" si="81"/>
        <v>0</v>
      </c>
      <c r="X412" s="96">
        <f t="shared" ca="1" si="82"/>
        <v>0</v>
      </c>
      <c r="Y412" s="96">
        <f t="shared" ca="1" si="82"/>
        <v>0</v>
      </c>
      <c r="Z412" s="96">
        <f t="shared" ca="1" si="82"/>
        <v>0</v>
      </c>
      <c r="AA412" s="96">
        <f t="shared" ca="1" si="82"/>
        <v>0</v>
      </c>
      <c r="AB412" s="96">
        <f t="shared" ca="1" si="82"/>
        <v>0</v>
      </c>
      <c r="AC412" s="96">
        <f t="shared" ca="1" si="82"/>
        <v>0</v>
      </c>
      <c r="AD412" s="96">
        <f t="shared" ca="1" si="82"/>
        <v>0</v>
      </c>
      <c r="AE412" s="96">
        <f t="shared" ca="1" si="82"/>
        <v>0</v>
      </c>
      <c r="AF412" s="96">
        <f t="shared" ca="1" si="82"/>
        <v>0</v>
      </c>
      <c r="AG412" s="96">
        <f t="shared" ca="1" si="82"/>
        <v>0</v>
      </c>
      <c r="AH412" s="96">
        <f t="shared" ca="1" si="83"/>
        <v>0</v>
      </c>
      <c r="AI412" s="96">
        <f t="shared" ca="1" si="83"/>
        <v>0</v>
      </c>
      <c r="AJ412" s="96">
        <f t="shared" ca="1" si="83"/>
        <v>0</v>
      </c>
      <c r="AK412" s="96">
        <f t="shared" ca="1" si="83"/>
        <v>0</v>
      </c>
      <c r="AL412" s="96">
        <f t="shared" ca="1" si="83"/>
        <v>0</v>
      </c>
      <c r="AM412" s="96">
        <f t="shared" ca="1" si="83"/>
        <v>0</v>
      </c>
      <c r="AN412" s="96">
        <f t="shared" ca="1" si="83"/>
        <v>0</v>
      </c>
      <c r="AO412" s="96">
        <f t="shared" ca="1" si="83"/>
        <v>0</v>
      </c>
      <c r="AP412" s="96">
        <f t="shared" ca="1" si="83"/>
        <v>0</v>
      </c>
      <c r="AQ412" s="96">
        <f t="shared" ca="1" si="83"/>
        <v>0</v>
      </c>
      <c r="AR412" s="96">
        <f t="shared" ca="1" si="84"/>
        <v>0</v>
      </c>
      <c r="AS412" s="96">
        <f t="shared" ca="1" si="84"/>
        <v>0</v>
      </c>
      <c r="AT412" s="96">
        <f t="shared" ca="1" si="84"/>
        <v>0</v>
      </c>
      <c r="AU412" s="96">
        <f t="shared" ca="1" si="84"/>
        <v>0</v>
      </c>
      <c r="AV412" s="96">
        <f t="shared" ca="1" si="84"/>
        <v>0</v>
      </c>
      <c r="AW412" s="96">
        <f t="shared" ca="1" si="84"/>
        <v>0</v>
      </c>
      <c r="AX412" s="96">
        <f t="shared" ca="1" si="84"/>
        <v>0</v>
      </c>
      <c r="AY412" s="96">
        <f t="shared" ca="1" si="84"/>
        <v>0</v>
      </c>
      <c r="AZ412" s="96">
        <f t="shared" ca="1" si="84"/>
        <v>0</v>
      </c>
      <c r="BA412" s="96">
        <f t="shared" ca="1" si="84"/>
        <v>0</v>
      </c>
      <c r="BB412" s="96">
        <f t="shared" ca="1" si="84"/>
        <v>0</v>
      </c>
      <c r="BC412" s="96">
        <f t="shared" ca="1" si="84"/>
        <v>0</v>
      </c>
      <c r="BD412" s="96">
        <f t="shared" ca="1" si="84"/>
        <v>0</v>
      </c>
      <c r="BE412" s="96">
        <f t="shared" ca="1" si="84"/>
        <v>0</v>
      </c>
      <c r="BF412" s="101">
        <f t="shared" ca="1" si="74"/>
        <v>0</v>
      </c>
    </row>
    <row r="413" spans="2:58">
      <c r="B413" s="139" t="str">
        <v/>
      </c>
      <c r="C413" s="62" t="s">
        <v>127</v>
      </c>
      <c r="D413" s="96">
        <f t="shared" ca="1" si="80"/>
        <v>0</v>
      </c>
      <c r="E413" s="96">
        <f t="shared" ca="1" si="80"/>
        <v>0</v>
      </c>
      <c r="F413" s="96">
        <f t="shared" ca="1" si="80"/>
        <v>0</v>
      </c>
      <c r="G413" s="96">
        <f t="shared" ca="1" si="80"/>
        <v>0</v>
      </c>
      <c r="H413" s="96">
        <f t="shared" ca="1" si="80"/>
        <v>0</v>
      </c>
      <c r="I413" s="96">
        <f t="shared" ca="1" si="80"/>
        <v>0</v>
      </c>
      <c r="J413" s="96">
        <f t="shared" ca="1" si="80"/>
        <v>0</v>
      </c>
      <c r="K413" s="96">
        <f t="shared" ca="1" si="80"/>
        <v>0</v>
      </c>
      <c r="L413" s="96">
        <f t="shared" ca="1" si="80"/>
        <v>0</v>
      </c>
      <c r="M413" s="96">
        <f t="shared" ca="1" si="80"/>
        <v>0</v>
      </c>
      <c r="N413" s="96">
        <f t="shared" ca="1" si="81"/>
        <v>0</v>
      </c>
      <c r="O413" s="96">
        <f t="shared" ca="1" si="81"/>
        <v>0</v>
      </c>
      <c r="P413" s="96">
        <f t="shared" ca="1" si="81"/>
        <v>0</v>
      </c>
      <c r="Q413" s="96">
        <f t="shared" ca="1" si="81"/>
        <v>0</v>
      </c>
      <c r="R413" s="96">
        <f t="shared" ca="1" si="81"/>
        <v>0</v>
      </c>
      <c r="S413" s="96">
        <f t="shared" ca="1" si="81"/>
        <v>0</v>
      </c>
      <c r="T413" s="96">
        <f t="shared" ca="1" si="81"/>
        <v>0</v>
      </c>
      <c r="U413" s="96">
        <f t="shared" ca="1" si="81"/>
        <v>0</v>
      </c>
      <c r="V413" s="96">
        <f t="shared" ca="1" si="81"/>
        <v>0</v>
      </c>
      <c r="W413" s="96">
        <f t="shared" ca="1" si="81"/>
        <v>0</v>
      </c>
      <c r="X413" s="96">
        <f t="shared" ca="1" si="82"/>
        <v>0</v>
      </c>
      <c r="Y413" s="96">
        <f t="shared" ca="1" si="82"/>
        <v>0</v>
      </c>
      <c r="Z413" s="96">
        <f t="shared" ca="1" si="82"/>
        <v>0</v>
      </c>
      <c r="AA413" s="96">
        <f t="shared" ca="1" si="82"/>
        <v>0</v>
      </c>
      <c r="AB413" s="96">
        <f t="shared" ca="1" si="82"/>
        <v>0</v>
      </c>
      <c r="AC413" s="96">
        <f t="shared" ca="1" si="82"/>
        <v>0</v>
      </c>
      <c r="AD413" s="96">
        <f t="shared" ca="1" si="82"/>
        <v>0</v>
      </c>
      <c r="AE413" s="96">
        <f t="shared" ca="1" si="82"/>
        <v>0</v>
      </c>
      <c r="AF413" s="96">
        <f t="shared" ca="1" si="82"/>
        <v>0</v>
      </c>
      <c r="AG413" s="96">
        <f t="shared" ca="1" si="82"/>
        <v>0</v>
      </c>
      <c r="AH413" s="96">
        <f t="shared" ca="1" si="83"/>
        <v>0</v>
      </c>
      <c r="AI413" s="96">
        <f t="shared" ca="1" si="83"/>
        <v>0</v>
      </c>
      <c r="AJ413" s="96">
        <f t="shared" ca="1" si="83"/>
        <v>0</v>
      </c>
      <c r="AK413" s="96">
        <f t="shared" ca="1" si="83"/>
        <v>0</v>
      </c>
      <c r="AL413" s="96">
        <f t="shared" ca="1" si="83"/>
        <v>0</v>
      </c>
      <c r="AM413" s="96">
        <f t="shared" ca="1" si="83"/>
        <v>0</v>
      </c>
      <c r="AN413" s="96">
        <f t="shared" ca="1" si="83"/>
        <v>0</v>
      </c>
      <c r="AO413" s="96">
        <f t="shared" ca="1" si="83"/>
        <v>0</v>
      </c>
      <c r="AP413" s="96">
        <f t="shared" ca="1" si="83"/>
        <v>0</v>
      </c>
      <c r="AQ413" s="96">
        <f t="shared" ca="1" si="83"/>
        <v>0</v>
      </c>
      <c r="AR413" s="96">
        <f t="shared" ca="1" si="84"/>
        <v>0</v>
      </c>
      <c r="AS413" s="96">
        <f t="shared" ca="1" si="84"/>
        <v>0</v>
      </c>
      <c r="AT413" s="96">
        <f t="shared" ca="1" si="84"/>
        <v>0</v>
      </c>
      <c r="AU413" s="96">
        <f t="shared" ca="1" si="84"/>
        <v>0</v>
      </c>
      <c r="AV413" s="96">
        <f t="shared" ca="1" si="84"/>
        <v>0</v>
      </c>
      <c r="AW413" s="96">
        <f t="shared" ca="1" si="84"/>
        <v>0</v>
      </c>
      <c r="AX413" s="96">
        <f t="shared" ca="1" si="84"/>
        <v>0</v>
      </c>
      <c r="AY413" s="96">
        <f t="shared" ca="1" si="84"/>
        <v>0</v>
      </c>
      <c r="AZ413" s="96">
        <f t="shared" ca="1" si="84"/>
        <v>0</v>
      </c>
      <c r="BA413" s="96">
        <f t="shared" ca="1" si="84"/>
        <v>0</v>
      </c>
      <c r="BB413" s="96">
        <f t="shared" ca="1" si="84"/>
        <v>0</v>
      </c>
      <c r="BC413" s="96">
        <f t="shared" ca="1" si="84"/>
        <v>0</v>
      </c>
      <c r="BD413" s="96">
        <f t="shared" ca="1" si="84"/>
        <v>0</v>
      </c>
      <c r="BE413" s="96">
        <f t="shared" ca="1" si="84"/>
        <v>0</v>
      </c>
      <c r="BF413" s="101">
        <f t="shared" ca="1" si="74"/>
        <v>0</v>
      </c>
    </row>
    <row r="414" spans="2:58">
      <c r="B414" s="139" t="str">
        <v/>
      </c>
      <c r="C414" s="62" t="s">
        <v>127</v>
      </c>
      <c r="D414" s="96">
        <f t="shared" ca="1" si="80"/>
        <v>0</v>
      </c>
      <c r="E414" s="96">
        <f t="shared" ca="1" si="80"/>
        <v>0</v>
      </c>
      <c r="F414" s="96">
        <f t="shared" ca="1" si="80"/>
        <v>0</v>
      </c>
      <c r="G414" s="96">
        <f t="shared" ca="1" si="80"/>
        <v>0</v>
      </c>
      <c r="H414" s="96">
        <f t="shared" ca="1" si="80"/>
        <v>0</v>
      </c>
      <c r="I414" s="96">
        <f t="shared" ca="1" si="80"/>
        <v>0</v>
      </c>
      <c r="J414" s="96">
        <f t="shared" ca="1" si="80"/>
        <v>0</v>
      </c>
      <c r="K414" s="96">
        <f t="shared" ca="1" si="80"/>
        <v>0</v>
      </c>
      <c r="L414" s="96">
        <f t="shared" ca="1" si="80"/>
        <v>0</v>
      </c>
      <c r="M414" s="96">
        <f t="shared" ca="1" si="80"/>
        <v>0</v>
      </c>
      <c r="N414" s="96">
        <f t="shared" ca="1" si="81"/>
        <v>0</v>
      </c>
      <c r="O414" s="96">
        <f t="shared" ca="1" si="81"/>
        <v>0</v>
      </c>
      <c r="P414" s="96">
        <f t="shared" ca="1" si="81"/>
        <v>0</v>
      </c>
      <c r="Q414" s="96">
        <f t="shared" ca="1" si="81"/>
        <v>0</v>
      </c>
      <c r="R414" s="96">
        <f t="shared" ca="1" si="81"/>
        <v>0</v>
      </c>
      <c r="S414" s="96">
        <f t="shared" ca="1" si="81"/>
        <v>0</v>
      </c>
      <c r="T414" s="96">
        <f t="shared" ca="1" si="81"/>
        <v>0</v>
      </c>
      <c r="U414" s="96">
        <f t="shared" ca="1" si="81"/>
        <v>0</v>
      </c>
      <c r="V414" s="96">
        <f t="shared" ca="1" si="81"/>
        <v>0</v>
      </c>
      <c r="W414" s="96">
        <f t="shared" ca="1" si="81"/>
        <v>0</v>
      </c>
      <c r="X414" s="96">
        <f t="shared" ca="1" si="82"/>
        <v>0</v>
      </c>
      <c r="Y414" s="96">
        <f t="shared" ca="1" si="82"/>
        <v>0</v>
      </c>
      <c r="Z414" s="96">
        <f t="shared" ca="1" si="82"/>
        <v>0</v>
      </c>
      <c r="AA414" s="96">
        <f t="shared" ca="1" si="82"/>
        <v>0</v>
      </c>
      <c r="AB414" s="96">
        <f t="shared" ca="1" si="82"/>
        <v>0</v>
      </c>
      <c r="AC414" s="96">
        <f t="shared" ca="1" si="82"/>
        <v>0</v>
      </c>
      <c r="AD414" s="96">
        <f t="shared" ca="1" si="82"/>
        <v>0</v>
      </c>
      <c r="AE414" s="96">
        <f t="shared" ca="1" si="82"/>
        <v>0</v>
      </c>
      <c r="AF414" s="96">
        <f t="shared" ca="1" si="82"/>
        <v>0</v>
      </c>
      <c r="AG414" s="96">
        <f t="shared" ca="1" si="82"/>
        <v>0</v>
      </c>
      <c r="AH414" s="96">
        <f t="shared" ca="1" si="83"/>
        <v>0</v>
      </c>
      <c r="AI414" s="96">
        <f t="shared" ca="1" si="83"/>
        <v>0</v>
      </c>
      <c r="AJ414" s="96">
        <f t="shared" ca="1" si="83"/>
        <v>0</v>
      </c>
      <c r="AK414" s="96">
        <f t="shared" ca="1" si="83"/>
        <v>0</v>
      </c>
      <c r="AL414" s="96">
        <f t="shared" ca="1" si="83"/>
        <v>0</v>
      </c>
      <c r="AM414" s="96">
        <f t="shared" ca="1" si="83"/>
        <v>0</v>
      </c>
      <c r="AN414" s="96">
        <f t="shared" ca="1" si="83"/>
        <v>0</v>
      </c>
      <c r="AO414" s="96">
        <f t="shared" ca="1" si="83"/>
        <v>0</v>
      </c>
      <c r="AP414" s="96">
        <f t="shared" ca="1" si="83"/>
        <v>0</v>
      </c>
      <c r="AQ414" s="96">
        <f t="shared" ca="1" si="83"/>
        <v>0</v>
      </c>
      <c r="AR414" s="96">
        <f t="shared" ca="1" si="84"/>
        <v>0</v>
      </c>
      <c r="AS414" s="96">
        <f t="shared" ca="1" si="84"/>
        <v>0</v>
      </c>
      <c r="AT414" s="96">
        <f t="shared" ca="1" si="84"/>
        <v>0</v>
      </c>
      <c r="AU414" s="96">
        <f t="shared" ca="1" si="84"/>
        <v>0</v>
      </c>
      <c r="AV414" s="96">
        <f t="shared" ca="1" si="84"/>
        <v>0</v>
      </c>
      <c r="AW414" s="96">
        <f t="shared" ca="1" si="84"/>
        <v>0</v>
      </c>
      <c r="AX414" s="96">
        <f t="shared" ca="1" si="84"/>
        <v>0</v>
      </c>
      <c r="AY414" s="96">
        <f t="shared" ca="1" si="84"/>
        <v>0</v>
      </c>
      <c r="AZ414" s="96">
        <f t="shared" ca="1" si="84"/>
        <v>0</v>
      </c>
      <c r="BA414" s="96">
        <f t="shared" ca="1" si="84"/>
        <v>0</v>
      </c>
      <c r="BB414" s="96">
        <f t="shared" ca="1" si="84"/>
        <v>0</v>
      </c>
      <c r="BC414" s="96">
        <f t="shared" ca="1" si="84"/>
        <v>0</v>
      </c>
      <c r="BD414" s="96">
        <f t="shared" ca="1" si="84"/>
        <v>0</v>
      </c>
      <c r="BE414" s="96">
        <f t="shared" ca="1" si="84"/>
        <v>0</v>
      </c>
      <c r="BF414" s="101">
        <f t="shared" ca="1" si="74"/>
        <v>0</v>
      </c>
    </row>
    <row r="415" spans="2:58">
      <c r="B415" s="139" t="str">
        <v/>
      </c>
      <c r="C415" s="62" t="s">
        <v>127</v>
      </c>
      <c r="D415" s="96">
        <f t="shared" ca="1" si="80"/>
        <v>0</v>
      </c>
      <c r="E415" s="96">
        <f t="shared" ca="1" si="80"/>
        <v>0</v>
      </c>
      <c r="F415" s="96">
        <f t="shared" ca="1" si="80"/>
        <v>0</v>
      </c>
      <c r="G415" s="96">
        <f t="shared" ca="1" si="80"/>
        <v>0</v>
      </c>
      <c r="H415" s="96">
        <f t="shared" ca="1" si="80"/>
        <v>0</v>
      </c>
      <c r="I415" s="96">
        <f t="shared" ca="1" si="80"/>
        <v>0</v>
      </c>
      <c r="J415" s="96">
        <f t="shared" ca="1" si="80"/>
        <v>0</v>
      </c>
      <c r="K415" s="96">
        <f t="shared" ca="1" si="80"/>
        <v>0</v>
      </c>
      <c r="L415" s="96">
        <f t="shared" ca="1" si="80"/>
        <v>0</v>
      </c>
      <c r="M415" s="96">
        <f t="shared" ca="1" si="80"/>
        <v>0</v>
      </c>
      <c r="N415" s="96">
        <f t="shared" ca="1" si="81"/>
        <v>0</v>
      </c>
      <c r="O415" s="96">
        <f t="shared" ca="1" si="81"/>
        <v>0</v>
      </c>
      <c r="P415" s="96">
        <f t="shared" ca="1" si="81"/>
        <v>0</v>
      </c>
      <c r="Q415" s="96">
        <f t="shared" ca="1" si="81"/>
        <v>0</v>
      </c>
      <c r="R415" s="96">
        <f t="shared" ca="1" si="81"/>
        <v>0</v>
      </c>
      <c r="S415" s="96">
        <f t="shared" ca="1" si="81"/>
        <v>0</v>
      </c>
      <c r="T415" s="96">
        <f t="shared" ca="1" si="81"/>
        <v>0</v>
      </c>
      <c r="U415" s="96">
        <f t="shared" ca="1" si="81"/>
        <v>0</v>
      </c>
      <c r="V415" s="96">
        <f t="shared" ca="1" si="81"/>
        <v>0</v>
      </c>
      <c r="W415" s="96">
        <f t="shared" ca="1" si="81"/>
        <v>0</v>
      </c>
      <c r="X415" s="96">
        <f t="shared" ca="1" si="82"/>
        <v>0</v>
      </c>
      <c r="Y415" s="96">
        <f t="shared" ca="1" si="82"/>
        <v>0</v>
      </c>
      <c r="Z415" s="96">
        <f t="shared" ca="1" si="82"/>
        <v>0</v>
      </c>
      <c r="AA415" s="96">
        <f t="shared" ca="1" si="82"/>
        <v>0</v>
      </c>
      <c r="AB415" s="96">
        <f t="shared" ca="1" si="82"/>
        <v>0</v>
      </c>
      <c r="AC415" s="96">
        <f t="shared" ca="1" si="82"/>
        <v>0</v>
      </c>
      <c r="AD415" s="96">
        <f t="shared" ca="1" si="82"/>
        <v>0</v>
      </c>
      <c r="AE415" s="96">
        <f t="shared" ca="1" si="82"/>
        <v>0</v>
      </c>
      <c r="AF415" s="96">
        <f t="shared" ca="1" si="82"/>
        <v>0</v>
      </c>
      <c r="AG415" s="96">
        <f t="shared" ca="1" si="82"/>
        <v>0</v>
      </c>
      <c r="AH415" s="96">
        <f t="shared" ca="1" si="83"/>
        <v>0</v>
      </c>
      <c r="AI415" s="96">
        <f t="shared" ca="1" si="83"/>
        <v>0</v>
      </c>
      <c r="AJ415" s="96">
        <f t="shared" ca="1" si="83"/>
        <v>0</v>
      </c>
      <c r="AK415" s="96">
        <f t="shared" ca="1" si="83"/>
        <v>0</v>
      </c>
      <c r="AL415" s="96">
        <f t="shared" ca="1" si="83"/>
        <v>0</v>
      </c>
      <c r="AM415" s="96">
        <f t="shared" ca="1" si="83"/>
        <v>0</v>
      </c>
      <c r="AN415" s="96">
        <f t="shared" ca="1" si="83"/>
        <v>0</v>
      </c>
      <c r="AO415" s="96">
        <f t="shared" ca="1" si="83"/>
        <v>0</v>
      </c>
      <c r="AP415" s="96">
        <f t="shared" ca="1" si="83"/>
        <v>0</v>
      </c>
      <c r="AQ415" s="96">
        <f t="shared" ca="1" si="83"/>
        <v>0</v>
      </c>
      <c r="AR415" s="96">
        <f t="shared" ca="1" si="84"/>
        <v>0</v>
      </c>
      <c r="AS415" s="96">
        <f t="shared" ca="1" si="84"/>
        <v>0</v>
      </c>
      <c r="AT415" s="96">
        <f t="shared" ca="1" si="84"/>
        <v>0</v>
      </c>
      <c r="AU415" s="96">
        <f t="shared" ca="1" si="84"/>
        <v>0</v>
      </c>
      <c r="AV415" s="96">
        <f t="shared" ca="1" si="84"/>
        <v>0</v>
      </c>
      <c r="AW415" s="96">
        <f t="shared" ca="1" si="84"/>
        <v>0</v>
      </c>
      <c r="AX415" s="96">
        <f t="shared" ca="1" si="84"/>
        <v>0</v>
      </c>
      <c r="AY415" s="96">
        <f t="shared" ca="1" si="84"/>
        <v>0</v>
      </c>
      <c r="AZ415" s="96">
        <f t="shared" ca="1" si="84"/>
        <v>0</v>
      </c>
      <c r="BA415" s="96">
        <f t="shared" ca="1" si="84"/>
        <v>0</v>
      </c>
      <c r="BB415" s="96">
        <f t="shared" ca="1" si="84"/>
        <v>0</v>
      </c>
      <c r="BC415" s="96">
        <f t="shared" ca="1" si="84"/>
        <v>0</v>
      </c>
      <c r="BD415" s="96">
        <f t="shared" ca="1" si="84"/>
        <v>0</v>
      </c>
      <c r="BE415" s="96">
        <f t="shared" ca="1" si="84"/>
        <v>0</v>
      </c>
      <c r="BF415" s="101">
        <f t="shared" ca="1" si="74"/>
        <v>0</v>
      </c>
    </row>
    <row r="416" spans="2:58">
      <c r="B416" s="139" t="str">
        <v/>
      </c>
      <c r="C416" s="62" t="s">
        <v>127</v>
      </c>
      <c r="D416" s="96">
        <f t="shared" ca="1" si="80"/>
        <v>0</v>
      </c>
      <c r="E416" s="96">
        <f t="shared" ca="1" si="80"/>
        <v>0</v>
      </c>
      <c r="F416" s="96">
        <f t="shared" ca="1" si="80"/>
        <v>0</v>
      </c>
      <c r="G416" s="96">
        <f t="shared" ca="1" si="80"/>
        <v>0</v>
      </c>
      <c r="H416" s="96">
        <f t="shared" ca="1" si="80"/>
        <v>0</v>
      </c>
      <c r="I416" s="96">
        <f t="shared" ca="1" si="80"/>
        <v>0</v>
      </c>
      <c r="J416" s="96">
        <f t="shared" ca="1" si="80"/>
        <v>0</v>
      </c>
      <c r="K416" s="96">
        <f t="shared" ca="1" si="80"/>
        <v>0</v>
      </c>
      <c r="L416" s="96">
        <f t="shared" ca="1" si="80"/>
        <v>0</v>
      </c>
      <c r="M416" s="96">
        <f t="shared" ca="1" si="80"/>
        <v>0</v>
      </c>
      <c r="N416" s="96">
        <f t="shared" ca="1" si="81"/>
        <v>0</v>
      </c>
      <c r="O416" s="96">
        <f t="shared" ca="1" si="81"/>
        <v>0</v>
      </c>
      <c r="P416" s="96">
        <f t="shared" ca="1" si="81"/>
        <v>0</v>
      </c>
      <c r="Q416" s="96">
        <f t="shared" ca="1" si="81"/>
        <v>0</v>
      </c>
      <c r="R416" s="96">
        <f t="shared" ca="1" si="81"/>
        <v>0</v>
      </c>
      <c r="S416" s="96">
        <f t="shared" ca="1" si="81"/>
        <v>0</v>
      </c>
      <c r="T416" s="96">
        <f t="shared" ca="1" si="81"/>
        <v>0</v>
      </c>
      <c r="U416" s="96">
        <f t="shared" ca="1" si="81"/>
        <v>0</v>
      </c>
      <c r="V416" s="96">
        <f t="shared" ca="1" si="81"/>
        <v>0</v>
      </c>
      <c r="W416" s="96">
        <f t="shared" ca="1" si="81"/>
        <v>0</v>
      </c>
      <c r="X416" s="96">
        <f t="shared" ca="1" si="82"/>
        <v>0</v>
      </c>
      <c r="Y416" s="96">
        <f t="shared" ca="1" si="82"/>
        <v>0</v>
      </c>
      <c r="Z416" s="96">
        <f t="shared" ca="1" si="82"/>
        <v>0</v>
      </c>
      <c r="AA416" s="96">
        <f t="shared" ca="1" si="82"/>
        <v>0</v>
      </c>
      <c r="AB416" s="96">
        <f t="shared" ca="1" si="82"/>
        <v>0</v>
      </c>
      <c r="AC416" s="96">
        <f t="shared" ca="1" si="82"/>
        <v>0</v>
      </c>
      <c r="AD416" s="96">
        <f t="shared" ca="1" si="82"/>
        <v>0</v>
      </c>
      <c r="AE416" s="96">
        <f t="shared" ca="1" si="82"/>
        <v>0</v>
      </c>
      <c r="AF416" s="96">
        <f t="shared" ca="1" si="82"/>
        <v>0</v>
      </c>
      <c r="AG416" s="96">
        <f t="shared" ca="1" si="82"/>
        <v>0</v>
      </c>
      <c r="AH416" s="96">
        <f t="shared" ca="1" si="83"/>
        <v>0</v>
      </c>
      <c r="AI416" s="96">
        <f t="shared" ca="1" si="83"/>
        <v>0</v>
      </c>
      <c r="AJ416" s="96">
        <f t="shared" ca="1" si="83"/>
        <v>0</v>
      </c>
      <c r="AK416" s="96">
        <f t="shared" ca="1" si="83"/>
        <v>0</v>
      </c>
      <c r="AL416" s="96">
        <f t="shared" ca="1" si="83"/>
        <v>0</v>
      </c>
      <c r="AM416" s="96">
        <f t="shared" ca="1" si="83"/>
        <v>0</v>
      </c>
      <c r="AN416" s="96">
        <f t="shared" ca="1" si="83"/>
        <v>0</v>
      </c>
      <c r="AO416" s="96">
        <f t="shared" ca="1" si="83"/>
        <v>0</v>
      </c>
      <c r="AP416" s="96">
        <f t="shared" ca="1" si="83"/>
        <v>0</v>
      </c>
      <c r="AQ416" s="96">
        <f t="shared" ca="1" si="83"/>
        <v>0</v>
      </c>
      <c r="AR416" s="96">
        <f t="shared" ca="1" si="84"/>
        <v>0</v>
      </c>
      <c r="AS416" s="96">
        <f t="shared" ca="1" si="84"/>
        <v>0</v>
      </c>
      <c r="AT416" s="96">
        <f t="shared" ca="1" si="84"/>
        <v>0</v>
      </c>
      <c r="AU416" s="96">
        <f t="shared" ca="1" si="84"/>
        <v>0</v>
      </c>
      <c r="AV416" s="96">
        <f t="shared" ca="1" si="84"/>
        <v>0</v>
      </c>
      <c r="AW416" s="96">
        <f t="shared" ca="1" si="84"/>
        <v>0</v>
      </c>
      <c r="AX416" s="96">
        <f t="shared" ca="1" si="84"/>
        <v>0</v>
      </c>
      <c r="AY416" s="96">
        <f t="shared" ca="1" si="84"/>
        <v>0</v>
      </c>
      <c r="AZ416" s="96">
        <f t="shared" ca="1" si="84"/>
        <v>0</v>
      </c>
      <c r="BA416" s="96">
        <f t="shared" ca="1" si="84"/>
        <v>0</v>
      </c>
      <c r="BB416" s="96">
        <f t="shared" ca="1" si="84"/>
        <v>0</v>
      </c>
      <c r="BC416" s="96">
        <f t="shared" ca="1" si="84"/>
        <v>0</v>
      </c>
      <c r="BD416" s="96">
        <f t="shared" ca="1" si="84"/>
        <v>0</v>
      </c>
      <c r="BE416" s="96">
        <f t="shared" ca="1" si="84"/>
        <v>0</v>
      </c>
      <c r="BF416" s="101">
        <f t="shared" ca="1" si="74"/>
        <v>0</v>
      </c>
    </row>
    <row r="417" spans="2:58" ht="12">
      <c r="BF417" s="52" t="s">
        <v>338</v>
      </c>
    </row>
    <row r="419" spans="2:58" ht="15.5">
      <c r="B419" s="50" t="s">
        <v>226</v>
      </c>
      <c r="C419" s="50"/>
      <c r="D419" s="50"/>
      <c r="E419" s="50"/>
      <c r="F419" s="50"/>
      <c r="G419" s="50"/>
      <c r="H419" s="50"/>
      <c r="I419" s="50"/>
      <c r="J419" s="50"/>
      <c r="K419" s="50"/>
      <c r="L419" s="50"/>
      <c r="M419" s="50"/>
      <c r="N419" s="50"/>
      <c r="O419" s="50"/>
      <c r="P419" s="50"/>
      <c r="Q419" s="50"/>
      <c r="R419" s="50"/>
      <c r="S419" s="50"/>
      <c r="T419" s="50"/>
      <c r="U419" s="50"/>
      <c r="V419" s="50"/>
      <c r="W419" s="50"/>
      <c r="X419" s="50"/>
      <c r="Y419" s="50"/>
      <c r="Z419" s="50"/>
      <c r="AA419" s="50"/>
      <c r="AB419" s="50"/>
      <c r="AC419" s="50"/>
      <c r="AD419" s="50"/>
      <c r="AE419" s="50"/>
      <c r="AF419" s="50"/>
      <c r="AG419" s="50"/>
      <c r="AH419" s="50"/>
      <c r="AI419" s="50"/>
    </row>
    <row r="420" spans="2:58" s="137" customFormat="1" ht="46">
      <c r="B420" s="134" t="s">
        <v>126</v>
      </c>
      <c r="C420" s="134" t="s">
        <v>78</v>
      </c>
      <c r="D420" s="134" t="str">
        <f t="array" ref="D420:AI420">TRANSPOSE(Service_list)</f>
        <v>Analogue Core WLR Rentals</v>
      </c>
      <c r="E420" s="134" t="str">
        <v>Analogue Premium Rentals</v>
      </c>
      <c r="F420" s="134" t="str">
        <v>WLR Connections</v>
      </c>
      <c r="G420" s="134" t="str">
        <v>WLR Premium Connections</v>
      </c>
      <c r="H420" s="134" t="str">
        <v>WLR Transfers</v>
      </c>
      <c r="I420" s="134" t="str">
        <v>WLR Premium Transfers</v>
      </c>
      <c r="J420" s="134" t="str">
        <v>WLR Conversions</v>
      </c>
      <c r="K420" s="134" t="str">
        <v>Metallic Path Facility (MPF) New Provide Services</v>
      </c>
      <c r="L420" s="134" t="str">
        <v>Metallic Path Facility (MPF) Single Migrations</v>
      </c>
      <c r="M420" s="134" t="str">
        <v>Metallic Path Facility (MPF) Bulk Migrations</v>
      </c>
      <c r="N420" s="134" t="str">
        <v>Metallic Path Facility (MPF) Rentals</v>
      </c>
      <c r="O420" s="134" t="str">
        <v>Hard Ceases</v>
      </c>
      <c r="P420" s="134" t="str">
        <v>Co-mingling New Provide Services</v>
      </c>
      <c r="Q420" s="134" t="str">
        <v>Co-mingling Rental Services</v>
      </c>
      <c r="R420" s="134" t="str">
        <v>Tie cables</v>
      </c>
      <c r="S420" s="134" t="str">
        <v>Other LLU Ancillary Services</v>
      </c>
      <c r="T420" s="134" t="str">
        <v>Shared Metallic Path Facility (SMPF) New Provides</v>
      </c>
      <c r="U420" s="134" t="str">
        <v>Shared Metallic Path Facility (SMPF) Single Migrations</v>
      </c>
      <c r="V420" s="134" t="str">
        <v>Shared Metallic Path Facility (SMPF) Bulk Migrations</v>
      </c>
      <c r="W420" s="134" t="str">
        <v>Shared Metallic Path Facility (SMPF) Rentals</v>
      </c>
      <c r="X420" s="134" t="str">
        <v>WLR Simultaneously Provided Conversions</v>
      </c>
      <c r="Y420" s="135" t="str">
        <v>WLR Simultaneously Provided Connections</v>
      </c>
      <c r="Z420" s="135" t="str">
        <v>GEA FTTC Rentals</v>
      </c>
      <c r="AA420" s="135" t="str">
        <v>GEA FTTC Connections</v>
      </c>
      <c r="AB420" s="135" t="str">
        <v>GEA CP to CP Migration</v>
      </c>
      <c r="AC420" s="135" t="str">
        <v>GEA Other</v>
      </c>
      <c r="AD420" s="135" t="str">
        <v/>
      </c>
      <c r="AE420" s="135" t="str">
        <v/>
      </c>
      <c r="AF420" s="135" t="str">
        <v/>
      </c>
      <c r="AG420" s="135" t="str">
        <v/>
      </c>
      <c r="AH420" s="135" t="str">
        <v/>
      </c>
      <c r="AI420" s="135" t="str">
        <v/>
      </c>
    </row>
    <row r="421" spans="2:58">
      <c r="B421" s="139" t="str">
        <f t="array" ref="B421:B474">Component_list</f>
        <v>MPF Line Testing Systems</v>
      </c>
      <c r="C421" s="62" t="s">
        <v>127</v>
      </c>
      <c r="D421" s="96">
        <f t="array" aca="1" ref="D421:AI474" ca="1">TRANSPOSE(D385:BE416)</f>
        <v>0</v>
      </c>
      <c r="E421" s="96">
        <f ca="1"/>
        <v>0</v>
      </c>
      <c r="F421" s="96">
        <f ca="1"/>
        <v>0</v>
      </c>
      <c r="G421" s="96">
        <f ca="1"/>
        <v>0</v>
      </c>
      <c r="H421" s="96">
        <f ca="1"/>
        <v>0</v>
      </c>
      <c r="I421" s="96">
        <f ca="1"/>
        <v>0</v>
      </c>
      <c r="J421" s="96">
        <f ca="1"/>
        <v>0</v>
      </c>
      <c r="K421" s="96">
        <f ca="1"/>
        <v>0</v>
      </c>
      <c r="L421" s="96">
        <f ca="1"/>
        <v>0</v>
      </c>
      <c r="M421" s="96">
        <f ca="1"/>
        <v>0</v>
      </c>
      <c r="N421" s="96">
        <f ca="1"/>
        <v>6.8923239477141891</v>
      </c>
      <c r="O421" s="96">
        <f ca="1"/>
        <v>0</v>
      </c>
      <c r="P421" s="96">
        <f ca="1"/>
        <v>0</v>
      </c>
      <c r="Q421" s="96">
        <f ca="1"/>
        <v>0</v>
      </c>
      <c r="R421" s="96">
        <f ca="1"/>
        <v>0</v>
      </c>
      <c r="S421" s="96">
        <f ca="1"/>
        <v>0</v>
      </c>
      <c r="T421" s="96">
        <f ca="1"/>
        <v>0</v>
      </c>
      <c r="U421" s="96">
        <f ca="1"/>
        <v>0</v>
      </c>
      <c r="V421" s="96">
        <f ca="1"/>
        <v>0</v>
      </c>
      <c r="W421" s="96">
        <f ca="1"/>
        <v>0</v>
      </c>
      <c r="X421" s="96">
        <f ca="1"/>
        <v>0</v>
      </c>
      <c r="Y421" s="96">
        <f ca="1"/>
        <v>0</v>
      </c>
      <c r="Z421" s="96">
        <f ca="1"/>
        <v>0</v>
      </c>
      <c r="AA421" s="96">
        <f ca="1"/>
        <v>0</v>
      </c>
      <c r="AB421" s="96">
        <f ca="1"/>
        <v>0</v>
      </c>
      <c r="AC421" s="96">
        <f ca="1"/>
        <v>0</v>
      </c>
      <c r="AD421" s="96">
        <f ca="1"/>
        <v>0</v>
      </c>
      <c r="AE421" s="96">
        <f ca="1"/>
        <v>0</v>
      </c>
      <c r="AF421" s="96">
        <f ca="1"/>
        <v>0</v>
      </c>
      <c r="AG421" s="96">
        <f ca="1"/>
        <v>0</v>
      </c>
      <c r="AH421" s="96">
        <f ca="1"/>
        <v>0</v>
      </c>
      <c r="AI421" s="96">
        <f ca="1"/>
        <v>0</v>
      </c>
    </row>
    <row r="422" spans="2:58">
      <c r="B422" s="139" t="str">
        <v>Openreach time related charges</v>
      </c>
      <c r="C422" s="62" t="s">
        <v>127</v>
      </c>
      <c r="D422" s="96">
        <f ca="1"/>
        <v>0</v>
      </c>
      <c r="E422" s="96">
        <f ca="1"/>
        <v>0</v>
      </c>
      <c r="F422" s="96">
        <f ca="1"/>
        <v>0</v>
      </c>
      <c r="G422" s="96">
        <f ca="1"/>
        <v>0</v>
      </c>
      <c r="H422" s="96">
        <f ca="1"/>
        <v>0</v>
      </c>
      <c r="I422" s="96">
        <f ca="1"/>
        <v>0</v>
      </c>
      <c r="J422" s="96">
        <f ca="1"/>
        <v>0</v>
      </c>
      <c r="K422" s="96">
        <f ca="1"/>
        <v>0</v>
      </c>
      <c r="L422" s="96">
        <f ca="1"/>
        <v>0</v>
      </c>
      <c r="M422" s="96">
        <f ca="1"/>
        <v>0</v>
      </c>
      <c r="N422" s="96">
        <f ca="1"/>
        <v>0</v>
      </c>
      <c r="O422" s="96">
        <f ca="1"/>
        <v>0</v>
      </c>
      <c r="P422" s="96">
        <f ca="1"/>
        <v>0</v>
      </c>
      <c r="Q422" s="96">
        <f ca="1"/>
        <v>0</v>
      </c>
      <c r="R422" s="96">
        <f ca="1"/>
        <v>0</v>
      </c>
      <c r="S422" s="96">
        <f ca="1"/>
        <v>0</v>
      </c>
      <c r="T422" s="96">
        <f ca="1"/>
        <v>0</v>
      </c>
      <c r="U422" s="96">
        <f ca="1"/>
        <v>0</v>
      </c>
      <c r="V422" s="96">
        <f ca="1"/>
        <v>0</v>
      </c>
      <c r="W422" s="96">
        <f ca="1"/>
        <v>0</v>
      </c>
      <c r="X422" s="96">
        <f ca="1"/>
        <v>0</v>
      </c>
      <c r="Y422" s="96">
        <f ca="1"/>
        <v>0</v>
      </c>
      <c r="Z422" s="96">
        <f ca="1"/>
        <v>0</v>
      </c>
      <c r="AA422" s="96">
        <f ca="1"/>
        <v>0</v>
      </c>
      <c r="AB422" s="96">
        <f ca="1"/>
        <v>0</v>
      </c>
      <c r="AC422" s="96">
        <f ca="1"/>
        <v>0</v>
      </c>
      <c r="AD422" s="96">
        <f ca="1"/>
        <v>0</v>
      </c>
      <c r="AE422" s="96">
        <f ca="1"/>
        <v>0</v>
      </c>
      <c r="AF422" s="96">
        <f ca="1"/>
        <v>0</v>
      </c>
      <c r="AG422" s="96">
        <f ca="1"/>
        <v>0</v>
      </c>
      <c r="AH422" s="96">
        <f ca="1"/>
        <v>0</v>
      </c>
      <c r="AI422" s="96">
        <f ca="1"/>
        <v>0</v>
      </c>
    </row>
    <row r="423" spans="2:58">
      <c r="B423" s="139" t="str">
        <v>Co-mingling electricity</v>
      </c>
      <c r="C423" s="62" t="s">
        <v>127</v>
      </c>
      <c r="D423" s="96">
        <f ca="1"/>
        <v>0</v>
      </c>
      <c r="E423" s="96">
        <f ca="1"/>
        <v>0</v>
      </c>
      <c r="F423" s="96">
        <f ca="1"/>
        <v>0</v>
      </c>
      <c r="G423" s="96">
        <f ca="1"/>
        <v>0</v>
      </c>
      <c r="H423" s="96">
        <f ca="1"/>
        <v>0</v>
      </c>
      <c r="I423" s="96">
        <f ca="1"/>
        <v>0</v>
      </c>
      <c r="J423" s="96">
        <f ca="1"/>
        <v>0</v>
      </c>
      <c r="K423" s="96">
        <f ca="1"/>
        <v>0</v>
      </c>
      <c r="L423" s="96">
        <f ca="1"/>
        <v>0</v>
      </c>
      <c r="M423" s="96">
        <f ca="1"/>
        <v>0</v>
      </c>
      <c r="N423" s="96">
        <f ca="1"/>
        <v>0</v>
      </c>
      <c r="O423" s="96">
        <f ca="1"/>
        <v>0</v>
      </c>
      <c r="P423" s="96">
        <f ca="1"/>
        <v>0</v>
      </c>
      <c r="Q423" s="96">
        <f ca="1"/>
        <v>0</v>
      </c>
      <c r="R423" s="96">
        <f ca="1"/>
        <v>0</v>
      </c>
      <c r="S423" s="96">
        <f ca="1"/>
        <v>0</v>
      </c>
      <c r="T423" s="96">
        <f ca="1"/>
        <v>0</v>
      </c>
      <c r="U423" s="96">
        <f ca="1"/>
        <v>0</v>
      </c>
      <c r="V423" s="96">
        <f ca="1"/>
        <v>0</v>
      </c>
      <c r="W423" s="96">
        <f ca="1"/>
        <v>0</v>
      </c>
      <c r="X423" s="96">
        <f ca="1"/>
        <v>0</v>
      </c>
      <c r="Y423" s="96">
        <f ca="1"/>
        <v>0</v>
      </c>
      <c r="Z423" s="96">
        <f ca="1"/>
        <v>0</v>
      </c>
      <c r="AA423" s="96">
        <f ca="1"/>
        <v>0</v>
      </c>
      <c r="AB423" s="96">
        <f ca="1"/>
        <v>0</v>
      </c>
      <c r="AC423" s="96">
        <f ca="1"/>
        <v>0</v>
      </c>
      <c r="AD423" s="96">
        <f ca="1"/>
        <v>0</v>
      </c>
      <c r="AE423" s="96">
        <f ca="1"/>
        <v>0</v>
      </c>
      <c r="AF423" s="96">
        <f ca="1"/>
        <v>0</v>
      </c>
      <c r="AG423" s="96">
        <f ca="1"/>
        <v>0</v>
      </c>
      <c r="AH423" s="96">
        <f ca="1"/>
        <v>0</v>
      </c>
      <c r="AI423" s="96">
        <f ca="1"/>
        <v>0</v>
      </c>
    </row>
    <row r="424" spans="2:58">
      <c r="B424" s="139" t="str">
        <v>Co-mingling set up</v>
      </c>
      <c r="C424" s="62" t="s">
        <v>127</v>
      </c>
      <c r="D424" s="96">
        <f ca="1"/>
        <v>0</v>
      </c>
      <c r="E424" s="96">
        <f ca="1"/>
        <v>0</v>
      </c>
      <c r="F424" s="96">
        <f ca="1"/>
        <v>0</v>
      </c>
      <c r="G424" s="96">
        <f ca="1"/>
        <v>0</v>
      </c>
      <c r="H424" s="96">
        <f ca="1"/>
        <v>0</v>
      </c>
      <c r="I424" s="96">
        <f ca="1"/>
        <v>0</v>
      </c>
      <c r="J424" s="96">
        <f ca="1"/>
        <v>0</v>
      </c>
      <c r="K424" s="96">
        <f ca="1"/>
        <v>0</v>
      </c>
      <c r="L424" s="96">
        <f ca="1"/>
        <v>0</v>
      </c>
      <c r="M424" s="96">
        <f ca="1"/>
        <v>0</v>
      </c>
      <c r="N424" s="96">
        <f ca="1"/>
        <v>0</v>
      </c>
      <c r="O424" s="96">
        <f ca="1"/>
        <v>0</v>
      </c>
      <c r="P424" s="96">
        <f ca="1"/>
        <v>10827.450199711222</v>
      </c>
      <c r="Q424" s="96">
        <f ca="1"/>
        <v>0</v>
      </c>
      <c r="R424" s="96">
        <f ca="1"/>
        <v>0</v>
      </c>
      <c r="S424" s="96">
        <f ca="1"/>
        <v>0</v>
      </c>
      <c r="T424" s="96">
        <f ca="1"/>
        <v>0</v>
      </c>
      <c r="U424" s="96">
        <f ca="1"/>
        <v>0</v>
      </c>
      <c r="V424" s="96">
        <f ca="1"/>
        <v>0</v>
      </c>
      <c r="W424" s="96">
        <f ca="1"/>
        <v>0</v>
      </c>
      <c r="X424" s="96">
        <f ca="1"/>
        <v>0</v>
      </c>
      <c r="Y424" s="96">
        <f ca="1"/>
        <v>0</v>
      </c>
      <c r="Z424" s="96">
        <f ca="1"/>
        <v>0</v>
      </c>
      <c r="AA424" s="96">
        <f ca="1"/>
        <v>0</v>
      </c>
      <c r="AB424" s="96">
        <f ca="1"/>
        <v>0</v>
      </c>
      <c r="AC424" s="96">
        <f ca="1"/>
        <v>0</v>
      </c>
      <c r="AD424" s="96">
        <f ca="1"/>
        <v>0</v>
      </c>
      <c r="AE424" s="96">
        <f ca="1"/>
        <v>0</v>
      </c>
      <c r="AF424" s="96">
        <f ca="1"/>
        <v>0</v>
      </c>
      <c r="AG424" s="96">
        <f ca="1"/>
        <v>0</v>
      </c>
      <c r="AH424" s="96">
        <f ca="1"/>
        <v>0</v>
      </c>
      <c r="AI424" s="96">
        <f ca="1"/>
        <v>0</v>
      </c>
    </row>
    <row r="425" spans="2:58">
      <c r="B425" s="139" t="str">
        <v>Co-mingling rentals</v>
      </c>
      <c r="C425" s="62" t="s">
        <v>127</v>
      </c>
      <c r="D425" s="96">
        <f ca="1"/>
        <v>0</v>
      </c>
      <c r="E425" s="96">
        <f ca="1"/>
        <v>0</v>
      </c>
      <c r="F425" s="96">
        <f ca="1"/>
        <v>0</v>
      </c>
      <c r="G425" s="96">
        <f ca="1"/>
        <v>0</v>
      </c>
      <c r="H425" s="96">
        <f ca="1"/>
        <v>0</v>
      </c>
      <c r="I425" s="96">
        <f ca="1"/>
        <v>0</v>
      </c>
      <c r="J425" s="96">
        <f ca="1"/>
        <v>0</v>
      </c>
      <c r="K425" s="96">
        <f ca="1"/>
        <v>0</v>
      </c>
      <c r="L425" s="96">
        <f ca="1"/>
        <v>0</v>
      </c>
      <c r="M425" s="96">
        <f ca="1"/>
        <v>0</v>
      </c>
      <c r="N425" s="96">
        <f ca="1"/>
        <v>0</v>
      </c>
      <c r="O425" s="96">
        <f ca="1"/>
        <v>0</v>
      </c>
      <c r="P425" s="96">
        <f ca="1"/>
        <v>0</v>
      </c>
      <c r="Q425" s="96">
        <f ca="1"/>
        <v>1216.0574265557616</v>
      </c>
      <c r="R425" s="96">
        <f ca="1"/>
        <v>0</v>
      </c>
      <c r="S425" s="96">
        <f ca="1"/>
        <v>0</v>
      </c>
      <c r="T425" s="96">
        <f ca="1"/>
        <v>0</v>
      </c>
      <c r="U425" s="96">
        <f ca="1"/>
        <v>0</v>
      </c>
      <c r="V425" s="96">
        <f ca="1"/>
        <v>0</v>
      </c>
      <c r="W425" s="96">
        <f ca="1"/>
        <v>0</v>
      </c>
      <c r="X425" s="96">
        <f ca="1"/>
        <v>0</v>
      </c>
      <c r="Y425" s="96">
        <f ca="1"/>
        <v>0</v>
      </c>
      <c r="Z425" s="96">
        <f ca="1"/>
        <v>0</v>
      </c>
      <c r="AA425" s="96">
        <f ca="1"/>
        <v>0</v>
      </c>
      <c r="AB425" s="96">
        <f ca="1"/>
        <v>0</v>
      </c>
      <c r="AC425" s="96">
        <f ca="1"/>
        <v>0</v>
      </c>
      <c r="AD425" s="96">
        <f ca="1"/>
        <v>0</v>
      </c>
      <c r="AE425" s="96">
        <f ca="1"/>
        <v>0</v>
      </c>
      <c r="AF425" s="96">
        <f ca="1"/>
        <v>0</v>
      </c>
      <c r="AG425" s="96">
        <f ca="1"/>
        <v>0</v>
      </c>
      <c r="AH425" s="96">
        <f ca="1"/>
        <v>0</v>
      </c>
      <c r="AI425" s="96">
        <f ca="1"/>
        <v>0</v>
      </c>
    </row>
    <row r="426" spans="2:58">
      <c r="B426" s="139" t="str">
        <v>WLA tie cables</v>
      </c>
      <c r="C426" s="62" t="s">
        <v>127</v>
      </c>
      <c r="D426" s="96">
        <f ca="1"/>
        <v>0</v>
      </c>
      <c r="E426" s="96">
        <f ca="1"/>
        <v>0</v>
      </c>
      <c r="F426" s="96">
        <f ca="1"/>
        <v>0</v>
      </c>
      <c r="G426" s="96">
        <f ca="1"/>
        <v>0</v>
      </c>
      <c r="H426" s="96">
        <f ca="1"/>
        <v>0</v>
      </c>
      <c r="I426" s="96">
        <f ca="1"/>
        <v>0</v>
      </c>
      <c r="J426" s="96">
        <f ca="1"/>
        <v>0</v>
      </c>
      <c r="K426" s="96">
        <f ca="1"/>
        <v>0</v>
      </c>
      <c r="L426" s="96">
        <f ca="1"/>
        <v>0</v>
      </c>
      <c r="M426" s="96">
        <f ca="1"/>
        <v>0</v>
      </c>
      <c r="N426" s="96">
        <f ca="1"/>
        <v>0</v>
      </c>
      <c r="O426" s="96">
        <f ca="1"/>
        <v>0</v>
      </c>
      <c r="P426" s="96">
        <f ca="1"/>
        <v>0</v>
      </c>
      <c r="Q426" s="96">
        <f ca="1"/>
        <v>0</v>
      </c>
      <c r="R426" s="96">
        <f ca="1"/>
        <v>19.841606730119967</v>
      </c>
      <c r="S426" s="96">
        <f ca="1"/>
        <v>0</v>
      </c>
      <c r="T426" s="96">
        <f ca="1"/>
        <v>0</v>
      </c>
      <c r="U426" s="96">
        <f ca="1"/>
        <v>0</v>
      </c>
      <c r="V426" s="96">
        <f ca="1"/>
        <v>0</v>
      </c>
      <c r="W426" s="96">
        <f ca="1"/>
        <v>0</v>
      </c>
      <c r="X426" s="96">
        <f ca="1"/>
        <v>0</v>
      </c>
      <c r="Y426" s="96">
        <f ca="1"/>
        <v>0</v>
      </c>
      <c r="Z426" s="96">
        <f ca="1"/>
        <v>0</v>
      </c>
      <c r="AA426" s="96">
        <f ca="1"/>
        <v>0</v>
      </c>
      <c r="AB426" s="96">
        <f ca="1"/>
        <v>0</v>
      </c>
      <c r="AC426" s="96">
        <f ca="1"/>
        <v>0</v>
      </c>
      <c r="AD426" s="96">
        <f ca="1"/>
        <v>0</v>
      </c>
      <c r="AE426" s="96">
        <f ca="1"/>
        <v>0</v>
      </c>
      <c r="AF426" s="96">
        <f ca="1"/>
        <v>0</v>
      </c>
      <c r="AG426" s="96">
        <f ca="1"/>
        <v>0</v>
      </c>
      <c r="AH426" s="96">
        <f ca="1"/>
        <v>0</v>
      </c>
      <c r="AI426" s="96">
        <f ca="1"/>
        <v>0</v>
      </c>
    </row>
    <row r="427" spans="2:58">
      <c r="B427" s="139" t="str">
        <v>Local Loop Unbundling systems development</v>
      </c>
      <c r="C427" s="62" t="s">
        <v>127</v>
      </c>
      <c r="D427" s="96">
        <f ca="1"/>
        <v>0</v>
      </c>
      <c r="E427" s="96">
        <f ca="1"/>
        <v>0</v>
      </c>
      <c r="F427" s="96">
        <f ca="1"/>
        <v>4.6902375772752108E-2</v>
      </c>
      <c r="G427" s="96">
        <f ca="1"/>
        <v>0</v>
      </c>
      <c r="H427" s="96">
        <f ca="1"/>
        <v>0</v>
      </c>
      <c r="I427" s="96">
        <f ca="1"/>
        <v>0</v>
      </c>
      <c r="J427" s="96">
        <f ca="1"/>
        <v>0.16786113434458649</v>
      </c>
      <c r="K427" s="96">
        <f ca="1"/>
        <v>0.16786113434458649</v>
      </c>
      <c r="L427" s="96">
        <f ca="1"/>
        <v>0.16786113434458649</v>
      </c>
      <c r="M427" s="96">
        <f ca="1"/>
        <v>0.16786113434458649</v>
      </c>
      <c r="N427" s="96">
        <f ca="1"/>
        <v>0.16786113434458649</v>
      </c>
      <c r="O427" s="96">
        <f ca="1"/>
        <v>0.1160216663852289</v>
      </c>
      <c r="P427" s="96">
        <f ca="1"/>
        <v>1.0577720009802252</v>
      </c>
      <c r="Q427" s="96">
        <f ca="1"/>
        <v>6.3923001086074516</v>
      </c>
      <c r="R427" s="96">
        <f ca="1"/>
        <v>0.10491320896536656</v>
      </c>
      <c r="S427" s="96">
        <f ca="1"/>
        <v>0.16786113434458649</v>
      </c>
      <c r="T427" s="96">
        <f ca="1"/>
        <v>4.3199556632797995E-2</v>
      </c>
      <c r="U427" s="96">
        <f ca="1"/>
        <v>4.3199556632797995E-2</v>
      </c>
      <c r="V427" s="96">
        <f ca="1"/>
        <v>4.3199556632797995E-2</v>
      </c>
      <c r="W427" s="96">
        <f ca="1"/>
        <v>4.3199556632797995E-2</v>
      </c>
      <c r="X427" s="96">
        <f ca="1"/>
        <v>0.16786113434458649</v>
      </c>
      <c r="Y427" s="96">
        <f ca="1"/>
        <v>0.16786113434458649</v>
      </c>
      <c r="Z427" s="96">
        <f ca="1"/>
        <v>0</v>
      </c>
      <c r="AA427" s="96">
        <f ca="1"/>
        <v>0</v>
      </c>
      <c r="AB427" s="96">
        <f ca="1"/>
        <v>0</v>
      </c>
      <c r="AC427" s="96">
        <f ca="1"/>
        <v>0</v>
      </c>
      <c r="AD427" s="96">
        <f ca="1"/>
        <v>0</v>
      </c>
      <c r="AE427" s="96">
        <f ca="1"/>
        <v>0</v>
      </c>
      <c r="AF427" s="96">
        <f ca="1"/>
        <v>0</v>
      </c>
      <c r="AG427" s="96">
        <f ca="1"/>
        <v>0</v>
      </c>
      <c r="AH427" s="96">
        <f ca="1"/>
        <v>0</v>
      </c>
      <c r="AI427" s="96">
        <f ca="1"/>
        <v>0</v>
      </c>
    </row>
    <row r="428" spans="2:58">
      <c r="B428" s="139" t="str">
        <v>Wholesale Access specific</v>
      </c>
      <c r="C428" s="62" t="s">
        <v>127</v>
      </c>
      <c r="D428" s="96">
        <f ca="1"/>
        <v>0</v>
      </c>
      <c r="E428" s="96">
        <f ca="1"/>
        <v>0</v>
      </c>
      <c r="F428" s="96">
        <f ca="1"/>
        <v>4.8972604284392691</v>
      </c>
      <c r="G428" s="96">
        <f ca="1"/>
        <v>6.8017505950545409</v>
      </c>
      <c r="H428" s="96">
        <f ca="1"/>
        <v>6.8017505950545409</v>
      </c>
      <c r="I428" s="96">
        <f ca="1"/>
        <v>6.8017505950545409</v>
      </c>
      <c r="J428" s="96">
        <f ca="1"/>
        <v>0</v>
      </c>
      <c r="K428" s="96">
        <f ca="1"/>
        <v>0</v>
      </c>
      <c r="L428" s="96">
        <f ca="1"/>
        <v>0</v>
      </c>
      <c r="M428" s="96">
        <f ca="1"/>
        <v>0</v>
      </c>
      <c r="N428" s="96">
        <f ca="1"/>
        <v>0</v>
      </c>
      <c r="O428" s="96">
        <f ca="1"/>
        <v>0</v>
      </c>
      <c r="P428" s="96">
        <f ca="1"/>
        <v>0</v>
      </c>
      <c r="Q428" s="96">
        <f ca="1"/>
        <v>0</v>
      </c>
      <c r="R428" s="96">
        <f ca="1"/>
        <v>0</v>
      </c>
      <c r="S428" s="96">
        <f ca="1"/>
        <v>0</v>
      </c>
      <c r="T428" s="96">
        <f ca="1"/>
        <v>0</v>
      </c>
      <c r="U428" s="96">
        <f ca="1"/>
        <v>0</v>
      </c>
      <c r="V428" s="96">
        <f ca="1"/>
        <v>0</v>
      </c>
      <c r="W428" s="96">
        <f ca="1"/>
        <v>0</v>
      </c>
      <c r="X428" s="96">
        <f ca="1"/>
        <v>6.8017505950545409</v>
      </c>
      <c r="Y428" s="96">
        <f ca="1"/>
        <v>6.8017505950545409</v>
      </c>
      <c r="Z428" s="96">
        <f ca="1"/>
        <v>0</v>
      </c>
      <c r="AA428" s="96">
        <f ca="1"/>
        <v>0</v>
      </c>
      <c r="AB428" s="96">
        <f ca="1"/>
        <v>0</v>
      </c>
      <c r="AC428" s="96">
        <f ca="1"/>
        <v>0</v>
      </c>
      <c r="AD428" s="96">
        <f ca="1"/>
        <v>0</v>
      </c>
      <c r="AE428" s="96">
        <f ca="1"/>
        <v>0</v>
      </c>
      <c r="AF428" s="96">
        <f ca="1"/>
        <v>0</v>
      </c>
      <c r="AG428" s="96">
        <f ca="1"/>
        <v>0</v>
      </c>
      <c r="AH428" s="96">
        <f ca="1"/>
        <v>0</v>
      </c>
      <c r="AI428" s="96">
        <f ca="1"/>
        <v>0</v>
      </c>
    </row>
    <row r="429" spans="2:58">
      <c r="B429" s="139" t="str">
        <v>Routeing &amp; records</v>
      </c>
      <c r="C429" s="62" t="s">
        <v>127</v>
      </c>
      <c r="D429" s="96">
        <f ca="1"/>
        <v>0</v>
      </c>
      <c r="E429" s="96">
        <f ca="1"/>
        <v>0</v>
      </c>
      <c r="F429" s="96">
        <f ca="1"/>
        <v>1.678093699353892</v>
      </c>
      <c r="G429" s="96">
        <f ca="1"/>
        <v>1.678093699353892</v>
      </c>
      <c r="H429" s="96">
        <f ca="1"/>
        <v>0</v>
      </c>
      <c r="I429" s="96">
        <f ca="1"/>
        <v>1.678093699353892</v>
      </c>
      <c r="J429" s="96">
        <f ca="1"/>
        <v>1.678093699353892</v>
      </c>
      <c r="K429" s="96">
        <f ca="1"/>
        <v>1.678093699353892</v>
      </c>
      <c r="L429" s="96">
        <f ca="1"/>
        <v>0</v>
      </c>
      <c r="M429" s="96">
        <f ca="1"/>
        <v>0</v>
      </c>
      <c r="N429" s="96">
        <f ca="1"/>
        <v>0</v>
      </c>
      <c r="O429" s="96">
        <f ca="1"/>
        <v>0</v>
      </c>
      <c r="P429" s="96">
        <f ca="1"/>
        <v>0</v>
      </c>
      <c r="Q429" s="96">
        <f ca="1"/>
        <v>0</v>
      </c>
      <c r="R429" s="96">
        <f ca="1"/>
        <v>0</v>
      </c>
      <c r="S429" s="96">
        <f ca="1"/>
        <v>0</v>
      </c>
      <c r="T429" s="96">
        <f ca="1"/>
        <v>0</v>
      </c>
      <c r="U429" s="96">
        <f ca="1"/>
        <v>0</v>
      </c>
      <c r="V429" s="96">
        <f ca="1"/>
        <v>0</v>
      </c>
      <c r="W429" s="96">
        <f ca="1"/>
        <v>0</v>
      </c>
      <c r="X429" s="96">
        <f ca="1"/>
        <v>1.678093699353892</v>
      </c>
      <c r="Y429" s="96">
        <f ca="1"/>
        <v>1.678093699353892</v>
      </c>
      <c r="Z429" s="96">
        <f ca="1"/>
        <v>0</v>
      </c>
      <c r="AA429" s="96">
        <f ca="1"/>
        <v>1.678093699353892</v>
      </c>
      <c r="AB429" s="96">
        <f ca="1"/>
        <v>1.678093699353892</v>
      </c>
      <c r="AC429" s="96">
        <f ca="1"/>
        <v>0</v>
      </c>
      <c r="AD429" s="96">
        <f ca="1"/>
        <v>0</v>
      </c>
      <c r="AE429" s="96">
        <f ca="1"/>
        <v>0</v>
      </c>
      <c r="AF429" s="96">
        <f ca="1"/>
        <v>0</v>
      </c>
      <c r="AG429" s="96">
        <f ca="1"/>
        <v>0</v>
      </c>
      <c r="AH429" s="96">
        <f ca="1"/>
        <v>0</v>
      </c>
      <c r="AI429" s="96">
        <f ca="1"/>
        <v>0</v>
      </c>
    </row>
    <row r="430" spans="2:58">
      <c r="B430" s="139" t="str">
        <v>MDF Hardware jumpering</v>
      </c>
      <c r="C430" s="62" t="s">
        <v>127</v>
      </c>
      <c r="D430" s="96">
        <f ca="1"/>
        <v>0</v>
      </c>
      <c r="E430" s="96">
        <f ca="1"/>
        <v>0</v>
      </c>
      <c r="F430" s="96">
        <f ca="1"/>
        <v>11.732754377731601</v>
      </c>
      <c r="G430" s="96">
        <f ca="1"/>
        <v>10.486798160627361</v>
      </c>
      <c r="H430" s="96">
        <f ca="1"/>
        <v>0</v>
      </c>
      <c r="I430" s="96">
        <f ca="1"/>
        <v>0</v>
      </c>
      <c r="J430" s="96">
        <f ca="1"/>
        <v>14.95147460525089</v>
      </c>
      <c r="K430" s="96">
        <f ca="1"/>
        <v>14.95147460525089</v>
      </c>
      <c r="L430" s="96">
        <f ca="1"/>
        <v>15.055304290009577</v>
      </c>
      <c r="M430" s="96">
        <f ca="1"/>
        <v>9.7599903673165525</v>
      </c>
      <c r="N430" s="96">
        <f ca="1"/>
        <v>0</v>
      </c>
      <c r="O430" s="96">
        <f ca="1"/>
        <v>11.109776269179482</v>
      </c>
      <c r="P430" s="96">
        <f ca="1"/>
        <v>0</v>
      </c>
      <c r="Q430" s="96">
        <f ca="1"/>
        <v>0</v>
      </c>
      <c r="R430" s="96">
        <f ca="1"/>
        <v>0</v>
      </c>
      <c r="S430" s="96">
        <f ca="1"/>
        <v>0.31148905427606022</v>
      </c>
      <c r="T430" s="96">
        <f ca="1"/>
        <v>12.148073116766348</v>
      </c>
      <c r="U430" s="96">
        <f ca="1"/>
        <v>14.432326181457457</v>
      </c>
      <c r="V430" s="96">
        <f ca="1"/>
        <v>9.5523309977991815</v>
      </c>
      <c r="W430" s="96">
        <f ca="1"/>
        <v>0</v>
      </c>
      <c r="X430" s="96">
        <f ca="1"/>
        <v>17.131897985183311</v>
      </c>
      <c r="Y430" s="96">
        <f ca="1"/>
        <v>11.421265323455543</v>
      </c>
      <c r="Z430" s="96">
        <f ca="1"/>
        <v>0</v>
      </c>
      <c r="AA430" s="96">
        <f ca="1"/>
        <v>0</v>
      </c>
      <c r="AB430" s="96">
        <f ca="1"/>
        <v>0</v>
      </c>
      <c r="AC430" s="96">
        <f ca="1"/>
        <v>0</v>
      </c>
      <c r="AD430" s="96">
        <f ca="1"/>
        <v>0</v>
      </c>
      <c r="AE430" s="96">
        <f ca="1"/>
        <v>0</v>
      </c>
      <c r="AF430" s="96">
        <f ca="1"/>
        <v>0</v>
      </c>
      <c r="AG430" s="96">
        <f ca="1"/>
        <v>0</v>
      </c>
      <c r="AH430" s="96">
        <f ca="1"/>
        <v>0</v>
      </c>
      <c r="AI430" s="96">
        <f ca="1"/>
        <v>0</v>
      </c>
    </row>
    <row r="431" spans="2:58">
      <c r="B431" s="139" t="str">
        <v>E side copper capital</v>
      </c>
      <c r="C431" s="62" t="s">
        <v>127</v>
      </c>
      <c r="D431" s="96">
        <f ca="1"/>
        <v>7.1137877449378717</v>
      </c>
      <c r="E431" s="96">
        <f ca="1"/>
        <v>7.1137877449378717</v>
      </c>
      <c r="F431" s="96">
        <f ca="1"/>
        <v>0</v>
      </c>
      <c r="G431" s="96">
        <f ca="1"/>
        <v>0</v>
      </c>
      <c r="H431" s="96">
        <f ca="1"/>
        <v>0</v>
      </c>
      <c r="I431" s="96">
        <f ca="1"/>
        <v>0</v>
      </c>
      <c r="J431" s="96">
        <f ca="1"/>
        <v>0</v>
      </c>
      <c r="K431" s="96">
        <f ca="1"/>
        <v>0</v>
      </c>
      <c r="L431" s="96">
        <f ca="1"/>
        <v>0</v>
      </c>
      <c r="M431" s="96">
        <f ca="1"/>
        <v>0</v>
      </c>
      <c r="N431" s="96">
        <f ca="1"/>
        <v>7.1137877449378717</v>
      </c>
      <c r="O431" s="96">
        <f ca="1"/>
        <v>0</v>
      </c>
      <c r="P431" s="96">
        <f ca="1"/>
        <v>0</v>
      </c>
      <c r="Q431" s="96">
        <f ca="1"/>
        <v>0</v>
      </c>
      <c r="R431" s="96">
        <f ca="1"/>
        <v>0</v>
      </c>
      <c r="S431" s="96">
        <f ca="1"/>
        <v>0</v>
      </c>
      <c r="T431" s="96">
        <f ca="1"/>
        <v>0</v>
      </c>
      <c r="U431" s="96">
        <f ca="1"/>
        <v>0</v>
      </c>
      <c r="V431" s="96">
        <f ca="1"/>
        <v>0</v>
      </c>
      <c r="W431" s="96">
        <f ca="1"/>
        <v>0</v>
      </c>
      <c r="X431" s="96">
        <f ca="1"/>
        <v>0</v>
      </c>
      <c r="Y431" s="96">
        <f ca="1"/>
        <v>0</v>
      </c>
      <c r="Z431" s="96">
        <f ca="1"/>
        <v>0</v>
      </c>
      <c r="AA431" s="96">
        <f ca="1"/>
        <v>0</v>
      </c>
      <c r="AB431" s="96">
        <f ca="1"/>
        <v>0</v>
      </c>
      <c r="AC431" s="96">
        <f ca="1"/>
        <v>0</v>
      </c>
      <c r="AD431" s="96">
        <f ca="1"/>
        <v>0</v>
      </c>
      <c r="AE431" s="96">
        <f ca="1"/>
        <v>0</v>
      </c>
      <c r="AF431" s="96">
        <f ca="1"/>
        <v>0</v>
      </c>
      <c r="AG431" s="96">
        <f ca="1"/>
        <v>0</v>
      </c>
      <c r="AH431" s="96">
        <f ca="1"/>
        <v>0</v>
      </c>
      <c r="AI431" s="96">
        <f ca="1"/>
        <v>0</v>
      </c>
    </row>
    <row r="432" spans="2:58">
      <c r="B432" s="139" t="str">
        <v>E side copper current</v>
      </c>
      <c r="C432" s="62" t="s">
        <v>127</v>
      </c>
      <c r="D432" s="96">
        <f ca="1"/>
        <v>2.0214199063018188</v>
      </c>
      <c r="E432" s="96">
        <f ca="1"/>
        <v>2.0214199063018188</v>
      </c>
      <c r="F432" s="96">
        <f ca="1"/>
        <v>0</v>
      </c>
      <c r="G432" s="96">
        <f ca="1"/>
        <v>0</v>
      </c>
      <c r="H432" s="96">
        <f ca="1"/>
        <v>0</v>
      </c>
      <c r="I432" s="96">
        <f ca="1"/>
        <v>0</v>
      </c>
      <c r="J432" s="96">
        <f ca="1"/>
        <v>0</v>
      </c>
      <c r="K432" s="96">
        <f ca="1"/>
        <v>0</v>
      </c>
      <c r="L432" s="96">
        <f ca="1"/>
        <v>0</v>
      </c>
      <c r="M432" s="96">
        <f ca="1"/>
        <v>0</v>
      </c>
      <c r="N432" s="96">
        <f ca="1"/>
        <v>3.246013585884453</v>
      </c>
      <c r="O432" s="96">
        <f ca="1"/>
        <v>0</v>
      </c>
      <c r="P432" s="96">
        <f ca="1"/>
        <v>0</v>
      </c>
      <c r="Q432" s="96">
        <f ca="1"/>
        <v>0</v>
      </c>
      <c r="R432" s="96">
        <f ca="1"/>
        <v>0</v>
      </c>
      <c r="S432" s="96">
        <f ca="1"/>
        <v>0</v>
      </c>
      <c r="T432" s="96">
        <f ca="1"/>
        <v>0</v>
      </c>
      <c r="U432" s="96">
        <f ca="1"/>
        <v>0</v>
      </c>
      <c r="V432" s="96">
        <f ca="1"/>
        <v>0</v>
      </c>
      <c r="W432" s="96">
        <f ca="1"/>
        <v>1.1979208454987387</v>
      </c>
      <c r="X432" s="96">
        <f ca="1"/>
        <v>0</v>
      </c>
      <c r="Y432" s="96">
        <f ca="1"/>
        <v>0</v>
      </c>
      <c r="Z432" s="96">
        <f ca="1"/>
        <v>0</v>
      </c>
      <c r="AA432" s="96">
        <f ca="1"/>
        <v>0</v>
      </c>
      <c r="AB432" s="96">
        <f ca="1"/>
        <v>0</v>
      </c>
      <c r="AC432" s="96">
        <f ca="1"/>
        <v>0</v>
      </c>
      <c r="AD432" s="96">
        <f ca="1"/>
        <v>0</v>
      </c>
      <c r="AE432" s="96">
        <f ca="1"/>
        <v>0</v>
      </c>
      <c r="AF432" s="96">
        <f ca="1"/>
        <v>0</v>
      </c>
      <c r="AG432" s="96">
        <f ca="1"/>
        <v>0</v>
      </c>
      <c r="AH432" s="96">
        <f ca="1"/>
        <v>0</v>
      </c>
      <c r="AI432" s="96">
        <f ca="1"/>
        <v>0</v>
      </c>
    </row>
    <row r="433" spans="2:35">
      <c r="B433" s="139" t="str">
        <v>D side copper capital</v>
      </c>
      <c r="C433" s="62" t="s">
        <v>127</v>
      </c>
      <c r="D433" s="96">
        <f ca="1"/>
        <v>38.250208361770845</v>
      </c>
      <c r="E433" s="96">
        <f ca="1"/>
        <v>38.250208361770845</v>
      </c>
      <c r="F433" s="96">
        <f ca="1"/>
        <v>0</v>
      </c>
      <c r="G433" s="96">
        <f ca="1"/>
        <v>0</v>
      </c>
      <c r="H433" s="96">
        <f ca="1"/>
        <v>0</v>
      </c>
      <c r="I433" s="96">
        <f ca="1"/>
        <v>0</v>
      </c>
      <c r="J433" s="96">
        <f ca="1"/>
        <v>0</v>
      </c>
      <c r="K433" s="96">
        <f ca="1"/>
        <v>0</v>
      </c>
      <c r="L433" s="96">
        <f ca="1"/>
        <v>0</v>
      </c>
      <c r="M433" s="96">
        <f ca="1"/>
        <v>0</v>
      </c>
      <c r="N433" s="96">
        <f ca="1"/>
        <v>38.250208361770845</v>
      </c>
      <c r="O433" s="96">
        <f ca="1"/>
        <v>0</v>
      </c>
      <c r="P433" s="96">
        <f ca="1"/>
        <v>0</v>
      </c>
      <c r="Q433" s="96">
        <f ca="1"/>
        <v>0</v>
      </c>
      <c r="R433" s="96">
        <f ca="1"/>
        <v>0</v>
      </c>
      <c r="S433" s="96">
        <f ca="1"/>
        <v>0</v>
      </c>
      <c r="T433" s="96">
        <f ca="1"/>
        <v>0</v>
      </c>
      <c r="U433" s="96">
        <f ca="1"/>
        <v>0</v>
      </c>
      <c r="V433" s="96">
        <f ca="1"/>
        <v>0</v>
      </c>
      <c r="W433" s="96">
        <f ca="1"/>
        <v>0</v>
      </c>
      <c r="X433" s="96">
        <f ca="1"/>
        <v>0</v>
      </c>
      <c r="Y433" s="96">
        <f ca="1"/>
        <v>0</v>
      </c>
      <c r="Z433" s="96">
        <f ca="1"/>
        <v>0</v>
      </c>
      <c r="AA433" s="96">
        <f ca="1"/>
        <v>0</v>
      </c>
      <c r="AB433" s="96">
        <f ca="1"/>
        <v>0</v>
      </c>
      <c r="AC433" s="96">
        <f ca="1"/>
        <v>0</v>
      </c>
      <c r="AD433" s="96">
        <f ca="1"/>
        <v>0</v>
      </c>
      <c r="AE433" s="96">
        <f ca="1"/>
        <v>0</v>
      </c>
      <c r="AF433" s="96">
        <f ca="1"/>
        <v>0</v>
      </c>
      <c r="AG433" s="96">
        <f ca="1"/>
        <v>0</v>
      </c>
      <c r="AH433" s="96">
        <f ca="1"/>
        <v>0</v>
      </c>
      <c r="AI433" s="96">
        <f ca="1"/>
        <v>0</v>
      </c>
    </row>
    <row r="434" spans="2:35">
      <c r="B434" s="139" t="str">
        <v>D side copper current</v>
      </c>
      <c r="C434" s="62" t="s">
        <v>127</v>
      </c>
      <c r="D434" s="96">
        <f ca="1"/>
        <v>4.7185921194282443</v>
      </c>
      <c r="E434" s="96">
        <f ca="1"/>
        <v>4.7185921194282443</v>
      </c>
      <c r="F434" s="96">
        <f ca="1"/>
        <v>0</v>
      </c>
      <c r="G434" s="96">
        <f ca="1"/>
        <v>0</v>
      </c>
      <c r="H434" s="96">
        <f ca="1"/>
        <v>0</v>
      </c>
      <c r="I434" s="96">
        <f ca="1"/>
        <v>0</v>
      </c>
      <c r="J434" s="96">
        <f ca="1"/>
        <v>0</v>
      </c>
      <c r="K434" s="96">
        <f ca="1"/>
        <v>0</v>
      </c>
      <c r="L434" s="96">
        <f ca="1"/>
        <v>0</v>
      </c>
      <c r="M434" s="96">
        <f ca="1"/>
        <v>0</v>
      </c>
      <c r="N434" s="96">
        <f ca="1"/>
        <v>7.5771560763607466</v>
      </c>
      <c r="O434" s="96">
        <f ca="1"/>
        <v>0</v>
      </c>
      <c r="P434" s="96">
        <f ca="1"/>
        <v>0</v>
      </c>
      <c r="Q434" s="96">
        <f ca="1"/>
        <v>0</v>
      </c>
      <c r="R434" s="96">
        <f ca="1"/>
        <v>0</v>
      </c>
      <c r="S434" s="96">
        <f ca="1"/>
        <v>0</v>
      </c>
      <c r="T434" s="96">
        <f ca="1"/>
        <v>0</v>
      </c>
      <c r="U434" s="96">
        <f ca="1"/>
        <v>0</v>
      </c>
      <c r="V434" s="96">
        <f ca="1"/>
        <v>0</v>
      </c>
      <c r="W434" s="96">
        <f ca="1"/>
        <v>2.7963016707450943</v>
      </c>
      <c r="X434" s="96">
        <f ca="1"/>
        <v>0</v>
      </c>
      <c r="Y434" s="96">
        <f ca="1"/>
        <v>0</v>
      </c>
      <c r="Z434" s="96">
        <f ca="1"/>
        <v>0</v>
      </c>
      <c r="AA434" s="96">
        <f ca="1"/>
        <v>0</v>
      </c>
      <c r="AB434" s="96">
        <f ca="1"/>
        <v>0</v>
      </c>
      <c r="AC434" s="96">
        <f ca="1"/>
        <v>0</v>
      </c>
      <c r="AD434" s="96">
        <f ca="1"/>
        <v>0</v>
      </c>
      <c r="AE434" s="96">
        <f ca="1"/>
        <v>0</v>
      </c>
      <c r="AF434" s="96">
        <f ca="1"/>
        <v>0</v>
      </c>
      <c r="AG434" s="96">
        <f ca="1"/>
        <v>0</v>
      </c>
      <c r="AH434" s="96">
        <f ca="1"/>
        <v>0</v>
      </c>
      <c r="AI434" s="96">
        <f ca="1"/>
        <v>0</v>
      </c>
    </row>
    <row r="435" spans="2:35">
      <c r="B435" s="139" t="str">
        <v>Local exchanges general frames equipment</v>
      </c>
      <c r="C435" s="62" t="s">
        <v>127</v>
      </c>
      <c r="D435" s="96">
        <f ca="1"/>
        <v>1.2555053872473294</v>
      </c>
      <c r="E435" s="96">
        <f ca="1"/>
        <v>1.2555053872473294</v>
      </c>
      <c r="F435" s="96">
        <f ca="1"/>
        <v>0</v>
      </c>
      <c r="G435" s="96">
        <f ca="1"/>
        <v>0</v>
      </c>
      <c r="H435" s="96">
        <f ca="1"/>
        <v>0</v>
      </c>
      <c r="I435" s="96">
        <f ca="1"/>
        <v>0</v>
      </c>
      <c r="J435" s="96">
        <f ca="1"/>
        <v>0</v>
      </c>
      <c r="K435" s="96">
        <f ca="1"/>
        <v>0</v>
      </c>
      <c r="L435" s="96">
        <f ca="1"/>
        <v>0</v>
      </c>
      <c r="M435" s="96">
        <f ca="1"/>
        <v>0</v>
      </c>
      <c r="N435" s="96">
        <f ca="1"/>
        <v>2.5110107744946588</v>
      </c>
      <c r="O435" s="96">
        <f ca="1"/>
        <v>0</v>
      </c>
      <c r="P435" s="96">
        <f ca="1"/>
        <v>0</v>
      </c>
      <c r="Q435" s="96">
        <f ca="1"/>
        <v>0</v>
      </c>
      <c r="R435" s="96">
        <f ca="1"/>
        <v>0</v>
      </c>
      <c r="S435" s="96">
        <f ca="1"/>
        <v>0</v>
      </c>
      <c r="T435" s="96">
        <f ca="1"/>
        <v>0</v>
      </c>
      <c r="U435" s="96">
        <f ca="1"/>
        <v>0</v>
      </c>
      <c r="V435" s="96">
        <f ca="1"/>
        <v>0</v>
      </c>
      <c r="W435" s="96">
        <f ca="1"/>
        <v>1.0482860514880614</v>
      </c>
      <c r="X435" s="96">
        <f ca="1"/>
        <v>0</v>
      </c>
      <c r="Y435" s="96">
        <f ca="1"/>
        <v>0</v>
      </c>
      <c r="Z435" s="96">
        <f ca="1"/>
        <v>0</v>
      </c>
      <c r="AA435" s="96">
        <f ca="1"/>
        <v>0</v>
      </c>
      <c r="AB435" s="96">
        <f ca="1"/>
        <v>0</v>
      </c>
      <c r="AC435" s="96">
        <f ca="1"/>
        <v>0</v>
      </c>
      <c r="AD435" s="96">
        <f ca="1"/>
        <v>0</v>
      </c>
      <c r="AE435" s="96">
        <f ca="1"/>
        <v>0</v>
      </c>
      <c r="AF435" s="96">
        <f ca="1"/>
        <v>0</v>
      </c>
      <c r="AG435" s="96">
        <f ca="1"/>
        <v>0</v>
      </c>
      <c r="AH435" s="96">
        <f ca="1"/>
        <v>0</v>
      </c>
      <c r="AI435" s="96">
        <f ca="1"/>
        <v>0</v>
      </c>
    </row>
    <row r="436" spans="2:35">
      <c r="B436" s="139" t="str">
        <v>Local exchanges general frames maintenance</v>
      </c>
      <c r="C436" s="62" t="s">
        <v>127</v>
      </c>
      <c r="D436" s="96">
        <f ca="1"/>
        <v>0.6993129612520117</v>
      </c>
      <c r="E436" s="96">
        <f ca="1"/>
        <v>0.6993129612520117</v>
      </c>
      <c r="F436" s="96">
        <f ca="1"/>
        <v>0</v>
      </c>
      <c r="G436" s="96">
        <f ca="1"/>
        <v>0</v>
      </c>
      <c r="H436" s="96">
        <f ca="1"/>
        <v>0</v>
      </c>
      <c r="I436" s="96">
        <f ca="1"/>
        <v>0</v>
      </c>
      <c r="J436" s="96">
        <f ca="1"/>
        <v>0</v>
      </c>
      <c r="K436" s="96">
        <f ca="1"/>
        <v>0</v>
      </c>
      <c r="L436" s="96">
        <f ca="1"/>
        <v>0</v>
      </c>
      <c r="M436" s="96">
        <f ca="1"/>
        <v>0</v>
      </c>
      <c r="N436" s="96">
        <f ca="1"/>
        <v>1.1229628074465925</v>
      </c>
      <c r="O436" s="96">
        <f ca="1"/>
        <v>0</v>
      </c>
      <c r="P436" s="96">
        <f ca="1"/>
        <v>0</v>
      </c>
      <c r="Q436" s="96">
        <f ca="1"/>
        <v>0</v>
      </c>
      <c r="R436" s="96">
        <f ca="1"/>
        <v>0</v>
      </c>
      <c r="S436" s="96">
        <f ca="1"/>
        <v>0</v>
      </c>
      <c r="T436" s="96">
        <f ca="1"/>
        <v>0</v>
      </c>
      <c r="U436" s="96">
        <f ca="1"/>
        <v>0</v>
      </c>
      <c r="V436" s="96">
        <f ca="1"/>
        <v>0</v>
      </c>
      <c r="W436" s="96">
        <f ca="1"/>
        <v>0.4144223430271079</v>
      </c>
      <c r="X436" s="96">
        <f ca="1"/>
        <v>0</v>
      </c>
      <c r="Y436" s="96">
        <f ca="1"/>
        <v>0</v>
      </c>
      <c r="Z436" s="96">
        <f ca="1"/>
        <v>0</v>
      </c>
      <c r="AA436" s="96">
        <f ca="1"/>
        <v>0</v>
      </c>
      <c r="AB436" s="96">
        <f ca="1"/>
        <v>0</v>
      </c>
      <c r="AC436" s="96">
        <f ca="1"/>
        <v>0</v>
      </c>
      <c r="AD436" s="96">
        <f ca="1"/>
        <v>0</v>
      </c>
      <c r="AE436" s="96">
        <f ca="1"/>
        <v>0</v>
      </c>
      <c r="AF436" s="96">
        <f ca="1"/>
        <v>0</v>
      </c>
      <c r="AG436" s="96">
        <f ca="1"/>
        <v>0</v>
      </c>
      <c r="AH436" s="96">
        <f ca="1"/>
        <v>0</v>
      </c>
      <c r="AI436" s="96">
        <f ca="1"/>
        <v>0</v>
      </c>
    </row>
    <row r="437" spans="2:35">
      <c r="B437" s="139" t="str">
        <v>Analogue line test equipment</v>
      </c>
      <c r="C437" s="62" t="s">
        <v>127</v>
      </c>
      <c r="D437" s="96">
        <f ca="1"/>
        <v>0.25871072154365587</v>
      </c>
      <c r="E437" s="96">
        <f ca="1"/>
        <v>0.25871072154365587</v>
      </c>
      <c r="F437" s="96">
        <f ca="1"/>
        <v>0</v>
      </c>
      <c r="G437" s="96">
        <f ca="1"/>
        <v>0</v>
      </c>
      <c r="H437" s="96">
        <f ca="1"/>
        <v>0</v>
      </c>
      <c r="I437" s="96">
        <f ca="1"/>
        <v>0</v>
      </c>
      <c r="J437" s="96">
        <f ca="1"/>
        <v>0</v>
      </c>
      <c r="K437" s="96">
        <f ca="1"/>
        <v>0</v>
      </c>
      <c r="L437" s="96">
        <f ca="1"/>
        <v>0</v>
      </c>
      <c r="M437" s="96">
        <f ca="1"/>
        <v>0</v>
      </c>
      <c r="N437" s="96">
        <f ca="1"/>
        <v>0.25871072154365587</v>
      </c>
      <c r="O437" s="96">
        <f ca="1"/>
        <v>0</v>
      </c>
      <c r="P437" s="96">
        <f ca="1"/>
        <v>0</v>
      </c>
      <c r="Q437" s="96">
        <f ca="1"/>
        <v>0</v>
      </c>
      <c r="R437" s="96">
        <f ca="1"/>
        <v>0</v>
      </c>
      <c r="S437" s="96">
        <f ca="1"/>
        <v>0</v>
      </c>
      <c r="T437" s="96">
        <f ca="1"/>
        <v>0</v>
      </c>
      <c r="U437" s="96">
        <f ca="1"/>
        <v>0</v>
      </c>
      <c r="V437" s="96">
        <f ca="1"/>
        <v>0</v>
      </c>
      <c r="W437" s="96">
        <f ca="1"/>
        <v>0</v>
      </c>
      <c r="X437" s="96">
        <f ca="1"/>
        <v>0</v>
      </c>
      <c r="Y437" s="96">
        <f ca="1"/>
        <v>0</v>
      </c>
      <c r="Z437" s="96">
        <f ca="1"/>
        <v>0</v>
      </c>
      <c r="AA437" s="96">
        <f ca="1"/>
        <v>0</v>
      </c>
      <c r="AB437" s="96">
        <f ca="1"/>
        <v>0</v>
      </c>
      <c r="AC437" s="96">
        <f ca="1"/>
        <v>0</v>
      </c>
      <c r="AD437" s="96">
        <f ca="1"/>
        <v>0</v>
      </c>
      <c r="AE437" s="96">
        <f ca="1"/>
        <v>0</v>
      </c>
      <c r="AF437" s="96">
        <f ca="1"/>
        <v>0</v>
      </c>
      <c r="AG437" s="96">
        <f ca="1"/>
        <v>0</v>
      </c>
      <c r="AH437" s="96">
        <f ca="1"/>
        <v>0</v>
      </c>
      <c r="AI437" s="96">
        <f ca="1"/>
        <v>0</v>
      </c>
    </row>
    <row r="438" spans="2:35">
      <c r="B438" s="139" t="str">
        <v>Dropwire capital &amp; analogue NTE</v>
      </c>
      <c r="C438" s="62" t="s">
        <v>127</v>
      </c>
      <c r="D438" s="96">
        <f ca="1"/>
        <v>17.399950422931056</v>
      </c>
      <c r="E438" s="96">
        <f ca="1"/>
        <v>17.399950422931056</v>
      </c>
      <c r="F438" s="96">
        <f ca="1"/>
        <v>0</v>
      </c>
      <c r="G438" s="96">
        <f ca="1"/>
        <v>0</v>
      </c>
      <c r="H438" s="96">
        <f ca="1"/>
        <v>0</v>
      </c>
      <c r="I438" s="96">
        <f ca="1"/>
        <v>0</v>
      </c>
      <c r="J438" s="96">
        <f ca="1"/>
        <v>0</v>
      </c>
      <c r="K438" s="96">
        <f ca="1"/>
        <v>0</v>
      </c>
      <c r="L438" s="96">
        <f ca="1"/>
        <v>0</v>
      </c>
      <c r="M438" s="96">
        <f ca="1"/>
        <v>0</v>
      </c>
      <c r="N438" s="96">
        <f ca="1"/>
        <v>17.399950422931056</v>
      </c>
      <c r="O438" s="96">
        <f ca="1"/>
        <v>0</v>
      </c>
      <c r="P438" s="96">
        <f ca="1"/>
        <v>0</v>
      </c>
      <c r="Q438" s="96">
        <f ca="1"/>
        <v>0</v>
      </c>
      <c r="R438" s="96">
        <f ca="1"/>
        <v>0</v>
      </c>
      <c r="S438" s="96">
        <f ca="1"/>
        <v>0</v>
      </c>
      <c r="T438" s="96">
        <f ca="1"/>
        <v>0</v>
      </c>
      <c r="U438" s="96">
        <f ca="1"/>
        <v>0</v>
      </c>
      <c r="V438" s="96">
        <f ca="1"/>
        <v>0</v>
      </c>
      <c r="W438" s="96">
        <f ca="1"/>
        <v>0</v>
      </c>
      <c r="X438" s="96">
        <f ca="1"/>
        <v>0</v>
      </c>
      <c r="Y438" s="96">
        <f ca="1"/>
        <v>0</v>
      </c>
      <c r="Z438" s="96">
        <f ca="1"/>
        <v>0</v>
      </c>
      <c r="AA438" s="96">
        <f ca="1"/>
        <v>0</v>
      </c>
      <c r="AB438" s="96">
        <f ca="1"/>
        <v>0</v>
      </c>
      <c r="AC438" s="96">
        <f ca="1"/>
        <v>0</v>
      </c>
      <c r="AD438" s="96">
        <f ca="1"/>
        <v>0</v>
      </c>
      <c r="AE438" s="96">
        <f ca="1"/>
        <v>0</v>
      </c>
      <c r="AF438" s="96">
        <f ca="1"/>
        <v>0</v>
      </c>
      <c r="AG438" s="96">
        <f ca="1"/>
        <v>0</v>
      </c>
      <c r="AH438" s="96">
        <f ca="1"/>
        <v>0</v>
      </c>
      <c r="AI438" s="96">
        <f ca="1"/>
        <v>0</v>
      </c>
    </row>
    <row r="439" spans="2:35">
      <c r="B439" s="139" t="str">
        <v>Analogue line drop maintenance</v>
      </c>
      <c r="C439" s="62" t="s">
        <v>127</v>
      </c>
      <c r="D439" s="96">
        <f ca="1"/>
        <v>1.2293954793960959</v>
      </c>
      <c r="E439" s="96">
        <f ca="1"/>
        <v>1.2293954793960959</v>
      </c>
      <c r="F439" s="96">
        <f ca="1"/>
        <v>0</v>
      </c>
      <c r="G439" s="96">
        <f ca="1"/>
        <v>0</v>
      </c>
      <c r="H439" s="96">
        <f ca="1"/>
        <v>0</v>
      </c>
      <c r="I439" s="96">
        <f ca="1"/>
        <v>0</v>
      </c>
      <c r="J439" s="96">
        <f ca="1"/>
        <v>0</v>
      </c>
      <c r="K439" s="96">
        <f ca="1"/>
        <v>0</v>
      </c>
      <c r="L439" s="96">
        <f ca="1"/>
        <v>0</v>
      </c>
      <c r="M439" s="96">
        <f ca="1"/>
        <v>0</v>
      </c>
      <c r="N439" s="96">
        <f ca="1"/>
        <v>1.9741739042461053</v>
      </c>
      <c r="O439" s="96">
        <f ca="1"/>
        <v>0</v>
      </c>
      <c r="P439" s="96">
        <f ca="1"/>
        <v>0</v>
      </c>
      <c r="Q439" s="96">
        <f ca="1"/>
        <v>0</v>
      </c>
      <c r="R439" s="96">
        <f ca="1"/>
        <v>0</v>
      </c>
      <c r="S439" s="96">
        <f ca="1"/>
        <v>0</v>
      </c>
      <c r="T439" s="96">
        <f ca="1"/>
        <v>0</v>
      </c>
      <c r="U439" s="96">
        <f ca="1"/>
        <v>0</v>
      </c>
      <c r="V439" s="96">
        <f ca="1"/>
        <v>0</v>
      </c>
      <c r="W439" s="96">
        <f ca="1"/>
        <v>0.72855643082333765</v>
      </c>
      <c r="X439" s="96">
        <f ca="1"/>
        <v>0</v>
      </c>
      <c r="Y439" s="96">
        <f ca="1"/>
        <v>0</v>
      </c>
      <c r="Z439" s="96">
        <f ca="1"/>
        <v>0</v>
      </c>
      <c r="AA439" s="96">
        <f ca="1"/>
        <v>0</v>
      </c>
      <c r="AB439" s="96">
        <f ca="1"/>
        <v>0</v>
      </c>
      <c r="AC439" s="96">
        <f ca="1"/>
        <v>0</v>
      </c>
      <c r="AD439" s="96">
        <f ca="1"/>
        <v>0</v>
      </c>
      <c r="AE439" s="96">
        <f ca="1"/>
        <v>0</v>
      </c>
      <c r="AF439" s="96">
        <f ca="1"/>
        <v>0</v>
      </c>
      <c r="AG439" s="96">
        <f ca="1"/>
        <v>0</v>
      </c>
      <c r="AH439" s="96">
        <f ca="1"/>
        <v>0</v>
      </c>
      <c r="AI439" s="96">
        <f ca="1"/>
        <v>0</v>
      </c>
    </row>
    <row r="440" spans="2:35">
      <c r="B440" s="139" t="str">
        <v>Analogue line cards</v>
      </c>
      <c r="C440" s="62" t="s">
        <v>127</v>
      </c>
      <c r="D440" s="96">
        <f ca="1"/>
        <v>24.777391097159125</v>
      </c>
      <c r="E440" s="96">
        <f ca="1"/>
        <v>24.777391097159125</v>
      </c>
      <c r="F440" s="96">
        <f ca="1"/>
        <v>0</v>
      </c>
      <c r="G440" s="96">
        <f ca="1"/>
        <v>0</v>
      </c>
      <c r="H440" s="96">
        <f ca="1"/>
        <v>0</v>
      </c>
      <c r="I440" s="96">
        <f ca="1"/>
        <v>0</v>
      </c>
      <c r="J440" s="96">
        <f ca="1"/>
        <v>0</v>
      </c>
      <c r="K440" s="96">
        <f ca="1"/>
        <v>0</v>
      </c>
      <c r="L440" s="96">
        <f ca="1"/>
        <v>0</v>
      </c>
      <c r="M440" s="96">
        <f ca="1"/>
        <v>0</v>
      </c>
      <c r="N440" s="96">
        <f ca="1"/>
        <v>0</v>
      </c>
      <c r="O440" s="96">
        <f ca="1"/>
        <v>0</v>
      </c>
      <c r="P440" s="96">
        <f ca="1"/>
        <v>0</v>
      </c>
      <c r="Q440" s="96">
        <f ca="1"/>
        <v>0</v>
      </c>
      <c r="R440" s="96">
        <f ca="1"/>
        <v>0</v>
      </c>
      <c r="S440" s="96">
        <f ca="1"/>
        <v>0</v>
      </c>
      <c r="T440" s="96">
        <f ca="1"/>
        <v>0</v>
      </c>
      <c r="U440" s="96">
        <f ca="1"/>
        <v>0</v>
      </c>
      <c r="V440" s="96">
        <f ca="1"/>
        <v>0</v>
      </c>
      <c r="W440" s="96">
        <f ca="1"/>
        <v>0</v>
      </c>
      <c r="X440" s="96">
        <f ca="1"/>
        <v>0</v>
      </c>
      <c r="Y440" s="96">
        <f ca="1"/>
        <v>0</v>
      </c>
      <c r="Z440" s="96">
        <f ca="1"/>
        <v>0</v>
      </c>
      <c r="AA440" s="96">
        <f ca="1"/>
        <v>0</v>
      </c>
      <c r="AB440" s="96">
        <f ca="1"/>
        <v>0</v>
      </c>
      <c r="AC440" s="96">
        <f ca="1"/>
        <v>0</v>
      </c>
      <c r="AD440" s="96">
        <f ca="1"/>
        <v>0</v>
      </c>
      <c r="AE440" s="96">
        <f ca="1"/>
        <v>0</v>
      </c>
      <c r="AF440" s="96">
        <f ca="1"/>
        <v>0</v>
      </c>
      <c r="AG440" s="96">
        <f ca="1"/>
        <v>0</v>
      </c>
      <c r="AH440" s="96">
        <f ca="1"/>
        <v>0</v>
      </c>
      <c r="AI440" s="96">
        <f ca="1"/>
        <v>0</v>
      </c>
    </row>
    <row r="441" spans="2:35">
      <c r="B441" s="139" t="str">
        <v>Pair gain</v>
      </c>
      <c r="C441" s="62" t="s">
        <v>127</v>
      </c>
      <c r="D441" s="96">
        <f ca="1"/>
        <v>3.6375603520475292E-4</v>
      </c>
      <c r="E441" s="96">
        <f ca="1"/>
        <v>3.6375603520475292E-4</v>
      </c>
      <c r="F441" s="96">
        <f ca="1"/>
        <v>0</v>
      </c>
      <c r="G441" s="96">
        <f ca="1"/>
        <v>0</v>
      </c>
      <c r="H441" s="96">
        <f ca="1"/>
        <v>0</v>
      </c>
      <c r="I441" s="96">
        <f ca="1"/>
        <v>0</v>
      </c>
      <c r="J441" s="96">
        <f ca="1"/>
        <v>0</v>
      </c>
      <c r="K441" s="96">
        <f ca="1"/>
        <v>0</v>
      </c>
      <c r="L441" s="96">
        <f ca="1"/>
        <v>0</v>
      </c>
      <c r="M441" s="96">
        <f ca="1"/>
        <v>0</v>
      </c>
      <c r="N441" s="96">
        <f ca="1"/>
        <v>0</v>
      </c>
      <c r="O441" s="96">
        <f ca="1"/>
        <v>0</v>
      </c>
      <c r="P441" s="96">
        <f ca="1"/>
        <v>0</v>
      </c>
      <c r="Q441" s="96">
        <f ca="1"/>
        <v>0</v>
      </c>
      <c r="R441" s="96">
        <f ca="1"/>
        <v>0</v>
      </c>
      <c r="S441" s="96">
        <f ca="1"/>
        <v>0</v>
      </c>
      <c r="T441" s="96">
        <f ca="1"/>
        <v>0</v>
      </c>
      <c r="U441" s="96">
        <f ca="1"/>
        <v>0</v>
      </c>
      <c r="V441" s="96">
        <f ca="1"/>
        <v>0</v>
      </c>
      <c r="W441" s="96">
        <f ca="1"/>
        <v>0</v>
      </c>
      <c r="X441" s="96">
        <f ca="1"/>
        <v>0</v>
      </c>
      <c r="Y441" s="96">
        <f ca="1"/>
        <v>0</v>
      </c>
      <c r="Z441" s="96">
        <f ca="1"/>
        <v>0</v>
      </c>
      <c r="AA441" s="96">
        <f ca="1"/>
        <v>0</v>
      </c>
      <c r="AB441" s="96">
        <f ca="1"/>
        <v>0</v>
      </c>
      <c r="AC441" s="96">
        <f ca="1"/>
        <v>0</v>
      </c>
      <c r="AD441" s="96">
        <f ca="1"/>
        <v>0</v>
      </c>
      <c r="AE441" s="96">
        <f ca="1"/>
        <v>0</v>
      </c>
      <c r="AF441" s="96">
        <f ca="1"/>
        <v>0</v>
      </c>
      <c r="AG441" s="96">
        <f ca="1"/>
        <v>0</v>
      </c>
      <c r="AH441" s="96">
        <f ca="1"/>
        <v>0</v>
      </c>
      <c r="AI441" s="96">
        <f ca="1"/>
        <v>0</v>
      </c>
    </row>
    <row r="442" spans="2:35">
      <c r="B442" s="139" t="str">
        <v>NGA E-side Copper Capital</v>
      </c>
      <c r="C442" s="62" t="s">
        <v>127</v>
      </c>
      <c r="D442" s="96">
        <f ca="1"/>
        <v>0</v>
      </c>
      <c r="E442" s="96">
        <f ca="1"/>
        <v>0</v>
      </c>
      <c r="F442" s="96">
        <f ca="1"/>
        <v>0</v>
      </c>
      <c r="G442" s="96">
        <f ca="1"/>
        <v>0</v>
      </c>
      <c r="H442" s="96">
        <f ca="1"/>
        <v>0</v>
      </c>
      <c r="I442" s="96">
        <f ca="1"/>
        <v>0</v>
      </c>
      <c r="J442" s="96">
        <f ca="1"/>
        <v>0</v>
      </c>
      <c r="K442" s="96">
        <f ca="1"/>
        <v>0</v>
      </c>
      <c r="L442" s="96">
        <f ca="1"/>
        <v>0</v>
      </c>
      <c r="M442" s="96">
        <f ca="1"/>
        <v>0</v>
      </c>
      <c r="N442" s="96">
        <f ca="1"/>
        <v>0</v>
      </c>
      <c r="O442" s="96">
        <f ca="1"/>
        <v>0</v>
      </c>
      <c r="P442" s="96">
        <f ca="1"/>
        <v>0</v>
      </c>
      <c r="Q442" s="96">
        <f ca="1"/>
        <v>0</v>
      </c>
      <c r="R442" s="96">
        <f ca="1"/>
        <v>0</v>
      </c>
      <c r="S442" s="96">
        <f ca="1"/>
        <v>0</v>
      </c>
      <c r="T442" s="96">
        <f ca="1"/>
        <v>0</v>
      </c>
      <c r="U442" s="96">
        <f ca="1"/>
        <v>0</v>
      </c>
      <c r="V442" s="96">
        <f ca="1"/>
        <v>0</v>
      </c>
      <c r="W442" s="96">
        <f ca="1"/>
        <v>0</v>
      </c>
      <c r="X442" s="96">
        <f ca="1"/>
        <v>0</v>
      </c>
      <c r="Y442" s="96">
        <f ca="1"/>
        <v>0</v>
      </c>
      <c r="Z442" s="96">
        <f ca="1"/>
        <v>8.0584544634719482</v>
      </c>
      <c r="AA442" s="96">
        <f ca="1"/>
        <v>0</v>
      </c>
      <c r="AB442" s="96">
        <f ca="1"/>
        <v>0</v>
      </c>
      <c r="AC442" s="96">
        <f ca="1"/>
        <v>0</v>
      </c>
      <c r="AD442" s="96">
        <f ca="1"/>
        <v>0</v>
      </c>
      <c r="AE442" s="96">
        <f ca="1"/>
        <v>0</v>
      </c>
      <c r="AF442" s="96">
        <f ca="1"/>
        <v>0</v>
      </c>
      <c r="AG442" s="96">
        <f ca="1"/>
        <v>0</v>
      </c>
      <c r="AH442" s="96">
        <f ca="1"/>
        <v>0</v>
      </c>
      <c r="AI442" s="96">
        <f ca="1"/>
        <v>0</v>
      </c>
    </row>
    <row r="443" spans="2:35">
      <c r="B443" s="139" t="str">
        <v>FTTC Development</v>
      </c>
      <c r="C443" s="62" t="s">
        <v>127</v>
      </c>
      <c r="D443" s="96">
        <f ca="1"/>
        <v>0</v>
      </c>
      <c r="E443" s="96">
        <f ca="1"/>
        <v>0</v>
      </c>
      <c r="F443" s="96">
        <f ca="1"/>
        <v>0</v>
      </c>
      <c r="G443" s="96">
        <f ca="1"/>
        <v>0</v>
      </c>
      <c r="H443" s="96">
        <f ca="1"/>
        <v>0</v>
      </c>
      <c r="I443" s="96">
        <f ca="1"/>
        <v>0</v>
      </c>
      <c r="J443" s="96">
        <f ca="1"/>
        <v>0</v>
      </c>
      <c r="K443" s="96">
        <f ca="1"/>
        <v>0</v>
      </c>
      <c r="L443" s="96">
        <f ca="1"/>
        <v>0</v>
      </c>
      <c r="M443" s="96">
        <f ca="1"/>
        <v>0</v>
      </c>
      <c r="N443" s="96">
        <f ca="1"/>
        <v>0</v>
      </c>
      <c r="O443" s="96">
        <f ca="1"/>
        <v>0</v>
      </c>
      <c r="P443" s="96">
        <f ca="1"/>
        <v>0</v>
      </c>
      <c r="Q443" s="96">
        <f ca="1"/>
        <v>0</v>
      </c>
      <c r="R443" s="96">
        <f ca="1"/>
        <v>0</v>
      </c>
      <c r="S443" s="96">
        <f ca="1"/>
        <v>0</v>
      </c>
      <c r="T443" s="96">
        <f ca="1"/>
        <v>0</v>
      </c>
      <c r="U443" s="96">
        <f ca="1"/>
        <v>0</v>
      </c>
      <c r="V443" s="96">
        <f ca="1"/>
        <v>0</v>
      </c>
      <c r="W443" s="96">
        <f ca="1"/>
        <v>0</v>
      </c>
      <c r="X443" s="96">
        <f ca="1"/>
        <v>0</v>
      </c>
      <c r="Y443" s="96">
        <f ca="1"/>
        <v>0</v>
      </c>
      <c r="Z443" s="96">
        <f ca="1"/>
        <v>3.3558619752193781</v>
      </c>
      <c r="AA443" s="96">
        <f ca="1"/>
        <v>3.3558619752193781</v>
      </c>
      <c r="AB443" s="96">
        <f ca="1"/>
        <v>3.3558619752193781</v>
      </c>
      <c r="AC443" s="96">
        <f ca="1"/>
        <v>0</v>
      </c>
      <c r="AD443" s="96">
        <f ca="1"/>
        <v>0</v>
      </c>
      <c r="AE443" s="96">
        <f ca="1"/>
        <v>0</v>
      </c>
      <c r="AF443" s="96">
        <f ca="1"/>
        <v>0</v>
      </c>
      <c r="AG443" s="96">
        <f ca="1"/>
        <v>0</v>
      </c>
      <c r="AH443" s="96">
        <f ca="1"/>
        <v>0</v>
      </c>
      <c r="AI443" s="96">
        <f ca="1"/>
        <v>0</v>
      </c>
    </row>
    <row r="444" spans="2:35">
      <c r="B444" s="139" t="str">
        <v>FTTP Development</v>
      </c>
      <c r="C444" s="62" t="s">
        <v>127</v>
      </c>
      <c r="D444" s="96">
        <f ca="1"/>
        <v>0</v>
      </c>
      <c r="E444" s="96">
        <f ca="1"/>
        <v>0</v>
      </c>
      <c r="F444" s="96">
        <f ca="1"/>
        <v>0</v>
      </c>
      <c r="G444" s="96">
        <f ca="1"/>
        <v>0</v>
      </c>
      <c r="H444" s="96">
        <f ca="1"/>
        <v>0</v>
      </c>
      <c r="I444" s="96">
        <f ca="1"/>
        <v>0</v>
      </c>
      <c r="J444" s="96">
        <f ca="1"/>
        <v>0</v>
      </c>
      <c r="K444" s="96">
        <f ca="1"/>
        <v>0</v>
      </c>
      <c r="L444" s="96">
        <f ca="1"/>
        <v>0</v>
      </c>
      <c r="M444" s="96">
        <f ca="1"/>
        <v>0</v>
      </c>
      <c r="N444" s="96">
        <f ca="1"/>
        <v>0</v>
      </c>
      <c r="O444" s="96">
        <f ca="1"/>
        <v>0</v>
      </c>
      <c r="P444" s="96">
        <f ca="1"/>
        <v>0</v>
      </c>
      <c r="Q444" s="96">
        <f ca="1"/>
        <v>0</v>
      </c>
      <c r="R444" s="96">
        <f ca="1"/>
        <v>0</v>
      </c>
      <c r="S444" s="96">
        <f ca="1"/>
        <v>0</v>
      </c>
      <c r="T444" s="96">
        <f ca="1"/>
        <v>0</v>
      </c>
      <c r="U444" s="96">
        <f ca="1"/>
        <v>0</v>
      </c>
      <c r="V444" s="96">
        <f ca="1"/>
        <v>0</v>
      </c>
      <c r="W444" s="96">
        <f ca="1"/>
        <v>0</v>
      </c>
      <c r="X444" s="96">
        <f ca="1"/>
        <v>0</v>
      </c>
      <c r="Y444" s="96">
        <f ca="1"/>
        <v>0</v>
      </c>
      <c r="Z444" s="96">
        <f ca="1"/>
        <v>0</v>
      </c>
      <c r="AA444" s="96">
        <f ca="1"/>
        <v>0</v>
      </c>
      <c r="AB444" s="96">
        <f ca="1"/>
        <v>0</v>
      </c>
      <c r="AC444" s="96">
        <f ca="1"/>
        <v>0</v>
      </c>
      <c r="AD444" s="96">
        <f ca="1"/>
        <v>0</v>
      </c>
      <c r="AE444" s="96">
        <f ca="1"/>
        <v>0</v>
      </c>
      <c r="AF444" s="96">
        <f ca="1"/>
        <v>0</v>
      </c>
      <c r="AG444" s="96">
        <f ca="1"/>
        <v>0</v>
      </c>
      <c r="AH444" s="96">
        <f ca="1"/>
        <v>0</v>
      </c>
      <c r="AI444" s="96">
        <f ca="1"/>
        <v>0</v>
      </c>
    </row>
    <row r="445" spans="2:35">
      <c r="B445" s="139" t="str">
        <v>OR Service Centre - Provision Analogue/ISDN2</v>
      </c>
      <c r="C445" s="62" t="s">
        <v>127</v>
      </c>
      <c r="D445" s="96">
        <f ca="1"/>
        <v>0</v>
      </c>
      <c r="E445" s="96">
        <f ca="1"/>
        <v>0</v>
      </c>
      <c r="F445" s="96">
        <f ca="1"/>
        <v>3.8056133662013854</v>
      </c>
      <c r="G445" s="96">
        <f ca="1"/>
        <v>3.8056133662013854</v>
      </c>
      <c r="H445" s="96">
        <f ca="1"/>
        <v>3.8056133662013854</v>
      </c>
      <c r="I445" s="96">
        <f ca="1"/>
        <v>3.8056133662013854</v>
      </c>
      <c r="J445" s="96">
        <f ca="1"/>
        <v>3.8056133662013854</v>
      </c>
      <c r="K445" s="96">
        <f ca="1"/>
        <v>0</v>
      </c>
      <c r="L445" s="96">
        <f ca="1"/>
        <v>0</v>
      </c>
      <c r="M445" s="96">
        <f ca="1"/>
        <v>0</v>
      </c>
      <c r="N445" s="96">
        <f ca="1"/>
        <v>0</v>
      </c>
      <c r="O445" s="96">
        <f ca="1"/>
        <v>0</v>
      </c>
      <c r="P445" s="96">
        <f ca="1"/>
        <v>0</v>
      </c>
      <c r="Q445" s="96">
        <f ca="1"/>
        <v>0</v>
      </c>
      <c r="R445" s="96">
        <f ca="1"/>
        <v>0</v>
      </c>
      <c r="S445" s="96">
        <f ca="1"/>
        <v>0</v>
      </c>
      <c r="T445" s="96">
        <f ca="1"/>
        <v>0</v>
      </c>
      <c r="U445" s="96">
        <f ca="1"/>
        <v>0</v>
      </c>
      <c r="V445" s="96">
        <f ca="1"/>
        <v>0</v>
      </c>
      <c r="W445" s="96">
        <f ca="1"/>
        <v>0</v>
      </c>
      <c r="X445" s="96">
        <f ca="1"/>
        <v>3.8056133662013854</v>
      </c>
      <c r="Y445" s="96">
        <f ca="1"/>
        <v>3.8056133662013854</v>
      </c>
      <c r="Z445" s="96">
        <f ca="1"/>
        <v>0</v>
      </c>
      <c r="AA445" s="96">
        <f ca="1"/>
        <v>0</v>
      </c>
      <c r="AB445" s="96">
        <f ca="1"/>
        <v>0</v>
      </c>
      <c r="AC445" s="96">
        <f ca="1"/>
        <v>0</v>
      </c>
      <c r="AD445" s="96">
        <f ca="1"/>
        <v>0</v>
      </c>
      <c r="AE445" s="96">
        <f ca="1"/>
        <v>0</v>
      </c>
      <c r="AF445" s="96">
        <f ca="1"/>
        <v>0</v>
      </c>
      <c r="AG445" s="96">
        <f ca="1"/>
        <v>0</v>
      </c>
      <c r="AH445" s="96">
        <f ca="1"/>
        <v>0</v>
      </c>
      <c r="AI445" s="96">
        <f ca="1"/>
        <v>0</v>
      </c>
    </row>
    <row r="446" spans="2:35">
      <c r="B446" s="139" t="str">
        <v>OR Service Centre - Provision WLA</v>
      </c>
      <c r="C446" s="62" t="s">
        <v>127</v>
      </c>
      <c r="D446" s="96">
        <f ca="1"/>
        <v>0</v>
      </c>
      <c r="E446" s="96">
        <f ca="1"/>
        <v>0</v>
      </c>
      <c r="F446" s="96">
        <f ca="1"/>
        <v>0</v>
      </c>
      <c r="G446" s="96">
        <f ca="1"/>
        <v>0</v>
      </c>
      <c r="H446" s="96">
        <f ca="1"/>
        <v>0</v>
      </c>
      <c r="I446" s="96">
        <f ca="1"/>
        <v>0</v>
      </c>
      <c r="J446" s="96">
        <f ca="1"/>
        <v>0</v>
      </c>
      <c r="K446" s="96">
        <f ca="1"/>
        <v>2.5441639998890446</v>
      </c>
      <c r="L446" s="96">
        <f ca="1"/>
        <v>2.5441639998890446</v>
      </c>
      <c r="M446" s="96">
        <f ca="1"/>
        <v>2.5441639998890446</v>
      </c>
      <c r="N446" s="96">
        <f ca="1"/>
        <v>0</v>
      </c>
      <c r="O446" s="96">
        <f ca="1"/>
        <v>2.4937845147427264</v>
      </c>
      <c r="P446" s="96">
        <f ca="1"/>
        <v>16.121435246821669</v>
      </c>
      <c r="Q446" s="96">
        <f ca="1"/>
        <v>0</v>
      </c>
      <c r="R446" s="96">
        <f ca="1"/>
        <v>1.5869537821090078</v>
      </c>
      <c r="S446" s="96">
        <f ca="1"/>
        <v>2.5441639998890446</v>
      </c>
      <c r="T446" s="96">
        <f ca="1"/>
        <v>2.4182152870232501</v>
      </c>
      <c r="U446" s="96">
        <f ca="1"/>
        <v>2.4182152870232501</v>
      </c>
      <c r="V446" s="96">
        <f ca="1"/>
        <v>2.4182152870232501</v>
      </c>
      <c r="W446" s="96">
        <f ca="1"/>
        <v>0</v>
      </c>
      <c r="X446" s="96">
        <f ca="1"/>
        <v>0</v>
      </c>
      <c r="Y446" s="96">
        <f ca="1"/>
        <v>0</v>
      </c>
      <c r="Z446" s="96">
        <f ca="1"/>
        <v>0</v>
      </c>
      <c r="AA446" s="96">
        <f ca="1"/>
        <v>0</v>
      </c>
      <c r="AB446" s="96">
        <f ca="1"/>
        <v>0</v>
      </c>
      <c r="AC446" s="96">
        <f ca="1"/>
        <v>0</v>
      </c>
      <c r="AD446" s="96">
        <f ca="1"/>
        <v>0</v>
      </c>
      <c r="AE446" s="96">
        <f ca="1"/>
        <v>0</v>
      </c>
      <c r="AF446" s="96">
        <f ca="1"/>
        <v>0</v>
      </c>
      <c r="AG446" s="96">
        <f ca="1"/>
        <v>0</v>
      </c>
      <c r="AH446" s="96">
        <f ca="1"/>
        <v>0</v>
      </c>
      <c r="AI446" s="96">
        <f ca="1"/>
        <v>0</v>
      </c>
    </row>
    <row r="447" spans="2:35">
      <c r="B447" s="139" t="str">
        <v>Service Centre - Provision  NGA</v>
      </c>
      <c r="C447" s="62" t="s">
        <v>127</v>
      </c>
      <c r="D447" s="96">
        <f ca="1"/>
        <v>0</v>
      </c>
      <c r="E447" s="96">
        <f ca="1"/>
        <v>0</v>
      </c>
      <c r="F447" s="96">
        <f ca="1"/>
        <v>0</v>
      </c>
      <c r="G447" s="96">
        <f ca="1"/>
        <v>0</v>
      </c>
      <c r="H447" s="96">
        <f ca="1"/>
        <v>0</v>
      </c>
      <c r="I447" s="96">
        <f ca="1"/>
        <v>0</v>
      </c>
      <c r="J447" s="96">
        <f ca="1"/>
        <v>0</v>
      </c>
      <c r="K447" s="96">
        <f ca="1"/>
        <v>0</v>
      </c>
      <c r="L447" s="96">
        <f ca="1"/>
        <v>0</v>
      </c>
      <c r="M447" s="96">
        <f ca="1"/>
        <v>0</v>
      </c>
      <c r="N447" s="96">
        <f ca="1"/>
        <v>0</v>
      </c>
      <c r="O447" s="96">
        <f ca="1"/>
        <v>0</v>
      </c>
      <c r="P447" s="96">
        <f ca="1"/>
        <v>0</v>
      </c>
      <c r="Q447" s="96">
        <f ca="1"/>
        <v>0</v>
      </c>
      <c r="R447" s="96">
        <f ca="1"/>
        <v>0</v>
      </c>
      <c r="S447" s="96">
        <f ca="1"/>
        <v>0</v>
      </c>
      <c r="T447" s="96">
        <f ca="1"/>
        <v>0</v>
      </c>
      <c r="U447" s="96">
        <f ca="1"/>
        <v>0</v>
      </c>
      <c r="V447" s="96">
        <f ca="1"/>
        <v>0</v>
      </c>
      <c r="W447" s="96">
        <f ca="1"/>
        <v>0</v>
      </c>
      <c r="X447" s="96">
        <f ca="1"/>
        <v>0</v>
      </c>
      <c r="Y447" s="96">
        <f ca="1"/>
        <v>0</v>
      </c>
      <c r="Z447" s="96">
        <f ca="1"/>
        <v>0</v>
      </c>
      <c r="AA447" s="96">
        <f ca="1"/>
        <v>4.0518461712630947</v>
      </c>
      <c r="AB447" s="96">
        <f ca="1"/>
        <v>4.0518461712630947</v>
      </c>
      <c r="AC447" s="96">
        <f ca="1"/>
        <v>7.6579892636872486</v>
      </c>
      <c r="AD447" s="96">
        <f ca="1"/>
        <v>0</v>
      </c>
      <c r="AE447" s="96">
        <f ca="1"/>
        <v>0</v>
      </c>
      <c r="AF447" s="96">
        <f ca="1"/>
        <v>0</v>
      </c>
      <c r="AG447" s="96">
        <f ca="1"/>
        <v>0</v>
      </c>
      <c r="AH447" s="96">
        <f ca="1"/>
        <v>0</v>
      </c>
      <c r="AI447" s="96">
        <f ca="1"/>
        <v>0</v>
      </c>
    </row>
    <row r="448" spans="2:35">
      <c r="B448" s="139" t="str">
        <v>OR Service Centre - Assurance Analogue/ISDN2</v>
      </c>
      <c r="C448" s="62" t="s">
        <v>127</v>
      </c>
      <c r="D448" s="96">
        <f ca="1"/>
        <v>0.42943140152349862</v>
      </c>
      <c r="E448" s="96">
        <f ca="1"/>
        <v>0.42943140152349862</v>
      </c>
      <c r="F448" s="96">
        <f ca="1"/>
        <v>0</v>
      </c>
      <c r="G448" s="96">
        <f ca="1"/>
        <v>0</v>
      </c>
      <c r="H448" s="96">
        <f ca="1"/>
        <v>0</v>
      </c>
      <c r="I448" s="96">
        <f ca="1"/>
        <v>0</v>
      </c>
      <c r="J448" s="96">
        <f ca="1"/>
        <v>0</v>
      </c>
      <c r="K448" s="96">
        <f ca="1"/>
        <v>0</v>
      </c>
      <c r="L448" s="96">
        <f ca="1"/>
        <v>0</v>
      </c>
      <c r="M448" s="96">
        <f ca="1"/>
        <v>0</v>
      </c>
      <c r="N448" s="96">
        <f ca="1"/>
        <v>0</v>
      </c>
      <c r="O448" s="96">
        <f ca="1"/>
        <v>0</v>
      </c>
      <c r="P448" s="96">
        <f ca="1"/>
        <v>0</v>
      </c>
      <c r="Q448" s="96">
        <f ca="1"/>
        <v>0</v>
      </c>
      <c r="R448" s="96">
        <f ca="1"/>
        <v>0</v>
      </c>
      <c r="S448" s="96">
        <f ca="1"/>
        <v>0</v>
      </c>
      <c r="T448" s="96">
        <f ca="1"/>
        <v>0</v>
      </c>
      <c r="U448" s="96">
        <f ca="1"/>
        <v>0</v>
      </c>
      <c r="V448" s="96">
        <f ca="1"/>
        <v>0</v>
      </c>
      <c r="W448" s="96">
        <f ca="1"/>
        <v>0</v>
      </c>
      <c r="X448" s="96">
        <f ca="1"/>
        <v>0</v>
      </c>
      <c r="Y448" s="96">
        <f ca="1"/>
        <v>0</v>
      </c>
      <c r="Z448" s="96">
        <f ca="1"/>
        <v>0</v>
      </c>
      <c r="AA448" s="96">
        <f ca="1"/>
        <v>0</v>
      </c>
      <c r="AB448" s="96">
        <f ca="1"/>
        <v>0</v>
      </c>
      <c r="AC448" s="96">
        <f ca="1"/>
        <v>0</v>
      </c>
      <c r="AD448" s="96">
        <f ca="1"/>
        <v>0</v>
      </c>
      <c r="AE448" s="96">
        <f ca="1"/>
        <v>0</v>
      </c>
      <c r="AF448" s="96">
        <f ca="1"/>
        <v>0</v>
      </c>
      <c r="AG448" s="96">
        <f ca="1"/>
        <v>0</v>
      </c>
      <c r="AH448" s="96">
        <f ca="1"/>
        <v>0</v>
      </c>
      <c r="AI448" s="96">
        <f ca="1"/>
        <v>0</v>
      </c>
    </row>
    <row r="449" spans="2:35">
      <c r="B449" s="139" t="str">
        <v>OR Service Centre - Assurance WLA</v>
      </c>
      <c r="C449" s="62" t="s">
        <v>127</v>
      </c>
      <c r="D449" s="96">
        <f ca="1"/>
        <v>0</v>
      </c>
      <c r="E449" s="96">
        <f ca="1"/>
        <v>0</v>
      </c>
      <c r="F449" s="96">
        <f ca="1"/>
        <v>0</v>
      </c>
      <c r="G449" s="96">
        <f ca="1"/>
        <v>0</v>
      </c>
      <c r="H449" s="96">
        <f ca="1"/>
        <v>0</v>
      </c>
      <c r="I449" s="96">
        <f ca="1"/>
        <v>0</v>
      </c>
      <c r="J449" s="96">
        <f ca="1"/>
        <v>0</v>
      </c>
      <c r="K449" s="96">
        <f ca="1"/>
        <v>0</v>
      </c>
      <c r="L449" s="96">
        <f ca="1"/>
        <v>0</v>
      </c>
      <c r="M449" s="96">
        <f ca="1"/>
        <v>0</v>
      </c>
      <c r="N449" s="96">
        <f ca="1"/>
        <v>0.59668715557865448</v>
      </c>
      <c r="O449" s="96">
        <f ca="1"/>
        <v>0</v>
      </c>
      <c r="P449" s="96">
        <f ca="1"/>
        <v>0</v>
      </c>
      <c r="Q449" s="96">
        <f ca="1"/>
        <v>22.703650880086826</v>
      </c>
      <c r="R449" s="96">
        <f ca="1"/>
        <v>0.18904939582690045</v>
      </c>
      <c r="S449" s="96">
        <f ca="1"/>
        <v>0</v>
      </c>
      <c r="T449" s="96">
        <f ca="1"/>
        <v>0</v>
      </c>
      <c r="U449" s="96">
        <f ca="1"/>
        <v>0</v>
      </c>
      <c r="V449" s="96">
        <f ca="1"/>
        <v>0</v>
      </c>
      <c r="W449" s="96">
        <f ca="1"/>
        <v>9.4524697913450223E-2</v>
      </c>
      <c r="X449" s="96">
        <f ca="1"/>
        <v>0</v>
      </c>
      <c r="Y449" s="96">
        <f ca="1"/>
        <v>0</v>
      </c>
      <c r="Z449" s="96">
        <f ca="1"/>
        <v>0</v>
      </c>
      <c r="AA449" s="96">
        <f ca="1"/>
        <v>0</v>
      </c>
      <c r="AB449" s="96">
        <f ca="1"/>
        <v>0</v>
      </c>
      <c r="AC449" s="96">
        <f ca="1"/>
        <v>0</v>
      </c>
      <c r="AD449" s="96">
        <f ca="1"/>
        <v>0</v>
      </c>
      <c r="AE449" s="96">
        <f ca="1"/>
        <v>0</v>
      </c>
      <c r="AF449" s="96">
        <f ca="1"/>
        <v>0</v>
      </c>
      <c r="AG449" s="96">
        <f ca="1"/>
        <v>0</v>
      </c>
      <c r="AH449" s="96">
        <f ca="1"/>
        <v>0</v>
      </c>
      <c r="AI449" s="96">
        <f ca="1"/>
        <v>0</v>
      </c>
    </row>
    <row r="450" spans="2:35">
      <c r="B450" s="139" t="str">
        <v>Service Centre - Assurance  NGA</v>
      </c>
      <c r="C450" s="62" t="s">
        <v>127</v>
      </c>
      <c r="D450" s="96">
        <f ca="1"/>
        <v>0</v>
      </c>
      <c r="E450" s="96">
        <f ca="1"/>
        <v>0</v>
      </c>
      <c r="F450" s="96">
        <f ca="1"/>
        <v>0</v>
      </c>
      <c r="G450" s="96">
        <f ca="1"/>
        <v>0</v>
      </c>
      <c r="H450" s="96">
        <f ca="1"/>
        <v>0</v>
      </c>
      <c r="I450" s="96">
        <f ca="1"/>
        <v>0</v>
      </c>
      <c r="J450" s="96">
        <f ca="1"/>
        <v>0</v>
      </c>
      <c r="K450" s="96">
        <f ca="1"/>
        <v>0</v>
      </c>
      <c r="L450" s="96">
        <f ca="1"/>
        <v>0</v>
      </c>
      <c r="M450" s="96">
        <f ca="1"/>
        <v>0</v>
      </c>
      <c r="N450" s="96">
        <f ca="1"/>
        <v>0</v>
      </c>
      <c r="O450" s="96">
        <f ca="1"/>
        <v>0</v>
      </c>
      <c r="P450" s="96">
        <f ca="1"/>
        <v>0</v>
      </c>
      <c r="Q450" s="96">
        <f ca="1"/>
        <v>0</v>
      </c>
      <c r="R450" s="96">
        <f ca="1"/>
        <v>0</v>
      </c>
      <c r="S450" s="96">
        <f ca="1"/>
        <v>0</v>
      </c>
      <c r="T450" s="96">
        <f ca="1"/>
        <v>0</v>
      </c>
      <c r="U450" s="96">
        <f ca="1"/>
        <v>0</v>
      </c>
      <c r="V450" s="96">
        <f ca="1"/>
        <v>0</v>
      </c>
      <c r="W450" s="96">
        <f ca="1"/>
        <v>0</v>
      </c>
      <c r="X450" s="96">
        <f ca="1"/>
        <v>0</v>
      </c>
      <c r="Y450" s="96">
        <f ca="1"/>
        <v>0</v>
      </c>
      <c r="Z450" s="96">
        <f ca="1"/>
        <v>1.8322378636037115</v>
      </c>
      <c r="AA450" s="96">
        <f ca="1"/>
        <v>0</v>
      </c>
      <c r="AB450" s="96">
        <f ca="1"/>
        <v>0</v>
      </c>
      <c r="AC450" s="96">
        <f ca="1"/>
        <v>3.4629295622110146</v>
      </c>
      <c r="AD450" s="96">
        <f ca="1"/>
        <v>0</v>
      </c>
      <c r="AE450" s="96">
        <f ca="1"/>
        <v>0</v>
      </c>
      <c r="AF450" s="96">
        <f ca="1"/>
        <v>0</v>
      </c>
      <c r="AG450" s="96">
        <f ca="1"/>
        <v>0</v>
      </c>
      <c r="AH450" s="96">
        <f ca="1"/>
        <v>0</v>
      </c>
      <c r="AI450" s="96">
        <f ca="1"/>
        <v>0</v>
      </c>
    </row>
    <row r="451" spans="2:35">
      <c r="B451" s="139" t="str">
        <v>Service Level Guarantees</v>
      </c>
      <c r="C451" s="62" t="s">
        <v>127</v>
      </c>
      <c r="D451" s="96">
        <f ca="1"/>
        <v>0</v>
      </c>
      <c r="E451" s="96">
        <f ca="1"/>
        <v>0</v>
      </c>
      <c r="F451" s="96">
        <f ca="1"/>
        <v>0</v>
      </c>
      <c r="G451" s="96">
        <f ca="1"/>
        <v>0</v>
      </c>
      <c r="H451" s="96">
        <f ca="1"/>
        <v>0</v>
      </c>
      <c r="I451" s="96">
        <f ca="1"/>
        <v>0</v>
      </c>
      <c r="J451" s="96">
        <f ca="1"/>
        <v>0</v>
      </c>
      <c r="K451" s="96">
        <f ca="1"/>
        <v>0.56843347308436998</v>
      </c>
      <c r="L451" s="96">
        <f ca="1"/>
        <v>0.44771461179016359</v>
      </c>
      <c r="M451" s="96">
        <f ca="1"/>
        <v>0.34418549126276976</v>
      </c>
      <c r="N451" s="96">
        <f ca="1"/>
        <v>0.13556454650190819</v>
      </c>
      <c r="O451" s="96">
        <f ca="1"/>
        <v>0</v>
      </c>
      <c r="P451" s="96">
        <f ca="1"/>
        <v>0</v>
      </c>
      <c r="Q451" s="96">
        <f ca="1"/>
        <v>0</v>
      </c>
      <c r="R451" s="96">
        <f ca="1"/>
        <v>0</v>
      </c>
      <c r="S451" s="96">
        <f ca="1"/>
        <v>0.25901813928174383</v>
      </c>
      <c r="T451" s="96">
        <f ca="1"/>
        <v>0.40942837099135382</v>
      </c>
      <c r="U451" s="96">
        <f ca="1"/>
        <v>0.45435610254097758</v>
      </c>
      <c r="V451" s="96">
        <f ca="1"/>
        <v>0.34496684311580667</v>
      </c>
      <c r="W451" s="96">
        <f ca="1"/>
        <v>1.172027779555402E-3</v>
      </c>
      <c r="X451" s="96">
        <f ca="1"/>
        <v>0</v>
      </c>
      <c r="Y451" s="96">
        <f ca="1"/>
        <v>0</v>
      </c>
      <c r="Z451" s="96">
        <f ca="1"/>
        <v>0</v>
      </c>
      <c r="AA451" s="96">
        <f ca="1"/>
        <v>0</v>
      </c>
      <c r="AB451" s="96">
        <f ca="1"/>
        <v>0</v>
      </c>
      <c r="AC451" s="96">
        <f ca="1"/>
        <v>0</v>
      </c>
      <c r="AD451" s="96">
        <f ca="1"/>
        <v>0</v>
      </c>
      <c r="AE451" s="96">
        <f ca="1"/>
        <v>0</v>
      </c>
      <c r="AF451" s="96">
        <f ca="1"/>
        <v>0</v>
      </c>
      <c r="AG451" s="96">
        <f ca="1"/>
        <v>0</v>
      </c>
      <c r="AH451" s="96">
        <f ca="1"/>
        <v>0</v>
      </c>
      <c r="AI451" s="96">
        <f ca="1"/>
        <v>0</v>
      </c>
    </row>
    <row r="452" spans="2:35">
      <c r="B452" s="139" t="str">
        <v>Other WLA</v>
      </c>
      <c r="C452" s="62" t="s">
        <v>127</v>
      </c>
      <c r="D452" s="96">
        <f ca="1"/>
        <v>0</v>
      </c>
      <c r="E452" s="96">
        <f ca="1"/>
        <v>0</v>
      </c>
      <c r="F452" s="96">
        <f ca="1"/>
        <v>0</v>
      </c>
      <c r="G452" s="96">
        <f ca="1"/>
        <v>0</v>
      </c>
      <c r="H452" s="96">
        <f ca="1"/>
        <v>0</v>
      </c>
      <c r="I452" s="96">
        <f ca="1"/>
        <v>0</v>
      </c>
      <c r="J452" s="96">
        <f ca="1"/>
        <v>0</v>
      </c>
      <c r="K452" s="96">
        <f ca="1"/>
        <v>0</v>
      </c>
      <c r="L452" s="96">
        <f ca="1"/>
        <v>0</v>
      </c>
      <c r="M452" s="96">
        <f ca="1"/>
        <v>0</v>
      </c>
      <c r="N452" s="96">
        <f ca="1"/>
        <v>0</v>
      </c>
      <c r="O452" s="96">
        <f ca="1"/>
        <v>0</v>
      </c>
      <c r="P452" s="96">
        <f ca="1"/>
        <v>0</v>
      </c>
      <c r="Q452" s="96">
        <f ca="1"/>
        <v>0</v>
      </c>
      <c r="R452" s="96">
        <f ca="1"/>
        <v>0</v>
      </c>
      <c r="S452" s="96">
        <f ca="1"/>
        <v>0</v>
      </c>
      <c r="T452" s="96">
        <f ca="1"/>
        <v>0</v>
      </c>
      <c r="U452" s="96">
        <f ca="1"/>
        <v>0</v>
      </c>
      <c r="V452" s="96">
        <f ca="1"/>
        <v>0</v>
      </c>
      <c r="W452" s="96">
        <f ca="1"/>
        <v>0</v>
      </c>
      <c r="X452" s="96">
        <f ca="1"/>
        <v>0</v>
      </c>
      <c r="Y452" s="96">
        <f ca="1"/>
        <v>0</v>
      </c>
      <c r="Z452" s="96">
        <f ca="1"/>
        <v>0</v>
      </c>
      <c r="AA452" s="96">
        <f ca="1"/>
        <v>0</v>
      </c>
      <c r="AB452" s="96">
        <f ca="1"/>
        <v>0</v>
      </c>
      <c r="AC452" s="96">
        <f ca="1"/>
        <v>0</v>
      </c>
      <c r="AD452" s="96">
        <f ca="1"/>
        <v>0</v>
      </c>
      <c r="AE452" s="96">
        <f ca="1"/>
        <v>0</v>
      </c>
      <c r="AF452" s="96">
        <f ca="1"/>
        <v>0</v>
      </c>
      <c r="AG452" s="96">
        <f ca="1"/>
        <v>0</v>
      </c>
      <c r="AH452" s="96">
        <f ca="1"/>
        <v>0</v>
      </c>
      <c r="AI452" s="96">
        <f ca="1"/>
        <v>0</v>
      </c>
    </row>
    <row r="453" spans="2:35">
      <c r="B453" s="139" t="str">
        <v>GEA Access Fibre Spine</v>
      </c>
      <c r="C453" s="62" t="s">
        <v>127</v>
      </c>
      <c r="D453" s="96">
        <f ca="1"/>
        <v>0</v>
      </c>
      <c r="E453" s="96">
        <f ca="1"/>
        <v>0</v>
      </c>
      <c r="F453" s="96">
        <f ca="1"/>
        <v>0</v>
      </c>
      <c r="G453" s="96">
        <f ca="1"/>
        <v>0</v>
      </c>
      <c r="H453" s="96">
        <f ca="1"/>
        <v>0</v>
      </c>
      <c r="I453" s="96">
        <f ca="1"/>
        <v>0</v>
      </c>
      <c r="J453" s="96">
        <f ca="1"/>
        <v>0</v>
      </c>
      <c r="K453" s="96">
        <f ca="1"/>
        <v>0</v>
      </c>
      <c r="L453" s="96">
        <f ca="1"/>
        <v>0</v>
      </c>
      <c r="M453" s="96">
        <f ca="1"/>
        <v>0</v>
      </c>
      <c r="N453" s="96">
        <f ca="1"/>
        <v>0</v>
      </c>
      <c r="O453" s="96">
        <f ca="1"/>
        <v>0</v>
      </c>
      <c r="P453" s="96">
        <f ca="1"/>
        <v>0</v>
      </c>
      <c r="Q453" s="96">
        <f ca="1"/>
        <v>0</v>
      </c>
      <c r="R453" s="96">
        <f ca="1"/>
        <v>0</v>
      </c>
      <c r="S453" s="96">
        <f ca="1"/>
        <v>0</v>
      </c>
      <c r="T453" s="96">
        <f ca="1"/>
        <v>0</v>
      </c>
      <c r="U453" s="96">
        <f ca="1"/>
        <v>0</v>
      </c>
      <c r="V453" s="96">
        <f ca="1"/>
        <v>0</v>
      </c>
      <c r="W453" s="96">
        <f ca="1"/>
        <v>0</v>
      </c>
      <c r="X453" s="96">
        <f ca="1"/>
        <v>0</v>
      </c>
      <c r="Y453" s="96">
        <f ca="1"/>
        <v>0</v>
      </c>
      <c r="Z453" s="96">
        <f ca="1"/>
        <v>1.2338456574804233</v>
      </c>
      <c r="AA453" s="96">
        <f ca="1"/>
        <v>0</v>
      </c>
      <c r="AB453" s="96">
        <f ca="1"/>
        <v>0</v>
      </c>
      <c r="AC453" s="96">
        <f ca="1"/>
        <v>0</v>
      </c>
      <c r="AD453" s="96">
        <f ca="1"/>
        <v>0</v>
      </c>
      <c r="AE453" s="96">
        <f ca="1"/>
        <v>0</v>
      </c>
      <c r="AF453" s="96">
        <f ca="1"/>
        <v>0</v>
      </c>
      <c r="AG453" s="96">
        <f ca="1"/>
        <v>0</v>
      </c>
      <c r="AH453" s="96">
        <f ca="1"/>
        <v>0</v>
      </c>
      <c r="AI453" s="96">
        <f ca="1"/>
        <v>0</v>
      </c>
    </row>
    <row r="454" spans="2:35">
      <c r="B454" s="139" t="str">
        <v>GEA Distribution Fibre</v>
      </c>
      <c r="C454" s="62" t="s">
        <v>127</v>
      </c>
      <c r="D454" s="96">
        <f ca="1"/>
        <v>0</v>
      </c>
      <c r="E454" s="96">
        <f ca="1"/>
        <v>0</v>
      </c>
      <c r="F454" s="96">
        <f ca="1"/>
        <v>0</v>
      </c>
      <c r="G454" s="96">
        <f ca="1"/>
        <v>0</v>
      </c>
      <c r="H454" s="96">
        <f ca="1"/>
        <v>0</v>
      </c>
      <c r="I454" s="96">
        <f ca="1"/>
        <v>0</v>
      </c>
      <c r="J454" s="96">
        <f ca="1"/>
        <v>0</v>
      </c>
      <c r="K454" s="96">
        <f ca="1"/>
        <v>0</v>
      </c>
      <c r="L454" s="96">
        <f ca="1"/>
        <v>0</v>
      </c>
      <c r="M454" s="96">
        <f ca="1"/>
        <v>0</v>
      </c>
      <c r="N454" s="96">
        <f ca="1"/>
        <v>0</v>
      </c>
      <c r="O454" s="96">
        <f ca="1"/>
        <v>0</v>
      </c>
      <c r="P454" s="96">
        <f ca="1"/>
        <v>0</v>
      </c>
      <c r="Q454" s="96">
        <f ca="1"/>
        <v>0</v>
      </c>
      <c r="R454" s="96">
        <f ca="1"/>
        <v>0</v>
      </c>
      <c r="S454" s="96">
        <f ca="1"/>
        <v>0</v>
      </c>
      <c r="T454" s="96">
        <f ca="1"/>
        <v>0</v>
      </c>
      <c r="U454" s="96">
        <f ca="1"/>
        <v>0</v>
      </c>
      <c r="V454" s="96">
        <f ca="1"/>
        <v>0</v>
      </c>
      <c r="W454" s="96">
        <f ca="1"/>
        <v>0</v>
      </c>
      <c r="X454" s="96">
        <f ca="1"/>
        <v>0</v>
      </c>
      <c r="Y454" s="96">
        <f ca="1"/>
        <v>0</v>
      </c>
      <c r="Z454" s="96">
        <f ca="1"/>
        <v>8.1187805229548324</v>
      </c>
      <c r="AA454" s="96">
        <f ca="1"/>
        <v>0</v>
      </c>
      <c r="AB454" s="96">
        <f ca="1"/>
        <v>0</v>
      </c>
      <c r="AC454" s="96">
        <f ca="1"/>
        <v>0</v>
      </c>
      <c r="AD454" s="96">
        <f ca="1"/>
        <v>0</v>
      </c>
      <c r="AE454" s="96">
        <f ca="1"/>
        <v>0</v>
      </c>
      <c r="AF454" s="96">
        <f ca="1"/>
        <v>0</v>
      </c>
      <c r="AG454" s="96">
        <f ca="1"/>
        <v>0</v>
      </c>
      <c r="AH454" s="96">
        <f ca="1"/>
        <v>0</v>
      </c>
      <c r="AI454" s="96">
        <f ca="1"/>
        <v>0</v>
      </c>
    </row>
    <row r="455" spans="2:35">
      <c r="B455" s="139" t="str">
        <v>GEA Electronics</v>
      </c>
      <c r="C455" s="62" t="s">
        <v>127</v>
      </c>
      <c r="D455" s="96">
        <f ca="1"/>
        <v>0</v>
      </c>
      <c r="E455" s="96">
        <f ca="1"/>
        <v>0</v>
      </c>
      <c r="F455" s="96">
        <f ca="1"/>
        <v>0</v>
      </c>
      <c r="G455" s="96">
        <f ca="1"/>
        <v>0</v>
      </c>
      <c r="H455" s="96">
        <f ca="1"/>
        <v>0</v>
      </c>
      <c r="I455" s="96">
        <f ca="1"/>
        <v>0</v>
      </c>
      <c r="J455" s="96">
        <f ca="1"/>
        <v>0</v>
      </c>
      <c r="K455" s="96">
        <f ca="1"/>
        <v>0</v>
      </c>
      <c r="L455" s="96">
        <f ca="1"/>
        <v>0</v>
      </c>
      <c r="M455" s="96">
        <f ca="1"/>
        <v>0</v>
      </c>
      <c r="N455" s="96">
        <f ca="1"/>
        <v>0</v>
      </c>
      <c r="O455" s="96">
        <f ca="1"/>
        <v>0</v>
      </c>
      <c r="P455" s="96">
        <f ca="1"/>
        <v>0</v>
      </c>
      <c r="Q455" s="96">
        <f ca="1"/>
        <v>0</v>
      </c>
      <c r="R455" s="96">
        <f ca="1"/>
        <v>0</v>
      </c>
      <c r="S455" s="96">
        <f ca="1"/>
        <v>0</v>
      </c>
      <c r="T455" s="96">
        <f ca="1"/>
        <v>0</v>
      </c>
      <c r="U455" s="96">
        <f ca="1"/>
        <v>0</v>
      </c>
      <c r="V455" s="96">
        <f ca="1"/>
        <v>0</v>
      </c>
      <c r="W455" s="96">
        <f ca="1"/>
        <v>0</v>
      </c>
      <c r="X455" s="96">
        <f ca="1"/>
        <v>0</v>
      </c>
      <c r="Y455" s="96">
        <f ca="1"/>
        <v>0</v>
      </c>
      <c r="Z455" s="96">
        <f ca="1"/>
        <v>4.3690981776760323</v>
      </c>
      <c r="AA455" s="96">
        <f ca="1"/>
        <v>0</v>
      </c>
      <c r="AB455" s="96">
        <f ca="1"/>
        <v>0</v>
      </c>
      <c r="AC455" s="96">
        <f ca="1"/>
        <v>0</v>
      </c>
      <c r="AD455" s="96">
        <f ca="1"/>
        <v>0</v>
      </c>
      <c r="AE455" s="96">
        <f ca="1"/>
        <v>0</v>
      </c>
      <c r="AF455" s="96">
        <f ca="1"/>
        <v>0</v>
      </c>
      <c r="AG455" s="96">
        <f ca="1"/>
        <v>0</v>
      </c>
      <c r="AH455" s="96">
        <f ca="1"/>
        <v>0</v>
      </c>
      <c r="AI455" s="96">
        <f ca="1"/>
        <v>0</v>
      </c>
    </row>
    <row r="456" spans="2:35">
      <c r="B456" s="139" t="str">
        <v>GEA DSLAM &amp; Cabinets</v>
      </c>
      <c r="C456" s="62" t="s">
        <v>127</v>
      </c>
      <c r="D456" s="96">
        <f ca="1"/>
        <v>0</v>
      </c>
      <c r="E456" s="96">
        <f ca="1"/>
        <v>0</v>
      </c>
      <c r="F456" s="96">
        <f ca="1"/>
        <v>0</v>
      </c>
      <c r="G456" s="96">
        <f ca="1"/>
        <v>0</v>
      </c>
      <c r="H456" s="96">
        <f ca="1"/>
        <v>0</v>
      </c>
      <c r="I456" s="96">
        <f ca="1"/>
        <v>0</v>
      </c>
      <c r="J456" s="96">
        <f ca="1"/>
        <v>0</v>
      </c>
      <c r="K456" s="96">
        <f ca="1"/>
        <v>0</v>
      </c>
      <c r="L456" s="96">
        <f ca="1"/>
        <v>0</v>
      </c>
      <c r="M456" s="96">
        <f ca="1"/>
        <v>0</v>
      </c>
      <c r="N456" s="96">
        <f ca="1"/>
        <v>0</v>
      </c>
      <c r="O456" s="96">
        <f ca="1"/>
        <v>0</v>
      </c>
      <c r="P456" s="96">
        <f ca="1"/>
        <v>0</v>
      </c>
      <c r="Q456" s="96">
        <f ca="1"/>
        <v>0</v>
      </c>
      <c r="R456" s="96">
        <f ca="1"/>
        <v>0</v>
      </c>
      <c r="S456" s="96">
        <f ca="1"/>
        <v>0</v>
      </c>
      <c r="T456" s="96">
        <f ca="1"/>
        <v>0</v>
      </c>
      <c r="U456" s="96">
        <f ca="1"/>
        <v>0</v>
      </c>
      <c r="V456" s="96">
        <f ca="1"/>
        <v>0</v>
      </c>
      <c r="W456" s="96">
        <f ca="1"/>
        <v>0</v>
      </c>
      <c r="X456" s="96">
        <f ca="1"/>
        <v>0</v>
      </c>
      <c r="Y456" s="96">
        <f ca="1"/>
        <v>0</v>
      </c>
      <c r="Z456" s="96">
        <f ca="1"/>
        <v>10.764459477397471</v>
      </c>
      <c r="AA456" s="96">
        <f ca="1"/>
        <v>0</v>
      </c>
      <c r="AB456" s="96">
        <f ca="1"/>
        <v>0</v>
      </c>
      <c r="AC456" s="96">
        <f ca="1"/>
        <v>0</v>
      </c>
      <c r="AD456" s="96">
        <f ca="1"/>
        <v>0</v>
      </c>
      <c r="AE456" s="96">
        <f ca="1"/>
        <v>0</v>
      </c>
      <c r="AF456" s="96">
        <f ca="1"/>
        <v>0</v>
      </c>
      <c r="AG456" s="96">
        <f ca="1"/>
        <v>0</v>
      </c>
      <c r="AH456" s="96">
        <f ca="1"/>
        <v>0</v>
      </c>
      <c r="AI456" s="96">
        <f ca="1"/>
        <v>0</v>
      </c>
    </row>
    <row r="457" spans="2:35">
      <c r="B457" s="139" t="str">
        <v>GEA Customer Site Installation</v>
      </c>
      <c r="C457" s="62" t="s">
        <v>127</v>
      </c>
      <c r="D457" s="96">
        <f ca="1"/>
        <v>0</v>
      </c>
      <c r="E457" s="96">
        <f ca="1"/>
        <v>0</v>
      </c>
      <c r="F457" s="96">
        <f ca="1"/>
        <v>0</v>
      </c>
      <c r="G457" s="96">
        <f ca="1"/>
        <v>0</v>
      </c>
      <c r="H457" s="96">
        <f ca="1"/>
        <v>0</v>
      </c>
      <c r="I457" s="96">
        <f ca="1"/>
        <v>0</v>
      </c>
      <c r="J457" s="96">
        <f ca="1"/>
        <v>0</v>
      </c>
      <c r="K457" s="96">
        <f ca="1"/>
        <v>0</v>
      </c>
      <c r="L457" s="96">
        <f ca="1"/>
        <v>0</v>
      </c>
      <c r="M457" s="96">
        <f ca="1"/>
        <v>0</v>
      </c>
      <c r="N457" s="96">
        <f ca="1"/>
        <v>0</v>
      </c>
      <c r="O457" s="96">
        <f ca="1"/>
        <v>0</v>
      </c>
      <c r="P457" s="96">
        <f ca="1"/>
        <v>0</v>
      </c>
      <c r="Q457" s="96">
        <f ca="1"/>
        <v>0</v>
      </c>
      <c r="R457" s="96">
        <f ca="1"/>
        <v>0</v>
      </c>
      <c r="S457" s="96">
        <f ca="1"/>
        <v>0</v>
      </c>
      <c r="T457" s="96">
        <f ca="1"/>
        <v>0</v>
      </c>
      <c r="U457" s="96">
        <f ca="1"/>
        <v>0</v>
      </c>
      <c r="V457" s="96">
        <f ca="1"/>
        <v>0</v>
      </c>
      <c r="W457" s="96">
        <f ca="1"/>
        <v>0</v>
      </c>
      <c r="X457" s="96">
        <f ca="1"/>
        <v>0</v>
      </c>
      <c r="Y457" s="96">
        <f ca="1"/>
        <v>0</v>
      </c>
      <c r="Z457" s="96">
        <f ca="1"/>
        <v>10.160978015624753</v>
      </c>
      <c r="AA457" s="96">
        <f ca="1"/>
        <v>0</v>
      </c>
      <c r="AB457" s="96">
        <f ca="1"/>
        <v>0</v>
      </c>
      <c r="AC457" s="96">
        <f ca="1"/>
        <v>0</v>
      </c>
      <c r="AD457" s="96">
        <f ca="1"/>
        <v>0</v>
      </c>
      <c r="AE457" s="96">
        <f ca="1"/>
        <v>0</v>
      </c>
      <c r="AF457" s="96">
        <f ca="1"/>
        <v>0</v>
      </c>
      <c r="AG457" s="96">
        <f ca="1"/>
        <v>0</v>
      </c>
      <c r="AH457" s="96">
        <f ca="1"/>
        <v>0</v>
      </c>
      <c r="AI457" s="96">
        <f ca="1"/>
        <v>0</v>
      </c>
    </row>
    <row r="458" spans="2:35">
      <c r="B458" s="139" t="str">
        <v>GEA FTTC Repairs</v>
      </c>
      <c r="C458" s="62" t="s">
        <v>127</v>
      </c>
      <c r="D458" s="96">
        <f ca="1"/>
        <v>0</v>
      </c>
      <c r="E458" s="96">
        <f ca="1"/>
        <v>0</v>
      </c>
      <c r="F458" s="96">
        <f ca="1"/>
        <v>0</v>
      </c>
      <c r="G458" s="96">
        <f ca="1"/>
        <v>0</v>
      </c>
      <c r="H458" s="96">
        <f ca="1"/>
        <v>0</v>
      </c>
      <c r="I458" s="96">
        <f ca="1"/>
        <v>0</v>
      </c>
      <c r="J458" s="96">
        <f ca="1"/>
        <v>0</v>
      </c>
      <c r="K458" s="96">
        <f ca="1"/>
        <v>0</v>
      </c>
      <c r="L458" s="96">
        <f ca="1"/>
        <v>0</v>
      </c>
      <c r="M458" s="96">
        <f ca="1"/>
        <v>0</v>
      </c>
      <c r="N458" s="96">
        <f ca="1"/>
        <v>0</v>
      </c>
      <c r="O458" s="96">
        <f ca="1"/>
        <v>0</v>
      </c>
      <c r="P458" s="96">
        <f ca="1"/>
        <v>0</v>
      </c>
      <c r="Q458" s="96">
        <f ca="1"/>
        <v>0</v>
      </c>
      <c r="R458" s="96">
        <f ca="1"/>
        <v>0</v>
      </c>
      <c r="S458" s="96">
        <f ca="1"/>
        <v>0</v>
      </c>
      <c r="T458" s="96">
        <f ca="1"/>
        <v>0</v>
      </c>
      <c r="U458" s="96">
        <f ca="1"/>
        <v>0</v>
      </c>
      <c r="V458" s="96">
        <f ca="1"/>
        <v>0</v>
      </c>
      <c r="W458" s="96">
        <f ca="1"/>
        <v>0</v>
      </c>
      <c r="X458" s="96">
        <f ca="1"/>
        <v>0</v>
      </c>
      <c r="Y458" s="96">
        <f ca="1"/>
        <v>0</v>
      </c>
      <c r="Z458" s="96">
        <f ca="1"/>
        <v>2.2499568223946245</v>
      </c>
      <c r="AA458" s="96">
        <f ca="1"/>
        <v>0</v>
      </c>
      <c r="AB458" s="96">
        <f ca="1"/>
        <v>0</v>
      </c>
      <c r="AC458" s="96">
        <f ca="1"/>
        <v>0</v>
      </c>
      <c r="AD458" s="96">
        <f ca="1"/>
        <v>0</v>
      </c>
      <c r="AE458" s="96">
        <f ca="1"/>
        <v>0</v>
      </c>
      <c r="AF458" s="96">
        <f ca="1"/>
        <v>0</v>
      </c>
      <c r="AG458" s="96">
        <f ca="1"/>
        <v>0</v>
      </c>
      <c r="AH458" s="96">
        <f ca="1"/>
        <v>0</v>
      </c>
      <c r="AI458" s="96">
        <f ca="1"/>
        <v>0</v>
      </c>
    </row>
    <row r="459" spans="2:35">
      <c r="B459" s="139" t="str">
        <v>GEA FTTP Repairs</v>
      </c>
      <c r="C459" s="62" t="s">
        <v>127</v>
      </c>
      <c r="D459" s="96">
        <f ca="1"/>
        <v>0</v>
      </c>
      <c r="E459" s="96">
        <f ca="1"/>
        <v>0</v>
      </c>
      <c r="F459" s="96">
        <f ca="1"/>
        <v>0</v>
      </c>
      <c r="G459" s="96">
        <f ca="1"/>
        <v>0</v>
      </c>
      <c r="H459" s="96">
        <f ca="1"/>
        <v>0</v>
      </c>
      <c r="I459" s="96">
        <f ca="1"/>
        <v>0</v>
      </c>
      <c r="J459" s="96">
        <f ca="1"/>
        <v>0</v>
      </c>
      <c r="K459" s="96">
        <f ca="1"/>
        <v>0</v>
      </c>
      <c r="L459" s="96">
        <f ca="1"/>
        <v>0</v>
      </c>
      <c r="M459" s="96">
        <f ca="1"/>
        <v>0</v>
      </c>
      <c r="N459" s="96">
        <f ca="1"/>
        <v>0</v>
      </c>
      <c r="O459" s="96">
        <f ca="1"/>
        <v>0</v>
      </c>
      <c r="P459" s="96">
        <f ca="1"/>
        <v>0</v>
      </c>
      <c r="Q459" s="96">
        <f ca="1"/>
        <v>0</v>
      </c>
      <c r="R459" s="96">
        <f ca="1"/>
        <v>0</v>
      </c>
      <c r="S459" s="96">
        <f ca="1"/>
        <v>0</v>
      </c>
      <c r="T459" s="96">
        <f ca="1"/>
        <v>0</v>
      </c>
      <c r="U459" s="96">
        <f ca="1"/>
        <v>0</v>
      </c>
      <c r="V459" s="96">
        <f ca="1"/>
        <v>0</v>
      </c>
      <c r="W459" s="96">
        <f ca="1"/>
        <v>0</v>
      </c>
      <c r="X459" s="96">
        <f ca="1"/>
        <v>0</v>
      </c>
      <c r="Y459" s="96">
        <f ca="1"/>
        <v>0</v>
      </c>
      <c r="Z459" s="96">
        <f ca="1"/>
        <v>0</v>
      </c>
      <c r="AA459" s="96">
        <f ca="1"/>
        <v>0</v>
      </c>
      <c r="AB459" s="96">
        <f ca="1"/>
        <v>0</v>
      </c>
      <c r="AC459" s="96">
        <f ca="1"/>
        <v>0</v>
      </c>
      <c r="AD459" s="96">
        <f ca="1"/>
        <v>0</v>
      </c>
      <c r="AE459" s="96">
        <f ca="1"/>
        <v>0</v>
      </c>
      <c r="AF459" s="96">
        <f ca="1"/>
        <v>0</v>
      </c>
      <c r="AG459" s="96">
        <f ca="1"/>
        <v>0</v>
      </c>
      <c r="AH459" s="96">
        <f ca="1"/>
        <v>0</v>
      </c>
      <c r="AI459" s="96">
        <f ca="1"/>
        <v>0</v>
      </c>
    </row>
    <row r="460" spans="2:35">
      <c r="B460" s="139" t="str">
        <v>GEA FTTP Provisions</v>
      </c>
      <c r="C460" s="62" t="s">
        <v>127</v>
      </c>
      <c r="D460" s="96">
        <f ca="1"/>
        <v>0</v>
      </c>
      <c r="E460" s="96">
        <f ca="1"/>
        <v>0</v>
      </c>
      <c r="F460" s="96">
        <f ca="1"/>
        <v>0</v>
      </c>
      <c r="G460" s="96">
        <f ca="1"/>
        <v>0</v>
      </c>
      <c r="H460" s="96">
        <f ca="1"/>
        <v>0</v>
      </c>
      <c r="I460" s="96">
        <f ca="1"/>
        <v>0</v>
      </c>
      <c r="J460" s="96">
        <f ca="1"/>
        <v>0</v>
      </c>
      <c r="K460" s="96">
        <f ca="1"/>
        <v>0</v>
      </c>
      <c r="L460" s="96">
        <f ca="1"/>
        <v>0</v>
      </c>
      <c r="M460" s="96">
        <f ca="1"/>
        <v>0</v>
      </c>
      <c r="N460" s="96">
        <f ca="1"/>
        <v>0</v>
      </c>
      <c r="O460" s="96">
        <f ca="1"/>
        <v>0</v>
      </c>
      <c r="P460" s="96">
        <f ca="1"/>
        <v>0</v>
      </c>
      <c r="Q460" s="96">
        <f ca="1"/>
        <v>0</v>
      </c>
      <c r="R460" s="96">
        <f ca="1"/>
        <v>0</v>
      </c>
      <c r="S460" s="96">
        <f ca="1"/>
        <v>0</v>
      </c>
      <c r="T460" s="96">
        <f ca="1"/>
        <v>0</v>
      </c>
      <c r="U460" s="96">
        <f ca="1"/>
        <v>0</v>
      </c>
      <c r="V460" s="96">
        <f ca="1"/>
        <v>0</v>
      </c>
      <c r="W460" s="96">
        <f ca="1"/>
        <v>0</v>
      </c>
      <c r="X460" s="96">
        <f ca="1"/>
        <v>0</v>
      </c>
      <c r="Y460" s="96">
        <f ca="1"/>
        <v>0</v>
      </c>
      <c r="Z460" s="96">
        <f ca="1"/>
        <v>0</v>
      </c>
      <c r="AA460" s="96">
        <f ca="1"/>
        <v>0</v>
      </c>
      <c r="AB460" s="96">
        <f ca="1"/>
        <v>0</v>
      </c>
      <c r="AC460" s="96">
        <f ca="1"/>
        <v>0</v>
      </c>
      <c r="AD460" s="96">
        <f ca="1"/>
        <v>0</v>
      </c>
      <c r="AE460" s="96">
        <f ca="1"/>
        <v>0</v>
      </c>
      <c r="AF460" s="96">
        <f ca="1"/>
        <v>0</v>
      </c>
      <c r="AG460" s="96">
        <f ca="1"/>
        <v>0</v>
      </c>
      <c r="AH460" s="96">
        <f ca="1"/>
        <v>0</v>
      </c>
      <c r="AI460" s="96">
        <f ca="1"/>
        <v>0</v>
      </c>
    </row>
    <row r="461" spans="2:35">
      <c r="B461" s="139" t="str">
        <v>GEA FTTC Provisions</v>
      </c>
      <c r="C461" s="62" t="s">
        <v>127</v>
      </c>
      <c r="D461" s="96">
        <f ca="1"/>
        <v>0</v>
      </c>
      <c r="E461" s="96">
        <f ca="1"/>
        <v>0</v>
      </c>
      <c r="F461" s="96">
        <f ca="1"/>
        <v>0</v>
      </c>
      <c r="G461" s="96">
        <f ca="1"/>
        <v>0</v>
      </c>
      <c r="H461" s="96">
        <f ca="1"/>
        <v>0</v>
      </c>
      <c r="I461" s="96">
        <f ca="1"/>
        <v>0</v>
      </c>
      <c r="J461" s="96">
        <f ca="1"/>
        <v>0</v>
      </c>
      <c r="K461" s="96">
        <f ca="1"/>
        <v>0</v>
      </c>
      <c r="L461" s="96">
        <f ca="1"/>
        <v>0</v>
      </c>
      <c r="M461" s="96">
        <f ca="1"/>
        <v>0</v>
      </c>
      <c r="N461" s="96">
        <f ca="1"/>
        <v>0</v>
      </c>
      <c r="O461" s="96">
        <f ca="1"/>
        <v>0</v>
      </c>
      <c r="P461" s="96">
        <f ca="1"/>
        <v>0</v>
      </c>
      <c r="Q461" s="96">
        <f ca="1"/>
        <v>0</v>
      </c>
      <c r="R461" s="96">
        <f ca="1"/>
        <v>0</v>
      </c>
      <c r="S461" s="96">
        <f ca="1"/>
        <v>0</v>
      </c>
      <c r="T461" s="96">
        <f ca="1"/>
        <v>0</v>
      </c>
      <c r="U461" s="96">
        <f ca="1"/>
        <v>0</v>
      </c>
      <c r="V461" s="96">
        <f ca="1"/>
        <v>0</v>
      </c>
      <c r="W461" s="96">
        <f ca="1"/>
        <v>0</v>
      </c>
      <c r="X461" s="96">
        <f ca="1"/>
        <v>0</v>
      </c>
      <c r="Y461" s="96">
        <f ca="1"/>
        <v>0</v>
      </c>
      <c r="Z461" s="96">
        <f ca="1"/>
        <v>0</v>
      </c>
      <c r="AA461" s="96">
        <f ca="1"/>
        <v>5.8802728774154351</v>
      </c>
      <c r="AB461" s="96">
        <f ca="1"/>
        <v>0</v>
      </c>
      <c r="AC461" s="96">
        <f ca="1"/>
        <v>0</v>
      </c>
      <c r="AD461" s="96">
        <f ca="1"/>
        <v>0</v>
      </c>
      <c r="AE461" s="96">
        <f ca="1"/>
        <v>0</v>
      </c>
      <c r="AF461" s="96">
        <f ca="1"/>
        <v>0</v>
      </c>
      <c r="AG461" s="96">
        <f ca="1"/>
        <v>0</v>
      </c>
      <c r="AH461" s="96">
        <f ca="1"/>
        <v>0</v>
      </c>
      <c r="AI461" s="96">
        <f ca="1"/>
        <v>0</v>
      </c>
    </row>
    <row r="462" spans="2:35">
      <c r="B462" s="139" t="str">
        <v>Fibre Rollout Funding</v>
      </c>
      <c r="C462" s="62" t="s">
        <v>127</v>
      </c>
      <c r="D462" s="96">
        <f ca="1"/>
        <v>0</v>
      </c>
      <c r="E462" s="96">
        <f ca="1"/>
        <v>0</v>
      </c>
      <c r="F462" s="96">
        <f ca="1"/>
        <v>0</v>
      </c>
      <c r="G462" s="96">
        <f ca="1"/>
        <v>0</v>
      </c>
      <c r="H462" s="96">
        <f ca="1"/>
        <v>0</v>
      </c>
      <c r="I462" s="96">
        <f ca="1"/>
        <v>0</v>
      </c>
      <c r="J462" s="96">
        <f ca="1"/>
        <v>0</v>
      </c>
      <c r="K462" s="96">
        <f ca="1"/>
        <v>0</v>
      </c>
      <c r="L462" s="96">
        <f ca="1"/>
        <v>0</v>
      </c>
      <c r="M462" s="96">
        <f ca="1"/>
        <v>0</v>
      </c>
      <c r="N462" s="96">
        <f ca="1"/>
        <v>0</v>
      </c>
      <c r="O462" s="96">
        <f ca="1"/>
        <v>0</v>
      </c>
      <c r="P462" s="96">
        <f ca="1"/>
        <v>0</v>
      </c>
      <c r="Q462" s="96">
        <f ca="1"/>
        <v>0</v>
      </c>
      <c r="R462" s="96">
        <f ca="1"/>
        <v>0</v>
      </c>
      <c r="S462" s="96">
        <f ca="1"/>
        <v>0</v>
      </c>
      <c r="T462" s="96">
        <f ca="1"/>
        <v>0</v>
      </c>
      <c r="U462" s="96">
        <f ca="1"/>
        <v>0</v>
      </c>
      <c r="V462" s="96">
        <f ca="1"/>
        <v>0</v>
      </c>
      <c r="W462" s="96">
        <f ca="1"/>
        <v>0</v>
      </c>
      <c r="X462" s="96">
        <f ca="1"/>
        <v>0</v>
      </c>
      <c r="Y462" s="96">
        <f ca="1"/>
        <v>0</v>
      </c>
      <c r="Z462" s="96">
        <f ca="1"/>
        <v>3.1999134640895814</v>
      </c>
      <c r="AA462" s="96">
        <f ca="1"/>
        <v>3.1999134640895814</v>
      </c>
      <c r="AB462" s="96">
        <f ca="1"/>
        <v>0</v>
      </c>
      <c r="AC462" s="96">
        <f ca="1"/>
        <v>0</v>
      </c>
      <c r="AD462" s="96">
        <f ca="1"/>
        <v>0</v>
      </c>
      <c r="AE462" s="96">
        <f ca="1"/>
        <v>0</v>
      </c>
      <c r="AF462" s="96">
        <f ca="1"/>
        <v>0</v>
      </c>
      <c r="AG462" s="96">
        <f ca="1"/>
        <v>0</v>
      </c>
      <c r="AH462" s="96">
        <f ca="1"/>
        <v>0</v>
      </c>
      <c r="AI462" s="96">
        <f ca="1"/>
        <v>0</v>
      </c>
    </row>
    <row r="463" spans="2:35">
      <c r="B463" s="139" t="str">
        <v>BDUK Funding</v>
      </c>
      <c r="C463" s="62" t="s">
        <v>127</v>
      </c>
      <c r="D463" s="96">
        <f ca="1"/>
        <v>0</v>
      </c>
      <c r="E463" s="96">
        <f ca="1"/>
        <v>0</v>
      </c>
      <c r="F463" s="96">
        <f ca="1"/>
        <v>0</v>
      </c>
      <c r="G463" s="96">
        <f ca="1"/>
        <v>0</v>
      </c>
      <c r="H463" s="96">
        <f ca="1"/>
        <v>0</v>
      </c>
      <c r="I463" s="96">
        <f ca="1"/>
        <v>0</v>
      </c>
      <c r="J463" s="96">
        <f ca="1"/>
        <v>0</v>
      </c>
      <c r="K463" s="96">
        <f ca="1"/>
        <v>0</v>
      </c>
      <c r="L463" s="96">
        <f ca="1"/>
        <v>0</v>
      </c>
      <c r="M463" s="96">
        <f ca="1"/>
        <v>0</v>
      </c>
      <c r="N463" s="96">
        <f ca="1"/>
        <v>0</v>
      </c>
      <c r="O463" s="96">
        <f ca="1"/>
        <v>0</v>
      </c>
      <c r="P463" s="96">
        <f ca="1"/>
        <v>0</v>
      </c>
      <c r="Q463" s="96">
        <f ca="1"/>
        <v>0</v>
      </c>
      <c r="R463" s="96">
        <f ca="1"/>
        <v>0</v>
      </c>
      <c r="S463" s="96">
        <f ca="1"/>
        <v>0</v>
      </c>
      <c r="T463" s="96">
        <f ca="1"/>
        <v>0</v>
      </c>
      <c r="U463" s="96">
        <f ca="1"/>
        <v>0</v>
      </c>
      <c r="V463" s="96">
        <f ca="1"/>
        <v>0</v>
      </c>
      <c r="W463" s="96">
        <f ca="1"/>
        <v>0</v>
      </c>
      <c r="X463" s="96">
        <f ca="1"/>
        <v>0</v>
      </c>
      <c r="Y463" s="96">
        <f ca="1"/>
        <v>0</v>
      </c>
      <c r="Z463" s="96">
        <f ca="1"/>
        <v>-3.6144159108867386</v>
      </c>
      <c r="AA463" s="96">
        <f ca="1"/>
        <v>-3.6144159108867386</v>
      </c>
      <c r="AB463" s="96">
        <f ca="1"/>
        <v>0</v>
      </c>
      <c r="AC463" s="96">
        <f ca="1"/>
        <v>0</v>
      </c>
      <c r="AD463" s="96">
        <f ca="1"/>
        <v>0</v>
      </c>
      <c r="AE463" s="96">
        <f ca="1"/>
        <v>0</v>
      </c>
      <c r="AF463" s="96">
        <f ca="1"/>
        <v>0</v>
      </c>
      <c r="AG463" s="96">
        <f ca="1"/>
        <v>0</v>
      </c>
      <c r="AH463" s="96">
        <f ca="1"/>
        <v>0</v>
      </c>
      <c r="AI463" s="96">
        <f ca="1"/>
        <v>0</v>
      </c>
    </row>
    <row r="464" spans="2:35">
      <c r="B464" s="139" t="str">
        <v>Combi Card and MSAN Access - Voice</v>
      </c>
      <c r="C464" s="62" t="s">
        <v>127</v>
      </c>
      <c r="D464" s="96">
        <f ca="1"/>
        <v>2.2477990141006551E-3</v>
      </c>
      <c r="E464" s="96">
        <f ca="1"/>
        <v>2.2477990141006551E-3</v>
      </c>
      <c r="F464" s="96">
        <f ca="1"/>
        <v>0</v>
      </c>
      <c r="G464" s="96">
        <f ca="1"/>
        <v>0</v>
      </c>
      <c r="H464" s="96">
        <f ca="1"/>
        <v>0</v>
      </c>
      <c r="I464" s="96">
        <f ca="1"/>
        <v>0</v>
      </c>
      <c r="J464" s="96">
        <f ca="1"/>
        <v>0</v>
      </c>
      <c r="K464" s="96">
        <f ca="1"/>
        <v>0</v>
      </c>
      <c r="L464" s="96">
        <f ca="1"/>
        <v>0</v>
      </c>
      <c r="M464" s="96">
        <f ca="1"/>
        <v>0</v>
      </c>
      <c r="N464" s="96">
        <f ca="1"/>
        <v>0</v>
      </c>
      <c r="O464" s="96">
        <f ca="1"/>
        <v>0</v>
      </c>
      <c r="P464" s="96">
        <f ca="1"/>
        <v>0</v>
      </c>
      <c r="Q464" s="96">
        <f ca="1"/>
        <v>0</v>
      </c>
      <c r="R464" s="96">
        <f ca="1"/>
        <v>0</v>
      </c>
      <c r="S464" s="96">
        <f ca="1"/>
        <v>0</v>
      </c>
      <c r="T464" s="96">
        <f ca="1"/>
        <v>0</v>
      </c>
      <c r="U464" s="96">
        <f ca="1"/>
        <v>0</v>
      </c>
      <c r="V464" s="96">
        <f ca="1"/>
        <v>0</v>
      </c>
      <c r="W464" s="96">
        <f ca="1"/>
        <v>0</v>
      </c>
      <c r="X464" s="96">
        <f ca="1"/>
        <v>0</v>
      </c>
      <c r="Y464" s="96">
        <f ca="1"/>
        <v>0</v>
      </c>
      <c r="Z464" s="96">
        <f ca="1"/>
        <v>0</v>
      </c>
      <c r="AA464" s="96">
        <f ca="1"/>
        <v>0</v>
      </c>
      <c r="AB464" s="96">
        <f ca="1"/>
        <v>0</v>
      </c>
      <c r="AC464" s="96">
        <f ca="1"/>
        <v>0</v>
      </c>
      <c r="AD464" s="96">
        <f ca="1"/>
        <v>0</v>
      </c>
      <c r="AE464" s="96">
        <f ca="1"/>
        <v>0</v>
      </c>
      <c r="AF464" s="96">
        <f ca="1"/>
        <v>0</v>
      </c>
      <c r="AG464" s="96">
        <f ca="1"/>
        <v>0</v>
      </c>
      <c r="AH464" s="96">
        <f ca="1"/>
        <v>0</v>
      </c>
      <c r="AI464" s="96">
        <f ca="1"/>
        <v>0</v>
      </c>
    </row>
    <row r="465" spans="2:58">
      <c r="B465" s="139" t="str">
        <v>iNode features</v>
      </c>
      <c r="C465" s="62" t="s">
        <v>127</v>
      </c>
      <c r="D465" s="96">
        <f ca="1"/>
        <v>0</v>
      </c>
      <c r="E465" s="96">
        <f ca="1"/>
        <v>0</v>
      </c>
      <c r="F465" s="96">
        <f ca="1"/>
        <v>0</v>
      </c>
      <c r="G465" s="96">
        <f ca="1"/>
        <v>0</v>
      </c>
      <c r="H465" s="96">
        <f ca="1"/>
        <v>0</v>
      </c>
      <c r="I465" s="96">
        <f ca="1"/>
        <v>0</v>
      </c>
      <c r="J465" s="96">
        <f ca="1"/>
        <v>0</v>
      </c>
      <c r="K465" s="96">
        <f ca="1"/>
        <v>0</v>
      </c>
      <c r="L465" s="96">
        <f ca="1"/>
        <v>0</v>
      </c>
      <c r="M465" s="96">
        <f ca="1"/>
        <v>0</v>
      </c>
      <c r="N465" s="96">
        <f ca="1"/>
        <v>0</v>
      </c>
      <c r="O465" s="96">
        <f ca="1"/>
        <v>0</v>
      </c>
      <c r="P465" s="96">
        <f ca="1"/>
        <v>0</v>
      </c>
      <c r="Q465" s="96">
        <f ca="1"/>
        <v>0</v>
      </c>
      <c r="R465" s="96">
        <f ca="1"/>
        <v>0</v>
      </c>
      <c r="S465" s="96">
        <f ca="1"/>
        <v>0</v>
      </c>
      <c r="T465" s="96">
        <f ca="1"/>
        <v>0</v>
      </c>
      <c r="U465" s="96">
        <f ca="1"/>
        <v>0</v>
      </c>
      <c r="V465" s="96">
        <f ca="1"/>
        <v>0</v>
      </c>
      <c r="W465" s="96">
        <f ca="1"/>
        <v>0</v>
      </c>
      <c r="X465" s="96">
        <f ca="1"/>
        <v>0</v>
      </c>
      <c r="Y465" s="96">
        <f ca="1"/>
        <v>0</v>
      </c>
      <c r="Z465" s="96">
        <f ca="1"/>
        <v>0</v>
      </c>
      <c r="AA465" s="96">
        <f ca="1"/>
        <v>0</v>
      </c>
      <c r="AB465" s="96">
        <f ca="1"/>
        <v>0</v>
      </c>
      <c r="AC465" s="96">
        <f ca="1"/>
        <v>0</v>
      </c>
      <c r="AD465" s="96">
        <f ca="1"/>
        <v>0</v>
      </c>
      <c r="AE465" s="96">
        <f ca="1"/>
        <v>0</v>
      </c>
      <c r="AF465" s="96">
        <f ca="1"/>
        <v>0</v>
      </c>
      <c r="AG465" s="96">
        <f ca="1"/>
        <v>0</v>
      </c>
      <c r="AH465" s="96">
        <f ca="1"/>
        <v>0</v>
      </c>
      <c r="AI465" s="96">
        <f ca="1"/>
        <v>0</v>
      </c>
    </row>
    <row r="466" spans="2:58">
      <c r="B466" s="139" t="str">
        <v>Caller Display</v>
      </c>
      <c r="C466" s="62" t="s">
        <v>127</v>
      </c>
      <c r="D466" s="96">
        <f ca="1"/>
        <v>0</v>
      </c>
      <c r="E466" s="96">
        <f ca="1"/>
        <v>0</v>
      </c>
      <c r="F466" s="96">
        <f ca="1"/>
        <v>0</v>
      </c>
      <c r="G466" s="96">
        <f ca="1"/>
        <v>0</v>
      </c>
      <c r="H466" s="96">
        <f ca="1"/>
        <v>0</v>
      </c>
      <c r="I466" s="96">
        <f ca="1"/>
        <v>0</v>
      </c>
      <c r="J466" s="96">
        <f ca="1"/>
        <v>0</v>
      </c>
      <c r="K466" s="96">
        <f ca="1"/>
        <v>0</v>
      </c>
      <c r="L466" s="96">
        <f ca="1"/>
        <v>0</v>
      </c>
      <c r="M466" s="96">
        <f ca="1"/>
        <v>0</v>
      </c>
      <c r="N466" s="96">
        <f ca="1"/>
        <v>0</v>
      </c>
      <c r="O466" s="96">
        <f ca="1"/>
        <v>0</v>
      </c>
      <c r="P466" s="96">
        <f ca="1"/>
        <v>0</v>
      </c>
      <c r="Q466" s="96">
        <f ca="1"/>
        <v>0</v>
      </c>
      <c r="R466" s="96">
        <f ca="1"/>
        <v>0</v>
      </c>
      <c r="S466" s="96">
        <f ca="1"/>
        <v>0</v>
      </c>
      <c r="T466" s="96">
        <f ca="1"/>
        <v>0</v>
      </c>
      <c r="U466" s="96">
        <f ca="1"/>
        <v>0</v>
      </c>
      <c r="V466" s="96">
        <f ca="1"/>
        <v>0</v>
      </c>
      <c r="W466" s="96">
        <f ca="1"/>
        <v>0</v>
      </c>
      <c r="X466" s="96">
        <f ca="1"/>
        <v>0</v>
      </c>
      <c r="Y466" s="96">
        <f ca="1"/>
        <v>0</v>
      </c>
      <c r="Z466" s="96">
        <f ca="1"/>
        <v>0</v>
      </c>
      <c r="AA466" s="96">
        <f ca="1"/>
        <v>0</v>
      </c>
      <c r="AB466" s="96">
        <f ca="1"/>
        <v>0</v>
      </c>
      <c r="AC466" s="96">
        <f ca="1"/>
        <v>0</v>
      </c>
      <c r="AD466" s="96">
        <f ca="1"/>
        <v>0</v>
      </c>
      <c r="AE466" s="96">
        <f ca="1"/>
        <v>0</v>
      </c>
      <c r="AF466" s="96">
        <f ca="1"/>
        <v>0</v>
      </c>
      <c r="AG466" s="96">
        <f ca="1"/>
        <v>0</v>
      </c>
      <c r="AH466" s="96">
        <f ca="1"/>
        <v>0</v>
      </c>
      <c r="AI466" s="96">
        <f ca="1"/>
        <v>0</v>
      </c>
    </row>
    <row r="467" spans="2:58">
      <c r="B467" s="139" t="str">
        <v>Network Features</v>
      </c>
      <c r="C467" s="62" t="s">
        <v>127</v>
      </c>
      <c r="D467" s="96">
        <f ca="1"/>
        <v>0</v>
      </c>
      <c r="E467" s="96">
        <f ca="1"/>
        <v>0</v>
      </c>
      <c r="F467" s="96">
        <f ca="1"/>
        <v>0</v>
      </c>
      <c r="G467" s="96">
        <f ca="1"/>
        <v>0</v>
      </c>
      <c r="H467" s="96">
        <f ca="1"/>
        <v>0</v>
      </c>
      <c r="I467" s="96">
        <f ca="1"/>
        <v>0</v>
      </c>
      <c r="J467" s="96">
        <f ca="1"/>
        <v>0</v>
      </c>
      <c r="K467" s="96">
        <f ca="1"/>
        <v>0</v>
      </c>
      <c r="L467" s="96">
        <f ca="1"/>
        <v>0</v>
      </c>
      <c r="M467" s="96">
        <f ca="1"/>
        <v>0</v>
      </c>
      <c r="N467" s="96">
        <f ca="1"/>
        <v>0</v>
      </c>
      <c r="O467" s="96">
        <f ca="1"/>
        <v>0</v>
      </c>
      <c r="P467" s="96">
        <f ca="1"/>
        <v>0</v>
      </c>
      <c r="Q467" s="96">
        <f ca="1"/>
        <v>0</v>
      </c>
      <c r="R467" s="96">
        <f ca="1"/>
        <v>0</v>
      </c>
      <c r="S467" s="96">
        <f ca="1"/>
        <v>0</v>
      </c>
      <c r="T467" s="96">
        <f ca="1"/>
        <v>0</v>
      </c>
      <c r="U467" s="96">
        <f ca="1"/>
        <v>0</v>
      </c>
      <c r="V467" s="96">
        <f ca="1"/>
        <v>0</v>
      </c>
      <c r="W467" s="96">
        <f ca="1"/>
        <v>0</v>
      </c>
      <c r="X467" s="96">
        <f ca="1"/>
        <v>0</v>
      </c>
      <c r="Y467" s="96">
        <f ca="1"/>
        <v>0</v>
      </c>
      <c r="Z467" s="96">
        <f ca="1"/>
        <v>0</v>
      </c>
      <c r="AA467" s="96">
        <f ca="1"/>
        <v>0</v>
      </c>
      <c r="AB467" s="96">
        <f ca="1"/>
        <v>0</v>
      </c>
      <c r="AC467" s="96">
        <f ca="1"/>
        <v>0</v>
      </c>
      <c r="AD467" s="96">
        <f ca="1"/>
        <v>0</v>
      </c>
      <c r="AE467" s="96">
        <f ca="1"/>
        <v>0</v>
      </c>
      <c r="AF467" s="96">
        <f ca="1"/>
        <v>0</v>
      </c>
      <c r="AG467" s="96">
        <f ca="1"/>
        <v>0</v>
      </c>
      <c r="AH467" s="96">
        <f ca="1"/>
        <v>0</v>
      </c>
      <c r="AI467" s="96">
        <f ca="1"/>
        <v>0</v>
      </c>
    </row>
    <row r="468" spans="2:58">
      <c r="B468" s="139" t="str">
        <v>Ofcom Licence Fee Openreach</v>
      </c>
      <c r="C468" s="62" t="s">
        <v>127</v>
      </c>
      <c r="D468" s="96">
        <f ca="1"/>
        <v>9.879361613324035E-2</v>
      </c>
      <c r="E468" s="96">
        <f ca="1"/>
        <v>0.12641476124055598</v>
      </c>
      <c r="F468" s="96">
        <f ca="1"/>
        <v>7.0068508391739476E-2</v>
      </c>
      <c r="G468" s="96">
        <f ca="1"/>
        <v>4.5869647450398218E-2</v>
      </c>
      <c r="H468" s="96">
        <f ca="1"/>
        <v>8.3569971407825398E-3</v>
      </c>
      <c r="I468" s="96">
        <f ca="1"/>
        <v>1.0642199793546062E-2</v>
      </c>
      <c r="J468" s="96">
        <f ca="1"/>
        <v>3.3957890627539095E-2</v>
      </c>
      <c r="K468" s="96">
        <f ca="1"/>
        <v>5.0495250887634534E-2</v>
      </c>
      <c r="L468" s="96">
        <f ca="1"/>
        <v>0</v>
      </c>
      <c r="M468" s="96">
        <f ca="1"/>
        <v>0</v>
      </c>
      <c r="N468" s="96">
        <f ca="1"/>
        <v>9.6574651238527959E-2</v>
      </c>
      <c r="O468" s="96">
        <f ca="1"/>
        <v>2.6815252384360357E-2</v>
      </c>
      <c r="P468" s="96">
        <f ca="1"/>
        <v>0</v>
      </c>
      <c r="Q468" s="96">
        <f ca="1"/>
        <v>0</v>
      </c>
      <c r="R468" s="96">
        <f ca="1"/>
        <v>5.2316789234040234E-2</v>
      </c>
      <c r="S468" s="96">
        <f ca="1"/>
        <v>2.5722329376516934E-2</v>
      </c>
      <c r="T468" s="96">
        <f ca="1"/>
        <v>0</v>
      </c>
      <c r="U468" s="96">
        <f ca="1"/>
        <v>0</v>
      </c>
      <c r="V468" s="96">
        <f ca="1"/>
        <v>0</v>
      </c>
      <c r="W468" s="96">
        <f ca="1"/>
        <v>0</v>
      </c>
      <c r="X468" s="96">
        <f ca="1"/>
        <v>0</v>
      </c>
      <c r="Y468" s="96">
        <f ca="1"/>
        <v>2.0898012665127277E-2</v>
      </c>
      <c r="Z468" s="96">
        <f ca="1"/>
        <v>0.10422511229343191</v>
      </c>
      <c r="AA468" s="96">
        <f ca="1"/>
        <v>6.5608499349630964E-2</v>
      </c>
      <c r="AB468" s="96">
        <f ca="1"/>
        <v>1.2143588976038037E-2</v>
      </c>
      <c r="AC468" s="96">
        <f ca="1"/>
        <v>2.3470245602778973E-2</v>
      </c>
      <c r="AD468" s="96">
        <f ca="1"/>
        <v>0</v>
      </c>
      <c r="AE468" s="96">
        <f ca="1"/>
        <v>0</v>
      </c>
      <c r="AF468" s="96">
        <f ca="1"/>
        <v>0</v>
      </c>
      <c r="AG468" s="96">
        <f ca="1"/>
        <v>0</v>
      </c>
      <c r="AH468" s="96">
        <f ca="1"/>
        <v>0</v>
      </c>
      <c r="AI468" s="96">
        <f ca="1"/>
        <v>0</v>
      </c>
    </row>
    <row r="469" spans="2:58">
      <c r="B469" s="139" t="str">
        <v>Special Fault Investigation</v>
      </c>
      <c r="C469" s="62" t="s">
        <v>127</v>
      </c>
      <c r="D469" s="96">
        <f ca="1"/>
        <v>0</v>
      </c>
      <c r="E469" s="96">
        <f ca="1"/>
        <v>0</v>
      </c>
      <c r="F469" s="96">
        <f ca="1"/>
        <v>0</v>
      </c>
      <c r="G469" s="96">
        <f ca="1"/>
        <v>0</v>
      </c>
      <c r="H469" s="96">
        <f ca="1"/>
        <v>0</v>
      </c>
      <c r="I469" s="96">
        <f ca="1"/>
        <v>0</v>
      </c>
      <c r="J469" s="96">
        <f ca="1"/>
        <v>0</v>
      </c>
      <c r="K469" s="96">
        <f ca="1"/>
        <v>0</v>
      </c>
      <c r="L469" s="96">
        <f ca="1"/>
        <v>0</v>
      </c>
      <c r="M469" s="96">
        <f ca="1"/>
        <v>0</v>
      </c>
      <c r="N469" s="96">
        <f ca="1"/>
        <v>0</v>
      </c>
      <c r="O469" s="96">
        <f ca="1"/>
        <v>0</v>
      </c>
      <c r="P469" s="96">
        <f ca="1"/>
        <v>0</v>
      </c>
      <c r="Q469" s="96">
        <f ca="1"/>
        <v>0</v>
      </c>
      <c r="R469" s="96">
        <f ca="1"/>
        <v>0</v>
      </c>
      <c r="S469" s="96">
        <f ca="1"/>
        <v>0</v>
      </c>
      <c r="T469" s="96">
        <f ca="1"/>
        <v>0</v>
      </c>
      <c r="U469" s="96">
        <f ca="1"/>
        <v>0</v>
      </c>
      <c r="V469" s="96">
        <f ca="1"/>
        <v>0</v>
      </c>
      <c r="W469" s="96">
        <f ca="1"/>
        <v>0</v>
      </c>
      <c r="X469" s="96">
        <f ca="1"/>
        <v>0</v>
      </c>
      <c r="Y469" s="96">
        <f ca="1"/>
        <v>0</v>
      </c>
      <c r="Z469" s="96">
        <f ca="1"/>
        <v>0</v>
      </c>
      <c r="AA469" s="96">
        <f ca="1"/>
        <v>0</v>
      </c>
      <c r="AB469" s="96">
        <f ca="1"/>
        <v>0</v>
      </c>
      <c r="AC469" s="96">
        <f ca="1"/>
        <v>0</v>
      </c>
      <c r="AD469" s="96">
        <f ca="1"/>
        <v>0</v>
      </c>
      <c r="AE469" s="96">
        <f ca="1"/>
        <v>0</v>
      </c>
      <c r="AF469" s="96">
        <f ca="1"/>
        <v>0</v>
      </c>
      <c r="AG469" s="96">
        <f ca="1"/>
        <v>0</v>
      </c>
      <c r="AH469" s="96">
        <f ca="1"/>
        <v>0</v>
      </c>
      <c r="AI469" s="96">
        <f ca="1"/>
        <v>0</v>
      </c>
    </row>
    <row r="470" spans="2:58">
      <c r="B470" s="139" t="str">
        <v>Openreach sales product management</v>
      </c>
      <c r="C470" s="62" t="s">
        <v>127</v>
      </c>
      <c r="D470" s="96">
        <f ca="1"/>
        <v>0.52173296443823303</v>
      </c>
      <c r="E470" s="96">
        <f ca="1"/>
        <v>0.65983874914247109</v>
      </c>
      <c r="F470" s="96">
        <f ca="1"/>
        <v>0.29155665659783608</v>
      </c>
      <c r="G470" s="96">
        <f ca="1"/>
        <v>0.2455213950297567</v>
      </c>
      <c r="H470" s="96">
        <f ca="1"/>
        <v>4.6035261568079383E-2</v>
      </c>
      <c r="I470" s="96">
        <f ca="1"/>
        <v>7.6725435946798981E-2</v>
      </c>
      <c r="J470" s="96">
        <f ca="1"/>
        <v>0.18414104627231753</v>
      </c>
      <c r="K470" s="96">
        <f ca="1"/>
        <v>0.2455213950297567</v>
      </c>
      <c r="L470" s="96">
        <f ca="1"/>
        <v>0.19948613346167732</v>
      </c>
      <c r="M470" s="96">
        <f ca="1"/>
        <v>0.15345087189359796</v>
      </c>
      <c r="N470" s="96">
        <f ca="1"/>
        <v>0.5524231388169526</v>
      </c>
      <c r="O470" s="96">
        <f ca="1"/>
        <v>0.32224683097655565</v>
      </c>
      <c r="P470" s="96">
        <f ca="1"/>
        <v>48.367714820862069</v>
      </c>
      <c r="Q470" s="96">
        <f ca="1"/>
        <v>33.252803939342677</v>
      </c>
      <c r="R470" s="96">
        <f ca="1"/>
        <v>0.19948613346167732</v>
      </c>
      <c r="S470" s="96">
        <f ca="1"/>
        <v>0.10741561032551857</v>
      </c>
      <c r="T470" s="96">
        <f ca="1"/>
        <v>0.39897226692335463</v>
      </c>
      <c r="U470" s="96">
        <f ca="1"/>
        <v>0.42966244130207426</v>
      </c>
      <c r="V470" s="96">
        <f ca="1"/>
        <v>0.33759191816591549</v>
      </c>
      <c r="W470" s="96">
        <f ca="1"/>
        <v>4.6035261568079383E-2</v>
      </c>
      <c r="X470" s="96">
        <f ca="1"/>
        <v>0</v>
      </c>
      <c r="Y470" s="96">
        <f ca="1"/>
        <v>0.10741561032551857</v>
      </c>
      <c r="Z470" s="96">
        <f ca="1"/>
        <v>0.82863470822542895</v>
      </c>
      <c r="AA470" s="96">
        <f ca="1"/>
        <v>0.50638787724887324</v>
      </c>
      <c r="AB470" s="96">
        <f ca="1"/>
        <v>9.2070523136158766E-2</v>
      </c>
      <c r="AC470" s="96">
        <f ca="1"/>
        <v>0.41431735411271448</v>
      </c>
      <c r="AD470" s="96">
        <f ca="1"/>
        <v>0</v>
      </c>
      <c r="AE470" s="96">
        <f ca="1"/>
        <v>0</v>
      </c>
      <c r="AF470" s="96">
        <f ca="1"/>
        <v>0</v>
      </c>
      <c r="AG470" s="96">
        <f ca="1"/>
        <v>0</v>
      </c>
      <c r="AH470" s="96">
        <f ca="1"/>
        <v>0</v>
      </c>
      <c r="AI470" s="96">
        <f ca="1"/>
        <v>0</v>
      </c>
    </row>
    <row r="471" spans="2:58">
      <c r="B471" s="139" t="str">
        <v>Co-mingling power &amp; vent</v>
      </c>
      <c r="C471" s="62" t="s">
        <v>127</v>
      </c>
      <c r="D471" s="96">
        <f ca="1"/>
        <v>0</v>
      </c>
      <c r="E471" s="96">
        <f ca="1"/>
        <v>0</v>
      </c>
      <c r="F471" s="96">
        <f ca="1"/>
        <v>0</v>
      </c>
      <c r="G471" s="96">
        <f ca="1"/>
        <v>0</v>
      </c>
      <c r="H471" s="96">
        <f ca="1"/>
        <v>0</v>
      </c>
      <c r="I471" s="96">
        <f ca="1"/>
        <v>0</v>
      </c>
      <c r="J471" s="96">
        <f ca="1"/>
        <v>0</v>
      </c>
      <c r="K471" s="96">
        <f ca="1"/>
        <v>0</v>
      </c>
      <c r="L471" s="96">
        <f ca="1"/>
        <v>0</v>
      </c>
      <c r="M471" s="96">
        <f ca="1"/>
        <v>0</v>
      </c>
      <c r="N471" s="96">
        <f ca="1"/>
        <v>0</v>
      </c>
      <c r="O471" s="96">
        <f ca="1"/>
        <v>0</v>
      </c>
      <c r="P471" s="96">
        <f ca="1"/>
        <v>0</v>
      </c>
      <c r="Q471" s="96">
        <f ca="1"/>
        <v>942.59133492962894</v>
      </c>
      <c r="R471" s="96">
        <f ca="1"/>
        <v>0</v>
      </c>
      <c r="S471" s="96">
        <f ca="1"/>
        <v>0</v>
      </c>
      <c r="T471" s="96">
        <f ca="1"/>
        <v>0</v>
      </c>
      <c r="U471" s="96">
        <f ca="1"/>
        <v>0</v>
      </c>
      <c r="V471" s="96">
        <f ca="1"/>
        <v>0</v>
      </c>
      <c r="W471" s="96">
        <f ca="1"/>
        <v>0</v>
      </c>
      <c r="X471" s="96">
        <f ca="1"/>
        <v>0</v>
      </c>
      <c r="Y471" s="96">
        <f ca="1"/>
        <v>0</v>
      </c>
      <c r="Z471" s="96">
        <f ca="1"/>
        <v>0</v>
      </c>
      <c r="AA471" s="96">
        <f ca="1"/>
        <v>0</v>
      </c>
      <c r="AB471" s="96">
        <f ca="1"/>
        <v>0</v>
      </c>
      <c r="AC471" s="96">
        <f ca="1"/>
        <v>0</v>
      </c>
      <c r="AD471" s="96">
        <f ca="1"/>
        <v>0</v>
      </c>
      <c r="AE471" s="96">
        <f ca="1"/>
        <v>0</v>
      </c>
      <c r="AF471" s="96">
        <f ca="1"/>
        <v>0</v>
      </c>
      <c r="AG471" s="96">
        <f ca="1"/>
        <v>0</v>
      </c>
      <c r="AH471" s="96">
        <f ca="1"/>
        <v>0</v>
      </c>
      <c r="AI471" s="96">
        <f ca="1"/>
        <v>0</v>
      </c>
    </row>
    <row r="472" spans="2:58">
      <c r="B472" s="139" t="str">
        <v>Openreach copper</v>
      </c>
      <c r="C472" s="62" t="s">
        <v>127</v>
      </c>
      <c r="D472" s="96">
        <f ca="1"/>
        <v>0.73285957223885456</v>
      </c>
      <c r="E472" s="96">
        <f ca="1"/>
        <v>0.73285957223885456</v>
      </c>
      <c r="F472" s="96">
        <f ca="1"/>
        <v>0</v>
      </c>
      <c r="G472" s="96">
        <f ca="1"/>
        <v>0</v>
      </c>
      <c r="H472" s="96">
        <f ca="1"/>
        <v>0</v>
      </c>
      <c r="I472" s="96">
        <f ca="1"/>
        <v>0</v>
      </c>
      <c r="J472" s="96">
        <f ca="1"/>
        <v>0</v>
      </c>
      <c r="K472" s="96">
        <f ca="1"/>
        <v>0</v>
      </c>
      <c r="L472" s="96">
        <f ca="1"/>
        <v>0</v>
      </c>
      <c r="M472" s="96">
        <f ca="1"/>
        <v>0</v>
      </c>
      <c r="N472" s="96">
        <f ca="1"/>
        <v>0.73285957223885456</v>
      </c>
      <c r="O472" s="96">
        <f ca="1"/>
        <v>0</v>
      </c>
      <c r="P472" s="96">
        <f ca="1"/>
        <v>0</v>
      </c>
      <c r="Q472" s="96">
        <f ca="1"/>
        <v>0</v>
      </c>
      <c r="R472" s="96">
        <f ca="1"/>
        <v>0</v>
      </c>
      <c r="S472" s="96">
        <f ca="1"/>
        <v>0</v>
      </c>
      <c r="T472" s="96">
        <f ca="1"/>
        <v>0</v>
      </c>
      <c r="U472" s="96">
        <f ca="1"/>
        <v>0</v>
      </c>
      <c r="V472" s="96">
        <f ca="1"/>
        <v>0</v>
      </c>
      <c r="W472" s="96">
        <f ca="1"/>
        <v>0</v>
      </c>
      <c r="X472" s="96">
        <f ca="1"/>
        <v>0</v>
      </c>
      <c r="Y472" s="96">
        <f ca="1"/>
        <v>0</v>
      </c>
      <c r="Z472" s="96">
        <f ca="1"/>
        <v>0</v>
      </c>
      <c r="AA472" s="96">
        <f ca="1"/>
        <v>0</v>
      </c>
      <c r="AB472" s="96">
        <f ca="1"/>
        <v>0</v>
      </c>
      <c r="AC472" s="96">
        <f ca="1"/>
        <v>0</v>
      </c>
      <c r="AD472" s="96">
        <f ca="1"/>
        <v>0</v>
      </c>
      <c r="AE472" s="96">
        <f ca="1"/>
        <v>0</v>
      </c>
      <c r="AF472" s="96">
        <f ca="1"/>
        <v>0</v>
      </c>
      <c r="AG472" s="96">
        <f ca="1"/>
        <v>0</v>
      </c>
      <c r="AH472" s="96">
        <f ca="1"/>
        <v>0</v>
      </c>
      <c r="AI472" s="96">
        <f ca="1"/>
        <v>0</v>
      </c>
    </row>
    <row r="473" spans="2:58">
      <c r="B473" s="139">
        <v>0</v>
      </c>
      <c r="C473" s="62" t="s">
        <v>127</v>
      </c>
      <c r="D473" s="96">
        <f ca="1"/>
        <v>0</v>
      </c>
      <c r="E473" s="96">
        <f ca="1"/>
        <v>0</v>
      </c>
      <c r="F473" s="96">
        <f ca="1"/>
        <v>0</v>
      </c>
      <c r="G473" s="96">
        <f ca="1"/>
        <v>0</v>
      </c>
      <c r="H473" s="96">
        <f ca="1"/>
        <v>0</v>
      </c>
      <c r="I473" s="96">
        <f ca="1"/>
        <v>0</v>
      </c>
      <c r="J473" s="96">
        <f ca="1"/>
        <v>0</v>
      </c>
      <c r="K473" s="96">
        <f ca="1"/>
        <v>0</v>
      </c>
      <c r="L473" s="96">
        <f ca="1"/>
        <v>0</v>
      </c>
      <c r="M473" s="96">
        <f ca="1"/>
        <v>0</v>
      </c>
      <c r="N473" s="96">
        <f ca="1"/>
        <v>0</v>
      </c>
      <c r="O473" s="96">
        <f ca="1"/>
        <v>0</v>
      </c>
      <c r="P473" s="96">
        <f ca="1"/>
        <v>0</v>
      </c>
      <c r="Q473" s="96">
        <f ca="1"/>
        <v>0</v>
      </c>
      <c r="R473" s="96">
        <f ca="1"/>
        <v>0</v>
      </c>
      <c r="S473" s="96">
        <f ca="1"/>
        <v>0</v>
      </c>
      <c r="T473" s="96">
        <f ca="1"/>
        <v>0</v>
      </c>
      <c r="U473" s="96">
        <f ca="1"/>
        <v>0</v>
      </c>
      <c r="V473" s="96">
        <f ca="1"/>
        <v>0</v>
      </c>
      <c r="W473" s="96">
        <f ca="1"/>
        <v>0</v>
      </c>
      <c r="X473" s="96">
        <f ca="1"/>
        <v>0</v>
      </c>
      <c r="Y473" s="96">
        <f ca="1"/>
        <v>0</v>
      </c>
      <c r="Z473" s="96">
        <f ca="1"/>
        <v>0</v>
      </c>
      <c r="AA473" s="96">
        <f ca="1"/>
        <v>0</v>
      </c>
      <c r="AB473" s="96">
        <f ca="1"/>
        <v>0</v>
      </c>
      <c r="AC473" s="96">
        <f ca="1"/>
        <v>0</v>
      </c>
      <c r="AD473" s="96">
        <f ca="1"/>
        <v>0</v>
      </c>
      <c r="AE473" s="96">
        <f ca="1"/>
        <v>0</v>
      </c>
      <c r="AF473" s="96">
        <f ca="1"/>
        <v>0</v>
      </c>
      <c r="AG473" s="96">
        <f ca="1"/>
        <v>0</v>
      </c>
      <c r="AH473" s="96">
        <f ca="1"/>
        <v>0</v>
      </c>
      <c r="AI473" s="96">
        <f ca="1"/>
        <v>0</v>
      </c>
    </row>
    <row r="474" spans="2:58" ht="12">
      <c r="B474" s="139">
        <v>0</v>
      </c>
      <c r="C474" s="62" t="s">
        <v>127</v>
      </c>
      <c r="D474" s="96">
        <f ca="1"/>
        <v>0</v>
      </c>
      <c r="E474" s="96">
        <f ca="1"/>
        <v>0</v>
      </c>
      <c r="F474" s="96">
        <f ca="1"/>
        <v>0</v>
      </c>
      <c r="G474" s="96">
        <f ca="1"/>
        <v>0</v>
      </c>
      <c r="H474" s="96">
        <f ca="1"/>
        <v>0</v>
      </c>
      <c r="I474" s="96">
        <f ca="1"/>
        <v>0</v>
      </c>
      <c r="J474" s="96">
        <f ca="1"/>
        <v>0</v>
      </c>
      <c r="K474" s="96">
        <f ca="1"/>
        <v>0</v>
      </c>
      <c r="L474" s="96">
        <f ca="1"/>
        <v>0</v>
      </c>
      <c r="M474" s="96">
        <f ca="1"/>
        <v>0</v>
      </c>
      <c r="N474" s="96">
        <f ca="1"/>
        <v>0</v>
      </c>
      <c r="O474" s="96">
        <f ca="1"/>
        <v>0</v>
      </c>
      <c r="P474" s="96">
        <f ca="1"/>
        <v>0</v>
      </c>
      <c r="Q474" s="96">
        <f ca="1"/>
        <v>0</v>
      </c>
      <c r="R474" s="96">
        <f ca="1"/>
        <v>0</v>
      </c>
      <c r="S474" s="96">
        <f ca="1"/>
        <v>0</v>
      </c>
      <c r="T474" s="96">
        <f ca="1"/>
        <v>0</v>
      </c>
      <c r="U474" s="96">
        <f ca="1"/>
        <v>0</v>
      </c>
      <c r="V474" s="96">
        <f ca="1"/>
        <v>0</v>
      </c>
      <c r="W474" s="96">
        <f ca="1"/>
        <v>0</v>
      </c>
      <c r="X474" s="96">
        <f ca="1"/>
        <v>0</v>
      </c>
      <c r="Y474" s="96">
        <f ca="1"/>
        <v>0</v>
      </c>
      <c r="Z474" s="96">
        <f ca="1"/>
        <v>0</v>
      </c>
      <c r="AA474" s="96">
        <f ca="1"/>
        <v>0</v>
      </c>
      <c r="AB474" s="96">
        <f ca="1"/>
        <v>0</v>
      </c>
      <c r="AC474" s="96">
        <f ca="1"/>
        <v>0</v>
      </c>
      <c r="AD474" s="96">
        <f ca="1"/>
        <v>0</v>
      </c>
      <c r="AE474" s="96">
        <f ca="1"/>
        <v>0</v>
      </c>
      <c r="AF474" s="96">
        <f ca="1"/>
        <v>0</v>
      </c>
      <c r="AG474" s="96">
        <f ca="1"/>
        <v>0</v>
      </c>
      <c r="AH474" s="96">
        <f ca="1"/>
        <v>0</v>
      </c>
      <c r="AI474" s="96">
        <f ca="1"/>
        <v>0</v>
      </c>
      <c r="AJ474" s="52" t="s">
        <v>353</v>
      </c>
    </row>
    <row r="475" spans="2:58">
      <c r="B475" s="31" t="s">
        <v>344</v>
      </c>
      <c r="C475" s="63" t="s">
        <v>127</v>
      </c>
      <c r="D475" s="101">
        <f ca="1">SUM(D421:D474)</f>
        <v>99.509703311351174</v>
      </c>
      <c r="E475" s="101">
        <f t="shared" ref="E475:AI475" ca="1" si="85">SUM(E421:E474)</f>
        <v>99.675430241162729</v>
      </c>
      <c r="F475" s="101">
        <f t="shared" ca="1" si="85"/>
        <v>22.522249412488474</v>
      </c>
      <c r="G475" s="101">
        <f t="shared" ca="1" si="85"/>
        <v>23.063646863717338</v>
      </c>
      <c r="H475" s="101">
        <f t="shared" ca="1" si="85"/>
        <v>10.661756219964788</v>
      </c>
      <c r="I475" s="101">
        <f t="shared" ca="1" si="85"/>
        <v>12.372825296350163</v>
      </c>
      <c r="J475" s="101">
        <f t="shared" ca="1" si="85"/>
        <v>20.82114174205061</v>
      </c>
      <c r="K475" s="101">
        <f t="shared" ca="1" si="85"/>
        <v>20.206043557840175</v>
      </c>
      <c r="L475" s="101">
        <f t="shared" ca="1" si="85"/>
        <v>18.414530169495048</v>
      </c>
      <c r="M475" s="101">
        <f t="shared" ca="1" si="85"/>
        <v>12.969651864706554</v>
      </c>
      <c r="N475" s="101">
        <f t="shared" ca="1" si="85"/>
        <v>88.62826854604964</v>
      </c>
      <c r="O475" s="101">
        <f t="shared" ca="1" si="85"/>
        <v>14.068644533668353</v>
      </c>
      <c r="P475" s="101">
        <f t="shared" ca="1" si="85"/>
        <v>10892.997121779887</v>
      </c>
      <c r="Q475" s="101">
        <f t="shared" ca="1" si="85"/>
        <v>2220.9975164134275</v>
      </c>
      <c r="R475" s="101">
        <f t="shared" ca="1" si="85"/>
        <v>21.974326039716956</v>
      </c>
      <c r="S475" s="101">
        <f t="shared" ca="1" si="85"/>
        <v>3.4156702674934705</v>
      </c>
      <c r="T475" s="101">
        <f t="shared" ca="1" si="85"/>
        <v>15.417888598337104</v>
      </c>
      <c r="U475" s="101">
        <f t="shared" ca="1" si="85"/>
        <v>17.777759568956558</v>
      </c>
      <c r="V475" s="101">
        <f t="shared" ca="1" si="85"/>
        <v>12.696304602736951</v>
      </c>
      <c r="W475" s="101">
        <f t="shared" ca="1" si="85"/>
        <v>6.3704188854762238</v>
      </c>
      <c r="X475" s="101">
        <f t="shared" ca="1" si="85"/>
        <v>29.585216780137713</v>
      </c>
      <c r="Y475" s="101">
        <f t="shared" ca="1" si="85"/>
        <v>24.002897741400595</v>
      </c>
      <c r="Z475" s="101">
        <f t="shared" ca="1" si="85"/>
        <v>50.662030349544885</v>
      </c>
      <c r="AA475" s="101">
        <f t="shared" ca="1" si="85"/>
        <v>15.12356865305315</v>
      </c>
      <c r="AB475" s="101">
        <f t="shared" ca="1" si="85"/>
        <v>9.1900159579485603</v>
      </c>
      <c r="AC475" s="101">
        <f t="shared" ca="1" si="85"/>
        <v>11.558706425613757</v>
      </c>
      <c r="AD475" s="101">
        <f t="shared" ca="1" si="85"/>
        <v>0</v>
      </c>
      <c r="AE475" s="101">
        <f t="shared" ca="1" si="85"/>
        <v>0</v>
      </c>
      <c r="AF475" s="101">
        <f t="shared" ca="1" si="85"/>
        <v>0</v>
      </c>
      <c r="AG475" s="101">
        <f t="shared" ca="1" si="85"/>
        <v>0</v>
      </c>
      <c r="AH475" s="101">
        <f t="shared" ca="1" si="85"/>
        <v>0</v>
      </c>
      <c r="AI475" s="101">
        <f t="shared" ca="1" si="85"/>
        <v>0</v>
      </c>
    </row>
    <row r="478" spans="2:58" ht="15.5">
      <c r="B478" s="50" t="s">
        <v>446</v>
      </c>
      <c r="C478" s="50"/>
      <c r="D478" s="50"/>
      <c r="E478" s="50"/>
      <c r="F478" s="50"/>
      <c r="G478" s="50"/>
      <c r="H478" s="50"/>
      <c r="I478" s="50"/>
      <c r="J478" s="50"/>
      <c r="K478" s="50"/>
      <c r="L478" s="50"/>
      <c r="M478" s="50"/>
      <c r="N478" s="50"/>
      <c r="O478" s="50"/>
      <c r="P478" s="50"/>
      <c r="Q478" s="50"/>
      <c r="R478" s="50"/>
      <c r="S478" s="50"/>
      <c r="T478" s="50"/>
      <c r="U478" s="50"/>
      <c r="V478" s="50"/>
      <c r="W478" s="50"/>
      <c r="X478" s="50"/>
      <c r="Y478" s="50"/>
      <c r="Z478" s="50"/>
      <c r="AA478" s="50"/>
      <c r="AB478" s="50"/>
      <c r="AC478" s="50"/>
      <c r="AD478" s="50"/>
      <c r="AE478" s="50"/>
      <c r="AF478" s="50"/>
      <c r="AG478" s="50"/>
      <c r="AH478" s="50"/>
      <c r="AI478" s="50"/>
      <c r="AJ478" s="50"/>
      <c r="AK478" s="50"/>
      <c r="AL478" s="50"/>
      <c r="AM478" s="50"/>
      <c r="AN478" s="50"/>
      <c r="AO478" s="50"/>
      <c r="AP478" s="50"/>
      <c r="AQ478" s="50"/>
      <c r="AR478" s="50"/>
      <c r="AS478" s="50"/>
      <c r="AT478" s="50"/>
      <c r="AU478" s="50"/>
      <c r="AV478" s="50"/>
      <c r="AW478" s="50"/>
      <c r="AX478" s="50"/>
      <c r="AY478" s="50"/>
      <c r="AZ478" s="50"/>
      <c r="BA478" s="50"/>
      <c r="BB478" s="50"/>
      <c r="BC478" s="50"/>
      <c r="BD478" s="50"/>
      <c r="BE478" s="50"/>
      <c r="BF478" s="50"/>
    </row>
    <row r="479" spans="2:58" s="137" customFormat="1" ht="46">
      <c r="B479" s="134" t="s">
        <v>221</v>
      </c>
      <c r="C479" s="134" t="s">
        <v>78</v>
      </c>
      <c r="D479" s="134" t="str">
        <f t="array" ref="D479:BE479">TRANSPOSE(Component_list)</f>
        <v>MPF Line Testing Systems</v>
      </c>
      <c r="E479" s="134" t="str">
        <v>Openreach time related charges</v>
      </c>
      <c r="F479" s="134" t="str">
        <v>Co-mingling electricity</v>
      </c>
      <c r="G479" s="134" t="str">
        <v>Co-mingling set up</v>
      </c>
      <c r="H479" s="134" t="str">
        <v>Co-mingling rentals</v>
      </c>
      <c r="I479" s="134" t="str">
        <v>WLA tie cables</v>
      </c>
      <c r="J479" s="134" t="str">
        <v>Local Loop Unbundling systems development</v>
      </c>
      <c r="K479" s="134" t="str">
        <v>Wholesale Access specific</v>
      </c>
      <c r="L479" s="134" t="str">
        <v>Routeing &amp; records</v>
      </c>
      <c r="M479" s="134" t="str">
        <v>MDF Hardware jumpering</v>
      </c>
      <c r="N479" s="134" t="str">
        <v>E side copper capital</v>
      </c>
      <c r="O479" s="134" t="str">
        <v>E side copper current</v>
      </c>
      <c r="P479" s="134" t="str">
        <v>D side copper capital</v>
      </c>
      <c r="Q479" s="134" t="str">
        <v>D side copper current</v>
      </c>
      <c r="R479" s="134" t="str">
        <v>Local exchanges general frames equipment</v>
      </c>
      <c r="S479" s="134" t="str">
        <v>Local exchanges general frames maintenance</v>
      </c>
      <c r="T479" s="134" t="str">
        <v>Analogue line test equipment</v>
      </c>
      <c r="U479" s="134" t="str">
        <v>Dropwire capital &amp; analogue NTE</v>
      </c>
      <c r="V479" s="134" t="str">
        <v>Analogue line drop maintenance</v>
      </c>
      <c r="W479" s="134" t="str">
        <v>Analogue line cards</v>
      </c>
      <c r="X479" s="134" t="str">
        <v>Pair gain</v>
      </c>
      <c r="Y479" s="134" t="str">
        <v>NGA E-side Copper Capital</v>
      </c>
      <c r="Z479" s="134" t="str">
        <v>FTTC Development</v>
      </c>
      <c r="AA479" s="134" t="str">
        <v>FTTP Development</v>
      </c>
      <c r="AB479" s="134" t="str">
        <v>OR Service Centre - Provision Analogue/ISDN2</v>
      </c>
      <c r="AC479" s="134" t="str">
        <v>OR Service Centre - Provision WLA</v>
      </c>
      <c r="AD479" s="134" t="str">
        <v>Service Centre - Provision  NGA</v>
      </c>
      <c r="AE479" s="134" t="str">
        <v>OR Service Centre - Assurance Analogue/ISDN2</v>
      </c>
      <c r="AF479" s="134" t="str">
        <v>OR Service Centre - Assurance WLA</v>
      </c>
      <c r="AG479" s="134" t="str">
        <v>Service Centre - Assurance  NGA</v>
      </c>
      <c r="AH479" s="134" t="str">
        <v>Service Level Guarantees</v>
      </c>
      <c r="AI479" s="134" t="str">
        <v>Other WLA</v>
      </c>
      <c r="AJ479" s="134" t="str">
        <v>GEA Access Fibre Spine</v>
      </c>
      <c r="AK479" s="134" t="str">
        <v>GEA Distribution Fibre</v>
      </c>
      <c r="AL479" s="134" t="str">
        <v>GEA Electronics</v>
      </c>
      <c r="AM479" s="134" t="str">
        <v>GEA DSLAM &amp; Cabinets</v>
      </c>
      <c r="AN479" s="134" t="str">
        <v>GEA Customer Site Installation</v>
      </c>
      <c r="AO479" s="134" t="str">
        <v>GEA FTTC Repairs</v>
      </c>
      <c r="AP479" s="134" t="str">
        <v>GEA FTTP Repairs</v>
      </c>
      <c r="AQ479" s="134" t="str">
        <v>GEA FTTP Provisions</v>
      </c>
      <c r="AR479" s="134" t="str">
        <v>GEA FTTC Provisions</v>
      </c>
      <c r="AS479" s="134" t="str">
        <v>Fibre Rollout Funding</v>
      </c>
      <c r="AT479" s="134" t="str">
        <v>BDUK Funding</v>
      </c>
      <c r="AU479" s="134" t="str">
        <v>Combi Card and MSAN Access - Voice</v>
      </c>
      <c r="AV479" s="134" t="str">
        <v>iNode features</v>
      </c>
      <c r="AW479" s="134" t="str">
        <v>Caller Display</v>
      </c>
      <c r="AX479" s="134" t="str">
        <v>Network Features</v>
      </c>
      <c r="AY479" s="134" t="str">
        <v>Ofcom Licence Fee Openreach</v>
      </c>
      <c r="AZ479" s="134" t="str">
        <v>Special Fault Investigation</v>
      </c>
      <c r="BA479" s="134" t="str">
        <v>Openreach sales product management</v>
      </c>
      <c r="BB479" s="134" t="str">
        <v>Co-mingling power &amp; vent</v>
      </c>
      <c r="BC479" s="134" t="str">
        <v>Openreach copper</v>
      </c>
      <c r="BD479" s="134">
        <v>0</v>
      </c>
      <c r="BE479" s="134">
        <v>0</v>
      </c>
      <c r="BF479" s="135" t="s">
        <v>210</v>
      </c>
    </row>
    <row r="480" spans="2:58">
      <c r="B480" s="139" t="str">
        <f t="array" ref="B480:B511">Service_list</f>
        <v>Analogue Core WLR Rentals</v>
      </c>
      <c r="C480" s="62" t="s">
        <v>127</v>
      </c>
      <c r="D480" s="96">
        <f t="shared" ref="D480:M489" ca="1" si="86">IFERROR(Comp_unit_FAC_2020_21*INDEX(usage_factor_2021,MATCH($B480,Service_list,0),MATCH(D$479,Component_list,0)),0)</f>
        <v>0</v>
      </c>
      <c r="E480" s="96">
        <f t="shared" ca="1" si="86"/>
        <v>0</v>
      </c>
      <c r="F480" s="96">
        <f t="shared" ca="1" si="86"/>
        <v>0</v>
      </c>
      <c r="G480" s="96">
        <f t="shared" ca="1" si="86"/>
        <v>0</v>
      </c>
      <c r="H480" s="96">
        <f t="shared" ca="1" si="86"/>
        <v>0</v>
      </c>
      <c r="I480" s="96">
        <f t="shared" ca="1" si="86"/>
        <v>0</v>
      </c>
      <c r="J480" s="96">
        <f t="shared" ca="1" si="86"/>
        <v>0</v>
      </c>
      <c r="K480" s="96">
        <f t="shared" ca="1" si="86"/>
        <v>0</v>
      </c>
      <c r="L480" s="96">
        <f t="shared" ca="1" si="86"/>
        <v>0</v>
      </c>
      <c r="M480" s="96">
        <f t="shared" ca="1" si="86"/>
        <v>0</v>
      </c>
      <c r="N480" s="96">
        <f t="shared" ref="N480:W489" ca="1" si="87">IFERROR(Comp_unit_FAC_2020_21*INDEX(usage_factor_2021,MATCH($B480,Service_list,0),MATCH(N$479,Component_list,0)),0)</f>
        <v>7.0683296893078653</v>
      </c>
      <c r="O480" s="96">
        <f t="shared" ca="1" si="87"/>
        <v>2.1156492930720088</v>
      </c>
      <c r="P480" s="96">
        <f t="shared" ca="1" si="87"/>
        <v>38.369632007716199</v>
      </c>
      <c r="Q480" s="96">
        <f t="shared" ca="1" si="87"/>
        <v>4.9532286071551637</v>
      </c>
      <c r="R480" s="96">
        <f t="shared" ca="1" si="87"/>
        <v>1.2324826741142716</v>
      </c>
      <c r="S480" s="96">
        <f t="shared" ca="1" si="87"/>
        <v>0.75142073165396861</v>
      </c>
      <c r="T480" s="96">
        <f t="shared" ca="1" si="87"/>
        <v>0.25259193018205861</v>
      </c>
      <c r="U480" s="96">
        <f t="shared" ca="1" si="87"/>
        <v>17.310274348245166</v>
      </c>
      <c r="V480" s="96">
        <f t="shared" ca="1" si="87"/>
        <v>1.3193929491561667</v>
      </c>
      <c r="W480" s="96">
        <f t="shared" ca="1" si="87"/>
        <v>24.813369956421827</v>
      </c>
      <c r="X480" s="96">
        <f t="shared" ref="X480:AG489" ca="1" si="88">IFERROR(Comp_unit_FAC_2020_21*INDEX(usage_factor_2021,MATCH($B480,Service_list,0),MATCH(X$479,Component_list,0)),0)</f>
        <v>3.7131386141225052E-4</v>
      </c>
      <c r="Y480" s="96">
        <f t="shared" ca="1" si="88"/>
        <v>0</v>
      </c>
      <c r="Z480" s="96">
        <f t="shared" ca="1" si="88"/>
        <v>0</v>
      </c>
      <c r="AA480" s="96">
        <f t="shared" ca="1" si="88"/>
        <v>0</v>
      </c>
      <c r="AB480" s="96">
        <f t="shared" ca="1" si="88"/>
        <v>0</v>
      </c>
      <c r="AC480" s="96">
        <f t="shared" ca="1" si="88"/>
        <v>0</v>
      </c>
      <c r="AD480" s="96">
        <f t="shared" ca="1" si="88"/>
        <v>0</v>
      </c>
      <c r="AE480" s="96">
        <f t="shared" ca="1" si="88"/>
        <v>0.42229357035622095</v>
      </c>
      <c r="AF480" s="96">
        <f t="shared" ca="1" si="88"/>
        <v>0</v>
      </c>
      <c r="AG480" s="96">
        <f t="shared" ca="1" si="88"/>
        <v>0</v>
      </c>
      <c r="AH480" s="96">
        <f t="shared" ref="AH480:AQ489" ca="1" si="89">IFERROR(Comp_unit_FAC_2020_21*INDEX(usage_factor_2021,MATCH($B480,Service_list,0),MATCH(AH$479,Component_list,0)),0)</f>
        <v>0</v>
      </c>
      <c r="AI480" s="96">
        <f t="shared" ca="1" si="89"/>
        <v>0</v>
      </c>
      <c r="AJ480" s="96">
        <f t="shared" ca="1" si="89"/>
        <v>0</v>
      </c>
      <c r="AK480" s="96">
        <f t="shared" ca="1" si="89"/>
        <v>0</v>
      </c>
      <c r="AL480" s="96">
        <f t="shared" ca="1" si="89"/>
        <v>0</v>
      </c>
      <c r="AM480" s="96">
        <f t="shared" ca="1" si="89"/>
        <v>0</v>
      </c>
      <c r="AN480" s="96">
        <f t="shared" ca="1" si="89"/>
        <v>0</v>
      </c>
      <c r="AO480" s="96">
        <f t="shared" ca="1" si="89"/>
        <v>0</v>
      </c>
      <c r="AP480" s="96">
        <f t="shared" ca="1" si="89"/>
        <v>0</v>
      </c>
      <c r="AQ480" s="96">
        <f t="shared" ca="1" si="89"/>
        <v>0</v>
      </c>
      <c r="AR480" s="96">
        <f t="shared" ref="AR480:BE489" ca="1" si="90">IFERROR(Comp_unit_FAC_2020_21*INDEX(usage_factor_2021,MATCH($B480,Service_list,0),MATCH(AR$479,Component_list,0)),0)</f>
        <v>0</v>
      </c>
      <c r="AS480" s="96">
        <f t="shared" ca="1" si="90"/>
        <v>0</v>
      </c>
      <c r="AT480" s="96">
        <f t="shared" ca="1" si="90"/>
        <v>0</v>
      </c>
      <c r="AU480" s="96">
        <f t="shared" ca="1" si="90"/>
        <v>2.2385471704877429E-3</v>
      </c>
      <c r="AV480" s="96">
        <f t="shared" ca="1" si="90"/>
        <v>0</v>
      </c>
      <c r="AW480" s="96">
        <f t="shared" ca="1" si="90"/>
        <v>0</v>
      </c>
      <c r="AX480" s="96">
        <f t="shared" ca="1" si="90"/>
        <v>0</v>
      </c>
      <c r="AY480" s="96">
        <f t="shared" ca="1" si="90"/>
        <v>9.3969619521250367E-2</v>
      </c>
      <c r="AZ480" s="96">
        <f t="shared" ca="1" si="90"/>
        <v>0</v>
      </c>
      <c r="BA480" s="96">
        <f t="shared" ca="1" si="90"/>
        <v>0.50597367118499448</v>
      </c>
      <c r="BB480" s="96">
        <f t="shared" ca="1" si="90"/>
        <v>0</v>
      </c>
      <c r="BC480" s="96">
        <f t="shared" ca="1" si="90"/>
        <v>0.72381192319886878</v>
      </c>
      <c r="BD480" s="96">
        <f t="shared" ca="1" si="90"/>
        <v>0</v>
      </c>
      <c r="BE480" s="96">
        <f t="shared" ca="1" si="90"/>
        <v>0</v>
      </c>
      <c r="BF480" s="101">
        <f ca="1">SUM(D480:BE480)</f>
        <v>99.935030832317906</v>
      </c>
    </row>
    <row r="481" spans="2:58">
      <c r="B481" s="139" t="str">
        <v>Analogue Premium Rentals</v>
      </c>
      <c r="C481" s="62" t="s">
        <v>127</v>
      </c>
      <c r="D481" s="96">
        <f t="shared" ca="1" si="86"/>
        <v>0</v>
      </c>
      <c r="E481" s="96">
        <f t="shared" ca="1" si="86"/>
        <v>0</v>
      </c>
      <c r="F481" s="96">
        <f t="shared" ca="1" si="86"/>
        <v>0</v>
      </c>
      <c r="G481" s="96">
        <f t="shared" ca="1" si="86"/>
        <v>0</v>
      </c>
      <c r="H481" s="96">
        <f t="shared" ca="1" si="86"/>
        <v>0</v>
      </c>
      <c r="I481" s="96">
        <f t="shared" ca="1" si="86"/>
        <v>0</v>
      </c>
      <c r="J481" s="96">
        <f t="shared" ca="1" si="86"/>
        <v>0</v>
      </c>
      <c r="K481" s="96">
        <f t="shared" ca="1" si="86"/>
        <v>0</v>
      </c>
      <c r="L481" s="96">
        <f t="shared" ca="1" si="86"/>
        <v>0</v>
      </c>
      <c r="M481" s="96">
        <f t="shared" ca="1" si="86"/>
        <v>0</v>
      </c>
      <c r="N481" s="96">
        <f t="shared" ca="1" si="87"/>
        <v>7.0683296893078653</v>
      </c>
      <c r="O481" s="96">
        <f t="shared" ca="1" si="87"/>
        <v>2.1156492930720088</v>
      </c>
      <c r="P481" s="96">
        <f t="shared" ca="1" si="87"/>
        <v>38.369632007716199</v>
      </c>
      <c r="Q481" s="96">
        <f t="shared" ca="1" si="87"/>
        <v>4.9532286071551637</v>
      </c>
      <c r="R481" s="96">
        <f t="shared" ca="1" si="87"/>
        <v>1.2324826741142716</v>
      </c>
      <c r="S481" s="96">
        <f t="shared" ca="1" si="87"/>
        <v>0.75142073165396861</v>
      </c>
      <c r="T481" s="96">
        <f t="shared" ca="1" si="87"/>
        <v>0.25259193018205861</v>
      </c>
      <c r="U481" s="96">
        <f t="shared" ca="1" si="87"/>
        <v>17.310274348245166</v>
      </c>
      <c r="V481" s="96">
        <f t="shared" ca="1" si="87"/>
        <v>1.3193929491561667</v>
      </c>
      <c r="W481" s="96">
        <f t="shared" ca="1" si="87"/>
        <v>24.813369956421827</v>
      </c>
      <c r="X481" s="96">
        <f t="shared" ca="1" si="88"/>
        <v>3.7131386141225052E-4</v>
      </c>
      <c r="Y481" s="96">
        <f t="shared" ca="1" si="88"/>
        <v>0</v>
      </c>
      <c r="Z481" s="96">
        <f t="shared" ca="1" si="88"/>
        <v>0</v>
      </c>
      <c r="AA481" s="96">
        <f t="shared" ca="1" si="88"/>
        <v>0</v>
      </c>
      <c r="AB481" s="96">
        <f t="shared" ca="1" si="88"/>
        <v>0</v>
      </c>
      <c r="AC481" s="96">
        <f t="shared" ca="1" si="88"/>
        <v>0</v>
      </c>
      <c r="AD481" s="96">
        <f t="shared" ca="1" si="88"/>
        <v>0</v>
      </c>
      <c r="AE481" s="96">
        <f t="shared" ca="1" si="88"/>
        <v>0.42229357035622095</v>
      </c>
      <c r="AF481" s="96">
        <f t="shared" ca="1" si="88"/>
        <v>0</v>
      </c>
      <c r="AG481" s="96">
        <f t="shared" ca="1" si="88"/>
        <v>0</v>
      </c>
      <c r="AH481" s="96">
        <f t="shared" ca="1" si="89"/>
        <v>0</v>
      </c>
      <c r="AI481" s="96">
        <f t="shared" ca="1" si="89"/>
        <v>0</v>
      </c>
      <c r="AJ481" s="96">
        <f t="shared" ca="1" si="89"/>
        <v>0</v>
      </c>
      <c r="AK481" s="96">
        <f t="shared" ca="1" si="89"/>
        <v>0</v>
      </c>
      <c r="AL481" s="96">
        <f t="shared" ca="1" si="89"/>
        <v>0</v>
      </c>
      <c r="AM481" s="96">
        <f t="shared" ca="1" si="89"/>
        <v>0</v>
      </c>
      <c r="AN481" s="96">
        <f t="shared" ca="1" si="89"/>
        <v>0</v>
      </c>
      <c r="AO481" s="96">
        <f t="shared" ca="1" si="89"/>
        <v>0</v>
      </c>
      <c r="AP481" s="96">
        <f t="shared" ca="1" si="89"/>
        <v>0</v>
      </c>
      <c r="AQ481" s="96">
        <f t="shared" ca="1" si="89"/>
        <v>0</v>
      </c>
      <c r="AR481" s="96">
        <f t="shared" ca="1" si="90"/>
        <v>0</v>
      </c>
      <c r="AS481" s="96">
        <f t="shared" ca="1" si="90"/>
        <v>0</v>
      </c>
      <c r="AT481" s="96">
        <f t="shared" ca="1" si="90"/>
        <v>0</v>
      </c>
      <c r="AU481" s="96">
        <f t="shared" ca="1" si="90"/>
        <v>2.2385471704877429E-3</v>
      </c>
      <c r="AV481" s="96">
        <f t="shared" ca="1" si="90"/>
        <v>0</v>
      </c>
      <c r="AW481" s="96">
        <f t="shared" ca="1" si="90"/>
        <v>0</v>
      </c>
      <c r="AX481" s="96">
        <f t="shared" ca="1" si="90"/>
        <v>0</v>
      </c>
      <c r="AY481" s="96">
        <f t="shared" ca="1" si="90"/>
        <v>0.1202420508590723</v>
      </c>
      <c r="AZ481" s="96">
        <f t="shared" ca="1" si="90"/>
        <v>0</v>
      </c>
      <c r="BA481" s="96">
        <f t="shared" ca="1" si="90"/>
        <v>0.63990787826337525</v>
      </c>
      <c r="BB481" s="96">
        <f t="shared" ca="1" si="90"/>
        <v>0</v>
      </c>
      <c r="BC481" s="96">
        <f t="shared" ca="1" si="90"/>
        <v>0.72381192319886878</v>
      </c>
      <c r="BD481" s="96">
        <f t="shared" ca="1" si="90"/>
        <v>0</v>
      </c>
      <c r="BE481" s="96">
        <f t="shared" ca="1" si="90"/>
        <v>0</v>
      </c>
      <c r="BF481" s="101">
        <f t="shared" ref="BF481:BF511" ca="1" si="91">SUM(D481:BE481)</f>
        <v>100.09523747073412</v>
      </c>
    </row>
    <row r="482" spans="2:58">
      <c r="B482" s="139" t="str">
        <v>WLR Connections</v>
      </c>
      <c r="C482" s="62" t="s">
        <v>127</v>
      </c>
      <c r="D482" s="96">
        <f t="shared" ca="1" si="86"/>
        <v>0</v>
      </c>
      <c r="E482" s="96">
        <f t="shared" ca="1" si="86"/>
        <v>0</v>
      </c>
      <c r="F482" s="96">
        <f t="shared" ca="1" si="86"/>
        <v>0</v>
      </c>
      <c r="G482" s="96">
        <f t="shared" ca="1" si="86"/>
        <v>0</v>
      </c>
      <c r="H482" s="96">
        <f t="shared" ca="1" si="86"/>
        <v>0</v>
      </c>
      <c r="I482" s="96">
        <f t="shared" ca="1" si="86"/>
        <v>0</v>
      </c>
      <c r="J482" s="96">
        <f t="shared" ca="1" si="86"/>
        <v>4.6277643653706235E-2</v>
      </c>
      <c r="K482" s="96">
        <f t="shared" ca="1" si="86"/>
        <v>4.7704722135275981</v>
      </c>
      <c r="L482" s="96">
        <f t="shared" ca="1" si="86"/>
        <v>1.6361245754555882</v>
      </c>
      <c r="M482" s="96">
        <f t="shared" ca="1" si="86"/>
        <v>11.418510160364523</v>
      </c>
      <c r="N482" s="96">
        <f t="shared" ca="1" si="87"/>
        <v>0</v>
      </c>
      <c r="O482" s="96">
        <f t="shared" ca="1" si="87"/>
        <v>0</v>
      </c>
      <c r="P482" s="96">
        <f t="shared" ca="1" si="87"/>
        <v>0</v>
      </c>
      <c r="Q482" s="96">
        <f t="shared" ca="1" si="87"/>
        <v>0</v>
      </c>
      <c r="R482" s="96">
        <f t="shared" ca="1" si="87"/>
        <v>0</v>
      </c>
      <c r="S482" s="96">
        <f t="shared" ca="1" si="87"/>
        <v>0</v>
      </c>
      <c r="T482" s="96">
        <f t="shared" ca="1" si="87"/>
        <v>0</v>
      </c>
      <c r="U482" s="96">
        <f t="shared" ca="1" si="87"/>
        <v>0</v>
      </c>
      <c r="V482" s="96">
        <f t="shared" ca="1" si="87"/>
        <v>0</v>
      </c>
      <c r="W482" s="96">
        <f t="shared" ca="1" si="87"/>
        <v>0</v>
      </c>
      <c r="X482" s="96">
        <f t="shared" ca="1" si="88"/>
        <v>0</v>
      </c>
      <c r="Y482" s="96">
        <f t="shared" ca="1" si="88"/>
        <v>0</v>
      </c>
      <c r="Z482" s="96">
        <f t="shared" ca="1" si="88"/>
        <v>0</v>
      </c>
      <c r="AA482" s="96">
        <f t="shared" ca="1" si="88"/>
        <v>0</v>
      </c>
      <c r="AB482" s="96">
        <f t="shared" ca="1" si="88"/>
        <v>3.724568566610118</v>
      </c>
      <c r="AC482" s="96">
        <f t="shared" ca="1" si="88"/>
        <v>0</v>
      </c>
      <c r="AD482" s="96">
        <f t="shared" ca="1" si="88"/>
        <v>0</v>
      </c>
      <c r="AE482" s="96">
        <f t="shared" ca="1" si="88"/>
        <v>0</v>
      </c>
      <c r="AF482" s="96">
        <f t="shared" ca="1" si="88"/>
        <v>0</v>
      </c>
      <c r="AG482" s="96">
        <f t="shared" ca="1" si="88"/>
        <v>0</v>
      </c>
      <c r="AH482" s="96">
        <f t="shared" ca="1" si="89"/>
        <v>0</v>
      </c>
      <c r="AI482" s="96">
        <f t="shared" ca="1" si="89"/>
        <v>0</v>
      </c>
      <c r="AJ482" s="96">
        <f t="shared" ca="1" si="89"/>
        <v>0</v>
      </c>
      <c r="AK482" s="96">
        <f t="shared" ca="1" si="89"/>
        <v>0</v>
      </c>
      <c r="AL482" s="96">
        <f t="shared" ca="1" si="89"/>
        <v>0</v>
      </c>
      <c r="AM482" s="96">
        <f t="shared" ca="1" si="89"/>
        <v>0</v>
      </c>
      <c r="AN482" s="96">
        <f t="shared" ca="1" si="89"/>
        <v>0</v>
      </c>
      <c r="AO482" s="96">
        <f t="shared" ca="1" si="89"/>
        <v>0</v>
      </c>
      <c r="AP482" s="96">
        <f t="shared" ca="1" si="89"/>
        <v>0</v>
      </c>
      <c r="AQ482" s="96">
        <f t="shared" ca="1" si="89"/>
        <v>0</v>
      </c>
      <c r="AR482" s="96">
        <f t="shared" ca="1" si="90"/>
        <v>0</v>
      </c>
      <c r="AS482" s="96">
        <f t="shared" ca="1" si="90"/>
        <v>0</v>
      </c>
      <c r="AT482" s="96">
        <f t="shared" ca="1" si="90"/>
        <v>0</v>
      </c>
      <c r="AU482" s="96">
        <f t="shared" ca="1" si="90"/>
        <v>0</v>
      </c>
      <c r="AV482" s="96">
        <f t="shared" ca="1" si="90"/>
        <v>0</v>
      </c>
      <c r="AW482" s="96">
        <f t="shared" ca="1" si="90"/>
        <v>0</v>
      </c>
      <c r="AX482" s="96">
        <f t="shared" ca="1" si="90"/>
        <v>0</v>
      </c>
      <c r="AY482" s="96">
        <f t="shared" ca="1" si="90"/>
        <v>6.6647130975681756E-2</v>
      </c>
      <c r="AZ482" s="96">
        <f t="shared" ca="1" si="90"/>
        <v>0</v>
      </c>
      <c r="BA482" s="96">
        <f t="shared" ca="1" si="90"/>
        <v>0.2827499927210263</v>
      </c>
      <c r="BB482" s="96">
        <f t="shared" ca="1" si="90"/>
        <v>0</v>
      </c>
      <c r="BC482" s="96">
        <f t="shared" ca="1" si="90"/>
        <v>0</v>
      </c>
      <c r="BD482" s="96">
        <f t="shared" ca="1" si="90"/>
        <v>0</v>
      </c>
      <c r="BE482" s="96">
        <f t="shared" ca="1" si="90"/>
        <v>0</v>
      </c>
      <c r="BF482" s="101">
        <f t="shared" ca="1" si="91"/>
        <v>21.94535028330824</v>
      </c>
    </row>
    <row r="483" spans="2:58">
      <c r="B483" s="139" t="str">
        <v>WLR Premium Connections</v>
      </c>
      <c r="C483" s="62" t="s">
        <v>127</v>
      </c>
      <c r="D483" s="96">
        <f t="shared" ca="1" si="86"/>
        <v>0</v>
      </c>
      <c r="E483" s="96">
        <f t="shared" ca="1" si="86"/>
        <v>0</v>
      </c>
      <c r="F483" s="96">
        <f t="shared" ca="1" si="86"/>
        <v>0</v>
      </c>
      <c r="G483" s="96">
        <f t="shared" ca="1" si="86"/>
        <v>0</v>
      </c>
      <c r="H483" s="96">
        <f t="shared" ca="1" si="86"/>
        <v>0</v>
      </c>
      <c r="I483" s="96">
        <f t="shared" ca="1" si="86"/>
        <v>0</v>
      </c>
      <c r="J483" s="96">
        <f t="shared" ca="1" si="86"/>
        <v>0</v>
      </c>
      <c r="K483" s="96">
        <f t="shared" ca="1" si="86"/>
        <v>6.625655852121664</v>
      </c>
      <c r="L483" s="96">
        <f t="shared" ca="1" si="86"/>
        <v>1.6361245754555882</v>
      </c>
      <c r="M483" s="96">
        <f t="shared" ca="1" si="86"/>
        <v>10.205925010591301</v>
      </c>
      <c r="N483" s="96">
        <f t="shared" ca="1" si="87"/>
        <v>0</v>
      </c>
      <c r="O483" s="96">
        <f t="shared" ca="1" si="87"/>
        <v>0</v>
      </c>
      <c r="P483" s="96">
        <f t="shared" ca="1" si="87"/>
        <v>0</v>
      </c>
      <c r="Q483" s="96">
        <f t="shared" ca="1" si="87"/>
        <v>0</v>
      </c>
      <c r="R483" s="96">
        <f t="shared" ca="1" si="87"/>
        <v>0</v>
      </c>
      <c r="S483" s="96">
        <f t="shared" ca="1" si="87"/>
        <v>0</v>
      </c>
      <c r="T483" s="96">
        <f t="shared" ca="1" si="87"/>
        <v>0</v>
      </c>
      <c r="U483" s="96">
        <f t="shared" ca="1" si="87"/>
        <v>0</v>
      </c>
      <c r="V483" s="96">
        <f t="shared" ca="1" si="87"/>
        <v>0</v>
      </c>
      <c r="W483" s="96">
        <f t="shared" ca="1" si="87"/>
        <v>0</v>
      </c>
      <c r="X483" s="96">
        <f t="shared" ca="1" si="88"/>
        <v>0</v>
      </c>
      <c r="Y483" s="96">
        <f t="shared" ca="1" si="88"/>
        <v>0</v>
      </c>
      <c r="Z483" s="96">
        <f t="shared" ca="1" si="88"/>
        <v>0</v>
      </c>
      <c r="AA483" s="96">
        <f t="shared" ca="1" si="88"/>
        <v>0</v>
      </c>
      <c r="AB483" s="96">
        <f t="shared" ca="1" si="88"/>
        <v>3.724568566610118</v>
      </c>
      <c r="AC483" s="96">
        <f t="shared" ca="1" si="88"/>
        <v>0</v>
      </c>
      <c r="AD483" s="96">
        <f t="shared" ca="1" si="88"/>
        <v>0</v>
      </c>
      <c r="AE483" s="96">
        <f t="shared" ca="1" si="88"/>
        <v>0</v>
      </c>
      <c r="AF483" s="96">
        <f t="shared" ca="1" si="88"/>
        <v>0</v>
      </c>
      <c r="AG483" s="96">
        <f t="shared" ca="1" si="88"/>
        <v>0</v>
      </c>
      <c r="AH483" s="96">
        <f t="shared" ca="1" si="89"/>
        <v>0</v>
      </c>
      <c r="AI483" s="96">
        <f t="shared" ca="1" si="89"/>
        <v>0</v>
      </c>
      <c r="AJ483" s="96">
        <f t="shared" ca="1" si="89"/>
        <v>0</v>
      </c>
      <c r="AK483" s="96">
        <f t="shared" ca="1" si="89"/>
        <v>0</v>
      </c>
      <c r="AL483" s="96">
        <f t="shared" ca="1" si="89"/>
        <v>0</v>
      </c>
      <c r="AM483" s="96">
        <f t="shared" ca="1" si="89"/>
        <v>0</v>
      </c>
      <c r="AN483" s="96">
        <f t="shared" ca="1" si="89"/>
        <v>0</v>
      </c>
      <c r="AO483" s="96">
        <f t="shared" ca="1" si="89"/>
        <v>0</v>
      </c>
      <c r="AP483" s="96">
        <f t="shared" ca="1" si="89"/>
        <v>0</v>
      </c>
      <c r="AQ483" s="96">
        <f t="shared" ca="1" si="89"/>
        <v>0</v>
      </c>
      <c r="AR483" s="96">
        <f t="shared" ca="1" si="90"/>
        <v>0</v>
      </c>
      <c r="AS483" s="96">
        <f t="shared" ca="1" si="90"/>
        <v>0</v>
      </c>
      <c r="AT483" s="96">
        <f t="shared" ca="1" si="90"/>
        <v>0</v>
      </c>
      <c r="AU483" s="96">
        <f t="shared" ca="1" si="90"/>
        <v>0</v>
      </c>
      <c r="AV483" s="96">
        <f t="shared" ca="1" si="90"/>
        <v>0</v>
      </c>
      <c r="AW483" s="96">
        <f t="shared" ca="1" si="90"/>
        <v>0</v>
      </c>
      <c r="AX483" s="96">
        <f t="shared" ca="1" si="90"/>
        <v>0</v>
      </c>
      <c r="AY483" s="96">
        <f t="shared" ca="1" si="90"/>
        <v>4.3629876981874538E-2</v>
      </c>
      <c r="AZ483" s="96">
        <f t="shared" ca="1" si="90"/>
        <v>0</v>
      </c>
      <c r="BA483" s="96">
        <f t="shared" ca="1" si="90"/>
        <v>0.23810525702823268</v>
      </c>
      <c r="BB483" s="96">
        <f t="shared" ca="1" si="90"/>
        <v>0</v>
      </c>
      <c r="BC483" s="96">
        <f t="shared" ca="1" si="90"/>
        <v>0</v>
      </c>
      <c r="BD483" s="96">
        <f t="shared" ca="1" si="90"/>
        <v>0</v>
      </c>
      <c r="BE483" s="96">
        <f t="shared" ca="1" si="90"/>
        <v>0</v>
      </c>
      <c r="BF483" s="101">
        <f t="shared" ca="1" si="91"/>
        <v>22.474009138788777</v>
      </c>
    </row>
    <row r="484" spans="2:58">
      <c r="B484" s="139" t="str">
        <v>WLR Transfers</v>
      </c>
      <c r="C484" s="62" t="s">
        <v>127</v>
      </c>
      <c r="D484" s="96">
        <f t="shared" ca="1" si="86"/>
        <v>0</v>
      </c>
      <c r="E484" s="96">
        <f t="shared" ca="1" si="86"/>
        <v>0</v>
      </c>
      <c r="F484" s="96">
        <f t="shared" ca="1" si="86"/>
        <v>0</v>
      </c>
      <c r="G484" s="96">
        <f t="shared" ca="1" si="86"/>
        <v>0</v>
      </c>
      <c r="H484" s="96">
        <f t="shared" ca="1" si="86"/>
        <v>0</v>
      </c>
      <c r="I484" s="96">
        <f t="shared" ca="1" si="86"/>
        <v>0</v>
      </c>
      <c r="J484" s="96">
        <f t="shared" ca="1" si="86"/>
        <v>0</v>
      </c>
      <c r="K484" s="96">
        <f t="shared" ca="1" si="86"/>
        <v>6.625655852121664</v>
      </c>
      <c r="L484" s="96">
        <f t="shared" ca="1" si="86"/>
        <v>0</v>
      </c>
      <c r="M484" s="96">
        <f t="shared" ca="1" si="86"/>
        <v>0</v>
      </c>
      <c r="N484" s="96">
        <f t="shared" ca="1" si="87"/>
        <v>0</v>
      </c>
      <c r="O484" s="96">
        <f t="shared" ca="1" si="87"/>
        <v>0</v>
      </c>
      <c r="P484" s="96">
        <f t="shared" ca="1" si="87"/>
        <v>0</v>
      </c>
      <c r="Q484" s="96">
        <f t="shared" ca="1" si="87"/>
        <v>0</v>
      </c>
      <c r="R484" s="96">
        <f t="shared" ca="1" si="87"/>
        <v>0</v>
      </c>
      <c r="S484" s="96">
        <f t="shared" ca="1" si="87"/>
        <v>0</v>
      </c>
      <c r="T484" s="96">
        <f t="shared" ca="1" si="87"/>
        <v>0</v>
      </c>
      <c r="U484" s="96">
        <f t="shared" ca="1" si="87"/>
        <v>0</v>
      </c>
      <c r="V484" s="96">
        <f t="shared" ca="1" si="87"/>
        <v>0</v>
      </c>
      <c r="W484" s="96">
        <f t="shared" ca="1" si="87"/>
        <v>0</v>
      </c>
      <c r="X484" s="96">
        <f t="shared" ca="1" si="88"/>
        <v>0</v>
      </c>
      <c r="Y484" s="96">
        <f t="shared" ca="1" si="88"/>
        <v>0</v>
      </c>
      <c r="Z484" s="96">
        <f t="shared" ca="1" si="88"/>
        <v>0</v>
      </c>
      <c r="AA484" s="96">
        <f t="shared" ca="1" si="88"/>
        <v>0</v>
      </c>
      <c r="AB484" s="96">
        <f t="shared" ca="1" si="88"/>
        <v>3.724568566610118</v>
      </c>
      <c r="AC484" s="96">
        <f t="shared" ca="1" si="88"/>
        <v>0</v>
      </c>
      <c r="AD484" s="96">
        <f t="shared" ca="1" si="88"/>
        <v>0</v>
      </c>
      <c r="AE484" s="96">
        <f t="shared" ca="1" si="88"/>
        <v>0</v>
      </c>
      <c r="AF484" s="96">
        <f t="shared" ca="1" si="88"/>
        <v>0</v>
      </c>
      <c r="AG484" s="96">
        <f t="shared" ca="1" si="88"/>
        <v>0</v>
      </c>
      <c r="AH484" s="96">
        <f t="shared" ca="1" si="89"/>
        <v>0</v>
      </c>
      <c r="AI484" s="96">
        <f t="shared" ca="1" si="89"/>
        <v>0</v>
      </c>
      <c r="AJ484" s="96">
        <f t="shared" ca="1" si="89"/>
        <v>0</v>
      </c>
      <c r="AK484" s="96">
        <f t="shared" ca="1" si="89"/>
        <v>0</v>
      </c>
      <c r="AL484" s="96">
        <f t="shared" ca="1" si="89"/>
        <v>0</v>
      </c>
      <c r="AM484" s="96">
        <f t="shared" ca="1" si="89"/>
        <v>0</v>
      </c>
      <c r="AN484" s="96">
        <f t="shared" ca="1" si="89"/>
        <v>0</v>
      </c>
      <c r="AO484" s="96">
        <f t="shared" ca="1" si="89"/>
        <v>0</v>
      </c>
      <c r="AP484" s="96">
        <f t="shared" ca="1" si="89"/>
        <v>0</v>
      </c>
      <c r="AQ484" s="96">
        <f t="shared" ca="1" si="89"/>
        <v>0</v>
      </c>
      <c r="AR484" s="96">
        <f t="shared" ca="1" si="90"/>
        <v>0</v>
      </c>
      <c r="AS484" s="96">
        <f t="shared" ca="1" si="90"/>
        <v>0</v>
      </c>
      <c r="AT484" s="96">
        <f t="shared" ca="1" si="90"/>
        <v>0</v>
      </c>
      <c r="AU484" s="96">
        <f t="shared" ca="1" si="90"/>
        <v>0</v>
      </c>
      <c r="AV484" s="96">
        <f t="shared" ca="1" si="90"/>
        <v>0</v>
      </c>
      <c r="AW484" s="96">
        <f t="shared" ca="1" si="90"/>
        <v>0</v>
      </c>
      <c r="AX484" s="96">
        <f t="shared" ca="1" si="90"/>
        <v>0</v>
      </c>
      <c r="AY484" s="96">
        <f t="shared" ca="1" si="90"/>
        <v>7.9489330626423653E-3</v>
      </c>
      <c r="AZ484" s="96">
        <f t="shared" ca="1" si="90"/>
        <v>0</v>
      </c>
      <c r="BA484" s="96">
        <f t="shared" ca="1" si="90"/>
        <v>4.4644735692793626E-2</v>
      </c>
      <c r="BB484" s="96">
        <f t="shared" ca="1" si="90"/>
        <v>0</v>
      </c>
      <c r="BC484" s="96">
        <f t="shared" ca="1" si="90"/>
        <v>0</v>
      </c>
      <c r="BD484" s="96">
        <f t="shared" ca="1" si="90"/>
        <v>0</v>
      </c>
      <c r="BE484" s="96">
        <f t="shared" ca="1" si="90"/>
        <v>0</v>
      </c>
      <c r="BF484" s="101">
        <f t="shared" ca="1" si="91"/>
        <v>10.402818087487219</v>
      </c>
    </row>
    <row r="485" spans="2:58">
      <c r="B485" s="139" t="str">
        <v>WLR Premium Transfers</v>
      </c>
      <c r="C485" s="62" t="s">
        <v>127</v>
      </c>
      <c r="D485" s="96">
        <f t="shared" ca="1" si="86"/>
        <v>0</v>
      </c>
      <c r="E485" s="96">
        <f t="shared" ca="1" si="86"/>
        <v>0</v>
      </c>
      <c r="F485" s="96">
        <f t="shared" ca="1" si="86"/>
        <v>0</v>
      </c>
      <c r="G485" s="96">
        <f t="shared" ca="1" si="86"/>
        <v>0</v>
      </c>
      <c r="H485" s="96">
        <f t="shared" ca="1" si="86"/>
        <v>0</v>
      </c>
      <c r="I485" s="96">
        <f t="shared" ca="1" si="86"/>
        <v>0</v>
      </c>
      <c r="J485" s="96">
        <f t="shared" ca="1" si="86"/>
        <v>0</v>
      </c>
      <c r="K485" s="96">
        <f t="shared" ca="1" si="86"/>
        <v>6.625655852121664</v>
      </c>
      <c r="L485" s="96">
        <f t="shared" ca="1" si="86"/>
        <v>1.6361245754555882</v>
      </c>
      <c r="M485" s="96">
        <f t="shared" ca="1" si="86"/>
        <v>0</v>
      </c>
      <c r="N485" s="96">
        <f t="shared" ca="1" si="87"/>
        <v>0</v>
      </c>
      <c r="O485" s="96">
        <f t="shared" ca="1" si="87"/>
        <v>0</v>
      </c>
      <c r="P485" s="96">
        <f t="shared" ca="1" si="87"/>
        <v>0</v>
      </c>
      <c r="Q485" s="96">
        <f t="shared" ca="1" si="87"/>
        <v>0</v>
      </c>
      <c r="R485" s="96">
        <f t="shared" ca="1" si="87"/>
        <v>0</v>
      </c>
      <c r="S485" s="96">
        <f t="shared" ca="1" si="87"/>
        <v>0</v>
      </c>
      <c r="T485" s="96">
        <f t="shared" ca="1" si="87"/>
        <v>0</v>
      </c>
      <c r="U485" s="96">
        <f t="shared" ca="1" si="87"/>
        <v>0</v>
      </c>
      <c r="V485" s="96">
        <f t="shared" ca="1" si="87"/>
        <v>0</v>
      </c>
      <c r="W485" s="96">
        <f t="shared" ca="1" si="87"/>
        <v>0</v>
      </c>
      <c r="X485" s="96">
        <f t="shared" ca="1" si="88"/>
        <v>0</v>
      </c>
      <c r="Y485" s="96">
        <f t="shared" ca="1" si="88"/>
        <v>0</v>
      </c>
      <c r="Z485" s="96">
        <f t="shared" ca="1" si="88"/>
        <v>0</v>
      </c>
      <c r="AA485" s="96">
        <f t="shared" ca="1" si="88"/>
        <v>0</v>
      </c>
      <c r="AB485" s="96">
        <f t="shared" ca="1" si="88"/>
        <v>3.724568566610118</v>
      </c>
      <c r="AC485" s="96">
        <f t="shared" ca="1" si="88"/>
        <v>0</v>
      </c>
      <c r="AD485" s="96">
        <f t="shared" ca="1" si="88"/>
        <v>0</v>
      </c>
      <c r="AE485" s="96">
        <f t="shared" ca="1" si="88"/>
        <v>0</v>
      </c>
      <c r="AF485" s="96">
        <f t="shared" ca="1" si="88"/>
        <v>0</v>
      </c>
      <c r="AG485" s="96">
        <f t="shared" ca="1" si="88"/>
        <v>0</v>
      </c>
      <c r="AH485" s="96">
        <f t="shared" ca="1" si="89"/>
        <v>0</v>
      </c>
      <c r="AI485" s="96">
        <f t="shared" ca="1" si="89"/>
        <v>0</v>
      </c>
      <c r="AJ485" s="96">
        <f t="shared" ca="1" si="89"/>
        <v>0</v>
      </c>
      <c r="AK485" s="96">
        <f t="shared" ca="1" si="89"/>
        <v>0</v>
      </c>
      <c r="AL485" s="96">
        <f t="shared" ca="1" si="89"/>
        <v>0</v>
      </c>
      <c r="AM485" s="96">
        <f t="shared" ca="1" si="89"/>
        <v>0</v>
      </c>
      <c r="AN485" s="96">
        <f t="shared" ca="1" si="89"/>
        <v>0</v>
      </c>
      <c r="AO485" s="96">
        <f t="shared" ca="1" si="89"/>
        <v>0</v>
      </c>
      <c r="AP485" s="96">
        <f t="shared" ca="1" si="89"/>
        <v>0</v>
      </c>
      <c r="AQ485" s="96">
        <f t="shared" ca="1" si="89"/>
        <v>0</v>
      </c>
      <c r="AR485" s="96">
        <f t="shared" ca="1" si="90"/>
        <v>0</v>
      </c>
      <c r="AS485" s="96">
        <f t="shared" ca="1" si="90"/>
        <v>0</v>
      </c>
      <c r="AT485" s="96">
        <f t="shared" ca="1" si="90"/>
        <v>0</v>
      </c>
      <c r="AU485" s="96">
        <f t="shared" ca="1" si="90"/>
        <v>0</v>
      </c>
      <c r="AV485" s="96">
        <f t="shared" ca="1" si="90"/>
        <v>0</v>
      </c>
      <c r="AW485" s="96">
        <f t="shared" ca="1" si="90"/>
        <v>0</v>
      </c>
      <c r="AX485" s="96">
        <f t="shared" ca="1" si="90"/>
        <v>0</v>
      </c>
      <c r="AY485" s="96">
        <f t="shared" ca="1" si="90"/>
        <v>1.0122551482677994E-2</v>
      </c>
      <c r="AZ485" s="96">
        <f t="shared" ca="1" si="90"/>
        <v>0</v>
      </c>
      <c r="BA485" s="96">
        <f t="shared" ca="1" si="90"/>
        <v>7.4407892821322708E-2</v>
      </c>
      <c r="BB485" s="96">
        <f t="shared" ca="1" si="90"/>
        <v>0</v>
      </c>
      <c r="BC485" s="96">
        <f t="shared" ca="1" si="90"/>
        <v>0</v>
      </c>
      <c r="BD485" s="96">
        <f t="shared" ca="1" si="90"/>
        <v>0</v>
      </c>
      <c r="BE485" s="96">
        <f t="shared" ca="1" si="90"/>
        <v>0</v>
      </c>
      <c r="BF485" s="101">
        <f t="shared" ca="1" si="91"/>
        <v>12.070879438491371</v>
      </c>
    </row>
    <row r="486" spans="2:58">
      <c r="B486" s="139" t="str">
        <v>WLR Conversions</v>
      </c>
      <c r="C486" s="62" t="s">
        <v>127</v>
      </c>
      <c r="D486" s="96">
        <f t="shared" ca="1" si="86"/>
        <v>0</v>
      </c>
      <c r="E486" s="96">
        <f t="shared" ca="1" si="86"/>
        <v>0</v>
      </c>
      <c r="F486" s="96">
        <f t="shared" ca="1" si="86"/>
        <v>0</v>
      </c>
      <c r="G486" s="96">
        <f t="shared" ca="1" si="86"/>
        <v>0</v>
      </c>
      <c r="H486" s="96">
        <f t="shared" ca="1" si="86"/>
        <v>0</v>
      </c>
      <c r="I486" s="96">
        <f t="shared" ca="1" si="86"/>
        <v>0</v>
      </c>
      <c r="J486" s="96">
        <f t="shared" ca="1" si="86"/>
        <v>0.16562525097115918</v>
      </c>
      <c r="K486" s="96">
        <f t="shared" ca="1" si="86"/>
        <v>0</v>
      </c>
      <c r="L486" s="96">
        <f t="shared" ca="1" si="86"/>
        <v>1.6361245754555882</v>
      </c>
      <c r="M486" s="96">
        <f t="shared" ca="1" si="86"/>
        <v>14.551021797278684</v>
      </c>
      <c r="N486" s="96">
        <f t="shared" ca="1" si="87"/>
        <v>0</v>
      </c>
      <c r="O486" s="96">
        <f t="shared" ca="1" si="87"/>
        <v>0</v>
      </c>
      <c r="P486" s="96">
        <f t="shared" ca="1" si="87"/>
        <v>0</v>
      </c>
      <c r="Q486" s="96">
        <f t="shared" ca="1" si="87"/>
        <v>0</v>
      </c>
      <c r="R486" s="96">
        <f t="shared" ca="1" si="87"/>
        <v>0</v>
      </c>
      <c r="S486" s="96">
        <f t="shared" ca="1" si="87"/>
        <v>0</v>
      </c>
      <c r="T486" s="96">
        <f t="shared" ca="1" si="87"/>
        <v>0</v>
      </c>
      <c r="U486" s="96">
        <f t="shared" ca="1" si="87"/>
        <v>0</v>
      </c>
      <c r="V486" s="96">
        <f t="shared" ca="1" si="87"/>
        <v>0</v>
      </c>
      <c r="W486" s="96">
        <f t="shared" ca="1" si="87"/>
        <v>0</v>
      </c>
      <c r="X486" s="96">
        <f t="shared" ca="1" si="88"/>
        <v>0</v>
      </c>
      <c r="Y486" s="96">
        <f t="shared" ca="1" si="88"/>
        <v>0</v>
      </c>
      <c r="Z486" s="96">
        <f t="shared" ca="1" si="88"/>
        <v>0</v>
      </c>
      <c r="AA486" s="96">
        <f t="shared" ca="1" si="88"/>
        <v>0</v>
      </c>
      <c r="AB486" s="96">
        <f t="shared" ca="1" si="88"/>
        <v>3.724568566610118</v>
      </c>
      <c r="AC486" s="96">
        <f t="shared" ca="1" si="88"/>
        <v>0</v>
      </c>
      <c r="AD486" s="96">
        <f t="shared" ca="1" si="88"/>
        <v>0</v>
      </c>
      <c r="AE486" s="96">
        <f t="shared" ca="1" si="88"/>
        <v>0</v>
      </c>
      <c r="AF486" s="96">
        <f t="shared" ca="1" si="88"/>
        <v>0</v>
      </c>
      <c r="AG486" s="96">
        <f t="shared" ca="1" si="88"/>
        <v>0</v>
      </c>
      <c r="AH486" s="96">
        <f t="shared" ca="1" si="89"/>
        <v>0</v>
      </c>
      <c r="AI486" s="96">
        <f t="shared" ca="1" si="89"/>
        <v>0</v>
      </c>
      <c r="AJ486" s="96">
        <f t="shared" ca="1" si="89"/>
        <v>0</v>
      </c>
      <c r="AK486" s="96">
        <f t="shared" ca="1" si="89"/>
        <v>0</v>
      </c>
      <c r="AL486" s="96">
        <f t="shared" ca="1" si="89"/>
        <v>0</v>
      </c>
      <c r="AM486" s="96">
        <f t="shared" ca="1" si="89"/>
        <v>0</v>
      </c>
      <c r="AN486" s="96">
        <f t="shared" ca="1" si="89"/>
        <v>0</v>
      </c>
      <c r="AO486" s="96">
        <f t="shared" ca="1" si="89"/>
        <v>0</v>
      </c>
      <c r="AP486" s="96">
        <f t="shared" ca="1" si="89"/>
        <v>0</v>
      </c>
      <c r="AQ486" s="96">
        <f t="shared" ca="1" si="89"/>
        <v>0</v>
      </c>
      <c r="AR486" s="96">
        <f t="shared" ca="1" si="90"/>
        <v>0</v>
      </c>
      <c r="AS486" s="96">
        <f t="shared" ca="1" si="90"/>
        <v>0</v>
      </c>
      <c r="AT486" s="96">
        <f t="shared" ca="1" si="90"/>
        <v>0</v>
      </c>
      <c r="AU486" s="96">
        <f t="shared" ca="1" si="90"/>
        <v>0</v>
      </c>
      <c r="AV486" s="96">
        <f t="shared" ca="1" si="90"/>
        <v>0</v>
      </c>
      <c r="AW486" s="96">
        <f t="shared" ca="1" si="90"/>
        <v>0</v>
      </c>
      <c r="AX486" s="96">
        <f t="shared" ca="1" si="90"/>
        <v>0</v>
      </c>
      <c r="AY486" s="96">
        <f t="shared" ca="1" si="90"/>
        <v>3.2299759710287868E-2</v>
      </c>
      <c r="AZ486" s="96">
        <f t="shared" ca="1" si="90"/>
        <v>0</v>
      </c>
      <c r="BA486" s="96">
        <f t="shared" ca="1" si="90"/>
        <v>0.1785789427711745</v>
      </c>
      <c r="BB486" s="96">
        <f t="shared" ca="1" si="90"/>
        <v>0</v>
      </c>
      <c r="BC486" s="96">
        <f t="shared" ca="1" si="90"/>
        <v>0</v>
      </c>
      <c r="BD486" s="96">
        <f t="shared" ca="1" si="90"/>
        <v>0</v>
      </c>
      <c r="BE486" s="96">
        <f t="shared" ca="1" si="90"/>
        <v>0</v>
      </c>
      <c r="BF486" s="101">
        <f t="shared" ca="1" si="91"/>
        <v>20.288218892797012</v>
      </c>
    </row>
    <row r="487" spans="2:58">
      <c r="B487" s="139" t="str">
        <v>Metallic Path Facility (MPF) New Provide Services</v>
      </c>
      <c r="C487" s="62" t="s">
        <v>127</v>
      </c>
      <c r="D487" s="96">
        <f t="shared" ca="1" si="86"/>
        <v>0</v>
      </c>
      <c r="E487" s="96">
        <f t="shared" ca="1" si="86"/>
        <v>0</v>
      </c>
      <c r="F487" s="96">
        <f t="shared" ca="1" si="86"/>
        <v>0</v>
      </c>
      <c r="G487" s="96">
        <f t="shared" ca="1" si="86"/>
        <v>0</v>
      </c>
      <c r="H487" s="96">
        <f t="shared" ca="1" si="86"/>
        <v>0</v>
      </c>
      <c r="I487" s="96">
        <f t="shared" ca="1" si="86"/>
        <v>0</v>
      </c>
      <c r="J487" s="96">
        <f t="shared" ca="1" si="86"/>
        <v>0.16562525097115918</v>
      </c>
      <c r="K487" s="96">
        <f t="shared" ca="1" si="86"/>
        <v>0</v>
      </c>
      <c r="L487" s="96">
        <f t="shared" ca="1" si="86"/>
        <v>1.6361245754555882</v>
      </c>
      <c r="M487" s="96">
        <f t="shared" ca="1" si="86"/>
        <v>14.551021797278684</v>
      </c>
      <c r="N487" s="96">
        <f t="shared" ca="1" si="87"/>
        <v>0</v>
      </c>
      <c r="O487" s="96">
        <f t="shared" ca="1" si="87"/>
        <v>0</v>
      </c>
      <c r="P487" s="96">
        <f t="shared" ca="1" si="87"/>
        <v>0</v>
      </c>
      <c r="Q487" s="96">
        <f t="shared" ca="1" si="87"/>
        <v>0</v>
      </c>
      <c r="R487" s="96">
        <f t="shared" ca="1" si="87"/>
        <v>0</v>
      </c>
      <c r="S487" s="96">
        <f t="shared" ca="1" si="87"/>
        <v>0</v>
      </c>
      <c r="T487" s="96">
        <f t="shared" ca="1" si="87"/>
        <v>0</v>
      </c>
      <c r="U487" s="96">
        <f t="shared" ca="1" si="87"/>
        <v>0</v>
      </c>
      <c r="V487" s="96">
        <f t="shared" ca="1" si="87"/>
        <v>0</v>
      </c>
      <c r="W487" s="96">
        <f t="shared" ca="1" si="87"/>
        <v>0</v>
      </c>
      <c r="X487" s="96">
        <f t="shared" ca="1" si="88"/>
        <v>0</v>
      </c>
      <c r="Y487" s="96">
        <f t="shared" ca="1" si="88"/>
        <v>0</v>
      </c>
      <c r="Z487" s="96">
        <f t="shared" ca="1" si="88"/>
        <v>0</v>
      </c>
      <c r="AA487" s="96">
        <f t="shared" ca="1" si="88"/>
        <v>0</v>
      </c>
      <c r="AB487" s="96">
        <f t="shared" ca="1" si="88"/>
        <v>0</v>
      </c>
      <c r="AC487" s="96">
        <f t="shared" ca="1" si="88"/>
        <v>2.4757188271175865</v>
      </c>
      <c r="AD487" s="96">
        <f t="shared" ca="1" si="88"/>
        <v>0</v>
      </c>
      <c r="AE487" s="96">
        <f t="shared" ca="1" si="88"/>
        <v>0</v>
      </c>
      <c r="AF487" s="96">
        <f t="shared" ca="1" si="88"/>
        <v>0</v>
      </c>
      <c r="AG487" s="96">
        <f t="shared" ca="1" si="88"/>
        <v>0</v>
      </c>
      <c r="AH487" s="96">
        <f t="shared" ca="1" si="89"/>
        <v>0.55012310777822437</v>
      </c>
      <c r="AI487" s="96">
        <f t="shared" ca="1" si="89"/>
        <v>0</v>
      </c>
      <c r="AJ487" s="96">
        <f t="shared" ca="1" si="89"/>
        <v>0</v>
      </c>
      <c r="AK487" s="96">
        <f t="shared" ca="1" si="89"/>
        <v>0</v>
      </c>
      <c r="AL487" s="96">
        <f t="shared" ca="1" si="89"/>
        <v>0</v>
      </c>
      <c r="AM487" s="96">
        <f t="shared" ca="1" si="89"/>
        <v>0</v>
      </c>
      <c r="AN487" s="96">
        <f t="shared" ca="1" si="89"/>
        <v>0</v>
      </c>
      <c r="AO487" s="96">
        <f t="shared" ca="1" si="89"/>
        <v>0</v>
      </c>
      <c r="AP487" s="96">
        <f t="shared" ca="1" si="89"/>
        <v>0</v>
      </c>
      <c r="AQ487" s="96">
        <f t="shared" ca="1" si="89"/>
        <v>0</v>
      </c>
      <c r="AR487" s="96">
        <f t="shared" ca="1" si="90"/>
        <v>0</v>
      </c>
      <c r="AS487" s="96">
        <f t="shared" ca="1" si="90"/>
        <v>0</v>
      </c>
      <c r="AT487" s="96">
        <f t="shared" ca="1" si="90"/>
        <v>0</v>
      </c>
      <c r="AU487" s="96">
        <f t="shared" ca="1" si="90"/>
        <v>0</v>
      </c>
      <c r="AV487" s="96">
        <f t="shared" ca="1" si="90"/>
        <v>0</v>
      </c>
      <c r="AW487" s="96">
        <f t="shared" ca="1" si="90"/>
        <v>0</v>
      </c>
      <c r="AX487" s="96">
        <f t="shared" ca="1" si="90"/>
        <v>0</v>
      </c>
      <c r="AY487" s="96">
        <f t="shared" ca="1" si="90"/>
        <v>4.8029616682333132E-2</v>
      </c>
      <c r="AZ487" s="96">
        <f t="shared" ca="1" si="90"/>
        <v>0</v>
      </c>
      <c r="BA487" s="96">
        <f t="shared" ca="1" si="90"/>
        <v>0.23810525702823268</v>
      </c>
      <c r="BB487" s="96">
        <f t="shared" ca="1" si="90"/>
        <v>0</v>
      </c>
      <c r="BC487" s="96">
        <f t="shared" ca="1" si="90"/>
        <v>0</v>
      </c>
      <c r="BD487" s="96">
        <f t="shared" ca="1" si="90"/>
        <v>0</v>
      </c>
      <c r="BE487" s="96">
        <f t="shared" ca="1" si="90"/>
        <v>0</v>
      </c>
      <c r="BF487" s="101">
        <f t="shared" ca="1" si="91"/>
        <v>19.664748432311807</v>
      </c>
    </row>
    <row r="488" spans="2:58">
      <c r="B488" s="139" t="str">
        <v>Metallic Path Facility (MPF) Single Migrations</v>
      </c>
      <c r="C488" s="62" t="s">
        <v>127</v>
      </c>
      <c r="D488" s="96">
        <f t="shared" ca="1" si="86"/>
        <v>0</v>
      </c>
      <c r="E488" s="96">
        <f t="shared" ca="1" si="86"/>
        <v>0</v>
      </c>
      <c r="F488" s="96">
        <f t="shared" ca="1" si="86"/>
        <v>0</v>
      </c>
      <c r="G488" s="96">
        <f t="shared" ca="1" si="86"/>
        <v>0</v>
      </c>
      <c r="H488" s="96">
        <f t="shared" ca="1" si="86"/>
        <v>0</v>
      </c>
      <c r="I488" s="96">
        <f t="shared" ca="1" si="86"/>
        <v>0</v>
      </c>
      <c r="J488" s="96">
        <f t="shared" ca="1" si="86"/>
        <v>0.16562525097115918</v>
      </c>
      <c r="K488" s="96">
        <f t="shared" ca="1" si="86"/>
        <v>0</v>
      </c>
      <c r="L488" s="96">
        <f t="shared" ca="1" si="86"/>
        <v>0</v>
      </c>
      <c r="M488" s="96">
        <f t="shared" ca="1" si="86"/>
        <v>14.652070559759787</v>
      </c>
      <c r="N488" s="96">
        <f t="shared" ca="1" si="87"/>
        <v>0</v>
      </c>
      <c r="O488" s="96">
        <f t="shared" ca="1" si="87"/>
        <v>0</v>
      </c>
      <c r="P488" s="96">
        <f t="shared" ca="1" si="87"/>
        <v>0</v>
      </c>
      <c r="Q488" s="96">
        <f t="shared" ca="1" si="87"/>
        <v>0</v>
      </c>
      <c r="R488" s="96">
        <f t="shared" ca="1" si="87"/>
        <v>0</v>
      </c>
      <c r="S488" s="96">
        <f t="shared" ca="1" si="87"/>
        <v>0</v>
      </c>
      <c r="T488" s="96">
        <f t="shared" ca="1" si="87"/>
        <v>0</v>
      </c>
      <c r="U488" s="96">
        <f t="shared" ca="1" si="87"/>
        <v>0</v>
      </c>
      <c r="V488" s="96">
        <f t="shared" ca="1" si="87"/>
        <v>0</v>
      </c>
      <c r="W488" s="96">
        <f t="shared" ca="1" si="87"/>
        <v>0</v>
      </c>
      <c r="X488" s="96">
        <f t="shared" ca="1" si="88"/>
        <v>0</v>
      </c>
      <c r="Y488" s="96">
        <f t="shared" ca="1" si="88"/>
        <v>0</v>
      </c>
      <c r="Z488" s="96">
        <f t="shared" ca="1" si="88"/>
        <v>0</v>
      </c>
      <c r="AA488" s="96">
        <f t="shared" ca="1" si="88"/>
        <v>0</v>
      </c>
      <c r="AB488" s="96">
        <f t="shared" ca="1" si="88"/>
        <v>0</v>
      </c>
      <c r="AC488" s="96">
        <f t="shared" ca="1" si="88"/>
        <v>2.4757188271175865</v>
      </c>
      <c r="AD488" s="96">
        <f t="shared" ca="1" si="88"/>
        <v>0</v>
      </c>
      <c r="AE488" s="96">
        <f t="shared" ca="1" si="88"/>
        <v>0</v>
      </c>
      <c r="AF488" s="96">
        <f t="shared" ca="1" si="88"/>
        <v>0</v>
      </c>
      <c r="AG488" s="96">
        <f t="shared" ca="1" si="88"/>
        <v>0</v>
      </c>
      <c r="AH488" s="96">
        <f t="shared" ca="1" si="89"/>
        <v>0.43329283952841591</v>
      </c>
      <c r="AI488" s="96">
        <f t="shared" ca="1" si="89"/>
        <v>0</v>
      </c>
      <c r="AJ488" s="96">
        <f t="shared" ca="1" si="89"/>
        <v>0</v>
      </c>
      <c r="AK488" s="96">
        <f t="shared" ca="1" si="89"/>
        <v>0</v>
      </c>
      <c r="AL488" s="96">
        <f t="shared" ca="1" si="89"/>
        <v>0</v>
      </c>
      <c r="AM488" s="96">
        <f t="shared" ca="1" si="89"/>
        <v>0</v>
      </c>
      <c r="AN488" s="96">
        <f t="shared" ca="1" si="89"/>
        <v>0</v>
      </c>
      <c r="AO488" s="96">
        <f t="shared" ca="1" si="89"/>
        <v>0</v>
      </c>
      <c r="AP488" s="96">
        <f t="shared" ca="1" si="89"/>
        <v>0</v>
      </c>
      <c r="AQ488" s="96">
        <f t="shared" ca="1" si="89"/>
        <v>0</v>
      </c>
      <c r="AR488" s="96">
        <f t="shared" ca="1" si="90"/>
        <v>0</v>
      </c>
      <c r="AS488" s="96">
        <f t="shared" ca="1" si="90"/>
        <v>0</v>
      </c>
      <c r="AT488" s="96">
        <f t="shared" ca="1" si="90"/>
        <v>0</v>
      </c>
      <c r="AU488" s="96">
        <f t="shared" ca="1" si="90"/>
        <v>0</v>
      </c>
      <c r="AV488" s="96">
        <f t="shared" ca="1" si="90"/>
        <v>0</v>
      </c>
      <c r="AW488" s="96">
        <f t="shared" ca="1" si="90"/>
        <v>0</v>
      </c>
      <c r="AX488" s="96">
        <f t="shared" ca="1" si="90"/>
        <v>0</v>
      </c>
      <c r="AY488" s="96">
        <f t="shared" ca="1" si="90"/>
        <v>0</v>
      </c>
      <c r="AZ488" s="96">
        <f t="shared" ca="1" si="90"/>
        <v>0</v>
      </c>
      <c r="BA488" s="96">
        <f t="shared" ca="1" si="90"/>
        <v>0.19346052133543903</v>
      </c>
      <c r="BB488" s="96">
        <f t="shared" ca="1" si="90"/>
        <v>0</v>
      </c>
      <c r="BC488" s="96">
        <f t="shared" ca="1" si="90"/>
        <v>0</v>
      </c>
      <c r="BD488" s="96">
        <f t="shared" ca="1" si="90"/>
        <v>0</v>
      </c>
      <c r="BE488" s="96">
        <f t="shared" ca="1" si="90"/>
        <v>0</v>
      </c>
      <c r="BF488" s="101">
        <f t="shared" ca="1" si="91"/>
        <v>17.920167998712387</v>
      </c>
    </row>
    <row r="489" spans="2:58">
      <c r="B489" s="139" t="str">
        <v>Metallic Path Facility (MPF) Bulk Migrations</v>
      </c>
      <c r="C489" s="62" t="s">
        <v>127</v>
      </c>
      <c r="D489" s="96">
        <f t="shared" ca="1" si="86"/>
        <v>0</v>
      </c>
      <c r="E489" s="96">
        <f t="shared" ca="1" si="86"/>
        <v>0</v>
      </c>
      <c r="F489" s="96">
        <f t="shared" ca="1" si="86"/>
        <v>0</v>
      </c>
      <c r="G489" s="96">
        <f t="shared" ca="1" si="86"/>
        <v>0</v>
      </c>
      <c r="H489" s="96">
        <f t="shared" ca="1" si="86"/>
        <v>0</v>
      </c>
      <c r="I489" s="96">
        <f t="shared" ca="1" si="86"/>
        <v>0</v>
      </c>
      <c r="J489" s="96">
        <f t="shared" ca="1" si="86"/>
        <v>0.16562525097115918</v>
      </c>
      <c r="K489" s="96">
        <f t="shared" ca="1" si="86"/>
        <v>0</v>
      </c>
      <c r="L489" s="96">
        <f t="shared" ca="1" si="86"/>
        <v>0</v>
      </c>
      <c r="M489" s="96">
        <f t="shared" ca="1" si="86"/>
        <v>9.4985836732235853</v>
      </c>
      <c r="N489" s="96">
        <f t="shared" ca="1" si="87"/>
        <v>0</v>
      </c>
      <c r="O489" s="96">
        <f t="shared" ca="1" si="87"/>
        <v>0</v>
      </c>
      <c r="P489" s="96">
        <f t="shared" ca="1" si="87"/>
        <v>0</v>
      </c>
      <c r="Q489" s="96">
        <f t="shared" ca="1" si="87"/>
        <v>0</v>
      </c>
      <c r="R489" s="96">
        <f t="shared" ca="1" si="87"/>
        <v>0</v>
      </c>
      <c r="S489" s="96">
        <f t="shared" ca="1" si="87"/>
        <v>0</v>
      </c>
      <c r="T489" s="96">
        <f t="shared" ca="1" si="87"/>
        <v>0</v>
      </c>
      <c r="U489" s="96">
        <f t="shared" ca="1" si="87"/>
        <v>0</v>
      </c>
      <c r="V489" s="96">
        <f t="shared" ca="1" si="87"/>
        <v>0</v>
      </c>
      <c r="W489" s="96">
        <f t="shared" ca="1" si="87"/>
        <v>0</v>
      </c>
      <c r="X489" s="96">
        <f t="shared" ca="1" si="88"/>
        <v>0</v>
      </c>
      <c r="Y489" s="96">
        <f t="shared" ca="1" si="88"/>
        <v>0</v>
      </c>
      <c r="Z489" s="96">
        <f t="shared" ca="1" si="88"/>
        <v>0</v>
      </c>
      <c r="AA489" s="96">
        <f t="shared" ca="1" si="88"/>
        <v>0</v>
      </c>
      <c r="AB489" s="96">
        <f t="shared" ca="1" si="88"/>
        <v>0</v>
      </c>
      <c r="AC489" s="96">
        <f t="shared" ca="1" si="88"/>
        <v>2.4757188271175865</v>
      </c>
      <c r="AD489" s="96">
        <f t="shared" ca="1" si="88"/>
        <v>0</v>
      </c>
      <c r="AE489" s="96">
        <f t="shared" ca="1" si="88"/>
        <v>0</v>
      </c>
      <c r="AF489" s="96">
        <f t="shared" ca="1" si="88"/>
        <v>0</v>
      </c>
      <c r="AG489" s="96">
        <f t="shared" ca="1" si="88"/>
        <v>0</v>
      </c>
      <c r="AH489" s="96">
        <f t="shared" ca="1" si="89"/>
        <v>0.33309859653100732</v>
      </c>
      <c r="AI489" s="96">
        <f t="shared" ca="1" si="89"/>
        <v>0</v>
      </c>
      <c r="AJ489" s="96">
        <f t="shared" ca="1" si="89"/>
        <v>0</v>
      </c>
      <c r="AK489" s="96">
        <f t="shared" ca="1" si="89"/>
        <v>0</v>
      </c>
      <c r="AL489" s="96">
        <f t="shared" ca="1" si="89"/>
        <v>0</v>
      </c>
      <c r="AM489" s="96">
        <f t="shared" ca="1" si="89"/>
        <v>0</v>
      </c>
      <c r="AN489" s="96">
        <f t="shared" ca="1" si="89"/>
        <v>0</v>
      </c>
      <c r="AO489" s="96">
        <f t="shared" ca="1" si="89"/>
        <v>0</v>
      </c>
      <c r="AP489" s="96">
        <f t="shared" ca="1" si="89"/>
        <v>0</v>
      </c>
      <c r="AQ489" s="96">
        <f t="shared" ca="1" si="89"/>
        <v>0</v>
      </c>
      <c r="AR489" s="96">
        <f t="shared" ca="1" si="90"/>
        <v>0</v>
      </c>
      <c r="AS489" s="96">
        <f t="shared" ca="1" si="90"/>
        <v>0</v>
      </c>
      <c r="AT489" s="96">
        <f t="shared" ca="1" si="90"/>
        <v>0</v>
      </c>
      <c r="AU489" s="96">
        <f t="shared" ca="1" si="90"/>
        <v>0</v>
      </c>
      <c r="AV489" s="96">
        <f t="shared" ca="1" si="90"/>
        <v>0</v>
      </c>
      <c r="AW489" s="96">
        <f t="shared" ca="1" si="90"/>
        <v>0</v>
      </c>
      <c r="AX489" s="96">
        <f t="shared" ca="1" si="90"/>
        <v>0</v>
      </c>
      <c r="AY489" s="96">
        <f t="shared" ca="1" si="90"/>
        <v>0</v>
      </c>
      <c r="AZ489" s="96">
        <f t="shared" ca="1" si="90"/>
        <v>0</v>
      </c>
      <c r="BA489" s="96">
        <f t="shared" ca="1" si="90"/>
        <v>0.14881578564264542</v>
      </c>
      <c r="BB489" s="96">
        <f t="shared" ca="1" si="90"/>
        <v>0</v>
      </c>
      <c r="BC489" s="96">
        <f t="shared" ca="1" si="90"/>
        <v>0</v>
      </c>
      <c r="BD489" s="96">
        <f t="shared" ca="1" si="90"/>
        <v>0</v>
      </c>
      <c r="BE489" s="96">
        <f t="shared" ca="1" si="90"/>
        <v>0</v>
      </c>
      <c r="BF489" s="101">
        <f t="shared" ca="1" si="91"/>
        <v>12.621842133485984</v>
      </c>
    </row>
    <row r="490" spans="2:58">
      <c r="B490" s="139" t="str">
        <v>Metallic Path Facility (MPF) Rentals</v>
      </c>
      <c r="C490" s="62" t="s">
        <v>127</v>
      </c>
      <c r="D490" s="96">
        <f t="shared" ref="D490:M499" ca="1" si="92">IFERROR(Comp_unit_FAC_2020_21*INDEX(usage_factor_2021,MATCH($B490,Service_list,0),MATCH(D$479,Component_list,0)),0)</f>
        <v>6.5759008419963232</v>
      </c>
      <c r="E490" s="96">
        <f t="shared" ca="1" si="92"/>
        <v>0</v>
      </c>
      <c r="F490" s="96">
        <f t="shared" ca="1" si="92"/>
        <v>0</v>
      </c>
      <c r="G490" s="96">
        <f t="shared" ca="1" si="92"/>
        <v>0</v>
      </c>
      <c r="H490" s="96">
        <f t="shared" ca="1" si="92"/>
        <v>0</v>
      </c>
      <c r="I490" s="96">
        <f t="shared" ca="1" si="92"/>
        <v>0</v>
      </c>
      <c r="J490" s="96">
        <f t="shared" ca="1" si="92"/>
        <v>0.16562525097115918</v>
      </c>
      <c r="K490" s="96">
        <f t="shared" ca="1" si="92"/>
        <v>0</v>
      </c>
      <c r="L490" s="96">
        <f t="shared" ca="1" si="92"/>
        <v>0</v>
      </c>
      <c r="M490" s="96">
        <f t="shared" ca="1" si="92"/>
        <v>0</v>
      </c>
      <c r="N490" s="96">
        <f t="shared" ref="N490:W499" ca="1" si="93">IFERROR(Comp_unit_FAC_2020_21*INDEX(usage_factor_2021,MATCH($B490,Service_list,0),MATCH(N$479,Component_list,0)),0)</f>
        <v>7.0683296893078653</v>
      </c>
      <c r="O490" s="96">
        <f t="shared" ca="1" si="93"/>
        <v>3.030145339209994</v>
      </c>
      <c r="P490" s="96">
        <f t="shared" ca="1" si="93"/>
        <v>38.369632007716199</v>
      </c>
      <c r="Q490" s="96">
        <f t="shared" ca="1" si="93"/>
        <v>7.0942772165320216</v>
      </c>
      <c r="R490" s="96">
        <f t="shared" ca="1" si="93"/>
        <v>2.4649653482285432</v>
      </c>
      <c r="S490" s="96">
        <f t="shared" ca="1" si="93"/>
        <v>1.0762247009762496</v>
      </c>
      <c r="T490" s="96">
        <f t="shared" ca="1" si="93"/>
        <v>0.25259193018205861</v>
      </c>
      <c r="U490" s="96">
        <f t="shared" ca="1" si="93"/>
        <v>17.310274348245166</v>
      </c>
      <c r="V490" s="96">
        <f t="shared" ca="1" si="93"/>
        <v>1.8897046918711644</v>
      </c>
      <c r="W490" s="96">
        <f t="shared" ca="1" si="93"/>
        <v>0</v>
      </c>
      <c r="X490" s="96">
        <f t="shared" ref="X490:AG499" ca="1" si="94">IFERROR(Comp_unit_FAC_2020_21*INDEX(usage_factor_2021,MATCH($B490,Service_list,0),MATCH(X$479,Component_list,0)),0)</f>
        <v>0</v>
      </c>
      <c r="Y490" s="96">
        <f t="shared" ca="1" si="94"/>
        <v>0</v>
      </c>
      <c r="Z490" s="96">
        <f t="shared" ca="1" si="94"/>
        <v>0</v>
      </c>
      <c r="AA490" s="96">
        <f t="shared" ca="1" si="94"/>
        <v>0</v>
      </c>
      <c r="AB490" s="96">
        <f t="shared" ca="1" si="94"/>
        <v>0</v>
      </c>
      <c r="AC490" s="96">
        <f t="shared" ca="1" si="94"/>
        <v>0</v>
      </c>
      <c r="AD490" s="96">
        <f t="shared" ca="1" si="94"/>
        <v>0</v>
      </c>
      <c r="AE490" s="96">
        <f t="shared" ca="1" si="94"/>
        <v>0</v>
      </c>
      <c r="AF490" s="96">
        <f t="shared" ca="1" si="94"/>
        <v>0.56948793061068848</v>
      </c>
      <c r="AG490" s="96">
        <f t="shared" ca="1" si="94"/>
        <v>0</v>
      </c>
      <c r="AH490" s="96">
        <f t="shared" ref="AH490:AQ499" ca="1" si="95">IFERROR(Comp_unit_FAC_2020_21*INDEX(usage_factor_2021,MATCH($B490,Service_list,0),MATCH(AH$479,Component_list,0)),0)</f>
        <v>0.13119774460415384</v>
      </c>
      <c r="AI490" s="96">
        <f t="shared" ca="1" si="95"/>
        <v>0</v>
      </c>
      <c r="AJ490" s="96">
        <f t="shared" ca="1" si="95"/>
        <v>0</v>
      </c>
      <c r="AK490" s="96">
        <f t="shared" ca="1" si="95"/>
        <v>0</v>
      </c>
      <c r="AL490" s="96">
        <f t="shared" ca="1" si="95"/>
        <v>0</v>
      </c>
      <c r="AM490" s="96">
        <f t="shared" ca="1" si="95"/>
        <v>0</v>
      </c>
      <c r="AN490" s="96">
        <f t="shared" ca="1" si="95"/>
        <v>0</v>
      </c>
      <c r="AO490" s="96">
        <f t="shared" ca="1" si="95"/>
        <v>0</v>
      </c>
      <c r="AP490" s="96">
        <f t="shared" ca="1" si="95"/>
        <v>0</v>
      </c>
      <c r="AQ490" s="96">
        <f t="shared" ca="1" si="95"/>
        <v>0</v>
      </c>
      <c r="AR490" s="96">
        <f t="shared" ref="AR490:BE499" ca="1" si="96">IFERROR(Comp_unit_FAC_2020_21*INDEX(usage_factor_2021,MATCH($B490,Service_list,0),MATCH(AR$479,Component_list,0)),0)</f>
        <v>0</v>
      </c>
      <c r="AS490" s="96">
        <f t="shared" ca="1" si="96"/>
        <v>0</v>
      </c>
      <c r="AT490" s="96">
        <f t="shared" ca="1" si="96"/>
        <v>0</v>
      </c>
      <c r="AU490" s="96">
        <f t="shared" ca="1" si="96"/>
        <v>0</v>
      </c>
      <c r="AV490" s="96">
        <f t="shared" ca="1" si="96"/>
        <v>0</v>
      </c>
      <c r="AW490" s="96">
        <f t="shared" ca="1" si="96"/>
        <v>0</v>
      </c>
      <c r="AX490" s="96">
        <f t="shared" ca="1" si="96"/>
        <v>0</v>
      </c>
      <c r="AY490" s="96">
        <f t="shared" ca="1" si="96"/>
        <v>9.1859004533679553E-2</v>
      </c>
      <c r="AZ490" s="96">
        <f t="shared" ca="1" si="96"/>
        <v>0</v>
      </c>
      <c r="BA490" s="96">
        <f t="shared" ca="1" si="96"/>
        <v>0.53573682831352343</v>
      </c>
      <c r="BB490" s="96">
        <f t="shared" ca="1" si="96"/>
        <v>0</v>
      </c>
      <c r="BC490" s="96">
        <f t="shared" ca="1" si="96"/>
        <v>0.72381192319886878</v>
      </c>
      <c r="BD490" s="96">
        <f t="shared" ca="1" si="96"/>
        <v>0</v>
      </c>
      <c r="BE490" s="96">
        <f t="shared" ca="1" si="96"/>
        <v>0</v>
      </c>
      <c r="BF490" s="101">
        <f t="shared" ca="1" si="91"/>
        <v>87.349764796497652</v>
      </c>
    </row>
    <row r="491" spans="2:58">
      <c r="B491" s="139" t="str">
        <v>Hard Ceases</v>
      </c>
      <c r="C491" s="62" t="s">
        <v>127</v>
      </c>
      <c r="D491" s="96">
        <f t="shared" ca="1" si="92"/>
        <v>0</v>
      </c>
      <c r="E491" s="96">
        <f t="shared" ca="1" si="92"/>
        <v>0</v>
      </c>
      <c r="F491" s="96">
        <f t="shared" ca="1" si="92"/>
        <v>0</v>
      </c>
      <c r="G491" s="96">
        <f t="shared" ca="1" si="92"/>
        <v>0</v>
      </c>
      <c r="H491" s="96">
        <f t="shared" ca="1" si="92"/>
        <v>0</v>
      </c>
      <c r="I491" s="96">
        <f t="shared" ca="1" si="92"/>
        <v>0</v>
      </c>
      <c r="J491" s="96">
        <f t="shared" ca="1" si="92"/>
        <v>0.11447627640653647</v>
      </c>
      <c r="K491" s="96">
        <f t="shared" ca="1" si="92"/>
        <v>0</v>
      </c>
      <c r="L491" s="96">
        <f t="shared" ca="1" si="92"/>
        <v>0</v>
      </c>
      <c r="M491" s="96">
        <f t="shared" ca="1" si="92"/>
        <v>10.812217585477912</v>
      </c>
      <c r="N491" s="96">
        <f t="shared" ca="1" si="93"/>
        <v>0</v>
      </c>
      <c r="O491" s="96">
        <f t="shared" ca="1" si="93"/>
        <v>0</v>
      </c>
      <c r="P491" s="96">
        <f t="shared" ca="1" si="93"/>
        <v>0</v>
      </c>
      <c r="Q491" s="96">
        <f t="shared" ca="1" si="93"/>
        <v>0</v>
      </c>
      <c r="R491" s="96">
        <f t="shared" ca="1" si="93"/>
        <v>0</v>
      </c>
      <c r="S491" s="96">
        <f t="shared" ca="1" si="93"/>
        <v>0</v>
      </c>
      <c r="T491" s="96">
        <f t="shared" ca="1" si="93"/>
        <v>0</v>
      </c>
      <c r="U491" s="96">
        <f t="shared" ca="1" si="93"/>
        <v>0</v>
      </c>
      <c r="V491" s="96">
        <f t="shared" ca="1" si="93"/>
        <v>0</v>
      </c>
      <c r="W491" s="96">
        <f t="shared" ca="1" si="93"/>
        <v>0</v>
      </c>
      <c r="X491" s="96">
        <f t="shared" ca="1" si="94"/>
        <v>0</v>
      </c>
      <c r="Y491" s="96">
        <f t="shared" ca="1" si="94"/>
        <v>0</v>
      </c>
      <c r="Z491" s="96">
        <f t="shared" ca="1" si="94"/>
        <v>0</v>
      </c>
      <c r="AA491" s="96">
        <f t="shared" ca="1" si="94"/>
        <v>0</v>
      </c>
      <c r="AB491" s="96">
        <f t="shared" ca="1" si="94"/>
        <v>0</v>
      </c>
      <c r="AC491" s="96">
        <f t="shared" ca="1" si="94"/>
        <v>2.426694691927139</v>
      </c>
      <c r="AD491" s="96">
        <f t="shared" ca="1" si="94"/>
        <v>0</v>
      </c>
      <c r="AE491" s="96">
        <f t="shared" ca="1" si="94"/>
        <v>0</v>
      </c>
      <c r="AF491" s="96">
        <f t="shared" ca="1" si="94"/>
        <v>0</v>
      </c>
      <c r="AG491" s="96">
        <f t="shared" ca="1" si="94"/>
        <v>0</v>
      </c>
      <c r="AH491" s="96">
        <f t="shared" ca="1" si="95"/>
        <v>0</v>
      </c>
      <c r="AI491" s="96">
        <f t="shared" ca="1" si="95"/>
        <v>0</v>
      </c>
      <c r="AJ491" s="96">
        <f t="shared" ca="1" si="95"/>
        <v>0</v>
      </c>
      <c r="AK491" s="96">
        <f t="shared" ca="1" si="95"/>
        <v>0</v>
      </c>
      <c r="AL491" s="96">
        <f t="shared" ca="1" si="95"/>
        <v>0</v>
      </c>
      <c r="AM491" s="96">
        <f t="shared" ca="1" si="95"/>
        <v>0</v>
      </c>
      <c r="AN491" s="96">
        <f t="shared" ca="1" si="95"/>
        <v>0</v>
      </c>
      <c r="AO491" s="96">
        <f t="shared" ca="1" si="95"/>
        <v>0</v>
      </c>
      <c r="AP491" s="96">
        <f t="shared" ca="1" si="95"/>
        <v>0</v>
      </c>
      <c r="AQ491" s="96">
        <f t="shared" ca="1" si="95"/>
        <v>0</v>
      </c>
      <c r="AR491" s="96">
        <f t="shared" ca="1" si="96"/>
        <v>0</v>
      </c>
      <c r="AS491" s="96">
        <f t="shared" ca="1" si="96"/>
        <v>0</v>
      </c>
      <c r="AT491" s="96">
        <f t="shared" ca="1" si="96"/>
        <v>0</v>
      </c>
      <c r="AU491" s="96">
        <f t="shared" ca="1" si="96"/>
        <v>0</v>
      </c>
      <c r="AV491" s="96">
        <f t="shared" ca="1" si="96"/>
        <v>0</v>
      </c>
      <c r="AW491" s="96">
        <f t="shared" ca="1" si="96"/>
        <v>0</v>
      </c>
      <c r="AX491" s="96">
        <f t="shared" ca="1" si="96"/>
        <v>0</v>
      </c>
      <c r="AY491" s="96">
        <f t="shared" ca="1" si="96"/>
        <v>2.5505889576166851E-2</v>
      </c>
      <c r="AZ491" s="96">
        <f t="shared" ca="1" si="96"/>
        <v>0</v>
      </c>
      <c r="BA491" s="96">
        <f t="shared" ca="1" si="96"/>
        <v>0.31251314984955536</v>
      </c>
      <c r="BB491" s="96">
        <f t="shared" ca="1" si="96"/>
        <v>0</v>
      </c>
      <c r="BC491" s="96">
        <f t="shared" ca="1" si="96"/>
        <v>0</v>
      </c>
      <c r="BD491" s="96">
        <f t="shared" ca="1" si="96"/>
        <v>0</v>
      </c>
      <c r="BE491" s="96">
        <f t="shared" ca="1" si="96"/>
        <v>0</v>
      </c>
      <c r="BF491" s="101">
        <f t="shared" ca="1" si="91"/>
        <v>13.69140759323731</v>
      </c>
    </row>
    <row r="492" spans="2:58">
      <c r="B492" s="139" t="str">
        <v>Co-mingling New Provide Services</v>
      </c>
      <c r="C492" s="62" t="s">
        <v>127</v>
      </c>
      <c r="D492" s="96">
        <f t="shared" ca="1" si="92"/>
        <v>0</v>
      </c>
      <c r="E492" s="96">
        <f t="shared" ca="1" si="92"/>
        <v>0</v>
      </c>
      <c r="F492" s="96">
        <f t="shared" ca="1" si="92"/>
        <v>0</v>
      </c>
      <c r="G492" s="96">
        <f t="shared" ca="1" si="92"/>
        <v>10526.242581336395</v>
      </c>
      <c r="H492" s="96">
        <f t="shared" ca="1" si="92"/>
        <v>0</v>
      </c>
      <c r="I492" s="96">
        <f t="shared" ca="1" si="92"/>
        <v>0</v>
      </c>
      <c r="J492" s="96">
        <f t="shared" ca="1" si="92"/>
        <v>1.0436826476638486</v>
      </c>
      <c r="K492" s="96">
        <f t="shared" ca="1" si="92"/>
        <v>0</v>
      </c>
      <c r="L492" s="96">
        <f t="shared" ca="1" si="92"/>
        <v>0</v>
      </c>
      <c r="M492" s="96">
        <f t="shared" ca="1" si="92"/>
        <v>0</v>
      </c>
      <c r="N492" s="96">
        <f t="shared" ca="1" si="93"/>
        <v>0</v>
      </c>
      <c r="O492" s="96">
        <f t="shared" ca="1" si="93"/>
        <v>0</v>
      </c>
      <c r="P492" s="96">
        <f t="shared" ca="1" si="93"/>
        <v>0</v>
      </c>
      <c r="Q492" s="96">
        <f t="shared" ca="1" si="93"/>
        <v>0</v>
      </c>
      <c r="R492" s="96">
        <f t="shared" ca="1" si="93"/>
        <v>0</v>
      </c>
      <c r="S492" s="96">
        <f t="shared" ca="1" si="93"/>
        <v>0</v>
      </c>
      <c r="T492" s="96">
        <f t="shared" ca="1" si="93"/>
        <v>0</v>
      </c>
      <c r="U492" s="96">
        <f t="shared" ca="1" si="93"/>
        <v>0</v>
      </c>
      <c r="V492" s="96">
        <f t="shared" ca="1" si="93"/>
        <v>0</v>
      </c>
      <c r="W492" s="96">
        <f t="shared" ca="1" si="93"/>
        <v>0</v>
      </c>
      <c r="X492" s="96">
        <f t="shared" ca="1" si="94"/>
        <v>0</v>
      </c>
      <c r="Y492" s="96">
        <f t="shared" ca="1" si="94"/>
        <v>0</v>
      </c>
      <c r="Z492" s="96">
        <f t="shared" ca="1" si="94"/>
        <v>0</v>
      </c>
      <c r="AA492" s="96">
        <f t="shared" ca="1" si="94"/>
        <v>0</v>
      </c>
      <c r="AB492" s="96">
        <f t="shared" ca="1" si="94"/>
        <v>0</v>
      </c>
      <c r="AC492" s="96">
        <f t="shared" ca="1" si="94"/>
        <v>15.687723260943123</v>
      </c>
      <c r="AD492" s="96">
        <f t="shared" ca="1" si="94"/>
        <v>0</v>
      </c>
      <c r="AE492" s="96">
        <f t="shared" ca="1" si="94"/>
        <v>0</v>
      </c>
      <c r="AF492" s="96">
        <f t="shared" ca="1" si="94"/>
        <v>0</v>
      </c>
      <c r="AG492" s="96">
        <f t="shared" ca="1" si="94"/>
        <v>0</v>
      </c>
      <c r="AH492" s="96">
        <f t="shared" ca="1" si="95"/>
        <v>0</v>
      </c>
      <c r="AI492" s="96">
        <f t="shared" ca="1" si="95"/>
        <v>0</v>
      </c>
      <c r="AJ492" s="96">
        <f t="shared" ca="1" si="95"/>
        <v>0</v>
      </c>
      <c r="AK492" s="96">
        <f t="shared" ca="1" si="95"/>
        <v>0</v>
      </c>
      <c r="AL492" s="96">
        <f t="shared" ca="1" si="95"/>
        <v>0</v>
      </c>
      <c r="AM492" s="96">
        <f t="shared" ca="1" si="95"/>
        <v>0</v>
      </c>
      <c r="AN492" s="96">
        <f t="shared" ca="1" si="95"/>
        <v>0</v>
      </c>
      <c r="AO492" s="96">
        <f t="shared" ca="1" si="95"/>
        <v>0</v>
      </c>
      <c r="AP492" s="96">
        <f t="shared" ca="1" si="95"/>
        <v>0</v>
      </c>
      <c r="AQ492" s="96">
        <f t="shared" ca="1" si="95"/>
        <v>0</v>
      </c>
      <c r="AR492" s="96">
        <f t="shared" ca="1" si="96"/>
        <v>0</v>
      </c>
      <c r="AS492" s="96">
        <f t="shared" ca="1" si="96"/>
        <v>0</v>
      </c>
      <c r="AT492" s="96">
        <f t="shared" ca="1" si="96"/>
        <v>0</v>
      </c>
      <c r="AU492" s="96">
        <f t="shared" ca="1" si="96"/>
        <v>0</v>
      </c>
      <c r="AV492" s="96">
        <f t="shared" ca="1" si="96"/>
        <v>0</v>
      </c>
      <c r="AW492" s="96">
        <f t="shared" ca="1" si="96"/>
        <v>0</v>
      </c>
      <c r="AX492" s="96">
        <f t="shared" ca="1" si="96"/>
        <v>0</v>
      </c>
      <c r="AY492" s="96">
        <f t="shared" ca="1" si="96"/>
        <v>0</v>
      </c>
      <c r="AZ492" s="96">
        <f t="shared" ca="1" si="96"/>
        <v>0</v>
      </c>
      <c r="BA492" s="96">
        <f t="shared" ca="1" si="96"/>
        <v>46.906735634561834</v>
      </c>
      <c r="BB492" s="96">
        <f t="shared" ca="1" si="96"/>
        <v>0</v>
      </c>
      <c r="BC492" s="96">
        <f t="shared" ca="1" si="96"/>
        <v>0</v>
      </c>
      <c r="BD492" s="96">
        <f t="shared" ca="1" si="96"/>
        <v>0</v>
      </c>
      <c r="BE492" s="96">
        <f t="shared" ca="1" si="96"/>
        <v>0</v>
      </c>
      <c r="BF492" s="101">
        <f t="shared" ca="1" si="91"/>
        <v>10589.880722879563</v>
      </c>
    </row>
    <row r="493" spans="2:58">
      <c r="B493" s="139" t="str">
        <v>Co-mingling Rental Services</v>
      </c>
      <c r="C493" s="62" t="s">
        <v>127</v>
      </c>
      <c r="D493" s="96">
        <f t="shared" ca="1" si="92"/>
        <v>0</v>
      </c>
      <c r="E493" s="96">
        <f t="shared" ca="1" si="92"/>
        <v>0</v>
      </c>
      <c r="F493" s="96">
        <f t="shared" ca="1" si="92"/>
        <v>0</v>
      </c>
      <c r="G493" s="96">
        <f t="shared" ca="1" si="92"/>
        <v>0</v>
      </c>
      <c r="H493" s="96">
        <f t="shared" ca="1" si="92"/>
        <v>1188.0991611319264</v>
      </c>
      <c r="I493" s="96">
        <f t="shared" ca="1" si="92"/>
        <v>0</v>
      </c>
      <c r="J493" s="96">
        <f t="shared" ca="1" si="92"/>
        <v>6.3071556969090681</v>
      </c>
      <c r="K493" s="96">
        <f t="shared" ca="1" si="92"/>
        <v>0</v>
      </c>
      <c r="L493" s="96">
        <f t="shared" ca="1" si="92"/>
        <v>0</v>
      </c>
      <c r="M493" s="96">
        <f t="shared" ca="1" si="92"/>
        <v>0</v>
      </c>
      <c r="N493" s="96">
        <f t="shared" ca="1" si="93"/>
        <v>0</v>
      </c>
      <c r="O493" s="96">
        <f t="shared" ca="1" si="93"/>
        <v>0</v>
      </c>
      <c r="P493" s="96">
        <f t="shared" ca="1" si="93"/>
        <v>0</v>
      </c>
      <c r="Q493" s="96">
        <f t="shared" ca="1" si="93"/>
        <v>0</v>
      </c>
      <c r="R493" s="96">
        <f t="shared" ca="1" si="93"/>
        <v>0</v>
      </c>
      <c r="S493" s="96">
        <f t="shared" ca="1" si="93"/>
        <v>0</v>
      </c>
      <c r="T493" s="96">
        <f t="shared" ca="1" si="93"/>
        <v>0</v>
      </c>
      <c r="U493" s="96">
        <f t="shared" ca="1" si="93"/>
        <v>0</v>
      </c>
      <c r="V493" s="96">
        <f t="shared" ca="1" si="93"/>
        <v>0</v>
      </c>
      <c r="W493" s="96">
        <f t="shared" ca="1" si="93"/>
        <v>0</v>
      </c>
      <c r="X493" s="96">
        <f t="shared" ca="1" si="94"/>
        <v>0</v>
      </c>
      <c r="Y493" s="96">
        <f t="shared" ca="1" si="94"/>
        <v>0</v>
      </c>
      <c r="Z493" s="96">
        <f t="shared" ca="1" si="94"/>
        <v>0</v>
      </c>
      <c r="AA493" s="96">
        <f t="shared" ca="1" si="94"/>
        <v>0</v>
      </c>
      <c r="AB493" s="96">
        <f t="shared" ca="1" si="94"/>
        <v>0</v>
      </c>
      <c r="AC493" s="96">
        <f t="shared" ca="1" si="94"/>
        <v>0</v>
      </c>
      <c r="AD493" s="96">
        <f t="shared" ca="1" si="94"/>
        <v>0</v>
      </c>
      <c r="AE493" s="96">
        <f t="shared" ca="1" si="94"/>
        <v>0</v>
      </c>
      <c r="AF493" s="96">
        <f t="shared" ca="1" si="94"/>
        <v>21.668733835018571</v>
      </c>
      <c r="AG493" s="96">
        <f t="shared" ca="1" si="94"/>
        <v>0</v>
      </c>
      <c r="AH493" s="96">
        <f t="shared" ca="1" si="95"/>
        <v>0</v>
      </c>
      <c r="AI493" s="96">
        <f t="shared" ca="1" si="95"/>
        <v>0</v>
      </c>
      <c r="AJ493" s="96">
        <f t="shared" ca="1" si="95"/>
        <v>0</v>
      </c>
      <c r="AK493" s="96">
        <f t="shared" ca="1" si="95"/>
        <v>0</v>
      </c>
      <c r="AL493" s="96">
        <f t="shared" ca="1" si="95"/>
        <v>0</v>
      </c>
      <c r="AM493" s="96">
        <f t="shared" ca="1" si="95"/>
        <v>0</v>
      </c>
      <c r="AN493" s="96">
        <f t="shared" ca="1" si="95"/>
        <v>0</v>
      </c>
      <c r="AO493" s="96">
        <f t="shared" ca="1" si="95"/>
        <v>0</v>
      </c>
      <c r="AP493" s="96">
        <f t="shared" ca="1" si="95"/>
        <v>0</v>
      </c>
      <c r="AQ493" s="96">
        <f t="shared" ca="1" si="95"/>
        <v>0</v>
      </c>
      <c r="AR493" s="96">
        <f t="shared" ca="1" si="96"/>
        <v>0</v>
      </c>
      <c r="AS493" s="96">
        <f t="shared" ca="1" si="96"/>
        <v>0</v>
      </c>
      <c r="AT493" s="96">
        <f t="shared" ca="1" si="96"/>
        <v>0</v>
      </c>
      <c r="AU493" s="96">
        <f t="shared" ca="1" si="96"/>
        <v>0</v>
      </c>
      <c r="AV493" s="96">
        <f t="shared" ca="1" si="96"/>
        <v>0</v>
      </c>
      <c r="AW493" s="96">
        <f t="shared" ca="1" si="96"/>
        <v>0</v>
      </c>
      <c r="AX493" s="96">
        <f t="shared" ca="1" si="96"/>
        <v>0</v>
      </c>
      <c r="AY493" s="96">
        <f t="shared" ca="1" si="96"/>
        <v>0</v>
      </c>
      <c r="AZ493" s="96">
        <f t="shared" ca="1" si="96"/>
        <v>0</v>
      </c>
      <c r="BA493" s="96">
        <f t="shared" ca="1" si="96"/>
        <v>32.248380748761264</v>
      </c>
      <c r="BB493" s="96">
        <f t="shared" ca="1" si="96"/>
        <v>921.49115507971976</v>
      </c>
      <c r="BC493" s="96">
        <f t="shared" ca="1" si="96"/>
        <v>0</v>
      </c>
      <c r="BD493" s="96">
        <f t="shared" ca="1" si="96"/>
        <v>0</v>
      </c>
      <c r="BE493" s="96">
        <f t="shared" ca="1" si="96"/>
        <v>0</v>
      </c>
      <c r="BF493" s="101">
        <f t="shared" ca="1" si="91"/>
        <v>2169.8145864923354</v>
      </c>
    </row>
    <row r="494" spans="2:58">
      <c r="B494" s="139" t="str">
        <v>Tie cables</v>
      </c>
      <c r="C494" s="62" t="s">
        <v>127</v>
      </c>
      <c r="D494" s="96">
        <f t="shared" ca="1" si="92"/>
        <v>0</v>
      </c>
      <c r="E494" s="96">
        <f t="shared" ca="1" si="92"/>
        <v>0</v>
      </c>
      <c r="F494" s="96">
        <f t="shared" ca="1" si="92"/>
        <v>0</v>
      </c>
      <c r="G494" s="96">
        <f t="shared" ca="1" si="92"/>
        <v>0</v>
      </c>
      <c r="H494" s="96">
        <f t="shared" ca="1" si="92"/>
        <v>0</v>
      </c>
      <c r="I494" s="96">
        <f t="shared" ca="1" si="92"/>
        <v>19.618581744877797</v>
      </c>
      <c r="J494" s="96">
        <f t="shared" ca="1" si="92"/>
        <v>0.10351578185697448</v>
      </c>
      <c r="K494" s="96">
        <f t="shared" ca="1" si="92"/>
        <v>0</v>
      </c>
      <c r="L494" s="96">
        <f t="shared" ca="1" si="92"/>
        <v>0</v>
      </c>
      <c r="M494" s="96">
        <f t="shared" ca="1" si="92"/>
        <v>0</v>
      </c>
      <c r="N494" s="96">
        <f t="shared" ca="1" si="93"/>
        <v>0</v>
      </c>
      <c r="O494" s="96">
        <f t="shared" ca="1" si="93"/>
        <v>0</v>
      </c>
      <c r="P494" s="96">
        <f t="shared" ca="1" si="93"/>
        <v>0</v>
      </c>
      <c r="Q494" s="96">
        <f t="shared" ca="1" si="93"/>
        <v>0</v>
      </c>
      <c r="R494" s="96">
        <f t="shared" ca="1" si="93"/>
        <v>0</v>
      </c>
      <c r="S494" s="96">
        <f t="shared" ca="1" si="93"/>
        <v>0</v>
      </c>
      <c r="T494" s="96">
        <f t="shared" ca="1" si="93"/>
        <v>0</v>
      </c>
      <c r="U494" s="96">
        <f t="shared" ca="1" si="93"/>
        <v>0</v>
      </c>
      <c r="V494" s="96">
        <f t="shared" ca="1" si="93"/>
        <v>0</v>
      </c>
      <c r="W494" s="96">
        <f t="shared" ca="1" si="93"/>
        <v>0</v>
      </c>
      <c r="X494" s="96">
        <f t="shared" ca="1" si="94"/>
        <v>0</v>
      </c>
      <c r="Y494" s="96">
        <f t="shared" ca="1" si="94"/>
        <v>0</v>
      </c>
      <c r="Z494" s="96">
        <f t="shared" ca="1" si="94"/>
        <v>0</v>
      </c>
      <c r="AA494" s="96">
        <f t="shared" ca="1" si="94"/>
        <v>0</v>
      </c>
      <c r="AB494" s="96">
        <f t="shared" ca="1" si="94"/>
        <v>0</v>
      </c>
      <c r="AC494" s="96">
        <f t="shared" ca="1" si="94"/>
        <v>1.5442602584990885</v>
      </c>
      <c r="AD494" s="96">
        <f t="shared" ca="1" si="94"/>
        <v>0</v>
      </c>
      <c r="AE494" s="96">
        <f t="shared" ca="1" si="94"/>
        <v>0</v>
      </c>
      <c r="AF494" s="96">
        <f t="shared" ca="1" si="94"/>
        <v>0.18043181959942606</v>
      </c>
      <c r="AG494" s="96">
        <f t="shared" ca="1" si="94"/>
        <v>0</v>
      </c>
      <c r="AH494" s="96">
        <f t="shared" ca="1" si="95"/>
        <v>0</v>
      </c>
      <c r="AI494" s="96">
        <f t="shared" ca="1" si="95"/>
        <v>0</v>
      </c>
      <c r="AJ494" s="96">
        <f t="shared" ca="1" si="95"/>
        <v>0</v>
      </c>
      <c r="AK494" s="96">
        <f t="shared" ca="1" si="95"/>
        <v>0</v>
      </c>
      <c r="AL494" s="96">
        <f t="shared" ca="1" si="95"/>
        <v>0</v>
      </c>
      <c r="AM494" s="96">
        <f t="shared" ca="1" si="95"/>
        <v>0</v>
      </c>
      <c r="AN494" s="96">
        <f t="shared" ca="1" si="95"/>
        <v>0</v>
      </c>
      <c r="AO494" s="96">
        <f t="shared" ca="1" si="95"/>
        <v>0</v>
      </c>
      <c r="AP494" s="96">
        <f t="shared" ca="1" si="95"/>
        <v>0</v>
      </c>
      <c r="AQ494" s="96">
        <f t="shared" ca="1" si="95"/>
        <v>0</v>
      </c>
      <c r="AR494" s="96">
        <f t="shared" ca="1" si="96"/>
        <v>0</v>
      </c>
      <c r="AS494" s="96">
        <f t="shared" ca="1" si="96"/>
        <v>0</v>
      </c>
      <c r="AT494" s="96">
        <f t="shared" ca="1" si="96"/>
        <v>0</v>
      </c>
      <c r="AU494" s="96">
        <f t="shared" ca="1" si="96"/>
        <v>0</v>
      </c>
      <c r="AV494" s="96">
        <f t="shared" ca="1" si="96"/>
        <v>0</v>
      </c>
      <c r="AW494" s="96">
        <f t="shared" ca="1" si="96"/>
        <v>0</v>
      </c>
      <c r="AX494" s="96">
        <f t="shared" ca="1" si="96"/>
        <v>0</v>
      </c>
      <c r="AY494" s="96">
        <f t="shared" ca="1" si="96"/>
        <v>4.9762211075115151E-2</v>
      </c>
      <c r="AZ494" s="96">
        <f t="shared" ca="1" si="96"/>
        <v>0</v>
      </c>
      <c r="BA494" s="96">
        <f t="shared" ca="1" si="96"/>
        <v>0.19346052133543903</v>
      </c>
      <c r="BB494" s="96">
        <f t="shared" ca="1" si="96"/>
        <v>0</v>
      </c>
      <c r="BC494" s="96">
        <f t="shared" ca="1" si="96"/>
        <v>0</v>
      </c>
      <c r="BD494" s="96">
        <f t="shared" ca="1" si="96"/>
        <v>0</v>
      </c>
      <c r="BE494" s="96">
        <f t="shared" ca="1" si="96"/>
        <v>0</v>
      </c>
      <c r="BF494" s="101">
        <f t="shared" ca="1" si="91"/>
        <v>21.690012337243843</v>
      </c>
    </row>
    <row r="495" spans="2:58">
      <c r="B495" s="139" t="str">
        <v>Other LLU Ancillary Services</v>
      </c>
      <c r="C495" s="62" t="s">
        <v>127</v>
      </c>
      <c r="D495" s="96">
        <f t="shared" ca="1" si="92"/>
        <v>0</v>
      </c>
      <c r="E495" s="96">
        <f t="shared" ca="1" si="92"/>
        <v>0</v>
      </c>
      <c r="F495" s="96">
        <f t="shared" ca="1" si="92"/>
        <v>0</v>
      </c>
      <c r="G495" s="96">
        <f t="shared" ca="1" si="92"/>
        <v>0</v>
      </c>
      <c r="H495" s="96">
        <f t="shared" ca="1" si="92"/>
        <v>0</v>
      </c>
      <c r="I495" s="96">
        <f t="shared" ca="1" si="92"/>
        <v>0</v>
      </c>
      <c r="J495" s="96">
        <f t="shared" ca="1" si="92"/>
        <v>0.16562525097115918</v>
      </c>
      <c r="K495" s="96">
        <f t="shared" ca="1" si="92"/>
        <v>0</v>
      </c>
      <c r="L495" s="96">
        <f t="shared" ca="1" si="92"/>
        <v>0</v>
      </c>
      <c r="M495" s="96">
        <f t="shared" ca="1" si="92"/>
        <v>0.30314628744330591</v>
      </c>
      <c r="N495" s="96">
        <f t="shared" ca="1" si="93"/>
        <v>0</v>
      </c>
      <c r="O495" s="96">
        <f t="shared" ca="1" si="93"/>
        <v>0</v>
      </c>
      <c r="P495" s="96">
        <f t="shared" ca="1" si="93"/>
        <v>0</v>
      </c>
      <c r="Q495" s="96">
        <f t="shared" ca="1" si="93"/>
        <v>0</v>
      </c>
      <c r="R495" s="96">
        <f t="shared" ca="1" si="93"/>
        <v>0</v>
      </c>
      <c r="S495" s="96">
        <f t="shared" ca="1" si="93"/>
        <v>0</v>
      </c>
      <c r="T495" s="96">
        <f t="shared" ca="1" si="93"/>
        <v>0</v>
      </c>
      <c r="U495" s="96">
        <f t="shared" ca="1" si="93"/>
        <v>0</v>
      </c>
      <c r="V495" s="96">
        <f t="shared" ca="1" si="93"/>
        <v>0</v>
      </c>
      <c r="W495" s="96">
        <f t="shared" ca="1" si="93"/>
        <v>0</v>
      </c>
      <c r="X495" s="96">
        <f t="shared" ca="1" si="94"/>
        <v>0</v>
      </c>
      <c r="Y495" s="96">
        <f t="shared" ca="1" si="94"/>
        <v>0</v>
      </c>
      <c r="Z495" s="96">
        <f t="shared" ca="1" si="94"/>
        <v>0</v>
      </c>
      <c r="AA495" s="96">
        <f t="shared" ca="1" si="94"/>
        <v>0</v>
      </c>
      <c r="AB495" s="96">
        <f t="shared" ca="1" si="94"/>
        <v>0</v>
      </c>
      <c r="AC495" s="96">
        <f t="shared" ca="1" si="94"/>
        <v>2.4757188271175865</v>
      </c>
      <c r="AD495" s="96">
        <f t="shared" ca="1" si="94"/>
        <v>0</v>
      </c>
      <c r="AE495" s="96">
        <f t="shared" ca="1" si="94"/>
        <v>0</v>
      </c>
      <c r="AF495" s="96">
        <f t="shared" ca="1" si="94"/>
        <v>0</v>
      </c>
      <c r="AG495" s="96">
        <f t="shared" ca="1" si="94"/>
        <v>0</v>
      </c>
      <c r="AH495" s="96">
        <f t="shared" ca="1" si="95"/>
        <v>0.25067465323502591</v>
      </c>
      <c r="AI495" s="96">
        <f t="shared" ca="1" si="95"/>
        <v>0</v>
      </c>
      <c r="AJ495" s="96">
        <f t="shared" ca="1" si="95"/>
        <v>0</v>
      </c>
      <c r="AK495" s="96">
        <f t="shared" ca="1" si="95"/>
        <v>0</v>
      </c>
      <c r="AL495" s="96">
        <f t="shared" ca="1" si="95"/>
        <v>0</v>
      </c>
      <c r="AM495" s="96">
        <f t="shared" ca="1" si="95"/>
        <v>0</v>
      </c>
      <c r="AN495" s="96">
        <f t="shared" ca="1" si="95"/>
        <v>0</v>
      </c>
      <c r="AO495" s="96">
        <f t="shared" ca="1" si="95"/>
        <v>0</v>
      </c>
      <c r="AP495" s="96">
        <f t="shared" ca="1" si="95"/>
        <v>0</v>
      </c>
      <c r="AQ495" s="96">
        <f t="shared" ca="1" si="95"/>
        <v>0</v>
      </c>
      <c r="AR495" s="96">
        <f t="shared" ca="1" si="96"/>
        <v>0</v>
      </c>
      <c r="AS495" s="96">
        <f t="shared" ca="1" si="96"/>
        <v>0</v>
      </c>
      <c r="AT495" s="96">
        <f t="shared" ca="1" si="96"/>
        <v>0</v>
      </c>
      <c r="AU495" s="96">
        <f t="shared" ca="1" si="96"/>
        <v>0</v>
      </c>
      <c r="AV495" s="96">
        <f t="shared" ca="1" si="96"/>
        <v>0</v>
      </c>
      <c r="AW495" s="96">
        <f t="shared" ca="1" si="96"/>
        <v>0</v>
      </c>
      <c r="AX495" s="96">
        <f t="shared" ca="1" si="96"/>
        <v>0</v>
      </c>
      <c r="AY495" s="96">
        <f t="shared" ca="1" si="96"/>
        <v>2.4466332940497638E-2</v>
      </c>
      <c r="AZ495" s="96">
        <f t="shared" ca="1" si="96"/>
        <v>0</v>
      </c>
      <c r="BA495" s="96">
        <f t="shared" ca="1" si="96"/>
        <v>0.1041710499498518</v>
      </c>
      <c r="BB495" s="96">
        <f t="shared" ca="1" si="96"/>
        <v>0</v>
      </c>
      <c r="BC495" s="96">
        <f t="shared" ca="1" si="96"/>
        <v>0</v>
      </c>
      <c r="BD495" s="96">
        <f t="shared" ca="1" si="96"/>
        <v>0</v>
      </c>
      <c r="BE495" s="96">
        <f t="shared" ca="1" si="96"/>
        <v>0</v>
      </c>
      <c r="BF495" s="101">
        <f t="shared" ca="1" si="91"/>
        <v>3.3238024016574275</v>
      </c>
    </row>
    <row r="496" spans="2:58">
      <c r="B496" s="139" t="str">
        <v>Shared Metallic Path Facility (SMPF) New Provides</v>
      </c>
      <c r="C496" s="62" t="s">
        <v>127</v>
      </c>
      <c r="D496" s="96">
        <f t="shared" ca="1" si="92"/>
        <v>0</v>
      </c>
      <c r="E496" s="96">
        <f t="shared" ca="1" si="92"/>
        <v>0</v>
      </c>
      <c r="F496" s="96">
        <f t="shared" ca="1" si="92"/>
        <v>0</v>
      </c>
      <c r="G496" s="96">
        <f t="shared" ca="1" si="92"/>
        <v>0</v>
      </c>
      <c r="H496" s="96">
        <f t="shared" ca="1" si="92"/>
        <v>0</v>
      </c>
      <c r="I496" s="96">
        <f t="shared" ca="1" si="92"/>
        <v>0</v>
      </c>
      <c r="J496" s="96">
        <f t="shared" ca="1" si="92"/>
        <v>4.2624145470518897E-2</v>
      </c>
      <c r="K496" s="96">
        <f t="shared" ca="1" si="92"/>
        <v>0</v>
      </c>
      <c r="L496" s="96">
        <f t="shared" ca="1" si="92"/>
        <v>0</v>
      </c>
      <c r="M496" s="96">
        <f t="shared" ca="1" si="92"/>
        <v>11.82270521028893</v>
      </c>
      <c r="N496" s="96">
        <f t="shared" ca="1" si="93"/>
        <v>0</v>
      </c>
      <c r="O496" s="96">
        <f t="shared" ca="1" si="93"/>
        <v>0</v>
      </c>
      <c r="P496" s="96">
        <f t="shared" ca="1" si="93"/>
        <v>0</v>
      </c>
      <c r="Q496" s="96">
        <f t="shared" ca="1" si="93"/>
        <v>0</v>
      </c>
      <c r="R496" s="96">
        <f t="shared" ca="1" si="93"/>
        <v>0</v>
      </c>
      <c r="S496" s="96">
        <f t="shared" ca="1" si="93"/>
        <v>0</v>
      </c>
      <c r="T496" s="96">
        <f t="shared" ca="1" si="93"/>
        <v>0</v>
      </c>
      <c r="U496" s="96">
        <f t="shared" ca="1" si="93"/>
        <v>0</v>
      </c>
      <c r="V496" s="96">
        <f t="shared" ca="1" si="93"/>
        <v>0</v>
      </c>
      <c r="W496" s="96">
        <f t="shared" ca="1" si="93"/>
        <v>0</v>
      </c>
      <c r="X496" s="96">
        <f t="shared" ca="1" si="94"/>
        <v>0</v>
      </c>
      <c r="Y496" s="96">
        <f t="shared" ca="1" si="94"/>
        <v>0</v>
      </c>
      <c r="Z496" s="96">
        <f t="shared" ca="1" si="94"/>
        <v>0</v>
      </c>
      <c r="AA496" s="96">
        <f t="shared" ca="1" si="94"/>
        <v>0</v>
      </c>
      <c r="AB496" s="96">
        <f t="shared" ca="1" si="94"/>
        <v>0</v>
      </c>
      <c r="AC496" s="96">
        <f t="shared" ca="1" si="94"/>
        <v>2.3531584891414683</v>
      </c>
      <c r="AD496" s="96">
        <f t="shared" ca="1" si="94"/>
        <v>0</v>
      </c>
      <c r="AE496" s="96">
        <f t="shared" ca="1" si="94"/>
        <v>0</v>
      </c>
      <c r="AF496" s="96">
        <f t="shared" ca="1" si="94"/>
        <v>0</v>
      </c>
      <c r="AG496" s="96">
        <f t="shared" ca="1" si="94"/>
        <v>0</v>
      </c>
      <c r="AH496" s="96">
        <f t="shared" ca="1" si="95"/>
        <v>0.39623987419352519</v>
      </c>
      <c r="AI496" s="96">
        <f t="shared" ca="1" si="95"/>
        <v>0</v>
      </c>
      <c r="AJ496" s="96">
        <f t="shared" ca="1" si="95"/>
        <v>0</v>
      </c>
      <c r="AK496" s="96">
        <f t="shared" ca="1" si="95"/>
        <v>0</v>
      </c>
      <c r="AL496" s="96">
        <f t="shared" ca="1" si="95"/>
        <v>0</v>
      </c>
      <c r="AM496" s="96">
        <f t="shared" ca="1" si="95"/>
        <v>0</v>
      </c>
      <c r="AN496" s="96">
        <f t="shared" ca="1" si="95"/>
        <v>0</v>
      </c>
      <c r="AO496" s="96">
        <f t="shared" ca="1" si="95"/>
        <v>0</v>
      </c>
      <c r="AP496" s="96">
        <f t="shared" ca="1" si="95"/>
        <v>0</v>
      </c>
      <c r="AQ496" s="96">
        <f t="shared" ca="1" si="95"/>
        <v>0</v>
      </c>
      <c r="AR496" s="96">
        <f t="shared" ca="1" si="96"/>
        <v>0</v>
      </c>
      <c r="AS496" s="96">
        <f t="shared" ca="1" si="96"/>
        <v>0</v>
      </c>
      <c r="AT496" s="96">
        <f t="shared" ca="1" si="96"/>
        <v>0</v>
      </c>
      <c r="AU496" s="96">
        <f t="shared" ca="1" si="96"/>
        <v>0</v>
      </c>
      <c r="AV496" s="96">
        <f t="shared" ca="1" si="96"/>
        <v>0</v>
      </c>
      <c r="AW496" s="96">
        <f t="shared" ca="1" si="96"/>
        <v>0</v>
      </c>
      <c r="AX496" s="96">
        <f t="shared" ca="1" si="96"/>
        <v>0</v>
      </c>
      <c r="AY496" s="96">
        <f t="shared" ca="1" si="96"/>
        <v>0</v>
      </c>
      <c r="AZ496" s="96">
        <f t="shared" ca="1" si="96"/>
        <v>0</v>
      </c>
      <c r="BA496" s="96">
        <f t="shared" ca="1" si="96"/>
        <v>0.38692104267087807</v>
      </c>
      <c r="BB496" s="96">
        <f t="shared" ca="1" si="96"/>
        <v>0</v>
      </c>
      <c r="BC496" s="96">
        <f t="shared" ca="1" si="96"/>
        <v>0</v>
      </c>
      <c r="BD496" s="96">
        <f t="shared" ca="1" si="96"/>
        <v>0</v>
      </c>
      <c r="BE496" s="96">
        <f t="shared" ca="1" si="96"/>
        <v>0</v>
      </c>
      <c r="BF496" s="101">
        <f t="shared" ca="1" si="91"/>
        <v>15.00164876176532</v>
      </c>
    </row>
    <row r="497" spans="2:58">
      <c r="B497" s="139" t="str">
        <v>Shared Metallic Path Facility (SMPF) Single Migrations</v>
      </c>
      <c r="C497" s="62" t="s">
        <v>127</v>
      </c>
      <c r="D497" s="96">
        <f t="shared" ca="1" si="92"/>
        <v>0</v>
      </c>
      <c r="E497" s="96">
        <f t="shared" ca="1" si="92"/>
        <v>0</v>
      </c>
      <c r="F497" s="96">
        <f t="shared" ca="1" si="92"/>
        <v>0</v>
      </c>
      <c r="G497" s="96">
        <f t="shared" ca="1" si="92"/>
        <v>0</v>
      </c>
      <c r="H497" s="96">
        <f t="shared" ca="1" si="92"/>
        <v>0</v>
      </c>
      <c r="I497" s="96">
        <f t="shared" ca="1" si="92"/>
        <v>0</v>
      </c>
      <c r="J497" s="96">
        <f t="shared" ca="1" si="92"/>
        <v>4.2624145470518897E-2</v>
      </c>
      <c r="K497" s="96">
        <f t="shared" ca="1" si="92"/>
        <v>0</v>
      </c>
      <c r="L497" s="96">
        <f t="shared" ca="1" si="92"/>
        <v>0</v>
      </c>
      <c r="M497" s="96">
        <f t="shared" ca="1" si="92"/>
        <v>14.045777984873174</v>
      </c>
      <c r="N497" s="96">
        <f t="shared" ca="1" si="93"/>
        <v>0</v>
      </c>
      <c r="O497" s="96">
        <f t="shared" ca="1" si="93"/>
        <v>0</v>
      </c>
      <c r="P497" s="96">
        <f t="shared" ca="1" si="93"/>
        <v>0</v>
      </c>
      <c r="Q497" s="96">
        <f t="shared" ca="1" si="93"/>
        <v>0</v>
      </c>
      <c r="R497" s="96">
        <f t="shared" ca="1" si="93"/>
        <v>0</v>
      </c>
      <c r="S497" s="96">
        <f t="shared" ca="1" si="93"/>
        <v>0</v>
      </c>
      <c r="T497" s="96">
        <f t="shared" ca="1" si="93"/>
        <v>0</v>
      </c>
      <c r="U497" s="96">
        <f t="shared" ca="1" si="93"/>
        <v>0</v>
      </c>
      <c r="V497" s="96">
        <f t="shared" ca="1" si="93"/>
        <v>0</v>
      </c>
      <c r="W497" s="96">
        <f t="shared" ca="1" si="93"/>
        <v>0</v>
      </c>
      <c r="X497" s="96">
        <f t="shared" ca="1" si="94"/>
        <v>0</v>
      </c>
      <c r="Y497" s="96">
        <f t="shared" ca="1" si="94"/>
        <v>0</v>
      </c>
      <c r="Z497" s="96">
        <f t="shared" ca="1" si="94"/>
        <v>0</v>
      </c>
      <c r="AA497" s="96">
        <f t="shared" ca="1" si="94"/>
        <v>0</v>
      </c>
      <c r="AB497" s="96">
        <f t="shared" ca="1" si="94"/>
        <v>0</v>
      </c>
      <c r="AC497" s="96">
        <f t="shared" ca="1" si="94"/>
        <v>2.3531584891414683</v>
      </c>
      <c r="AD497" s="96">
        <f t="shared" ca="1" si="94"/>
        <v>0</v>
      </c>
      <c r="AE497" s="96">
        <f t="shared" ca="1" si="94"/>
        <v>0</v>
      </c>
      <c r="AF497" s="96">
        <f t="shared" ca="1" si="94"/>
        <v>0</v>
      </c>
      <c r="AG497" s="96">
        <f t="shared" ca="1" si="94"/>
        <v>0</v>
      </c>
      <c r="AH497" s="96">
        <f t="shared" ca="1" si="95"/>
        <v>0.43972039473957042</v>
      </c>
      <c r="AI497" s="96">
        <f t="shared" ca="1" si="95"/>
        <v>0</v>
      </c>
      <c r="AJ497" s="96">
        <f t="shared" ca="1" si="95"/>
        <v>0</v>
      </c>
      <c r="AK497" s="96">
        <f t="shared" ca="1" si="95"/>
        <v>0</v>
      </c>
      <c r="AL497" s="96">
        <f t="shared" ca="1" si="95"/>
        <v>0</v>
      </c>
      <c r="AM497" s="96">
        <f t="shared" ca="1" si="95"/>
        <v>0</v>
      </c>
      <c r="AN497" s="96">
        <f t="shared" ca="1" si="95"/>
        <v>0</v>
      </c>
      <c r="AO497" s="96">
        <f t="shared" ca="1" si="95"/>
        <v>0</v>
      </c>
      <c r="AP497" s="96">
        <f t="shared" ca="1" si="95"/>
        <v>0</v>
      </c>
      <c r="AQ497" s="96">
        <f t="shared" ca="1" si="95"/>
        <v>0</v>
      </c>
      <c r="AR497" s="96">
        <f t="shared" ca="1" si="96"/>
        <v>0</v>
      </c>
      <c r="AS497" s="96">
        <f t="shared" ca="1" si="96"/>
        <v>0</v>
      </c>
      <c r="AT497" s="96">
        <f t="shared" ca="1" si="96"/>
        <v>0</v>
      </c>
      <c r="AU497" s="96">
        <f t="shared" ca="1" si="96"/>
        <v>0</v>
      </c>
      <c r="AV497" s="96">
        <f t="shared" ca="1" si="96"/>
        <v>0</v>
      </c>
      <c r="AW497" s="96">
        <f t="shared" ca="1" si="96"/>
        <v>0</v>
      </c>
      <c r="AX497" s="96">
        <f t="shared" ca="1" si="96"/>
        <v>0</v>
      </c>
      <c r="AY497" s="96">
        <f t="shared" ca="1" si="96"/>
        <v>0</v>
      </c>
      <c r="AZ497" s="96">
        <f t="shared" ca="1" si="96"/>
        <v>0</v>
      </c>
      <c r="BA497" s="96">
        <f t="shared" ca="1" si="96"/>
        <v>0.41668419979940718</v>
      </c>
      <c r="BB497" s="96">
        <f t="shared" ca="1" si="96"/>
        <v>0</v>
      </c>
      <c r="BC497" s="96">
        <f t="shared" ca="1" si="96"/>
        <v>0</v>
      </c>
      <c r="BD497" s="96">
        <f t="shared" ca="1" si="96"/>
        <v>0</v>
      </c>
      <c r="BE497" s="96">
        <f t="shared" ca="1" si="96"/>
        <v>0</v>
      </c>
      <c r="BF497" s="101">
        <f t="shared" ca="1" si="91"/>
        <v>17.297965214024138</v>
      </c>
    </row>
    <row r="498" spans="2:58">
      <c r="B498" s="139" t="str">
        <v>Shared Metallic Path Facility (SMPF) Bulk Migrations</v>
      </c>
      <c r="C498" s="62" t="s">
        <v>127</v>
      </c>
      <c r="D498" s="96">
        <f t="shared" ca="1" si="92"/>
        <v>0</v>
      </c>
      <c r="E498" s="96">
        <f t="shared" ca="1" si="92"/>
        <v>0</v>
      </c>
      <c r="F498" s="96">
        <f t="shared" ca="1" si="92"/>
        <v>0</v>
      </c>
      <c r="G498" s="96">
        <f t="shared" ca="1" si="92"/>
        <v>0</v>
      </c>
      <c r="H498" s="96">
        <f t="shared" ca="1" si="92"/>
        <v>0</v>
      </c>
      <c r="I498" s="96">
        <f t="shared" ca="1" si="92"/>
        <v>0</v>
      </c>
      <c r="J498" s="96">
        <f t="shared" ca="1" si="92"/>
        <v>4.2624145470518897E-2</v>
      </c>
      <c r="K498" s="96">
        <f t="shared" ca="1" si="92"/>
        <v>0</v>
      </c>
      <c r="L498" s="96">
        <f t="shared" ca="1" si="92"/>
        <v>0</v>
      </c>
      <c r="M498" s="96">
        <f t="shared" ca="1" si="92"/>
        <v>9.2964861482613834</v>
      </c>
      <c r="N498" s="96">
        <f t="shared" ca="1" si="93"/>
        <v>0</v>
      </c>
      <c r="O498" s="96">
        <f t="shared" ca="1" si="93"/>
        <v>0</v>
      </c>
      <c r="P498" s="96">
        <f t="shared" ca="1" si="93"/>
        <v>0</v>
      </c>
      <c r="Q498" s="96">
        <f t="shared" ca="1" si="93"/>
        <v>0</v>
      </c>
      <c r="R498" s="96">
        <f t="shared" ca="1" si="93"/>
        <v>0</v>
      </c>
      <c r="S498" s="96">
        <f t="shared" ca="1" si="93"/>
        <v>0</v>
      </c>
      <c r="T498" s="96">
        <f t="shared" ca="1" si="93"/>
        <v>0</v>
      </c>
      <c r="U498" s="96">
        <f t="shared" ca="1" si="93"/>
        <v>0</v>
      </c>
      <c r="V498" s="96">
        <f t="shared" ca="1" si="93"/>
        <v>0</v>
      </c>
      <c r="W498" s="96">
        <f t="shared" ca="1" si="93"/>
        <v>0</v>
      </c>
      <c r="X498" s="96">
        <f t="shared" ca="1" si="94"/>
        <v>0</v>
      </c>
      <c r="Y498" s="96">
        <f t="shared" ca="1" si="94"/>
        <v>0</v>
      </c>
      <c r="Z498" s="96">
        <f t="shared" ca="1" si="94"/>
        <v>0</v>
      </c>
      <c r="AA498" s="96">
        <f t="shared" ca="1" si="94"/>
        <v>0</v>
      </c>
      <c r="AB498" s="96">
        <f t="shared" ca="1" si="94"/>
        <v>0</v>
      </c>
      <c r="AC498" s="96">
        <f t="shared" ca="1" si="94"/>
        <v>2.3531584891414683</v>
      </c>
      <c r="AD498" s="96">
        <f t="shared" ca="1" si="94"/>
        <v>0</v>
      </c>
      <c r="AE498" s="96">
        <f t="shared" ca="1" si="94"/>
        <v>0</v>
      </c>
      <c r="AF498" s="96">
        <f t="shared" ca="1" si="94"/>
        <v>0</v>
      </c>
      <c r="AG498" s="96">
        <f t="shared" ca="1" si="94"/>
        <v>0</v>
      </c>
      <c r="AH498" s="96">
        <f t="shared" ca="1" si="95"/>
        <v>0.33385477949702547</v>
      </c>
      <c r="AI498" s="96">
        <f t="shared" ca="1" si="95"/>
        <v>0</v>
      </c>
      <c r="AJ498" s="96">
        <f t="shared" ca="1" si="95"/>
        <v>0</v>
      </c>
      <c r="AK498" s="96">
        <f t="shared" ca="1" si="95"/>
        <v>0</v>
      </c>
      <c r="AL498" s="96">
        <f t="shared" ca="1" si="95"/>
        <v>0</v>
      </c>
      <c r="AM498" s="96">
        <f t="shared" ca="1" si="95"/>
        <v>0</v>
      </c>
      <c r="AN498" s="96">
        <f t="shared" ca="1" si="95"/>
        <v>0</v>
      </c>
      <c r="AO498" s="96">
        <f t="shared" ca="1" si="95"/>
        <v>0</v>
      </c>
      <c r="AP498" s="96">
        <f t="shared" ca="1" si="95"/>
        <v>0</v>
      </c>
      <c r="AQ498" s="96">
        <f t="shared" ca="1" si="95"/>
        <v>0</v>
      </c>
      <c r="AR498" s="96">
        <f t="shared" ca="1" si="96"/>
        <v>0</v>
      </c>
      <c r="AS498" s="96">
        <f t="shared" ca="1" si="96"/>
        <v>0</v>
      </c>
      <c r="AT498" s="96">
        <f t="shared" ca="1" si="96"/>
        <v>0</v>
      </c>
      <c r="AU498" s="96">
        <f t="shared" ca="1" si="96"/>
        <v>0</v>
      </c>
      <c r="AV498" s="96">
        <f t="shared" ca="1" si="96"/>
        <v>0</v>
      </c>
      <c r="AW498" s="96">
        <f t="shared" ca="1" si="96"/>
        <v>0</v>
      </c>
      <c r="AX498" s="96">
        <f t="shared" ca="1" si="96"/>
        <v>0</v>
      </c>
      <c r="AY498" s="96">
        <f t="shared" ca="1" si="96"/>
        <v>0</v>
      </c>
      <c r="AZ498" s="96">
        <f t="shared" ca="1" si="96"/>
        <v>0</v>
      </c>
      <c r="BA498" s="96">
        <f t="shared" ca="1" si="96"/>
        <v>0.32739472841381989</v>
      </c>
      <c r="BB498" s="96">
        <f t="shared" ca="1" si="96"/>
        <v>0</v>
      </c>
      <c r="BC498" s="96">
        <f t="shared" ca="1" si="96"/>
        <v>0</v>
      </c>
      <c r="BD498" s="96">
        <f t="shared" ca="1" si="96"/>
        <v>0</v>
      </c>
      <c r="BE498" s="96">
        <f t="shared" ca="1" si="96"/>
        <v>0</v>
      </c>
      <c r="BF498" s="101">
        <f t="shared" ca="1" si="91"/>
        <v>12.353518290784216</v>
      </c>
    </row>
    <row r="499" spans="2:58">
      <c r="B499" s="139" t="str">
        <v>Shared Metallic Path Facility (SMPF) Rentals</v>
      </c>
      <c r="C499" s="62" t="s">
        <v>127</v>
      </c>
      <c r="D499" s="96">
        <f t="shared" ca="1" si="92"/>
        <v>0</v>
      </c>
      <c r="E499" s="96">
        <f t="shared" ca="1" si="92"/>
        <v>0</v>
      </c>
      <c r="F499" s="96">
        <f t="shared" ca="1" si="92"/>
        <v>0</v>
      </c>
      <c r="G499" s="96">
        <f t="shared" ca="1" si="92"/>
        <v>0</v>
      </c>
      <c r="H499" s="96">
        <f t="shared" ca="1" si="92"/>
        <v>0</v>
      </c>
      <c r="I499" s="96">
        <f t="shared" ca="1" si="92"/>
        <v>0</v>
      </c>
      <c r="J499" s="96">
        <f t="shared" ca="1" si="92"/>
        <v>4.2624145470518897E-2</v>
      </c>
      <c r="K499" s="96">
        <f t="shared" ca="1" si="92"/>
        <v>0</v>
      </c>
      <c r="L499" s="96">
        <f t="shared" ca="1" si="92"/>
        <v>0</v>
      </c>
      <c r="M499" s="96">
        <f t="shared" ca="1" si="92"/>
        <v>0</v>
      </c>
      <c r="N499" s="96">
        <f t="shared" ca="1" si="93"/>
        <v>0</v>
      </c>
      <c r="O499" s="96">
        <f t="shared" ca="1" si="93"/>
        <v>1.351322563029925</v>
      </c>
      <c r="P499" s="96">
        <f t="shared" ca="1" si="93"/>
        <v>0</v>
      </c>
      <c r="Q499" s="96">
        <f t="shared" ca="1" si="93"/>
        <v>3.1637614034672819</v>
      </c>
      <c r="R499" s="96">
        <f t="shared" ca="1" si="93"/>
        <v>1.0290632036293919</v>
      </c>
      <c r="S499" s="96">
        <f t="shared" ca="1" si="93"/>
        <v>0.4799527938480026</v>
      </c>
      <c r="T499" s="96">
        <f t="shared" ca="1" si="93"/>
        <v>0</v>
      </c>
      <c r="U499" s="96">
        <f t="shared" ca="1" si="93"/>
        <v>0</v>
      </c>
      <c r="V499" s="96">
        <f t="shared" ca="1" si="93"/>
        <v>0.84273204804584712</v>
      </c>
      <c r="W499" s="96">
        <f t="shared" ca="1" si="93"/>
        <v>0</v>
      </c>
      <c r="X499" s="96">
        <f t="shared" ca="1" si="94"/>
        <v>0</v>
      </c>
      <c r="Y499" s="96">
        <f t="shared" ca="1" si="94"/>
        <v>0</v>
      </c>
      <c r="Z499" s="96">
        <f t="shared" ca="1" si="94"/>
        <v>0</v>
      </c>
      <c r="AA499" s="96">
        <f t="shared" ca="1" si="94"/>
        <v>0</v>
      </c>
      <c r="AB499" s="96">
        <f t="shared" ca="1" si="94"/>
        <v>0</v>
      </c>
      <c r="AC499" s="96">
        <f t="shared" ca="1" si="94"/>
        <v>0</v>
      </c>
      <c r="AD499" s="96">
        <f t="shared" ca="1" si="94"/>
        <v>0</v>
      </c>
      <c r="AE499" s="96">
        <f t="shared" ca="1" si="94"/>
        <v>0</v>
      </c>
      <c r="AF499" s="96">
        <f t="shared" ca="1" si="94"/>
        <v>9.0215909799713029E-2</v>
      </c>
      <c r="AG499" s="96">
        <f t="shared" ca="1" si="94"/>
        <v>0</v>
      </c>
      <c r="AH499" s="96">
        <f t="shared" ca="1" si="95"/>
        <v>1.1342744490272665E-3</v>
      </c>
      <c r="AI499" s="96">
        <f t="shared" ca="1" si="95"/>
        <v>0</v>
      </c>
      <c r="AJ499" s="96">
        <f t="shared" ca="1" si="95"/>
        <v>0</v>
      </c>
      <c r="AK499" s="96">
        <f t="shared" ca="1" si="95"/>
        <v>0</v>
      </c>
      <c r="AL499" s="96">
        <f t="shared" ca="1" si="95"/>
        <v>0</v>
      </c>
      <c r="AM499" s="96">
        <f t="shared" ca="1" si="95"/>
        <v>0</v>
      </c>
      <c r="AN499" s="96">
        <f t="shared" ca="1" si="95"/>
        <v>0</v>
      </c>
      <c r="AO499" s="96">
        <f t="shared" ca="1" si="95"/>
        <v>0</v>
      </c>
      <c r="AP499" s="96">
        <f t="shared" ca="1" si="95"/>
        <v>0</v>
      </c>
      <c r="AQ499" s="96">
        <f t="shared" ca="1" si="95"/>
        <v>0</v>
      </c>
      <c r="AR499" s="96">
        <f t="shared" ca="1" si="96"/>
        <v>0</v>
      </c>
      <c r="AS499" s="96">
        <f t="shared" ca="1" si="96"/>
        <v>0</v>
      </c>
      <c r="AT499" s="96">
        <f t="shared" ca="1" si="96"/>
        <v>0</v>
      </c>
      <c r="AU499" s="96">
        <f t="shared" ca="1" si="96"/>
        <v>0</v>
      </c>
      <c r="AV499" s="96">
        <f t="shared" ca="1" si="96"/>
        <v>0</v>
      </c>
      <c r="AW499" s="96">
        <f t="shared" ca="1" si="96"/>
        <v>0</v>
      </c>
      <c r="AX499" s="96">
        <f t="shared" ca="1" si="96"/>
        <v>0</v>
      </c>
      <c r="AY499" s="96">
        <f t="shared" ca="1" si="96"/>
        <v>0</v>
      </c>
      <c r="AZ499" s="96">
        <f t="shared" ca="1" si="96"/>
        <v>0</v>
      </c>
      <c r="BA499" s="96">
        <f t="shared" ca="1" si="96"/>
        <v>4.4644735692793626E-2</v>
      </c>
      <c r="BB499" s="96">
        <f t="shared" ca="1" si="96"/>
        <v>0</v>
      </c>
      <c r="BC499" s="96">
        <f t="shared" ca="1" si="96"/>
        <v>0</v>
      </c>
      <c r="BD499" s="96">
        <f t="shared" ca="1" si="96"/>
        <v>0</v>
      </c>
      <c r="BE499" s="96">
        <f t="shared" ca="1" si="96"/>
        <v>0</v>
      </c>
      <c r="BF499" s="101">
        <f t="shared" ca="1" si="91"/>
        <v>7.0454510774325003</v>
      </c>
    </row>
    <row r="500" spans="2:58">
      <c r="B500" s="139" t="str">
        <v>WLR Simultaneously Provided Conversions</v>
      </c>
      <c r="C500" s="62" t="s">
        <v>127</v>
      </c>
      <c r="D500" s="96">
        <f t="shared" ref="D500:M511" ca="1" si="97">IFERROR(Comp_unit_FAC_2020_21*INDEX(usage_factor_2021,MATCH($B500,Service_list,0),MATCH(D$479,Component_list,0)),0)</f>
        <v>0</v>
      </c>
      <c r="E500" s="96">
        <f t="shared" ca="1" si="97"/>
        <v>0</v>
      </c>
      <c r="F500" s="96">
        <f t="shared" ca="1" si="97"/>
        <v>0</v>
      </c>
      <c r="G500" s="96">
        <f t="shared" ca="1" si="97"/>
        <v>0</v>
      </c>
      <c r="H500" s="96">
        <f t="shared" ca="1" si="97"/>
        <v>0</v>
      </c>
      <c r="I500" s="96">
        <f t="shared" ca="1" si="97"/>
        <v>0</v>
      </c>
      <c r="J500" s="96">
        <f t="shared" ca="1" si="97"/>
        <v>0.16562525097115918</v>
      </c>
      <c r="K500" s="96">
        <f t="shared" ca="1" si="97"/>
        <v>6.625655852121664</v>
      </c>
      <c r="L500" s="96">
        <f t="shared" ca="1" si="97"/>
        <v>1.6361245754555882</v>
      </c>
      <c r="M500" s="96">
        <f t="shared" ca="1" si="97"/>
        <v>16.673045809381826</v>
      </c>
      <c r="N500" s="96">
        <f t="shared" ref="N500:W511" ca="1" si="98">IFERROR(Comp_unit_FAC_2020_21*INDEX(usage_factor_2021,MATCH($B500,Service_list,0),MATCH(N$479,Component_list,0)),0)</f>
        <v>0</v>
      </c>
      <c r="O500" s="96">
        <f t="shared" ca="1" si="98"/>
        <v>0</v>
      </c>
      <c r="P500" s="96">
        <f t="shared" ca="1" si="98"/>
        <v>0</v>
      </c>
      <c r="Q500" s="96">
        <f t="shared" ca="1" si="98"/>
        <v>0</v>
      </c>
      <c r="R500" s="96">
        <f t="shared" ca="1" si="98"/>
        <v>0</v>
      </c>
      <c r="S500" s="96">
        <f t="shared" ca="1" si="98"/>
        <v>0</v>
      </c>
      <c r="T500" s="96">
        <f t="shared" ca="1" si="98"/>
        <v>0</v>
      </c>
      <c r="U500" s="96">
        <f t="shared" ca="1" si="98"/>
        <v>0</v>
      </c>
      <c r="V500" s="96">
        <f t="shared" ca="1" si="98"/>
        <v>0</v>
      </c>
      <c r="W500" s="96">
        <f t="shared" ca="1" si="98"/>
        <v>0</v>
      </c>
      <c r="X500" s="96">
        <f t="shared" ref="X500:AG511" ca="1" si="99">IFERROR(Comp_unit_FAC_2020_21*INDEX(usage_factor_2021,MATCH($B500,Service_list,0),MATCH(X$479,Component_list,0)),0)</f>
        <v>0</v>
      </c>
      <c r="Y500" s="96">
        <f t="shared" ca="1" si="99"/>
        <v>0</v>
      </c>
      <c r="Z500" s="96">
        <f t="shared" ca="1" si="99"/>
        <v>0</v>
      </c>
      <c r="AA500" s="96">
        <f t="shared" ca="1" si="99"/>
        <v>0</v>
      </c>
      <c r="AB500" s="96">
        <f t="shared" ca="1" si="99"/>
        <v>3.724568566610118</v>
      </c>
      <c r="AC500" s="96">
        <f t="shared" ca="1" si="99"/>
        <v>0</v>
      </c>
      <c r="AD500" s="96">
        <f t="shared" ca="1" si="99"/>
        <v>0</v>
      </c>
      <c r="AE500" s="96">
        <f t="shared" ca="1" si="99"/>
        <v>0</v>
      </c>
      <c r="AF500" s="96">
        <f t="shared" ca="1" si="99"/>
        <v>0</v>
      </c>
      <c r="AG500" s="96">
        <f t="shared" ca="1" si="99"/>
        <v>0</v>
      </c>
      <c r="AH500" s="96">
        <f t="shared" ref="AH500:AQ511" ca="1" si="100">IFERROR(Comp_unit_FAC_2020_21*INDEX(usage_factor_2021,MATCH($B500,Service_list,0),MATCH(AH$479,Component_list,0)),0)</f>
        <v>0</v>
      </c>
      <c r="AI500" s="96">
        <f t="shared" ca="1" si="100"/>
        <v>0</v>
      </c>
      <c r="AJ500" s="96">
        <f t="shared" ca="1" si="100"/>
        <v>0</v>
      </c>
      <c r="AK500" s="96">
        <f t="shared" ca="1" si="100"/>
        <v>0</v>
      </c>
      <c r="AL500" s="96">
        <f t="shared" ca="1" si="100"/>
        <v>0</v>
      </c>
      <c r="AM500" s="96">
        <f t="shared" ca="1" si="100"/>
        <v>0</v>
      </c>
      <c r="AN500" s="96">
        <f t="shared" ca="1" si="100"/>
        <v>0</v>
      </c>
      <c r="AO500" s="96">
        <f t="shared" ca="1" si="100"/>
        <v>0</v>
      </c>
      <c r="AP500" s="96">
        <f t="shared" ca="1" si="100"/>
        <v>0</v>
      </c>
      <c r="AQ500" s="96">
        <f t="shared" ca="1" si="100"/>
        <v>0</v>
      </c>
      <c r="AR500" s="96">
        <f t="shared" ref="AR500:BE511" ca="1" si="101">IFERROR(Comp_unit_FAC_2020_21*INDEX(usage_factor_2021,MATCH($B500,Service_list,0),MATCH(AR$479,Component_list,0)),0)</f>
        <v>0</v>
      </c>
      <c r="AS500" s="96">
        <f t="shared" ca="1" si="101"/>
        <v>0</v>
      </c>
      <c r="AT500" s="96">
        <f t="shared" ca="1" si="101"/>
        <v>0</v>
      </c>
      <c r="AU500" s="96">
        <f t="shared" ca="1" si="101"/>
        <v>0</v>
      </c>
      <c r="AV500" s="96">
        <f t="shared" ca="1" si="101"/>
        <v>0</v>
      </c>
      <c r="AW500" s="96">
        <f t="shared" ca="1" si="101"/>
        <v>0</v>
      </c>
      <c r="AX500" s="96">
        <f t="shared" ca="1" si="101"/>
        <v>0</v>
      </c>
      <c r="AY500" s="96">
        <f t="shared" ca="1" si="101"/>
        <v>0</v>
      </c>
      <c r="AZ500" s="96">
        <f t="shared" ca="1" si="101"/>
        <v>0</v>
      </c>
      <c r="BA500" s="96">
        <f t="shared" ca="1" si="101"/>
        <v>0</v>
      </c>
      <c r="BB500" s="96">
        <f t="shared" ca="1" si="101"/>
        <v>0</v>
      </c>
      <c r="BC500" s="96">
        <f t="shared" ca="1" si="101"/>
        <v>0</v>
      </c>
      <c r="BD500" s="96">
        <f t="shared" ca="1" si="101"/>
        <v>0</v>
      </c>
      <c r="BE500" s="96">
        <f t="shared" ca="1" si="101"/>
        <v>0</v>
      </c>
      <c r="BF500" s="101">
        <f t="shared" ca="1" si="91"/>
        <v>28.825020054540353</v>
      </c>
    </row>
    <row r="501" spans="2:58">
      <c r="B501" s="139" t="str">
        <v>WLR Simultaneously Provided Connections</v>
      </c>
      <c r="C501" s="62" t="s">
        <v>127</v>
      </c>
      <c r="D501" s="96">
        <f t="shared" ca="1" si="97"/>
        <v>0</v>
      </c>
      <c r="E501" s="96">
        <f t="shared" ca="1" si="97"/>
        <v>0</v>
      </c>
      <c r="F501" s="96">
        <f t="shared" ca="1" si="97"/>
        <v>0</v>
      </c>
      <c r="G501" s="96">
        <f t="shared" ca="1" si="97"/>
        <v>0</v>
      </c>
      <c r="H501" s="96">
        <f t="shared" ca="1" si="97"/>
        <v>0</v>
      </c>
      <c r="I501" s="96">
        <f t="shared" ca="1" si="97"/>
        <v>0</v>
      </c>
      <c r="J501" s="96">
        <f t="shared" ca="1" si="97"/>
        <v>0.16562525097115918</v>
      </c>
      <c r="K501" s="96">
        <f t="shared" ca="1" si="97"/>
        <v>6.625655852121664</v>
      </c>
      <c r="L501" s="96">
        <f t="shared" ca="1" si="97"/>
        <v>1.6361245754555882</v>
      </c>
      <c r="M501" s="96">
        <f t="shared" ca="1" si="97"/>
        <v>11.115363872921218</v>
      </c>
      <c r="N501" s="96">
        <f t="shared" ca="1" si="98"/>
        <v>0</v>
      </c>
      <c r="O501" s="96">
        <f t="shared" ca="1" si="98"/>
        <v>0</v>
      </c>
      <c r="P501" s="96">
        <f t="shared" ca="1" si="98"/>
        <v>0</v>
      </c>
      <c r="Q501" s="96">
        <f t="shared" ca="1" si="98"/>
        <v>0</v>
      </c>
      <c r="R501" s="96">
        <f t="shared" ca="1" si="98"/>
        <v>0</v>
      </c>
      <c r="S501" s="96">
        <f t="shared" ca="1" si="98"/>
        <v>0</v>
      </c>
      <c r="T501" s="96">
        <f t="shared" ca="1" si="98"/>
        <v>0</v>
      </c>
      <c r="U501" s="96">
        <f t="shared" ca="1" si="98"/>
        <v>0</v>
      </c>
      <c r="V501" s="96">
        <f t="shared" ca="1" si="98"/>
        <v>0</v>
      </c>
      <c r="W501" s="96">
        <f t="shared" ca="1" si="98"/>
        <v>0</v>
      </c>
      <c r="X501" s="96">
        <f t="shared" ca="1" si="99"/>
        <v>0</v>
      </c>
      <c r="Y501" s="96">
        <f t="shared" ca="1" si="99"/>
        <v>0</v>
      </c>
      <c r="Z501" s="96">
        <f t="shared" ca="1" si="99"/>
        <v>0</v>
      </c>
      <c r="AA501" s="96">
        <f t="shared" ca="1" si="99"/>
        <v>0</v>
      </c>
      <c r="AB501" s="96">
        <f t="shared" ca="1" si="99"/>
        <v>3.724568566610118</v>
      </c>
      <c r="AC501" s="96">
        <f t="shared" ca="1" si="99"/>
        <v>0</v>
      </c>
      <c r="AD501" s="96">
        <f t="shared" ca="1" si="99"/>
        <v>0</v>
      </c>
      <c r="AE501" s="96">
        <f t="shared" ca="1" si="99"/>
        <v>0</v>
      </c>
      <c r="AF501" s="96">
        <f t="shared" ca="1" si="99"/>
        <v>0</v>
      </c>
      <c r="AG501" s="96">
        <f t="shared" ca="1" si="99"/>
        <v>0</v>
      </c>
      <c r="AH501" s="96">
        <f t="shared" ca="1" si="100"/>
        <v>0</v>
      </c>
      <c r="AI501" s="96">
        <f t="shared" ca="1" si="100"/>
        <v>0</v>
      </c>
      <c r="AJ501" s="96">
        <f t="shared" ca="1" si="100"/>
        <v>0</v>
      </c>
      <c r="AK501" s="96">
        <f t="shared" ca="1" si="100"/>
        <v>0</v>
      </c>
      <c r="AL501" s="96">
        <f t="shared" ca="1" si="100"/>
        <v>0</v>
      </c>
      <c r="AM501" s="96">
        <f t="shared" ca="1" si="100"/>
        <v>0</v>
      </c>
      <c r="AN501" s="96">
        <f t="shared" ca="1" si="100"/>
        <v>0</v>
      </c>
      <c r="AO501" s="96">
        <f t="shared" ca="1" si="100"/>
        <v>0</v>
      </c>
      <c r="AP501" s="96">
        <f t="shared" ca="1" si="100"/>
        <v>0</v>
      </c>
      <c r="AQ501" s="96">
        <f t="shared" ca="1" si="100"/>
        <v>0</v>
      </c>
      <c r="AR501" s="96">
        <f t="shared" ca="1" si="101"/>
        <v>0</v>
      </c>
      <c r="AS501" s="96">
        <f t="shared" ca="1" si="101"/>
        <v>0</v>
      </c>
      <c r="AT501" s="96">
        <f t="shared" ca="1" si="101"/>
        <v>0</v>
      </c>
      <c r="AU501" s="96">
        <f t="shared" ca="1" si="101"/>
        <v>0</v>
      </c>
      <c r="AV501" s="96">
        <f t="shared" ca="1" si="101"/>
        <v>0</v>
      </c>
      <c r="AW501" s="96">
        <f t="shared" ca="1" si="101"/>
        <v>0</v>
      </c>
      <c r="AX501" s="96">
        <f t="shared" ca="1" si="101"/>
        <v>0</v>
      </c>
      <c r="AY501" s="96">
        <f t="shared" ca="1" si="101"/>
        <v>1.9877582942644648E-2</v>
      </c>
      <c r="AZ501" s="96">
        <f t="shared" ca="1" si="101"/>
        <v>0</v>
      </c>
      <c r="BA501" s="96">
        <f t="shared" ca="1" si="101"/>
        <v>0.1041710499498518</v>
      </c>
      <c r="BB501" s="96">
        <f t="shared" ca="1" si="101"/>
        <v>0</v>
      </c>
      <c r="BC501" s="96">
        <f t="shared" ca="1" si="101"/>
        <v>0</v>
      </c>
      <c r="BD501" s="96">
        <f t="shared" ca="1" si="101"/>
        <v>0</v>
      </c>
      <c r="BE501" s="96">
        <f t="shared" ca="1" si="101"/>
        <v>0</v>
      </c>
      <c r="BF501" s="101">
        <f t="shared" ca="1" si="91"/>
        <v>23.391386750972242</v>
      </c>
    </row>
    <row r="502" spans="2:58">
      <c r="B502" s="139" t="str">
        <v>GEA FTTC Rentals</v>
      </c>
      <c r="C502" s="62" t="s">
        <v>127</v>
      </c>
      <c r="D502" s="96">
        <f t="shared" ca="1" si="97"/>
        <v>0</v>
      </c>
      <c r="E502" s="96">
        <f t="shared" ca="1" si="97"/>
        <v>0</v>
      </c>
      <c r="F502" s="96">
        <f t="shared" ca="1" si="97"/>
        <v>0</v>
      </c>
      <c r="G502" s="96">
        <f t="shared" ca="1" si="97"/>
        <v>0</v>
      </c>
      <c r="H502" s="96">
        <f t="shared" ca="1" si="97"/>
        <v>0</v>
      </c>
      <c r="I502" s="96">
        <f t="shared" ca="1" si="97"/>
        <v>0</v>
      </c>
      <c r="J502" s="96">
        <f t="shared" ca="1" si="97"/>
        <v>0</v>
      </c>
      <c r="K502" s="96">
        <f t="shared" ca="1" si="97"/>
        <v>0</v>
      </c>
      <c r="L502" s="96">
        <f t="shared" ca="1" si="97"/>
        <v>0</v>
      </c>
      <c r="M502" s="96">
        <f t="shared" ca="1" si="97"/>
        <v>0</v>
      </c>
      <c r="N502" s="96">
        <f t="shared" ca="1" si="98"/>
        <v>0</v>
      </c>
      <c r="O502" s="96">
        <f t="shared" ca="1" si="98"/>
        <v>0</v>
      </c>
      <c r="P502" s="96">
        <f t="shared" ca="1" si="98"/>
        <v>0</v>
      </c>
      <c r="Q502" s="96">
        <f t="shared" ca="1" si="98"/>
        <v>0</v>
      </c>
      <c r="R502" s="96">
        <f t="shared" ca="1" si="98"/>
        <v>0</v>
      </c>
      <c r="S502" s="96">
        <f t="shared" ca="1" si="98"/>
        <v>0</v>
      </c>
      <c r="T502" s="96">
        <f t="shared" ca="1" si="98"/>
        <v>0</v>
      </c>
      <c r="U502" s="96">
        <f t="shared" ca="1" si="98"/>
        <v>0</v>
      </c>
      <c r="V502" s="96">
        <f t="shared" ca="1" si="98"/>
        <v>0</v>
      </c>
      <c r="W502" s="96">
        <f t="shared" ca="1" si="98"/>
        <v>0</v>
      </c>
      <c r="X502" s="96">
        <f t="shared" ca="1" si="99"/>
        <v>0</v>
      </c>
      <c r="Y502" s="96">
        <f t="shared" ca="1" si="99"/>
        <v>7.4312915304419676</v>
      </c>
      <c r="Z502" s="96">
        <f t="shared" ca="1" si="99"/>
        <v>3.2199572633947486</v>
      </c>
      <c r="AA502" s="96">
        <f t="shared" ca="1" si="99"/>
        <v>0</v>
      </c>
      <c r="AB502" s="96">
        <f t="shared" ca="1" si="99"/>
        <v>0</v>
      </c>
      <c r="AC502" s="96">
        <f t="shared" ca="1" si="99"/>
        <v>0</v>
      </c>
      <c r="AD502" s="96">
        <f t="shared" ca="1" si="99"/>
        <v>0</v>
      </c>
      <c r="AE502" s="96">
        <f t="shared" ca="1" si="99"/>
        <v>0</v>
      </c>
      <c r="AF502" s="96">
        <f t="shared" ca="1" si="99"/>
        <v>0</v>
      </c>
      <c r="AG502" s="96">
        <f t="shared" ca="1" si="99"/>
        <v>1.7558458239929946</v>
      </c>
      <c r="AH502" s="96">
        <f t="shared" ca="1" si="100"/>
        <v>0</v>
      </c>
      <c r="AI502" s="96">
        <f t="shared" ca="1" si="100"/>
        <v>0</v>
      </c>
      <c r="AJ502" s="96">
        <f t="shared" ca="1" si="100"/>
        <v>1.0905222407718078</v>
      </c>
      <c r="AK502" s="96">
        <f t="shared" ca="1" si="100"/>
        <v>7.2360148023033233</v>
      </c>
      <c r="AL502" s="96">
        <f t="shared" ca="1" si="100"/>
        <v>4.1057620317794763</v>
      </c>
      <c r="AM502" s="96">
        <f t="shared" ca="1" si="100"/>
        <v>9.5601663996737205</v>
      </c>
      <c r="AN502" s="96">
        <f t="shared" ca="1" si="100"/>
        <v>9.0980972612193032</v>
      </c>
      <c r="AO502" s="96">
        <f t="shared" ca="1" si="100"/>
        <v>2.1703288335211424</v>
      </c>
      <c r="AP502" s="96">
        <f t="shared" ca="1" si="100"/>
        <v>0</v>
      </c>
      <c r="AQ502" s="96">
        <f t="shared" ca="1" si="100"/>
        <v>0</v>
      </c>
      <c r="AR502" s="96">
        <f t="shared" ca="1" si="101"/>
        <v>0</v>
      </c>
      <c r="AS502" s="96">
        <f t="shared" ca="1" si="101"/>
        <v>3.330177264400739</v>
      </c>
      <c r="AT502" s="96">
        <f t="shared" ca="1" si="101"/>
        <v>-3.1917025785159514</v>
      </c>
      <c r="AU502" s="96">
        <f t="shared" ca="1" si="101"/>
        <v>0</v>
      </c>
      <c r="AV502" s="96">
        <f t="shared" ca="1" si="101"/>
        <v>0</v>
      </c>
      <c r="AW502" s="96">
        <f t="shared" ca="1" si="101"/>
        <v>0</v>
      </c>
      <c r="AX502" s="96">
        <f t="shared" ca="1" si="101"/>
        <v>0</v>
      </c>
      <c r="AY502" s="96">
        <f t="shared" ca="1" si="101"/>
        <v>9.9135900983364028E-2</v>
      </c>
      <c r="AZ502" s="96">
        <f t="shared" ca="1" si="101"/>
        <v>0</v>
      </c>
      <c r="BA502" s="96">
        <f t="shared" ca="1" si="101"/>
        <v>0.80360524247028531</v>
      </c>
      <c r="BB502" s="96">
        <f t="shared" ca="1" si="101"/>
        <v>0</v>
      </c>
      <c r="BC502" s="96">
        <f t="shared" ca="1" si="101"/>
        <v>0</v>
      </c>
      <c r="BD502" s="96">
        <f t="shared" ca="1" si="101"/>
        <v>0</v>
      </c>
      <c r="BE502" s="96">
        <f t="shared" ca="1" si="101"/>
        <v>0</v>
      </c>
      <c r="BF502" s="101">
        <f t="shared" ca="1" si="91"/>
        <v>46.709202016436912</v>
      </c>
    </row>
    <row r="503" spans="2:58">
      <c r="B503" s="139" t="str">
        <v>GEA FTTC Connections</v>
      </c>
      <c r="C503" s="62" t="s">
        <v>127</v>
      </c>
      <c r="D503" s="96">
        <f t="shared" ca="1" si="97"/>
        <v>0</v>
      </c>
      <c r="E503" s="96">
        <f t="shared" ca="1" si="97"/>
        <v>0</v>
      </c>
      <c r="F503" s="96">
        <f t="shared" ca="1" si="97"/>
        <v>0</v>
      </c>
      <c r="G503" s="96">
        <f t="shared" ca="1" si="97"/>
        <v>0</v>
      </c>
      <c r="H503" s="96">
        <f t="shared" ca="1" si="97"/>
        <v>0</v>
      </c>
      <c r="I503" s="96">
        <f t="shared" ca="1" si="97"/>
        <v>0</v>
      </c>
      <c r="J503" s="96">
        <f t="shared" ca="1" si="97"/>
        <v>0</v>
      </c>
      <c r="K503" s="96">
        <f t="shared" ca="1" si="97"/>
        <v>0</v>
      </c>
      <c r="L503" s="96">
        <f t="shared" ca="1" si="97"/>
        <v>1.6361245754555882</v>
      </c>
      <c r="M503" s="96">
        <f t="shared" ca="1" si="97"/>
        <v>0</v>
      </c>
      <c r="N503" s="96">
        <f t="shared" ca="1" si="98"/>
        <v>0</v>
      </c>
      <c r="O503" s="96">
        <f t="shared" ca="1" si="98"/>
        <v>0</v>
      </c>
      <c r="P503" s="96">
        <f t="shared" ca="1" si="98"/>
        <v>0</v>
      </c>
      <c r="Q503" s="96">
        <f t="shared" ca="1" si="98"/>
        <v>0</v>
      </c>
      <c r="R503" s="96">
        <f t="shared" ca="1" si="98"/>
        <v>0</v>
      </c>
      <c r="S503" s="96">
        <f t="shared" ca="1" si="98"/>
        <v>0</v>
      </c>
      <c r="T503" s="96">
        <f t="shared" ca="1" si="98"/>
        <v>0</v>
      </c>
      <c r="U503" s="96">
        <f t="shared" ca="1" si="98"/>
        <v>0</v>
      </c>
      <c r="V503" s="96">
        <f t="shared" ca="1" si="98"/>
        <v>0</v>
      </c>
      <c r="W503" s="96">
        <f t="shared" ca="1" si="98"/>
        <v>0</v>
      </c>
      <c r="X503" s="96">
        <f t="shared" ca="1" si="99"/>
        <v>0</v>
      </c>
      <c r="Y503" s="96">
        <f t="shared" ca="1" si="99"/>
        <v>0</v>
      </c>
      <c r="Z503" s="96">
        <f t="shared" ca="1" si="99"/>
        <v>3.2199572633947486</v>
      </c>
      <c r="AA503" s="96">
        <f t="shared" ca="1" si="99"/>
        <v>0</v>
      </c>
      <c r="AB503" s="96">
        <f t="shared" ca="1" si="99"/>
        <v>0</v>
      </c>
      <c r="AC503" s="96">
        <f t="shared" ca="1" si="99"/>
        <v>0</v>
      </c>
      <c r="AD503" s="96">
        <f t="shared" ca="1" si="99"/>
        <v>3.9682473954846151</v>
      </c>
      <c r="AE503" s="96">
        <f t="shared" ca="1" si="99"/>
        <v>0</v>
      </c>
      <c r="AF503" s="96">
        <f t="shared" ca="1" si="99"/>
        <v>0</v>
      </c>
      <c r="AG503" s="96">
        <f t="shared" ca="1" si="99"/>
        <v>0</v>
      </c>
      <c r="AH503" s="96">
        <f t="shared" ca="1" si="100"/>
        <v>0</v>
      </c>
      <c r="AI503" s="96">
        <f t="shared" ca="1" si="100"/>
        <v>0</v>
      </c>
      <c r="AJ503" s="96">
        <f t="shared" ca="1" si="100"/>
        <v>0</v>
      </c>
      <c r="AK503" s="96">
        <f t="shared" ca="1" si="100"/>
        <v>0</v>
      </c>
      <c r="AL503" s="96">
        <f t="shared" ca="1" si="100"/>
        <v>0</v>
      </c>
      <c r="AM503" s="96">
        <f t="shared" ca="1" si="100"/>
        <v>0</v>
      </c>
      <c r="AN503" s="96">
        <f t="shared" ca="1" si="100"/>
        <v>0</v>
      </c>
      <c r="AO503" s="96">
        <f t="shared" ca="1" si="100"/>
        <v>0</v>
      </c>
      <c r="AP503" s="96">
        <f t="shared" ca="1" si="100"/>
        <v>0</v>
      </c>
      <c r="AQ503" s="96">
        <f t="shared" ca="1" si="100"/>
        <v>0</v>
      </c>
      <c r="AR503" s="96">
        <f t="shared" ca="1" si="101"/>
        <v>5.7591931965875727</v>
      </c>
      <c r="AS503" s="96">
        <f t="shared" ca="1" si="101"/>
        <v>3.330177264400739</v>
      </c>
      <c r="AT503" s="96">
        <f t="shared" ca="1" si="101"/>
        <v>-3.1917025785159514</v>
      </c>
      <c r="AU503" s="96">
        <f t="shared" ca="1" si="101"/>
        <v>0</v>
      </c>
      <c r="AV503" s="96">
        <f t="shared" ca="1" si="101"/>
        <v>0</v>
      </c>
      <c r="AW503" s="96">
        <f t="shared" ca="1" si="101"/>
        <v>0</v>
      </c>
      <c r="AX503" s="96">
        <f t="shared" ca="1" si="101"/>
        <v>0</v>
      </c>
      <c r="AY503" s="96">
        <f t="shared" ca="1" si="101"/>
        <v>6.2404899856385178E-2</v>
      </c>
      <c r="AZ503" s="96">
        <f t="shared" ca="1" si="101"/>
        <v>0</v>
      </c>
      <c r="BA503" s="96">
        <f t="shared" ca="1" si="101"/>
        <v>0.49109209262072989</v>
      </c>
      <c r="BB503" s="96">
        <f t="shared" ca="1" si="101"/>
        <v>0</v>
      </c>
      <c r="BC503" s="96">
        <f t="shared" ca="1" si="101"/>
        <v>0</v>
      </c>
      <c r="BD503" s="96">
        <f t="shared" ca="1" si="101"/>
        <v>0</v>
      </c>
      <c r="BE503" s="96">
        <f t="shared" ca="1" si="101"/>
        <v>0</v>
      </c>
      <c r="BF503" s="101">
        <f t="shared" ca="1" si="91"/>
        <v>15.275494109284429</v>
      </c>
    </row>
    <row r="504" spans="2:58">
      <c r="B504" s="139" t="str">
        <v>GEA CP to CP Migration</v>
      </c>
      <c r="C504" s="62" t="s">
        <v>127</v>
      </c>
      <c r="D504" s="96">
        <f t="shared" ca="1" si="97"/>
        <v>0</v>
      </c>
      <c r="E504" s="96">
        <f t="shared" ca="1" si="97"/>
        <v>0</v>
      </c>
      <c r="F504" s="96">
        <f t="shared" ca="1" si="97"/>
        <v>0</v>
      </c>
      <c r="G504" s="96">
        <f t="shared" ca="1" si="97"/>
        <v>0</v>
      </c>
      <c r="H504" s="96">
        <f t="shared" ca="1" si="97"/>
        <v>0</v>
      </c>
      <c r="I504" s="96">
        <f t="shared" ca="1" si="97"/>
        <v>0</v>
      </c>
      <c r="J504" s="96">
        <f t="shared" ca="1" si="97"/>
        <v>0</v>
      </c>
      <c r="K504" s="96">
        <f t="shared" ca="1" si="97"/>
        <v>0</v>
      </c>
      <c r="L504" s="96">
        <f t="shared" ca="1" si="97"/>
        <v>1.6361245754555882</v>
      </c>
      <c r="M504" s="96">
        <f t="shared" ca="1" si="97"/>
        <v>0</v>
      </c>
      <c r="N504" s="96">
        <f t="shared" ca="1" si="98"/>
        <v>0</v>
      </c>
      <c r="O504" s="96">
        <f t="shared" ca="1" si="98"/>
        <v>0</v>
      </c>
      <c r="P504" s="96">
        <f t="shared" ca="1" si="98"/>
        <v>0</v>
      </c>
      <c r="Q504" s="96">
        <f t="shared" ca="1" si="98"/>
        <v>0</v>
      </c>
      <c r="R504" s="96">
        <f t="shared" ca="1" si="98"/>
        <v>0</v>
      </c>
      <c r="S504" s="96">
        <f t="shared" ca="1" si="98"/>
        <v>0</v>
      </c>
      <c r="T504" s="96">
        <f t="shared" ca="1" si="98"/>
        <v>0</v>
      </c>
      <c r="U504" s="96">
        <f t="shared" ca="1" si="98"/>
        <v>0</v>
      </c>
      <c r="V504" s="96">
        <f t="shared" ca="1" si="98"/>
        <v>0</v>
      </c>
      <c r="W504" s="96">
        <f t="shared" ca="1" si="98"/>
        <v>0</v>
      </c>
      <c r="X504" s="96">
        <f t="shared" ca="1" si="99"/>
        <v>0</v>
      </c>
      <c r="Y504" s="96">
        <f t="shared" ca="1" si="99"/>
        <v>0</v>
      </c>
      <c r="Z504" s="96">
        <f t="shared" ca="1" si="99"/>
        <v>3.2199572633947486</v>
      </c>
      <c r="AA504" s="96">
        <f t="shared" ca="1" si="99"/>
        <v>0</v>
      </c>
      <c r="AB504" s="96">
        <f t="shared" ca="1" si="99"/>
        <v>0</v>
      </c>
      <c r="AC504" s="96">
        <f t="shared" ca="1" si="99"/>
        <v>0</v>
      </c>
      <c r="AD504" s="96">
        <f t="shared" ca="1" si="99"/>
        <v>3.9682473954846151</v>
      </c>
      <c r="AE504" s="96">
        <f t="shared" ca="1" si="99"/>
        <v>0</v>
      </c>
      <c r="AF504" s="96">
        <f t="shared" ca="1" si="99"/>
        <v>0</v>
      </c>
      <c r="AG504" s="96">
        <f t="shared" ca="1" si="99"/>
        <v>0</v>
      </c>
      <c r="AH504" s="96">
        <f t="shared" ca="1" si="100"/>
        <v>0</v>
      </c>
      <c r="AI504" s="96">
        <f t="shared" ca="1" si="100"/>
        <v>0</v>
      </c>
      <c r="AJ504" s="96">
        <f t="shared" ca="1" si="100"/>
        <v>0</v>
      </c>
      <c r="AK504" s="96">
        <f t="shared" ca="1" si="100"/>
        <v>0</v>
      </c>
      <c r="AL504" s="96">
        <f t="shared" ca="1" si="100"/>
        <v>0</v>
      </c>
      <c r="AM504" s="96">
        <f t="shared" ca="1" si="100"/>
        <v>0</v>
      </c>
      <c r="AN504" s="96">
        <f t="shared" ca="1" si="100"/>
        <v>0</v>
      </c>
      <c r="AO504" s="96">
        <f t="shared" ca="1" si="100"/>
        <v>0</v>
      </c>
      <c r="AP504" s="96">
        <f t="shared" ca="1" si="100"/>
        <v>0</v>
      </c>
      <c r="AQ504" s="96">
        <f t="shared" ca="1" si="100"/>
        <v>0</v>
      </c>
      <c r="AR504" s="96">
        <f t="shared" ca="1" si="101"/>
        <v>0</v>
      </c>
      <c r="AS504" s="96">
        <f t="shared" ca="1" si="101"/>
        <v>0</v>
      </c>
      <c r="AT504" s="96">
        <f t="shared" ca="1" si="101"/>
        <v>0</v>
      </c>
      <c r="AU504" s="96">
        <f t="shared" ca="1" si="101"/>
        <v>0</v>
      </c>
      <c r="AV504" s="96">
        <f t="shared" ca="1" si="101"/>
        <v>0</v>
      </c>
      <c r="AW504" s="96">
        <f t="shared" ca="1" si="101"/>
        <v>0</v>
      </c>
      <c r="AX504" s="96">
        <f t="shared" ca="1" si="101"/>
        <v>0</v>
      </c>
      <c r="AY504" s="96">
        <f t="shared" ca="1" si="101"/>
        <v>1.1550629285213478E-2</v>
      </c>
      <c r="AZ504" s="96">
        <f t="shared" ca="1" si="101"/>
        <v>0</v>
      </c>
      <c r="BA504" s="96">
        <f t="shared" ca="1" si="101"/>
        <v>8.9289471385587252E-2</v>
      </c>
      <c r="BB504" s="96">
        <f t="shared" ca="1" si="101"/>
        <v>0</v>
      </c>
      <c r="BC504" s="96">
        <f t="shared" ca="1" si="101"/>
        <v>0</v>
      </c>
      <c r="BD504" s="96">
        <f t="shared" ca="1" si="101"/>
        <v>0</v>
      </c>
      <c r="BE504" s="96">
        <f t="shared" ca="1" si="101"/>
        <v>0</v>
      </c>
      <c r="BF504" s="101">
        <f t="shared" ca="1" si="91"/>
        <v>8.9251693350057533</v>
      </c>
    </row>
    <row r="505" spans="2:58">
      <c r="B505" s="139" t="str">
        <v>GEA Other</v>
      </c>
      <c r="C505" s="62" t="s">
        <v>127</v>
      </c>
      <c r="D505" s="96">
        <f t="shared" ca="1" si="97"/>
        <v>0</v>
      </c>
      <c r="E505" s="96">
        <f t="shared" ca="1" si="97"/>
        <v>0</v>
      </c>
      <c r="F505" s="96">
        <f t="shared" ca="1" si="97"/>
        <v>0</v>
      </c>
      <c r="G505" s="96">
        <f t="shared" ca="1" si="97"/>
        <v>0</v>
      </c>
      <c r="H505" s="96">
        <f t="shared" ca="1" si="97"/>
        <v>0</v>
      </c>
      <c r="I505" s="96">
        <f t="shared" ca="1" si="97"/>
        <v>0</v>
      </c>
      <c r="J505" s="96">
        <f t="shared" ca="1" si="97"/>
        <v>0</v>
      </c>
      <c r="K505" s="96">
        <f t="shared" ca="1" si="97"/>
        <v>0</v>
      </c>
      <c r="L505" s="96">
        <f t="shared" ca="1" si="97"/>
        <v>0</v>
      </c>
      <c r="M505" s="96">
        <f t="shared" ca="1" si="97"/>
        <v>0</v>
      </c>
      <c r="N505" s="96">
        <f t="shared" ca="1" si="98"/>
        <v>0</v>
      </c>
      <c r="O505" s="96">
        <f t="shared" ca="1" si="98"/>
        <v>0</v>
      </c>
      <c r="P505" s="96">
        <f t="shared" ca="1" si="98"/>
        <v>0</v>
      </c>
      <c r="Q505" s="96">
        <f t="shared" ca="1" si="98"/>
        <v>0</v>
      </c>
      <c r="R505" s="96">
        <f t="shared" ca="1" si="98"/>
        <v>0</v>
      </c>
      <c r="S505" s="96">
        <f t="shared" ca="1" si="98"/>
        <v>0</v>
      </c>
      <c r="T505" s="96">
        <f t="shared" ca="1" si="98"/>
        <v>0</v>
      </c>
      <c r="U505" s="96">
        <f t="shared" ca="1" si="98"/>
        <v>0</v>
      </c>
      <c r="V505" s="96">
        <f t="shared" ca="1" si="98"/>
        <v>0</v>
      </c>
      <c r="W505" s="96">
        <f t="shared" ca="1" si="98"/>
        <v>0</v>
      </c>
      <c r="X505" s="96">
        <f t="shared" ca="1" si="99"/>
        <v>0</v>
      </c>
      <c r="Y505" s="96">
        <f t="shared" ca="1" si="99"/>
        <v>0</v>
      </c>
      <c r="Z505" s="96">
        <f t="shared" ca="1" si="99"/>
        <v>0</v>
      </c>
      <c r="AA505" s="96">
        <f t="shared" ca="1" si="99"/>
        <v>0</v>
      </c>
      <c r="AB505" s="96">
        <f t="shared" ca="1" si="99"/>
        <v>0</v>
      </c>
      <c r="AC505" s="96">
        <f t="shared" ca="1" si="99"/>
        <v>0</v>
      </c>
      <c r="AD505" s="96">
        <f t="shared" ca="1" si="99"/>
        <v>7.4999875774659222</v>
      </c>
      <c r="AE505" s="96">
        <f t="shared" ca="1" si="99"/>
        <v>0</v>
      </c>
      <c r="AF505" s="96">
        <f t="shared" ca="1" si="99"/>
        <v>0</v>
      </c>
      <c r="AG505" s="96">
        <f t="shared" ca="1" si="99"/>
        <v>3.3185486073467598</v>
      </c>
      <c r="AH505" s="96">
        <f t="shared" ca="1" si="100"/>
        <v>0</v>
      </c>
      <c r="AI505" s="96">
        <f t="shared" ca="1" si="100"/>
        <v>0</v>
      </c>
      <c r="AJ505" s="96">
        <f t="shared" ca="1" si="100"/>
        <v>0</v>
      </c>
      <c r="AK505" s="96">
        <f t="shared" ca="1" si="100"/>
        <v>0</v>
      </c>
      <c r="AL505" s="96">
        <f t="shared" ca="1" si="100"/>
        <v>0</v>
      </c>
      <c r="AM505" s="96">
        <f t="shared" ca="1" si="100"/>
        <v>0</v>
      </c>
      <c r="AN505" s="96">
        <f t="shared" ca="1" si="100"/>
        <v>0</v>
      </c>
      <c r="AO505" s="96">
        <f t="shared" ca="1" si="100"/>
        <v>0</v>
      </c>
      <c r="AP505" s="96">
        <f t="shared" ca="1" si="100"/>
        <v>0</v>
      </c>
      <c r="AQ505" s="96">
        <f t="shared" ca="1" si="100"/>
        <v>0</v>
      </c>
      <c r="AR505" s="96">
        <f t="shared" ca="1" si="101"/>
        <v>0</v>
      </c>
      <c r="AS505" s="96">
        <f t="shared" ca="1" si="101"/>
        <v>0</v>
      </c>
      <c r="AT505" s="96">
        <f t="shared" ca="1" si="101"/>
        <v>0</v>
      </c>
      <c r="AU505" s="96">
        <f t="shared" ca="1" si="101"/>
        <v>0</v>
      </c>
      <c r="AV505" s="96">
        <f t="shared" ca="1" si="101"/>
        <v>0</v>
      </c>
      <c r="AW505" s="96">
        <f t="shared" ca="1" si="101"/>
        <v>0</v>
      </c>
      <c r="AX505" s="96">
        <f t="shared" ca="1" si="101"/>
        <v>0</v>
      </c>
      <c r="AY505" s="96">
        <f t="shared" ca="1" si="101"/>
        <v>2.2324216236694411E-2</v>
      </c>
      <c r="AZ505" s="96">
        <f t="shared" ca="1" si="101"/>
        <v>0</v>
      </c>
      <c r="BA505" s="96">
        <f t="shared" ca="1" si="101"/>
        <v>0.40180262123514265</v>
      </c>
      <c r="BB505" s="96">
        <f t="shared" ca="1" si="101"/>
        <v>0</v>
      </c>
      <c r="BC505" s="96">
        <f t="shared" ca="1" si="101"/>
        <v>0</v>
      </c>
      <c r="BD505" s="96">
        <f t="shared" ca="1" si="101"/>
        <v>0</v>
      </c>
      <c r="BE505" s="96">
        <f t="shared" ca="1" si="101"/>
        <v>0</v>
      </c>
      <c r="BF505" s="101">
        <f t="shared" ca="1" si="91"/>
        <v>11.242663022284519</v>
      </c>
    </row>
    <row r="506" spans="2:58">
      <c r="B506" s="139" t="str">
        <v/>
      </c>
      <c r="C506" s="62" t="s">
        <v>127</v>
      </c>
      <c r="D506" s="96">
        <f t="shared" ca="1" si="97"/>
        <v>0</v>
      </c>
      <c r="E506" s="96">
        <f t="shared" ca="1" si="97"/>
        <v>0</v>
      </c>
      <c r="F506" s="96">
        <f t="shared" ca="1" si="97"/>
        <v>0</v>
      </c>
      <c r="G506" s="96">
        <f t="shared" ca="1" si="97"/>
        <v>0</v>
      </c>
      <c r="H506" s="96">
        <f t="shared" ca="1" si="97"/>
        <v>0</v>
      </c>
      <c r="I506" s="96">
        <f t="shared" ca="1" si="97"/>
        <v>0</v>
      </c>
      <c r="J506" s="96">
        <f t="shared" ca="1" si="97"/>
        <v>0</v>
      </c>
      <c r="K506" s="96">
        <f t="shared" ca="1" si="97"/>
        <v>0</v>
      </c>
      <c r="L506" s="96">
        <f t="shared" ca="1" si="97"/>
        <v>0</v>
      </c>
      <c r="M506" s="96">
        <f t="shared" ca="1" si="97"/>
        <v>0</v>
      </c>
      <c r="N506" s="96">
        <f t="shared" ca="1" si="98"/>
        <v>0</v>
      </c>
      <c r="O506" s="96">
        <f t="shared" ca="1" si="98"/>
        <v>0</v>
      </c>
      <c r="P506" s="96">
        <f t="shared" ca="1" si="98"/>
        <v>0</v>
      </c>
      <c r="Q506" s="96">
        <f t="shared" ca="1" si="98"/>
        <v>0</v>
      </c>
      <c r="R506" s="96">
        <f t="shared" ca="1" si="98"/>
        <v>0</v>
      </c>
      <c r="S506" s="96">
        <f t="shared" ca="1" si="98"/>
        <v>0</v>
      </c>
      <c r="T506" s="96">
        <f t="shared" ca="1" si="98"/>
        <v>0</v>
      </c>
      <c r="U506" s="96">
        <f t="shared" ca="1" si="98"/>
        <v>0</v>
      </c>
      <c r="V506" s="96">
        <f t="shared" ca="1" si="98"/>
        <v>0</v>
      </c>
      <c r="W506" s="96">
        <f t="shared" ca="1" si="98"/>
        <v>0</v>
      </c>
      <c r="X506" s="96">
        <f t="shared" ca="1" si="99"/>
        <v>0</v>
      </c>
      <c r="Y506" s="96">
        <f t="shared" ca="1" si="99"/>
        <v>0</v>
      </c>
      <c r="Z506" s="96">
        <f t="shared" ca="1" si="99"/>
        <v>0</v>
      </c>
      <c r="AA506" s="96">
        <f t="shared" ca="1" si="99"/>
        <v>0</v>
      </c>
      <c r="AB506" s="96">
        <f t="shared" ca="1" si="99"/>
        <v>0</v>
      </c>
      <c r="AC506" s="96">
        <f t="shared" ca="1" si="99"/>
        <v>0</v>
      </c>
      <c r="AD506" s="96">
        <f t="shared" ca="1" si="99"/>
        <v>0</v>
      </c>
      <c r="AE506" s="96">
        <f t="shared" ca="1" si="99"/>
        <v>0</v>
      </c>
      <c r="AF506" s="96">
        <f t="shared" ca="1" si="99"/>
        <v>0</v>
      </c>
      <c r="AG506" s="96">
        <f t="shared" ca="1" si="99"/>
        <v>0</v>
      </c>
      <c r="AH506" s="96">
        <f t="shared" ca="1" si="100"/>
        <v>0</v>
      </c>
      <c r="AI506" s="96">
        <f t="shared" ca="1" si="100"/>
        <v>0</v>
      </c>
      <c r="AJ506" s="96">
        <f t="shared" ca="1" si="100"/>
        <v>0</v>
      </c>
      <c r="AK506" s="96">
        <f t="shared" ca="1" si="100"/>
        <v>0</v>
      </c>
      <c r="AL506" s="96">
        <f t="shared" ca="1" si="100"/>
        <v>0</v>
      </c>
      <c r="AM506" s="96">
        <f t="shared" ca="1" si="100"/>
        <v>0</v>
      </c>
      <c r="AN506" s="96">
        <f t="shared" ca="1" si="100"/>
        <v>0</v>
      </c>
      <c r="AO506" s="96">
        <f t="shared" ca="1" si="100"/>
        <v>0</v>
      </c>
      <c r="AP506" s="96">
        <f t="shared" ca="1" si="100"/>
        <v>0</v>
      </c>
      <c r="AQ506" s="96">
        <f t="shared" ca="1" si="100"/>
        <v>0</v>
      </c>
      <c r="AR506" s="96">
        <f t="shared" ca="1" si="101"/>
        <v>0</v>
      </c>
      <c r="AS506" s="96">
        <f t="shared" ca="1" si="101"/>
        <v>0</v>
      </c>
      <c r="AT506" s="96">
        <f t="shared" ca="1" si="101"/>
        <v>0</v>
      </c>
      <c r="AU506" s="96">
        <f t="shared" ca="1" si="101"/>
        <v>0</v>
      </c>
      <c r="AV506" s="96">
        <f t="shared" ca="1" si="101"/>
        <v>0</v>
      </c>
      <c r="AW506" s="96">
        <f t="shared" ca="1" si="101"/>
        <v>0</v>
      </c>
      <c r="AX506" s="96">
        <f t="shared" ca="1" si="101"/>
        <v>0</v>
      </c>
      <c r="AY506" s="96">
        <f t="shared" ca="1" si="101"/>
        <v>0</v>
      </c>
      <c r="AZ506" s="96">
        <f t="shared" ca="1" si="101"/>
        <v>0</v>
      </c>
      <c r="BA506" s="96">
        <f t="shared" ca="1" si="101"/>
        <v>0</v>
      </c>
      <c r="BB506" s="96">
        <f t="shared" ca="1" si="101"/>
        <v>0</v>
      </c>
      <c r="BC506" s="96">
        <f t="shared" ca="1" si="101"/>
        <v>0</v>
      </c>
      <c r="BD506" s="96">
        <f t="shared" ca="1" si="101"/>
        <v>0</v>
      </c>
      <c r="BE506" s="96">
        <f t="shared" ca="1" si="101"/>
        <v>0</v>
      </c>
      <c r="BF506" s="101">
        <f t="shared" ca="1" si="91"/>
        <v>0</v>
      </c>
    </row>
    <row r="507" spans="2:58">
      <c r="B507" s="139" t="str">
        <v/>
      </c>
      <c r="C507" s="62" t="s">
        <v>127</v>
      </c>
      <c r="D507" s="96">
        <f t="shared" ca="1" si="97"/>
        <v>0</v>
      </c>
      <c r="E507" s="96">
        <f t="shared" ca="1" si="97"/>
        <v>0</v>
      </c>
      <c r="F507" s="96">
        <f t="shared" ca="1" si="97"/>
        <v>0</v>
      </c>
      <c r="G507" s="96">
        <f t="shared" ca="1" si="97"/>
        <v>0</v>
      </c>
      <c r="H507" s="96">
        <f t="shared" ca="1" si="97"/>
        <v>0</v>
      </c>
      <c r="I507" s="96">
        <f t="shared" ca="1" si="97"/>
        <v>0</v>
      </c>
      <c r="J507" s="96">
        <f t="shared" ca="1" si="97"/>
        <v>0</v>
      </c>
      <c r="K507" s="96">
        <f t="shared" ca="1" si="97"/>
        <v>0</v>
      </c>
      <c r="L507" s="96">
        <f t="shared" ca="1" si="97"/>
        <v>0</v>
      </c>
      <c r="M507" s="96">
        <f t="shared" ca="1" si="97"/>
        <v>0</v>
      </c>
      <c r="N507" s="96">
        <f t="shared" ca="1" si="98"/>
        <v>0</v>
      </c>
      <c r="O507" s="96">
        <f t="shared" ca="1" si="98"/>
        <v>0</v>
      </c>
      <c r="P507" s="96">
        <f t="shared" ca="1" si="98"/>
        <v>0</v>
      </c>
      <c r="Q507" s="96">
        <f t="shared" ca="1" si="98"/>
        <v>0</v>
      </c>
      <c r="R507" s="96">
        <f t="shared" ca="1" si="98"/>
        <v>0</v>
      </c>
      <c r="S507" s="96">
        <f t="shared" ca="1" si="98"/>
        <v>0</v>
      </c>
      <c r="T507" s="96">
        <f t="shared" ca="1" si="98"/>
        <v>0</v>
      </c>
      <c r="U507" s="96">
        <f t="shared" ca="1" si="98"/>
        <v>0</v>
      </c>
      <c r="V507" s="96">
        <f t="shared" ca="1" si="98"/>
        <v>0</v>
      </c>
      <c r="W507" s="96">
        <f t="shared" ca="1" si="98"/>
        <v>0</v>
      </c>
      <c r="X507" s="96">
        <f t="shared" ca="1" si="99"/>
        <v>0</v>
      </c>
      <c r="Y507" s="96">
        <f t="shared" ca="1" si="99"/>
        <v>0</v>
      </c>
      <c r="Z507" s="96">
        <f t="shared" ca="1" si="99"/>
        <v>0</v>
      </c>
      <c r="AA507" s="96">
        <f t="shared" ca="1" si="99"/>
        <v>0</v>
      </c>
      <c r="AB507" s="96">
        <f t="shared" ca="1" si="99"/>
        <v>0</v>
      </c>
      <c r="AC507" s="96">
        <f t="shared" ca="1" si="99"/>
        <v>0</v>
      </c>
      <c r="AD507" s="96">
        <f t="shared" ca="1" si="99"/>
        <v>0</v>
      </c>
      <c r="AE507" s="96">
        <f t="shared" ca="1" si="99"/>
        <v>0</v>
      </c>
      <c r="AF507" s="96">
        <f t="shared" ca="1" si="99"/>
        <v>0</v>
      </c>
      <c r="AG507" s="96">
        <f t="shared" ca="1" si="99"/>
        <v>0</v>
      </c>
      <c r="AH507" s="96">
        <f t="shared" ca="1" si="100"/>
        <v>0</v>
      </c>
      <c r="AI507" s="96">
        <f t="shared" ca="1" si="100"/>
        <v>0</v>
      </c>
      <c r="AJ507" s="96">
        <f t="shared" ca="1" si="100"/>
        <v>0</v>
      </c>
      <c r="AK507" s="96">
        <f t="shared" ca="1" si="100"/>
        <v>0</v>
      </c>
      <c r="AL507" s="96">
        <f t="shared" ca="1" si="100"/>
        <v>0</v>
      </c>
      <c r="AM507" s="96">
        <f t="shared" ca="1" si="100"/>
        <v>0</v>
      </c>
      <c r="AN507" s="96">
        <f t="shared" ca="1" si="100"/>
        <v>0</v>
      </c>
      <c r="AO507" s="96">
        <f t="shared" ca="1" si="100"/>
        <v>0</v>
      </c>
      <c r="AP507" s="96">
        <f t="shared" ca="1" si="100"/>
        <v>0</v>
      </c>
      <c r="AQ507" s="96">
        <f t="shared" ca="1" si="100"/>
        <v>0</v>
      </c>
      <c r="AR507" s="96">
        <f t="shared" ca="1" si="101"/>
        <v>0</v>
      </c>
      <c r="AS507" s="96">
        <f t="shared" ca="1" si="101"/>
        <v>0</v>
      </c>
      <c r="AT507" s="96">
        <f t="shared" ca="1" si="101"/>
        <v>0</v>
      </c>
      <c r="AU507" s="96">
        <f t="shared" ca="1" si="101"/>
        <v>0</v>
      </c>
      <c r="AV507" s="96">
        <f t="shared" ca="1" si="101"/>
        <v>0</v>
      </c>
      <c r="AW507" s="96">
        <f t="shared" ca="1" si="101"/>
        <v>0</v>
      </c>
      <c r="AX507" s="96">
        <f t="shared" ca="1" si="101"/>
        <v>0</v>
      </c>
      <c r="AY507" s="96">
        <f t="shared" ca="1" si="101"/>
        <v>0</v>
      </c>
      <c r="AZ507" s="96">
        <f t="shared" ca="1" si="101"/>
        <v>0</v>
      </c>
      <c r="BA507" s="96">
        <f t="shared" ca="1" si="101"/>
        <v>0</v>
      </c>
      <c r="BB507" s="96">
        <f t="shared" ca="1" si="101"/>
        <v>0</v>
      </c>
      <c r="BC507" s="96">
        <f t="shared" ca="1" si="101"/>
        <v>0</v>
      </c>
      <c r="BD507" s="96">
        <f t="shared" ca="1" si="101"/>
        <v>0</v>
      </c>
      <c r="BE507" s="96">
        <f t="shared" ca="1" si="101"/>
        <v>0</v>
      </c>
      <c r="BF507" s="101">
        <f t="shared" ca="1" si="91"/>
        <v>0</v>
      </c>
    </row>
    <row r="508" spans="2:58">
      <c r="B508" s="139" t="str">
        <v/>
      </c>
      <c r="C508" s="62" t="s">
        <v>127</v>
      </c>
      <c r="D508" s="96">
        <f t="shared" ca="1" si="97"/>
        <v>0</v>
      </c>
      <c r="E508" s="96">
        <f t="shared" ca="1" si="97"/>
        <v>0</v>
      </c>
      <c r="F508" s="96">
        <f t="shared" ca="1" si="97"/>
        <v>0</v>
      </c>
      <c r="G508" s="96">
        <f t="shared" ca="1" si="97"/>
        <v>0</v>
      </c>
      <c r="H508" s="96">
        <f t="shared" ca="1" si="97"/>
        <v>0</v>
      </c>
      <c r="I508" s="96">
        <f t="shared" ca="1" si="97"/>
        <v>0</v>
      </c>
      <c r="J508" s="96">
        <f t="shared" ca="1" si="97"/>
        <v>0</v>
      </c>
      <c r="K508" s="96">
        <f t="shared" ca="1" si="97"/>
        <v>0</v>
      </c>
      <c r="L508" s="96">
        <f t="shared" ca="1" si="97"/>
        <v>0</v>
      </c>
      <c r="M508" s="96">
        <f t="shared" ca="1" si="97"/>
        <v>0</v>
      </c>
      <c r="N508" s="96">
        <f t="shared" ca="1" si="98"/>
        <v>0</v>
      </c>
      <c r="O508" s="96">
        <f t="shared" ca="1" si="98"/>
        <v>0</v>
      </c>
      <c r="P508" s="96">
        <f t="shared" ca="1" si="98"/>
        <v>0</v>
      </c>
      <c r="Q508" s="96">
        <f t="shared" ca="1" si="98"/>
        <v>0</v>
      </c>
      <c r="R508" s="96">
        <f t="shared" ca="1" si="98"/>
        <v>0</v>
      </c>
      <c r="S508" s="96">
        <f t="shared" ca="1" si="98"/>
        <v>0</v>
      </c>
      <c r="T508" s="96">
        <f t="shared" ca="1" si="98"/>
        <v>0</v>
      </c>
      <c r="U508" s="96">
        <f t="shared" ca="1" si="98"/>
        <v>0</v>
      </c>
      <c r="V508" s="96">
        <f t="shared" ca="1" si="98"/>
        <v>0</v>
      </c>
      <c r="W508" s="96">
        <f t="shared" ca="1" si="98"/>
        <v>0</v>
      </c>
      <c r="X508" s="96">
        <f t="shared" ca="1" si="99"/>
        <v>0</v>
      </c>
      <c r="Y508" s="96">
        <f t="shared" ca="1" si="99"/>
        <v>0</v>
      </c>
      <c r="Z508" s="96">
        <f t="shared" ca="1" si="99"/>
        <v>0</v>
      </c>
      <c r="AA508" s="96">
        <f t="shared" ca="1" si="99"/>
        <v>0</v>
      </c>
      <c r="AB508" s="96">
        <f t="shared" ca="1" si="99"/>
        <v>0</v>
      </c>
      <c r="AC508" s="96">
        <f t="shared" ca="1" si="99"/>
        <v>0</v>
      </c>
      <c r="AD508" s="96">
        <f t="shared" ca="1" si="99"/>
        <v>0</v>
      </c>
      <c r="AE508" s="96">
        <f t="shared" ca="1" si="99"/>
        <v>0</v>
      </c>
      <c r="AF508" s="96">
        <f t="shared" ca="1" si="99"/>
        <v>0</v>
      </c>
      <c r="AG508" s="96">
        <f t="shared" ca="1" si="99"/>
        <v>0</v>
      </c>
      <c r="AH508" s="96">
        <f t="shared" ca="1" si="100"/>
        <v>0</v>
      </c>
      <c r="AI508" s="96">
        <f t="shared" ca="1" si="100"/>
        <v>0</v>
      </c>
      <c r="AJ508" s="96">
        <f t="shared" ca="1" si="100"/>
        <v>0</v>
      </c>
      <c r="AK508" s="96">
        <f t="shared" ca="1" si="100"/>
        <v>0</v>
      </c>
      <c r="AL508" s="96">
        <f t="shared" ca="1" si="100"/>
        <v>0</v>
      </c>
      <c r="AM508" s="96">
        <f t="shared" ca="1" si="100"/>
        <v>0</v>
      </c>
      <c r="AN508" s="96">
        <f t="shared" ca="1" si="100"/>
        <v>0</v>
      </c>
      <c r="AO508" s="96">
        <f t="shared" ca="1" si="100"/>
        <v>0</v>
      </c>
      <c r="AP508" s="96">
        <f t="shared" ca="1" si="100"/>
        <v>0</v>
      </c>
      <c r="AQ508" s="96">
        <f t="shared" ca="1" si="100"/>
        <v>0</v>
      </c>
      <c r="AR508" s="96">
        <f t="shared" ca="1" si="101"/>
        <v>0</v>
      </c>
      <c r="AS508" s="96">
        <f t="shared" ca="1" si="101"/>
        <v>0</v>
      </c>
      <c r="AT508" s="96">
        <f t="shared" ca="1" si="101"/>
        <v>0</v>
      </c>
      <c r="AU508" s="96">
        <f t="shared" ca="1" si="101"/>
        <v>0</v>
      </c>
      <c r="AV508" s="96">
        <f t="shared" ca="1" si="101"/>
        <v>0</v>
      </c>
      <c r="AW508" s="96">
        <f t="shared" ca="1" si="101"/>
        <v>0</v>
      </c>
      <c r="AX508" s="96">
        <f t="shared" ca="1" si="101"/>
        <v>0</v>
      </c>
      <c r="AY508" s="96">
        <f t="shared" ca="1" si="101"/>
        <v>0</v>
      </c>
      <c r="AZ508" s="96">
        <f t="shared" ca="1" si="101"/>
        <v>0</v>
      </c>
      <c r="BA508" s="96">
        <f t="shared" ca="1" si="101"/>
        <v>0</v>
      </c>
      <c r="BB508" s="96">
        <f t="shared" ca="1" si="101"/>
        <v>0</v>
      </c>
      <c r="BC508" s="96">
        <f t="shared" ca="1" si="101"/>
        <v>0</v>
      </c>
      <c r="BD508" s="96">
        <f t="shared" ca="1" si="101"/>
        <v>0</v>
      </c>
      <c r="BE508" s="96">
        <f t="shared" ca="1" si="101"/>
        <v>0</v>
      </c>
      <c r="BF508" s="101">
        <f t="shared" ca="1" si="91"/>
        <v>0</v>
      </c>
    </row>
    <row r="509" spans="2:58">
      <c r="B509" s="139" t="str">
        <v/>
      </c>
      <c r="C509" s="62" t="s">
        <v>127</v>
      </c>
      <c r="D509" s="96">
        <f t="shared" ca="1" si="97"/>
        <v>0</v>
      </c>
      <c r="E509" s="96">
        <f t="shared" ca="1" si="97"/>
        <v>0</v>
      </c>
      <c r="F509" s="96">
        <f t="shared" ca="1" si="97"/>
        <v>0</v>
      </c>
      <c r="G509" s="96">
        <f t="shared" ca="1" si="97"/>
        <v>0</v>
      </c>
      <c r="H509" s="96">
        <f t="shared" ca="1" si="97"/>
        <v>0</v>
      </c>
      <c r="I509" s="96">
        <f t="shared" ca="1" si="97"/>
        <v>0</v>
      </c>
      <c r="J509" s="96">
        <f t="shared" ca="1" si="97"/>
        <v>0</v>
      </c>
      <c r="K509" s="96">
        <f t="shared" ca="1" si="97"/>
        <v>0</v>
      </c>
      <c r="L509" s="96">
        <f t="shared" ca="1" si="97"/>
        <v>0</v>
      </c>
      <c r="M509" s="96">
        <f t="shared" ca="1" si="97"/>
        <v>0</v>
      </c>
      <c r="N509" s="96">
        <f t="shared" ca="1" si="98"/>
        <v>0</v>
      </c>
      <c r="O509" s="96">
        <f t="shared" ca="1" si="98"/>
        <v>0</v>
      </c>
      <c r="P509" s="96">
        <f t="shared" ca="1" si="98"/>
        <v>0</v>
      </c>
      <c r="Q509" s="96">
        <f t="shared" ca="1" si="98"/>
        <v>0</v>
      </c>
      <c r="R509" s="96">
        <f t="shared" ca="1" si="98"/>
        <v>0</v>
      </c>
      <c r="S509" s="96">
        <f t="shared" ca="1" si="98"/>
        <v>0</v>
      </c>
      <c r="T509" s="96">
        <f t="shared" ca="1" si="98"/>
        <v>0</v>
      </c>
      <c r="U509" s="96">
        <f t="shared" ca="1" si="98"/>
        <v>0</v>
      </c>
      <c r="V509" s="96">
        <f t="shared" ca="1" si="98"/>
        <v>0</v>
      </c>
      <c r="W509" s="96">
        <f t="shared" ca="1" si="98"/>
        <v>0</v>
      </c>
      <c r="X509" s="96">
        <f t="shared" ca="1" si="99"/>
        <v>0</v>
      </c>
      <c r="Y509" s="96">
        <f t="shared" ca="1" si="99"/>
        <v>0</v>
      </c>
      <c r="Z509" s="96">
        <f t="shared" ca="1" si="99"/>
        <v>0</v>
      </c>
      <c r="AA509" s="96">
        <f t="shared" ca="1" si="99"/>
        <v>0</v>
      </c>
      <c r="AB509" s="96">
        <f t="shared" ca="1" si="99"/>
        <v>0</v>
      </c>
      <c r="AC509" s="96">
        <f t="shared" ca="1" si="99"/>
        <v>0</v>
      </c>
      <c r="AD509" s="96">
        <f t="shared" ca="1" si="99"/>
        <v>0</v>
      </c>
      <c r="AE509" s="96">
        <f t="shared" ca="1" si="99"/>
        <v>0</v>
      </c>
      <c r="AF509" s="96">
        <f t="shared" ca="1" si="99"/>
        <v>0</v>
      </c>
      <c r="AG509" s="96">
        <f t="shared" ca="1" si="99"/>
        <v>0</v>
      </c>
      <c r="AH509" s="96">
        <f t="shared" ca="1" si="100"/>
        <v>0</v>
      </c>
      <c r="AI509" s="96">
        <f t="shared" ca="1" si="100"/>
        <v>0</v>
      </c>
      <c r="AJ509" s="96">
        <f t="shared" ca="1" si="100"/>
        <v>0</v>
      </c>
      <c r="AK509" s="96">
        <f t="shared" ca="1" si="100"/>
        <v>0</v>
      </c>
      <c r="AL509" s="96">
        <f t="shared" ca="1" si="100"/>
        <v>0</v>
      </c>
      <c r="AM509" s="96">
        <f t="shared" ca="1" si="100"/>
        <v>0</v>
      </c>
      <c r="AN509" s="96">
        <f t="shared" ca="1" si="100"/>
        <v>0</v>
      </c>
      <c r="AO509" s="96">
        <f t="shared" ca="1" si="100"/>
        <v>0</v>
      </c>
      <c r="AP509" s="96">
        <f t="shared" ca="1" si="100"/>
        <v>0</v>
      </c>
      <c r="AQ509" s="96">
        <f t="shared" ca="1" si="100"/>
        <v>0</v>
      </c>
      <c r="AR509" s="96">
        <f t="shared" ca="1" si="101"/>
        <v>0</v>
      </c>
      <c r="AS509" s="96">
        <f t="shared" ca="1" si="101"/>
        <v>0</v>
      </c>
      <c r="AT509" s="96">
        <f t="shared" ca="1" si="101"/>
        <v>0</v>
      </c>
      <c r="AU509" s="96">
        <f t="shared" ca="1" si="101"/>
        <v>0</v>
      </c>
      <c r="AV509" s="96">
        <f t="shared" ca="1" si="101"/>
        <v>0</v>
      </c>
      <c r="AW509" s="96">
        <f t="shared" ca="1" si="101"/>
        <v>0</v>
      </c>
      <c r="AX509" s="96">
        <f t="shared" ca="1" si="101"/>
        <v>0</v>
      </c>
      <c r="AY509" s="96">
        <f t="shared" ca="1" si="101"/>
        <v>0</v>
      </c>
      <c r="AZ509" s="96">
        <f t="shared" ca="1" si="101"/>
        <v>0</v>
      </c>
      <c r="BA509" s="96">
        <f t="shared" ca="1" si="101"/>
        <v>0</v>
      </c>
      <c r="BB509" s="96">
        <f t="shared" ca="1" si="101"/>
        <v>0</v>
      </c>
      <c r="BC509" s="96">
        <f t="shared" ca="1" si="101"/>
        <v>0</v>
      </c>
      <c r="BD509" s="96">
        <f t="shared" ca="1" si="101"/>
        <v>0</v>
      </c>
      <c r="BE509" s="96">
        <f t="shared" ca="1" si="101"/>
        <v>0</v>
      </c>
      <c r="BF509" s="101">
        <f t="shared" ca="1" si="91"/>
        <v>0</v>
      </c>
    </row>
    <row r="510" spans="2:58">
      <c r="B510" s="139" t="str">
        <v/>
      </c>
      <c r="C510" s="62" t="s">
        <v>127</v>
      </c>
      <c r="D510" s="96">
        <f t="shared" ca="1" si="97"/>
        <v>0</v>
      </c>
      <c r="E510" s="96">
        <f t="shared" ca="1" si="97"/>
        <v>0</v>
      </c>
      <c r="F510" s="96">
        <f t="shared" ca="1" si="97"/>
        <v>0</v>
      </c>
      <c r="G510" s="96">
        <f t="shared" ca="1" si="97"/>
        <v>0</v>
      </c>
      <c r="H510" s="96">
        <f t="shared" ca="1" si="97"/>
        <v>0</v>
      </c>
      <c r="I510" s="96">
        <f t="shared" ca="1" si="97"/>
        <v>0</v>
      </c>
      <c r="J510" s="96">
        <f t="shared" ca="1" si="97"/>
        <v>0</v>
      </c>
      <c r="K510" s="96">
        <f t="shared" ca="1" si="97"/>
        <v>0</v>
      </c>
      <c r="L510" s="96">
        <f t="shared" ca="1" si="97"/>
        <v>0</v>
      </c>
      <c r="M510" s="96">
        <f t="shared" ca="1" si="97"/>
        <v>0</v>
      </c>
      <c r="N510" s="96">
        <f t="shared" ca="1" si="98"/>
        <v>0</v>
      </c>
      <c r="O510" s="96">
        <f t="shared" ca="1" si="98"/>
        <v>0</v>
      </c>
      <c r="P510" s="96">
        <f t="shared" ca="1" si="98"/>
        <v>0</v>
      </c>
      <c r="Q510" s="96">
        <f t="shared" ca="1" si="98"/>
        <v>0</v>
      </c>
      <c r="R510" s="96">
        <f t="shared" ca="1" si="98"/>
        <v>0</v>
      </c>
      <c r="S510" s="96">
        <f t="shared" ca="1" si="98"/>
        <v>0</v>
      </c>
      <c r="T510" s="96">
        <f t="shared" ca="1" si="98"/>
        <v>0</v>
      </c>
      <c r="U510" s="96">
        <f t="shared" ca="1" si="98"/>
        <v>0</v>
      </c>
      <c r="V510" s="96">
        <f t="shared" ca="1" si="98"/>
        <v>0</v>
      </c>
      <c r="W510" s="96">
        <f t="shared" ca="1" si="98"/>
        <v>0</v>
      </c>
      <c r="X510" s="96">
        <f t="shared" ca="1" si="99"/>
        <v>0</v>
      </c>
      <c r="Y510" s="96">
        <f t="shared" ca="1" si="99"/>
        <v>0</v>
      </c>
      <c r="Z510" s="96">
        <f t="shared" ca="1" si="99"/>
        <v>0</v>
      </c>
      <c r="AA510" s="96">
        <f t="shared" ca="1" si="99"/>
        <v>0</v>
      </c>
      <c r="AB510" s="96">
        <f t="shared" ca="1" si="99"/>
        <v>0</v>
      </c>
      <c r="AC510" s="96">
        <f t="shared" ca="1" si="99"/>
        <v>0</v>
      </c>
      <c r="AD510" s="96">
        <f t="shared" ca="1" si="99"/>
        <v>0</v>
      </c>
      <c r="AE510" s="96">
        <f t="shared" ca="1" si="99"/>
        <v>0</v>
      </c>
      <c r="AF510" s="96">
        <f t="shared" ca="1" si="99"/>
        <v>0</v>
      </c>
      <c r="AG510" s="96">
        <f t="shared" ca="1" si="99"/>
        <v>0</v>
      </c>
      <c r="AH510" s="96">
        <f t="shared" ca="1" si="100"/>
        <v>0</v>
      </c>
      <c r="AI510" s="96">
        <f t="shared" ca="1" si="100"/>
        <v>0</v>
      </c>
      <c r="AJ510" s="96">
        <f t="shared" ca="1" si="100"/>
        <v>0</v>
      </c>
      <c r="AK510" s="96">
        <f t="shared" ca="1" si="100"/>
        <v>0</v>
      </c>
      <c r="AL510" s="96">
        <f t="shared" ca="1" si="100"/>
        <v>0</v>
      </c>
      <c r="AM510" s="96">
        <f t="shared" ca="1" si="100"/>
        <v>0</v>
      </c>
      <c r="AN510" s="96">
        <f t="shared" ca="1" si="100"/>
        <v>0</v>
      </c>
      <c r="AO510" s="96">
        <f t="shared" ca="1" si="100"/>
        <v>0</v>
      </c>
      <c r="AP510" s="96">
        <f t="shared" ca="1" si="100"/>
        <v>0</v>
      </c>
      <c r="AQ510" s="96">
        <f t="shared" ca="1" si="100"/>
        <v>0</v>
      </c>
      <c r="AR510" s="96">
        <f t="shared" ca="1" si="101"/>
        <v>0</v>
      </c>
      <c r="AS510" s="96">
        <f t="shared" ca="1" si="101"/>
        <v>0</v>
      </c>
      <c r="AT510" s="96">
        <f t="shared" ca="1" si="101"/>
        <v>0</v>
      </c>
      <c r="AU510" s="96">
        <f t="shared" ca="1" si="101"/>
        <v>0</v>
      </c>
      <c r="AV510" s="96">
        <f t="shared" ca="1" si="101"/>
        <v>0</v>
      </c>
      <c r="AW510" s="96">
        <f t="shared" ca="1" si="101"/>
        <v>0</v>
      </c>
      <c r="AX510" s="96">
        <f t="shared" ca="1" si="101"/>
        <v>0</v>
      </c>
      <c r="AY510" s="96">
        <f t="shared" ca="1" si="101"/>
        <v>0</v>
      </c>
      <c r="AZ510" s="96">
        <f t="shared" ca="1" si="101"/>
        <v>0</v>
      </c>
      <c r="BA510" s="96">
        <f t="shared" ca="1" si="101"/>
        <v>0</v>
      </c>
      <c r="BB510" s="96">
        <f t="shared" ca="1" si="101"/>
        <v>0</v>
      </c>
      <c r="BC510" s="96">
        <f t="shared" ca="1" si="101"/>
        <v>0</v>
      </c>
      <c r="BD510" s="96">
        <f t="shared" ca="1" si="101"/>
        <v>0</v>
      </c>
      <c r="BE510" s="96">
        <f t="shared" ca="1" si="101"/>
        <v>0</v>
      </c>
      <c r="BF510" s="101">
        <f t="shared" ca="1" si="91"/>
        <v>0</v>
      </c>
    </row>
    <row r="511" spans="2:58">
      <c r="B511" s="139" t="str">
        <v/>
      </c>
      <c r="C511" s="62" t="s">
        <v>127</v>
      </c>
      <c r="D511" s="96">
        <f t="shared" ca="1" si="97"/>
        <v>0</v>
      </c>
      <c r="E511" s="96">
        <f t="shared" ca="1" si="97"/>
        <v>0</v>
      </c>
      <c r="F511" s="96">
        <f t="shared" ca="1" si="97"/>
        <v>0</v>
      </c>
      <c r="G511" s="96">
        <f t="shared" ca="1" si="97"/>
        <v>0</v>
      </c>
      <c r="H511" s="96">
        <f t="shared" ca="1" si="97"/>
        <v>0</v>
      </c>
      <c r="I511" s="96">
        <f t="shared" ca="1" si="97"/>
        <v>0</v>
      </c>
      <c r="J511" s="96">
        <f t="shared" ca="1" si="97"/>
        <v>0</v>
      </c>
      <c r="K511" s="96">
        <f t="shared" ca="1" si="97"/>
        <v>0</v>
      </c>
      <c r="L511" s="96">
        <f t="shared" ca="1" si="97"/>
        <v>0</v>
      </c>
      <c r="M511" s="96">
        <f t="shared" ca="1" si="97"/>
        <v>0</v>
      </c>
      <c r="N511" s="96">
        <f t="shared" ca="1" si="98"/>
        <v>0</v>
      </c>
      <c r="O511" s="96">
        <f t="shared" ca="1" si="98"/>
        <v>0</v>
      </c>
      <c r="P511" s="96">
        <f t="shared" ca="1" si="98"/>
        <v>0</v>
      </c>
      <c r="Q511" s="96">
        <f t="shared" ca="1" si="98"/>
        <v>0</v>
      </c>
      <c r="R511" s="96">
        <f t="shared" ca="1" si="98"/>
        <v>0</v>
      </c>
      <c r="S511" s="96">
        <f t="shared" ca="1" si="98"/>
        <v>0</v>
      </c>
      <c r="T511" s="96">
        <f t="shared" ca="1" si="98"/>
        <v>0</v>
      </c>
      <c r="U511" s="96">
        <f t="shared" ca="1" si="98"/>
        <v>0</v>
      </c>
      <c r="V511" s="96">
        <f t="shared" ca="1" si="98"/>
        <v>0</v>
      </c>
      <c r="W511" s="96">
        <f t="shared" ca="1" si="98"/>
        <v>0</v>
      </c>
      <c r="X511" s="96">
        <f t="shared" ca="1" si="99"/>
        <v>0</v>
      </c>
      <c r="Y511" s="96">
        <f t="shared" ca="1" si="99"/>
        <v>0</v>
      </c>
      <c r="Z511" s="96">
        <f t="shared" ca="1" si="99"/>
        <v>0</v>
      </c>
      <c r="AA511" s="96">
        <f t="shared" ca="1" si="99"/>
        <v>0</v>
      </c>
      <c r="AB511" s="96">
        <f t="shared" ca="1" si="99"/>
        <v>0</v>
      </c>
      <c r="AC511" s="96">
        <f t="shared" ca="1" si="99"/>
        <v>0</v>
      </c>
      <c r="AD511" s="96">
        <f t="shared" ca="1" si="99"/>
        <v>0</v>
      </c>
      <c r="AE511" s="96">
        <f t="shared" ca="1" si="99"/>
        <v>0</v>
      </c>
      <c r="AF511" s="96">
        <f t="shared" ca="1" si="99"/>
        <v>0</v>
      </c>
      <c r="AG511" s="96">
        <f t="shared" ca="1" si="99"/>
        <v>0</v>
      </c>
      <c r="AH511" s="96">
        <f t="shared" ca="1" si="100"/>
        <v>0</v>
      </c>
      <c r="AI511" s="96">
        <f t="shared" ca="1" si="100"/>
        <v>0</v>
      </c>
      <c r="AJ511" s="96">
        <f t="shared" ca="1" si="100"/>
        <v>0</v>
      </c>
      <c r="AK511" s="96">
        <f t="shared" ca="1" si="100"/>
        <v>0</v>
      </c>
      <c r="AL511" s="96">
        <f t="shared" ca="1" si="100"/>
        <v>0</v>
      </c>
      <c r="AM511" s="96">
        <f t="shared" ca="1" si="100"/>
        <v>0</v>
      </c>
      <c r="AN511" s="96">
        <f t="shared" ca="1" si="100"/>
        <v>0</v>
      </c>
      <c r="AO511" s="96">
        <f t="shared" ca="1" si="100"/>
        <v>0</v>
      </c>
      <c r="AP511" s="96">
        <f t="shared" ca="1" si="100"/>
        <v>0</v>
      </c>
      <c r="AQ511" s="96">
        <f t="shared" ca="1" si="100"/>
        <v>0</v>
      </c>
      <c r="AR511" s="96">
        <f t="shared" ca="1" si="101"/>
        <v>0</v>
      </c>
      <c r="AS511" s="96">
        <f t="shared" ca="1" si="101"/>
        <v>0</v>
      </c>
      <c r="AT511" s="96">
        <f t="shared" ca="1" si="101"/>
        <v>0</v>
      </c>
      <c r="AU511" s="96">
        <f t="shared" ca="1" si="101"/>
        <v>0</v>
      </c>
      <c r="AV511" s="96">
        <f t="shared" ca="1" si="101"/>
        <v>0</v>
      </c>
      <c r="AW511" s="96">
        <f t="shared" ca="1" si="101"/>
        <v>0</v>
      </c>
      <c r="AX511" s="96">
        <f t="shared" ca="1" si="101"/>
        <v>0</v>
      </c>
      <c r="AY511" s="96">
        <f t="shared" ca="1" si="101"/>
        <v>0</v>
      </c>
      <c r="AZ511" s="96">
        <f t="shared" ca="1" si="101"/>
        <v>0</v>
      </c>
      <c r="BA511" s="96">
        <f t="shared" ca="1" si="101"/>
        <v>0</v>
      </c>
      <c r="BB511" s="96">
        <f t="shared" ca="1" si="101"/>
        <v>0</v>
      </c>
      <c r="BC511" s="96">
        <f t="shared" ca="1" si="101"/>
        <v>0</v>
      </c>
      <c r="BD511" s="96">
        <f t="shared" ca="1" si="101"/>
        <v>0</v>
      </c>
      <c r="BE511" s="96">
        <f t="shared" ca="1" si="101"/>
        <v>0</v>
      </c>
      <c r="BF511" s="101">
        <f t="shared" ca="1" si="91"/>
        <v>0</v>
      </c>
    </row>
    <row r="512" spans="2:58" ht="12">
      <c r="BF512" s="52" t="s">
        <v>447</v>
      </c>
    </row>
    <row r="514" spans="2:35" ht="15.5">
      <c r="B514" s="50" t="s">
        <v>448</v>
      </c>
      <c r="C514" s="50"/>
      <c r="D514" s="50"/>
      <c r="E514" s="50"/>
      <c r="F514" s="50"/>
      <c r="G514" s="50"/>
      <c r="H514" s="50"/>
      <c r="I514" s="50"/>
      <c r="J514" s="50"/>
      <c r="K514" s="50"/>
      <c r="L514" s="50"/>
      <c r="M514" s="50"/>
      <c r="N514" s="50"/>
      <c r="O514" s="50"/>
      <c r="P514" s="50"/>
      <c r="Q514" s="50"/>
      <c r="R514" s="50"/>
      <c r="S514" s="50"/>
      <c r="T514" s="50"/>
      <c r="U514" s="50"/>
      <c r="V514" s="50"/>
      <c r="W514" s="50"/>
      <c r="X514" s="50"/>
      <c r="Y514" s="50"/>
      <c r="Z514" s="50"/>
      <c r="AA514" s="50"/>
      <c r="AB514" s="50"/>
      <c r="AC514" s="50"/>
      <c r="AD514" s="50"/>
      <c r="AE514" s="50"/>
      <c r="AF514" s="50"/>
      <c r="AG514" s="50"/>
      <c r="AH514" s="50"/>
      <c r="AI514" s="50"/>
    </row>
    <row r="515" spans="2:35" s="137" customFormat="1" ht="46">
      <c r="B515" s="134" t="s">
        <v>126</v>
      </c>
      <c r="C515" s="134" t="s">
        <v>78</v>
      </c>
      <c r="D515" s="134" t="str">
        <f t="array" ref="D515:AI515">TRANSPOSE(Service_list)</f>
        <v>Analogue Core WLR Rentals</v>
      </c>
      <c r="E515" s="134" t="str">
        <v>Analogue Premium Rentals</v>
      </c>
      <c r="F515" s="134" t="str">
        <v>WLR Connections</v>
      </c>
      <c r="G515" s="134" t="str">
        <v>WLR Premium Connections</v>
      </c>
      <c r="H515" s="134" t="str">
        <v>WLR Transfers</v>
      </c>
      <c r="I515" s="134" t="str">
        <v>WLR Premium Transfers</v>
      </c>
      <c r="J515" s="134" t="str">
        <v>WLR Conversions</v>
      </c>
      <c r="K515" s="134" t="str">
        <v>Metallic Path Facility (MPF) New Provide Services</v>
      </c>
      <c r="L515" s="134" t="str">
        <v>Metallic Path Facility (MPF) Single Migrations</v>
      </c>
      <c r="M515" s="134" t="str">
        <v>Metallic Path Facility (MPF) Bulk Migrations</v>
      </c>
      <c r="N515" s="134" t="str">
        <v>Metallic Path Facility (MPF) Rentals</v>
      </c>
      <c r="O515" s="134" t="str">
        <v>Hard Ceases</v>
      </c>
      <c r="P515" s="134" t="str">
        <v>Co-mingling New Provide Services</v>
      </c>
      <c r="Q515" s="134" t="str">
        <v>Co-mingling Rental Services</v>
      </c>
      <c r="R515" s="134" t="str">
        <v>Tie cables</v>
      </c>
      <c r="S515" s="134" t="str">
        <v>Other LLU Ancillary Services</v>
      </c>
      <c r="T515" s="134" t="str">
        <v>Shared Metallic Path Facility (SMPF) New Provides</v>
      </c>
      <c r="U515" s="134" t="str">
        <v>Shared Metallic Path Facility (SMPF) Single Migrations</v>
      </c>
      <c r="V515" s="134" t="str">
        <v>Shared Metallic Path Facility (SMPF) Bulk Migrations</v>
      </c>
      <c r="W515" s="134" t="str">
        <v>Shared Metallic Path Facility (SMPF) Rentals</v>
      </c>
      <c r="X515" s="134" t="str">
        <v>WLR Simultaneously Provided Conversions</v>
      </c>
      <c r="Y515" s="135" t="str">
        <v>WLR Simultaneously Provided Connections</v>
      </c>
      <c r="Z515" s="135" t="str">
        <v>GEA FTTC Rentals</v>
      </c>
      <c r="AA515" s="135" t="str">
        <v>GEA FTTC Connections</v>
      </c>
      <c r="AB515" s="135" t="str">
        <v>GEA CP to CP Migration</v>
      </c>
      <c r="AC515" s="135" t="str">
        <v>GEA Other</v>
      </c>
      <c r="AD515" s="135" t="str">
        <v/>
      </c>
      <c r="AE515" s="135" t="str">
        <v/>
      </c>
      <c r="AF515" s="135" t="str">
        <v/>
      </c>
      <c r="AG515" s="135" t="str">
        <v/>
      </c>
      <c r="AH515" s="135" t="str">
        <v/>
      </c>
      <c r="AI515" s="135" t="str">
        <v/>
      </c>
    </row>
    <row r="516" spans="2:35">
      <c r="B516" s="139" t="str">
        <f t="array" ref="B516:B569">Component_list</f>
        <v>MPF Line Testing Systems</v>
      </c>
      <c r="C516" s="62" t="s">
        <v>127</v>
      </c>
      <c r="D516" s="96">
        <f t="array" aca="1" ref="D516:AI569" ca="1">TRANSPOSE(D480:BE511)</f>
        <v>0</v>
      </c>
      <c r="E516" s="96">
        <f ca="1"/>
        <v>0</v>
      </c>
      <c r="F516" s="96">
        <f ca="1"/>
        <v>0</v>
      </c>
      <c r="G516" s="96">
        <f ca="1"/>
        <v>0</v>
      </c>
      <c r="H516" s="96">
        <f ca="1"/>
        <v>0</v>
      </c>
      <c r="I516" s="96">
        <f ca="1"/>
        <v>0</v>
      </c>
      <c r="J516" s="96">
        <f ca="1"/>
        <v>0</v>
      </c>
      <c r="K516" s="96">
        <f ca="1"/>
        <v>0</v>
      </c>
      <c r="L516" s="96">
        <f ca="1"/>
        <v>0</v>
      </c>
      <c r="M516" s="96">
        <f ca="1"/>
        <v>0</v>
      </c>
      <c r="N516" s="96">
        <f ca="1"/>
        <v>6.5759008419963232</v>
      </c>
      <c r="O516" s="96">
        <f ca="1"/>
        <v>0</v>
      </c>
      <c r="P516" s="96">
        <f ca="1"/>
        <v>0</v>
      </c>
      <c r="Q516" s="96">
        <f ca="1"/>
        <v>0</v>
      </c>
      <c r="R516" s="96">
        <f ca="1"/>
        <v>0</v>
      </c>
      <c r="S516" s="96">
        <f ca="1"/>
        <v>0</v>
      </c>
      <c r="T516" s="96">
        <f ca="1"/>
        <v>0</v>
      </c>
      <c r="U516" s="96">
        <f ca="1"/>
        <v>0</v>
      </c>
      <c r="V516" s="96">
        <f ca="1"/>
        <v>0</v>
      </c>
      <c r="W516" s="96">
        <f ca="1"/>
        <v>0</v>
      </c>
      <c r="X516" s="96">
        <f ca="1"/>
        <v>0</v>
      </c>
      <c r="Y516" s="96">
        <f ca="1"/>
        <v>0</v>
      </c>
      <c r="Z516" s="96">
        <f ca="1"/>
        <v>0</v>
      </c>
      <c r="AA516" s="96">
        <f ca="1"/>
        <v>0</v>
      </c>
      <c r="AB516" s="96">
        <f ca="1"/>
        <v>0</v>
      </c>
      <c r="AC516" s="96">
        <f ca="1"/>
        <v>0</v>
      </c>
      <c r="AD516" s="96">
        <f ca="1"/>
        <v>0</v>
      </c>
      <c r="AE516" s="96">
        <f ca="1"/>
        <v>0</v>
      </c>
      <c r="AF516" s="96">
        <f ca="1"/>
        <v>0</v>
      </c>
      <c r="AG516" s="96">
        <f ca="1"/>
        <v>0</v>
      </c>
      <c r="AH516" s="96">
        <f ca="1"/>
        <v>0</v>
      </c>
      <c r="AI516" s="96">
        <f ca="1"/>
        <v>0</v>
      </c>
    </row>
    <row r="517" spans="2:35">
      <c r="B517" s="139" t="str">
        <v>Openreach time related charges</v>
      </c>
      <c r="C517" s="62" t="s">
        <v>127</v>
      </c>
      <c r="D517" s="96">
        <f ca="1"/>
        <v>0</v>
      </c>
      <c r="E517" s="96">
        <f ca="1"/>
        <v>0</v>
      </c>
      <c r="F517" s="96">
        <f ca="1"/>
        <v>0</v>
      </c>
      <c r="G517" s="96">
        <f ca="1"/>
        <v>0</v>
      </c>
      <c r="H517" s="96">
        <f ca="1"/>
        <v>0</v>
      </c>
      <c r="I517" s="96">
        <f ca="1"/>
        <v>0</v>
      </c>
      <c r="J517" s="96">
        <f ca="1"/>
        <v>0</v>
      </c>
      <c r="K517" s="96">
        <f ca="1"/>
        <v>0</v>
      </c>
      <c r="L517" s="96">
        <f ca="1"/>
        <v>0</v>
      </c>
      <c r="M517" s="96">
        <f ca="1"/>
        <v>0</v>
      </c>
      <c r="N517" s="96">
        <f ca="1"/>
        <v>0</v>
      </c>
      <c r="O517" s="96">
        <f ca="1"/>
        <v>0</v>
      </c>
      <c r="P517" s="96">
        <f ca="1"/>
        <v>0</v>
      </c>
      <c r="Q517" s="96">
        <f ca="1"/>
        <v>0</v>
      </c>
      <c r="R517" s="96">
        <f ca="1"/>
        <v>0</v>
      </c>
      <c r="S517" s="96">
        <f ca="1"/>
        <v>0</v>
      </c>
      <c r="T517" s="96">
        <f ca="1"/>
        <v>0</v>
      </c>
      <c r="U517" s="96">
        <f ca="1"/>
        <v>0</v>
      </c>
      <c r="V517" s="96">
        <f ca="1"/>
        <v>0</v>
      </c>
      <c r="W517" s="96">
        <f ca="1"/>
        <v>0</v>
      </c>
      <c r="X517" s="96">
        <f ca="1"/>
        <v>0</v>
      </c>
      <c r="Y517" s="96">
        <f ca="1"/>
        <v>0</v>
      </c>
      <c r="Z517" s="96">
        <f ca="1"/>
        <v>0</v>
      </c>
      <c r="AA517" s="96">
        <f ca="1"/>
        <v>0</v>
      </c>
      <c r="AB517" s="96">
        <f ca="1"/>
        <v>0</v>
      </c>
      <c r="AC517" s="96">
        <f ca="1"/>
        <v>0</v>
      </c>
      <c r="AD517" s="96">
        <f ca="1"/>
        <v>0</v>
      </c>
      <c r="AE517" s="96">
        <f ca="1"/>
        <v>0</v>
      </c>
      <c r="AF517" s="96">
        <f ca="1"/>
        <v>0</v>
      </c>
      <c r="AG517" s="96">
        <f ca="1"/>
        <v>0</v>
      </c>
      <c r="AH517" s="96">
        <f ca="1"/>
        <v>0</v>
      </c>
      <c r="AI517" s="96">
        <f ca="1"/>
        <v>0</v>
      </c>
    </row>
    <row r="518" spans="2:35">
      <c r="B518" s="139" t="str">
        <v>Co-mingling electricity</v>
      </c>
      <c r="C518" s="62" t="s">
        <v>127</v>
      </c>
      <c r="D518" s="96">
        <f ca="1"/>
        <v>0</v>
      </c>
      <c r="E518" s="96">
        <f ca="1"/>
        <v>0</v>
      </c>
      <c r="F518" s="96">
        <f ca="1"/>
        <v>0</v>
      </c>
      <c r="G518" s="96">
        <f ca="1"/>
        <v>0</v>
      </c>
      <c r="H518" s="96">
        <f ca="1"/>
        <v>0</v>
      </c>
      <c r="I518" s="96">
        <f ca="1"/>
        <v>0</v>
      </c>
      <c r="J518" s="96">
        <f ca="1"/>
        <v>0</v>
      </c>
      <c r="K518" s="96">
        <f ca="1"/>
        <v>0</v>
      </c>
      <c r="L518" s="96">
        <f ca="1"/>
        <v>0</v>
      </c>
      <c r="M518" s="96">
        <f ca="1"/>
        <v>0</v>
      </c>
      <c r="N518" s="96">
        <f ca="1"/>
        <v>0</v>
      </c>
      <c r="O518" s="96">
        <f ca="1"/>
        <v>0</v>
      </c>
      <c r="P518" s="96">
        <f ca="1"/>
        <v>0</v>
      </c>
      <c r="Q518" s="96">
        <f ca="1"/>
        <v>0</v>
      </c>
      <c r="R518" s="96">
        <f ca="1"/>
        <v>0</v>
      </c>
      <c r="S518" s="96">
        <f ca="1"/>
        <v>0</v>
      </c>
      <c r="T518" s="96">
        <f ca="1"/>
        <v>0</v>
      </c>
      <c r="U518" s="96">
        <f ca="1"/>
        <v>0</v>
      </c>
      <c r="V518" s="96">
        <f ca="1"/>
        <v>0</v>
      </c>
      <c r="W518" s="96">
        <f ca="1"/>
        <v>0</v>
      </c>
      <c r="X518" s="96">
        <f ca="1"/>
        <v>0</v>
      </c>
      <c r="Y518" s="96">
        <f ca="1"/>
        <v>0</v>
      </c>
      <c r="Z518" s="96">
        <f ca="1"/>
        <v>0</v>
      </c>
      <c r="AA518" s="96">
        <f ca="1"/>
        <v>0</v>
      </c>
      <c r="AB518" s="96">
        <f ca="1"/>
        <v>0</v>
      </c>
      <c r="AC518" s="96">
        <f ca="1"/>
        <v>0</v>
      </c>
      <c r="AD518" s="96">
        <f ca="1"/>
        <v>0</v>
      </c>
      <c r="AE518" s="96">
        <f ca="1"/>
        <v>0</v>
      </c>
      <c r="AF518" s="96">
        <f ca="1"/>
        <v>0</v>
      </c>
      <c r="AG518" s="96">
        <f ca="1"/>
        <v>0</v>
      </c>
      <c r="AH518" s="96">
        <f ca="1"/>
        <v>0</v>
      </c>
      <c r="AI518" s="96">
        <f ca="1"/>
        <v>0</v>
      </c>
    </row>
    <row r="519" spans="2:35">
      <c r="B519" s="139" t="str">
        <v>Co-mingling set up</v>
      </c>
      <c r="C519" s="62" t="s">
        <v>127</v>
      </c>
      <c r="D519" s="96">
        <f ca="1"/>
        <v>0</v>
      </c>
      <c r="E519" s="96">
        <f ca="1"/>
        <v>0</v>
      </c>
      <c r="F519" s="96">
        <f ca="1"/>
        <v>0</v>
      </c>
      <c r="G519" s="96">
        <f ca="1"/>
        <v>0</v>
      </c>
      <c r="H519" s="96">
        <f ca="1"/>
        <v>0</v>
      </c>
      <c r="I519" s="96">
        <f ca="1"/>
        <v>0</v>
      </c>
      <c r="J519" s="96">
        <f ca="1"/>
        <v>0</v>
      </c>
      <c r="K519" s="96">
        <f ca="1"/>
        <v>0</v>
      </c>
      <c r="L519" s="96">
        <f ca="1"/>
        <v>0</v>
      </c>
      <c r="M519" s="96">
        <f ca="1"/>
        <v>0</v>
      </c>
      <c r="N519" s="96">
        <f ca="1"/>
        <v>0</v>
      </c>
      <c r="O519" s="96">
        <f ca="1"/>
        <v>0</v>
      </c>
      <c r="P519" s="96">
        <f ca="1"/>
        <v>10526.242581336395</v>
      </c>
      <c r="Q519" s="96">
        <f ca="1"/>
        <v>0</v>
      </c>
      <c r="R519" s="96">
        <f ca="1"/>
        <v>0</v>
      </c>
      <c r="S519" s="96">
        <f ca="1"/>
        <v>0</v>
      </c>
      <c r="T519" s="96">
        <f ca="1"/>
        <v>0</v>
      </c>
      <c r="U519" s="96">
        <f ca="1"/>
        <v>0</v>
      </c>
      <c r="V519" s="96">
        <f ca="1"/>
        <v>0</v>
      </c>
      <c r="W519" s="96">
        <f ca="1"/>
        <v>0</v>
      </c>
      <c r="X519" s="96">
        <f ca="1"/>
        <v>0</v>
      </c>
      <c r="Y519" s="96">
        <f ca="1"/>
        <v>0</v>
      </c>
      <c r="Z519" s="96">
        <f ca="1"/>
        <v>0</v>
      </c>
      <c r="AA519" s="96">
        <f ca="1"/>
        <v>0</v>
      </c>
      <c r="AB519" s="96">
        <f ca="1"/>
        <v>0</v>
      </c>
      <c r="AC519" s="96">
        <f ca="1"/>
        <v>0</v>
      </c>
      <c r="AD519" s="96">
        <f ca="1"/>
        <v>0</v>
      </c>
      <c r="AE519" s="96">
        <f ca="1"/>
        <v>0</v>
      </c>
      <c r="AF519" s="96">
        <f ca="1"/>
        <v>0</v>
      </c>
      <c r="AG519" s="96">
        <f ca="1"/>
        <v>0</v>
      </c>
      <c r="AH519" s="96">
        <f ca="1"/>
        <v>0</v>
      </c>
      <c r="AI519" s="96">
        <f ca="1"/>
        <v>0</v>
      </c>
    </row>
    <row r="520" spans="2:35">
      <c r="B520" s="139" t="str">
        <v>Co-mingling rentals</v>
      </c>
      <c r="C520" s="62" t="s">
        <v>127</v>
      </c>
      <c r="D520" s="96">
        <f ca="1"/>
        <v>0</v>
      </c>
      <c r="E520" s="96">
        <f ca="1"/>
        <v>0</v>
      </c>
      <c r="F520" s="96">
        <f ca="1"/>
        <v>0</v>
      </c>
      <c r="G520" s="96">
        <f ca="1"/>
        <v>0</v>
      </c>
      <c r="H520" s="96">
        <f ca="1"/>
        <v>0</v>
      </c>
      <c r="I520" s="96">
        <f ca="1"/>
        <v>0</v>
      </c>
      <c r="J520" s="96">
        <f ca="1"/>
        <v>0</v>
      </c>
      <c r="K520" s="96">
        <f ca="1"/>
        <v>0</v>
      </c>
      <c r="L520" s="96">
        <f ca="1"/>
        <v>0</v>
      </c>
      <c r="M520" s="96">
        <f ca="1"/>
        <v>0</v>
      </c>
      <c r="N520" s="96">
        <f ca="1"/>
        <v>0</v>
      </c>
      <c r="O520" s="96">
        <f ca="1"/>
        <v>0</v>
      </c>
      <c r="P520" s="96">
        <f ca="1"/>
        <v>0</v>
      </c>
      <c r="Q520" s="96">
        <f ca="1"/>
        <v>1188.0991611319264</v>
      </c>
      <c r="R520" s="96">
        <f ca="1"/>
        <v>0</v>
      </c>
      <c r="S520" s="96">
        <f ca="1"/>
        <v>0</v>
      </c>
      <c r="T520" s="96">
        <f ca="1"/>
        <v>0</v>
      </c>
      <c r="U520" s="96">
        <f ca="1"/>
        <v>0</v>
      </c>
      <c r="V520" s="96">
        <f ca="1"/>
        <v>0</v>
      </c>
      <c r="W520" s="96">
        <f ca="1"/>
        <v>0</v>
      </c>
      <c r="X520" s="96">
        <f ca="1"/>
        <v>0</v>
      </c>
      <c r="Y520" s="96">
        <f ca="1"/>
        <v>0</v>
      </c>
      <c r="Z520" s="96">
        <f ca="1"/>
        <v>0</v>
      </c>
      <c r="AA520" s="96">
        <f ca="1"/>
        <v>0</v>
      </c>
      <c r="AB520" s="96">
        <f ca="1"/>
        <v>0</v>
      </c>
      <c r="AC520" s="96">
        <f ca="1"/>
        <v>0</v>
      </c>
      <c r="AD520" s="96">
        <f ca="1"/>
        <v>0</v>
      </c>
      <c r="AE520" s="96">
        <f ca="1"/>
        <v>0</v>
      </c>
      <c r="AF520" s="96">
        <f ca="1"/>
        <v>0</v>
      </c>
      <c r="AG520" s="96">
        <f ca="1"/>
        <v>0</v>
      </c>
      <c r="AH520" s="96">
        <f ca="1"/>
        <v>0</v>
      </c>
      <c r="AI520" s="96">
        <f ca="1"/>
        <v>0</v>
      </c>
    </row>
    <row r="521" spans="2:35">
      <c r="B521" s="139" t="str">
        <v>WLA tie cables</v>
      </c>
      <c r="C521" s="62" t="s">
        <v>127</v>
      </c>
      <c r="D521" s="96">
        <f ca="1"/>
        <v>0</v>
      </c>
      <c r="E521" s="96">
        <f ca="1"/>
        <v>0</v>
      </c>
      <c r="F521" s="96">
        <f ca="1"/>
        <v>0</v>
      </c>
      <c r="G521" s="96">
        <f ca="1"/>
        <v>0</v>
      </c>
      <c r="H521" s="96">
        <f ca="1"/>
        <v>0</v>
      </c>
      <c r="I521" s="96">
        <f ca="1"/>
        <v>0</v>
      </c>
      <c r="J521" s="96">
        <f ca="1"/>
        <v>0</v>
      </c>
      <c r="K521" s="96">
        <f ca="1"/>
        <v>0</v>
      </c>
      <c r="L521" s="96">
        <f ca="1"/>
        <v>0</v>
      </c>
      <c r="M521" s="96">
        <f ca="1"/>
        <v>0</v>
      </c>
      <c r="N521" s="96">
        <f ca="1"/>
        <v>0</v>
      </c>
      <c r="O521" s="96">
        <f ca="1"/>
        <v>0</v>
      </c>
      <c r="P521" s="96">
        <f ca="1"/>
        <v>0</v>
      </c>
      <c r="Q521" s="96">
        <f ca="1"/>
        <v>0</v>
      </c>
      <c r="R521" s="96">
        <f ca="1"/>
        <v>19.618581744877797</v>
      </c>
      <c r="S521" s="96">
        <f ca="1"/>
        <v>0</v>
      </c>
      <c r="T521" s="96">
        <f ca="1"/>
        <v>0</v>
      </c>
      <c r="U521" s="96">
        <f ca="1"/>
        <v>0</v>
      </c>
      <c r="V521" s="96">
        <f ca="1"/>
        <v>0</v>
      </c>
      <c r="W521" s="96">
        <f ca="1"/>
        <v>0</v>
      </c>
      <c r="X521" s="96">
        <f ca="1"/>
        <v>0</v>
      </c>
      <c r="Y521" s="96">
        <f ca="1"/>
        <v>0</v>
      </c>
      <c r="Z521" s="96">
        <f ca="1"/>
        <v>0</v>
      </c>
      <c r="AA521" s="96">
        <f ca="1"/>
        <v>0</v>
      </c>
      <c r="AB521" s="96">
        <f ca="1"/>
        <v>0</v>
      </c>
      <c r="AC521" s="96">
        <f ca="1"/>
        <v>0</v>
      </c>
      <c r="AD521" s="96">
        <f ca="1"/>
        <v>0</v>
      </c>
      <c r="AE521" s="96">
        <f ca="1"/>
        <v>0</v>
      </c>
      <c r="AF521" s="96">
        <f ca="1"/>
        <v>0</v>
      </c>
      <c r="AG521" s="96">
        <f ca="1"/>
        <v>0</v>
      </c>
      <c r="AH521" s="96">
        <f ca="1"/>
        <v>0</v>
      </c>
      <c r="AI521" s="96">
        <f ca="1"/>
        <v>0</v>
      </c>
    </row>
    <row r="522" spans="2:35">
      <c r="B522" s="139" t="str">
        <v>Local Loop Unbundling systems development</v>
      </c>
      <c r="C522" s="62" t="s">
        <v>127</v>
      </c>
      <c r="D522" s="96">
        <f ca="1"/>
        <v>0</v>
      </c>
      <c r="E522" s="96">
        <f ca="1"/>
        <v>0</v>
      </c>
      <c r="F522" s="96">
        <f ca="1"/>
        <v>4.6277643653706235E-2</v>
      </c>
      <c r="G522" s="96">
        <f ca="1"/>
        <v>0</v>
      </c>
      <c r="H522" s="96">
        <f ca="1"/>
        <v>0</v>
      </c>
      <c r="I522" s="96">
        <f ca="1"/>
        <v>0</v>
      </c>
      <c r="J522" s="96">
        <f ca="1"/>
        <v>0.16562525097115918</v>
      </c>
      <c r="K522" s="96">
        <f ca="1"/>
        <v>0.16562525097115918</v>
      </c>
      <c r="L522" s="96">
        <f ca="1"/>
        <v>0.16562525097115918</v>
      </c>
      <c r="M522" s="96">
        <f ca="1"/>
        <v>0.16562525097115918</v>
      </c>
      <c r="N522" s="96">
        <f ca="1"/>
        <v>0.16562525097115918</v>
      </c>
      <c r="O522" s="96">
        <f ca="1"/>
        <v>0.11447627640653647</v>
      </c>
      <c r="P522" s="96">
        <f ca="1"/>
        <v>1.0436826476638486</v>
      </c>
      <c r="Q522" s="96">
        <f ca="1"/>
        <v>6.3071556969090681</v>
      </c>
      <c r="R522" s="96">
        <f ca="1"/>
        <v>0.10351578185697448</v>
      </c>
      <c r="S522" s="96">
        <f ca="1"/>
        <v>0.16562525097115918</v>
      </c>
      <c r="T522" s="96">
        <f ca="1"/>
        <v>4.2624145470518897E-2</v>
      </c>
      <c r="U522" s="96">
        <f ca="1"/>
        <v>4.2624145470518897E-2</v>
      </c>
      <c r="V522" s="96">
        <f ca="1"/>
        <v>4.2624145470518897E-2</v>
      </c>
      <c r="W522" s="96">
        <f ca="1"/>
        <v>4.2624145470518897E-2</v>
      </c>
      <c r="X522" s="96">
        <f ca="1"/>
        <v>0.16562525097115918</v>
      </c>
      <c r="Y522" s="96">
        <f ca="1"/>
        <v>0.16562525097115918</v>
      </c>
      <c r="Z522" s="96">
        <f ca="1"/>
        <v>0</v>
      </c>
      <c r="AA522" s="96">
        <f ca="1"/>
        <v>0</v>
      </c>
      <c r="AB522" s="96">
        <f ca="1"/>
        <v>0</v>
      </c>
      <c r="AC522" s="96">
        <f ca="1"/>
        <v>0</v>
      </c>
      <c r="AD522" s="96">
        <f ca="1"/>
        <v>0</v>
      </c>
      <c r="AE522" s="96">
        <f ca="1"/>
        <v>0</v>
      </c>
      <c r="AF522" s="96">
        <f ca="1"/>
        <v>0</v>
      </c>
      <c r="AG522" s="96">
        <f ca="1"/>
        <v>0</v>
      </c>
      <c r="AH522" s="96">
        <f ca="1"/>
        <v>0</v>
      </c>
      <c r="AI522" s="96">
        <f ca="1"/>
        <v>0</v>
      </c>
    </row>
    <row r="523" spans="2:35">
      <c r="B523" s="139" t="str">
        <v>Wholesale Access specific</v>
      </c>
      <c r="C523" s="62" t="s">
        <v>127</v>
      </c>
      <c r="D523" s="96">
        <f ca="1"/>
        <v>0</v>
      </c>
      <c r="E523" s="96">
        <f ca="1"/>
        <v>0</v>
      </c>
      <c r="F523" s="96">
        <f ca="1"/>
        <v>4.7704722135275981</v>
      </c>
      <c r="G523" s="96">
        <f ca="1"/>
        <v>6.625655852121664</v>
      </c>
      <c r="H523" s="96">
        <f ca="1"/>
        <v>6.625655852121664</v>
      </c>
      <c r="I523" s="96">
        <f ca="1"/>
        <v>6.625655852121664</v>
      </c>
      <c r="J523" s="96">
        <f ca="1"/>
        <v>0</v>
      </c>
      <c r="K523" s="96">
        <f ca="1"/>
        <v>0</v>
      </c>
      <c r="L523" s="96">
        <f ca="1"/>
        <v>0</v>
      </c>
      <c r="M523" s="96">
        <f ca="1"/>
        <v>0</v>
      </c>
      <c r="N523" s="96">
        <f ca="1"/>
        <v>0</v>
      </c>
      <c r="O523" s="96">
        <f ca="1"/>
        <v>0</v>
      </c>
      <c r="P523" s="96">
        <f ca="1"/>
        <v>0</v>
      </c>
      <c r="Q523" s="96">
        <f ca="1"/>
        <v>0</v>
      </c>
      <c r="R523" s="96">
        <f ca="1"/>
        <v>0</v>
      </c>
      <c r="S523" s="96">
        <f ca="1"/>
        <v>0</v>
      </c>
      <c r="T523" s="96">
        <f ca="1"/>
        <v>0</v>
      </c>
      <c r="U523" s="96">
        <f ca="1"/>
        <v>0</v>
      </c>
      <c r="V523" s="96">
        <f ca="1"/>
        <v>0</v>
      </c>
      <c r="W523" s="96">
        <f ca="1"/>
        <v>0</v>
      </c>
      <c r="X523" s="96">
        <f ca="1"/>
        <v>6.625655852121664</v>
      </c>
      <c r="Y523" s="96">
        <f ca="1"/>
        <v>6.625655852121664</v>
      </c>
      <c r="Z523" s="96">
        <f ca="1"/>
        <v>0</v>
      </c>
      <c r="AA523" s="96">
        <f ca="1"/>
        <v>0</v>
      </c>
      <c r="AB523" s="96">
        <f ca="1"/>
        <v>0</v>
      </c>
      <c r="AC523" s="96">
        <f ca="1"/>
        <v>0</v>
      </c>
      <c r="AD523" s="96">
        <f ca="1"/>
        <v>0</v>
      </c>
      <c r="AE523" s="96">
        <f ca="1"/>
        <v>0</v>
      </c>
      <c r="AF523" s="96">
        <f ca="1"/>
        <v>0</v>
      </c>
      <c r="AG523" s="96">
        <f ca="1"/>
        <v>0</v>
      </c>
      <c r="AH523" s="96">
        <f ca="1"/>
        <v>0</v>
      </c>
      <c r="AI523" s="96">
        <f ca="1"/>
        <v>0</v>
      </c>
    </row>
    <row r="524" spans="2:35">
      <c r="B524" s="139" t="str">
        <v>Routeing &amp; records</v>
      </c>
      <c r="C524" s="62" t="s">
        <v>127</v>
      </c>
      <c r="D524" s="96">
        <f ca="1"/>
        <v>0</v>
      </c>
      <c r="E524" s="96">
        <f ca="1"/>
        <v>0</v>
      </c>
      <c r="F524" s="96">
        <f ca="1"/>
        <v>1.6361245754555882</v>
      </c>
      <c r="G524" s="96">
        <f ca="1"/>
        <v>1.6361245754555882</v>
      </c>
      <c r="H524" s="96">
        <f ca="1"/>
        <v>0</v>
      </c>
      <c r="I524" s="96">
        <f ca="1"/>
        <v>1.6361245754555882</v>
      </c>
      <c r="J524" s="96">
        <f ca="1"/>
        <v>1.6361245754555882</v>
      </c>
      <c r="K524" s="96">
        <f ca="1"/>
        <v>1.6361245754555882</v>
      </c>
      <c r="L524" s="96">
        <f ca="1"/>
        <v>0</v>
      </c>
      <c r="M524" s="96">
        <f ca="1"/>
        <v>0</v>
      </c>
      <c r="N524" s="96">
        <f ca="1"/>
        <v>0</v>
      </c>
      <c r="O524" s="96">
        <f ca="1"/>
        <v>0</v>
      </c>
      <c r="P524" s="96">
        <f ca="1"/>
        <v>0</v>
      </c>
      <c r="Q524" s="96">
        <f ca="1"/>
        <v>0</v>
      </c>
      <c r="R524" s="96">
        <f ca="1"/>
        <v>0</v>
      </c>
      <c r="S524" s="96">
        <f ca="1"/>
        <v>0</v>
      </c>
      <c r="T524" s="96">
        <f ca="1"/>
        <v>0</v>
      </c>
      <c r="U524" s="96">
        <f ca="1"/>
        <v>0</v>
      </c>
      <c r="V524" s="96">
        <f ca="1"/>
        <v>0</v>
      </c>
      <c r="W524" s="96">
        <f ca="1"/>
        <v>0</v>
      </c>
      <c r="X524" s="96">
        <f ca="1"/>
        <v>1.6361245754555882</v>
      </c>
      <c r="Y524" s="96">
        <f ca="1"/>
        <v>1.6361245754555882</v>
      </c>
      <c r="Z524" s="96">
        <f ca="1"/>
        <v>0</v>
      </c>
      <c r="AA524" s="96">
        <f ca="1"/>
        <v>1.6361245754555882</v>
      </c>
      <c r="AB524" s="96">
        <f ca="1"/>
        <v>1.6361245754555882</v>
      </c>
      <c r="AC524" s="96">
        <f ca="1"/>
        <v>0</v>
      </c>
      <c r="AD524" s="96">
        <f ca="1"/>
        <v>0</v>
      </c>
      <c r="AE524" s="96">
        <f ca="1"/>
        <v>0</v>
      </c>
      <c r="AF524" s="96">
        <f ca="1"/>
        <v>0</v>
      </c>
      <c r="AG524" s="96">
        <f ca="1"/>
        <v>0</v>
      </c>
      <c r="AH524" s="96">
        <f ca="1"/>
        <v>0</v>
      </c>
      <c r="AI524" s="96">
        <f ca="1"/>
        <v>0</v>
      </c>
    </row>
    <row r="525" spans="2:35">
      <c r="B525" s="139" t="str">
        <v>MDF Hardware jumpering</v>
      </c>
      <c r="C525" s="62" t="s">
        <v>127</v>
      </c>
      <c r="D525" s="96">
        <f ca="1"/>
        <v>0</v>
      </c>
      <c r="E525" s="96">
        <f ca="1"/>
        <v>0</v>
      </c>
      <c r="F525" s="96">
        <f ca="1"/>
        <v>11.418510160364523</v>
      </c>
      <c r="G525" s="96">
        <f ca="1"/>
        <v>10.205925010591301</v>
      </c>
      <c r="H525" s="96">
        <f ca="1"/>
        <v>0</v>
      </c>
      <c r="I525" s="96">
        <f ca="1"/>
        <v>0</v>
      </c>
      <c r="J525" s="96">
        <f ca="1"/>
        <v>14.551021797278684</v>
      </c>
      <c r="K525" s="96">
        <f ca="1"/>
        <v>14.551021797278684</v>
      </c>
      <c r="L525" s="96">
        <f ca="1"/>
        <v>14.652070559759787</v>
      </c>
      <c r="M525" s="96">
        <f ca="1"/>
        <v>9.4985836732235853</v>
      </c>
      <c r="N525" s="96">
        <f ca="1"/>
        <v>0</v>
      </c>
      <c r="O525" s="96">
        <f ca="1"/>
        <v>10.812217585477912</v>
      </c>
      <c r="P525" s="96">
        <f ca="1"/>
        <v>0</v>
      </c>
      <c r="Q525" s="96">
        <f ca="1"/>
        <v>0</v>
      </c>
      <c r="R525" s="96">
        <f ca="1"/>
        <v>0</v>
      </c>
      <c r="S525" s="96">
        <f ca="1"/>
        <v>0.30314628744330591</v>
      </c>
      <c r="T525" s="96">
        <f ca="1"/>
        <v>11.82270521028893</v>
      </c>
      <c r="U525" s="96">
        <f ca="1"/>
        <v>14.045777984873174</v>
      </c>
      <c r="V525" s="96">
        <f ca="1"/>
        <v>9.2964861482613834</v>
      </c>
      <c r="W525" s="96">
        <f ca="1"/>
        <v>0</v>
      </c>
      <c r="X525" s="96">
        <f ca="1"/>
        <v>16.673045809381826</v>
      </c>
      <c r="Y525" s="96">
        <f ca="1"/>
        <v>11.115363872921218</v>
      </c>
      <c r="Z525" s="96">
        <f ca="1"/>
        <v>0</v>
      </c>
      <c r="AA525" s="96">
        <f ca="1"/>
        <v>0</v>
      </c>
      <c r="AB525" s="96">
        <f ca="1"/>
        <v>0</v>
      </c>
      <c r="AC525" s="96">
        <f ca="1"/>
        <v>0</v>
      </c>
      <c r="AD525" s="96">
        <f ca="1"/>
        <v>0</v>
      </c>
      <c r="AE525" s="96">
        <f ca="1"/>
        <v>0</v>
      </c>
      <c r="AF525" s="96">
        <f ca="1"/>
        <v>0</v>
      </c>
      <c r="AG525" s="96">
        <f ca="1"/>
        <v>0</v>
      </c>
      <c r="AH525" s="96">
        <f ca="1"/>
        <v>0</v>
      </c>
      <c r="AI525" s="96">
        <f ca="1"/>
        <v>0</v>
      </c>
    </row>
    <row r="526" spans="2:35">
      <c r="B526" s="139" t="str">
        <v>E side copper capital</v>
      </c>
      <c r="C526" s="62" t="s">
        <v>127</v>
      </c>
      <c r="D526" s="96">
        <f ca="1"/>
        <v>7.0683296893078653</v>
      </c>
      <c r="E526" s="96">
        <f ca="1"/>
        <v>7.0683296893078653</v>
      </c>
      <c r="F526" s="96">
        <f ca="1"/>
        <v>0</v>
      </c>
      <c r="G526" s="96">
        <f ca="1"/>
        <v>0</v>
      </c>
      <c r="H526" s="96">
        <f ca="1"/>
        <v>0</v>
      </c>
      <c r="I526" s="96">
        <f ca="1"/>
        <v>0</v>
      </c>
      <c r="J526" s="96">
        <f ca="1"/>
        <v>0</v>
      </c>
      <c r="K526" s="96">
        <f ca="1"/>
        <v>0</v>
      </c>
      <c r="L526" s="96">
        <f ca="1"/>
        <v>0</v>
      </c>
      <c r="M526" s="96">
        <f ca="1"/>
        <v>0</v>
      </c>
      <c r="N526" s="96">
        <f ca="1"/>
        <v>7.0683296893078653</v>
      </c>
      <c r="O526" s="96">
        <f ca="1"/>
        <v>0</v>
      </c>
      <c r="P526" s="96">
        <f ca="1"/>
        <v>0</v>
      </c>
      <c r="Q526" s="96">
        <f ca="1"/>
        <v>0</v>
      </c>
      <c r="R526" s="96">
        <f ca="1"/>
        <v>0</v>
      </c>
      <c r="S526" s="96">
        <f ca="1"/>
        <v>0</v>
      </c>
      <c r="T526" s="96">
        <f ca="1"/>
        <v>0</v>
      </c>
      <c r="U526" s="96">
        <f ca="1"/>
        <v>0</v>
      </c>
      <c r="V526" s="96">
        <f ca="1"/>
        <v>0</v>
      </c>
      <c r="W526" s="96">
        <f ca="1"/>
        <v>0</v>
      </c>
      <c r="X526" s="96">
        <f ca="1"/>
        <v>0</v>
      </c>
      <c r="Y526" s="96">
        <f ca="1"/>
        <v>0</v>
      </c>
      <c r="Z526" s="96">
        <f ca="1"/>
        <v>0</v>
      </c>
      <c r="AA526" s="96">
        <f ca="1"/>
        <v>0</v>
      </c>
      <c r="AB526" s="96">
        <f ca="1"/>
        <v>0</v>
      </c>
      <c r="AC526" s="96">
        <f ca="1"/>
        <v>0</v>
      </c>
      <c r="AD526" s="96">
        <f ca="1"/>
        <v>0</v>
      </c>
      <c r="AE526" s="96">
        <f ca="1"/>
        <v>0</v>
      </c>
      <c r="AF526" s="96">
        <f ca="1"/>
        <v>0</v>
      </c>
      <c r="AG526" s="96">
        <f ca="1"/>
        <v>0</v>
      </c>
      <c r="AH526" s="96">
        <f ca="1"/>
        <v>0</v>
      </c>
      <c r="AI526" s="96">
        <f ca="1"/>
        <v>0</v>
      </c>
    </row>
    <row r="527" spans="2:35">
      <c r="B527" s="139" t="str">
        <v>E side copper current</v>
      </c>
      <c r="C527" s="62" t="s">
        <v>127</v>
      </c>
      <c r="D527" s="96">
        <f ca="1"/>
        <v>2.1156492930720088</v>
      </c>
      <c r="E527" s="96">
        <f ca="1"/>
        <v>2.1156492930720088</v>
      </c>
      <c r="F527" s="96">
        <f ca="1"/>
        <v>0</v>
      </c>
      <c r="G527" s="96">
        <f ca="1"/>
        <v>0</v>
      </c>
      <c r="H527" s="96">
        <f ca="1"/>
        <v>0</v>
      </c>
      <c r="I527" s="96">
        <f ca="1"/>
        <v>0</v>
      </c>
      <c r="J527" s="96">
        <f ca="1"/>
        <v>0</v>
      </c>
      <c r="K527" s="96">
        <f ca="1"/>
        <v>0</v>
      </c>
      <c r="L527" s="96">
        <f ca="1"/>
        <v>0</v>
      </c>
      <c r="M527" s="96">
        <f ca="1"/>
        <v>0</v>
      </c>
      <c r="N527" s="96">
        <f ca="1"/>
        <v>3.030145339209994</v>
      </c>
      <c r="O527" s="96">
        <f ca="1"/>
        <v>0</v>
      </c>
      <c r="P527" s="96">
        <f ca="1"/>
        <v>0</v>
      </c>
      <c r="Q527" s="96">
        <f ca="1"/>
        <v>0</v>
      </c>
      <c r="R527" s="96">
        <f ca="1"/>
        <v>0</v>
      </c>
      <c r="S527" s="96">
        <f ca="1"/>
        <v>0</v>
      </c>
      <c r="T527" s="96">
        <f ca="1"/>
        <v>0</v>
      </c>
      <c r="U527" s="96">
        <f ca="1"/>
        <v>0</v>
      </c>
      <c r="V527" s="96">
        <f ca="1"/>
        <v>0</v>
      </c>
      <c r="W527" s="96">
        <f ca="1"/>
        <v>1.351322563029925</v>
      </c>
      <c r="X527" s="96">
        <f ca="1"/>
        <v>0</v>
      </c>
      <c r="Y527" s="96">
        <f ca="1"/>
        <v>0</v>
      </c>
      <c r="Z527" s="96">
        <f ca="1"/>
        <v>0</v>
      </c>
      <c r="AA527" s="96">
        <f ca="1"/>
        <v>0</v>
      </c>
      <c r="AB527" s="96">
        <f ca="1"/>
        <v>0</v>
      </c>
      <c r="AC527" s="96">
        <f ca="1"/>
        <v>0</v>
      </c>
      <c r="AD527" s="96">
        <f ca="1"/>
        <v>0</v>
      </c>
      <c r="AE527" s="96">
        <f ca="1"/>
        <v>0</v>
      </c>
      <c r="AF527" s="96">
        <f ca="1"/>
        <v>0</v>
      </c>
      <c r="AG527" s="96">
        <f ca="1"/>
        <v>0</v>
      </c>
      <c r="AH527" s="96">
        <f ca="1"/>
        <v>0</v>
      </c>
      <c r="AI527" s="96">
        <f ca="1"/>
        <v>0</v>
      </c>
    </row>
    <row r="528" spans="2:35">
      <c r="B528" s="139" t="str">
        <v>D side copper capital</v>
      </c>
      <c r="C528" s="62" t="s">
        <v>127</v>
      </c>
      <c r="D528" s="96">
        <f ca="1"/>
        <v>38.369632007716199</v>
      </c>
      <c r="E528" s="96">
        <f ca="1"/>
        <v>38.369632007716199</v>
      </c>
      <c r="F528" s="96">
        <f ca="1"/>
        <v>0</v>
      </c>
      <c r="G528" s="96">
        <f ca="1"/>
        <v>0</v>
      </c>
      <c r="H528" s="96">
        <f ca="1"/>
        <v>0</v>
      </c>
      <c r="I528" s="96">
        <f ca="1"/>
        <v>0</v>
      </c>
      <c r="J528" s="96">
        <f ca="1"/>
        <v>0</v>
      </c>
      <c r="K528" s="96">
        <f ca="1"/>
        <v>0</v>
      </c>
      <c r="L528" s="96">
        <f ca="1"/>
        <v>0</v>
      </c>
      <c r="M528" s="96">
        <f ca="1"/>
        <v>0</v>
      </c>
      <c r="N528" s="96">
        <f ca="1"/>
        <v>38.369632007716199</v>
      </c>
      <c r="O528" s="96">
        <f ca="1"/>
        <v>0</v>
      </c>
      <c r="P528" s="96">
        <f ca="1"/>
        <v>0</v>
      </c>
      <c r="Q528" s="96">
        <f ca="1"/>
        <v>0</v>
      </c>
      <c r="R528" s="96">
        <f ca="1"/>
        <v>0</v>
      </c>
      <c r="S528" s="96">
        <f ca="1"/>
        <v>0</v>
      </c>
      <c r="T528" s="96">
        <f ca="1"/>
        <v>0</v>
      </c>
      <c r="U528" s="96">
        <f ca="1"/>
        <v>0</v>
      </c>
      <c r="V528" s="96">
        <f ca="1"/>
        <v>0</v>
      </c>
      <c r="W528" s="96">
        <f ca="1"/>
        <v>0</v>
      </c>
      <c r="X528" s="96">
        <f ca="1"/>
        <v>0</v>
      </c>
      <c r="Y528" s="96">
        <f ca="1"/>
        <v>0</v>
      </c>
      <c r="Z528" s="96">
        <f ca="1"/>
        <v>0</v>
      </c>
      <c r="AA528" s="96">
        <f ca="1"/>
        <v>0</v>
      </c>
      <c r="AB528" s="96">
        <f ca="1"/>
        <v>0</v>
      </c>
      <c r="AC528" s="96">
        <f ca="1"/>
        <v>0</v>
      </c>
      <c r="AD528" s="96">
        <f ca="1"/>
        <v>0</v>
      </c>
      <c r="AE528" s="96">
        <f ca="1"/>
        <v>0</v>
      </c>
      <c r="AF528" s="96">
        <f ca="1"/>
        <v>0</v>
      </c>
      <c r="AG528" s="96">
        <f ca="1"/>
        <v>0</v>
      </c>
      <c r="AH528" s="96">
        <f ca="1"/>
        <v>0</v>
      </c>
      <c r="AI528" s="96">
        <f ca="1"/>
        <v>0</v>
      </c>
    </row>
    <row r="529" spans="2:35">
      <c r="B529" s="139" t="str">
        <v>D side copper current</v>
      </c>
      <c r="C529" s="62" t="s">
        <v>127</v>
      </c>
      <c r="D529" s="96">
        <f ca="1"/>
        <v>4.9532286071551637</v>
      </c>
      <c r="E529" s="96">
        <f ca="1"/>
        <v>4.9532286071551637</v>
      </c>
      <c r="F529" s="96">
        <f ca="1"/>
        <v>0</v>
      </c>
      <c r="G529" s="96">
        <f ca="1"/>
        <v>0</v>
      </c>
      <c r="H529" s="96">
        <f ca="1"/>
        <v>0</v>
      </c>
      <c r="I529" s="96">
        <f ca="1"/>
        <v>0</v>
      </c>
      <c r="J529" s="96">
        <f ca="1"/>
        <v>0</v>
      </c>
      <c r="K529" s="96">
        <f ca="1"/>
        <v>0</v>
      </c>
      <c r="L529" s="96">
        <f ca="1"/>
        <v>0</v>
      </c>
      <c r="M529" s="96">
        <f ca="1"/>
        <v>0</v>
      </c>
      <c r="N529" s="96">
        <f ca="1"/>
        <v>7.0942772165320216</v>
      </c>
      <c r="O529" s="96">
        <f ca="1"/>
        <v>0</v>
      </c>
      <c r="P529" s="96">
        <f ca="1"/>
        <v>0</v>
      </c>
      <c r="Q529" s="96">
        <f ca="1"/>
        <v>0</v>
      </c>
      <c r="R529" s="96">
        <f ca="1"/>
        <v>0</v>
      </c>
      <c r="S529" s="96">
        <f ca="1"/>
        <v>0</v>
      </c>
      <c r="T529" s="96">
        <f ca="1"/>
        <v>0</v>
      </c>
      <c r="U529" s="96">
        <f ca="1"/>
        <v>0</v>
      </c>
      <c r="V529" s="96">
        <f ca="1"/>
        <v>0</v>
      </c>
      <c r="W529" s="96">
        <f ca="1"/>
        <v>3.1637614034672819</v>
      </c>
      <c r="X529" s="96">
        <f ca="1"/>
        <v>0</v>
      </c>
      <c r="Y529" s="96">
        <f ca="1"/>
        <v>0</v>
      </c>
      <c r="Z529" s="96">
        <f ca="1"/>
        <v>0</v>
      </c>
      <c r="AA529" s="96">
        <f ca="1"/>
        <v>0</v>
      </c>
      <c r="AB529" s="96">
        <f ca="1"/>
        <v>0</v>
      </c>
      <c r="AC529" s="96">
        <f ca="1"/>
        <v>0</v>
      </c>
      <c r="AD529" s="96">
        <f ca="1"/>
        <v>0</v>
      </c>
      <c r="AE529" s="96">
        <f ca="1"/>
        <v>0</v>
      </c>
      <c r="AF529" s="96">
        <f ca="1"/>
        <v>0</v>
      </c>
      <c r="AG529" s="96">
        <f ca="1"/>
        <v>0</v>
      </c>
      <c r="AH529" s="96">
        <f ca="1"/>
        <v>0</v>
      </c>
      <c r="AI529" s="96">
        <f ca="1"/>
        <v>0</v>
      </c>
    </row>
    <row r="530" spans="2:35">
      <c r="B530" s="139" t="str">
        <v>Local exchanges general frames equipment</v>
      </c>
      <c r="C530" s="62" t="s">
        <v>127</v>
      </c>
      <c r="D530" s="96">
        <f ca="1"/>
        <v>1.2324826741142716</v>
      </c>
      <c r="E530" s="96">
        <f ca="1"/>
        <v>1.2324826741142716</v>
      </c>
      <c r="F530" s="96">
        <f ca="1"/>
        <v>0</v>
      </c>
      <c r="G530" s="96">
        <f ca="1"/>
        <v>0</v>
      </c>
      <c r="H530" s="96">
        <f ca="1"/>
        <v>0</v>
      </c>
      <c r="I530" s="96">
        <f ca="1"/>
        <v>0</v>
      </c>
      <c r="J530" s="96">
        <f ca="1"/>
        <v>0</v>
      </c>
      <c r="K530" s="96">
        <f ca="1"/>
        <v>0</v>
      </c>
      <c r="L530" s="96">
        <f ca="1"/>
        <v>0</v>
      </c>
      <c r="M530" s="96">
        <f ca="1"/>
        <v>0</v>
      </c>
      <c r="N530" s="96">
        <f ca="1"/>
        <v>2.4649653482285432</v>
      </c>
      <c r="O530" s="96">
        <f ca="1"/>
        <v>0</v>
      </c>
      <c r="P530" s="96">
        <f ca="1"/>
        <v>0</v>
      </c>
      <c r="Q530" s="96">
        <f ca="1"/>
        <v>0</v>
      </c>
      <c r="R530" s="96">
        <f ca="1"/>
        <v>0</v>
      </c>
      <c r="S530" s="96">
        <f ca="1"/>
        <v>0</v>
      </c>
      <c r="T530" s="96">
        <f ca="1"/>
        <v>0</v>
      </c>
      <c r="U530" s="96">
        <f ca="1"/>
        <v>0</v>
      </c>
      <c r="V530" s="96">
        <f ca="1"/>
        <v>0</v>
      </c>
      <c r="W530" s="96">
        <f ca="1"/>
        <v>1.0290632036293919</v>
      </c>
      <c r="X530" s="96">
        <f ca="1"/>
        <v>0</v>
      </c>
      <c r="Y530" s="96">
        <f ca="1"/>
        <v>0</v>
      </c>
      <c r="Z530" s="96">
        <f ca="1"/>
        <v>0</v>
      </c>
      <c r="AA530" s="96">
        <f ca="1"/>
        <v>0</v>
      </c>
      <c r="AB530" s="96">
        <f ca="1"/>
        <v>0</v>
      </c>
      <c r="AC530" s="96">
        <f ca="1"/>
        <v>0</v>
      </c>
      <c r="AD530" s="96">
        <f ca="1"/>
        <v>0</v>
      </c>
      <c r="AE530" s="96">
        <f ca="1"/>
        <v>0</v>
      </c>
      <c r="AF530" s="96">
        <f ca="1"/>
        <v>0</v>
      </c>
      <c r="AG530" s="96">
        <f ca="1"/>
        <v>0</v>
      </c>
      <c r="AH530" s="96">
        <f ca="1"/>
        <v>0</v>
      </c>
      <c r="AI530" s="96">
        <f ca="1"/>
        <v>0</v>
      </c>
    </row>
    <row r="531" spans="2:35">
      <c r="B531" s="139" t="str">
        <v>Local exchanges general frames maintenance</v>
      </c>
      <c r="C531" s="62" t="s">
        <v>127</v>
      </c>
      <c r="D531" s="96">
        <f ca="1"/>
        <v>0.75142073165396861</v>
      </c>
      <c r="E531" s="96">
        <f ca="1"/>
        <v>0.75142073165396861</v>
      </c>
      <c r="F531" s="96">
        <f ca="1"/>
        <v>0</v>
      </c>
      <c r="G531" s="96">
        <f ca="1"/>
        <v>0</v>
      </c>
      <c r="H531" s="96">
        <f ca="1"/>
        <v>0</v>
      </c>
      <c r="I531" s="96">
        <f ca="1"/>
        <v>0</v>
      </c>
      <c r="J531" s="96">
        <f ca="1"/>
        <v>0</v>
      </c>
      <c r="K531" s="96">
        <f ca="1"/>
        <v>0</v>
      </c>
      <c r="L531" s="96">
        <f ca="1"/>
        <v>0</v>
      </c>
      <c r="M531" s="96">
        <f ca="1"/>
        <v>0</v>
      </c>
      <c r="N531" s="96">
        <f ca="1"/>
        <v>1.0762247009762496</v>
      </c>
      <c r="O531" s="96">
        <f ca="1"/>
        <v>0</v>
      </c>
      <c r="P531" s="96">
        <f ca="1"/>
        <v>0</v>
      </c>
      <c r="Q531" s="96">
        <f ca="1"/>
        <v>0</v>
      </c>
      <c r="R531" s="96">
        <f ca="1"/>
        <v>0</v>
      </c>
      <c r="S531" s="96">
        <f ca="1"/>
        <v>0</v>
      </c>
      <c r="T531" s="96">
        <f ca="1"/>
        <v>0</v>
      </c>
      <c r="U531" s="96">
        <f ca="1"/>
        <v>0</v>
      </c>
      <c r="V531" s="96">
        <f ca="1"/>
        <v>0</v>
      </c>
      <c r="W531" s="96">
        <f ca="1"/>
        <v>0.4799527938480026</v>
      </c>
      <c r="X531" s="96">
        <f ca="1"/>
        <v>0</v>
      </c>
      <c r="Y531" s="96">
        <f ca="1"/>
        <v>0</v>
      </c>
      <c r="Z531" s="96">
        <f ca="1"/>
        <v>0</v>
      </c>
      <c r="AA531" s="96">
        <f ca="1"/>
        <v>0</v>
      </c>
      <c r="AB531" s="96">
        <f ca="1"/>
        <v>0</v>
      </c>
      <c r="AC531" s="96">
        <f ca="1"/>
        <v>0</v>
      </c>
      <c r="AD531" s="96">
        <f ca="1"/>
        <v>0</v>
      </c>
      <c r="AE531" s="96">
        <f ca="1"/>
        <v>0</v>
      </c>
      <c r="AF531" s="96">
        <f ca="1"/>
        <v>0</v>
      </c>
      <c r="AG531" s="96">
        <f ca="1"/>
        <v>0</v>
      </c>
      <c r="AH531" s="96">
        <f ca="1"/>
        <v>0</v>
      </c>
      <c r="AI531" s="96">
        <f ca="1"/>
        <v>0</v>
      </c>
    </row>
    <row r="532" spans="2:35">
      <c r="B532" s="139" t="str">
        <v>Analogue line test equipment</v>
      </c>
      <c r="C532" s="62" t="s">
        <v>127</v>
      </c>
      <c r="D532" s="96">
        <f ca="1"/>
        <v>0.25259193018205861</v>
      </c>
      <c r="E532" s="96">
        <f ca="1"/>
        <v>0.25259193018205861</v>
      </c>
      <c r="F532" s="96">
        <f ca="1"/>
        <v>0</v>
      </c>
      <c r="G532" s="96">
        <f ca="1"/>
        <v>0</v>
      </c>
      <c r="H532" s="96">
        <f ca="1"/>
        <v>0</v>
      </c>
      <c r="I532" s="96">
        <f ca="1"/>
        <v>0</v>
      </c>
      <c r="J532" s="96">
        <f ca="1"/>
        <v>0</v>
      </c>
      <c r="K532" s="96">
        <f ca="1"/>
        <v>0</v>
      </c>
      <c r="L532" s="96">
        <f ca="1"/>
        <v>0</v>
      </c>
      <c r="M532" s="96">
        <f ca="1"/>
        <v>0</v>
      </c>
      <c r="N532" s="96">
        <f ca="1"/>
        <v>0.25259193018205861</v>
      </c>
      <c r="O532" s="96">
        <f ca="1"/>
        <v>0</v>
      </c>
      <c r="P532" s="96">
        <f ca="1"/>
        <v>0</v>
      </c>
      <c r="Q532" s="96">
        <f ca="1"/>
        <v>0</v>
      </c>
      <c r="R532" s="96">
        <f ca="1"/>
        <v>0</v>
      </c>
      <c r="S532" s="96">
        <f ca="1"/>
        <v>0</v>
      </c>
      <c r="T532" s="96">
        <f ca="1"/>
        <v>0</v>
      </c>
      <c r="U532" s="96">
        <f ca="1"/>
        <v>0</v>
      </c>
      <c r="V532" s="96">
        <f ca="1"/>
        <v>0</v>
      </c>
      <c r="W532" s="96">
        <f ca="1"/>
        <v>0</v>
      </c>
      <c r="X532" s="96">
        <f ca="1"/>
        <v>0</v>
      </c>
      <c r="Y532" s="96">
        <f ca="1"/>
        <v>0</v>
      </c>
      <c r="Z532" s="96">
        <f ca="1"/>
        <v>0</v>
      </c>
      <c r="AA532" s="96">
        <f ca="1"/>
        <v>0</v>
      </c>
      <c r="AB532" s="96">
        <f ca="1"/>
        <v>0</v>
      </c>
      <c r="AC532" s="96">
        <f ca="1"/>
        <v>0</v>
      </c>
      <c r="AD532" s="96">
        <f ca="1"/>
        <v>0</v>
      </c>
      <c r="AE532" s="96">
        <f ca="1"/>
        <v>0</v>
      </c>
      <c r="AF532" s="96">
        <f ca="1"/>
        <v>0</v>
      </c>
      <c r="AG532" s="96">
        <f ca="1"/>
        <v>0</v>
      </c>
      <c r="AH532" s="96">
        <f ca="1"/>
        <v>0</v>
      </c>
      <c r="AI532" s="96">
        <f ca="1"/>
        <v>0</v>
      </c>
    </row>
    <row r="533" spans="2:35">
      <c r="B533" s="139" t="str">
        <v>Dropwire capital &amp; analogue NTE</v>
      </c>
      <c r="C533" s="62" t="s">
        <v>127</v>
      </c>
      <c r="D533" s="96">
        <f ca="1"/>
        <v>17.310274348245166</v>
      </c>
      <c r="E533" s="96">
        <f ca="1"/>
        <v>17.310274348245166</v>
      </c>
      <c r="F533" s="96">
        <f ca="1"/>
        <v>0</v>
      </c>
      <c r="G533" s="96">
        <f ca="1"/>
        <v>0</v>
      </c>
      <c r="H533" s="96">
        <f ca="1"/>
        <v>0</v>
      </c>
      <c r="I533" s="96">
        <f ca="1"/>
        <v>0</v>
      </c>
      <c r="J533" s="96">
        <f ca="1"/>
        <v>0</v>
      </c>
      <c r="K533" s="96">
        <f ca="1"/>
        <v>0</v>
      </c>
      <c r="L533" s="96">
        <f ca="1"/>
        <v>0</v>
      </c>
      <c r="M533" s="96">
        <f ca="1"/>
        <v>0</v>
      </c>
      <c r="N533" s="96">
        <f ca="1"/>
        <v>17.310274348245166</v>
      </c>
      <c r="O533" s="96">
        <f ca="1"/>
        <v>0</v>
      </c>
      <c r="P533" s="96">
        <f ca="1"/>
        <v>0</v>
      </c>
      <c r="Q533" s="96">
        <f ca="1"/>
        <v>0</v>
      </c>
      <c r="R533" s="96">
        <f ca="1"/>
        <v>0</v>
      </c>
      <c r="S533" s="96">
        <f ca="1"/>
        <v>0</v>
      </c>
      <c r="T533" s="96">
        <f ca="1"/>
        <v>0</v>
      </c>
      <c r="U533" s="96">
        <f ca="1"/>
        <v>0</v>
      </c>
      <c r="V533" s="96">
        <f ca="1"/>
        <v>0</v>
      </c>
      <c r="W533" s="96">
        <f ca="1"/>
        <v>0</v>
      </c>
      <c r="X533" s="96">
        <f ca="1"/>
        <v>0</v>
      </c>
      <c r="Y533" s="96">
        <f ca="1"/>
        <v>0</v>
      </c>
      <c r="Z533" s="96">
        <f ca="1"/>
        <v>0</v>
      </c>
      <c r="AA533" s="96">
        <f ca="1"/>
        <v>0</v>
      </c>
      <c r="AB533" s="96">
        <f ca="1"/>
        <v>0</v>
      </c>
      <c r="AC533" s="96">
        <f ca="1"/>
        <v>0</v>
      </c>
      <c r="AD533" s="96">
        <f ca="1"/>
        <v>0</v>
      </c>
      <c r="AE533" s="96">
        <f ca="1"/>
        <v>0</v>
      </c>
      <c r="AF533" s="96">
        <f ca="1"/>
        <v>0</v>
      </c>
      <c r="AG533" s="96">
        <f ca="1"/>
        <v>0</v>
      </c>
      <c r="AH533" s="96">
        <f ca="1"/>
        <v>0</v>
      </c>
      <c r="AI533" s="96">
        <f ca="1"/>
        <v>0</v>
      </c>
    </row>
    <row r="534" spans="2:35">
      <c r="B534" s="139" t="str">
        <v>Analogue line drop maintenance</v>
      </c>
      <c r="C534" s="62" t="s">
        <v>127</v>
      </c>
      <c r="D534" s="96">
        <f ca="1"/>
        <v>1.3193929491561667</v>
      </c>
      <c r="E534" s="96">
        <f ca="1"/>
        <v>1.3193929491561667</v>
      </c>
      <c r="F534" s="96">
        <f ca="1"/>
        <v>0</v>
      </c>
      <c r="G534" s="96">
        <f ca="1"/>
        <v>0</v>
      </c>
      <c r="H534" s="96">
        <f ca="1"/>
        <v>0</v>
      </c>
      <c r="I534" s="96">
        <f ca="1"/>
        <v>0</v>
      </c>
      <c r="J534" s="96">
        <f ca="1"/>
        <v>0</v>
      </c>
      <c r="K534" s="96">
        <f ca="1"/>
        <v>0</v>
      </c>
      <c r="L534" s="96">
        <f ca="1"/>
        <v>0</v>
      </c>
      <c r="M534" s="96">
        <f ca="1"/>
        <v>0</v>
      </c>
      <c r="N534" s="96">
        <f ca="1"/>
        <v>1.8897046918711644</v>
      </c>
      <c r="O534" s="96">
        <f ca="1"/>
        <v>0</v>
      </c>
      <c r="P534" s="96">
        <f ca="1"/>
        <v>0</v>
      </c>
      <c r="Q534" s="96">
        <f ca="1"/>
        <v>0</v>
      </c>
      <c r="R534" s="96">
        <f ca="1"/>
        <v>0</v>
      </c>
      <c r="S534" s="96">
        <f ca="1"/>
        <v>0</v>
      </c>
      <c r="T534" s="96">
        <f ca="1"/>
        <v>0</v>
      </c>
      <c r="U534" s="96">
        <f ca="1"/>
        <v>0</v>
      </c>
      <c r="V534" s="96">
        <f ca="1"/>
        <v>0</v>
      </c>
      <c r="W534" s="96">
        <f ca="1"/>
        <v>0.84273204804584712</v>
      </c>
      <c r="X534" s="96">
        <f ca="1"/>
        <v>0</v>
      </c>
      <c r="Y534" s="96">
        <f ca="1"/>
        <v>0</v>
      </c>
      <c r="Z534" s="96">
        <f ca="1"/>
        <v>0</v>
      </c>
      <c r="AA534" s="96">
        <f ca="1"/>
        <v>0</v>
      </c>
      <c r="AB534" s="96">
        <f ca="1"/>
        <v>0</v>
      </c>
      <c r="AC534" s="96">
        <f ca="1"/>
        <v>0</v>
      </c>
      <c r="AD534" s="96">
        <f ca="1"/>
        <v>0</v>
      </c>
      <c r="AE534" s="96">
        <f ca="1"/>
        <v>0</v>
      </c>
      <c r="AF534" s="96">
        <f ca="1"/>
        <v>0</v>
      </c>
      <c r="AG534" s="96">
        <f ca="1"/>
        <v>0</v>
      </c>
      <c r="AH534" s="96">
        <f ca="1"/>
        <v>0</v>
      </c>
      <c r="AI534" s="96">
        <f ca="1"/>
        <v>0</v>
      </c>
    </row>
    <row r="535" spans="2:35">
      <c r="B535" s="139" t="str">
        <v>Analogue line cards</v>
      </c>
      <c r="C535" s="62" t="s">
        <v>127</v>
      </c>
      <c r="D535" s="96">
        <f ca="1"/>
        <v>24.813369956421827</v>
      </c>
      <c r="E535" s="96">
        <f ca="1"/>
        <v>24.813369956421827</v>
      </c>
      <c r="F535" s="96">
        <f ca="1"/>
        <v>0</v>
      </c>
      <c r="G535" s="96">
        <f ca="1"/>
        <v>0</v>
      </c>
      <c r="H535" s="96">
        <f ca="1"/>
        <v>0</v>
      </c>
      <c r="I535" s="96">
        <f ca="1"/>
        <v>0</v>
      </c>
      <c r="J535" s="96">
        <f ca="1"/>
        <v>0</v>
      </c>
      <c r="K535" s="96">
        <f ca="1"/>
        <v>0</v>
      </c>
      <c r="L535" s="96">
        <f ca="1"/>
        <v>0</v>
      </c>
      <c r="M535" s="96">
        <f ca="1"/>
        <v>0</v>
      </c>
      <c r="N535" s="96">
        <f ca="1"/>
        <v>0</v>
      </c>
      <c r="O535" s="96">
        <f ca="1"/>
        <v>0</v>
      </c>
      <c r="P535" s="96">
        <f ca="1"/>
        <v>0</v>
      </c>
      <c r="Q535" s="96">
        <f ca="1"/>
        <v>0</v>
      </c>
      <c r="R535" s="96">
        <f ca="1"/>
        <v>0</v>
      </c>
      <c r="S535" s="96">
        <f ca="1"/>
        <v>0</v>
      </c>
      <c r="T535" s="96">
        <f ca="1"/>
        <v>0</v>
      </c>
      <c r="U535" s="96">
        <f ca="1"/>
        <v>0</v>
      </c>
      <c r="V535" s="96">
        <f ca="1"/>
        <v>0</v>
      </c>
      <c r="W535" s="96">
        <f ca="1"/>
        <v>0</v>
      </c>
      <c r="X535" s="96">
        <f ca="1"/>
        <v>0</v>
      </c>
      <c r="Y535" s="96">
        <f ca="1"/>
        <v>0</v>
      </c>
      <c r="Z535" s="96">
        <f ca="1"/>
        <v>0</v>
      </c>
      <c r="AA535" s="96">
        <f ca="1"/>
        <v>0</v>
      </c>
      <c r="AB535" s="96">
        <f ca="1"/>
        <v>0</v>
      </c>
      <c r="AC535" s="96">
        <f ca="1"/>
        <v>0</v>
      </c>
      <c r="AD535" s="96">
        <f ca="1"/>
        <v>0</v>
      </c>
      <c r="AE535" s="96">
        <f ca="1"/>
        <v>0</v>
      </c>
      <c r="AF535" s="96">
        <f ca="1"/>
        <v>0</v>
      </c>
      <c r="AG535" s="96">
        <f ca="1"/>
        <v>0</v>
      </c>
      <c r="AH535" s="96">
        <f ca="1"/>
        <v>0</v>
      </c>
      <c r="AI535" s="96">
        <f ca="1"/>
        <v>0</v>
      </c>
    </row>
    <row r="536" spans="2:35">
      <c r="B536" s="139" t="str">
        <v>Pair gain</v>
      </c>
      <c r="C536" s="62" t="s">
        <v>127</v>
      </c>
      <c r="D536" s="96">
        <f ca="1"/>
        <v>3.7131386141225052E-4</v>
      </c>
      <c r="E536" s="96">
        <f ca="1"/>
        <v>3.7131386141225052E-4</v>
      </c>
      <c r="F536" s="96">
        <f ca="1"/>
        <v>0</v>
      </c>
      <c r="G536" s="96">
        <f ca="1"/>
        <v>0</v>
      </c>
      <c r="H536" s="96">
        <f ca="1"/>
        <v>0</v>
      </c>
      <c r="I536" s="96">
        <f ca="1"/>
        <v>0</v>
      </c>
      <c r="J536" s="96">
        <f ca="1"/>
        <v>0</v>
      </c>
      <c r="K536" s="96">
        <f ca="1"/>
        <v>0</v>
      </c>
      <c r="L536" s="96">
        <f ca="1"/>
        <v>0</v>
      </c>
      <c r="M536" s="96">
        <f ca="1"/>
        <v>0</v>
      </c>
      <c r="N536" s="96">
        <f ca="1"/>
        <v>0</v>
      </c>
      <c r="O536" s="96">
        <f ca="1"/>
        <v>0</v>
      </c>
      <c r="P536" s="96">
        <f ca="1"/>
        <v>0</v>
      </c>
      <c r="Q536" s="96">
        <f ca="1"/>
        <v>0</v>
      </c>
      <c r="R536" s="96">
        <f ca="1"/>
        <v>0</v>
      </c>
      <c r="S536" s="96">
        <f ca="1"/>
        <v>0</v>
      </c>
      <c r="T536" s="96">
        <f ca="1"/>
        <v>0</v>
      </c>
      <c r="U536" s="96">
        <f ca="1"/>
        <v>0</v>
      </c>
      <c r="V536" s="96">
        <f ca="1"/>
        <v>0</v>
      </c>
      <c r="W536" s="96">
        <f ca="1"/>
        <v>0</v>
      </c>
      <c r="X536" s="96">
        <f ca="1"/>
        <v>0</v>
      </c>
      <c r="Y536" s="96">
        <f ca="1"/>
        <v>0</v>
      </c>
      <c r="Z536" s="96">
        <f ca="1"/>
        <v>0</v>
      </c>
      <c r="AA536" s="96">
        <f ca="1"/>
        <v>0</v>
      </c>
      <c r="AB536" s="96">
        <f ca="1"/>
        <v>0</v>
      </c>
      <c r="AC536" s="96">
        <f ca="1"/>
        <v>0</v>
      </c>
      <c r="AD536" s="96">
        <f ca="1"/>
        <v>0</v>
      </c>
      <c r="AE536" s="96">
        <f ca="1"/>
        <v>0</v>
      </c>
      <c r="AF536" s="96">
        <f ca="1"/>
        <v>0</v>
      </c>
      <c r="AG536" s="96">
        <f ca="1"/>
        <v>0</v>
      </c>
      <c r="AH536" s="96">
        <f ca="1"/>
        <v>0</v>
      </c>
      <c r="AI536" s="96">
        <f ca="1"/>
        <v>0</v>
      </c>
    </row>
    <row r="537" spans="2:35">
      <c r="B537" s="139" t="str">
        <v>NGA E-side Copper Capital</v>
      </c>
      <c r="C537" s="62" t="s">
        <v>127</v>
      </c>
      <c r="D537" s="96">
        <f ca="1"/>
        <v>0</v>
      </c>
      <c r="E537" s="96">
        <f ca="1"/>
        <v>0</v>
      </c>
      <c r="F537" s="96">
        <f ca="1"/>
        <v>0</v>
      </c>
      <c r="G537" s="96">
        <f ca="1"/>
        <v>0</v>
      </c>
      <c r="H537" s="96">
        <f ca="1"/>
        <v>0</v>
      </c>
      <c r="I537" s="96">
        <f ca="1"/>
        <v>0</v>
      </c>
      <c r="J537" s="96">
        <f ca="1"/>
        <v>0</v>
      </c>
      <c r="K537" s="96">
        <f ca="1"/>
        <v>0</v>
      </c>
      <c r="L537" s="96">
        <f ca="1"/>
        <v>0</v>
      </c>
      <c r="M537" s="96">
        <f ca="1"/>
        <v>0</v>
      </c>
      <c r="N537" s="96">
        <f ca="1"/>
        <v>0</v>
      </c>
      <c r="O537" s="96">
        <f ca="1"/>
        <v>0</v>
      </c>
      <c r="P537" s="96">
        <f ca="1"/>
        <v>0</v>
      </c>
      <c r="Q537" s="96">
        <f ca="1"/>
        <v>0</v>
      </c>
      <c r="R537" s="96">
        <f ca="1"/>
        <v>0</v>
      </c>
      <c r="S537" s="96">
        <f ca="1"/>
        <v>0</v>
      </c>
      <c r="T537" s="96">
        <f ca="1"/>
        <v>0</v>
      </c>
      <c r="U537" s="96">
        <f ca="1"/>
        <v>0</v>
      </c>
      <c r="V537" s="96">
        <f ca="1"/>
        <v>0</v>
      </c>
      <c r="W537" s="96">
        <f ca="1"/>
        <v>0</v>
      </c>
      <c r="X537" s="96">
        <f ca="1"/>
        <v>0</v>
      </c>
      <c r="Y537" s="96">
        <f ca="1"/>
        <v>0</v>
      </c>
      <c r="Z537" s="96">
        <f ca="1"/>
        <v>7.4312915304419676</v>
      </c>
      <c r="AA537" s="96">
        <f ca="1"/>
        <v>0</v>
      </c>
      <c r="AB537" s="96">
        <f ca="1"/>
        <v>0</v>
      </c>
      <c r="AC537" s="96">
        <f ca="1"/>
        <v>0</v>
      </c>
      <c r="AD537" s="96">
        <f ca="1"/>
        <v>0</v>
      </c>
      <c r="AE537" s="96">
        <f ca="1"/>
        <v>0</v>
      </c>
      <c r="AF537" s="96">
        <f ca="1"/>
        <v>0</v>
      </c>
      <c r="AG537" s="96">
        <f ca="1"/>
        <v>0</v>
      </c>
      <c r="AH537" s="96">
        <f ca="1"/>
        <v>0</v>
      </c>
      <c r="AI537" s="96">
        <f ca="1"/>
        <v>0</v>
      </c>
    </row>
    <row r="538" spans="2:35">
      <c r="B538" s="139" t="str">
        <v>FTTC Development</v>
      </c>
      <c r="C538" s="62" t="s">
        <v>127</v>
      </c>
      <c r="D538" s="96">
        <f ca="1"/>
        <v>0</v>
      </c>
      <c r="E538" s="96">
        <f ca="1"/>
        <v>0</v>
      </c>
      <c r="F538" s="96">
        <f ca="1"/>
        <v>0</v>
      </c>
      <c r="G538" s="96">
        <f ca="1"/>
        <v>0</v>
      </c>
      <c r="H538" s="96">
        <f ca="1"/>
        <v>0</v>
      </c>
      <c r="I538" s="96">
        <f ca="1"/>
        <v>0</v>
      </c>
      <c r="J538" s="96">
        <f ca="1"/>
        <v>0</v>
      </c>
      <c r="K538" s="96">
        <f ca="1"/>
        <v>0</v>
      </c>
      <c r="L538" s="96">
        <f ca="1"/>
        <v>0</v>
      </c>
      <c r="M538" s="96">
        <f ca="1"/>
        <v>0</v>
      </c>
      <c r="N538" s="96">
        <f ca="1"/>
        <v>0</v>
      </c>
      <c r="O538" s="96">
        <f ca="1"/>
        <v>0</v>
      </c>
      <c r="P538" s="96">
        <f ca="1"/>
        <v>0</v>
      </c>
      <c r="Q538" s="96">
        <f ca="1"/>
        <v>0</v>
      </c>
      <c r="R538" s="96">
        <f ca="1"/>
        <v>0</v>
      </c>
      <c r="S538" s="96">
        <f ca="1"/>
        <v>0</v>
      </c>
      <c r="T538" s="96">
        <f ca="1"/>
        <v>0</v>
      </c>
      <c r="U538" s="96">
        <f ca="1"/>
        <v>0</v>
      </c>
      <c r="V538" s="96">
        <f ca="1"/>
        <v>0</v>
      </c>
      <c r="W538" s="96">
        <f ca="1"/>
        <v>0</v>
      </c>
      <c r="X538" s="96">
        <f ca="1"/>
        <v>0</v>
      </c>
      <c r="Y538" s="96">
        <f ca="1"/>
        <v>0</v>
      </c>
      <c r="Z538" s="96">
        <f ca="1"/>
        <v>3.2199572633947486</v>
      </c>
      <c r="AA538" s="96">
        <f ca="1"/>
        <v>3.2199572633947486</v>
      </c>
      <c r="AB538" s="96">
        <f ca="1"/>
        <v>3.2199572633947486</v>
      </c>
      <c r="AC538" s="96">
        <f ca="1"/>
        <v>0</v>
      </c>
      <c r="AD538" s="96">
        <f ca="1"/>
        <v>0</v>
      </c>
      <c r="AE538" s="96">
        <f ca="1"/>
        <v>0</v>
      </c>
      <c r="AF538" s="96">
        <f ca="1"/>
        <v>0</v>
      </c>
      <c r="AG538" s="96">
        <f ca="1"/>
        <v>0</v>
      </c>
      <c r="AH538" s="96">
        <f ca="1"/>
        <v>0</v>
      </c>
      <c r="AI538" s="96">
        <f ca="1"/>
        <v>0</v>
      </c>
    </row>
    <row r="539" spans="2:35">
      <c r="B539" s="139" t="str">
        <v>FTTP Development</v>
      </c>
      <c r="C539" s="62" t="s">
        <v>127</v>
      </c>
      <c r="D539" s="96">
        <f ca="1"/>
        <v>0</v>
      </c>
      <c r="E539" s="96">
        <f ca="1"/>
        <v>0</v>
      </c>
      <c r="F539" s="96">
        <f ca="1"/>
        <v>0</v>
      </c>
      <c r="G539" s="96">
        <f ca="1"/>
        <v>0</v>
      </c>
      <c r="H539" s="96">
        <f ca="1"/>
        <v>0</v>
      </c>
      <c r="I539" s="96">
        <f ca="1"/>
        <v>0</v>
      </c>
      <c r="J539" s="96">
        <f ca="1"/>
        <v>0</v>
      </c>
      <c r="K539" s="96">
        <f ca="1"/>
        <v>0</v>
      </c>
      <c r="L539" s="96">
        <f ca="1"/>
        <v>0</v>
      </c>
      <c r="M539" s="96">
        <f ca="1"/>
        <v>0</v>
      </c>
      <c r="N539" s="96">
        <f ca="1"/>
        <v>0</v>
      </c>
      <c r="O539" s="96">
        <f ca="1"/>
        <v>0</v>
      </c>
      <c r="P539" s="96">
        <f ca="1"/>
        <v>0</v>
      </c>
      <c r="Q539" s="96">
        <f ca="1"/>
        <v>0</v>
      </c>
      <c r="R539" s="96">
        <f ca="1"/>
        <v>0</v>
      </c>
      <c r="S539" s="96">
        <f ca="1"/>
        <v>0</v>
      </c>
      <c r="T539" s="96">
        <f ca="1"/>
        <v>0</v>
      </c>
      <c r="U539" s="96">
        <f ca="1"/>
        <v>0</v>
      </c>
      <c r="V539" s="96">
        <f ca="1"/>
        <v>0</v>
      </c>
      <c r="W539" s="96">
        <f ca="1"/>
        <v>0</v>
      </c>
      <c r="X539" s="96">
        <f ca="1"/>
        <v>0</v>
      </c>
      <c r="Y539" s="96">
        <f ca="1"/>
        <v>0</v>
      </c>
      <c r="Z539" s="96">
        <f ca="1"/>
        <v>0</v>
      </c>
      <c r="AA539" s="96">
        <f ca="1"/>
        <v>0</v>
      </c>
      <c r="AB539" s="96">
        <f ca="1"/>
        <v>0</v>
      </c>
      <c r="AC539" s="96">
        <f ca="1"/>
        <v>0</v>
      </c>
      <c r="AD539" s="96">
        <f ca="1"/>
        <v>0</v>
      </c>
      <c r="AE539" s="96">
        <f ca="1"/>
        <v>0</v>
      </c>
      <c r="AF539" s="96">
        <f ca="1"/>
        <v>0</v>
      </c>
      <c r="AG539" s="96">
        <f ca="1"/>
        <v>0</v>
      </c>
      <c r="AH539" s="96">
        <f ca="1"/>
        <v>0</v>
      </c>
      <c r="AI539" s="96">
        <f ca="1"/>
        <v>0</v>
      </c>
    </row>
    <row r="540" spans="2:35">
      <c r="B540" s="139" t="str">
        <v>OR Service Centre - Provision Analogue/ISDN2</v>
      </c>
      <c r="C540" s="62" t="s">
        <v>127</v>
      </c>
      <c r="D540" s="96">
        <f ca="1"/>
        <v>0</v>
      </c>
      <c r="E540" s="96">
        <f ca="1"/>
        <v>0</v>
      </c>
      <c r="F540" s="96">
        <f ca="1"/>
        <v>3.724568566610118</v>
      </c>
      <c r="G540" s="96">
        <f ca="1"/>
        <v>3.724568566610118</v>
      </c>
      <c r="H540" s="96">
        <f ca="1"/>
        <v>3.724568566610118</v>
      </c>
      <c r="I540" s="96">
        <f ca="1"/>
        <v>3.724568566610118</v>
      </c>
      <c r="J540" s="96">
        <f ca="1"/>
        <v>3.724568566610118</v>
      </c>
      <c r="K540" s="96">
        <f ca="1"/>
        <v>0</v>
      </c>
      <c r="L540" s="96">
        <f ca="1"/>
        <v>0</v>
      </c>
      <c r="M540" s="96">
        <f ca="1"/>
        <v>0</v>
      </c>
      <c r="N540" s="96">
        <f ca="1"/>
        <v>0</v>
      </c>
      <c r="O540" s="96">
        <f ca="1"/>
        <v>0</v>
      </c>
      <c r="P540" s="96">
        <f ca="1"/>
        <v>0</v>
      </c>
      <c r="Q540" s="96">
        <f ca="1"/>
        <v>0</v>
      </c>
      <c r="R540" s="96">
        <f ca="1"/>
        <v>0</v>
      </c>
      <c r="S540" s="96">
        <f ca="1"/>
        <v>0</v>
      </c>
      <c r="T540" s="96">
        <f ca="1"/>
        <v>0</v>
      </c>
      <c r="U540" s="96">
        <f ca="1"/>
        <v>0</v>
      </c>
      <c r="V540" s="96">
        <f ca="1"/>
        <v>0</v>
      </c>
      <c r="W540" s="96">
        <f ca="1"/>
        <v>0</v>
      </c>
      <c r="X540" s="96">
        <f ca="1"/>
        <v>3.724568566610118</v>
      </c>
      <c r="Y540" s="96">
        <f ca="1"/>
        <v>3.724568566610118</v>
      </c>
      <c r="Z540" s="96">
        <f ca="1"/>
        <v>0</v>
      </c>
      <c r="AA540" s="96">
        <f ca="1"/>
        <v>0</v>
      </c>
      <c r="AB540" s="96">
        <f ca="1"/>
        <v>0</v>
      </c>
      <c r="AC540" s="96">
        <f ca="1"/>
        <v>0</v>
      </c>
      <c r="AD540" s="96">
        <f ca="1"/>
        <v>0</v>
      </c>
      <c r="AE540" s="96">
        <f ca="1"/>
        <v>0</v>
      </c>
      <c r="AF540" s="96">
        <f ca="1"/>
        <v>0</v>
      </c>
      <c r="AG540" s="96">
        <f ca="1"/>
        <v>0</v>
      </c>
      <c r="AH540" s="96">
        <f ca="1"/>
        <v>0</v>
      </c>
      <c r="AI540" s="96">
        <f ca="1"/>
        <v>0</v>
      </c>
    </row>
    <row r="541" spans="2:35">
      <c r="B541" s="139" t="str">
        <v>OR Service Centre - Provision WLA</v>
      </c>
      <c r="C541" s="62" t="s">
        <v>127</v>
      </c>
      <c r="D541" s="96">
        <f ca="1"/>
        <v>0</v>
      </c>
      <c r="E541" s="96">
        <f ca="1"/>
        <v>0</v>
      </c>
      <c r="F541" s="96">
        <f ca="1"/>
        <v>0</v>
      </c>
      <c r="G541" s="96">
        <f ca="1"/>
        <v>0</v>
      </c>
      <c r="H541" s="96">
        <f ca="1"/>
        <v>0</v>
      </c>
      <c r="I541" s="96">
        <f ca="1"/>
        <v>0</v>
      </c>
      <c r="J541" s="96">
        <f ca="1"/>
        <v>0</v>
      </c>
      <c r="K541" s="96">
        <f ca="1"/>
        <v>2.4757188271175865</v>
      </c>
      <c r="L541" s="96">
        <f ca="1"/>
        <v>2.4757188271175865</v>
      </c>
      <c r="M541" s="96">
        <f ca="1"/>
        <v>2.4757188271175865</v>
      </c>
      <c r="N541" s="96">
        <f ca="1"/>
        <v>0</v>
      </c>
      <c r="O541" s="96">
        <f ca="1"/>
        <v>2.426694691927139</v>
      </c>
      <c r="P541" s="96">
        <f ca="1"/>
        <v>15.687723260943123</v>
      </c>
      <c r="Q541" s="96">
        <f ca="1"/>
        <v>0</v>
      </c>
      <c r="R541" s="96">
        <f ca="1"/>
        <v>1.5442602584990885</v>
      </c>
      <c r="S541" s="96">
        <f ca="1"/>
        <v>2.4757188271175865</v>
      </c>
      <c r="T541" s="96">
        <f ca="1"/>
        <v>2.3531584891414683</v>
      </c>
      <c r="U541" s="96">
        <f ca="1"/>
        <v>2.3531584891414683</v>
      </c>
      <c r="V541" s="96">
        <f ca="1"/>
        <v>2.3531584891414683</v>
      </c>
      <c r="W541" s="96">
        <f ca="1"/>
        <v>0</v>
      </c>
      <c r="X541" s="96">
        <f ca="1"/>
        <v>0</v>
      </c>
      <c r="Y541" s="96">
        <f ca="1"/>
        <v>0</v>
      </c>
      <c r="Z541" s="96">
        <f ca="1"/>
        <v>0</v>
      </c>
      <c r="AA541" s="96">
        <f ca="1"/>
        <v>0</v>
      </c>
      <c r="AB541" s="96">
        <f ca="1"/>
        <v>0</v>
      </c>
      <c r="AC541" s="96">
        <f ca="1"/>
        <v>0</v>
      </c>
      <c r="AD541" s="96">
        <f ca="1"/>
        <v>0</v>
      </c>
      <c r="AE541" s="96">
        <f ca="1"/>
        <v>0</v>
      </c>
      <c r="AF541" s="96">
        <f ca="1"/>
        <v>0</v>
      </c>
      <c r="AG541" s="96">
        <f ca="1"/>
        <v>0</v>
      </c>
      <c r="AH541" s="96">
        <f ca="1"/>
        <v>0</v>
      </c>
      <c r="AI541" s="96">
        <f ca="1"/>
        <v>0</v>
      </c>
    </row>
    <row r="542" spans="2:35">
      <c r="B542" s="139" t="str">
        <v>Service Centre - Provision  NGA</v>
      </c>
      <c r="C542" s="62" t="s">
        <v>127</v>
      </c>
      <c r="D542" s="96">
        <f ca="1"/>
        <v>0</v>
      </c>
      <c r="E542" s="96">
        <f ca="1"/>
        <v>0</v>
      </c>
      <c r="F542" s="96">
        <f ca="1"/>
        <v>0</v>
      </c>
      <c r="G542" s="96">
        <f ca="1"/>
        <v>0</v>
      </c>
      <c r="H542" s="96">
        <f ca="1"/>
        <v>0</v>
      </c>
      <c r="I542" s="96">
        <f ca="1"/>
        <v>0</v>
      </c>
      <c r="J542" s="96">
        <f ca="1"/>
        <v>0</v>
      </c>
      <c r="K542" s="96">
        <f ca="1"/>
        <v>0</v>
      </c>
      <c r="L542" s="96">
        <f ca="1"/>
        <v>0</v>
      </c>
      <c r="M542" s="96">
        <f ca="1"/>
        <v>0</v>
      </c>
      <c r="N542" s="96">
        <f ca="1"/>
        <v>0</v>
      </c>
      <c r="O542" s="96">
        <f ca="1"/>
        <v>0</v>
      </c>
      <c r="P542" s="96">
        <f ca="1"/>
        <v>0</v>
      </c>
      <c r="Q542" s="96">
        <f ca="1"/>
        <v>0</v>
      </c>
      <c r="R542" s="96">
        <f ca="1"/>
        <v>0</v>
      </c>
      <c r="S542" s="96">
        <f ca="1"/>
        <v>0</v>
      </c>
      <c r="T542" s="96">
        <f ca="1"/>
        <v>0</v>
      </c>
      <c r="U542" s="96">
        <f ca="1"/>
        <v>0</v>
      </c>
      <c r="V542" s="96">
        <f ca="1"/>
        <v>0</v>
      </c>
      <c r="W542" s="96">
        <f ca="1"/>
        <v>0</v>
      </c>
      <c r="X542" s="96">
        <f ca="1"/>
        <v>0</v>
      </c>
      <c r="Y542" s="96">
        <f ca="1"/>
        <v>0</v>
      </c>
      <c r="Z542" s="96">
        <f ca="1"/>
        <v>0</v>
      </c>
      <c r="AA542" s="96">
        <f ca="1"/>
        <v>3.9682473954846151</v>
      </c>
      <c r="AB542" s="96">
        <f ca="1"/>
        <v>3.9682473954846151</v>
      </c>
      <c r="AC542" s="96">
        <f ca="1"/>
        <v>7.4999875774659222</v>
      </c>
      <c r="AD542" s="96">
        <f ca="1"/>
        <v>0</v>
      </c>
      <c r="AE542" s="96">
        <f ca="1"/>
        <v>0</v>
      </c>
      <c r="AF542" s="96">
        <f ca="1"/>
        <v>0</v>
      </c>
      <c r="AG542" s="96">
        <f ca="1"/>
        <v>0</v>
      </c>
      <c r="AH542" s="96">
        <f ca="1"/>
        <v>0</v>
      </c>
      <c r="AI542" s="96">
        <f ca="1"/>
        <v>0</v>
      </c>
    </row>
    <row r="543" spans="2:35">
      <c r="B543" s="139" t="str">
        <v>OR Service Centre - Assurance Analogue/ISDN2</v>
      </c>
      <c r="C543" s="62" t="s">
        <v>127</v>
      </c>
      <c r="D543" s="96">
        <f ca="1"/>
        <v>0.42229357035622095</v>
      </c>
      <c r="E543" s="96">
        <f ca="1"/>
        <v>0.42229357035622095</v>
      </c>
      <c r="F543" s="96">
        <f ca="1"/>
        <v>0</v>
      </c>
      <c r="G543" s="96">
        <f ca="1"/>
        <v>0</v>
      </c>
      <c r="H543" s="96">
        <f ca="1"/>
        <v>0</v>
      </c>
      <c r="I543" s="96">
        <f ca="1"/>
        <v>0</v>
      </c>
      <c r="J543" s="96">
        <f ca="1"/>
        <v>0</v>
      </c>
      <c r="K543" s="96">
        <f ca="1"/>
        <v>0</v>
      </c>
      <c r="L543" s="96">
        <f ca="1"/>
        <v>0</v>
      </c>
      <c r="M543" s="96">
        <f ca="1"/>
        <v>0</v>
      </c>
      <c r="N543" s="96">
        <f ca="1"/>
        <v>0</v>
      </c>
      <c r="O543" s="96">
        <f ca="1"/>
        <v>0</v>
      </c>
      <c r="P543" s="96">
        <f ca="1"/>
        <v>0</v>
      </c>
      <c r="Q543" s="96">
        <f ca="1"/>
        <v>0</v>
      </c>
      <c r="R543" s="96">
        <f ca="1"/>
        <v>0</v>
      </c>
      <c r="S543" s="96">
        <f ca="1"/>
        <v>0</v>
      </c>
      <c r="T543" s="96">
        <f ca="1"/>
        <v>0</v>
      </c>
      <c r="U543" s="96">
        <f ca="1"/>
        <v>0</v>
      </c>
      <c r="V543" s="96">
        <f ca="1"/>
        <v>0</v>
      </c>
      <c r="W543" s="96">
        <f ca="1"/>
        <v>0</v>
      </c>
      <c r="X543" s="96">
        <f ca="1"/>
        <v>0</v>
      </c>
      <c r="Y543" s="96">
        <f ca="1"/>
        <v>0</v>
      </c>
      <c r="Z543" s="96">
        <f ca="1"/>
        <v>0</v>
      </c>
      <c r="AA543" s="96">
        <f ca="1"/>
        <v>0</v>
      </c>
      <c r="AB543" s="96">
        <f ca="1"/>
        <v>0</v>
      </c>
      <c r="AC543" s="96">
        <f ca="1"/>
        <v>0</v>
      </c>
      <c r="AD543" s="96">
        <f ca="1"/>
        <v>0</v>
      </c>
      <c r="AE543" s="96">
        <f ca="1"/>
        <v>0</v>
      </c>
      <c r="AF543" s="96">
        <f ca="1"/>
        <v>0</v>
      </c>
      <c r="AG543" s="96">
        <f ca="1"/>
        <v>0</v>
      </c>
      <c r="AH543" s="96">
        <f ca="1"/>
        <v>0</v>
      </c>
      <c r="AI543" s="96">
        <f ca="1"/>
        <v>0</v>
      </c>
    </row>
    <row r="544" spans="2:35">
      <c r="B544" s="139" t="str">
        <v>OR Service Centre - Assurance WLA</v>
      </c>
      <c r="C544" s="62" t="s">
        <v>127</v>
      </c>
      <c r="D544" s="96">
        <f ca="1"/>
        <v>0</v>
      </c>
      <c r="E544" s="96">
        <f ca="1"/>
        <v>0</v>
      </c>
      <c r="F544" s="96">
        <f ca="1"/>
        <v>0</v>
      </c>
      <c r="G544" s="96">
        <f ca="1"/>
        <v>0</v>
      </c>
      <c r="H544" s="96">
        <f ca="1"/>
        <v>0</v>
      </c>
      <c r="I544" s="96">
        <f ca="1"/>
        <v>0</v>
      </c>
      <c r="J544" s="96">
        <f ca="1"/>
        <v>0</v>
      </c>
      <c r="K544" s="96">
        <f ca="1"/>
        <v>0</v>
      </c>
      <c r="L544" s="96">
        <f ca="1"/>
        <v>0</v>
      </c>
      <c r="M544" s="96">
        <f ca="1"/>
        <v>0</v>
      </c>
      <c r="N544" s="96">
        <f ca="1"/>
        <v>0.56948793061068848</v>
      </c>
      <c r="O544" s="96">
        <f ca="1"/>
        <v>0</v>
      </c>
      <c r="P544" s="96">
        <f ca="1"/>
        <v>0</v>
      </c>
      <c r="Q544" s="96">
        <f ca="1"/>
        <v>21.668733835018571</v>
      </c>
      <c r="R544" s="96">
        <f ca="1"/>
        <v>0.18043181959942606</v>
      </c>
      <c r="S544" s="96">
        <f ca="1"/>
        <v>0</v>
      </c>
      <c r="T544" s="96">
        <f ca="1"/>
        <v>0</v>
      </c>
      <c r="U544" s="96">
        <f ca="1"/>
        <v>0</v>
      </c>
      <c r="V544" s="96">
        <f ca="1"/>
        <v>0</v>
      </c>
      <c r="W544" s="96">
        <f ca="1"/>
        <v>9.0215909799713029E-2</v>
      </c>
      <c r="X544" s="96">
        <f ca="1"/>
        <v>0</v>
      </c>
      <c r="Y544" s="96">
        <f ca="1"/>
        <v>0</v>
      </c>
      <c r="Z544" s="96">
        <f ca="1"/>
        <v>0</v>
      </c>
      <c r="AA544" s="96">
        <f ca="1"/>
        <v>0</v>
      </c>
      <c r="AB544" s="96">
        <f ca="1"/>
        <v>0</v>
      </c>
      <c r="AC544" s="96">
        <f ca="1"/>
        <v>0</v>
      </c>
      <c r="AD544" s="96">
        <f ca="1"/>
        <v>0</v>
      </c>
      <c r="AE544" s="96">
        <f ca="1"/>
        <v>0</v>
      </c>
      <c r="AF544" s="96">
        <f ca="1"/>
        <v>0</v>
      </c>
      <c r="AG544" s="96">
        <f ca="1"/>
        <v>0</v>
      </c>
      <c r="AH544" s="96">
        <f ca="1"/>
        <v>0</v>
      </c>
      <c r="AI544" s="96">
        <f ca="1"/>
        <v>0</v>
      </c>
    </row>
    <row r="545" spans="2:35">
      <c r="B545" s="139" t="str">
        <v>Service Centre - Assurance  NGA</v>
      </c>
      <c r="C545" s="62" t="s">
        <v>127</v>
      </c>
      <c r="D545" s="96">
        <f ca="1"/>
        <v>0</v>
      </c>
      <c r="E545" s="96">
        <f ca="1"/>
        <v>0</v>
      </c>
      <c r="F545" s="96">
        <f ca="1"/>
        <v>0</v>
      </c>
      <c r="G545" s="96">
        <f ca="1"/>
        <v>0</v>
      </c>
      <c r="H545" s="96">
        <f ca="1"/>
        <v>0</v>
      </c>
      <c r="I545" s="96">
        <f ca="1"/>
        <v>0</v>
      </c>
      <c r="J545" s="96">
        <f ca="1"/>
        <v>0</v>
      </c>
      <c r="K545" s="96">
        <f ca="1"/>
        <v>0</v>
      </c>
      <c r="L545" s="96">
        <f ca="1"/>
        <v>0</v>
      </c>
      <c r="M545" s="96">
        <f ca="1"/>
        <v>0</v>
      </c>
      <c r="N545" s="96">
        <f ca="1"/>
        <v>0</v>
      </c>
      <c r="O545" s="96">
        <f ca="1"/>
        <v>0</v>
      </c>
      <c r="P545" s="96">
        <f ca="1"/>
        <v>0</v>
      </c>
      <c r="Q545" s="96">
        <f ca="1"/>
        <v>0</v>
      </c>
      <c r="R545" s="96">
        <f ca="1"/>
        <v>0</v>
      </c>
      <c r="S545" s="96">
        <f ca="1"/>
        <v>0</v>
      </c>
      <c r="T545" s="96">
        <f ca="1"/>
        <v>0</v>
      </c>
      <c r="U545" s="96">
        <f ca="1"/>
        <v>0</v>
      </c>
      <c r="V545" s="96">
        <f ca="1"/>
        <v>0</v>
      </c>
      <c r="W545" s="96">
        <f ca="1"/>
        <v>0</v>
      </c>
      <c r="X545" s="96">
        <f ca="1"/>
        <v>0</v>
      </c>
      <c r="Y545" s="96">
        <f ca="1"/>
        <v>0</v>
      </c>
      <c r="Z545" s="96">
        <f ca="1"/>
        <v>1.7558458239929946</v>
      </c>
      <c r="AA545" s="96">
        <f ca="1"/>
        <v>0</v>
      </c>
      <c r="AB545" s="96">
        <f ca="1"/>
        <v>0</v>
      </c>
      <c r="AC545" s="96">
        <f ca="1"/>
        <v>3.3185486073467598</v>
      </c>
      <c r="AD545" s="96">
        <f ca="1"/>
        <v>0</v>
      </c>
      <c r="AE545" s="96">
        <f ca="1"/>
        <v>0</v>
      </c>
      <c r="AF545" s="96">
        <f ca="1"/>
        <v>0</v>
      </c>
      <c r="AG545" s="96">
        <f ca="1"/>
        <v>0</v>
      </c>
      <c r="AH545" s="96">
        <f ca="1"/>
        <v>0</v>
      </c>
      <c r="AI545" s="96">
        <f ca="1"/>
        <v>0</v>
      </c>
    </row>
    <row r="546" spans="2:35">
      <c r="B546" s="139" t="str">
        <v>Service Level Guarantees</v>
      </c>
      <c r="C546" s="62" t="s">
        <v>127</v>
      </c>
      <c r="D546" s="96">
        <f ca="1"/>
        <v>0</v>
      </c>
      <c r="E546" s="96">
        <f ca="1"/>
        <v>0</v>
      </c>
      <c r="F546" s="96">
        <f ca="1"/>
        <v>0</v>
      </c>
      <c r="G546" s="96">
        <f ca="1"/>
        <v>0</v>
      </c>
      <c r="H546" s="96">
        <f ca="1"/>
        <v>0</v>
      </c>
      <c r="I546" s="96">
        <f ca="1"/>
        <v>0</v>
      </c>
      <c r="J546" s="96">
        <f ca="1"/>
        <v>0</v>
      </c>
      <c r="K546" s="96">
        <f ca="1"/>
        <v>0.55012310777822437</v>
      </c>
      <c r="L546" s="96">
        <f ca="1"/>
        <v>0.43329283952841591</v>
      </c>
      <c r="M546" s="96">
        <f ca="1"/>
        <v>0.33309859653100732</v>
      </c>
      <c r="N546" s="96">
        <f ca="1"/>
        <v>0.13119774460415384</v>
      </c>
      <c r="O546" s="96">
        <f ca="1"/>
        <v>0</v>
      </c>
      <c r="P546" s="96">
        <f ca="1"/>
        <v>0</v>
      </c>
      <c r="Q546" s="96">
        <f ca="1"/>
        <v>0</v>
      </c>
      <c r="R546" s="96">
        <f ca="1"/>
        <v>0</v>
      </c>
      <c r="S546" s="96">
        <f ca="1"/>
        <v>0.25067465323502591</v>
      </c>
      <c r="T546" s="96">
        <f ca="1"/>
        <v>0.39623987419352519</v>
      </c>
      <c r="U546" s="96">
        <f ca="1"/>
        <v>0.43972039473957042</v>
      </c>
      <c r="V546" s="96">
        <f ca="1"/>
        <v>0.33385477949702547</v>
      </c>
      <c r="W546" s="96">
        <f ca="1"/>
        <v>1.1342744490272665E-3</v>
      </c>
      <c r="X546" s="96">
        <f ca="1"/>
        <v>0</v>
      </c>
      <c r="Y546" s="96">
        <f ca="1"/>
        <v>0</v>
      </c>
      <c r="Z546" s="96">
        <f ca="1"/>
        <v>0</v>
      </c>
      <c r="AA546" s="96">
        <f ca="1"/>
        <v>0</v>
      </c>
      <c r="AB546" s="96">
        <f ca="1"/>
        <v>0</v>
      </c>
      <c r="AC546" s="96">
        <f ca="1"/>
        <v>0</v>
      </c>
      <c r="AD546" s="96">
        <f ca="1"/>
        <v>0</v>
      </c>
      <c r="AE546" s="96">
        <f ca="1"/>
        <v>0</v>
      </c>
      <c r="AF546" s="96">
        <f ca="1"/>
        <v>0</v>
      </c>
      <c r="AG546" s="96">
        <f ca="1"/>
        <v>0</v>
      </c>
      <c r="AH546" s="96">
        <f ca="1"/>
        <v>0</v>
      </c>
      <c r="AI546" s="96">
        <f ca="1"/>
        <v>0</v>
      </c>
    </row>
    <row r="547" spans="2:35">
      <c r="B547" s="139" t="str">
        <v>Other WLA</v>
      </c>
      <c r="C547" s="62" t="s">
        <v>127</v>
      </c>
      <c r="D547" s="96">
        <f ca="1"/>
        <v>0</v>
      </c>
      <c r="E547" s="96">
        <f ca="1"/>
        <v>0</v>
      </c>
      <c r="F547" s="96">
        <f ca="1"/>
        <v>0</v>
      </c>
      <c r="G547" s="96">
        <f ca="1"/>
        <v>0</v>
      </c>
      <c r="H547" s="96">
        <f ca="1"/>
        <v>0</v>
      </c>
      <c r="I547" s="96">
        <f ca="1"/>
        <v>0</v>
      </c>
      <c r="J547" s="96">
        <f ca="1"/>
        <v>0</v>
      </c>
      <c r="K547" s="96">
        <f ca="1"/>
        <v>0</v>
      </c>
      <c r="L547" s="96">
        <f ca="1"/>
        <v>0</v>
      </c>
      <c r="M547" s="96">
        <f ca="1"/>
        <v>0</v>
      </c>
      <c r="N547" s="96">
        <f ca="1"/>
        <v>0</v>
      </c>
      <c r="O547" s="96">
        <f ca="1"/>
        <v>0</v>
      </c>
      <c r="P547" s="96">
        <f ca="1"/>
        <v>0</v>
      </c>
      <c r="Q547" s="96">
        <f ca="1"/>
        <v>0</v>
      </c>
      <c r="R547" s="96">
        <f ca="1"/>
        <v>0</v>
      </c>
      <c r="S547" s="96">
        <f ca="1"/>
        <v>0</v>
      </c>
      <c r="T547" s="96">
        <f ca="1"/>
        <v>0</v>
      </c>
      <c r="U547" s="96">
        <f ca="1"/>
        <v>0</v>
      </c>
      <c r="V547" s="96">
        <f ca="1"/>
        <v>0</v>
      </c>
      <c r="W547" s="96">
        <f ca="1"/>
        <v>0</v>
      </c>
      <c r="X547" s="96">
        <f ca="1"/>
        <v>0</v>
      </c>
      <c r="Y547" s="96">
        <f ca="1"/>
        <v>0</v>
      </c>
      <c r="Z547" s="96">
        <f ca="1"/>
        <v>0</v>
      </c>
      <c r="AA547" s="96">
        <f ca="1"/>
        <v>0</v>
      </c>
      <c r="AB547" s="96">
        <f ca="1"/>
        <v>0</v>
      </c>
      <c r="AC547" s="96">
        <f ca="1"/>
        <v>0</v>
      </c>
      <c r="AD547" s="96">
        <f ca="1"/>
        <v>0</v>
      </c>
      <c r="AE547" s="96">
        <f ca="1"/>
        <v>0</v>
      </c>
      <c r="AF547" s="96">
        <f ca="1"/>
        <v>0</v>
      </c>
      <c r="AG547" s="96">
        <f ca="1"/>
        <v>0</v>
      </c>
      <c r="AH547" s="96">
        <f ca="1"/>
        <v>0</v>
      </c>
      <c r="AI547" s="96">
        <f ca="1"/>
        <v>0</v>
      </c>
    </row>
    <row r="548" spans="2:35">
      <c r="B548" s="139" t="str">
        <v>GEA Access Fibre Spine</v>
      </c>
      <c r="C548" s="62" t="s">
        <v>127</v>
      </c>
      <c r="D548" s="96">
        <f ca="1"/>
        <v>0</v>
      </c>
      <c r="E548" s="96">
        <f ca="1"/>
        <v>0</v>
      </c>
      <c r="F548" s="96">
        <f ca="1"/>
        <v>0</v>
      </c>
      <c r="G548" s="96">
        <f ca="1"/>
        <v>0</v>
      </c>
      <c r="H548" s="96">
        <f ca="1"/>
        <v>0</v>
      </c>
      <c r="I548" s="96">
        <f ca="1"/>
        <v>0</v>
      </c>
      <c r="J548" s="96">
        <f ca="1"/>
        <v>0</v>
      </c>
      <c r="K548" s="96">
        <f ca="1"/>
        <v>0</v>
      </c>
      <c r="L548" s="96">
        <f ca="1"/>
        <v>0</v>
      </c>
      <c r="M548" s="96">
        <f ca="1"/>
        <v>0</v>
      </c>
      <c r="N548" s="96">
        <f ca="1"/>
        <v>0</v>
      </c>
      <c r="O548" s="96">
        <f ca="1"/>
        <v>0</v>
      </c>
      <c r="P548" s="96">
        <f ca="1"/>
        <v>0</v>
      </c>
      <c r="Q548" s="96">
        <f ca="1"/>
        <v>0</v>
      </c>
      <c r="R548" s="96">
        <f ca="1"/>
        <v>0</v>
      </c>
      <c r="S548" s="96">
        <f ca="1"/>
        <v>0</v>
      </c>
      <c r="T548" s="96">
        <f ca="1"/>
        <v>0</v>
      </c>
      <c r="U548" s="96">
        <f ca="1"/>
        <v>0</v>
      </c>
      <c r="V548" s="96">
        <f ca="1"/>
        <v>0</v>
      </c>
      <c r="W548" s="96">
        <f ca="1"/>
        <v>0</v>
      </c>
      <c r="X548" s="96">
        <f ca="1"/>
        <v>0</v>
      </c>
      <c r="Y548" s="96">
        <f ca="1"/>
        <v>0</v>
      </c>
      <c r="Z548" s="96">
        <f ca="1"/>
        <v>1.0905222407718078</v>
      </c>
      <c r="AA548" s="96">
        <f ca="1"/>
        <v>0</v>
      </c>
      <c r="AB548" s="96">
        <f ca="1"/>
        <v>0</v>
      </c>
      <c r="AC548" s="96">
        <f ca="1"/>
        <v>0</v>
      </c>
      <c r="AD548" s="96">
        <f ca="1"/>
        <v>0</v>
      </c>
      <c r="AE548" s="96">
        <f ca="1"/>
        <v>0</v>
      </c>
      <c r="AF548" s="96">
        <f ca="1"/>
        <v>0</v>
      </c>
      <c r="AG548" s="96">
        <f ca="1"/>
        <v>0</v>
      </c>
      <c r="AH548" s="96">
        <f ca="1"/>
        <v>0</v>
      </c>
      <c r="AI548" s="96">
        <f ca="1"/>
        <v>0</v>
      </c>
    </row>
    <row r="549" spans="2:35">
      <c r="B549" s="139" t="str">
        <v>GEA Distribution Fibre</v>
      </c>
      <c r="C549" s="62" t="s">
        <v>127</v>
      </c>
      <c r="D549" s="96">
        <f ca="1"/>
        <v>0</v>
      </c>
      <c r="E549" s="96">
        <f ca="1"/>
        <v>0</v>
      </c>
      <c r="F549" s="96">
        <f ca="1"/>
        <v>0</v>
      </c>
      <c r="G549" s="96">
        <f ca="1"/>
        <v>0</v>
      </c>
      <c r="H549" s="96">
        <f ca="1"/>
        <v>0</v>
      </c>
      <c r="I549" s="96">
        <f ca="1"/>
        <v>0</v>
      </c>
      <c r="J549" s="96">
        <f ca="1"/>
        <v>0</v>
      </c>
      <c r="K549" s="96">
        <f ca="1"/>
        <v>0</v>
      </c>
      <c r="L549" s="96">
        <f ca="1"/>
        <v>0</v>
      </c>
      <c r="M549" s="96">
        <f ca="1"/>
        <v>0</v>
      </c>
      <c r="N549" s="96">
        <f ca="1"/>
        <v>0</v>
      </c>
      <c r="O549" s="96">
        <f ca="1"/>
        <v>0</v>
      </c>
      <c r="P549" s="96">
        <f ca="1"/>
        <v>0</v>
      </c>
      <c r="Q549" s="96">
        <f ca="1"/>
        <v>0</v>
      </c>
      <c r="R549" s="96">
        <f ca="1"/>
        <v>0</v>
      </c>
      <c r="S549" s="96">
        <f ca="1"/>
        <v>0</v>
      </c>
      <c r="T549" s="96">
        <f ca="1"/>
        <v>0</v>
      </c>
      <c r="U549" s="96">
        <f ca="1"/>
        <v>0</v>
      </c>
      <c r="V549" s="96">
        <f ca="1"/>
        <v>0</v>
      </c>
      <c r="W549" s="96">
        <f ca="1"/>
        <v>0</v>
      </c>
      <c r="X549" s="96">
        <f ca="1"/>
        <v>0</v>
      </c>
      <c r="Y549" s="96">
        <f ca="1"/>
        <v>0</v>
      </c>
      <c r="Z549" s="96">
        <f ca="1"/>
        <v>7.2360148023033233</v>
      </c>
      <c r="AA549" s="96">
        <f ca="1"/>
        <v>0</v>
      </c>
      <c r="AB549" s="96">
        <f ca="1"/>
        <v>0</v>
      </c>
      <c r="AC549" s="96">
        <f ca="1"/>
        <v>0</v>
      </c>
      <c r="AD549" s="96">
        <f ca="1"/>
        <v>0</v>
      </c>
      <c r="AE549" s="96">
        <f ca="1"/>
        <v>0</v>
      </c>
      <c r="AF549" s="96">
        <f ca="1"/>
        <v>0</v>
      </c>
      <c r="AG549" s="96">
        <f ca="1"/>
        <v>0</v>
      </c>
      <c r="AH549" s="96">
        <f ca="1"/>
        <v>0</v>
      </c>
      <c r="AI549" s="96">
        <f ca="1"/>
        <v>0</v>
      </c>
    </row>
    <row r="550" spans="2:35">
      <c r="B550" s="139" t="str">
        <v>GEA Electronics</v>
      </c>
      <c r="C550" s="62" t="s">
        <v>127</v>
      </c>
      <c r="D550" s="96">
        <f ca="1"/>
        <v>0</v>
      </c>
      <c r="E550" s="96">
        <f ca="1"/>
        <v>0</v>
      </c>
      <c r="F550" s="96">
        <f ca="1"/>
        <v>0</v>
      </c>
      <c r="G550" s="96">
        <f ca="1"/>
        <v>0</v>
      </c>
      <c r="H550" s="96">
        <f ca="1"/>
        <v>0</v>
      </c>
      <c r="I550" s="96">
        <f ca="1"/>
        <v>0</v>
      </c>
      <c r="J550" s="96">
        <f ca="1"/>
        <v>0</v>
      </c>
      <c r="K550" s="96">
        <f ca="1"/>
        <v>0</v>
      </c>
      <c r="L550" s="96">
        <f ca="1"/>
        <v>0</v>
      </c>
      <c r="M550" s="96">
        <f ca="1"/>
        <v>0</v>
      </c>
      <c r="N550" s="96">
        <f ca="1"/>
        <v>0</v>
      </c>
      <c r="O550" s="96">
        <f ca="1"/>
        <v>0</v>
      </c>
      <c r="P550" s="96">
        <f ca="1"/>
        <v>0</v>
      </c>
      <c r="Q550" s="96">
        <f ca="1"/>
        <v>0</v>
      </c>
      <c r="R550" s="96">
        <f ca="1"/>
        <v>0</v>
      </c>
      <c r="S550" s="96">
        <f ca="1"/>
        <v>0</v>
      </c>
      <c r="T550" s="96">
        <f ca="1"/>
        <v>0</v>
      </c>
      <c r="U550" s="96">
        <f ca="1"/>
        <v>0</v>
      </c>
      <c r="V550" s="96">
        <f ca="1"/>
        <v>0</v>
      </c>
      <c r="W550" s="96">
        <f ca="1"/>
        <v>0</v>
      </c>
      <c r="X550" s="96">
        <f ca="1"/>
        <v>0</v>
      </c>
      <c r="Y550" s="96">
        <f ca="1"/>
        <v>0</v>
      </c>
      <c r="Z550" s="96">
        <f ca="1"/>
        <v>4.1057620317794763</v>
      </c>
      <c r="AA550" s="96">
        <f ca="1"/>
        <v>0</v>
      </c>
      <c r="AB550" s="96">
        <f ca="1"/>
        <v>0</v>
      </c>
      <c r="AC550" s="96">
        <f ca="1"/>
        <v>0</v>
      </c>
      <c r="AD550" s="96">
        <f ca="1"/>
        <v>0</v>
      </c>
      <c r="AE550" s="96">
        <f ca="1"/>
        <v>0</v>
      </c>
      <c r="AF550" s="96">
        <f ca="1"/>
        <v>0</v>
      </c>
      <c r="AG550" s="96">
        <f ca="1"/>
        <v>0</v>
      </c>
      <c r="AH550" s="96">
        <f ca="1"/>
        <v>0</v>
      </c>
      <c r="AI550" s="96">
        <f ca="1"/>
        <v>0</v>
      </c>
    </row>
    <row r="551" spans="2:35">
      <c r="B551" s="139" t="str">
        <v>GEA DSLAM &amp; Cabinets</v>
      </c>
      <c r="C551" s="62" t="s">
        <v>127</v>
      </c>
      <c r="D551" s="96">
        <f ca="1"/>
        <v>0</v>
      </c>
      <c r="E551" s="96">
        <f ca="1"/>
        <v>0</v>
      </c>
      <c r="F551" s="96">
        <f ca="1"/>
        <v>0</v>
      </c>
      <c r="G551" s="96">
        <f ca="1"/>
        <v>0</v>
      </c>
      <c r="H551" s="96">
        <f ca="1"/>
        <v>0</v>
      </c>
      <c r="I551" s="96">
        <f ca="1"/>
        <v>0</v>
      </c>
      <c r="J551" s="96">
        <f ca="1"/>
        <v>0</v>
      </c>
      <c r="K551" s="96">
        <f ca="1"/>
        <v>0</v>
      </c>
      <c r="L551" s="96">
        <f ca="1"/>
        <v>0</v>
      </c>
      <c r="M551" s="96">
        <f ca="1"/>
        <v>0</v>
      </c>
      <c r="N551" s="96">
        <f ca="1"/>
        <v>0</v>
      </c>
      <c r="O551" s="96">
        <f ca="1"/>
        <v>0</v>
      </c>
      <c r="P551" s="96">
        <f ca="1"/>
        <v>0</v>
      </c>
      <c r="Q551" s="96">
        <f ca="1"/>
        <v>0</v>
      </c>
      <c r="R551" s="96">
        <f ca="1"/>
        <v>0</v>
      </c>
      <c r="S551" s="96">
        <f ca="1"/>
        <v>0</v>
      </c>
      <c r="T551" s="96">
        <f ca="1"/>
        <v>0</v>
      </c>
      <c r="U551" s="96">
        <f ca="1"/>
        <v>0</v>
      </c>
      <c r="V551" s="96">
        <f ca="1"/>
        <v>0</v>
      </c>
      <c r="W551" s="96">
        <f ca="1"/>
        <v>0</v>
      </c>
      <c r="X551" s="96">
        <f ca="1"/>
        <v>0</v>
      </c>
      <c r="Y551" s="96">
        <f ca="1"/>
        <v>0</v>
      </c>
      <c r="Z551" s="96">
        <f ca="1"/>
        <v>9.5601663996737205</v>
      </c>
      <c r="AA551" s="96">
        <f ca="1"/>
        <v>0</v>
      </c>
      <c r="AB551" s="96">
        <f ca="1"/>
        <v>0</v>
      </c>
      <c r="AC551" s="96">
        <f ca="1"/>
        <v>0</v>
      </c>
      <c r="AD551" s="96">
        <f ca="1"/>
        <v>0</v>
      </c>
      <c r="AE551" s="96">
        <f ca="1"/>
        <v>0</v>
      </c>
      <c r="AF551" s="96">
        <f ca="1"/>
        <v>0</v>
      </c>
      <c r="AG551" s="96">
        <f ca="1"/>
        <v>0</v>
      </c>
      <c r="AH551" s="96">
        <f ca="1"/>
        <v>0</v>
      </c>
      <c r="AI551" s="96">
        <f ca="1"/>
        <v>0</v>
      </c>
    </row>
    <row r="552" spans="2:35">
      <c r="B552" s="139" t="str">
        <v>GEA Customer Site Installation</v>
      </c>
      <c r="C552" s="62" t="s">
        <v>127</v>
      </c>
      <c r="D552" s="96">
        <f ca="1"/>
        <v>0</v>
      </c>
      <c r="E552" s="96">
        <f ca="1"/>
        <v>0</v>
      </c>
      <c r="F552" s="96">
        <f ca="1"/>
        <v>0</v>
      </c>
      <c r="G552" s="96">
        <f ca="1"/>
        <v>0</v>
      </c>
      <c r="H552" s="96">
        <f ca="1"/>
        <v>0</v>
      </c>
      <c r="I552" s="96">
        <f ca="1"/>
        <v>0</v>
      </c>
      <c r="J552" s="96">
        <f ca="1"/>
        <v>0</v>
      </c>
      <c r="K552" s="96">
        <f ca="1"/>
        <v>0</v>
      </c>
      <c r="L552" s="96">
        <f ca="1"/>
        <v>0</v>
      </c>
      <c r="M552" s="96">
        <f ca="1"/>
        <v>0</v>
      </c>
      <c r="N552" s="96">
        <f ca="1"/>
        <v>0</v>
      </c>
      <c r="O552" s="96">
        <f ca="1"/>
        <v>0</v>
      </c>
      <c r="P552" s="96">
        <f ca="1"/>
        <v>0</v>
      </c>
      <c r="Q552" s="96">
        <f ca="1"/>
        <v>0</v>
      </c>
      <c r="R552" s="96">
        <f ca="1"/>
        <v>0</v>
      </c>
      <c r="S552" s="96">
        <f ca="1"/>
        <v>0</v>
      </c>
      <c r="T552" s="96">
        <f ca="1"/>
        <v>0</v>
      </c>
      <c r="U552" s="96">
        <f ca="1"/>
        <v>0</v>
      </c>
      <c r="V552" s="96">
        <f ca="1"/>
        <v>0</v>
      </c>
      <c r="W552" s="96">
        <f ca="1"/>
        <v>0</v>
      </c>
      <c r="X552" s="96">
        <f ca="1"/>
        <v>0</v>
      </c>
      <c r="Y552" s="96">
        <f ca="1"/>
        <v>0</v>
      </c>
      <c r="Z552" s="96">
        <f ca="1"/>
        <v>9.0980972612193032</v>
      </c>
      <c r="AA552" s="96">
        <f ca="1"/>
        <v>0</v>
      </c>
      <c r="AB552" s="96">
        <f ca="1"/>
        <v>0</v>
      </c>
      <c r="AC552" s="96">
        <f ca="1"/>
        <v>0</v>
      </c>
      <c r="AD552" s="96">
        <f ca="1"/>
        <v>0</v>
      </c>
      <c r="AE552" s="96">
        <f ca="1"/>
        <v>0</v>
      </c>
      <c r="AF552" s="96">
        <f ca="1"/>
        <v>0</v>
      </c>
      <c r="AG552" s="96">
        <f ca="1"/>
        <v>0</v>
      </c>
      <c r="AH552" s="96">
        <f ca="1"/>
        <v>0</v>
      </c>
      <c r="AI552" s="96">
        <f ca="1"/>
        <v>0</v>
      </c>
    </row>
    <row r="553" spans="2:35">
      <c r="B553" s="139" t="str">
        <v>GEA FTTC Repairs</v>
      </c>
      <c r="C553" s="62" t="s">
        <v>127</v>
      </c>
      <c r="D553" s="96">
        <f ca="1"/>
        <v>0</v>
      </c>
      <c r="E553" s="96">
        <f ca="1"/>
        <v>0</v>
      </c>
      <c r="F553" s="96">
        <f ca="1"/>
        <v>0</v>
      </c>
      <c r="G553" s="96">
        <f ca="1"/>
        <v>0</v>
      </c>
      <c r="H553" s="96">
        <f ca="1"/>
        <v>0</v>
      </c>
      <c r="I553" s="96">
        <f ca="1"/>
        <v>0</v>
      </c>
      <c r="J553" s="96">
        <f ca="1"/>
        <v>0</v>
      </c>
      <c r="K553" s="96">
        <f ca="1"/>
        <v>0</v>
      </c>
      <c r="L553" s="96">
        <f ca="1"/>
        <v>0</v>
      </c>
      <c r="M553" s="96">
        <f ca="1"/>
        <v>0</v>
      </c>
      <c r="N553" s="96">
        <f ca="1"/>
        <v>0</v>
      </c>
      <c r="O553" s="96">
        <f ca="1"/>
        <v>0</v>
      </c>
      <c r="P553" s="96">
        <f ca="1"/>
        <v>0</v>
      </c>
      <c r="Q553" s="96">
        <f ca="1"/>
        <v>0</v>
      </c>
      <c r="R553" s="96">
        <f ca="1"/>
        <v>0</v>
      </c>
      <c r="S553" s="96">
        <f ca="1"/>
        <v>0</v>
      </c>
      <c r="T553" s="96">
        <f ca="1"/>
        <v>0</v>
      </c>
      <c r="U553" s="96">
        <f ca="1"/>
        <v>0</v>
      </c>
      <c r="V553" s="96">
        <f ca="1"/>
        <v>0</v>
      </c>
      <c r="W553" s="96">
        <f ca="1"/>
        <v>0</v>
      </c>
      <c r="X553" s="96">
        <f ca="1"/>
        <v>0</v>
      </c>
      <c r="Y553" s="96">
        <f ca="1"/>
        <v>0</v>
      </c>
      <c r="Z553" s="96">
        <f ca="1"/>
        <v>2.1703288335211424</v>
      </c>
      <c r="AA553" s="96">
        <f ca="1"/>
        <v>0</v>
      </c>
      <c r="AB553" s="96">
        <f ca="1"/>
        <v>0</v>
      </c>
      <c r="AC553" s="96">
        <f ca="1"/>
        <v>0</v>
      </c>
      <c r="AD553" s="96">
        <f ca="1"/>
        <v>0</v>
      </c>
      <c r="AE553" s="96">
        <f ca="1"/>
        <v>0</v>
      </c>
      <c r="AF553" s="96">
        <f ca="1"/>
        <v>0</v>
      </c>
      <c r="AG553" s="96">
        <f ca="1"/>
        <v>0</v>
      </c>
      <c r="AH553" s="96">
        <f ca="1"/>
        <v>0</v>
      </c>
      <c r="AI553" s="96">
        <f ca="1"/>
        <v>0</v>
      </c>
    </row>
    <row r="554" spans="2:35">
      <c r="B554" s="139" t="str">
        <v>GEA FTTP Repairs</v>
      </c>
      <c r="C554" s="62" t="s">
        <v>127</v>
      </c>
      <c r="D554" s="96">
        <f ca="1"/>
        <v>0</v>
      </c>
      <c r="E554" s="96">
        <f ca="1"/>
        <v>0</v>
      </c>
      <c r="F554" s="96">
        <f ca="1"/>
        <v>0</v>
      </c>
      <c r="G554" s="96">
        <f ca="1"/>
        <v>0</v>
      </c>
      <c r="H554" s="96">
        <f ca="1"/>
        <v>0</v>
      </c>
      <c r="I554" s="96">
        <f ca="1"/>
        <v>0</v>
      </c>
      <c r="J554" s="96">
        <f ca="1"/>
        <v>0</v>
      </c>
      <c r="K554" s="96">
        <f ca="1"/>
        <v>0</v>
      </c>
      <c r="L554" s="96">
        <f ca="1"/>
        <v>0</v>
      </c>
      <c r="M554" s="96">
        <f ca="1"/>
        <v>0</v>
      </c>
      <c r="N554" s="96">
        <f ca="1"/>
        <v>0</v>
      </c>
      <c r="O554" s="96">
        <f ca="1"/>
        <v>0</v>
      </c>
      <c r="P554" s="96">
        <f ca="1"/>
        <v>0</v>
      </c>
      <c r="Q554" s="96">
        <f ca="1"/>
        <v>0</v>
      </c>
      <c r="R554" s="96">
        <f ca="1"/>
        <v>0</v>
      </c>
      <c r="S554" s="96">
        <f ca="1"/>
        <v>0</v>
      </c>
      <c r="T554" s="96">
        <f ca="1"/>
        <v>0</v>
      </c>
      <c r="U554" s="96">
        <f ca="1"/>
        <v>0</v>
      </c>
      <c r="V554" s="96">
        <f ca="1"/>
        <v>0</v>
      </c>
      <c r="W554" s="96">
        <f ca="1"/>
        <v>0</v>
      </c>
      <c r="X554" s="96">
        <f ca="1"/>
        <v>0</v>
      </c>
      <c r="Y554" s="96">
        <f ca="1"/>
        <v>0</v>
      </c>
      <c r="Z554" s="96">
        <f ca="1"/>
        <v>0</v>
      </c>
      <c r="AA554" s="96">
        <f ca="1"/>
        <v>0</v>
      </c>
      <c r="AB554" s="96">
        <f ca="1"/>
        <v>0</v>
      </c>
      <c r="AC554" s="96">
        <f ca="1"/>
        <v>0</v>
      </c>
      <c r="AD554" s="96">
        <f ca="1"/>
        <v>0</v>
      </c>
      <c r="AE554" s="96">
        <f ca="1"/>
        <v>0</v>
      </c>
      <c r="AF554" s="96">
        <f ca="1"/>
        <v>0</v>
      </c>
      <c r="AG554" s="96">
        <f ca="1"/>
        <v>0</v>
      </c>
      <c r="AH554" s="96">
        <f ca="1"/>
        <v>0</v>
      </c>
      <c r="AI554" s="96">
        <f ca="1"/>
        <v>0</v>
      </c>
    </row>
    <row r="555" spans="2:35">
      <c r="B555" s="139" t="str">
        <v>GEA FTTP Provisions</v>
      </c>
      <c r="C555" s="62" t="s">
        <v>127</v>
      </c>
      <c r="D555" s="96">
        <f ca="1"/>
        <v>0</v>
      </c>
      <c r="E555" s="96">
        <f ca="1"/>
        <v>0</v>
      </c>
      <c r="F555" s="96">
        <f ca="1"/>
        <v>0</v>
      </c>
      <c r="G555" s="96">
        <f ca="1"/>
        <v>0</v>
      </c>
      <c r="H555" s="96">
        <f ca="1"/>
        <v>0</v>
      </c>
      <c r="I555" s="96">
        <f ca="1"/>
        <v>0</v>
      </c>
      <c r="J555" s="96">
        <f ca="1"/>
        <v>0</v>
      </c>
      <c r="K555" s="96">
        <f ca="1"/>
        <v>0</v>
      </c>
      <c r="L555" s="96">
        <f ca="1"/>
        <v>0</v>
      </c>
      <c r="M555" s="96">
        <f ca="1"/>
        <v>0</v>
      </c>
      <c r="N555" s="96">
        <f ca="1"/>
        <v>0</v>
      </c>
      <c r="O555" s="96">
        <f ca="1"/>
        <v>0</v>
      </c>
      <c r="P555" s="96">
        <f ca="1"/>
        <v>0</v>
      </c>
      <c r="Q555" s="96">
        <f ca="1"/>
        <v>0</v>
      </c>
      <c r="R555" s="96">
        <f ca="1"/>
        <v>0</v>
      </c>
      <c r="S555" s="96">
        <f ca="1"/>
        <v>0</v>
      </c>
      <c r="T555" s="96">
        <f ca="1"/>
        <v>0</v>
      </c>
      <c r="U555" s="96">
        <f ca="1"/>
        <v>0</v>
      </c>
      <c r="V555" s="96">
        <f ca="1"/>
        <v>0</v>
      </c>
      <c r="W555" s="96">
        <f ca="1"/>
        <v>0</v>
      </c>
      <c r="X555" s="96">
        <f ca="1"/>
        <v>0</v>
      </c>
      <c r="Y555" s="96">
        <f ca="1"/>
        <v>0</v>
      </c>
      <c r="Z555" s="96">
        <f ca="1"/>
        <v>0</v>
      </c>
      <c r="AA555" s="96">
        <f ca="1"/>
        <v>0</v>
      </c>
      <c r="AB555" s="96">
        <f ca="1"/>
        <v>0</v>
      </c>
      <c r="AC555" s="96">
        <f ca="1"/>
        <v>0</v>
      </c>
      <c r="AD555" s="96">
        <f ca="1"/>
        <v>0</v>
      </c>
      <c r="AE555" s="96">
        <f ca="1"/>
        <v>0</v>
      </c>
      <c r="AF555" s="96">
        <f ca="1"/>
        <v>0</v>
      </c>
      <c r="AG555" s="96">
        <f ca="1"/>
        <v>0</v>
      </c>
      <c r="AH555" s="96">
        <f ca="1"/>
        <v>0</v>
      </c>
      <c r="AI555" s="96">
        <f ca="1"/>
        <v>0</v>
      </c>
    </row>
    <row r="556" spans="2:35">
      <c r="B556" s="139" t="str">
        <v>GEA FTTC Provisions</v>
      </c>
      <c r="C556" s="62" t="s">
        <v>127</v>
      </c>
      <c r="D556" s="96">
        <f ca="1"/>
        <v>0</v>
      </c>
      <c r="E556" s="96">
        <f ca="1"/>
        <v>0</v>
      </c>
      <c r="F556" s="96">
        <f ca="1"/>
        <v>0</v>
      </c>
      <c r="G556" s="96">
        <f ca="1"/>
        <v>0</v>
      </c>
      <c r="H556" s="96">
        <f ca="1"/>
        <v>0</v>
      </c>
      <c r="I556" s="96">
        <f ca="1"/>
        <v>0</v>
      </c>
      <c r="J556" s="96">
        <f ca="1"/>
        <v>0</v>
      </c>
      <c r="K556" s="96">
        <f ca="1"/>
        <v>0</v>
      </c>
      <c r="L556" s="96">
        <f ca="1"/>
        <v>0</v>
      </c>
      <c r="M556" s="96">
        <f ca="1"/>
        <v>0</v>
      </c>
      <c r="N556" s="96">
        <f ca="1"/>
        <v>0</v>
      </c>
      <c r="O556" s="96">
        <f ca="1"/>
        <v>0</v>
      </c>
      <c r="P556" s="96">
        <f ca="1"/>
        <v>0</v>
      </c>
      <c r="Q556" s="96">
        <f ca="1"/>
        <v>0</v>
      </c>
      <c r="R556" s="96">
        <f ca="1"/>
        <v>0</v>
      </c>
      <c r="S556" s="96">
        <f ca="1"/>
        <v>0</v>
      </c>
      <c r="T556" s="96">
        <f ca="1"/>
        <v>0</v>
      </c>
      <c r="U556" s="96">
        <f ca="1"/>
        <v>0</v>
      </c>
      <c r="V556" s="96">
        <f ca="1"/>
        <v>0</v>
      </c>
      <c r="W556" s="96">
        <f ca="1"/>
        <v>0</v>
      </c>
      <c r="X556" s="96">
        <f ca="1"/>
        <v>0</v>
      </c>
      <c r="Y556" s="96">
        <f ca="1"/>
        <v>0</v>
      </c>
      <c r="Z556" s="96">
        <f ca="1"/>
        <v>0</v>
      </c>
      <c r="AA556" s="96">
        <f ca="1"/>
        <v>5.7591931965875727</v>
      </c>
      <c r="AB556" s="96">
        <f ca="1"/>
        <v>0</v>
      </c>
      <c r="AC556" s="96">
        <f ca="1"/>
        <v>0</v>
      </c>
      <c r="AD556" s="96">
        <f ca="1"/>
        <v>0</v>
      </c>
      <c r="AE556" s="96">
        <f ca="1"/>
        <v>0</v>
      </c>
      <c r="AF556" s="96">
        <f ca="1"/>
        <v>0</v>
      </c>
      <c r="AG556" s="96">
        <f ca="1"/>
        <v>0</v>
      </c>
      <c r="AH556" s="96">
        <f ca="1"/>
        <v>0</v>
      </c>
      <c r="AI556" s="96">
        <f ca="1"/>
        <v>0</v>
      </c>
    </row>
    <row r="557" spans="2:35">
      <c r="B557" s="139" t="str">
        <v>Fibre Rollout Funding</v>
      </c>
      <c r="C557" s="62" t="s">
        <v>127</v>
      </c>
      <c r="D557" s="96">
        <f ca="1"/>
        <v>0</v>
      </c>
      <c r="E557" s="96">
        <f ca="1"/>
        <v>0</v>
      </c>
      <c r="F557" s="96">
        <f ca="1"/>
        <v>0</v>
      </c>
      <c r="G557" s="96">
        <f ca="1"/>
        <v>0</v>
      </c>
      <c r="H557" s="96">
        <f ca="1"/>
        <v>0</v>
      </c>
      <c r="I557" s="96">
        <f ca="1"/>
        <v>0</v>
      </c>
      <c r="J557" s="96">
        <f ca="1"/>
        <v>0</v>
      </c>
      <c r="K557" s="96">
        <f ca="1"/>
        <v>0</v>
      </c>
      <c r="L557" s="96">
        <f ca="1"/>
        <v>0</v>
      </c>
      <c r="M557" s="96">
        <f ca="1"/>
        <v>0</v>
      </c>
      <c r="N557" s="96">
        <f ca="1"/>
        <v>0</v>
      </c>
      <c r="O557" s="96">
        <f ca="1"/>
        <v>0</v>
      </c>
      <c r="P557" s="96">
        <f ca="1"/>
        <v>0</v>
      </c>
      <c r="Q557" s="96">
        <f ca="1"/>
        <v>0</v>
      </c>
      <c r="R557" s="96">
        <f ca="1"/>
        <v>0</v>
      </c>
      <c r="S557" s="96">
        <f ca="1"/>
        <v>0</v>
      </c>
      <c r="T557" s="96">
        <f ca="1"/>
        <v>0</v>
      </c>
      <c r="U557" s="96">
        <f ca="1"/>
        <v>0</v>
      </c>
      <c r="V557" s="96">
        <f ca="1"/>
        <v>0</v>
      </c>
      <c r="W557" s="96">
        <f ca="1"/>
        <v>0</v>
      </c>
      <c r="X557" s="96">
        <f ca="1"/>
        <v>0</v>
      </c>
      <c r="Y557" s="96">
        <f ca="1"/>
        <v>0</v>
      </c>
      <c r="Z557" s="96">
        <f ca="1"/>
        <v>3.330177264400739</v>
      </c>
      <c r="AA557" s="96">
        <f ca="1"/>
        <v>3.330177264400739</v>
      </c>
      <c r="AB557" s="96">
        <f ca="1"/>
        <v>0</v>
      </c>
      <c r="AC557" s="96">
        <f ca="1"/>
        <v>0</v>
      </c>
      <c r="AD557" s="96">
        <f ca="1"/>
        <v>0</v>
      </c>
      <c r="AE557" s="96">
        <f ca="1"/>
        <v>0</v>
      </c>
      <c r="AF557" s="96">
        <f ca="1"/>
        <v>0</v>
      </c>
      <c r="AG557" s="96">
        <f ca="1"/>
        <v>0</v>
      </c>
      <c r="AH557" s="96">
        <f ca="1"/>
        <v>0</v>
      </c>
      <c r="AI557" s="96">
        <f ca="1"/>
        <v>0</v>
      </c>
    </row>
    <row r="558" spans="2:35">
      <c r="B558" s="139" t="str">
        <v>BDUK Funding</v>
      </c>
      <c r="C558" s="62" t="s">
        <v>127</v>
      </c>
      <c r="D558" s="96">
        <f ca="1"/>
        <v>0</v>
      </c>
      <c r="E558" s="96">
        <f ca="1"/>
        <v>0</v>
      </c>
      <c r="F558" s="96">
        <f ca="1"/>
        <v>0</v>
      </c>
      <c r="G558" s="96">
        <f ca="1"/>
        <v>0</v>
      </c>
      <c r="H558" s="96">
        <f ca="1"/>
        <v>0</v>
      </c>
      <c r="I558" s="96">
        <f ca="1"/>
        <v>0</v>
      </c>
      <c r="J558" s="96">
        <f ca="1"/>
        <v>0</v>
      </c>
      <c r="K558" s="96">
        <f ca="1"/>
        <v>0</v>
      </c>
      <c r="L558" s="96">
        <f ca="1"/>
        <v>0</v>
      </c>
      <c r="M558" s="96">
        <f ca="1"/>
        <v>0</v>
      </c>
      <c r="N558" s="96">
        <f ca="1"/>
        <v>0</v>
      </c>
      <c r="O558" s="96">
        <f ca="1"/>
        <v>0</v>
      </c>
      <c r="P558" s="96">
        <f ca="1"/>
        <v>0</v>
      </c>
      <c r="Q558" s="96">
        <f ca="1"/>
        <v>0</v>
      </c>
      <c r="R558" s="96">
        <f ca="1"/>
        <v>0</v>
      </c>
      <c r="S558" s="96">
        <f ca="1"/>
        <v>0</v>
      </c>
      <c r="T558" s="96">
        <f ca="1"/>
        <v>0</v>
      </c>
      <c r="U558" s="96">
        <f ca="1"/>
        <v>0</v>
      </c>
      <c r="V558" s="96">
        <f ca="1"/>
        <v>0</v>
      </c>
      <c r="W558" s="96">
        <f ca="1"/>
        <v>0</v>
      </c>
      <c r="X558" s="96">
        <f ca="1"/>
        <v>0</v>
      </c>
      <c r="Y558" s="96">
        <f ca="1"/>
        <v>0</v>
      </c>
      <c r="Z558" s="96">
        <f ca="1"/>
        <v>-3.1917025785159514</v>
      </c>
      <c r="AA558" s="96">
        <f ca="1"/>
        <v>-3.1917025785159514</v>
      </c>
      <c r="AB558" s="96">
        <f ca="1"/>
        <v>0</v>
      </c>
      <c r="AC558" s="96">
        <f ca="1"/>
        <v>0</v>
      </c>
      <c r="AD558" s="96">
        <f ca="1"/>
        <v>0</v>
      </c>
      <c r="AE558" s="96">
        <f ca="1"/>
        <v>0</v>
      </c>
      <c r="AF558" s="96">
        <f ca="1"/>
        <v>0</v>
      </c>
      <c r="AG558" s="96">
        <f ca="1"/>
        <v>0</v>
      </c>
      <c r="AH558" s="96">
        <f ca="1"/>
        <v>0</v>
      </c>
      <c r="AI558" s="96">
        <f ca="1"/>
        <v>0</v>
      </c>
    </row>
    <row r="559" spans="2:35">
      <c r="B559" s="139" t="str">
        <v>Combi Card and MSAN Access - Voice</v>
      </c>
      <c r="C559" s="62" t="s">
        <v>127</v>
      </c>
      <c r="D559" s="96">
        <f ca="1"/>
        <v>2.2385471704877429E-3</v>
      </c>
      <c r="E559" s="96">
        <f ca="1"/>
        <v>2.2385471704877429E-3</v>
      </c>
      <c r="F559" s="96">
        <f ca="1"/>
        <v>0</v>
      </c>
      <c r="G559" s="96">
        <f ca="1"/>
        <v>0</v>
      </c>
      <c r="H559" s="96">
        <f ca="1"/>
        <v>0</v>
      </c>
      <c r="I559" s="96">
        <f ca="1"/>
        <v>0</v>
      </c>
      <c r="J559" s="96">
        <f ca="1"/>
        <v>0</v>
      </c>
      <c r="K559" s="96">
        <f ca="1"/>
        <v>0</v>
      </c>
      <c r="L559" s="96">
        <f ca="1"/>
        <v>0</v>
      </c>
      <c r="M559" s="96">
        <f ca="1"/>
        <v>0</v>
      </c>
      <c r="N559" s="96">
        <f ca="1"/>
        <v>0</v>
      </c>
      <c r="O559" s="96">
        <f ca="1"/>
        <v>0</v>
      </c>
      <c r="P559" s="96">
        <f ca="1"/>
        <v>0</v>
      </c>
      <c r="Q559" s="96">
        <f ca="1"/>
        <v>0</v>
      </c>
      <c r="R559" s="96">
        <f ca="1"/>
        <v>0</v>
      </c>
      <c r="S559" s="96">
        <f ca="1"/>
        <v>0</v>
      </c>
      <c r="T559" s="96">
        <f ca="1"/>
        <v>0</v>
      </c>
      <c r="U559" s="96">
        <f ca="1"/>
        <v>0</v>
      </c>
      <c r="V559" s="96">
        <f ca="1"/>
        <v>0</v>
      </c>
      <c r="W559" s="96">
        <f ca="1"/>
        <v>0</v>
      </c>
      <c r="X559" s="96">
        <f ca="1"/>
        <v>0</v>
      </c>
      <c r="Y559" s="96">
        <f ca="1"/>
        <v>0</v>
      </c>
      <c r="Z559" s="96">
        <f ca="1"/>
        <v>0</v>
      </c>
      <c r="AA559" s="96">
        <f ca="1"/>
        <v>0</v>
      </c>
      <c r="AB559" s="96">
        <f ca="1"/>
        <v>0</v>
      </c>
      <c r="AC559" s="96">
        <f ca="1"/>
        <v>0</v>
      </c>
      <c r="AD559" s="96">
        <f ca="1"/>
        <v>0</v>
      </c>
      <c r="AE559" s="96">
        <f ca="1"/>
        <v>0</v>
      </c>
      <c r="AF559" s="96">
        <f ca="1"/>
        <v>0</v>
      </c>
      <c r="AG559" s="96">
        <f ca="1"/>
        <v>0</v>
      </c>
      <c r="AH559" s="96">
        <f ca="1"/>
        <v>0</v>
      </c>
      <c r="AI559" s="96">
        <f ca="1"/>
        <v>0</v>
      </c>
    </row>
    <row r="560" spans="2:35">
      <c r="B560" s="139" t="str">
        <v>iNode features</v>
      </c>
      <c r="C560" s="62" t="s">
        <v>127</v>
      </c>
      <c r="D560" s="96">
        <f ca="1"/>
        <v>0</v>
      </c>
      <c r="E560" s="96">
        <f ca="1"/>
        <v>0</v>
      </c>
      <c r="F560" s="96">
        <f ca="1"/>
        <v>0</v>
      </c>
      <c r="G560" s="96">
        <f ca="1"/>
        <v>0</v>
      </c>
      <c r="H560" s="96">
        <f ca="1"/>
        <v>0</v>
      </c>
      <c r="I560" s="96">
        <f ca="1"/>
        <v>0</v>
      </c>
      <c r="J560" s="96">
        <f ca="1"/>
        <v>0</v>
      </c>
      <c r="K560" s="96">
        <f ca="1"/>
        <v>0</v>
      </c>
      <c r="L560" s="96">
        <f ca="1"/>
        <v>0</v>
      </c>
      <c r="M560" s="96">
        <f ca="1"/>
        <v>0</v>
      </c>
      <c r="N560" s="96">
        <f ca="1"/>
        <v>0</v>
      </c>
      <c r="O560" s="96">
        <f ca="1"/>
        <v>0</v>
      </c>
      <c r="P560" s="96">
        <f ca="1"/>
        <v>0</v>
      </c>
      <c r="Q560" s="96">
        <f ca="1"/>
        <v>0</v>
      </c>
      <c r="R560" s="96">
        <f ca="1"/>
        <v>0</v>
      </c>
      <c r="S560" s="96">
        <f ca="1"/>
        <v>0</v>
      </c>
      <c r="T560" s="96">
        <f ca="1"/>
        <v>0</v>
      </c>
      <c r="U560" s="96">
        <f ca="1"/>
        <v>0</v>
      </c>
      <c r="V560" s="96">
        <f ca="1"/>
        <v>0</v>
      </c>
      <c r="W560" s="96">
        <f ca="1"/>
        <v>0</v>
      </c>
      <c r="X560" s="96">
        <f ca="1"/>
        <v>0</v>
      </c>
      <c r="Y560" s="96">
        <f ca="1"/>
        <v>0</v>
      </c>
      <c r="Z560" s="96">
        <f ca="1"/>
        <v>0</v>
      </c>
      <c r="AA560" s="96">
        <f ca="1"/>
        <v>0</v>
      </c>
      <c r="AB560" s="96">
        <f ca="1"/>
        <v>0</v>
      </c>
      <c r="AC560" s="96">
        <f ca="1"/>
        <v>0</v>
      </c>
      <c r="AD560" s="96">
        <f ca="1"/>
        <v>0</v>
      </c>
      <c r="AE560" s="96">
        <f ca="1"/>
        <v>0</v>
      </c>
      <c r="AF560" s="96">
        <f ca="1"/>
        <v>0</v>
      </c>
      <c r="AG560" s="96">
        <f ca="1"/>
        <v>0</v>
      </c>
      <c r="AH560" s="96">
        <f ca="1"/>
        <v>0</v>
      </c>
      <c r="AI560" s="96">
        <f ca="1"/>
        <v>0</v>
      </c>
    </row>
    <row r="561" spans="1:36">
      <c r="B561" s="139" t="str">
        <v>Caller Display</v>
      </c>
      <c r="C561" s="62" t="s">
        <v>127</v>
      </c>
      <c r="D561" s="96">
        <f ca="1"/>
        <v>0</v>
      </c>
      <c r="E561" s="96">
        <f ca="1"/>
        <v>0</v>
      </c>
      <c r="F561" s="96">
        <f ca="1"/>
        <v>0</v>
      </c>
      <c r="G561" s="96">
        <f ca="1"/>
        <v>0</v>
      </c>
      <c r="H561" s="96">
        <f ca="1"/>
        <v>0</v>
      </c>
      <c r="I561" s="96">
        <f ca="1"/>
        <v>0</v>
      </c>
      <c r="J561" s="96">
        <f ca="1"/>
        <v>0</v>
      </c>
      <c r="K561" s="96">
        <f ca="1"/>
        <v>0</v>
      </c>
      <c r="L561" s="96">
        <f ca="1"/>
        <v>0</v>
      </c>
      <c r="M561" s="96">
        <f ca="1"/>
        <v>0</v>
      </c>
      <c r="N561" s="96">
        <f ca="1"/>
        <v>0</v>
      </c>
      <c r="O561" s="96">
        <f ca="1"/>
        <v>0</v>
      </c>
      <c r="P561" s="96">
        <f ca="1"/>
        <v>0</v>
      </c>
      <c r="Q561" s="96">
        <f ca="1"/>
        <v>0</v>
      </c>
      <c r="R561" s="96">
        <f ca="1"/>
        <v>0</v>
      </c>
      <c r="S561" s="96">
        <f ca="1"/>
        <v>0</v>
      </c>
      <c r="T561" s="96">
        <f ca="1"/>
        <v>0</v>
      </c>
      <c r="U561" s="96">
        <f ca="1"/>
        <v>0</v>
      </c>
      <c r="V561" s="96">
        <f ca="1"/>
        <v>0</v>
      </c>
      <c r="W561" s="96">
        <f ca="1"/>
        <v>0</v>
      </c>
      <c r="X561" s="96">
        <f ca="1"/>
        <v>0</v>
      </c>
      <c r="Y561" s="96">
        <f ca="1"/>
        <v>0</v>
      </c>
      <c r="Z561" s="96">
        <f ca="1"/>
        <v>0</v>
      </c>
      <c r="AA561" s="96">
        <f ca="1"/>
        <v>0</v>
      </c>
      <c r="AB561" s="96">
        <f ca="1"/>
        <v>0</v>
      </c>
      <c r="AC561" s="96">
        <f ca="1"/>
        <v>0</v>
      </c>
      <c r="AD561" s="96">
        <f ca="1"/>
        <v>0</v>
      </c>
      <c r="AE561" s="96">
        <f ca="1"/>
        <v>0</v>
      </c>
      <c r="AF561" s="96">
        <f ca="1"/>
        <v>0</v>
      </c>
      <c r="AG561" s="96">
        <f ca="1"/>
        <v>0</v>
      </c>
      <c r="AH561" s="96">
        <f ca="1"/>
        <v>0</v>
      </c>
      <c r="AI561" s="96">
        <f ca="1"/>
        <v>0</v>
      </c>
    </row>
    <row r="562" spans="1:36">
      <c r="B562" s="139" t="str">
        <v>Network Features</v>
      </c>
      <c r="C562" s="62" t="s">
        <v>127</v>
      </c>
      <c r="D562" s="96">
        <f ca="1"/>
        <v>0</v>
      </c>
      <c r="E562" s="96">
        <f ca="1"/>
        <v>0</v>
      </c>
      <c r="F562" s="96">
        <f ca="1"/>
        <v>0</v>
      </c>
      <c r="G562" s="96">
        <f ca="1"/>
        <v>0</v>
      </c>
      <c r="H562" s="96">
        <f ca="1"/>
        <v>0</v>
      </c>
      <c r="I562" s="96">
        <f ca="1"/>
        <v>0</v>
      </c>
      <c r="J562" s="96">
        <f ca="1"/>
        <v>0</v>
      </c>
      <c r="K562" s="96">
        <f ca="1"/>
        <v>0</v>
      </c>
      <c r="L562" s="96">
        <f ca="1"/>
        <v>0</v>
      </c>
      <c r="M562" s="96">
        <f ca="1"/>
        <v>0</v>
      </c>
      <c r="N562" s="96">
        <f ca="1"/>
        <v>0</v>
      </c>
      <c r="O562" s="96">
        <f ca="1"/>
        <v>0</v>
      </c>
      <c r="P562" s="96">
        <f ca="1"/>
        <v>0</v>
      </c>
      <c r="Q562" s="96">
        <f ca="1"/>
        <v>0</v>
      </c>
      <c r="R562" s="96">
        <f ca="1"/>
        <v>0</v>
      </c>
      <c r="S562" s="96">
        <f ca="1"/>
        <v>0</v>
      </c>
      <c r="T562" s="96">
        <f ca="1"/>
        <v>0</v>
      </c>
      <c r="U562" s="96">
        <f ca="1"/>
        <v>0</v>
      </c>
      <c r="V562" s="96">
        <f ca="1"/>
        <v>0</v>
      </c>
      <c r="W562" s="96">
        <f ca="1"/>
        <v>0</v>
      </c>
      <c r="X562" s="96">
        <f ca="1"/>
        <v>0</v>
      </c>
      <c r="Y562" s="96">
        <f ca="1"/>
        <v>0</v>
      </c>
      <c r="Z562" s="96">
        <f ca="1"/>
        <v>0</v>
      </c>
      <c r="AA562" s="96">
        <f ca="1"/>
        <v>0</v>
      </c>
      <c r="AB562" s="96">
        <f ca="1"/>
        <v>0</v>
      </c>
      <c r="AC562" s="96">
        <f ca="1"/>
        <v>0</v>
      </c>
      <c r="AD562" s="96">
        <f ca="1"/>
        <v>0</v>
      </c>
      <c r="AE562" s="96">
        <f ca="1"/>
        <v>0</v>
      </c>
      <c r="AF562" s="96">
        <f ca="1"/>
        <v>0</v>
      </c>
      <c r="AG562" s="96">
        <f ca="1"/>
        <v>0</v>
      </c>
      <c r="AH562" s="96">
        <f ca="1"/>
        <v>0</v>
      </c>
      <c r="AI562" s="96">
        <f ca="1"/>
        <v>0</v>
      </c>
    </row>
    <row r="563" spans="1:36">
      <c r="B563" s="139" t="str">
        <v>Ofcom Licence Fee Openreach</v>
      </c>
      <c r="C563" s="62" t="s">
        <v>127</v>
      </c>
      <c r="D563" s="96">
        <f ca="1"/>
        <v>9.3969619521250367E-2</v>
      </c>
      <c r="E563" s="96">
        <f ca="1"/>
        <v>0.1202420508590723</v>
      </c>
      <c r="F563" s="96">
        <f ca="1"/>
        <v>6.6647130975681756E-2</v>
      </c>
      <c r="G563" s="96">
        <f ca="1"/>
        <v>4.3629876981874538E-2</v>
      </c>
      <c r="H563" s="96">
        <f ca="1"/>
        <v>7.9489330626423653E-3</v>
      </c>
      <c r="I563" s="96">
        <f ca="1"/>
        <v>1.0122551482677994E-2</v>
      </c>
      <c r="J563" s="96">
        <f ca="1"/>
        <v>3.2299759710287868E-2</v>
      </c>
      <c r="K563" s="96">
        <f ca="1"/>
        <v>4.8029616682333132E-2</v>
      </c>
      <c r="L563" s="96">
        <f ca="1"/>
        <v>0</v>
      </c>
      <c r="M563" s="96">
        <f ca="1"/>
        <v>0</v>
      </c>
      <c r="N563" s="96">
        <f ca="1"/>
        <v>9.1859004533679553E-2</v>
      </c>
      <c r="O563" s="96">
        <f ca="1"/>
        <v>2.5505889576166851E-2</v>
      </c>
      <c r="P563" s="96">
        <f ca="1"/>
        <v>0</v>
      </c>
      <c r="Q563" s="96">
        <f ca="1"/>
        <v>0</v>
      </c>
      <c r="R563" s="96">
        <f ca="1"/>
        <v>4.9762211075115151E-2</v>
      </c>
      <c r="S563" s="96">
        <f ca="1"/>
        <v>2.4466332940497638E-2</v>
      </c>
      <c r="T563" s="96">
        <f ca="1"/>
        <v>0</v>
      </c>
      <c r="U563" s="96">
        <f ca="1"/>
        <v>0</v>
      </c>
      <c r="V563" s="96">
        <f ca="1"/>
        <v>0</v>
      </c>
      <c r="W563" s="96">
        <f ca="1"/>
        <v>0</v>
      </c>
      <c r="X563" s="96">
        <f ca="1"/>
        <v>0</v>
      </c>
      <c r="Y563" s="96">
        <f ca="1"/>
        <v>1.9877582942644648E-2</v>
      </c>
      <c r="Z563" s="96">
        <f ca="1"/>
        <v>9.9135900983364028E-2</v>
      </c>
      <c r="AA563" s="96">
        <f ca="1"/>
        <v>6.2404899856385178E-2</v>
      </c>
      <c r="AB563" s="96">
        <f ca="1"/>
        <v>1.1550629285213478E-2</v>
      </c>
      <c r="AC563" s="96">
        <f ca="1"/>
        <v>2.2324216236694411E-2</v>
      </c>
      <c r="AD563" s="96">
        <f ca="1"/>
        <v>0</v>
      </c>
      <c r="AE563" s="96">
        <f ca="1"/>
        <v>0</v>
      </c>
      <c r="AF563" s="96">
        <f ca="1"/>
        <v>0</v>
      </c>
      <c r="AG563" s="96">
        <f ca="1"/>
        <v>0</v>
      </c>
      <c r="AH563" s="96">
        <f ca="1"/>
        <v>0</v>
      </c>
      <c r="AI563" s="96">
        <f ca="1"/>
        <v>0</v>
      </c>
    </row>
    <row r="564" spans="1:36">
      <c r="B564" s="139" t="str">
        <v>Special Fault Investigation</v>
      </c>
      <c r="C564" s="62" t="s">
        <v>127</v>
      </c>
      <c r="D564" s="96">
        <f ca="1"/>
        <v>0</v>
      </c>
      <c r="E564" s="96">
        <f ca="1"/>
        <v>0</v>
      </c>
      <c r="F564" s="96">
        <f ca="1"/>
        <v>0</v>
      </c>
      <c r="G564" s="96">
        <f ca="1"/>
        <v>0</v>
      </c>
      <c r="H564" s="96">
        <f ca="1"/>
        <v>0</v>
      </c>
      <c r="I564" s="96">
        <f ca="1"/>
        <v>0</v>
      </c>
      <c r="J564" s="96">
        <f ca="1"/>
        <v>0</v>
      </c>
      <c r="K564" s="96">
        <f ca="1"/>
        <v>0</v>
      </c>
      <c r="L564" s="96">
        <f ca="1"/>
        <v>0</v>
      </c>
      <c r="M564" s="96">
        <f ca="1"/>
        <v>0</v>
      </c>
      <c r="N564" s="96">
        <f ca="1"/>
        <v>0</v>
      </c>
      <c r="O564" s="96">
        <f ca="1"/>
        <v>0</v>
      </c>
      <c r="P564" s="96">
        <f ca="1"/>
        <v>0</v>
      </c>
      <c r="Q564" s="96">
        <f ca="1"/>
        <v>0</v>
      </c>
      <c r="R564" s="96">
        <f ca="1"/>
        <v>0</v>
      </c>
      <c r="S564" s="96">
        <f ca="1"/>
        <v>0</v>
      </c>
      <c r="T564" s="96">
        <f ca="1"/>
        <v>0</v>
      </c>
      <c r="U564" s="96">
        <f ca="1"/>
        <v>0</v>
      </c>
      <c r="V564" s="96">
        <f ca="1"/>
        <v>0</v>
      </c>
      <c r="W564" s="96">
        <f ca="1"/>
        <v>0</v>
      </c>
      <c r="X564" s="96">
        <f ca="1"/>
        <v>0</v>
      </c>
      <c r="Y564" s="96">
        <f ca="1"/>
        <v>0</v>
      </c>
      <c r="Z564" s="96">
        <f ca="1"/>
        <v>0</v>
      </c>
      <c r="AA564" s="96">
        <f ca="1"/>
        <v>0</v>
      </c>
      <c r="AB564" s="96">
        <f ca="1"/>
        <v>0</v>
      </c>
      <c r="AC564" s="96">
        <f ca="1"/>
        <v>0</v>
      </c>
      <c r="AD564" s="96">
        <f ca="1"/>
        <v>0</v>
      </c>
      <c r="AE564" s="96">
        <f ca="1"/>
        <v>0</v>
      </c>
      <c r="AF564" s="96">
        <f ca="1"/>
        <v>0</v>
      </c>
      <c r="AG564" s="96">
        <f ca="1"/>
        <v>0</v>
      </c>
      <c r="AH564" s="96">
        <f ca="1"/>
        <v>0</v>
      </c>
      <c r="AI564" s="96">
        <f ca="1"/>
        <v>0</v>
      </c>
    </row>
    <row r="565" spans="1:36">
      <c r="B565" s="139" t="str">
        <v>Openreach sales product management</v>
      </c>
      <c r="C565" s="62" t="s">
        <v>127</v>
      </c>
      <c r="D565" s="96">
        <f ca="1"/>
        <v>0.50597367118499448</v>
      </c>
      <c r="E565" s="96">
        <f ca="1"/>
        <v>0.63990787826337525</v>
      </c>
      <c r="F565" s="96">
        <f ca="1"/>
        <v>0.2827499927210263</v>
      </c>
      <c r="G565" s="96">
        <f ca="1"/>
        <v>0.23810525702823268</v>
      </c>
      <c r="H565" s="96">
        <f ca="1"/>
        <v>4.4644735692793626E-2</v>
      </c>
      <c r="I565" s="96">
        <f ca="1"/>
        <v>7.4407892821322708E-2</v>
      </c>
      <c r="J565" s="96">
        <f ca="1"/>
        <v>0.1785789427711745</v>
      </c>
      <c r="K565" s="96">
        <f ca="1"/>
        <v>0.23810525702823268</v>
      </c>
      <c r="L565" s="96">
        <f ca="1"/>
        <v>0.19346052133543903</v>
      </c>
      <c r="M565" s="96">
        <f ca="1"/>
        <v>0.14881578564264542</v>
      </c>
      <c r="N565" s="96">
        <f ca="1"/>
        <v>0.53573682831352343</v>
      </c>
      <c r="O565" s="96">
        <f ca="1"/>
        <v>0.31251314984955536</v>
      </c>
      <c r="P565" s="96">
        <f ca="1"/>
        <v>46.906735634561834</v>
      </c>
      <c r="Q565" s="96">
        <f ca="1"/>
        <v>32.248380748761264</v>
      </c>
      <c r="R565" s="96">
        <f ca="1"/>
        <v>0.19346052133543903</v>
      </c>
      <c r="S565" s="96">
        <f ca="1"/>
        <v>0.1041710499498518</v>
      </c>
      <c r="T565" s="96">
        <f ca="1"/>
        <v>0.38692104267087807</v>
      </c>
      <c r="U565" s="96">
        <f ca="1"/>
        <v>0.41668419979940718</v>
      </c>
      <c r="V565" s="96">
        <f ca="1"/>
        <v>0.32739472841381989</v>
      </c>
      <c r="W565" s="96">
        <f ca="1"/>
        <v>4.4644735692793626E-2</v>
      </c>
      <c r="X565" s="96">
        <f ca="1"/>
        <v>0</v>
      </c>
      <c r="Y565" s="96">
        <f ca="1"/>
        <v>0.1041710499498518</v>
      </c>
      <c r="Z565" s="96">
        <f ca="1"/>
        <v>0.80360524247028531</v>
      </c>
      <c r="AA565" s="96">
        <f ca="1"/>
        <v>0.49109209262072989</v>
      </c>
      <c r="AB565" s="96">
        <f ca="1"/>
        <v>8.9289471385587252E-2</v>
      </c>
      <c r="AC565" s="96">
        <f ca="1"/>
        <v>0.40180262123514265</v>
      </c>
      <c r="AD565" s="96">
        <f ca="1"/>
        <v>0</v>
      </c>
      <c r="AE565" s="96">
        <f ca="1"/>
        <v>0</v>
      </c>
      <c r="AF565" s="96">
        <f ca="1"/>
        <v>0</v>
      </c>
      <c r="AG565" s="96">
        <f ca="1"/>
        <v>0</v>
      </c>
      <c r="AH565" s="96">
        <f ca="1"/>
        <v>0</v>
      </c>
      <c r="AI565" s="96">
        <f ca="1"/>
        <v>0</v>
      </c>
    </row>
    <row r="566" spans="1:36">
      <c r="B566" s="139" t="str">
        <v>Co-mingling power &amp; vent</v>
      </c>
      <c r="C566" s="62" t="s">
        <v>127</v>
      </c>
      <c r="D566" s="96">
        <f ca="1"/>
        <v>0</v>
      </c>
      <c r="E566" s="96">
        <f ca="1"/>
        <v>0</v>
      </c>
      <c r="F566" s="96">
        <f ca="1"/>
        <v>0</v>
      </c>
      <c r="G566" s="96">
        <f ca="1"/>
        <v>0</v>
      </c>
      <c r="H566" s="96">
        <f ca="1"/>
        <v>0</v>
      </c>
      <c r="I566" s="96">
        <f ca="1"/>
        <v>0</v>
      </c>
      <c r="J566" s="96">
        <f ca="1"/>
        <v>0</v>
      </c>
      <c r="K566" s="96">
        <f ca="1"/>
        <v>0</v>
      </c>
      <c r="L566" s="96">
        <f ca="1"/>
        <v>0</v>
      </c>
      <c r="M566" s="96">
        <f ca="1"/>
        <v>0</v>
      </c>
      <c r="N566" s="96">
        <f ca="1"/>
        <v>0</v>
      </c>
      <c r="O566" s="96">
        <f ca="1"/>
        <v>0</v>
      </c>
      <c r="P566" s="96">
        <f ca="1"/>
        <v>0</v>
      </c>
      <c r="Q566" s="96">
        <f ca="1"/>
        <v>921.49115507971976</v>
      </c>
      <c r="R566" s="96">
        <f ca="1"/>
        <v>0</v>
      </c>
      <c r="S566" s="96">
        <f ca="1"/>
        <v>0</v>
      </c>
      <c r="T566" s="96">
        <f ca="1"/>
        <v>0</v>
      </c>
      <c r="U566" s="96">
        <f ca="1"/>
        <v>0</v>
      </c>
      <c r="V566" s="96">
        <f ca="1"/>
        <v>0</v>
      </c>
      <c r="W566" s="96">
        <f ca="1"/>
        <v>0</v>
      </c>
      <c r="X566" s="96">
        <f ca="1"/>
        <v>0</v>
      </c>
      <c r="Y566" s="96">
        <f ca="1"/>
        <v>0</v>
      </c>
      <c r="Z566" s="96">
        <f ca="1"/>
        <v>0</v>
      </c>
      <c r="AA566" s="96">
        <f ca="1"/>
        <v>0</v>
      </c>
      <c r="AB566" s="96">
        <f ca="1"/>
        <v>0</v>
      </c>
      <c r="AC566" s="96">
        <f ca="1"/>
        <v>0</v>
      </c>
      <c r="AD566" s="96">
        <f ca="1"/>
        <v>0</v>
      </c>
      <c r="AE566" s="96">
        <f ca="1"/>
        <v>0</v>
      </c>
      <c r="AF566" s="96">
        <f ca="1"/>
        <v>0</v>
      </c>
      <c r="AG566" s="96">
        <f ca="1"/>
        <v>0</v>
      </c>
      <c r="AH566" s="96">
        <f ca="1"/>
        <v>0</v>
      </c>
      <c r="AI566" s="96">
        <f ca="1"/>
        <v>0</v>
      </c>
    </row>
    <row r="567" spans="1:36">
      <c r="B567" s="139" t="str">
        <v>Openreach copper</v>
      </c>
      <c r="C567" s="62" t="s">
        <v>127</v>
      </c>
      <c r="D567" s="96">
        <f ca="1"/>
        <v>0.72381192319886878</v>
      </c>
      <c r="E567" s="96">
        <f ca="1"/>
        <v>0.72381192319886878</v>
      </c>
      <c r="F567" s="96">
        <f ca="1"/>
        <v>0</v>
      </c>
      <c r="G567" s="96">
        <f ca="1"/>
        <v>0</v>
      </c>
      <c r="H567" s="96">
        <f ca="1"/>
        <v>0</v>
      </c>
      <c r="I567" s="96">
        <f ca="1"/>
        <v>0</v>
      </c>
      <c r="J567" s="96">
        <f ca="1"/>
        <v>0</v>
      </c>
      <c r="K567" s="96">
        <f ca="1"/>
        <v>0</v>
      </c>
      <c r="L567" s="96">
        <f ca="1"/>
        <v>0</v>
      </c>
      <c r="M567" s="96">
        <f ca="1"/>
        <v>0</v>
      </c>
      <c r="N567" s="96">
        <f ca="1"/>
        <v>0.72381192319886878</v>
      </c>
      <c r="O567" s="96">
        <f ca="1"/>
        <v>0</v>
      </c>
      <c r="P567" s="96">
        <f ca="1"/>
        <v>0</v>
      </c>
      <c r="Q567" s="96">
        <f ca="1"/>
        <v>0</v>
      </c>
      <c r="R567" s="96">
        <f ca="1"/>
        <v>0</v>
      </c>
      <c r="S567" s="96">
        <f ca="1"/>
        <v>0</v>
      </c>
      <c r="T567" s="96">
        <f ca="1"/>
        <v>0</v>
      </c>
      <c r="U567" s="96">
        <f ca="1"/>
        <v>0</v>
      </c>
      <c r="V567" s="96">
        <f ca="1"/>
        <v>0</v>
      </c>
      <c r="W567" s="96">
        <f ca="1"/>
        <v>0</v>
      </c>
      <c r="X567" s="96">
        <f ca="1"/>
        <v>0</v>
      </c>
      <c r="Y567" s="96">
        <f ca="1"/>
        <v>0</v>
      </c>
      <c r="Z567" s="96">
        <f ca="1"/>
        <v>0</v>
      </c>
      <c r="AA567" s="96">
        <f ca="1"/>
        <v>0</v>
      </c>
      <c r="AB567" s="96">
        <f ca="1"/>
        <v>0</v>
      </c>
      <c r="AC567" s="96">
        <f ca="1"/>
        <v>0</v>
      </c>
      <c r="AD567" s="96">
        <f ca="1"/>
        <v>0</v>
      </c>
      <c r="AE567" s="96">
        <f ca="1"/>
        <v>0</v>
      </c>
      <c r="AF567" s="96">
        <f ca="1"/>
        <v>0</v>
      </c>
      <c r="AG567" s="96">
        <f ca="1"/>
        <v>0</v>
      </c>
      <c r="AH567" s="96">
        <f ca="1"/>
        <v>0</v>
      </c>
      <c r="AI567" s="96">
        <f ca="1"/>
        <v>0</v>
      </c>
    </row>
    <row r="568" spans="1:36">
      <c r="B568" s="139">
        <v>0</v>
      </c>
      <c r="C568" s="62" t="s">
        <v>127</v>
      </c>
      <c r="D568" s="96">
        <f ca="1"/>
        <v>0</v>
      </c>
      <c r="E568" s="96">
        <f ca="1"/>
        <v>0</v>
      </c>
      <c r="F568" s="96">
        <f ca="1"/>
        <v>0</v>
      </c>
      <c r="G568" s="96">
        <f ca="1"/>
        <v>0</v>
      </c>
      <c r="H568" s="96">
        <f ca="1"/>
        <v>0</v>
      </c>
      <c r="I568" s="96">
        <f ca="1"/>
        <v>0</v>
      </c>
      <c r="J568" s="96">
        <f ca="1"/>
        <v>0</v>
      </c>
      <c r="K568" s="96">
        <f ca="1"/>
        <v>0</v>
      </c>
      <c r="L568" s="96">
        <f ca="1"/>
        <v>0</v>
      </c>
      <c r="M568" s="96">
        <f ca="1"/>
        <v>0</v>
      </c>
      <c r="N568" s="96">
        <f ca="1"/>
        <v>0</v>
      </c>
      <c r="O568" s="96">
        <f ca="1"/>
        <v>0</v>
      </c>
      <c r="P568" s="96">
        <f ca="1"/>
        <v>0</v>
      </c>
      <c r="Q568" s="96">
        <f ca="1"/>
        <v>0</v>
      </c>
      <c r="R568" s="96">
        <f ca="1"/>
        <v>0</v>
      </c>
      <c r="S568" s="96">
        <f ca="1"/>
        <v>0</v>
      </c>
      <c r="T568" s="96">
        <f ca="1"/>
        <v>0</v>
      </c>
      <c r="U568" s="96">
        <f ca="1"/>
        <v>0</v>
      </c>
      <c r="V568" s="96">
        <f ca="1"/>
        <v>0</v>
      </c>
      <c r="W568" s="96">
        <f ca="1"/>
        <v>0</v>
      </c>
      <c r="X568" s="96">
        <f ca="1"/>
        <v>0</v>
      </c>
      <c r="Y568" s="96">
        <f ca="1"/>
        <v>0</v>
      </c>
      <c r="Z568" s="96">
        <f ca="1"/>
        <v>0</v>
      </c>
      <c r="AA568" s="96">
        <f ca="1"/>
        <v>0</v>
      </c>
      <c r="AB568" s="96">
        <f ca="1"/>
        <v>0</v>
      </c>
      <c r="AC568" s="96">
        <f ca="1"/>
        <v>0</v>
      </c>
      <c r="AD568" s="96">
        <f ca="1"/>
        <v>0</v>
      </c>
      <c r="AE568" s="96">
        <f ca="1"/>
        <v>0</v>
      </c>
      <c r="AF568" s="96">
        <f ca="1"/>
        <v>0</v>
      </c>
      <c r="AG568" s="96">
        <f ca="1"/>
        <v>0</v>
      </c>
      <c r="AH568" s="96">
        <f ca="1"/>
        <v>0</v>
      </c>
      <c r="AI568" s="96">
        <f ca="1"/>
        <v>0</v>
      </c>
    </row>
    <row r="569" spans="1:36" ht="12">
      <c r="B569" s="139">
        <v>0</v>
      </c>
      <c r="C569" s="62" t="s">
        <v>127</v>
      </c>
      <c r="D569" s="96">
        <f ca="1"/>
        <v>0</v>
      </c>
      <c r="E569" s="96">
        <f ca="1"/>
        <v>0</v>
      </c>
      <c r="F569" s="96">
        <f ca="1"/>
        <v>0</v>
      </c>
      <c r="G569" s="96">
        <f ca="1"/>
        <v>0</v>
      </c>
      <c r="H569" s="96">
        <f ca="1"/>
        <v>0</v>
      </c>
      <c r="I569" s="96">
        <f ca="1"/>
        <v>0</v>
      </c>
      <c r="J569" s="96">
        <f ca="1"/>
        <v>0</v>
      </c>
      <c r="K569" s="96">
        <f ca="1"/>
        <v>0</v>
      </c>
      <c r="L569" s="96">
        <f ca="1"/>
        <v>0</v>
      </c>
      <c r="M569" s="96">
        <f ca="1"/>
        <v>0</v>
      </c>
      <c r="N569" s="96">
        <f ca="1"/>
        <v>0</v>
      </c>
      <c r="O569" s="96">
        <f ca="1"/>
        <v>0</v>
      </c>
      <c r="P569" s="96">
        <f ca="1"/>
        <v>0</v>
      </c>
      <c r="Q569" s="96">
        <f ca="1"/>
        <v>0</v>
      </c>
      <c r="R569" s="96">
        <f ca="1"/>
        <v>0</v>
      </c>
      <c r="S569" s="96">
        <f ca="1"/>
        <v>0</v>
      </c>
      <c r="T569" s="96">
        <f ca="1"/>
        <v>0</v>
      </c>
      <c r="U569" s="96">
        <f ca="1"/>
        <v>0</v>
      </c>
      <c r="V569" s="96">
        <f ca="1"/>
        <v>0</v>
      </c>
      <c r="W569" s="96">
        <f ca="1"/>
        <v>0</v>
      </c>
      <c r="X569" s="96">
        <f ca="1"/>
        <v>0</v>
      </c>
      <c r="Y569" s="96">
        <f ca="1"/>
        <v>0</v>
      </c>
      <c r="Z569" s="96">
        <f ca="1"/>
        <v>0</v>
      </c>
      <c r="AA569" s="96">
        <f ca="1"/>
        <v>0</v>
      </c>
      <c r="AB569" s="96">
        <f ca="1"/>
        <v>0</v>
      </c>
      <c r="AC569" s="96">
        <f ca="1"/>
        <v>0</v>
      </c>
      <c r="AD569" s="96">
        <f ca="1"/>
        <v>0</v>
      </c>
      <c r="AE569" s="96">
        <f ca="1"/>
        <v>0</v>
      </c>
      <c r="AF569" s="96">
        <f ca="1"/>
        <v>0</v>
      </c>
      <c r="AG569" s="96">
        <f ca="1"/>
        <v>0</v>
      </c>
      <c r="AH569" s="96">
        <f ca="1"/>
        <v>0</v>
      </c>
      <c r="AI569" s="96">
        <f ca="1"/>
        <v>0</v>
      </c>
      <c r="AJ569" s="52" t="s">
        <v>449</v>
      </c>
    </row>
    <row r="570" spans="1:36">
      <c r="B570" s="31" t="s">
        <v>344</v>
      </c>
      <c r="C570" s="63" t="s">
        <v>127</v>
      </c>
      <c r="D570" s="101">
        <f ca="1">SUM(D516:D569)</f>
        <v>99.935030832317906</v>
      </c>
      <c r="E570" s="101">
        <f t="shared" ref="E570:AI570" ca="1" si="102">SUM(E516:E569)</f>
        <v>100.09523747073412</v>
      </c>
      <c r="F570" s="101">
        <f t="shared" ca="1" si="102"/>
        <v>21.94535028330824</v>
      </c>
      <c r="G570" s="101">
        <f t="shared" ca="1" si="102"/>
        <v>22.474009138788777</v>
      </c>
      <c r="H570" s="101">
        <f t="shared" ca="1" si="102"/>
        <v>10.402818087487219</v>
      </c>
      <c r="I570" s="101">
        <f t="shared" ca="1" si="102"/>
        <v>12.070879438491371</v>
      </c>
      <c r="J570" s="101">
        <f t="shared" ca="1" si="102"/>
        <v>20.288218892797012</v>
      </c>
      <c r="K570" s="101">
        <f t="shared" ca="1" si="102"/>
        <v>19.664748432311807</v>
      </c>
      <c r="L570" s="101">
        <f t="shared" ca="1" si="102"/>
        <v>17.920167998712387</v>
      </c>
      <c r="M570" s="101">
        <f t="shared" ca="1" si="102"/>
        <v>12.621842133485984</v>
      </c>
      <c r="N570" s="101">
        <f t="shared" ca="1" si="102"/>
        <v>87.349764796497652</v>
      </c>
      <c r="O570" s="101">
        <f t="shared" ca="1" si="102"/>
        <v>13.69140759323731</v>
      </c>
      <c r="P570" s="101">
        <f t="shared" ca="1" si="102"/>
        <v>10589.880722879563</v>
      </c>
      <c r="Q570" s="101">
        <f t="shared" ca="1" si="102"/>
        <v>2169.8145864923354</v>
      </c>
      <c r="R570" s="101">
        <f t="shared" ca="1" si="102"/>
        <v>21.690012337243843</v>
      </c>
      <c r="S570" s="101">
        <f t="shared" ca="1" si="102"/>
        <v>3.3238024016574275</v>
      </c>
      <c r="T570" s="101">
        <f t="shared" ca="1" si="102"/>
        <v>15.00164876176532</v>
      </c>
      <c r="U570" s="101">
        <f t="shared" ca="1" si="102"/>
        <v>17.297965214024138</v>
      </c>
      <c r="V570" s="101">
        <f t="shared" ca="1" si="102"/>
        <v>12.353518290784216</v>
      </c>
      <c r="W570" s="101">
        <f t="shared" ca="1" si="102"/>
        <v>7.0454510774325003</v>
      </c>
      <c r="X570" s="101">
        <f t="shared" ca="1" si="102"/>
        <v>28.825020054540353</v>
      </c>
      <c r="Y570" s="101">
        <f t="shared" ca="1" si="102"/>
        <v>23.391386750972242</v>
      </c>
      <c r="Z570" s="101">
        <f t="shared" ca="1" si="102"/>
        <v>46.709202016436912</v>
      </c>
      <c r="AA570" s="101">
        <f t="shared" ca="1" si="102"/>
        <v>15.275494109284429</v>
      </c>
      <c r="AB570" s="101">
        <f t="shared" ca="1" si="102"/>
        <v>8.9251693350057533</v>
      </c>
      <c r="AC570" s="101">
        <f t="shared" ca="1" si="102"/>
        <v>11.242663022284519</v>
      </c>
      <c r="AD570" s="101">
        <f t="shared" ca="1" si="102"/>
        <v>0</v>
      </c>
      <c r="AE570" s="101">
        <f t="shared" ca="1" si="102"/>
        <v>0</v>
      </c>
      <c r="AF570" s="101">
        <f t="shared" ca="1" si="102"/>
        <v>0</v>
      </c>
      <c r="AG570" s="101">
        <f t="shared" ca="1" si="102"/>
        <v>0</v>
      </c>
      <c r="AH570" s="101">
        <f t="shared" ca="1" si="102"/>
        <v>0</v>
      </c>
      <c r="AI570" s="101">
        <f t="shared" ca="1" si="102"/>
        <v>0</v>
      </c>
    </row>
    <row r="573" spans="1:36" ht="15.5">
      <c r="B573" s="50" t="s">
        <v>308</v>
      </c>
      <c r="C573" s="50"/>
      <c r="D573" s="97" t="s">
        <v>228</v>
      </c>
      <c r="E573" s="353" t="s">
        <v>291</v>
      </c>
      <c r="F573" s="354"/>
      <c r="G573" s="355"/>
      <c r="H573" s="50"/>
      <c r="I573" s="50"/>
    </row>
    <row r="574" spans="1:36">
      <c r="B574" s="61" t="s">
        <v>126</v>
      </c>
      <c r="C574" s="61" t="s">
        <v>78</v>
      </c>
      <c r="D574" s="64" t="str">
        <f t="array" ref="D574:I574">model_years</f>
        <v>2015/16</v>
      </c>
      <c r="E574" s="64" t="str">
        <v>2016/17</v>
      </c>
      <c r="F574" s="64" t="str">
        <v>2017/18</v>
      </c>
      <c r="G574" s="64" t="str">
        <v>2018/19</v>
      </c>
      <c r="H574" s="64" t="str">
        <v>2019/20</v>
      </c>
      <c r="I574" s="64" t="str">
        <v>2020/21</v>
      </c>
    </row>
    <row r="575" spans="1:36">
      <c r="A575" s="39" t="str">
        <f t="array" ref="A575:A628">Comp_code</f>
        <v>CF187</v>
      </c>
      <c r="B575" s="139" t="str">
        <f t="array" ref="B575:B628">Component_list</f>
        <v>MPF Line Testing Systems</v>
      </c>
      <c r="C575" s="62" t="s">
        <v>227</v>
      </c>
      <c r="D575" s="88">
        <f t="shared" ref="D575:D606" si="103">INDEX(Comp_FAC_stacks_2015_16,MATCH($B575,Component_list,0),MATCH($E$573,Service_list,0))</f>
        <v>0</v>
      </c>
      <c r="E575" s="88">
        <f t="shared" ref="E575:E606" ca="1" si="104">INDEX(Comp_FAC_stacks_2016_17,MATCH($B575,Component_list,0),MATCH($E$573,Service_list,0))</f>
        <v>0</v>
      </c>
      <c r="F575" s="88">
        <f t="shared" ref="F575:F606" ca="1" si="105">INDEX(Comp_FAC_stacks_2017_18,MATCH($B575,Component_list,0),MATCH($E$573,Service_list,0))</f>
        <v>0</v>
      </c>
      <c r="G575" s="88">
        <f t="shared" ref="G575:G606" ca="1" si="106">INDEX(Comp_FAC_stacks_2018_19,MATCH($B575,Component_list,0),MATCH($E$573,Service_list,0))</f>
        <v>0</v>
      </c>
      <c r="H575" s="88">
        <f t="shared" ref="H575:H606" ca="1" si="107">INDEX(Comp_FAC_stacks_2019_20,MATCH($B575,Component_list,0),MATCH($E$573,Service_list,0))</f>
        <v>0</v>
      </c>
      <c r="I575" s="88">
        <f t="shared" ref="I575:I606" ca="1" si="108">INDEX(Comp_FAC_stacks_2020_21,MATCH($B575,Component_list,0),MATCH($E$573,Service_list,0))</f>
        <v>0</v>
      </c>
    </row>
    <row r="576" spans="1:36">
      <c r="A576" s="39" t="str">
        <v>CK981</v>
      </c>
      <c r="B576" s="139" t="str">
        <v>Openreach time related charges</v>
      </c>
      <c r="C576" s="62" t="s">
        <v>227</v>
      </c>
      <c r="D576" s="88">
        <f t="shared" si="103"/>
        <v>0</v>
      </c>
      <c r="E576" s="88">
        <f t="shared" ca="1" si="104"/>
        <v>0</v>
      </c>
      <c r="F576" s="88">
        <f t="shared" ca="1" si="105"/>
        <v>0</v>
      </c>
      <c r="G576" s="88">
        <f t="shared" ca="1" si="106"/>
        <v>0</v>
      </c>
      <c r="H576" s="88">
        <f t="shared" ca="1" si="107"/>
        <v>0</v>
      </c>
      <c r="I576" s="88">
        <f t="shared" ca="1" si="108"/>
        <v>0</v>
      </c>
    </row>
    <row r="577" spans="1:9">
      <c r="A577" s="39" t="str">
        <v>CL120</v>
      </c>
      <c r="B577" s="139" t="str">
        <v>Co-mingling electricity</v>
      </c>
      <c r="C577" s="62" t="s">
        <v>227</v>
      </c>
      <c r="D577" s="88">
        <f t="shared" si="103"/>
        <v>0</v>
      </c>
      <c r="E577" s="88">
        <f t="shared" ca="1" si="104"/>
        <v>0</v>
      </c>
      <c r="F577" s="88">
        <f t="shared" ca="1" si="105"/>
        <v>0</v>
      </c>
      <c r="G577" s="88">
        <f t="shared" ca="1" si="106"/>
        <v>0</v>
      </c>
      <c r="H577" s="88">
        <f t="shared" ca="1" si="107"/>
        <v>0</v>
      </c>
      <c r="I577" s="88">
        <f t="shared" ca="1" si="108"/>
        <v>0</v>
      </c>
    </row>
    <row r="578" spans="1:9">
      <c r="A578" s="39" t="str">
        <v>CL131</v>
      </c>
      <c r="B578" s="139" t="str">
        <v>Co-mingling set up</v>
      </c>
      <c r="C578" s="62" t="s">
        <v>227</v>
      </c>
      <c r="D578" s="88">
        <f t="shared" si="103"/>
        <v>0</v>
      </c>
      <c r="E578" s="88">
        <f t="shared" ca="1" si="104"/>
        <v>0</v>
      </c>
      <c r="F578" s="88">
        <f t="shared" ca="1" si="105"/>
        <v>0</v>
      </c>
      <c r="G578" s="88">
        <f t="shared" ca="1" si="106"/>
        <v>0</v>
      </c>
      <c r="H578" s="88">
        <f t="shared" ca="1" si="107"/>
        <v>0</v>
      </c>
      <c r="I578" s="88">
        <f t="shared" ca="1" si="108"/>
        <v>0</v>
      </c>
    </row>
    <row r="579" spans="1:9">
      <c r="A579" s="39" t="str">
        <v>CL132</v>
      </c>
      <c r="B579" s="139" t="str">
        <v>Co-mingling rentals</v>
      </c>
      <c r="C579" s="62" t="s">
        <v>227</v>
      </c>
      <c r="D579" s="88">
        <f t="shared" si="103"/>
        <v>0</v>
      </c>
      <c r="E579" s="88">
        <f t="shared" ca="1" si="104"/>
        <v>0</v>
      </c>
      <c r="F579" s="88">
        <f t="shared" ca="1" si="105"/>
        <v>0</v>
      </c>
      <c r="G579" s="88">
        <f t="shared" ca="1" si="106"/>
        <v>0</v>
      </c>
      <c r="H579" s="88">
        <f t="shared" ca="1" si="107"/>
        <v>0</v>
      </c>
      <c r="I579" s="88">
        <f t="shared" ca="1" si="108"/>
        <v>0</v>
      </c>
    </row>
    <row r="580" spans="1:9">
      <c r="A580" s="39" t="str">
        <v>CL133</v>
      </c>
      <c r="B580" s="139" t="str">
        <v>WLA tie cables</v>
      </c>
      <c r="C580" s="62" t="s">
        <v>227</v>
      </c>
      <c r="D580" s="88">
        <f t="shared" si="103"/>
        <v>0</v>
      </c>
      <c r="E580" s="88">
        <f t="shared" ca="1" si="104"/>
        <v>0</v>
      </c>
      <c r="F580" s="88">
        <f t="shared" ca="1" si="105"/>
        <v>0</v>
      </c>
      <c r="G580" s="88">
        <f t="shared" ca="1" si="106"/>
        <v>0</v>
      </c>
      <c r="H580" s="88">
        <f t="shared" ca="1" si="107"/>
        <v>0</v>
      </c>
      <c r="I580" s="88">
        <f t="shared" ca="1" si="108"/>
        <v>0</v>
      </c>
    </row>
    <row r="581" spans="1:9">
      <c r="A581" s="39" t="str">
        <v>CL139</v>
      </c>
      <c r="B581" s="139" t="str">
        <v>Local Loop Unbundling systems development</v>
      </c>
      <c r="C581" s="62" t="s">
        <v>227</v>
      </c>
      <c r="D581" s="88">
        <f t="shared" si="103"/>
        <v>0</v>
      </c>
      <c r="E581" s="88">
        <f t="shared" ca="1" si="104"/>
        <v>0</v>
      </c>
      <c r="F581" s="88">
        <f t="shared" ca="1" si="105"/>
        <v>0</v>
      </c>
      <c r="G581" s="88">
        <f t="shared" ca="1" si="106"/>
        <v>0</v>
      </c>
      <c r="H581" s="88">
        <f t="shared" ca="1" si="107"/>
        <v>0</v>
      </c>
      <c r="I581" s="88">
        <f t="shared" ca="1" si="108"/>
        <v>0</v>
      </c>
    </row>
    <row r="582" spans="1:9">
      <c r="A582" s="39" t="str">
        <v>CL144</v>
      </c>
      <c r="B582" s="139" t="str">
        <v>Wholesale Access specific</v>
      </c>
      <c r="C582" s="62" t="s">
        <v>227</v>
      </c>
      <c r="D582" s="88">
        <f t="shared" si="103"/>
        <v>0</v>
      </c>
      <c r="E582" s="88">
        <f t="shared" ca="1" si="104"/>
        <v>0</v>
      </c>
      <c r="F582" s="88">
        <f t="shared" ca="1" si="105"/>
        <v>0</v>
      </c>
      <c r="G582" s="88">
        <f t="shared" ca="1" si="106"/>
        <v>0</v>
      </c>
      <c r="H582" s="88">
        <f t="shared" ca="1" si="107"/>
        <v>0</v>
      </c>
      <c r="I582" s="88">
        <f t="shared" ca="1" si="108"/>
        <v>0</v>
      </c>
    </row>
    <row r="583" spans="1:9">
      <c r="A583" s="39" t="str">
        <v>CL160</v>
      </c>
      <c r="B583" s="139" t="str">
        <v>Routeing &amp; records</v>
      </c>
      <c r="C583" s="62" t="s">
        <v>227</v>
      </c>
      <c r="D583" s="88">
        <f t="shared" si="103"/>
        <v>0</v>
      </c>
      <c r="E583" s="88">
        <f t="shared" ca="1" si="104"/>
        <v>0</v>
      </c>
      <c r="F583" s="88">
        <f t="shared" ca="1" si="105"/>
        <v>0</v>
      </c>
      <c r="G583" s="88">
        <f t="shared" ca="1" si="106"/>
        <v>0</v>
      </c>
      <c r="H583" s="88">
        <f t="shared" ca="1" si="107"/>
        <v>0</v>
      </c>
      <c r="I583" s="88">
        <f t="shared" ca="1" si="108"/>
        <v>0</v>
      </c>
    </row>
    <row r="584" spans="1:9">
      <c r="A584" s="39" t="str">
        <v>CL161</v>
      </c>
      <c r="B584" s="139" t="str">
        <v>MDF Hardware jumpering</v>
      </c>
      <c r="C584" s="62" t="s">
        <v>227</v>
      </c>
      <c r="D584" s="88">
        <f t="shared" si="103"/>
        <v>0</v>
      </c>
      <c r="E584" s="88">
        <f t="shared" ca="1" si="104"/>
        <v>0</v>
      </c>
      <c r="F584" s="88">
        <f t="shared" ca="1" si="105"/>
        <v>0</v>
      </c>
      <c r="G584" s="88">
        <f t="shared" ca="1" si="106"/>
        <v>0</v>
      </c>
      <c r="H584" s="88">
        <f t="shared" ca="1" si="107"/>
        <v>0</v>
      </c>
      <c r="I584" s="88">
        <f t="shared" ca="1" si="108"/>
        <v>0</v>
      </c>
    </row>
    <row r="585" spans="1:9">
      <c r="A585" s="39" t="str">
        <v>CL171</v>
      </c>
      <c r="B585" s="139" t="str">
        <v>E side copper capital</v>
      </c>
      <c r="C585" s="62" t="s">
        <v>227</v>
      </c>
      <c r="D585" s="88">
        <f t="shared" si="103"/>
        <v>0</v>
      </c>
      <c r="E585" s="88">
        <f t="shared" ca="1" si="104"/>
        <v>0</v>
      </c>
      <c r="F585" s="88">
        <f t="shared" ca="1" si="105"/>
        <v>0</v>
      </c>
      <c r="G585" s="88">
        <f t="shared" ca="1" si="106"/>
        <v>0</v>
      </c>
      <c r="H585" s="88">
        <f t="shared" ca="1" si="107"/>
        <v>0</v>
      </c>
      <c r="I585" s="88">
        <f t="shared" ca="1" si="108"/>
        <v>0</v>
      </c>
    </row>
    <row r="586" spans="1:9">
      <c r="A586" s="39" t="str">
        <v>CL172</v>
      </c>
      <c r="B586" s="139" t="str">
        <v>E side copper current</v>
      </c>
      <c r="C586" s="62" t="s">
        <v>227</v>
      </c>
      <c r="D586" s="88">
        <f t="shared" si="103"/>
        <v>0</v>
      </c>
      <c r="E586" s="88">
        <f t="shared" ca="1" si="104"/>
        <v>0</v>
      </c>
      <c r="F586" s="88">
        <f t="shared" ca="1" si="105"/>
        <v>0</v>
      </c>
      <c r="G586" s="88">
        <f t="shared" ca="1" si="106"/>
        <v>0</v>
      </c>
      <c r="H586" s="88">
        <f t="shared" ca="1" si="107"/>
        <v>0</v>
      </c>
      <c r="I586" s="88">
        <f t="shared" ca="1" si="108"/>
        <v>0</v>
      </c>
    </row>
    <row r="587" spans="1:9">
      <c r="A587" s="39" t="str">
        <v>CL173</v>
      </c>
      <c r="B587" s="139" t="str">
        <v>D side copper capital</v>
      </c>
      <c r="C587" s="62" t="s">
        <v>227</v>
      </c>
      <c r="D587" s="88">
        <f t="shared" si="103"/>
        <v>0</v>
      </c>
      <c r="E587" s="88">
        <f t="shared" ca="1" si="104"/>
        <v>0</v>
      </c>
      <c r="F587" s="88">
        <f t="shared" ca="1" si="105"/>
        <v>0</v>
      </c>
      <c r="G587" s="88">
        <f t="shared" ca="1" si="106"/>
        <v>0</v>
      </c>
      <c r="H587" s="88">
        <f t="shared" ca="1" si="107"/>
        <v>0</v>
      </c>
      <c r="I587" s="88">
        <f t="shared" ca="1" si="108"/>
        <v>0</v>
      </c>
    </row>
    <row r="588" spans="1:9">
      <c r="A588" s="39" t="str">
        <v>CL174</v>
      </c>
      <c r="B588" s="139" t="str">
        <v>D side copper current</v>
      </c>
      <c r="C588" s="62" t="s">
        <v>227</v>
      </c>
      <c r="D588" s="88">
        <f t="shared" si="103"/>
        <v>0</v>
      </c>
      <c r="E588" s="88">
        <f t="shared" ca="1" si="104"/>
        <v>0</v>
      </c>
      <c r="F588" s="88">
        <f t="shared" ca="1" si="105"/>
        <v>0</v>
      </c>
      <c r="G588" s="88">
        <f t="shared" ca="1" si="106"/>
        <v>0</v>
      </c>
      <c r="H588" s="88">
        <f t="shared" ca="1" si="107"/>
        <v>0</v>
      </c>
      <c r="I588" s="88">
        <f t="shared" ca="1" si="108"/>
        <v>0</v>
      </c>
    </row>
    <row r="589" spans="1:9">
      <c r="A589" s="39" t="str">
        <v>CL175</v>
      </c>
      <c r="B589" s="139" t="str">
        <v>Local exchanges general frames equipment</v>
      </c>
      <c r="C589" s="62" t="s">
        <v>227</v>
      </c>
      <c r="D589" s="88">
        <f t="shared" si="103"/>
        <v>0</v>
      </c>
      <c r="E589" s="88">
        <f t="shared" ca="1" si="104"/>
        <v>0</v>
      </c>
      <c r="F589" s="88">
        <f t="shared" ca="1" si="105"/>
        <v>0</v>
      </c>
      <c r="G589" s="88">
        <f t="shared" ca="1" si="106"/>
        <v>0</v>
      </c>
      <c r="H589" s="88">
        <f t="shared" ca="1" si="107"/>
        <v>0</v>
      </c>
      <c r="I589" s="88">
        <f t="shared" ca="1" si="108"/>
        <v>0</v>
      </c>
    </row>
    <row r="590" spans="1:9">
      <c r="A590" s="39" t="str">
        <v>CL176</v>
      </c>
      <c r="B590" s="139" t="str">
        <v>Local exchanges general frames maintenance</v>
      </c>
      <c r="C590" s="62" t="s">
        <v>227</v>
      </c>
      <c r="D590" s="88">
        <f t="shared" si="103"/>
        <v>0</v>
      </c>
      <c r="E590" s="88">
        <f t="shared" ca="1" si="104"/>
        <v>0</v>
      </c>
      <c r="F590" s="88">
        <f t="shared" ca="1" si="105"/>
        <v>0</v>
      </c>
      <c r="G590" s="88">
        <f t="shared" ca="1" si="106"/>
        <v>0</v>
      </c>
      <c r="H590" s="88">
        <f t="shared" ca="1" si="107"/>
        <v>0</v>
      </c>
      <c r="I590" s="88">
        <f t="shared" ca="1" si="108"/>
        <v>0</v>
      </c>
    </row>
    <row r="591" spans="1:9">
      <c r="A591" s="39" t="str">
        <v>CL177</v>
      </c>
      <c r="B591" s="139" t="str">
        <v>Analogue line test equipment</v>
      </c>
      <c r="C591" s="62" t="s">
        <v>227</v>
      </c>
      <c r="D591" s="88">
        <f t="shared" si="103"/>
        <v>0</v>
      </c>
      <c r="E591" s="88">
        <f t="shared" ca="1" si="104"/>
        <v>0</v>
      </c>
      <c r="F591" s="88">
        <f t="shared" ca="1" si="105"/>
        <v>0</v>
      </c>
      <c r="G591" s="88">
        <f t="shared" ca="1" si="106"/>
        <v>0</v>
      </c>
      <c r="H591" s="88">
        <f t="shared" ca="1" si="107"/>
        <v>0</v>
      </c>
      <c r="I591" s="88">
        <f t="shared" ca="1" si="108"/>
        <v>0</v>
      </c>
    </row>
    <row r="592" spans="1:9">
      <c r="A592" s="39" t="str">
        <v>CL178</v>
      </c>
      <c r="B592" s="139" t="str">
        <v>Dropwire capital &amp; analogue NTE</v>
      </c>
      <c r="C592" s="62" t="s">
        <v>227</v>
      </c>
      <c r="D592" s="88">
        <f t="shared" si="103"/>
        <v>0</v>
      </c>
      <c r="E592" s="88">
        <f t="shared" ca="1" si="104"/>
        <v>0</v>
      </c>
      <c r="F592" s="88">
        <f t="shared" ca="1" si="105"/>
        <v>0</v>
      </c>
      <c r="G592" s="88">
        <f t="shared" ca="1" si="106"/>
        <v>0</v>
      </c>
      <c r="H592" s="88">
        <f t="shared" ca="1" si="107"/>
        <v>0</v>
      </c>
      <c r="I592" s="88">
        <f t="shared" ca="1" si="108"/>
        <v>0</v>
      </c>
    </row>
    <row r="593" spans="1:9">
      <c r="A593" s="39" t="str">
        <v>CL180</v>
      </c>
      <c r="B593" s="139" t="str">
        <v>Analogue line drop maintenance</v>
      </c>
      <c r="C593" s="62" t="s">
        <v>227</v>
      </c>
      <c r="D593" s="88">
        <f t="shared" si="103"/>
        <v>0</v>
      </c>
      <c r="E593" s="88">
        <f t="shared" ca="1" si="104"/>
        <v>0</v>
      </c>
      <c r="F593" s="88">
        <f t="shared" ca="1" si="105"/>
        <v>0</v>
      </c>
      <c r="G593" s="88">
        <f t="shared" ca="1" si="106"/>
        <v>0</v>
      </c>
      <c r="H593" s="88">
        <f t="shared" ca="1" si="107"/>
        <v>0</v>
      </c>
      <c r="I593" s="88">
        <f t="shared" ca="1" si="108"/>
        <v>0</v>
      </c>
    </row>
    <row r="594" spans="1:9">
      <c r="A594" s="39" t="str">
        <v>CL183</v>
      </c>
      <c r="B594" s="139" t="str">
        <v>Analogue line cards</v>
      </c>
      <c r="C594" s="62" t="s">
        <v>227</v>
      </c>
      <c r="D594" s="88">
        <f t="shared" si="103"/>
        <v>0</v>
      </c>
      <c r="E594" s="88">
        <f t="shared" ca="1" si="104"/>
        <v>0</v>
      </c>
      <c r="F594" s="88">
        <f t="shared" ca="1" si="105"/>
        <v>0</v>
      </c>
      <c r="G594" s="88">
        <f t="shared" ca="1" si="106"/>
        <v>0</v>
      </c>
      <c r="H594" s="88">
        <f t="shared" ca="1" si="107"/>
        <v>0</v>
      </c>
      <c r="I594" s="88">
        <f t="shared" ca="1" si="108"/>
        <v>0</v>
      </c>
    </row>
    <row r="595" spans="1:9">
      <c r="A595" s="39" t="str">
        <v>CL185</v>
      </c>
      <c r="B595" s="139" t="str">
        <v>Pair gain</v>
      </c>
      <c r="C595" s="62" t="s">
        <v>227</v>
      </c>
      <c r="D595" s="88">
        <f t="shared" si="103"/>
        <v>0</v>
      </c>
      <c r="E595" s="88">
        <f t="shared" ca="1" si="104"/>
        <v>0</v>
      </c>
      <c r="F595" s="88">
        <f t="shared" ca="1" si="105"/>
        <v>0</v>
      </c>
      <c r="G595" s="88">
        <f t="shared" ca="1" si="106"/>
        <v>0</v>
      </c>
      <c r="H595" s="88">
        <f t="shared" ca="1" si="107"/>
        <v>0</v>
      </c>
      <c r="I595" s="88">
        <f t="shared" ca="1" si="108"/>
        <v>0</v>
      </c>
    </row>
    <row r="596" spans="1:9">
      <c r="A596" s="39" t="str">
        <v>CL192</v>
      </c>
      <c r="B596" s="139" t="str">
        <v>NGA E-side Copper Capital</v>
      </c>
      <c r="C596" s="62" t="s">
        <v>227</v>
      </c>
      <c r="D596" s="88">
        <f t="shared" si="103"/>
        <v>14.143598934528953</v>
      </c>
      <c r="E596" s="88">
        <f t="shared" ca="1" si="104"/>
        <v>11.349780098977369</v>
      </c>
      <c r="F596" s="88">
        <f t="shared" ca="1" si="105"/>
        <v>9.5975037708980437</v>
      </c>
      <c r="G596" s="88">
        <f t="shared" ca="1" si="106"/>
        <v>8.6299234865639107</v>
      </c>
      <c r="H596" s="88">
        <f t="shared" ca="1" si="107"/>
        <v>8.0584544634719482</v>
      </c>
      <c r="I596" s="88">
        <f t="shared" ca="1" si="108"/>
        <v>7.4312915304419676</v>
      </c>
    </row>
    <row r="597" spans="1:9">
      <c r="A597" s="39" t="str">
        <v>CL197</v>
      </c>
      <c r="B597" s="139" t="str">
        <v>FTTC Development</v>
      </c>
      <c r="C597" s="62" t="s">
        <v>227</v>
      </c>
      <c r="D597" s="88">
        <f t="shared" si="103"/>
        <v>3.9756847134943336</v>
      </c>
      <c r="E597" s="88">
        <f t="shared" ca="1" si="104"/>
        <v>3.7854714192974082</v>
      </c>
      <c r="F597" s="88">
        <f t="shared" ca="1" si="105"/>
        <v>3.637966828249005</v>
      </c>
      <c r="G597" s="88">
        <f t="shared" ca="1" si="106"/>
        <v>3.4939740008899496</v>
      </c>
      <c r="H597" s="88">
        <f t="shared" ca="1" si="107"/>
        <v>3.3558619752193781</v>
      </c>
      <c r="I597" s="88">
        <f t="shared" ca="1" si="108"/>
        <v>3.2199572633947486</v>
      </c>
    </row>
    <row r="598" spans="1:9">
      <c r="A598" s="39" t="str">
        <v>CL198</v>
      </c>
      <c r="B598" s="139" t="str">
        <v>FTTP Development</v>
      </c>
      <c r="C598" s="62" t="s">
        <v>227</v>
      </c>
      <c r="D598" s="88">
        <f t="shared" si="103"/>
        <v>0</v>
      </c>
      <c r="E598" s="88">
        <f t="shared" ca="1" si="104"/>
        <v>0</v>
      </c>
      <c r="F598" s="88">
        <f t="shared" ca="1" si="105"/>
        <v>0</v>
      </c>
      <c r="G598" s="88">
        <f t="shared" ca="1" si="106"/>
        <v>0</v>
      </c>
      <c r="H598" s="88">
        <f t="shared" ca="1" si="107"/>
        <v>0</v>
      </c>
      <c r="I598" s="88">
        <f t="shared" ca="1" si="108"/>
        <v>0</v>
      </c>
    </row>
    <row r="599" spans="1:9">
      <c r="A599" s="39" t="str">
        <v>CL570</v>
      </c>
      <c r="B599" s="139" t="str">
        <v>OR Service Centre - Provision Analogue/ISDN2</v>
      </c>
      <c r="C599" s="62" t="s">
        <v>227</v>
      </c>
      <c r="D599" s="88">
        <f t="shared" si="103"/>
        <v>0</v>
      </c>
      <c r="E599" s="88">
        <f t="shared" ca="1" si="104"/>
        <v>0</v>
      </c>
      <c r="F599" s="88">
        <f t="shared" ca="1" si="105"/>
        <v>0</v>
      </c>
      <c r="G599" s="88">
        <f t="shared" ca="1" si="106"/>
        <v>0</v>
      </c>
      <c r="H599" s="88">
        <f t="shared" ca="1" si="107"/>
        <v>0</v>
      </c>
      <c r="I599" s="88">
        <f t="shared" ca="1" si="108"/>
        <v>0</v>
      </c>
    </row>
    <row r="600" spans="1:9">
      <c r="A600" s="39" t="str">
        <v>CL572</v>
      </c>
      <c r="B600" s="139" t="str">
        <v>OR Service Centre - Provision WLA</v>
      </c>
      <c r="C600" s="62" t="s">
        <v>227</v>
      </c>
      <c r="D600" s="88">
        <f t="shared" si="103"/>
        <v>0</v>
      </c>
      <c r="E600" s="88">
        <f t="shared" ca="1" si="104"/>
        <v>0</v>
      </c>
      <c r="F600" s="88">
        <f t="shared" ca="1" si="105"/>
        <v>0</v>
      </c>
      <c r="G600" s="88">
        <f t="shared" ca="1" si="106"/>
        <v>0</v>
      </c>
      <c r="H600" s="88">
        <f t="shared" ca="1" si="107"/>
        <v>0</v>
      </c>
      <c r="I600" s="88">
        <f t="shared" ca="1" si="108"/>
        <v>0</v>
      </c>
    </row>
    <row r="601" spans="1:9">
      <c r="A601" s="39" t="str">
        <v>CL574</v>
      </c>
      <c r="B601" s="139" t="str">
        <v>Service Centre - Provision  NGA</v>
      </c>
      <c r="C601" s="62" t="s">
        <v>227</v>
      </c>
      <c r="D601" s="88">
        <f t="shared" si="103"/>
        <v>0</v>
      </c>
      <c r="E601" s="88">
        <f t="shared" ca="1" si="104"/>
        <v>0</v>
      </c>
      <c r="F601" s="88">
        <f t="shared" ca="1" si="105"/>
        <v>0</v>
      </c>
      <c r="G601" s="88">
        <f t="shared" ca="1" si="106"/>
        <v>0</v>
      </c>
      <c r="H601" s="88">
        <f t="shared" ca="1" si="107"/>
        <v>0</v>
      </c>
      <c r="I601" s="88">
        <f t="shared" ca="1" si="108"/>
        <v>0</v>
      </c>
    </row>
    <row r="602" spans="1:9">
      <c r="A602" s="39" t="str">
        <v>CL575</v>
      </c>
      <c r="B602" s="139" t="str">
        <v>OR Service Centre - Assurance Analogue/ISDN2</v>
      </c>
      <c r="C602" s="62" t="s">
        <v>227</v>
      </c>
      <c r="D602" s="88">
        <f t="shared" si="103"/>
        <v>0</v>
      </c>
      <c r="E602" s="88">
        <f t="shared" ca="1" si="104"/>
        <v>0</v>
      </c>
      <c r="F602" s="88">
        <f t="shared" ca="1" si="105"/>
        <v>0</v>
      </c>
      <c r="G602" s="88">
        <f t="shared" ca="1" si="106"/>
        <v>0</v>
      </c>
      <c r="H602" s="88">
        <f t="shared" ca="1" si="107"/>
        <v>0</v>
      </c>
      <c r="I602" s="88">
        <f t="shared" ca="1" si="108"/>
        <v>0</v>
      </c>
    </row>
    <row r="603" spans="1:9">
      <c r="A603" s="39" t="str">
        <v>CL577</v>
      </c>
      <c r="B603" s="139" t="str">
        <v>OR Service Centre - Assurance WLA</v>
      </c>
      <c r="C603" s="62" t="s">
        <v>227</v>
      </c>
      <c r="D603" s="88">
        <f t="shared" si="103"/>
        <v>0</v>
      </c>
      <c r="E603" s="88">
        <f t="shared" ca="1" si="104"/>
        <v>0</v>
      </c>
      <c r="F603" s="88">
        <f t="shared" ca="1" si="105"/>
        <v>0</v>
      </c>
      <c r="G603" s="88">
        <f t="shared" ca="1" si="106"/>
        <v>0</v>
      </c>
      <c r="H603" s="88">
        <f t="shared" ca="1" si="107"/>
        <v>0</v>
      </c>
      <c r="I603" s="88">
        <f t="shared" ca="1" si="108"/>
        <v>0</v>
      </c>
    </row>
    <row r="604" spans="1:9">
      <c r="A604" s="39" t="str">
        <v>CL579</v>
      </c>
      <c r="B604" s="139" t="str">
        <v>Service Centre - Assurance  NGA</v>
      </c>
      <c r="C604" s="62" t="s">
        <v>227</v>
      </c>
      <c r="D604" s="88">
        <f t="shared" si="103"/>
        <v>2.2812655184052679</v>
      </c>
      <c r="E604" s="88">
        <f t="shared" ca="1" si="104"/>
        <v>2.1326794199974959</v>
      </c>
      <c r="F604" s="88">
        <f t="shared" ca="1" si="105"/>
        <v>2.0148120170486647</v>
      </c>
      <c r="G604" s="88">
        <f t="shared" ca="1" si="106"/>
        <v>1.9169241940499206</v>
      </c>
      <c r="H604" s="88">
        <f t="shared" ca="1" si="107"/>
        <v>1.8322378636037115</v>
      </c>
      <c r="I604" s="88">
        <f t="shared" ca="1" si="108"/>
        <v>1.7558458239929946</v>
      </c>
    </row>
    <row r="605" spans="1:9">
      <c r="A605" s="39" t="str">
        <v>CL590</v>
      </c>
      <c r="B605" s="139" t="str">
        <v>Service Level Guarantees</v>
      </c>
      <c r="C605" s="62" t="s">
        <v>227</v>
      </c>
      <c r="D605" s="88">
        <f t="shared" si="103"/>
        <v>0</v>
      </c>
      <c r="E605" s="88">
        <f t="shared" ca="1" si="104"/>
        <v>0</v>
      </c>
      <c r="F605" s="88">
        <f t="shared" ca="1" si="105"/>
        <v>0</v>
      </c>
      <c r="G605" s="88">
        <f t="shared" ca="1" si="106"/>
        <v>0</v>
      </c>
      <c r="H605" s="88">
        <f t="shared" ca="1" si="107"/>
        <v>0</v>
      </c>
      <c r="I605" s="88">
        <f t="shared" ca="1" si="108"/>
        <v>0</v>
      </c>
    </row>
    <row r="606" spans="1:9">
      <c r="A606" s="39" t="str">
        <v>CL600</v>
      </c>
      <c r="B606" s="139" t="str">
        <v>Other WLA</v>
      </c>
      <c r="C606" s="62" t="s">
        <v>227</v>
      </c>
      <c r="D606" s="88">
        <f t="shared" si="103"/>
        <v>0</v>
      </c>
      <c r="E606" s="88">
        <f t="shared" ca="1" si="104"/>
        <v>0</v>
      </c>
      <c r="F606" s="88">
        <f t="shared" ca="1" si="105"/>
        <v>0</v>
      </c>
      <c r="G606" s="88">
        <f t="shared" ca="1" si="106"/>
        <v>0</v>
      </c>
      <c r="H606" s="88">
        <f t="shared" ca="1" si="107"/>
        <v>0</v>
      </c>
      <c r="I606" s="88">
        <f t="shared" ca="1" si="108"/>
        <v>0</v>
      </c>
    </row>
    <row r="607" spans="1:9">
      <c r="A607" s="39" t="str">
        <v>CL950</v>
      </c>
      <c r="B607" s="139" t="str">
        <v>GEA Access Fibre Spine</v>
      </c>
      <c r="C607" s="62" t="s">
        <v>227</v>
      </c>
      <c r="D607" s="88">
        <f t="shared" ref="D607:D628" si="109">INDEX(Comp_FAC_stacks_2015_16,MATCH($B607,Component_list,0),MATCH($E$573,Service_list,0))</f>
        <v>2.6409352995372162</v>
      </c>
      <c r="E607" s="88">
        <f t="shared" ref="E607:E628" ca="1" si="110">INDEX(Comp_FAC_stacks_2016_17,MATCH($B607,Component_list,0),MATCH($E$573,Service_list,0))</f>
        <v>1.9982826422141449</v>
      </c>
      <c r="F607" s="88">
        <f t="shared" ref="F607:F628" ca="1" si="111">INDEX(Comp_FAC_stacks_2017_18,MATCH($B607,Component_list,0),MATCH($E$573,Service_list,0))</f>
        <v>1.6426994061951976</v>
      </c>
      <c r="G607" s="88">
        <f t="shared" ref="G607:G628" ca="1" si="112">INDEX(Comp_FAC_stacks_2018_19,MATCH($B607,Component_list,0),MATCH($E$573,Service_list,0))</f>
        <v>1.4060834404740008</v>
      </c>
      <c r="H607" s="88">
        <f t="shared" ref="H607:H628" ca="1" si="113">INDEX(Comp_FAC_stacks_2019_20,MATCH($B607,Component_list,0),MATCH($E$573,Service_list,0))</f>
        <v>1.2338456574804233</v>
      </c>
      <c r="I607" s="88">
        <f t="shared" ref="I607:I628" ca="1" si="114">INDEX(Comp_FAC_stacks_2020_21,MATCH($B607,Component_list,0),MATCH($E$573,Service_list,0))</f>
        <v>1.0905222407718078</v>
      </c>
    </row>
    <row r="608" spans="1:9">
      <c r="A608" s="39" t="str">
        <v>CL951</v>
      </c>
      <c r="B608" s="139" t="str">
        <v>GEA Distribution Fibre</v>
      </c>
      <c r="C608" s="62" t="s">
        <v>227</v>
      </c>
      <c r="D608" s="88">
        <f t="shared" si="109"/>
        <v>16.191511454318629</v>
      </c>
      <c r="E608" s="88">
        <f t="shared" ca="1" si="110"/>
        <v>12.636405556867402</v>
      </c>
      <c r="F608" s="88">
        <f t="shared" ca="1" si="111"/>
        <v>10.583194054594527</v>
      </c>
      <c r="G608" s="88">
        <f t="shared" ca="1" si="112"/>
        <v>9.1713624021131395</v>
      </c>
      <c r="H608" s="88">
        <f t="shared" ca="1" si="113"/>
        <v>8.1187805229548324</v>
      </c>
      <c r="I608" s="88">
        <f t="shared" ca="1" si="114"/>
        <v>7.2360148023033233</v>
      </c>
    </row>
    <row r="609" spans="1:9">
      <c r="A609" s="39" t="str">
        <v>CL952</v>
      </c>
      <c r="B609" s="139" t="str">
        <v>GEA Electronics</v>
      </c>
      <c r="C609" s="62" t="s">
        <v>227</v>
      </c>
      <c r="D609" s="88">
        <f t="shared" si="109"/>
        <v>6.2947127039423911</v>
      </c>
      <c r="E609" s="88">
        <f t="shared" ca="1" si="110"/>
        <v>5.5275128112486147</v>
      </c>
      <c r="F609" s="88">
        <f t="shared" ca="1" si="111"/>
        <v>5.0461546816298499</v>
      </c>
      <c r="G609" s="88">
        <f t="shared" ca="1" si="112"/>
        <v>4.6748239421617139</v>
      </c>
      <c r="H609" s="88">
        <f t="shared" ca="1" si="113"/>
        <v>4.3690981776760323</v>
      </c>
      <c r="I609" s="88">
        <f t="shared" ca="1" si="114"/>
        <v>4.1057620317794763</v>
      </c>
    </row>
    <row r="610" spans="1:9">
      <c r="A610" s="39" t="str">
        <v>CL953</v>
      </c>
      <c r="B610" s="139" t="str">
        <v>GEA DSLAM &amp; Cabinets</v>
      </c>
      <c r="C610" s="62" t="s">
        <v>227</v>
      </c>
      <c r="D610" s="88">
        <f t="shared" si="109"/>
        <v>20.822860865157089</v>
      </c>
      <c r="E610" s="88">
        <f t="shared" ca="1" si="110"/>
        <v>16.59575381975419</v>
      </c>
      <c r="F610" s="88">
        <f t="shared" ca="1" si="111"/>
        <v>14.072107284606711</v>
      </c>
      <c r="G610" s="88">
        <f t="shared" ca="1" si="112"/>
        <v>12.217034446238939</v>
      </c>
      <c r="H610" s="88">
        <f t="shared" ca="1" si="113"/>
        <v>10.764459477397471</v>
      </c>
      <c r="I610" s="88">
        <f t="shared" ca="1" si="114"/>
        <v>9.5601663996737205</v>
      </c>
    </row>
    <row r="611" spans="1:9">
      <c r="A611" s="39" t="str">
        <v>CL954</v>
      </c>
      <c r="B611" s="139" t="str">
        <v>GEA Customer Site Installation</v>
      </c>
      <c r="C611" s="62" t="s">
        <v>227</v>
      </c>
      <c r="D611" s="88">
        <f t="shared" si="109"/>
        <v>19.20879932948678</v>
      </c>
      <c r="E611" s="88">
        <f t="shared" ca="1" si="110"/>
        <v>15.395126756218996</v>
      </c>
      <c r="F611" s="88">
        <f t="shared" ca="1" si="111"/>
        <v>13.125440226592421</v>
      </c>
      <c r="G611" s="88">
        <f t="shared" ca="1" si="112"/>
        <v>11.461567174152179</v>
      </c>
      <c r="H611" s="88">
        <f t="shared" ca="1" si="113"/>
        <v>10.160978015624753</v>
      </c>
      <c r="I611" s="88">
        <f t="shared" ca="1" si="114"/>
        <v>9.0980972612193032</v>
      </c>
    </row>
    <row r="612" spans="1:9">
      <c r="A612" s="39" t="str">
        <v>CL955</v>
      </c>
      <c r="B612" s="139" t="str">
        <v>GEA FTTC Repairs</v>
      </c>
      <c r="C612" s="62" t="s">
        <v>227</v>
      </c>
      <c r="D612" s="88">
        <f t="shared" si="109"/>
        <v>2.6371473480043472</v>
      </c>
      <c r="E612" s="88">
        <f t="shared" ca="1" si="110"/>
        <v>2.5240638933689148</v>
      </c>
      <c r="F612" s="88">
        <f t="shared" ca="1" si="111"/>
        <v>2.4253571237060765</v>
      </c>
      <c r="G612" s="88">
        <f t="shared" ca="1" si="112"/>
        <v>2.334583070021051</v>
      </c>
      <c r="H612" s="88">
        <f t="shared" ca="1" si="113"/>
        <v>2.2499568223946245</v>
      </c>
      <c r="I612" s="88">
        <f t="shared" ca="1" si="114"/>
        <v>2.1703288335211424</v>
      </c>
    </row>
    <row r="613" spans="1:9">
      <c r="A613" s="39" t="str">
        <v>CL956</v>
      </c>
      <c r="B613" s="139" t="str">
        <v>GEA FTTP Repairs</v>
      </c>
      <c r="C613" s="62" t="s">
        <v>227</v>
      </c>
      <c r="D613" s="88">
        <f t="shared" si="109"/>
        <v>0</v>
      </c>
      <c r="E613" s="88">
        <f t="shared" ca="1" si="110"/>
        <v>0</v>
      </c>
      <c r="F613" s="88">
        <f t="shared" ca="1" si="111"/>
        <v>0</v>
      </c>
      <c r="G613" s="88">
        <f t="shared" ca="1" si="112"/>
        <v>0</v>
      </c>
      <c r="H613" s="88">
        <f t="shared" ca="1" si="113"/>
        <v>0</v>
      </c>
      <c r="I613" s="88">
        <f t="shared" ca="1" si="114"/>
        <v>0</v>
      </c>
    </row>
    <row r="614" spans="1:9">
      <c r="A614" s="39" t="str">
        <v>CL957</v>
      </c>
      <c r="B614" s="139" t="str">
        <v>GEA FTTP Provisions</v>
      </c>
      <c r="C614" s="62" t="s">
        <v>227</v>
      </c>
      <c r="D614" s="88">
        <f t="shared" si="109"/>
        <v>0</v>
      </c>
      <c r="E614" s="88">
        <f t="shared" ca="1" si="110"/>
        <v>0</v>
      </c>
      <c r="F614" s="88">
        <f t="shared" ca="1" si="111"/>
        <v>0</v>
      </c>
      <c r="G614" s="88">
        <f t="shared" ca="1" si="112"/>
        <v>0</v>
      </c>
      <c r="H614" s="88">
        <f t="shared" ca="1" si="113"/>
        <v>0</v>
      </c>
      <c r="I614" s="88">
        <f t="shared" ca="1" si="114"/>
        <v>0</v>
      </c>
    </row>
    <row r="615" spans="1:9">
      <c r="A615" s="39" t="str">
        <v>CL958</v>
      </c>
      <c r="B615" s="139" t="str">
        <v>GEA FTTC Provisions</v>
      </c>
      <c r="C615" s="62" t="s">
        <v>227</v>
      </c>
      <c r="D615" s="88">
        <f t="shared" si="109"/>
        <v>0</v>
      </c>
      <c r="E615" s="88">
        <f t="shared" ca="1" si="110"/>
        <v>0</v>
      </c>
      <c r="F615" s="88">
        <f t="shared" ca="1" si="111"/>
        <v>0</v>
      </c>
      <c r="G615" s="88">
        <f t="shared" ca="1" si="112"/>
        <v>0</v>
      </c>
      <c r="H615" s="88">
        <f t="shared" ca="1" si="113"/>
        <v>0</v>
      </c>
      <c r="I615" s="88">
        <f t="shared" ca="1" si="114"/>
        <v>0</v>
      </c>
    </row>
    <row r="616" spans="1:9">
      <c r="A616" s="39" t="str">
        <v>CL998</v>
      </c>
      <c r="B616" s="139" t="str">
        <v>Fibre Rollout Funding</v>
      </c>
      <c r="C616" s="62" t="s">
        <v>227</v>
      </c>
      <c r="D616" s="88">
        <f t="shared" si="109"/>
        <v>3.4606632529825063</v>
      </c>
      <c r="E616" s="88">
        <f t="shared" ca="1" si="110"/>
        <v>3.2040052812716859</v>
      </c>
      <c r="F616" s="88">
        <f t="shared" ca="1" si="111"/>
        <v>3.0885439581598679</v>
      </c>
      <c r="G616" s="88">
        <f t="shared" ca="1" si="112"/>
        <v>3.1021997086289206</v>
      </c>
      <c r="H616" s="88">
        <f t="shared" ca="1" si="113"/>
        <v>3.1999134640895814</v>
      </c>
      <c r="I616" s="88">
        <f t="shared" ca="1" si="114"/>
        <v>3.330177264400739</v>
      </c>
    </row>
    <row r="617" spans="1:9">
      <c r="A617" s="39" t="str">
        <v>CL999</v>
      </c>
      <c r="B617" s="139" t="str">
        <v>BDUK Funding</v>
      </c>
      <c r="C617" s="62" t="s">
        <v>227</v>
      </c>
      <c r="D617" s="88">
        <f t="shared" si="109"/>
        <v>-7.2951014090650954</v>
      </c>
      <c r="E617" s="88">
        <f t="shared" ca="1" si="110"/>
        <v>-5.6891973795563739</v>
      </c>
      <c r="F617" s="88">
        <f t="shared" ca="1" si="111"/>
        <v>-4.8863324403372808</v>
      </c>
      <c r="G617" s="88">
        <f t="shared" ca="1" si="112"/>
        <v>-4.2067602780900257</v>
      </c>
      <c r="H617" s="88">
        <f t="shared" ca="1" si="113"/>
        <v>-3.6144159108867386</v>
      </c>
      <c r="I617" s="88">
        <f t="shared" ca="1" si="114"/>
        <v>-3.1917025785159514</v>
      </c>
    </row>
    <row r="618" spans="1:9">
      <c r="A618" s="39" t="str">
        <v>CN853</v>
      </c>
      <c r="B618" s="139" t="str">
        <v>Combi Card and MSAN Access - Voice</v>
      </c>
      <c r="C618" s="62" t="s">
        <v>227</v>
      </c>
      <c r="D618" s="88">
        <f t="shared" si="109"/>
        <v>0</v>
      </c>
      <c r="E618" s="88">
        <f t="shared" ca="1" si="110"/>
        <v>0</v>
      </c>
      <c r="F618" s="88">
        <f t="shared" ca="1" si="111"/>
        <v>0</v>
      </c>
      <c r="G618" s="88">
        <f t="shared" ca="1" si="112"/>
        <v>0</v>
      </c>
      <c r="H618" s="88">
        <f t="shared" ca="1" si="113"/>
        <v>0</v>
      </c>
      <c r="I618" s="88">
        <f t="shared" ca="1" si="114"/>
        <v>0</v>
      </c>
    </row>
    <row r="619" spans="1:9">
      <c r="A619" s="39" t="str">
        <v>CN855</v>
      </c>
      <c r="B619" s="139" t="str">
        <v>iNode features</v>
      </c>
      <c r="C619" s="62" t="s">
        <v>227</v>
      </c>
      <c r="D619" s="88">
        <f t="shared" si="109"/>
        <v>0</v>
      </c>
      <c r="E619" s="88">
        <f t="shared" ca="1" si="110"/>
        <v>0</v>
      </c>
      <c r="F619" s="88">
        <f t="shared" ca="1" si="111"/>
        <v>0</v>
      </c>
      <c r="G619" s="88">
        <f t="shared" ca="1" si="112"/>
        <v>0</v>
      </c>
      <c r="H619" s="88">
        <f t="shared" ca="1" si="113"/>
        <v>0</v>
      </c>
      <c r="I619" s="88">
        <f t="shared" ca="1" si="114"/>
        <v>0</v>
      </c>
    </row>
    <row r="620" spans="1:9">
      <c r="A620" s="39" t="str">
        <v>CO292</v>
      </c>
      <c r="B620" s="139" t="str">
        <v>Caller Display</v>
      </c>
      <c r="C620" s="62" t="s">
        <v>227</v>
      </c>
      <c r="D620" s="88">
        <f t="shared" si="109"/>
        <v>0</v>
      </c>
      <c r="E620" s="88">
        <f t="shared" ca="1" si="110"/>
        <v>0</v>
      </c>
      <c r="F620" s="88">
        <f t="shared" ca="1" si="111"/>
        <v>0</v>
      </c>
      <c r="G620" s="88">
        <f t="shared" ca="1" si="112"/>
        <v>0</v>
      </c>
      <c r="H620" s="88">
        <f t="shared" ca="1" si="113"/>
        <v>0</v>
      </c>
      <c r="I620" s="88">
        <f t="shared" ca="1" si="114"/>
        <v>0</v>
      </c>
    </row>
    <row r="621" spans="1:9">
      <c r="A621" s="39" t="str">
        <v>CO293</v>
      </c>
      <c r="B621" s="139" t="str">
        <v>Network Features</v>
      </c>
      <c r="C621" s="62" t="s">
        <v>227</v>
      </c>
      <c r="D621" s="88">
        <f t="shared" si="109"/>
        <v>0</v>
      </c>
      <c r="E621" s="88">
        <f t="shared" ca="1" si="110"/>
        <v>0</v>
      </c>
      <c r="F621" s="88">
        <f t="shared" ca="1" si="111"/>
        <v>0</v>
      </c>
      <c r="G621" s="88">
        <f t="shared" ca="1" si="112"/>
        <v>0</v>
      </c>
      <c r="H621" s="88">
        <f t="shared" ca="1" si="113"/>
        <v>0</v>
      </c>
      <c r="I621" s="88">
        <f t="shared" ca="1" si="114"/>
        <v>0</v>
      </c>
    </row>
    <row r="622" spans="1:9">
      <c r="A622" s="39" t="str">
        <v>CO801</v>
      </c>
      <c r="B622" s="139" t="str">
        <v>Ofcom Licence Fee Openreach</v>
      </c>
      <c r="C622" s="62" t="s">
        <v>227</v>
      </c>
      <c r="D622" s="88">
        <f t="shared" si="109"/>
        <v>0.13646814788610823</v>
      </c>
      <c r="E622" s="88">
        <f t="shared" ca="1" si="110"/>
        <v>0.12582086535311843</v>
      </c>
      <c r="F622" s="88">
        <f t="shared" ca="1" si="111"/>
        <v>0.11794781576586227</v>
      </c>
      <c r="G622" s="88">
        <f t="shared" ca="1" si="112"/>
        <v>0.11074071884572291</v>
      </c>
      <c r="H622" s="88">
        <f t="shared" ca="1" si="113"/>
        <v>0.10422511229343191</v>
      </c>
      <c r="I622" s="88">
        <f t="shared" ca="1" si="114"/>
        <v>9.9135900983364028E-2</v>
      </c>
    </row>
    <row r="623" spans="1:9">
      <c r="A623" s="39" t="str">
        <v>CO989</v>
      </c>
      <c r="B623" s="139" t="str">
        <v>Special Fault Investigation</v>
      </c>
      <c r="C623" s="62" t="s">
        <v>227</v>
      </c>
      <c r="D623" s="88">
        <f t="shared" si="109"/>
        <v>0</v>
      </c>
      <c r="E623" s="88">
        <f t="shared" ca="1" si="110"/>
        <v>0</v>
      </c>
      <c r="F623" s="88">
        <f t="shared" ca="1" si="111"/>
        <v>0</v>
      </c>
      <c r="G623" s="88">
        <f t="shared" ca="1" si="112"/>
        <v>0</v>
      </c>
      <c r="H623" s="88">
        <f t="shared" ca="1" si="113"/>
        <v>0</v>
      </c>
      <c r="I623" s="88">
        <f t="shared" ca="1" si="114"/>
        <v>0</v>
      </c>
    </row>
    <row r="624" spans="1:9">
      <c r="A624" s="39" t="str">
        <v>CP502</v>
      </c>
      <c r="B624" s="139" t="str">
        <v>Openreach sales product management</v>
      </c>
      <c r="C624" s="62" t="s">
        <v>227</v>
      </c>
      <c r="D624" s="88">
        <f t="shared" si="109"/>
        <v>0.94095114141145564</v>
      </c>
      <c r="E624" s="88">
        <f t="shared" ca="1" si="110"/>
        <v>0.91082843340063835</v>
      </c>
      <c r="F624" s="88">
        <f t="shared" ca="1" si="111"/>
        <v>0.88259637219382836</v>
      </c>
      <c r="G624" s="88">
        <f t="shared" ca="1" si="112"/>
        <v>0.85522709837067079</v>
      </c>
      <c r="H624" s="88">
        <f t="shared" ca="1" si="113"/>
        <v>0.82863470822542895</v>
      </c>
      <c r="I624" s="88">
        <f t="shared" ca="1" si="114"/>
        <v>0.80360524247028531</v>
      </c>
    </row>
    <row r="625" spans="1:13">
      <c r="A625" s="39" t="str">
        <v>CT134</v>
      </c>
      <c r="B625" s="139" t="str">
        <v>Co-mingling power &amp; vent</v>
      </c>
      <c r="C625" s="62" t="s">
        <v>227</v>
      </c>
      <c r="D625" s="88">
        <f t="shared" si="109"/>
        <v>0</v>
      </c>
      <c r="E625" s="88">
        <f t="shared" ca="1" si="110"/>
        <v>0</v>
      </c>
      <c r="F625" s="88">
        <f t="shared" ca="1" si="111"/>
        <v>0</v>
      </c>
      <c r="G625" s="88">
        <f t="shared" ca="1" si="112"/>
        <v>0</v>
      </c>
      <c r="H625" s="88">
        <f t="shared" ca="1" si="113"/>
        <v>0</v>
      </c>
      <c r="I625" s="88">
        <f t="shared" ca="1" si="114"/>
        <v>0</v>
      </c>
    </row>
    <row r="626" spans="1:13">
      <c r="A626" s="39" t="str">
        <v>CW900</v>
      </c>
      <c r="B626" s="139" t="str">
        <v>Openreach copper</v>
      </c>
      <c r="C626" s="62" t="s">
        <v>227</v>
      </c>
      <c r="D626" s="88">
        <f t="shared" si="109"/>
        <v>0</v>
      </c>
      <c r="E626" s="88">
        <f t="shared" ca="1" si="110"/>
        <v>0</v>
      </c>
      <c r="F626" s="88">
        <f t="shared" ca="1" si="111"/>
        <v>0</v>
      </c>
      <c r="G626" s="88">
        <f t="shared" ca="1" si="112"/>
        <v>0</v>
      </c>
      <c r="H626" s="88">
        <f t="shared" ca="1" si="113"/>
        <v>0</v>
      </c>
      <c r="I626" s="88">
        <f t="shared" ca="1" si="114"/>
        <v>0</v>
      </c>
    </row>
    <row r="627" spans="1:13">
      <c r="A627" s="39">
        <v>0</v>
      </c>
      <c r="B627" s="139">
        <v>0</v>
      </c>
      <c r="C627" s="62" t="s">
        <v>227</v>
      </c>
      <c r="D627" s="88">
        <f t="shared" si="109"/>
        <v>0</v>
      </c>
      <c r="E627" s="88">
        <f t="shared" ca="1" si="110"/>
        <v>0</v>
      </c>
      <c r="F627" s="88">
        <f t="shared" ca="1" si="111"/>
        <v>0</v>
      </c>
      <c r="G627" s="88">
        <f t="shared" ca="1" si="112"/>
        <v>0</v>
      </c>
      <c r="H627" s="88">
        <f t="shared" ca="1" si="113"/>
        <v>0</v>
      </c>
      <c r="I627" s="88">
        <f t="shared" ca="1" si="114"/>
        <v>0</v>
      </c>
    </row>
    <row r="628" spans="1:13">
      <c r="A628" s="39">
        <v>0</v>
      </c>
      <c r="B628" s="139">
        <v>0</v>
      </c>
      <c r="C628" s="62" t="s">
        <v>227</v>
      </c>
      <c r="D628" s="88">
        <f t="shared" si="109"/>
        <v>0</v>
      </c>
      <c r="E628" s="88">
        <f t="shared" ca="1" si="110"/>
        <v>0</v>
      </c>
      <c r="F628" s="88">
        <f t="shared" ca="1" si="111"/>
        <v>0</v>
      </c>
      <c r="G628" s="88">
        <f t="shared" ca="1" si="112"/>
        <v>0</v>
      </c>
      <c r="H628" s="88">
        <f t="shared" ca="1" si="113"/>
        <v>0</v>
      </c>
      <c r="I628" s="88">
        <f t="shared" ca="1" si="114"/>
        <v>0</v>
      </c>
    </row>
    <row r="629" spans="1:13">
      <c r="B629" s="31" t="s">
        <v>210</v>
      </c>
      <c r="C629" s="63" t="s">
        <v>227</v>
      </c>
      <c r="D629" s="102">
        <f t="shared" ref="D629:H629" si="115">SUM(D575:D628)</f>
        <v>85.439497300089968</v>
      </c>
      <c r="E629" s="102">
        <f t="shared" ca="1" si="115"/>
        <v>70.496533618413622</v>
      </c>
      <c r="F629" s="102">
        <f t="shared" ca="1" si="115"/>
        <v>61.347991099302774</v>
      </c>
      <c r="G629" s="102">
        <f t="shared" ca="1" si="115"/>
        <v>55.167683404420103</v>
      </c>
      <c r="H629" s="102">
        <f t="shared" ca="1" si="115"/>
        <v>50.662030349544885</v>
      </c>
      <c r="I629" s="102">
        <f ca="1">SUM(I575:I628)</f>
        <v>46.709202016436912</v>
      </c>
    </row>
    <row r="631" spans="1:13">
      <c r="M631" s="215"/>
    </row>
    <row r="632" spans="1:13" ht="15.5">
      <c r="B632" s="50" t="s">
        <v>684</v>
      </c>
      <c r="C632" s="50"/>
      <c r="D632" s="50"/>
      <c r="E632" s="50"/>
      <c r="F632" s="50"/>
      <c r="G632" s="50"/>
      <c r="H632" s="50"/>
      <c r="I632" s="50"/>
    </row>
    <row r="633" spans="1:13">
      <c r="B633" s="61" t="s">
        <v>221</v>
      </c>
      <c r="C633" s="61" t="s">
        <v>78</v>
      </c>
      <c r="D633" s="286" t="str">
        <f t="array" ref="D633:I633">model_years</f>
        <v>2015/16</v>
      </c>
      <c r="E633" s="286" t="str">
        <v>2016/17</v>
      </c>
      <c r="F633" s="286" t="str">
        <v>2017/18</v>
      </c>
      <c r="G633" s="286" t="str">
        <v>2018/19</v>
      </c>
      <c r="H633" s="286" t="str">
        <v>2019/20</v>
      </c>
      <c r="I633" s="286" t="str">
        <v>2020/21</v>
      </c>
    </row>
    <row r="634" spans="1:13">
      <c r="B634" s="139" t="str">
        <f t="array" ref="B634:B665">Service_list</f>
        <v>Analogue Core WLR Rentals</v>
      </c>
      <c r="C634" s="62" t="s">
        <v>127</v>
      </c>
      <c r="D634" s="88">
        <f t="array" ref="D634:D665">Product_FAC_2015_16</f>
        <v>100.93904390209725</v>
      </c>
      <c r="E634" s="88">
        <f t="array" ref="E634:E665" ca="1">Product_FAC_2016_17</f>
        <v>97.777963822789744</v>
      </c>
      <c r="F634" s="88">
        <f t="array" ref="F634:F665" ca="1">Product_FAC_2017_18</f>
        <v>97.805387175189153</v>
      </c>
      <c r="G634" s="88">
        <f t="array" ref="G634:G665" ca="1">Product_FAC_2018_19</f>
        <v>96.708681381307073</v>
      </c>
      <c r="H634" s="88">
        <f t="array" ref="H634:H665" ca="1">Product_FAC_2019_20</f>
        <v>99.509703311351174</v>
      </c>
      <c r="I634" s="88">
        <f t="array" ref="I634:I665" ca="1">Product_FAC_2020_21</f>
        <v>99.935030832317906</v>
      </c>
    </row>
    <row r="635" spans="1:13">
      <c r="B635" s="139" t="str">
        <v>Analogue Premium Rentals</v>
      </c>
      <c r="C635" s="62" t="s">
        <v>127</v>
      </c>
      <c r="D635" s="88">
        <v>103.83712422019002</v>
      </c>
      <c r="E635" s="88">
        <f ca="1"/>
        <v>100.60084697308173</v>
      </c>
      <c r="F635" s="88">
        <f ca="1"/>
        <v>100.55929972320892</v>
      </c>
      <c r="G635" s="88">
        <f ca="1"/>
        <v>96.88056710504803</v>
      </c>
      <c r="H635" s="88">
        <f ca="1"/>
        <v>99.675430241162729</v>
      </c>
      <c r="I635" s="88">
        <f ca="1"/>
        <v>100.09523747073412</v>
      </c>
    </row>
    <row r="636" spans="1:13">
      <c r="B636" s="139" t="str">
        <v>WLR Connections</v>
      </c>
      <c r="C636" s="62" t="s">
        <v>127</v>
      </c>
      <c r="D636" s="88">
        <v>24.761255006316386</v>
      </c>
      <c r="E636" s="88">
        <f ca="1"/>
        <v>24.206410660838756</v>
      </c>
      <c r="F636" s="88">
        <f ca="1"/>
        <v>23.660778682180108</v>
      </c>
      <c r="G636" s="88">
        <f ca="1"/>
        <v>23.074460058845844</v>
      </c>
      <c r="H636" s="88">
        <f ca="1"/>
        <v>22.522249412488474</v>
      </c>
      <c r="I636" s="88">
        <f ca="1"/>
        <v>21.94535028330824</v>
      </c>
    </row>
    <row r="637" spans="1:13">
      <c r="B637" s="139" t="str">
        <v>WLR Premium Connections</v>
      </c>
      <c r="C637" s="62" t="s">
        <v>127</v>
      </c>
      <c r="D637" s="88">
        <v>25.282213776382839</v>
      </c>
      <c r="E637" s="88">
        <f ca="1"/>
        <v>24.751716004982669</v>
      </c>
      <c r="F637" s="88">
        <f ca="1"/>
        <v>24.21309449863784</v>
      </c>
      <c r="G637" s="88">
        <f ca="1"/>
        <v>23.616976781911593</v>
      </c>
      <c r="H637" s="88">
        <f ca="1"/>
        <v>23.063646863717338</v>
      </c>
      <c r="I637" s="88">
        <f ca="1"/>
        <v>22.474009138788777</v>
      </c>
    </row>
    <row r="638" spans="1:13">
      <c r="B638" s="139" t="str">
        <v>WLR Transfers</v>
      </c>
      <c r="C638" s="62" t="s">
        <v>127</v>
      </c>
      <c r="D638" s="88">
        <v>11.5021529334752</v>
      </c>
      <c r="E638" s="88">
        <f ca="1"/>
        <v>11.337508378700631</v>
      </c>
      <c r="F638" s="88">
        <f ca="1"/>
        <v>11.138893412231978</v>
      </c>
      <c r="G638" s="88">
        <f ca="1"/>
        <v>10.882356676280722</v>
      </c>
      <c r="H638" s="88">
        <f ca="1"/>
        <v>10.661756219964788</v>
      </c>
      <c r="I638" s="88">
        <f ca="1"/>
        <v>10.402818087487219</v>
      </c>
    </row>
    <row r="639" spans="1:13">
      <c r="B639" s="139" t="str">
        <v>WLR Premium Transfers</v>
      </c>
      <c r="C639" s="62" t="s">
        <v>127</v>
      </c>
      <c r="D639" s="88">
        <v>13.426092285288238</v>
      </c>
      <c r="E639" s="88">
        <f ca="1"/>
        <v>13.200763320054925</v>
      </c>
      <c r="F639" s="88">
        <f ca="1"/>
        <v>12.950857018417972</v>
      </c>
      <c r="G639" s="88">
        <f ca="1"/>
        <v>12.642812266403777</v>
      </c>
      <c r="H639" s="88">
        <f ca="1"/>
        <v>12.372825296350163</v>
      </c>
      <c r="I639" s="88">
        <f ca="1"/>
        <v>12.070879438491371</v>
      </c>
    </row>
    <row r="640" spans="1:13">
      <c r="B640" s="139" t="str">
        <v>WLR Conversions</v>
      </c>
      <c r="C640" s="62" t="s">
        <v>127</v>
      </c>
      <c r="D640" s="88">
        <v>23.053293700901364</v>
      </c>
      <c r="E640" s="88">
        <f ca="1"/>
        <v>22.453676527078301</v>
      </c>
      <c r="F640" s="88">
        <f ca="1"/>
        <v>21.904738362138829</v>
      </c>
      <c r="G640" s="88">
        <f ca="1"/>
        <v>21.357475196258836</v>
      </c>
      <c r="H640" s="88">
        <f ca="1"/>
        <v>20.82114174205061</v>
      </c>
      <c r="I640" s="88">
        <f ca="1"/>
        <v>20.288218892797012</v>
      </c>
    </row>
    <row r="641" spans="2:9">
      <c r="B641" s="139" t="str">
        <v>Metallic Path Facility (MPF) New Provide Services</v>
      </c>
      <c r="C641" s="62" t="s">
        <v>127</v>
      </c>
      <c r="D641" s="88">
        <v>22.404885930120724</v>
      </c>
      <c r="E641" s="88">
        <f ca="1"/>
        <v>21.832108532395228</v>
      </c>
      <c r="F641" s="88">
        <f ca="1"/>
        <v>21.292167616260226</v>
      </c>
      <c r="G641" s="88">
        <f ca="1"/>
        <v>20.742604897827515</v>
      </c>
      <c r="H641" s="88">
        <f ca="1"/>
        <v>20.206043557840175</v>
      </c>
      <c r="I641" s="88">
        <f ca="1"/>
        <v>19.664748432311807</v>
      </c>
    </row>
    <row r="642" spans="2:9">
      <c r="B642" s="139" t="str">
        <v>Metallic Path Facility (MPF) Single Migrations</v>
      </c>
      <c r="C642" s="62" t="s">
        <v>127</v>
      </c>
      <c r="D642" s="88">
        <v>20.377400170593024</v>
      </c>
      <c r="E642" s="88">
        <f ca="1"/>
        <v>19.872370055858468</v>
      </c>
      <c r="F642" s="88">
        <f ca="1"/>
        <v>19.389490067093448</v>
      </c>
      <c r="G642" s="88">
        <f ca="1"/>
        <v>18.896762542739953</v>
      </c>
      <c r="H642" s="88">
        <f ca="1"/>
        <v>18.414530169495048</v>
      </c>
      <c r="I642" s="88">
        <f ca="1"/>
        <v>17.920167998712387</v>
      </c>
    </row>
    <row r="643" spans="2:9">
      <c r="B643" s="139" t="str">
        <v>Metallic Path Facility (MPF) Bulk Migrations</v>
      </c>
      <c r="C643" s="62" t="s">
        <v>127</v>
      </c>
      <c r="D643" s="88">
        <v>14.340073011465632</v>
      </c>
      <c r="E643" s="88">
        <f ca="1"/>
        <v>13.989759564281607</v>
      </c>
      <c r="F643" s="88">
        <f ca="1"/>
        <v>13.653743842883287</v>
      </c>
      <c r="G643" s="88">
        <f ca="1"/>
        <v>13.307607172220038</v>
      </c>
      <c r="H643" s="88">
        <f ca="1"/>
        <v>12.969651864706554</v>
      </c>
      <c r="I643" s="88">
        <f ca="1"/>
        <v>12.621842133485984</v>
      </c>
    </row>
    <row r="644" spans="2:9">
      <c r="B644" s="139" t="str">
        <v>Metallic Path Facility (MPF) Rentals</v>
      </c>
      <c r="C644" s="62" t="s">
        <v>127</v>
      </c>
      <c r="D644" s="88">
        <v>91.146416165997479</v>
      </c>
      <c r="E644" s="88">
        <f ca="1"/>
        <v>87.794953634510719</v>
      </c>
      <c r="F644" s="88">
        <f ca="1"/>
        <v>87.481656677215312</v>
      </c>
      <c r="G644" s="88">
        <f ca="1"/>
        <v>85.68993507821429</v>
      </c>
      <c r="H644" s="88">
        <f ca="1"/>
        <v>88.62826854604964</v>
      </c>
      <c r="I644" s="88">
        <f ca="1"/>
        <v>87.349764796497652</v>
      </c>
    </row>
    <row r="645" spans="2:9">
      <c r="B645" s="139" t="str">
        <v>Hard Ceases</v>
      </c>
      <c r="C645" s="62" t="s">
        <v>127</v>
      </c>
      <c r="D645" s="88">
        <v>15.559525803107089</v>
      </c>
      <c r="E645" s="88">
        <f ca="1"/>
        <v>15.176725794969876</v>
      </c>
      <c r="F645" s="88">
        <f ca="1"/>
        <v>14.811012486762161</v>
      </c>
      <c r="G645" s="88">
        <f ca="1"/>
        <v>14.435409196894884</v>
      </c>
      <c r="H645" s="88">
        <f ca="1"/>
        <v>14.068644533668353</v>
      </c>
      <c r="I645" s="88">
        <f ca="1"/>
        <v>13.69140759323731</v>
      </c>
    </row>
    <row r="646" spans="2:9">
      <c r="B646" s="139" t="str">
        <v>Co-mingling New Provide Services</v>
      </c>
      <c r="C646" s="62" t="s">
        <v>127</v>
      </c>
      <c r="D646" s="88">
        <v>11379.565489233259</v>
      </c>
      <c r="E646" s="88">
        <f ca="1"/>
        <v>11251.539524172564</v>
      </c>
      <c r="F646" s="88">
        <f ca="1"/>
        <v>11171.027684469833</v>
      </c>
      <c r="G646" s="88">
        <f ca="1"/>
        <v>10997.357583389641</v>
      </c>
      <c r="H646" s="88">
        <f ca="1"/>
        <v>10892.997121779887</v>
      </c>
      <c r="I646" s="88">
        <f ca="1"/>
        <v>10589.880722879563</v>
      </c>
    </row>
    <row r="647" spans="2:9">
      <c r="B647" s="139" t="str">
        <v>Co-mingling Rental Services</v>
      </c>
      <c r="C647" s="62" t="s">
        <v>127</v>
      </c>
      <c r="D647" s="88">
        <v>2217.1672824218485</v>
      </c>
      <c r="E647" s="88">
        <f ca="1"/>
        <v>2182.1663012358958</v>
      </c>
      <c r="F647" s="88">
        <f ca="1"/>
        <v>2231.6880100642124</v>
      </c>
      <c r="G647" s="88">
        <f ca="1"/>
        <v>2254.8798982460767</v>
      </c>
      <c r="H647" s="88">
        <f ca="1"/>
        <v>2220.9975164134275</v>
      </c>
      <c r="I647" s="88">
        <f ca="1"/>
        <v>2169.8145864923354</v>
      </c>
    </row>
    <row r="648" spans="2:9">
      <c r="B648" s="139" t="str">
        <v>Tie cables</v>
      </c>
      <c r="C648" s="62" t="s">
        <v>127</v>
      </c>
      <c r="D648" s="88">
        <v>21.27104588075423</v>
      </c>
      <c r="E648" s="88">
        <f ca="1"/>
        <v>21.045067630237593</v>
      </c>
      <c r="F648" s="88">
        <f ca="1"/>
        <v>21.559162059316876</v>
      </c>
      <c r="G648" s="88">
        <f ca="1"/>
        <v>21.800227145293327</v>
      </c>
      <c r="H648" s="88">
        <f ca="1"/>
        <v>21.974326039716956</v>
      </c>
      <c r="I648" s="88">
        <f ca="1"/>
        <v>21.690012337243843</v>
      </c>
    </row>
    <row r="649" spans="2:9">
      <c r="B649" s="139" t="str">
        <v>Other LLU Ancillary Services</v>
      </c>
      <c r="C649" s="62" t="s">
        <v>127</v>
      </c>
      <c r="D649" s="88">
        <v>3.7561052882332953</v>
      </c>
      <c r="E649" s="88">
        <f ca="1"/>
        <v>3.6741991098582396</v>
      </c>
      <c r="F649" s="88">
        <f ca="1"/>
        <v>3.593449520148337</v>
      </c>
      <c r="G649" s="88">
        <f ca="1"/>
        <v>3.502392690210677</v>
      </c>
      <c r="H649" s="88">
        <f ca="1"/>
        <v>3.4156702674934705</v>
      </c>
      <c r="I649" s="88">
        <f ca="1"/>
        <v>3.3238024016574275</v>
      </c>
    </row>
    <row r="650" spans="2:9">
      <c r="B650" s="139" t="str">
        <v>Shared Metallic Path Facility (SMPF) New Provides</v>
      </c>
      <c r="C650" s="62" t="s">
        <v>127</v>
      </c>
      <c r="D650" s="88">
        <v>17.07133241964122</v>
      </c>
      <c r="E650" s="88">
        <f ca="1"/>
        <v>16.646262410226829</v>
      </c>
      <c r="F650" s="88">
        <f ca="1"/>
        <v>16.23980058575841</v>
      </c>
      <c r="G650" s="88">
        <f ca="1"/>
        <v>15.824088456091985</v>
      </c>
      <c r="H650" s="88">
        <f ca="1"/>
        <v>15.417888598337104</v>
      </c>
      <c r="I650" s="88">
        <f ca="1"/>
        <v>15.00164876176532</v>
      </c>
    </row>
    <row r="651" spans="2:9">
      <c r="B651" s="139" t="str">
        <v>Shared Metallic Path Facility (SMPF) Single Migrations</v>
      </c>
      <c r="C651" s="62" t="s">
        <v>127</v>
      </c>
      <c r="D651" s="88">
        <v>19.688276198569291</v>
      </c>
      <c r="E651" s="88">
        <f ca="1"/>
        <v>19.196061899261469</v>
      </c>
      <c r="F651" s="88">
        <f ca="1"/>
        <v>18.725868086378444</v>
      </c>
      <c r="G651" s="88">
        <f ca="1"/>
        <v>18.246553457977814</v>
      </c>
      <c r="H651" s="88">
        <f ca="1"/>
        <v>17.777759568956558</v>
      </c>
      <c r="I651" s="88">
        <f ca="1"/>
        <v>17.297965214024138</v>
      </c>
    </row>
    <row r="652" spans="2:9">
      <c r="B652" s="139" t="str">
        <v>Shared Metallic Path Facility (SMPF) Bulk Migrations</v>
      </c>
      <c r="C652" s="62" t="s">
        <v>127</v>
      </c>
      <c r="D652" s="88">
        <v>14.052105010961203</v>
      </c>
      <c r="E652" s="88">
        <f ca="1"/>
        <v>13.704799204272522</v>
      </c>
      <c r="F652" s="88">
        <f ca="1"/>
        <v>13.372149627262814</v>
      </c>
      <c r="G652" s="88">
        <f ca="1"/>
        <v>13.030061585403105</v>
      </c>
      <c r="H652" s="88">
        <f ca="1"/>
        <v>12.696304602736951</v>
      </c>
      <c r="I652" s="88">
        <f ca="1"/>
        <v>12.353518290784216</v>
      </c>
    </row>
    <row r="653" spans="2:9">
      <c r="B653" s="139" t="str">
        <v>Shared Metallic Path Facility (SMPF) Rentals</v>
      </c>
      <c r="C653" s="62" t="s">
        <v>127</v>
      </c>
      <c r="D653" s="88">
        <v>3.8408322512574657</v>
      </c>
      <c r="E653" s="88">
        <f ca="1"/>
        <v>3.7560702932233916</v>
      </c>
      <c r="F653" s="88">
        <f ca="1"/>
        <v>3.7133337817567096</v>
      </c>
      <c r="G653" s="88">
        <f ca="1"/>
        <v>6.9163992266358392</v>
      </c>
      <c r="H653" s="88">
        <f ca="1"/>
        <v>6.3704188854762238</v>
      </c>
      <c r="I653" s="88">
        <f ca="1"/>
        <v>7.0454510774325003</v>
      </c>
    </row>
    <row r="654" spans="2:9">
      <c r="B654" s="139" t="str">
        <v>WLR Simultaneously Provided Conversions</v>
      </c>
      <c r="C654" s="62" t="s">
        <v>127</v>
      </c>
      <c r="D654" s="88">
        <v>32.480604253255052</v>
      </c>
      <c r="E654" s="88">
        <f ca="1"/>
        <v>31.774979566104708</v>
      </c>
      <c r="F654" s="88">
        <f ca="1"/>
        <v>31.068730698136481</v>
      </c>
      <c r="G654" s="88">
        <f ca="1"/>
        <v>30.304650978192253</v>
      </c>
      <c r="H654" s="88">
        <f ca="1"/>
        <v>29.585216780137713</v>
      </c>
      <c r="I654" s="88">
        <f ca="1"/>
        <v>28.825020054540353</v>
      </c>
    </row>
    <row r="655" spans="2:9">
      <c r="B655" s="139" t="str">
        <v>WLR Simultaneously Provided Connections</v>
      </c>
      <c r="C655" s="62" t="s">
        <v>127</v>
      </c>
      <c r="D655" s="88">
        <v>26.303134023295033</v>
      </c>
      <c r="E655" s="88">
        <f ca="1"/>
        <v>25.752349562531137</v>
      </c>
      <c r="F655" s="88">
        <f ca="1"/>
        <v>25.193502719479167</v>
      </c>
      <c r="G655" s="88">
        <f ca="1"/>
        <v>24.576938941422306</v>
      </c>
      <c r="H655" s="88">
        <f ca="1"/>
        <v>24.002897741400595</v>
      </c>
      <c r="I655" s="88">
        <f ca="1"/>
        <v>23.391386750972242</v>
      </c>
    </row>
    <row r="656" spans="2:9">
      <c r="B656" s="139" t="str">
        <v>GEA FTTC Rentals</v>
      </c>
      <c r="C656" s="62" t="s">
        <v>127</v>
      </c>
      <c r="D656" s="88">
        <v>85.439497300089968</v>
      </c>
      <c r="E656" s="88">
        <f ca="1"/>
        <v>70.496533618413622</v>
      </c>
      <c r="F656" s="88">
        <f ca="1"/>
        <v>61.347991099302774</v>
      </c>
      <c r="G656" s="88">
        <f ca="1"/>
        <v>55.167683404420103</v>
      </c>
      <c r="H656" s="88">
        <f ca="1"/>
        <v>50.662030349544885</v>
      </c>
      <c r="I656" s="88">
        <f ca="1"/>
        <v>46.709202016436912</v>
      </c>
    </row>
    <row r="657" spans="2:9">
      <c r="B657" s="139" t="str">
        <v>GEA FTTC Connections</v>
      </c>
      <c r="C657" s="62" t="s">
        <v>127</v>
      </c>
      <c r="D657" s="88">
        <v>14.174114209201688</v>
      </c>
      <c r="E657" s="88">
        <f ca="1"/>
        <v>14.755121579835176</v>
      </c>
      <c r="F657" s="88">
        <f ca="1"/>
        <v>14.831894812658996</v>
      </c>
      <c r="G657" s="88">
        <f ca="1"/>
        <v>14.955403822309746</v>
      </c>
      <c r="H657" s="88">
        <f ca="1"/>
        <v>15.12356865305315</v>
      </c>
      <c r="I657" s="88">
        <f ca="1"/>
        <v>15.275494109284429</v>
      </c>
    </row>
    <row r="658" spans="2:9">
      <c r="B658" s="139" t="str">
        <v>GEA CP to CP Migration</v>
      </c>
      <c r="C658" s="62" t="s">
        <v>127</v>
      </c>
      <c r="D658" s="88">
        <v>10.913996429675841</v>
      </c>
      <c r="E658" s="88">
        <f ca="1"/>
        <v>10.337364243621147</v>
      </c>
      <c r="F658" s="88">
        <f ca="1"/>
        <v>9.9137965084715329</v>
      </c>
      <c r="G658" s="88">
        <f ca="1"/>
        <v>9.5306542364841764</v>
      </c>
      <c r="H658" s="88">
        <f ca="1"/>
        <v>9.1900159579485603</v>
      </c>
      <c r="I658" s="88">
        <f ca="1"/>
        <v>8.9251693350057533</v>
      </c>
    </row>
    <row r="659" spans="2:9">
      <c r="B659" s="139" t="str">
        <v>GEA Other</v>
      </c>
      <c r="C659" s="62" t="s">
        <v>127</v>
      </c>
      <c r="D659" s="88">
        <v>14.133832554043646</v>
      </c>
      <c r="E659" s="88">
        <f ca="1"/>
        <v>13.226028260401016</v>
      </c>
      <c r="F659" s="88">
        <f ca="1"/>
        <v>12.567911158644039</v>
      </c>
      <c r="G659" s="88">
        <f ca="1"/>
        <v>12.018073397371495</v>
      </c>
      <c r="H659" s="88">
        <f ca="1"/>
        <v>11.558706425613757</v>
      </c>
      <c r="I659" s="88">
        <f ca="1"/>
        <v>11.242663022284519</v>
      </c>
    </row>
    <row r="660" spans="2:9">
      <c r="B660" s="139" t="str">
        <v/>
      </c>
      <c r="C660" s="62" t="s">
        <v>127</v>
      </c>
      <c r="D660" s="88">
        <v>0</v>
      </c>
      <c r="E660" s="88">
        <f ca="1"/>
        <v>0</v>
      </c>
      <c r="F660" s="88">
        <f ca="1"/>
        <v>0</v>
      </c>
      <c r="G660" s="88">
        <f ca="1"/>
        <v>0</v>
      </c>
      <c r="H660" s="88">
        <f ca="1"/>
        <v>0</v>
      </c>
      <c r="I660" s="88">
        <f ca="1"/>
        <v>0</v>
      </c>
    </row>
    <row r="661" spans="2:9">
      <c r="B661" s="139" t="str">
        <v/>
      </c>
      <c r="C661" s="62" t="s">
        <v>127</v>
      </c>
      <c r="D661" s="88">
        <v>0</v>
      </c>
      <c r="E661" s="88">
        <f ca="1"/>
        <v>0</v>
      </c>
      <c r="F661" s="88">
        <f ca="1"/>
        <v>0</v>
      </c>
      <c r="G661" s="88">
        <f ca="1"/>
        <v>0</v>
      </c>
      <c r="H661" s="88">
        <f ca="1"/>
        <v>0</v>
      </c>
      <c r="I661" s="88">
        <f ca="1"/>
        <v>0</v>
      </c>
    </row>
    <row r="662" spans="2:9">
      <c r="B662" s="139" t="str">
        <v/>
      </c>
      <c r="C662" s="62" t="s">
        <v>127</v>
      </c>
      <c r="D662" s="88">
        <v>0</v>
      </c>
      <c r="E662" s="88">
        <f ca="1"/>
        <v>0</v>
      </c>
      <c r="F662" s="88">
        <f ca="1"/>
        <v>0</v>
      </c>
      <c r="G662" s="88">
        <f ca="1"/>
        <v>0</v>
      </c>
      <c r="H662" s="88">
        <f ca="1"/>
        <v>0</v>
      </c>
      <c r="I662" s="88">
        <f ca="1"/>
        <v>0</v>
      </c>
    </row>
    <row r="663" spans="2:9">
      <c r="B663" s="139" t="str">
        <v/>
      </c>
      <c r="C663" s="62" t="s">
        <v>127</v>
      </c>
      <c r="D663" s="88">
        <v>0</v>
      </c>
      <c r="E663" s="88">
        <f ca="1"/>
        <v>0</v>
      </c>
      <c r="F663" s="88">
        <f ca="1"/>
        <v>0</v>
      </c>
      <c r="G663" s="88">
        <f ca="1"/>
        <v>0</v>
      </c>
      <c r="H663" s="88">
        <f ca="1"/>
        <v>0</v>
      </c>
      <c r="I663" s="88">
        <f ca="1"/>
        <v>0</v>
      </c>
    </row>
    <row r="664" spans="2:9">
      <c r="B664" s="139" t="str">
        <v/>
      </c>
      <c r="C664" s="62" t="s">
        <v>127</v>
      </c>
      <c r="D664" s="88">
        <v>0</v>
      </c>
      <c r="E664" s="88">
        <f ca="1"/>
        <v>0</v>
      </c>
      <c r="F664" s="88">
        <f ca="1"/>
        <v>0</v>
      </c>
      <c r="G664" s="88">
        <f ca="1"/>
        <v>0</v>
      </c>
      <c r="H664" s="88">
        <f ca="1"/>
        <v>0</v>
      </c>
      <c r="I664" s="88">
        <f ca="1"/>
        <v>0</v>
      </c>
    </row>
    <row r="665" spans="2:9">
      <c r="B665" s="139" t="str">
        <v/>
      </c>
      <c r="C665" s="62" t="s">
        <v>127</v>
      </c>
      <c r="D665" s="88">
        <v>0</v>
      </c>
      <c r="E665" s="88">
        <f ca="1"/>
        <v>0</v>
      </c>
      <c r="F665" s="88">
        <f ca="1"/>
        <v>0</v>
      </c>
      <c r="G665" s="88">
        <f ca="1"/>
        <v>0</v>
      </c>
      <c r="H665" s="88">
        <f ca="1"/>
        <v>0</v>
      </c>
      <c r="I665" s="88">
        <f ca="1"/>
        <v>0</v>
      </c>
    </row>
    <row r="668" spans="2:9" ht="15.5">
      <c r="B668" s="50" t="s">
        <v>683</v>
      </c>
      <c r="C668" s="50"/>
      <c r="D668" s="50"/>
      <c r="E668" s="50"/>
      <c r="F668" s="50"/>
      <c r="G668" s="50"/>
      <c r="H668" s="50"/>
      <c r="I668" s="50"/>
    </row>
    <row r="669" spans="2:9">
      <c r="B669" s="61" t="s">
        <v>221</v>
      </c>
      <c r="C669" s="61" t="s">
        <v>78</v>
      </c>
      <c r="D669" s="64" t="str">
        <f t="array" ref="D669:I669">model_years</f>
        <v>2015/16</v>
      </c>
      <c r="E669" s="64" t="str">
        <v>2016/17</v>
      </c>
      <c r="F669" s="64" t="str">
        <v>2017/18</v>
      </c>
      <c r="G669" s="64" t="str">
        <v>2018/19</v>
      </c>
      <c r="H669" s="64" t="str">
        <v>2019/20</v>
      </c>
      <c r="I669" s="64" t="str">
        <v>2020/21</v>
      </c>
    </row>
    <row r="670" spans="2:9">
      <c r="B670" s="139" t="str">
        <f t="array" ref="B670:B701">Service_list</f>
        <v>Analogue Core WLR Rentals</v>
      </c>
      <c r="C670" s="62" t="s">
        <v>127</v>
      </c>
      <c r="D670" s="88">
        <f>D634+('Product costs (LRIC)'!D787-'Product costs (LRIC)'!D634)</f>
        <v>101.48648450567094</v>
      </c>
      <c r="E670" s="88">
        <f ca="1">E634+('Product costs (LRIC)'!E787-'Product costs (LRIC)'!E634)</f>
        <v>98.334743092585285</v>
      </c>
      <c r="F670" s="88">
        <f ca="1">F634+('Product costs (LRIC)'!F787-'Product costs (LRIC)'!F634)</f>
        <v>98.324769837596108</v>
      </c>
      <c r="G670" s="88">
        <f ca="1">G634+('Product costs (LRIC)'!G787-'Product costs (LRIC)'!G634)</f>
        <v>97.202682213500538</v>
      </c>
      <c r="H670" s="88">
        <f ca="1">H634+('Product costs (LRIC)'!H787-'Product costs (LRIC)'!H634)</f>
        <v>100.30343325884901</v>
      </c>
      <c r="I670" s="88">
        <f ca="1">I634+('Product costs (LRIC)'!I787-'Product costs (LRIC)'!I634)</f>
        <v>100.74146039859458</v>
      </c>
    </row>
    <row r="671" spans="2:9">
      <c r="B671" s="139" t="str">
        <v>Analogue Premium Rentals</v>
      </c>
      <c r="C671" s="62" t="s">
        <v>127</v>
      </c>
      <c r="D671" s="88">
        <f>D635+('Product costs (LRIC)'!D788-'Product costs (LRIC)'!D635)</f>
        <v>104.67139014806332</v>
      </c>
      <c r="E671" s="88">
        <f ca="1">E635+('Product costs (LRIC)'!E788-'Product costs (LRIC)'!E635)</f>
        <v>101.40616811569498</v>
      </c>
      <c r="F671" s="88">
        <f ca="1">F635+('Product costs (LRIC)'!F788-'Product costs (LRIC)'!F635)</f>
        <v>101.30596676058619</v>
      </c>
      <c r="G671" s="88">
        <f ca="1">G635+('Product costs (LRIC)'!G788-'Product costs (LRIC)'!G635)</f>
        <v>97.588812980268671</v>
      </c>
      <c r="H671" s="88">
        <f ca="1">H635+('Product costs (LRIC)'!H788-'Product costs (LRIC)'!H635)</f>
        <v>100.71678794686508</v>
      </c>
      <c r="I671" s="88">
        <f ca="1">I635+('Product costs (LRIC)'!I788-'Product costs (LRIC)'!I635)</f>
        <v>101.16188270293583</v>
      </c>
    </row>
    <row r="672" spans="2:9">
      <c r="B672" s="139" t="str">
        <v>WLR Connections</v>
      </c>
      <c r="C672" s="62" t="s">
        <v>127</v>
      </c>
      <c r="D672" s="88">
        <f>D636+('Product costs (LRIC)'!D789-'Product costs (LRIC)'!D636)</f>
        <v>27.056719208621082</v>
      </c>
      <c r="E672" s="88">
        <f ca="1">E636+('Product costs (LRIC)'!E789-'Product costs (LRIC)'!E636)</f>
        <v>26.541032671076582</v>
      </c>
      <c r="F672" s="88">
        <f ca="1">F636+('Product costs (LRIC)'!F789-'Product costs (LRIC)'!F636)</f>
        <v>25.838593592272694</v>
      </c>
      <c r="G672" s="88">
        <f ca="1">G636+('Product costs (LRIC)'!G789-'Product costs (LRIC)'!G636)</f>
        <v>25.145846833605194</v>
      </c>
      <c r="H672" s="88">
        <f ca="1">H636+('Product costs (LRIC)'!H789-'Product costs (LRIC)'!H636)</f>
        <v>25.850425417126385</v>
      </c>
      <c r="I672" s="88">
        <f ca="1">I636+('Product costs (LRIC)'!I789-'Product costs (LRIC)'!I636)</f>
        <v>25.326776850837241</v>
      </c>
    </row>
    <row r="673" spans="2:11">
      <c r="B673" s="139" t="str">
        <v>WLR Premium Connections</v>
      </c>
      <c r="C673" s="62" t="s">
        <v>127</v>
      </c>
      <c r="D673" s="88">
        <f>D637+('Product costs (LRIC)'!D790-'Product costs (LRIC)'!D637)</f>
        <v>28.780360534468283</v>
      </c>
      <c r="E673" s="88">
        <f ca="1">E637+('Product costs (LRIC)'!E790-'Product costs (LRIC)'!E637)</f>
        <v>28.12849485945608</v>
      </c>
      <c r="F673" s="88">
        <f ca="1">F637+('Product costs (LRIC)'!F790-'Product costs (LRIC)'!F637)</f>
        <v>27.343931787928693</v>
      </c>
      <c r="G673" s="88">
        <f ca="1">G637+('Product costs (LRIC)'!G790-'Product costs (LRIC)'!G637)</f>
        <v>26.58671092728925</v>
      </c>
      <c r="H673" s="88">
        <f ca="1">H637+('Product costs (LRIC)'!H790-'Product costs (LRIC)'!H637)</f>
        <v>27.430146753622036</v>
      </c>
      <c r="I673" s="88">
        <f ca="1">I637+('Product costs (LRIC)'!I790-'Product costs (LRIC)'!I637)</f>
        <v>26.946541740672018</v>
      </c>
    </row>
    <row r="674" spans="2:11">
      <c r="B674" s="139" t="str">
        <v>WLR Transfers</v>
      </c>
      <c r="C674" s="62" t="s">
        <v>127</v>
      </c>
      <c r="D674" s="88">
        <f>D638+('Product costs (LRIC)'!D791-'Product costs (LRIC)'!D638)</f>
        <v>13.310126800032714</v>
      </c>
      <c r="E674" s="88">
        <f ca="1">E638+('Product costs (LRIC)'!E791-'Product costs (LRIC)'!E638)</f>
        <v>13.176324065114754</v>
      </c>
      <c r="F674" s="88">
        <f ca="1">F638+('Product costs (LRIC)'!F791-'Product costs (LRIC)'!F638)</f>
        <v>12.854203300181188</v>
      </c>
      <c r="G674" s="88">
        <f ca="1">G638+('Product costs (LRIC)'!G791-'Product costs (LRIC)'!G638)</f>
        <v>12.513840692689119</v>
      </c>
      <c r="H674" s="88">
        <f ca="1">H638+('Product costs (LRIC)'!H791-'Product costs (LRIC)'!H638)</f>
        <v>13.283123712277535</v>
      </c>
      <c r="I674" s="88">
        <f ca="1">I638+('Product costs (LRIC)'!I791-'Product costs (LRIC)'!I638)</f>
        <v>13.06612726026264</v>
      </c>
    </row>
    <row r="675" spans="2:11">
      <c r="B675" s="139" t="str">
        <v>WLR Premium Transfers</v>
      </c>
      <c r="C675" s="62" t="s">
        <v>127</v>
      </c>
      <c r="D675" s="88">
        <f>D639+('Product costs (LRIC)'!D792-'Product costs (LRIC)'!D639)</f>
        <v>16.181333649388527</v>
      </c>
      <c r="E675" s="88">
        <f ca="1">E639+('Product costs (LRIC)'!E792-'Product costs (LRIC)'!E639)</f>
        <v>15.860411819866972</v>
      </c>
      <c r="F675" s="88">
        <f ca="1">F639+('Product costs (LRIC)'!F792-'Product costs (LRIC)'!F639)</f>
        <v>15.416794842148088</v>
      </c>
      <c r="G675" s="88">
        <f ca="1">G639+('Product costs (LRIC)'!G792-'Product costs (LRIC)'!G639)</f>
        <v>14.981860603587828</v>
      </c>
      <c r="H675" s="88">
        <f ca="1">H639+('Product costs (LRIC)'!H792-'Product costs (LRIC)'!H639)</f>
        <v>15.812006652934896</v>
      </c>
      <c r="I675" s="88">
        <f ca="1">I639+('Product costs (LRIC)'!I792-'Product costs (LRIC)'!I639)</f>
        <v>15.59357521976848</v>
      </c>
    </row>
    <row r="676" spans="2:11">
      <c r="B676" s="139" t="str">
        <v>WLR Conversions</v>
      </c>
      <c r="C676" s="62" t="s">
        <v>127</v>
      </c>
      <c r="D676" s="88">
        <f>D640+('Product costs (LRIC)'!D793-'Product costs (LRIC)'!D640)</f>
        <v>24.861267567458878</v>
      </c>
      <c r="E676" s="88">
        <f ca="1">E640+('Product costs (LRIC)'!E793-'Product costs (LRIC)'!E640)</f>
        <v>24.292492213492423</v>
      </c>
      <c r="F676" s="88">
        <f ca="1">F640+('Product costs (LRIC)'!F793-'Product costs (LRIC)'!F640)</f>
        <v>23.62004825008804</v>
      </c>
      <c r="G676" s="88">
        <f ca="1">G640+('Product costs (LRIC)'!G793-'Product costs (LRIC)'!G640)</f>
        <v>22.988959212667233</v>
      </c>
      <c r="H676" s="88">
        <f ca="1">H640+('Product costs (LRIC)'!H793-'Product costs (LRIC)'!H640)</f>
        <v>23.442509234363357</v>
      </c>
      <c r="I676" s="88">
        <f ca="1">I640+('Product costs (LRIC)'!I793-'Product costs (LRIC)'!I640)</f>
        <v>22.951528065572433</v>
      </c>
    </row>
    <row r="677" spans="2:11">
      <c r="B677" s="139" t="str">
        <v>Metallic Path Facility (MPF) New Provide Services</v>
      </c>
      <c r="C677" s="62" t="s">
        <v>127</v>
      </c>
      <c r="D677" s="88">
        <f>D641+('Product costs (LRIC)'!D794-'Product costs (LRIC)'!D641)</f>
        <v>25.786880963738568</v>
      </c>
      <c r="E677" s="88">
        <f ca="1">E641+('Product costs (LRIC)'!E794-'Product costs (LRIC)'!E641)</f>
        <v>25.167654779963307</v>
      </c>
      <c r="F677" s="88">
        <f ca="1">F641+('Product costs (LRIC)'!F794-'Product costs (LRIC)'!F641)</f>
        <v>24.503186331395046</v>
      </c>
      <c r="G677" s="88">
        <f ca="1">G641+('Product costs (LRIC)'!G794-'Product costs (LRIC)'!G641)</f>
        <v>23.853280572504705</v>
      </c>
      <c r="H677" s="88">
        <f ca="1">H641+('Product costs (LRIC)'!H794-'Product costs (LRIC)'!H641)</f>
        <v>24.83467890802827</v>
      </c>
      <c r="I677" s="88">
        <f ca="1">I641+('Product costs (LRIC)'!I794-'Product costs (LRIC)'!I641)</f>
        <v>24.331048368819001</v>
      </c>
    </row>
    <row r="678" spans="2:11">
      <c r="B678" s="139" t="str">
        <v>Metallic Path Facility (MPF) Single Migrations</v>
      </c>
      <c r="C678" s="62" t="s">
        <v>127</v>
      </c>
      <c r="D678" s="88">
        <f>D642+('Product costs (LRIC)'!D795-'Product costs (LRIC)'!D642)</f>
        <v>23.041157083669347</v>
      </c>
      <c r="E678" s="88">
        <f ca="1">E642+('Product costs (LRIC)'!E795-'Product costs (LRIC)'!E642)</f>
        <v>22.499542564252295</v>
      </c>
      <c r="F678" s="88">
        <f ca="1">F642+('Product costs (LRIC)'!F795-'Product costs (LRIC)'!F642)</f>
        <v>21.918581096333657</v>
      </c>
      <c r="G678" s="88">
        <f ca="1">G642+('Product costs (LRIC)'!G795-'Product costs (LRIC)'!G642)</f>
        <v>21.346820496815596</v>
      </c>
      <c r="H678" s="88">
        <f ca="1">H642+('Product costs (LRIC)'!H795-'Product costs (LRIC)'!H642)</f>
        <v>22.060176981395774</v>
      </c>
      <c r="I678" s="88">
        <f ca="1">I642+('Product costs (LRIC)'!I795-'Product costs (LRIC)'!I642)</f>
        <v>21.595480526023209</v>
      </c>
    </row>
    <row r="679" spans="2:11">
      <c r="B679" s="139" t="str">
        <v>Metallic Path Facility (MPF) Bulk Migrations</v>
      </c>
      <c r="C679" s="62" t="s">
        <v>127</v>
      </c>
      <c r="D679" s="88">
        <f>D643+('Product costs (LRIC)'!D796-'Product costs (LRIC)'!D643)</f>
        <v>16.387865193333205</v>
      </c>
      <c r="E679" s="88">
        <f ca="1">E643+('Product costs (LRIC)'!E796-'Product costs (LRIC)'!E643)</f>
        <v>16.009427086004962</v>
      </c>
      <c r="F679" s="88">
        <f ca="1">F643+('Product costs (LRIC)'!F796-'Product costs (LRIC)'!F643)</f>
        <v>15.598010157683134</v>
      </c>
      <c r="G679" s="88">
        <f ca="1">G643+('Product costs (LRIC)'!G796-'Product costs (LRIC)'!G643)</f>
        <v>15.191115948433513</v>
      </c>
      <c r="H679" s="88">
        <f ca="1">H643+('Product costs (LRIC)'!H796-'Product costs (LRIC)'!H643)</f>
        <v>12.969651864706554</v>
      </c>
      <c r="I679" s="88">
        <f ca="1">I643+('Product costs (LRIC)'!I796-'Product costs (LRIC)'!I643)</f>
        <v>12.621842133485984</v>
      </c>
    </row>
    <row r="680" spans="2:11">
      <c r="B680" s="139" t="str">
        <v>Metallic Path Facility (MPF) Rentals</v>
      </c>
      <c r="C680" s="62" t="s">
        <v>127</v>
      </c>
      <c r="D680" s="88">
        <f>D644+('Product costs (LRIC)'!D797-'Product costs (LRIC)'!D644)</f>
        <v>91.95298130459912</v>
      </c>
      <c r="E680" s="88">
        <f ca="1">E644+('Product costs (LRIC)'!E797-'Product costs (LRIC)'!E644)</f>
        <v>88.590441296301861</v>
      </c>
      <c r="F680" s="88">
        <f ca="1">F644+('Product costs (LRIC)'!F797-'Product costs (LRIC)'!F644)</f>
        <v>88.247446020274964</v>
      </c>
      <c r="G680" s="88">
        <f ca="1">G644+('Product costs (LRIC)'!G797-'Product costs (LRIC)'!G644)</f>
        <v>86.431793812999842</v>
      </c>
      <c r="H680" s="88">
        <f ca="1">H644+('Product costs (LRIC)'!H797-'Product costs (LRIC)'!H644)</f>
        <v>89.732142406197596</v>
      </c>
      <c r="I680" s="88">
        <f ca="1">I644+('Product costs (LRIC)'!I797-'Product costs (LRIC)'!I644)</f>
        <v>88.46262120747221</v>
      </c>
    </row>
    <row r="681" spans="2:11">
      <c r="B681" s="139" t="str">
        <v>Hard Ceases</v>
      </c>
      <c r="C681" s="62" t="s">
        <v>127</v>
      </c>
      <c r="D681" s="88">
        <f>D645+('Product costs (LRIC)'!D798-'Product costs (LRIC)'!D645)</f>
        <v>15.559525803107089</v>
      </c>
      <c r="E681" s="88">
        <f ca="1">E645+('Product costs (LRIC)'!E798-'Product costs (LRIC)'!E645)</f>
        <v>15.176725794969876</v>
      </c>
      <c r="F681" s="88">
        <f ca="1">F645+('Product costs (LRIC)'!F798-'Product costs (LRIC)'!F645)</f>
        <v>14.811012486762161</v>
      </c>
      <c r="G681" s="88">
        <f ca="1">G645+('Product costs (LRIC)'!G798-'Product costs (LRIC)'!G645)</f>
        <v>14.435409196894884</v>
      </c>
      <c r="H681" s="88">
        <f ca="1">H645+('Product costs (LRIC)'!H798-'Product costs (LRIC)'!H645)</f>
        <v>14.068644533668353</v>
      </c>
      <c r="I681" s="88">
        <f ca="1">I645+('Product costs (LRIC)'!I798-'Product costs (LRIC)'!I645)</f>
        <v>13.69140759323731</v>
      </c>
    </row>
    <row r="682" spans="2:11">
      <c r="B682" s="139" t="str">
        <v>Co-mingling New Provide Services</v>
      </c>
      <c r="C682" s="62" t="s">
        <v>127</v>
      </c>
      <c r="D682" s="88">
        <f>D646+('Product costs (LRIC)'!D799-'Product costs (LRIC)'!D646)</f>
        <v>11379.565489233259</v>
      </c>
      <c r="E682" s="88">
        <f ca="1">E646+('Product costs (LRIC)'!E799-'Product costs (LRIC)'!E646)</f>
        <v>11251.539524172564</v>
      </c>
      <c r="F682" s="88">
        <f ca="1">F646+('Product costs (LRIC)'!F799-'Product costs (LRIC)'!F646)</f>
        <v>11171.027684469833</v>
      </c>
      <c r="G682" s="88">
        <f ca="1">G646+('Product costs (LRIC)'!G799-'Product costs (LRIC)'!G646)</f>
        <v>10997.357583389641</v>
      </c>
      <c r="H682" s="88">
        <f ca="1">H646+('Product costs (LRIC)'!H799-'Product costs (LRIC)'!H646)</f>
        <v>10892.997121779887</v>
      </c>
      <c r="I682" s="88">
        <f ca="1">I646+('Product costs (LRIC)'!I799-'Product costs (LRIC)'!I646)</f>
        <v>10589.880722879563</v>
      </c>
    </row>
    <row r="683" spans="2:11">
      <c r="B683" s="139" t="str">
        <v>Co-mingling Rental Services</v>
      </c>
      <c r="C683" s="62" t="s">
        <v>127</v>
      </c>
      <c r="D683" s="88">
        <f>D647+('Product costs (LRIC)'!D800-'Product costs (LRIC)'!D647)</f>
        <v>2217.1672824218485</v>
      </c>
      <c r="E683" s="88">
        <f ca="1">E647+('Product costs (LRIC)'!E800-'Product costs (LRIC)'!E647)</f>
        <v>2182.1663012358958</v>
      </c>
      <c r="F683" s="88">
        <f ca="1">F647+('Product costs (LRIC)'!F800-'Product costs (LRIC)'!F647)</f>
        <v>2231.6880100642124</v>
      </c>
      <c r="G683" s="88">
        <f ca="1">G647+('Product costs (LRIC)'!G800-'Product costs (LRIC)'!G647)</f>
        <v>2254.8798982460767</v>
      </c>
      <c r="H683" s="88">
        <f ca="1">H647+('Product costs (LRIC)'!H800-'Product costs (LRIC)'!H647)</f>
        <v>2220.9975164134275</v>
      </c>
      <c r="I683" s="88">
        <f ca="1">I647+('Product costs (LRIC)'!I800-'Product costs (LRIC)'!I647)</f>
        <v>2169.8145864923354</v>
      </c>
    </row>
    <row r="684" spans="2:11">
      <c r="B684" s="139" t="str">
        <v>Tie cables</v>
      </c>
      <c r="C684" s="62" t="s">
        <v>127</v>
      </c>
      <c r="D684" s="88">
        <f>D648+('Product costs (LRIC)'!D801-'Product costs (LRIC)'!D648)</f>
        <v>21.27104588075423</v>
      </c>
      <c r="E684" s="88">
        <f ca="1">E648+('Product costs (LRIC)'!E801-'Product costs (LRIC)'!E648)</f>
        <v>21.045067630237593</v>
      </c>
      <c r="F684" s="88">
        <f ca="1">F648+('Product costs (LRIC)'!F801-'Product costs (LRIC)'!F648)</f>
        <v>21.559162059316876</v>
      </c>
      <c r="G684" s="88">
        <f ca="1">G648+('Product costs (LRIC)'!G801-'Product costs (LRIC)'!G648)</f>
        <v>21.800227145293327</v>
      </c>
      <c r="H684" s="88">
        <f ca="1">H648+('Product costs (LRIC)'!H801-'Product costs (LRIC)'!H648)</f>
        <v>21.974326039716956</v>
      </c>
      <c r="I684" s="88">
        <f ca="1">I648+('Product costs (LRIC)'!I801-'Product costs (LRIC)'!I648)</f>
        <v>21.690012337243843</v>
      </c>
      <c r="K684" s="214"/>
    </row>
    <row r="685" spans="2:11">
      <c r="B685" s="139" t="str">
        <v>Other LLU Ancillary Services</v>
      </c>
      <c r="C685" s="62" t="s">
        <v>127</v>
      </c>
      <c r="D685" s="88">
        <f>D649+('Product costs (LRIC)'!D802-'Product costs (LRIC)'!D649)</f>
        <v>5.2971793138612195</v>
      </c>
      <c r="E685" s="88">
        <f ca="1">E649+('Product costs (LRIC)'!E802-'Product costs (LRIC)'!E649)</f>
        <v>5.1941078123583324</v>
      </c>
      <c r="F685" s="88">
        <f ca="1">F649+('Product costs (LRIC)'!F802-'Product costs (LRIC)'!F649)</f>
        <v>5.0566147491066777</v>
      </c>
      <c r="G685" s="88">
        <f ca="1">G649+('Product costs (LRIC)'!G802-'Product costs (LRIC)'!G649)</f>
        <v>4.9198345955790455</v>
      </c>
      <c r="H685" s="88">
        <f ca="1">H649+('Product costs (LRIC)'!H802-'Product costs (LRIC)'!H649)</f>
        <v>5.5248010146925814</v>
      </c>
      <c r="I685" s="88">
        <f ca="1">I649+('Product costs (LRIC)'!I802-'Product costs (LRIC)'!I649)</f>
        <v>5.4500957747875098</v>
      </c>
    </row>
    <row r="686" spans="2:11">
      <c r="B686" s="139" t="str">
        <v>Shared Metallic Path Facility (SMPF) New Provides</v>
      </c>
      <c r="C686" s="62" t="s">
        <v>127</v>
      </c>
      <c r="D686" s="88">
        <f>D650+('Product costs (LRIC)'!D803-'Product costs (LRIC)'!D650)</f>
        <v>18.615988548881909</v>
      </c>
      <c r="E686" s="88">
        <f ca="1">E650+('Product costs (LRIC)'!E803-'Product costs (LRIC)'!E650)</f>
        <v>18.409270617613174</v>
      </c>
      <c r="F686" s="88">
        <f ca="1">F650+('Product costs (LRIC)'!F803-'Product costs (LRIC)'!F650)</f>
        <v>17.995403471894882</v>
      </c>
      <c r="G686" s="88">
        <f ca="1">G650+('Product costs (LRIC)'!G803-'Product costs (LRIC)'!G650)</f>
        <v>17.570682307012305</v>
      </c>
      <c r="H686" s="88">
        <f ca="1">H650+('Product costs (LRIC)'!H803-'Product costs (LRIC)'!H650)</f>
        <v>17.902604762654249</v>
      </c>
      <c r="I686" s="88">
        <f ca="1">I650+('Product costs (LRIC)'!I803-'Product costs (LRIC)'!I650)</f>
        <v>17.478530190938784</v>
      </c>
    </row>
    <row r="687" spans="2:11">
      <c r="B687" s="139" t="str">
        <v>Shared Metallic Path Facility (SMPF) Single Migrations</v>
      </c>
      <c r="C687" s="62" t="s">
        <v>127</v>
      </c>
      <c r="D687" s="88">
        <f>D651+('Product costs (LRIC)'!D804-'Product costs (LRIC)'!D651)</f>
        <v>20.904891953971234</v>
      </c>
      <c r="E687" s="88">
        <f ca="1">E651+('Product costs (LRIC)'!E804-'Product costs (LRIC)'!E651)</f>
        <v>20.584658054357519</v>
      </c>
      <c r="F687" s="88">
        <f ca="1">F651+('Product costs (LRIC)'!F804-'Product costs (LRIC)'!F651)</f>
        <v>20.108631596696242</v>
      </c>
      <c r="G687" s="88">
        <f ca="1">G651+('Product costs (LRIC)'!G804-'Product costs (LRIC)'!G651)</f>
        <v>19.62222119210475</v>
      </c>
      <c r="H687" s="88">
        <f ca="1">H651+('Product costs (LRIC)'!H804-'Product costs (LRIC)'!H651)</f>
        <v>19.734793743738312</v>
      </c>
      <c r="I687" s="88">
        <f ca="1">I651+('Product costs (LRIC)'!I804-'Product costs (LRIC)'!I651)</f>
        <v>19.248828525249422</v>
      </c>
    </row>
    <row r="688" spans="2:11">
      <c r="B688" s="139" t="str">
        <v>Shared Metallic Path Facility (SMPF) Bulk Migrations</v>
      </c>
      <c r="C688" s="62" t="s">
        <v>127</v>
      </c>
      <c r="D688" s="88">
        <f>D652+('Product costs (LRIC)'!D805-'Product costs (LRIC)'!D652)</f>
        <v>14.987391643168108</v>
      </c>
      <c r="E688" s="88">
        <f ca="1">E652+('Product costs (LRIC)'!E805-'Product costs (LRIC)'!E652)</f>
        <v>14.772297644621229</v>
      </c>
      <c r="F688" s="88">
        <f ca="1">F652+('Product costs (LRIC)'!F805-'Product costs (LRIC)'!F652)</f>
        <v>14.435164158318644</v>
      </c>
      <c r="G688" s="88">
        <f ca="1">G652+('Product costs (LRIC)'!G805-'Product costs (LRIC)'!G652)</f>
        <v>14.087621161114997</v>
      </c>
      <c r="H688" s="88">
        <f ca="1">H652+('Product costs (LRIC)'!H805-'Product costs (LRIC)'!H652)</f>
        <v>14.200795970959225</v>
      </c>
      <c r="I688" s="88">
        <f ca="1">I652+('Product costs (LRIC)'!I805-'Product costs (LRIC)'!I652)</f>
        <v>13.853265740338731</v>
      </c>
    </row>
    <row r="689" spans="2:10">
      <c r="B689" s="139" t="str">
        <v>Shared Metallic Path Facility (SMPF) Rentals</v>
      </c>
      <c r="C689" s="62" t="s">
        <v>127</v>
      </c>
      <c r="D689" s="88">
        <f>D653+('Product costs (LRIC)'!D806-'Product costs (LRIC)'!D653)</f>
        <v>4.2092141597430457</v>
      </c>
      <c r="E689" s="88">
        <f ca="1">E653+('Product costs (LRIC)'!E806-'Product costs (LRIC)'!E653)</f>
        <v>4.176526546118966</v>
      </c>
      <c r="F689" s="88">
        <f ca="1">F653+('Product costs (LRIC)'!F806-'Product costs (LRIC)'!F653)</f>
        <v>4.1320239546016282</v>
      </c>
      <c r="G689" s="88">
        <f ca="1">G653+('Product costs (LRIC)'!G806-'Product costs (LRIC)'!G653)</f>
        <v>7.3329408529377993</v>
      </c>
      <c r="H689" s="88">
        <f ca="1">H653+('Product costs (LRIC)'!H806-'Product costs (LRIC)'!H653)</f>
        <v>6.9629938057635439</v>
      </c>
      <c r="I689" s="88">
        <f ca="1">I653+('Product costs (LRIC)'!I806-'Product costs (LRIC)'!I653)</f>
        <v>7.6361575076202612</v>
      </c>
    </row>
    <row r="690" spans="2:10">
      <c r="B690" s="139" t="str">
        <v>WLR Simultaneously Provided Conversions</v>
      </c>
      <c r="C690" s="62" t="s">
        <v>127</v>
      </c>
      <c r="D690" s="88">
        <f>D654+('Product costs (LRIC)'!D807-'Product costs (LRIC)'!D654)</f>
        <v>34.28857811981257</v>
      </c>
      <c r="E690" s="88">
        <f ca="1">E654+('Product costs (LRIC)'!E807-'Product costs (LRIC)'!E654)</f>
        <v>33.613795252518827</v>
      </c>
      <c r="F690" s="88">
        <f ca="1">F654+('Product costs (LRIC)'!F807-'Product costs (LRIC)'!F654)</f>
        <v>32.784040586085695</v>
      </c>
      <c r="G690" s="88">
        <f ca="1">G654+('Product costs (LRIC)'!G807-'Product costs (LRIC)'!G654)</f>
        <v>31.93613499460065</v>
      </c>
      <c r="H690" s="88">
        <f ca="1">H654+('Product costs (LRIC)'!H807-'Product costs (LRIC)'!H654)</f>
        <v>32.206584272450456</v>
      </c>
      <c r="I690" s="88">
        <f ca="1">I654+('Product costs (LRIC)'!I807-'Product costs (LRIC)'!I654)</f>
        <v>31.488329227315774</v>
      </c>
    </row>
    <row r="691" spans="2:10">
      <c r="B691" s="139" t="str">
        <v>WLR Simultaneously Provided Connections</v>
      </c>
      <c r="C691" s="62" t="s">
        <v>127</v>
      </c>
      <c r="D691" s="88">
        <f>D655+('Product costs (LRIC)'!D808-'Product costs (LRIC)'!D655)</f>
        <v>28.59859822559973</v>
      </c>
      <c r="E691" s="88">
        <f ca="1">E655+('Product costs (LRIC)'!E808-'Product costs (LRIC)'!E655)</f>
        <v>28.086971572768963</v>
      </c>
      <c r="F691" s="88">
        <f ca="1">F655+('Product costs (LRIC)'!F808-'Product costs (LRIC)'!F655)</f>
        <v>27.371317629571752</v>
      </c>
      <c r="G691" s="88">
        <f ca="1">G655+('Product costs (LRIC)'!G808-'Product costs (LRIC)'!G655)</f>
        <v>26.648325716181656</v>
      </c>
      <c r="H691" s="88">
        <f ca="1">H655+('Product costs (LRIC)'!H808-'Product costs (LRIC)'!H655)</f>
        <v>27.331073746038506</v>
      </c>
      <c r="I691" s="88">
        <f ca="1">I655+('Product costs (LRIC)'!I808-'Product costs (LRIC)'!I655)</f>
        <v>26.772813318501242</v>
      </c>
    </row>
    <row r="692" spans="2:10">
      <c r="B692" s="139" t="str">
        <v>GEA FTTC Rentals</v>
      </c>
      <c r="C692" s="62" t="s">
        <v>127</v>
      </c>
      <c r="D692" s="88">
        <f>D656+('Product costs (LRIC)'!D809-'Product costs (LRIC)'!D656)</f>
        <v>85.439497300089968</v>
      </c>
      <c r="E692" s="88">
        <f ca="1">E656+('Product costs (LRIC)'!E809-'Product costs (LRIC)'!E656)</f>
        <v>70.496533618413622</v>
      </c>
      <c r="F692" s="88">
        <f ca="1">F656+('Product costs (LRIC)'!F809-'Product costs (LRIC)'!F656)</f>
        <v>61.347991099302774</v>
      </c>
      <c r="G692" s="88">
        <f ca="1">G656+('Product costs (LRIC)'!G809-'Product costs (LRIC)'!G656)</f>
        <v>55.167683404420103</v>
      </c>
      <c r="H692" s="88">
        <f ca="1">H656+('Product costs (LRIC)'!H809-'Product costs (LRIC)'!H656)</f>
        <v>50.662030349544885</v>
      </c>
      <c r="I692" s="88">
        <f ca="1">I656+('Product costs (LRIC)'!I809-'Product costs (LRIC)'!I656)</f>
        <v>46.709202016436912</v>
      </c>
    </row>
    <row r="693" spans="2:10">
      <c r="B693" s="139" t="str">
        <v>GEA FTTC Connections</v>
      </c>
      <c r="C693" s="62" t="s">
        <v>127</v>
      </c>
      <c r="D693" s="88">
        <f>D657+('Product costs (LRIC)'!D810-'Product costs (LRIC)'!D657)</f>
        <v>14.174114209201688</v>
      </c>
      <c r="E693" s="88">
        <f ca="1">E657+('Product costs (LRIC)'!E810-'Product costs (LRIC)'!E657)</f>
        <v>14.755121579835176</v>
      </c>
      <c r="F693" s="88">
        <f ca="1">F657+('Product costs (LRIC)'!F810-'Product costs (LRIC)'!F657)</f>
        <v>14.831894812658996</v>
      </c>
      <c r="G693" s="88">
        <f ca="1">G657+('Product costs (LRIC)'!G810-'Product costs (LRIC)'!G657)</f>
        <v>14.955403822309746</v>
      </c>
      <c r="H693" s="88">
        <f ca="1">H657+('Product costs (LRIC)'!H810-'Product costs (LRIC)'!H657)</f>
        <v>15.12356865305315</v>
      </c>
      <c r="I693" s="88">
        <f ca="1">I657+('Product costs (LRIC)'!I810-'Product costs (LRIC)'!I657)</f>
        <v>15.275494109284429</v>
      </c>
    </row>
    <row r="694" spans="2:10">
      <c r="B694" s="139" t="str">
        <v>GEA CP to CP Migration</v>
      </c>
      <c r="C694" s="62" t="s">
        <v>127</v>
      </c>
      <c r="D694" s="88">
        <f>D658+('Product costs (LRIC)'!D811-'Product costs (LRIC)'!D658)</f>
        <v>10.913996429675841</v>
      </c>
      <c r="E694" s="88">
        <f ca="1">E658+('Product costs (LRIC)'!E811-'Product costs (LRIC)'!E658)</f>
        <v>10.337364243621147</v>
      </c>
      <c r="F694" s="88">
        <f ca="1">F658+('Product costs (LRIC)'!F811-'Product costs (LRIC)'!F658)</f>
        <v>9.9137965084715329</v>
      </c>
      <c r="G694" s="88">
        <f ca="1">G658+('Product costs (LRIC)'!G811-'Product costs (LRIC)'!G658)</f>
        <v>9.5306542364841764</v>
      </c>
      <c r="H694" s="88">
        <f ca="1">H658+('Product costs (LRIC)'!H811-'Product costs (LRIC)'!H658)</f>
        <v>9.1900159579485603</v>
      </c>
      <c r="I694" s="88">
        <f ca="1">I658+('Product costs (LRIC)'!I811-'Product costs (LRIC)'!I658)</f>
        <v>8.9251693350057533</v>
      </c>
    </row>
    <row r="695" spans="2:10">
      <c r="B695" s="139" t="str">
        <v>GEA Other</v>
      </c>
      <c r="C695" s="62" t="s">
        <v>127</v>
      </c>
      <c r="D695" s="88">
        <f>D659+('Product costs (LRIC)'!D812-'Product costs (LRIC)'!D659)</f>
        <v>14.133832554043646</v>
      </c>
      <c r="E695" s="88">
        <f ca="1">E659+('Product costs (LRIC)'!E812-'Product costs (LRIC)'!E659)</f>
        <v>13.226028260401016</v>
      </c>
      <c r="F695" s="88">
        <f ca="1">F659+('Product costs (LRIC)'!F812-'Product costs (LRIC)'!F659)</f>
        <v>12.567911158644039</v>
      </c>
      <c r="G695" s="88">
        <f ca="1">G659+('Product costs (LRIC)'!G812-'Product costs (LRIC)'!G659)</f>
        <v>12.018073397371495</v>
      </c>
      <c r="H695" s="88">
        <f ca="1">H659+('Product costs (LRIC)'!H812-'Product costs (LRIC)'!H659)</f>
        <v>11.558706425613757</v>
      </c>
      <c r="I695" s="88">
        <f ca="1">I659+('Product costs (LRIC)'!I812-'Product costs (LRIC)'!I659)</f>
        <v>11.242663022284519</v>
      </c>
    </row>
    <row r="696" spans="2:10">
      <c r="B696" s="139" t="str">
        <v/>
      </c>
      <c r="C696" s="62" t="s">
        <v>127</v>
      </c>
      <c r="D696" s="88">
        <f>D660+('Product costs (LRIC)'!D813-'Product costs (LRIC)'!D660)</f>
        <v>0</v>
      </c>
      <c r="E696" s="88">
        <f ca="1">E660+('Product costs (LRIC)'!E813-'Product costs (LRIC)'!E660)</f>
        <v>0</v>
      </c>
      <c r="F696" s="88">
        <f ca="1">F660+('Product costs (LRIC)'!F813-'Product costs (LRIC)'!F660)</f>
        <v>0</v>
      </c>
      <c r="G696" s="88">
        <f ca="1">G660+('Product costs (LRIC)'!G813-'Product costs (LRIC)'!G660)</f>
        <v>0</v>
      </c>
      <c r="H696" s="88">
        <f ca="1">H660+('Product costs (LRIC)'!H813-'Product costs (LRIC)'!H660)</f>
        <v>0</v>
      </c>
      <c r="I696" s="88">
        <f ca="1">I660+('Product costs (LRIC)'!I813-'Product costs (LRIC)'!I660)</f>
        <v>0</v>
      </c>
    </row>
    <row r="697" spans="2:10">
      <c r="B697" s="139" t="str">
        <v/>
      </c>
      <c r="C697" s="62" t="s">
        <v>127</v>
      </c>
      <c r="D697" s="88">
        <f>D661+('Product costs (LRIC)'!D814-'Product costs (LRIC)'!D661)</f>
        <v>0</v>
      </c>
      <c r="E697" s="88">
        <f ca="1">E661+('Product costs (LRIC)'!E814-'Product costs (LRIC)'!E661)</f>
        <v>0</v>
      </c>
      <c r="F697" s="88">
        <f ca="1">F661+('Product costs (LRIC)'!F814-'Product costs (LRIC)'!F661)</f>
        <v>0</v>
      </c>
      <c r="G697" s="88">
        <f ca="1">G661+('Product costs (LRIC)'!G814-'Product costs (LRIC)'!G661)</f>
        <v>0</v>
      </c>
      <c r="H697" s="88">
        <f ca="1">H661+('Product costs (LRIC)'!H814-'Product costs (LRIC)'!H661)</f>
        <v>0</v>
      </c>
      <c r="I697" s="88">
        <f ca="1">I661+('Product costs (LRIC)'!I814-'Product costs (LRIC)'!I661)</f>
        <v>0</v>
      </c>
    </row>
    <row r="698" spans="2:10">
      <c r="B698" s="139" t="str">
        <v/>
      </c>
      <c r="C698" s="62" t="s">
        <v>127</v>
      </c>
      <c r="D698" s="88">
        <f>D662+('Product costs (LRIC)'!D815-'Product costs (LRIC)'!D662)</f>
        <v>0</v>
      </c>
      <c r="E698" s="88">
        <f ca="1">E662+('Product costs (LRIC)'!E815-'Product costs (LRIC)'!E662)</f>
        <v>0</v>
      </c>
      <c r="F698" s="88">
        <f ca="1">F662+('Product costs (LRIC)'!F815-'Product costs (LRIC)'!F662)</f>
        <v>0</v>
      </c>
      <c r="G698" s="88">
        <f ca="1">G662+('Product costs (LRIC)'!G815-'Product costs (LRIC)'!G662)</f>
        <v>0</v>
      </c>
      <c r="H698" s="88">
        <f ca="1">H662+('Product costs (LRIC)'!H815-'Product costs (LRIC)'!H662)</f>
        <v>0</v>
      </c>
      <c r="I698" s="88">
        <f ca="1">I662+('Product costs (LRIC)'!I815-'Product costs (LRIC)'!I662)</f>
        <v>0</v>
      </c>
    </row>
    <row r="699" spans="2:10">
      <c r="B699" s="139" t="str">
        <v/>
      </c>
      <c r="C699" s="62" t="s">
        <v>127</v>
      </c>
      <c r="D699" s="88">
        <f>D663+('Product costs (LRIC)'!D816-'Product costs (LRIC)'!D663)</f>
        <v>0</v>
      </c>
      <c r="E699" s="88">
        <f ca="1">E663+('Product costs (LRIC)'!E816-'Product costs (LRIC)'!E663)</f>
        <v>0</v>
      </c>
      <c r="F699" s="88">
        <f ca="1">F663+('Product costs (LRIC)'!F816-'Product costs (LRIC)'!F663)</f>
        <v>0</v>
      </c>
      <c r="G699" s="88">
        <f ca="1">G663+('Product costs (LRIC)'!G816-'Product costs (LRIC)'!G663)</f>
        <v>0</v>
      </c>
      <c r="H699" s="88">
        <f ca="1">H663+('Product costs (LRIC)'!H816-'Product costs (LRIC)'!H663)</f>
        <v>0</v>
      </c>
      <c r="I699" s="88">
        <f ca="1">I663+('Product costs (LRIC)'!I816-'Product costs (LRIC)'!I663)</f>
        <v>0</v>
      </c>
    </row>
    <row r="700" spans="2:10">
      <c r="B700" s="139" t="str">
        <v/>
      </c>
      <c r="C700" s="62" t="s">
        <v>127</v>
      </c>
      <c r="D700" s="88">
        <f>D664+('Product costs (LRIC)'!D817-'Product costs (LRIC)'!D664)</f>
        <v>0</v>
      </c>
      <c r="E700" s="88">
        <f ca="1">E664+('Product costs (LRIC)'!E817-'Product costs (LRIC)'!E664)</f>
        <v>0</v>
      </c>
      <c r="F700" s="88">
        <f ca="1">F664+('Product costs (LRIC)'!F817-'Product costs (LRIC)'!F664)</f>
        <v>0</v>
      </c>
      <c r="G700" s="88">
        <f ca="1">G664+('Product costs (LRIC)'!G817-'Product costs (LRIC)'!G664)</f>
        <v>0</v>
      </c>
      <c r="H700" s="88">
        <f ca="1">H664+('Product costs (LRIC)'!H817-'Product costs (LRIC)'!H664)</f>
        <v>0</v>
      </c>
      <c r="I700" s="88">
        <f ca="1">I664+('Product costs (LRIC)'!I817-'Product costs (LRIC)'!I664)</f>
        <v>0</v>
      </c>
    </row>
    <row r="701" spans="2:10">
      <c r="B701" s="139" t="str">
        <v/>
      </c>
      <c r="C701" s="62" t="s">
        <v>127</v>
      </c>
      <c r="D701" s="88">
        <f>D665+('Product costs (LRIC)'!D818-'Product costs (LRIC)'!D665)</f>
        <v>0</v>
      </c>
      <c r="E701" s="88">
        <f ca="1">E665+('Product costs (LRIC)'!E818-'Product costs (LRIC)'!E665)</f>
        <v>0</v>
      </c>
      <c r="F701" s="88">
        <f ca="1">F665+('Product costs (LRIC)'!F818-'Product costs (LRIC)'!F665)</f>
        <v>0</v>
      </c>
      <c r="G701" s="88">
        <f ca="1">G665+('Product costs (LRIC)'!G818-'Product costs (LRIC)'!G665)</f>
        <v>0</v>
      </c>
      <c r="H701" s="88">
        <f ca="1">H665+('Product costs (LRIC)'!H818-'Product costs (LRIC)'!H665)</f>
        <v>0</v>
      </c>
      <c r="I701" s="88">
        <f ca="1">I665+('Product costs (LRIC)'!I818-'Product costs (LRIC)'!I665)</f>
        <v>0</v>
      </c>
    </row>
    <row r="702" spans="2:10" ht="12">
      <c r="J702" s="52" t="s">
        <v>360</v>
      </c>
    </row>
    <row r="709" spans="4:10">
      <c r="D709" s="122"/>
      <c r="E709" s="122"/>
      <c r="F709" s="122"/>
      <c r="G709" s="122"/>
      <c r="H709" s="122"/>
      <c r="I709" s="122"/>
      <c r="J709" s="122"/>
    </row>
  </sheetData>
  <mergeCells count="1">
    <mergeCell ref="E573:G573"/>
  </mergeCells>
  <conditionalFormatting sqref="D575:I628">
    <cfRule type="cellIs" dxfId="257" priority="8" operator="lessThan">
      <formula>0</formula>
    </cfRule>
  </conditionalFormatting>
  <conditionalFormatting sqref="D629:I629 D634:I665 D670:I701">
    <cfRule type="cellIs" dxfId="256" priority="7" operator="lessThan">
      <formula>0</formula>
    </cfRule>
  </conditionalFormatting>
  <dataValidations count="1">
    <dataValidation type="list" allowBlank="1" showInputMessage="1" showErrorMessage="1" sqref="E573">
      <formula1>Service_list</formula1>
    </dataValidation>
  </dataValidations>
  <pageMargins left="0.7" right="0.7" top="0.75" bottom="0.75" header="0.3" footer="0.3"/>
  <pageSetup paperSize="9" orientation="portrait" r:id="rId1"/>
  <headerFooter>
    <oddHeader>&amp;L&amp;"Calibri"&amp;10 Classification: HIGHLY SENSITIVE&amp;1#</oddHead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rgb="FF00B050"/>
  </sheetPr>
  <dimension ref="A1:BG819"/>
  <sheetViews>
    <sheetView zoomScale="70" zoomScaleNormal="70" workbookViewId="0">
      <selection activeCell="G671" sqref="G671"/>
    </sheetView>
  </sheetViews>
  <sheetFormatPr defaultColWidth="9.09765625" defaultRowHeight="11.5"/>
  <cols>
    <col min="1" max="1" width="5" style="39" customWidth="1"/>
    <col min="2" max="2" width="59.3984375" style="39" customWidth="1"/>
    <col min="3" max="3" width="10.796875" style="39" customWidth="1"/>
    <col min="4" max="10" width="18.5" style="39" customWidth="1"/>
    <col min="11" max="58" width="15.69921875" style="39" customWidth="1"/>
    <col min="59" max="59" width="9.09765625" style="39" customWidth="1"/>
    <col min="60" max="16384" width="9.09765625" style="39"/>
  </cols>
  <sheetData>
    <row r="1" spans="2:58" s="57" customFormat="1" ht="35.25" customHeight="1">
      <c r="B1" s="162"/>
      <c r="C1" s="161" t="s">
        <v>621</v>
      </c>
    </row>
    <row r="3" spans="2:58" ht="15.5">
      <c r="B3" s="50" t="s">
        <v>229</v>
      </c>
      <c r="C3" s="50"/>
      <c r="D3" s="50"/>
      <c r="E3" s="50"/>
      <c r="F3" s="50"/>
      <c r="G3" s="50"/>
      <c r="H3" s="50"/>
      <c r="I3" s="50"/>
      <c r="J3" s="50"/>
      <c r="K3" s="50"/>
      <c r="L3" s="50"/>
      <c r="M3" s="50"/>
      <c r="N3" s="50"/>
      <c r="O3" s="50"/>
      <c r="P3" s="50"/>
      <c r="Q3" s="50"/>
      <c r="R3" s="50"/>
      <c r="S3" s="50"/>
      <c r="T3" s="50"/>
      <c r="U3" s="50"/>
      <c r="V3" s="50"/>
      <c r="W3" s="50"/>
      <c r="X3" s="50"/>
      <c r="Y3" s="50"/>
      <c r="Z3" s="50"/>
      <c r="AA3" s="50"/>
      <c r="AB3" s="50"/>
      <c r="AC3" s="50"/>
      <c r="AD3" s="50"/>
      <c r="AE3" s="50"/>
      <c r="AF3" s="50"/>
      <c r="AG3" s="50"/>
      <c r="AH3" s="50"/>
      <c r="AI3" s="50"/>
      <c r="AJ3" s="50"/>
      <c r="AK3" s="50"/>
      <c r="AL3" s="50"/>
      <c r="AM3" s="50"/>
      <c r="AN3" s="50"/>
      <c r="AO3" s="50"/>
      <c r="AP3" s="50"/>
      <c r="AQ3" s="50"/>
      <c r="AR3" s="50"/>
      <c r="AS3" s="50"/>
      <c r="AT3" s="50"/>
      <c r="AU3" s="50"/>
      <c r="AV3" s="50"/>
      <c r="AW3" s="50"/>
      <c r="AX3" s="50"/>
      <c r="AY3" s="50"/>
      <c r="AZ3" s="50"/>
      <c r="BA3" s="50"/>
      <c r="BB3" s="50"/>
      <c r="BC3" s="50"/>
      <c r="BD3" s="50"/>
      <c r="BE3" s="50"/>
      <c r="BF3" s="50"/>
    </row>
    <row r="4" spans="2:58" s="137" customFormat="1" ht="46">
      <c r="B4" s="134" t="s">
        <v>221</v>
      </c>
      <c r="C4" s="134" t="s">
        <v>78</v>
      </c>
      <c r="D4" s="135" t="str">
        <f t="array" ref="D4:BE4">TRANSPOSE(Component_list)</f>
        <v>MPF Line Testing Systems</v>
      </c>
      <c r="E4" s="135" t="str">
        <v>Openreach time related charges</v>
      </c>
      <c r="F4" s="135" t="str">
        <v>Co-mingling electricity</v>
      </c>
      <c r="G4" s="135" t="str">
        <v>Co-mingling set up</v>
      </c>
      <c r="H4" s="135" t="str">
        <v>Co-mingling rentals</v>
      </c>
      <c r="I4" s="135" t="str">
        <v>WLA tie cables</v>
      </c>
      <c r="J4" s="135" t="str">
        <v>Local Loop Unbundling systems development</v>
      </c>
      <c r="K4" s="135" t="str">
        <v>Wholesale Access specific</v>
      </c>
      <c r="L4" s="135" t="str">
        <v>Routeing &amp; records</v>
      </c>
      <c r="M4" s="135" t="str">
        <v>MDF Hardware jumpering</v>
      </c>
      <c r="N4" s="135" t="str">
        <v>E side copper capital</v>
      </c>
      <c r="O4" s="135" t="str">
        <v>E side copper current</v>
      </c>
      <c r="P4" s="135" t="str">
        <v>D side copper capital</v>
      </c>
      <c r="Q4" s="135" t="str">
        <v>D side copper current</v>
      </c>
      <c r="R4" s="135" t="str">
        <v>Local exchanges general frames equipment</v>
      </c>
      <c r="S4" s="135" t="str">
        <v>Local exchanges general frames maintenance</v>
      </c>
      <c r="T4" s="135" t="str">
        <v>Analogue line test equipment</v>
      </c>
      <c r="U4" s="135" t="str">
        <v>Dropwire capital &amp; analogue NTE</v>
      </c>
      <c r="V4" s="135" t="str">
        <v>Analogue line drop maintenance</v>
      </c>
      <c r="W4" s="135" t="str">
        <v>Analogue line cards</v>
      </c>
      <c r="X4" s="135" t="str">
        <v>Pair gain</v>
      </c>
      <c r="Y4" s="135" t="str">
        <v>NGA E-side Copper Capital</v>
      </c>
      <c r="Z4" s="135" t="str">
        <v>FTTC Development</v>
      </c>
      <c r="AA4" s="135" t="str">
        <v>FTTP Development</v>
      </c>
      <c r="AB4" s="135" t="str">
        <v>OR Service Centre - Provision Analogue/ISDN2</v>
      </c>
      <c r="AC4" s="135" t="str">
        <v>OR Service Centre - Provision WLA</v>
      </c>
      <c r="AD4" s="135" t="str">
        <v>Service Centre - Provision  NGA</v>
      </c>
      <c r="AE4" s="135" t="str">
        <v>OR Service Centre - Assurance Analogue/ISDN2</v>
      </c>
      <c r="AF4" s="135" t="str">
        <v>OR Service Centre - Assurance WLA</v>
      </c>
      <c r="AG4" s="135" t="str">
        <v>Service Centre - Assurance  NGA</v>
      </c>
      <c r="AH4" s="135" t="str">
        <v>Service Level Guarantees</v>
      </c>
      <c r="AI4" s="135" t="str">
        <v>Other WLA</v>
      </c>
      <c r="AJ4" s="135" t="str">
        <v>GEA Access Fibre Spine</v>
      </c>
      <c r="AK4" s="135" t="str">
        <v>GEA Distribution Fibre</v>
      </c>
      <c r="AL4" s="135" t="str">
        <v>GEA Electronics</v>
      </c>
      <c r="AM4" s="135" t="str">
        <v>GEA DSLAM &amp; Cabinets</v>
      </c>
      <c r="AN4" s="135" t="str">
        <v>GEA Customer Site Installation</v>
      </c>
      <c r="AO4" s="135" t="str">
        <v>GEA FTTC Repairs</v>
      </c>
      <c r="AP4" s="135" t="str">
        <v>GEA FTTP Repairs</v>
      </c>
      <c r="AQ4" s="135" t="str">
        <v>GEA FTTP Provisions</v>
      </c>
      <c r="AR4" s="135" t="str">
        <v>GEA FTTC Provisions</v>
      </c>
      <c r="AS4" s="135" t="str">
        <v>Fibre Rollout Funding</v>
      </c>
      <c r="AT4" s="135" t="str">
        <v>BDUK Funding</v>
      </c>
      <c r="AU4" s="135" t="str">
        <v>Combi Card and MSAN Access - Voice</v>
      </c>
      <c r="AV4" s="135" t="str">
        <v>iNode features</v>
      </c>
      <c r="AW4" s="135" t="str">
        <v>Caller Display</v>
      </c>
      <c r="AX4" s="135" t="str">
        <v>Network Features</v>
      </c>
      <c r="AY4" s="135" t="str">
        <v>Ofcom Licence Fee Openreach</v>
      </c>
      <c r="AZ4" s="135" t="str">
        <v>Special Fault Investigation</v>
      </c>
      <c r="BA4" s="135" t="str">
        <v>Openreach sales product management</v>
      </c>
      <c r="BB4" s="135" t="str">
        <v>Co-mingling power &amp; vent</v>
      </c>
      <c r="BC4" s="135" t="str">
        <v>Openreach copper</v>
      </c>
      <c r="BD4" s="135">
        <v>0</v>
      </c>
      <c r="BE4" s="135">
        <v>0</v>
      </c>
      <c r="BF4" s="166" t="s">
        <v>210</v>
      </c>
    </row>
    <row r="5" spans="2:58">
      <c r="B5" s="139" t="str">
        <f t="array" ref="B5:B36">Service_list</f>
        <v>Analogue Core WLR Rentals</v>
      </c>
      <c r="C5" s="62" t="s">
        <v>127</v>
      </c>
      <c r="D5" s="96">
        <f t="shared" ref="D5:M14" si="0">IFERROR(Comp_unit_LRIC_2015_16*INDEX(usage_factor_initial,MATCH($B5,Service_list,0),MATCH(D$4,Component_list,0)),0)</f>
        <v>0</v>
      </c>
      <c r="E5" s="96">
        <f t="shared" si="0"/>
        <v>0</v>
      </c>
      <c r="F5" s="96">
        <f t="shared" si="0"/>
        <v>0</v>
      </c>
      <c r="G5" s="96">
        <f t="shared" si="0"/>
        <v>0</v>
      </c>
      <c r="H5" s="96">
        <f t="shared" si="0"/>
        <v>0</v>
      </c>
      <c r="I5" s="96">
        <f t="shared" si="0"/>
        <v>0</v>
      </c>
      <c r="J5" s="96">
        <f t="shared" si="0"/>
        <v>0</v>
      </c>
      <c r="K5" s="96">
        <f t="shared" si="0"/>
        <v>0</v>
      </c>
      <c r="L5" s="96">
        <f t="shared" si="0"/>
        <v>0</v>
      </c>
      <c r="M5" s="96">
        <f t="shared" si="0"/>
        <v>0</v>
      </c>
      <c r="N5" s="96">
        <f t="shared" ref="N5:W14" si="1">IFERROR(Comp_unit_LRIC_2015_16*INDEX(usage_factor_initial,MATCH($B5,Service_list,0),MATCH(N$4,Component_list,0)),0)</f>
        <v>2.4917782389314831</v>
      </c>
      <c r="O5" s="96">
        <f t="shared" si="1"/>
        <v>1.3742246732265113</v>
      </c>
      <c r="P5" s="96">
        <f t="shared" si="1"/>
        <v>11.904406361578546</v>
      </c>
      <c r="Q5" s="96">
        <f t="shared" si="1"/>
        <v>3.6299418209531855</v>
      </c>
      <c r="R5" s="96">
        <f t="shared" si="1"/>
        <v>0.88545238572969509</v>
      </c>
      <c r="S5" s="96">
        <f t="shared" si="1"/>
        <v>0.9969707626321751</v>
      </c>
      <c r="T5" s="96">
        <f t="shared" si="1"/>
        <v>0.17654413601458027</v>
      </c>
      <c r="U5" s="96">
        <f t="shared" si="1"/>
        <v>15.863629161145093</v>
      </c>
      <c r="V5" s="96">
        <f t="shared" si="1"/>
        <v>1.7891195259274868</v>
      </c>
      <c r="W5" s="96">
        <f t="shared" si="1"/>
        <v>14.820585021176766</v>
      </c>
      <c r="X5" s="96">
        <f t="shared" ref="X5:AG14" si="2">IFERROR(Comp_unit_LRIC_2015_16*INDEX(usage_factor_initial,MATCH($B5,Service_list,0),MATCH(X$4,Component_list,0)),0)</f>
        <v>2.0199150167070517E-4</v>
      </c>
      <c r="Y5" s="96">
        <f t="shared" si="2"/>
        <v>0</v>
      </c>
      <c r="Z5" s="96">
        <f t="shared" si="2"/>
        <v>0</v>
      </c>
      <c r="AA5" s="96">
        <f t="shared" si="2"/>
        <v>0</v>
      </c>
      <c r="AB5" s="96">
        <f t="shared" si="2"/>
        <v>0</v>
      </c>
      <c r="AC5" s="96">
        <f t="shared" si="2"/>
        <v>0</v>
      </c>
      <c r="AD5" s="96">
        <f t="shared" si="2"/>
        <v>0</v>
      </c>
      <c r="AE5" s="96">
        <f t="shared" si="2"/>
        <v>0.39565132076759096</v>
      </c>
      <c r="AF5" s="96">
        <f t="shared" si="2"/>
        <v>0</v>
      </c>
      <c r="AG5" s="96">
        <f t="shared" si="2"/>
        <v>0</v>
      </c>
      <c r="AH5" s="96">
        <f t="shared" ref="AH5:AQ14" si="3">IFERROR(Comp_unit_LRIC_2015_16*INDEX(usage_factor_initial,MATCH($B5,Service_list,0),MATCH(AH$4,Component_list,0)),0)</f>
        <v>0</v>
      </c>
      <c r="AI5" s="96">
        <f t="shared" si="3"/>
        <v>0</v>
      </c>
      <c r="AJ5" s="96">
        <f t="shared" si="3"/>
        <v>0</v>
      </c>
      <c r="AK5" s="96">
        <f t="shared" si="3"/>
        <v>0</v>
      </c>
      <c r="AL5" s="96">
        <f t="shared" si="3"/>
        <v>0</v>
      </c>
      <c r="AM5" s="96">
        <f t="shared" si="3"/>
        <v>0</v>
      </c>
      <c r="AN5" s="96">
        <f t="shared" si="3"/>
        <v>0</v>
      </c>
      <c r="AO5" s="96">
        <f t="shared" si="3"/>
        <v>0</v>
      </c>
      <c r="AP5" s="96">
        <f t="shared" si="3"/>
        <v>0</v>
      </c>
      <c r="AQ5" s="96">
        <f t="shared" si="3"/>
        <v>0</v>
      </c>
      <c r="AR5" s="96">
        <f t="shared" ref="AR5:BE14" si="4">IFERROR(Comp_unit_LRIC_2015_16*INDEX(usage_factor_initial,MATCH($B5,Service_list,0),MATCH(AR$4,Component_list,0)),0)</f>
        <v>0</v>
      </c>
      <c r="AS5" s="96">
        <f t="shared" si="4"/>
        <v>0</v>
      </c>
      <c r="AT5" s="96">
        <f t="shared" si="4"/>
        <v>0</v>
      </c>
      <c r="AU5" s="96">
        <f t="shared" si="4"/>
        <v>1.3852149148810737E-3</v>
      </c>
      <c r="AV5" s="96">
        <f t="shared" si="4"/>
        <v>0</v>
      </c>
      <c r="AW5" s="96">
        <f t="shared" si="4"/>
        <v>0</v>
      </c>
      <c r="AX5" s="96">
        <f t="shared" si="4"/>
        <v>0</v>
      </c>
      <c r="AY5" s="96">
        <f t="shared" si="4"/>
        <v>6.3267577688924884E-3</v>
      </c>
      <c r="AZ5" s="96">
        <f t="shared" si="4"/>
        <v>0</v>
      </c>
      <c r="BA5" s="96">
        <f t="shared" si="4"/>
        <v>0.55661551278762589</v>
      </c>
      <c r="BB5" s="96">
        <f t="shared" si="4"/>
        <v>0</v>
      </c>
      <c r="BC5" s="96">
        <f t="shared" si="4"/>
        <v>0.73285957223885456</v>
      </c>
      <c r="BD5" s="96">
        <f t="shared" si="4"/>
        <v>0</v>
      </c>
      <c r="BE5" s="96">
        <f t="shared" si="4"/>
        <v>0</v>
      </c>
      <c r="BF5" s="101">
        <f>SUM(D5:BE5)</f>
        <v>55.625692457295031</v>
      </c>
    </row>
    <row r="6" spans="2:58">
      <c r="B6" s="139" t="str">
        <v>Analogue Premium Rentals</v>
      </c>
      <c r="C6" s="62" t="s">
        <v>127</v>
      </c>
      <c r="D6" s="96">
        <f t="shared" si="0"/>
        <v>0</v>
      </c>
      <c r="E6" s="96">
        <f t="shared" si="0"/>
        <v>0</v>
      </c>
      <c r="F6" s="96">
        <f t="shared" si="0"/>
        <v>0</v>
      </c>
      <c r="G6" s="96">
        <f t="shared" si="0"/>
        <v>0</v>
      </c>
      <c r="H6" s="96">
        <f t="shared" si="0"/>
        <v>0</v>
      </c>
      <c r="I6" s="96">
        <f t="shared" si="0"/>
        <v>0</v>
      </c>
      <c r="J6" s="96">
        <f t="shared" si="0"/>
        <v>0</v>
      </c>
      <c r="K6" s="96">
        <f t="shared" si="0"/>
        <v>0</v>
      </c>
      <c r="L6" s="96">
        <f t="shared" si="0"/>
        <v>0</v>
      </c>
      <c r="M6" s="96">
        <f t="shared" si="0"/>
        <v>0</v>
      </c>
      <c r="N6" s="96">
        <f t="shared" si="1"/>
        <v>2.4917782389314831</v>
      </c>
      <c r="O6" s="96">
        <f t="shared" si="1"/>
        <v>1.6722493011551525</v>
      </c>
      <c r="P6" s="96">
        <f t="shared" si="1"/>
        <v>11.904406361578546</v>
      </c>
      <c r="Q6" s="96">
        <f t="shared" si="1"/>
        <v>4.4171581194731537</v>
      </c>
      <c r="R6" s="96">
        <f t="shared" si="1"/>
        <v>0.88545238572969509</v>
      </c>
      <c r="S6" s="96">
        <f t="shared" si="1"/>
        <v>1.2131812894680685</v>
      </c>
      <c r="T6" s="96">
        <f t="shared" si="1"/>
        <v>0.17654413601458027</v>
      </c>
      <c r="U6" s="96">
        <f t="shared" si="1"/>
        <v>15.863629161145093</v>
      </c>
      <c r="V6" s="96">
        <f t="shared" si="1"/>
        <v>2.1555656938885384</v>
      </c>
      <c r="W6" s="96">
        <f t="shared" si="1"/>
        <v>14.820585021176766</v>
      </c>
      <c r="X6" s="96">
        <f t="shared" si="2"/>
        <v>2.0199150167070517E-4</v>
      </c>
      <c r="Y6" s="96">
        <f t="shared" si="2"/>
        <v>0</v>
      </c>
      <c r="Z6" s="96">
        <f t="shared" si="2"/>
        <v>0</v>
      </c>
      <c r="AA6" s="96">
        <f t="shared" si="2"/>
        <v>0</v>
      </c>
      <c r="AB6" s="96">
        <f t="shared" si="2"/>
        <v>0</v>
      </c>
      <c r="AC6" s="96">
        <f t="shared" si="2"/>
        <v>0</v>
      </c>
      <c r="AD6" s="96">
        <f t="shared" si="2"/>
        <v>0</v>
      </c>
      <c r="AE6" s="96">
        <f t="shared" si="2"/>
        <v>0.39565132076759096</v>
      </c>
      <c r="AF6" s="96">
        <f t="shared" si="2"/>
        <v>0</v>
      </c>
      <c r="AG6" s="96">
        <f t="shared" si="2"/>
        <v>0</v>
      </c>
      <c r="AH6" s="96">
        <f t="shared" si="3"/>
        <v>0</v>
      </c>
      <c r="AI6" s="96">
        <f t="shared" si="3"/>
        <v>0</v>
      </c>
      <c r="AJ6" s="96">
        <f t="shared" si="3"/>
        <v>0</v>
      </c>
      <c r="AK6" s="96">
        <f t="shared" si="3"/>
        <v>0</v>
      </c>
      <c r="AL6" s="96">
        <f t="shared" si="3"/>
        <v>0</v>
      </c>
      <c r="AM6" s="96">
        <f t="shared" si="3"/>
        <v>0</v>
      </c>
      <c r="AN6" s="96">
        <f t="shared" si="3"/>
        <v>0</v>
      </c>
      <c r="AO6" s="96">
        <f t="shared" si="3"/>
        <v>0</v>
      </c>
      <c r="AP6" s="96">
        <f t="shared" si="3"/>
        <v>0</v>
      </c>
      <c r="AQ6" s="96">
        <f t="shared" si="3"/>
        <v>0</v>
      </c>
      <c r="AR6" s="96">
        <f t="shared" si="4"/>
        <v>0</v>
      </c>
      <c r="AS6" s="96">
        <f t="shared" si="4"/>
        <v>0</v>
      </c>
      <c r="AT6" s="96">
        <f t="shared" si="4"/>
        <v>0</v>
      </c>
      <c r="AU6" s="96">
        <f t="shared" si="4"/>
        <v>1.3852149148810737E-3</v>
      </c>
      <c r="AV6" s="96">
        <f t="shared" si="4"/>
        <v>0</v>
      </c>
      <c r="AW6" s="96">
        <f t="shared" si="4"/>
        <v>0</v>
      </c>
      <c r="AX6" s="96">
        <f t="shared" si="4"/>
        <v>0</v>
      </c>
      <c r="AY6" s="96">
        <f t="shared" si="4"/>
        <v>8.0956199811809022E-3</v>
      </c>
      <c r="AZ6" s="96">
        <f t="shared" si="4"/>
        <v>0</v>
      </c>
      <c r="BA6" s="96">
        <f t="shared" si="4"/>
        <v>0.70395491323140913</v>
      </c>
      <c r="BB6" s="96">
        <f t="shared" si="4"/>
        <v>0</v>
      </c>
      <c r="BC6" s="96">
        <f t="shared" si="4"/>
        <v>0.73285957223885456</v>
      </c>
      <c r="BD6" s="96">
        <f t="shared" si="4"/>
        <v>0</v>
      </c>
      <c r="BE6" s="96">
        <f t="shared" si="4"/>
        <v>0</v>
      </c>
      <c r="BF6" s="101">
        <f t="shared" ref="BF6:BF36" si="5">SUM(D6:BE6)</f>
        <v>57.442698341196667</v>
      </c>
    </row>
    <row r="7" spans="2:58">
      <c r="B7" s="139" t="str">
        <v>WLR Connections</v>
      </c>
      <c r="C7" s="62" t="s">
        <v>127</v>
      </c>
      <c r="D7" s="96">
        <f t="shared" si="0"/>
        <v>0</v>
      </c>
      <c r="E7" s="96">
        <f t="shared" si="0"/>
        <v>0</v>
      </c>
      <c r="F7" s="96">
        <f t="shared" si="0"/>
        <v>0</v>
      </c>
      <c r="G7" s="96">
        <f t="shared" si="0"/>
        <v>0</v>
      </c>
      <c r="H7" s="96">
        <f t="shared" si="0"/>
        <v>0</v>
      </c>
      <c r="I7" s="96">
        <f t="shared" si="0"/>
        <v>0</v>
      </c>
      <c r="J7" s="96">
        <f t="shared" si="0"/>
        <v>4.4513889403718844E-2</v>
      </c>
      <c r="K7" s="96">
        <f t="shared" si="0"/>
        <v>4.7659097361107321</v>
      </c>
      <c r="L7" s="96">
        <f t="shared" si="0"/>
        <v>1.777088841956326</v>
      </c>
      <c r="M7" s="96">
        <f t="shared" si="0"/>
        <v>12.243052363836705</v>
      </c>
      <c r="N7" s="96">
        <f t="shared" si="1"/>
        <v>0</v>
      </c>
      <c r="O7" s="96">
        <f t="shared" si="1"/>
        <v>0</v>
      </c>
      <c r="P7" s="96">
        <f t="shared" si="1"/>
        <v>0</v>
      </c>
      <c r="Q7" s="96">
        <f t="shared" si="1"/>
        <v>0</v>
      </c>
      <c r="R7" s="96">
        <f t="shared" si="1"/>
        <v>0</v>
      </c>
      <c r="S7" s="96">
        <f t="shared" si="1"/>
        <v>0</v>
      </c>
      <c r="T7" s="96">
        <f t="shared" si="1"/>
        <v>0</v>
      </c>
      <c r="U7" s="96">
        <f t="shared" si="1"/>
        <v>0</v>
      </c>
      <c r="V7" s="96">
        <f t="shared" si="1"/>
        <v>0</v>
      </c>
      <c r="W7" s="96">
        <f t="shared" si="1"/>
        <v>0</v>
      </c>
      <c r="X7" s="96">
        <f t="shared" si="2"/>
        <v>0</v>
      </c>
      <c r="Y7" s="96">
        <f t="shared" si="2"/>
        <v>0</v>
      </c>
      <c r="Z7" s="96">
        <f t="shared" si="2"/>
        <v>0</v>
      </c>
      <c r="AA7" s="96">
        <f t="shared" si="2"/>
        <v>0</v>
      </c>
      <c r="AB7" s="96">
        <f t="shared" si="2"/>
        <v>3.4620173792945654</v>
      </c>
      <c r="AC7" s="96">
        <f t="shared" si="2"/>
        <v>0</v>
      </c>
      <c r="AD7" s="96">
        <f t="shared" si="2"/>
        <v>0</v>
      </c>
      <c r="AE7" s="96">
        <f t="shared" si="2"/>
        <v>0</v>
      </c>
      <c r="AF7" s="96">
        <f t="shared" si="2"/>
        <v>0</v>
      </c>
      <c r="AG7" s="96">
        <f t="shared" si="2"/>
        <v>0</v>
      </c>
      <c r="AH7" s="96">
        <f t="shared" si="3"/>
        <v>0</v>
      </c>
      <c r="AI7" s="96">
        <f t="shared" si="3"/>
        <v>0</v>
      </c>
      <c r="AJ7" s="96">
        <f t="shared" si="3"/>
        <v>0</v>
      </c>
      <c r="AK7" s="96">
        <f t="shared" si="3"/>
        <v>0</v>
      </c>
      <c r="AL7" s="96">
        <f t="shared" si="3"/>
        <v>0</v>
      </c>
      <c r="AM7" s="96">
        <f t="shared" si="3"/>
        <v>0</v>
      </c>
      <c r="AN7" s="96">
        <f t="shared" si="3"/>
        <v>0</v>
      </c>
      <c r="AO7" s="96">
        <f t="shared" si="3"/>
        <v>0</v>
      </c>
      <c r="AP7" s="96">
        <f t="shared" si="3"/>
        <v>0</v>
      </c>
      <c r="AQ7" s="96">
        <f t="shared" si="3"/>
        <v>0</v>
      </c>
      <c r="AR7" s="96">
        <f t="shared" si="4"/>
        <v>0</v>
      </c>
      <c r="AS7" s="96">
        <f t="shared" si="4"/>
        <v>0</v>
      </c>
      <c r="AT7" s="96">
        <f t="shared" si="4"/>
        <v>0</v>
      </c>
      <c r="AU7" s="96">
        <f t="shared" si="4"/>
        <v>0</v>
      </c>
      <c r="AV7" s="96">
        <f t="shared" si="4"/>
        <v>0</v>
      </c>
      <c r="AW7" s="96">
        <f t="shared" si="4"/>
        <v>0</v>
      </c>
      <c r="AX7" s="96">
        <f t="shared" si="4"/>
        <v>0</v>
      </c>
      <c r="AY7" s="96">
        <f t="shared" si="4"/>
        <v>4.4871976264566574E-3</v>
      </c>
      <c r="AZ7" s="96">
        <f t="shared" si="4"/>
        <v>0</v>
      </c>
      <c r="BA7" s="96">
        <f t="shared" si="4"/>
        <v>0.31104984538132036</v>
      </c>
      <c r="BB7" s="96">
        <f t="shared" si="4"/>
        <v>0</v>
      </c>
      <c r="BC7" s="96">
        <f t="shared" si="4"/>
        <v>0</v>
      </c>
      <c r="BD7" s="96">
        <f t="shared" si="4"/>
        <v>0</v>
      </c>
      <c r="BE7" s="96">
        <f t="shared" si="4"/>
        <v>0</v>
      </c>
      <c r="BF7" s="101">
        <f t="shared" si="5"/>
        <v>22.608119253609825</v>
      </c>
    </row>
    <row r="8" spans="2:58">
      <c r="B8" s="139" t="str">
        <v>WLR Premium Connections</v>
      </c>
      <c r="C8" s="62" t="s">
        <v>127</v>
      </c>
      <c r="D8" s="96">
        <f t="shared" si="0"/>
        <v>0</v>
      </c>
      <c r="E8" s="96">
        <f t="shared" si="0"/>
        <v>0</v>
      </c>
      <c r="F8" s="96">
        <f t="shared" si="0"/>
        <v>0</v>
      </c>
      <c r="G8" s="96">
        <f t="shared" si="0"/>
        <v>0</v>
      </c>
      <c r="H8" s="96">
        <f t="shared" si="0"/>
        <v>0</v>
      </c>
      <c r="I8" s="96">
        <f t="shared" si="0"/>
        <v>0</v>
      </c>
      <c r="J8" s="96">
        <f t="shared" si="0"/>
        <v>0</v>
      </c>
      <c r="K8" s="96">
        <f t="shared" si="0"/>
        <v>6.6193190779315731</v>
      </c>
      <c r="L8" s="96">
        <f t="shared" si="0"/>
        <v>1.777088841956326</v>
      </c>
      <c r="M8" s="96">
        <f t="shared" si="0"/>
        <v>10.942905210154933</v>
      </c>
      <c r="N8" s="96">
        <f t="shared" si="1"/>
        <v>0</v>
      </c>
      <c r="O8" s="96">
        <f t="shared" si="1"/>
        <v>0</v>
      </c>
      <c r="P8" s="96">
        <f t="shared" si="1"/>
        <v>0</v>
      </c>
      <c r="Q8" s="96">
        <f t="shared" si="1"/>
        <v>0</v>
      </c>
      <c r="R8" s="96">
        <f t="shared" si="1"/>
        <v>0</v>
      </c>
      <c r="S8" s="96">
        <f t="shared" si="1"/>
        <v>0</v>
      </c>
      <c r="T8" s="96">
        <f t="shared" si="1"/>
        <v>0</v>
      </c>
      <c r="U8" s="96">
        <f t="shared" si="1"/>
        <v>0</v>
      </c>
      <c r="V8" s="96">
        <f t="shared" si="1"/>
        <v>0</v>
      </c>
      <c r="W8" s="96">
        <f t="shared" si="1"/>
        <v>0</v>
      </c>
      <c r="X8" s="96">
        <f t="shared" si="2"/>
        <v>0</v>
      </c>
      <c r="Y8" s="96">
        <f t="shared" si="2"/>
        <v>0</v>
      </c>
      <c r="Z8" s="96">
        <f t="shared" si="2"/>
        <v>0</v>
      </c>
      <c r="AA8" s="96">
        <f t="shared" si="2"/>
        <v>0</v>
      </c>
      <c r="AB8" s="96">
        <f t="shared" si="2"/>
        <v>3.4620173792945654</v>
      </c>
      <c r="AC8" s="96">
        <f t="shared" si="2"/>
        <v>0</v>
      </c>
      <c r="AD8" s="96">
        <f t="shared" si="2"/>
        <v>0</v>
      </c>
      <c r="AE8" s="96">
        <f t="shared" si="2"/>
        <v>0</v>
      </c>
      <c r="AF8" s="96">
        <f t="shared" si="2"/>
        <v>0</v>
      </c>
      <c r="AG8" s="96">
        <f t="shared" si="2"/>
        <v>0</v>
      </c>
      <c r="AH8" s="96">
        <f t="shared" si="3"/>
        <v>0</v>
      </c>
      <c r="AI8" s="96">
        <f t="shared" si="3"/>
        <v>0</v>
      </c>
      <c r="AJ8" s="96">
        <f t="shared" si="3"/>
        <v>0</v>
      </c>
      <c r="AK8" s="96">
        <f t="shared" si="3"/>
        <v>0</v>
      </c>
      <c r="AL8" s="96">
        <f t="shared" si="3"/>
        <v>0</v>
      </c>
      <c r="AM8" s="96">
        <f t="shared" si="3"/>
        <v>0</v>
      </c>
      <c r="AN8" s="96">
        <f t="shared" si="3"/>
        <v>0</v>
      </c>
      <c r="AO8" s="96">
        <f t="shared" si="3"/>
        <v>0</v>
      </c>
      <c r="AP8" s="96">
        <f t="shared" si="3"/>
        <v>0</v>
      </c>
      <c r="AQ8" s="96">
        <f t="shared" si="3"/>
        <v>0</v>
      </c>
      <c r="AR8" s="96">
        <f t="shared" si="4"/>
        <v>0</v>
      </c>
      <c r="AS8" s="96">
        <f t="shared" si="4"/>
        <v>0</v>
      </c>
      <c r="AT8" s="96">
        <f t="shared" si="4"/>
        <v>0</v>
      </c>
      <c r="AU8" s="96">
        <f t="shared" si="4"/>
        <v>0</v>
      </c>
      <c r="AV8" s="96">
        <f t="shared" si="4"/>
        <v>0</v>
      </c>
      <c r="AW8" s="96">
        <f t="shared" si="4"/>
        <v>0</v>
      </c>
      <c r="AX8" s="96">
        <f t="shared" si="4"/>
        <v>0</v>
      </c>
      <c r="AY8" s="96">
        <f t="shared" si="4"/>
        <v>2.9374989976252417E-3</v>
      </c>
      <c r="AZ8" s="96">
        <f t="shared" si="4"/>
        <v>0</v>
      </c>
      <c r="BA8" s="96">
        <f t="shared" si="4"/>
        <v>0.26193671190005924</v>
      </c>
      <c r="BB8" s="96">
        <f t="shared" si="4"/>
        <v>0</v>
      </c>
      <c r="BC8" s="96">
        <f t="shared" si="4"/>
        <v>0</v>
      </c>
      <c r="BD8" s="96">
        <f t="shared" si="4"/>
        <v>0</v>
      </c>
      <c r="BE8" s="96">
        <f t="shared" si="4"/>
        <v>0</v>
      </c>
      <c r="BF8" s="101">
        <f t="shared" si="5"/>
        <v>23.066204720235081</v>
      </c>
    </row>
    <row r="9" spans="2:58">
      <c r="B9" s="139" t="str">
        <v>WLR Transfers</v>
      </c>
      <c r="C9" s="62" t="s">
        <v>127</v>
      </c>
      <c r="D9" s="96">
        <f t="shared" si="0"/>
        <v>0</v>
      </c>
      <c r="E9" s="96">
        <f t="shared" si="0"/>
        <v>0</v>
      </c>
      <c r="F9" s="96">
        <f t="shared" si="0"/>
        <v>0</v>
      </c>
      <c r="G9" s="96">
        <f t="shared" si="0"/>
        <v>0</v>
      </c>
      <c r="H9" s="96">
        <f t="shared" si="0"/>
        <v>0</v>
      </c>
      <c r="I9" s="96">
        <f t="shared" si="0"/>
        <v>0</v>
      </c>
      <c r="J9" s="96">
        <f t="shared" si="0"/>
        <v>0</v>
      </c>
      <c r="K9" s="96">
        <f t="shared" si="0"/>
        <v>6.6193190779315731</v>
      </c>
      <c r="L9" s="96">
        <f t="shared" si="0"/>
        <v>0</v>
      </c>
      <c r="M9" s="96">
        <f t="shared" si="0"/>
        <v>0</v>
      </c>
      <c r="N9" s="96">
        <f t="shared" si="1"/>
        <v>0</v>
      </c>
      <c r="O9" s="96">
        <f t="shared" si="1"/>
        <v>0</v>
      </c>
      <c r="P9" s="96">
        <f t="shared" si="1"/>
        <v>0</v>
      </c>
      <c r="Q9" s="96">
        <f t="shared" si="1"/>
        <v>0</v>
      </c>
      <c r="R9" s="96">
        <f t="shared" si="1"/>
        <v>0</v>
      </c>
      <c r="S9" s="96">
        <f t="shared" si="1"/>
        <v>0</v>
      </c>
      <c r="T9" s="96">
        <f t="shared" si="1"/>
        <v>0</v>
      </c>
      <c r="U9" s="96">
        <f t="shared" si="1"/>
        <v>0</v>
      </c>
      <c r="V9" s="96">
        <f t="shared" si="1"/>
        <v>0</v>
      </c>
      <c r="W9" s="96">
        <f t="shared" si="1"/>
        <v>0</v>
      </c>
      <c r="X9" s="96">
        <f t="shared" si="2"/>
        <v>0</v>
      </c>
      <c r="Y9" s="96">
        <f t="shared" si="2"/>
        <v>0</v>
      </c>
      <c r="Z9" s="96">
        <f t="shared" si="2"/>
        <v>0</v>
      </c>
      <c r="AA9" s="96">
        <f t="shared" si="2"/>
        <v>0</v>
      </c>
      <c r="AB9" s="96">
        <f t="shared" si="2"/>
        <v>3.4620173792945654</v>
      </c>
      <c r="AC9" s="96">
        <f t="shared" si="2"/>
        <v>0</v>
      </c>
      <c r="AD9" s="96">
        <f t="shared" si="2"/>
        <v>0</v>
      </c>
      <c r="AE9" s="96">
        <f t="shared" si="2"/>
        <v>0</v>
      </c>
      <c r="AF9" s="96">
        <f t="shared" si="2"/>
        <v>0</v>
      </c>
      <c r="AG9" s="96">
        <f t="shared" si="2"/>
        <v>0</v>
      </c>
      <c r="AH9" s="96">
        <f t="shared" si="3"/>
        <v>0</v>
      </c>
      <c r="AI9" s="96">
        <f t="shared" si="3"/>
        <v>0</v>
      </c>
      <c r="AJ9" s="96">
        <f t="shared" si="3"/>
        <v>0</v>
      </c>
      <c r="AK9" s="96">
        <f t="shared" si="3"/>
        <v>0</v>
      </c>
      <c r="AL9" s="96">
        <f t="shared" si="3"/>
        <v>0</v>
      </c>
      <c r="AM9" s="96">
        <f t="shared" si="3"/>
        <v>0</v>
      </c>
      <c r="AN9" s="96">
        <f t="shared" si="3"/>
        <v>0</v>
      </c>
      <c r="AO9" s="96">
        <f t="shared" si="3"/>
        <v>0</v>
      </c>
      <c r="AP9" s="96">
        <f t="shared" si="3"/>
        <v>0</v>
      </c>
      <c r="AQ9" s="96">
        <f t="shared" si="3"/>
        <v>0</v>
      </c>
      <c r="AR9" s="96">
        <f t="shared" si="4"/>
        <v>0</v>
      </c>
      <c r="AS9" s="96">
        <f t="shared" si="4"/>
        <v>0</v>
      </c>
      <c r="AT9" s="96">
        <f t="shared" si="4"/>
        <v>0</v>
      </c>
      <c r="AU9" s="96">
        <f t="shared" si="4"/>
        <v>0</v>
      </c>
      <c r="AV9" s="96">
        <f t="shared" si="4"/>
        <v>0</v>
      </c>
      <c r="AW9" s="96">
        <f t="shared" si="4"/>
        <v>0</v>
      </c>
      <c r="AX9" s="96">
        <f t="shared" si="4"/>
        <v>0</v>
      </c>
      <c r="AY9" s="96">
        <f t="shared" si="4"/>
        <v>5.3518333121595869E-4</v>
      </c>
      <c r="AZ9" s="96">
        <f t="shared" si="4"/>
        <v>0</v>
      </c>
      <c r="BA9" s="96">
        <f t="shared" si="4"/>
        <v>4.9113133481261104E-2</v>
      </c>
      <c r="BB9" s="96">
        <f t="shared" si="4"/>
        <v>0</v>
      </c>
      <c r="BC9" s="96">
        <f t="shared" si="4"/>
        <v>0</v>
      </c>
      <c r="BD9" s="96">
        <f t="shared" si="4"/>
        <v>0</v>
      </c>
      <c r="BE9" s="96">
        <f t="shared" si="4"/>
        <v>0</v>
      </c>
      <c r="BF9" s="101">
        <f t="shared" si="5"/>
        <v>10.130984774038616</v>
      </c>
    </row>
    <row r="10" spans="2:58">
      <c r="B10" s="139" t="str">
        <v>WLR Premium Transfers</v>
      </c>
      <c r="C10" s="62" t="s">
        <v>127</v>
      </c>
      <c r="D10" s="96">
        <f t="shared" si="0"/>
        <v>0</v>
      </c>
      <c r="E10" s="96">
        <f t="shared" si="0"/>
        <v>0</v>
      </c>
      <c r="F10" s="96">
        <f t="shared" si="0"/>
        <v>0</v>
      </c>
      <c r="G10" s="96">
        <f t="shared" si="0"/>
        <v>0</v>
      </c>
      <c r="H10" s="96">
        <f t="shared" si="0"/>
        <v>0</v>
      </c>
      <c r="I10" s="96">
        <f t="shared" si="0"/>
        <v>0</v>
      </c>
      <c r="J10" s="96">
        <f t="shared" si="0"/>
        <v>0</v>
      </c>
      <c r="K10" s="96">
        <f t="shared" si="0"/>
        <v>6.6193190779315731</v>
      </c>
      <c r="L10" s="96">
        <f t="shared" si="0"/>
        <v>1.777088841956326</v>
      </c>
      <c r="M10" s="96">
        <f t="shared" si="0"/>
        <v>0</v>
      </c>
      <c r="N10" s="96">
        <f t="shared" si="1"/>
        <v>0</v>
      </c>
      <c r="O10" s="96">
        <f t="shared" si="1"/>
        <v>0</v>
      </c>
      <c r="P10" s="96">
        <f t="shared" si="1"/>
        <v>0</v>
      </c>
      <c r="Q10" s="96">
        <f t="shared" si="1"/>
        <v>0</v>
      </c>
      <c r="R10" s="96">
        <f t="shared" si="1"/>
        <v>0</v>
      </c>
      <c r="S10" s="96">
        <f t="shared" si="1"/>
        <v>0</v>
      </c>
      <c r="T10" s="96">
        <f t="shared" si="1"/>
        <v>0</v>
      </c>
      <c r="U10" s="96">
        <f t="shared" si="1"/>
        <v>0</v>
      </c>
      <c r="V10" s="96">
        <f t="shared" si="1"/>
        <v>0</v>
      </c>
      <c r="W10" s="96">
        <f t="shared" si="1"/>
        <v>0</v>
      </c>
      <c r="X10" s="96">
        <f t="shared" si="2"/>
        <v>0</v>
      </c>
      <c r="Y10" s="96">
        <f t="shared" si="2"/>
        <v>0</v>
      </c>
      <c r="Z10" s="96">
        <f t="shared" si="2"/>
        <v>0</v>
      </c>
      <c r="AA10" s="96">
        <f t="shared" si="2"/>
        <v>0</v>
      </c>
      <c r="AB10" s="96">
        <f t="shared" si="2"/>
        <v>3.4620173792945654</v>
      </c>
      <c r="AC10" s="96">
        <f t="shared" si="2"/>
        <v>0</v>
      </c>
      <c r="AD10" s="96">
        <f t="shared" si="2"/>
        <v>0</v>
      </c>
      <c r="AE10" s="96">
        <f t="shared" si="2"/>
        <v>0</v>
      </c>
      <c r="AF10" s="96">
        <f t="shared" si="2"/>
        <v>0</v>
      </c>
      <c r="AG10" s="96">
        <f t="shared" si="2"/>
        <v>0</v>
      </c>
      <c r="AH10" s="96">
        <f t="shared" si="3"/>
        <v>0</v>
      </c>
      <c r="AI10" s="96">
        <f t="shared" si="3"/>
        <v>0</v>
      </c>
      <c r="AJ10" s="96">
        <f t="shared" si="3"/>
        <v>0</v>
      </c>
      <c r="AK10" s="96">
        <f t="shared" si="3"/>
        <v>0</v>
      </c>
      <c r="AL10" s="96">
        <f t="shared" si="3"/>
        <v>0</v>
      </c>
      <c r="AM10" s="96">
        <f t="shared" si="3"/>
        <v>0</v>
      </c>
      <c r="AN10" s="96">
        <f t="shared" si="3"/>
        <v>0</v>
      </c>
      <c r="AO10" s="96">
        <f t="shared" si="3"/>
        <v>0</v>
      </c>
      <c r="AP10" s="96">
        <f t="shared" si="3"/>
        <v>0</v>
      </c>
      <c r="AQ10" s="96">
        <f t="shared" si="3"/>
        <v>0</v>
      </c>
      <c r="AR10" s="96">
        <f t="shared" si="4"/>
        <v>0</v>
      </c>
      <c r="AS10" s="96">
        <f t="shared" si="4"/>
        <v>0</v>
      </c>
      <c r="AT10" s="96">
        <f t="shared" si="4"/>
        <v>0</v>
      </c>
      <c r="AU10" s="96">
        <f t="shared" si="4"/>
        <v>0</v>
      </c>
      <c r="AV10" s="96">
        <f t="shared" si="4"/>
        <v>0</v>
      </c>
      <c r="AW10" s="96">
        <f t="shared" si="4"/>
        <v>0</v>
      </c>
      <c r="AX10" s="96">
        <f t="shared" si="4"/>
        <v>0</v>
      </c>
      <c r="AY10" s="96">
        <f t="shared" si="4"/>
        <v>6.815280466211151E-4</v>
      </c>
      <c r="AZ10" s="96">
        <f t="shared" si="4"/>
        <v>0</v>
      </c>
      <c r="BA10" s="96">
        <f t="shared" si="4"/>
        <v>8.1855222468768515E-2</v>
      </c>
      <c r="BB10" s="96">
        <f t="shared" si="4"/>
        <v>0</v>
      </c>
      <c r="BC10" s="96">
        <f t="shared" si="4"/>
        <v>0</v>
      </c>
      <c r="BD10" s="96">
        <f t="shared" si="4"/>
        <v>0</v>
      </c>
      <c r="BE10" s="96">
        <f t="shared" si="4"/>
        <v>0</v>
      </c>
      <c r="BF10" s="101">
        <f t="shared" si="5"/>
        <v>11.940962049697854</v>
      </c>
    </row>
    <row r="11" spans="2:58">
      <c r="B11" s="139" t="str">
        <v>WLR Conversions</v>
      </c>
      <c r="C11" s="62" t="s">
        <v>127</v>
      </c>
      <c r="D11" s="96">
        <f t="shared" si="0"/>
        <v>0</v>
      </c>
      <c r="E11" s="96">
        <f t="shared" si="0"/>
        <v>0</v>
      </c>
      <c r="F11" s="96">
        <f t="shared" si="0"/>
        <v>0</v>
      </c>
      <c r="G11" s="96">
        <f t="shared" si="0"/>
        <v>0</v>
      </c>
      <c r="H11" s="96">
        <f t="shared" si="0"/>
        <v>0</v>
      </c>
      <c r="I11" s="96">
        <f t="shared" si="0"/>
        <v>0</v>
      </c>
      <c r="J11" s="96">
        <f t="shared" si="0"/>
        <v>0.15931286733962535</v>
      </c>
      <c r="K11" s="96">
        <f t="shared" si="0"/>
        <v>0</v>
      </c>
      <c r="L11" s="96">
        <f t="shared" si="0"/>
        <v>1.777088841956326</v>
      </c>
      <c r="M11" s="96">
        <f t="shared" si="0"/>
        <v>15.601765844181289</v>
      </c>
      <c r="N11" s="96">
        <f t="shared" si="1"/>
        <v>0</v>
      </c>
      <c r="O11" s="96">
        <f t="shared" si="1"/>
        <v>0</v>
      </c>
      <c r="P11" s="96">
        <f t="shared" si="1"/>
        <v>0</v>
      </c>
      <c r="Q11" s="96">
        <f t="shared" si="1"/>
        <v>0</v>
      </c>
      <c r="R11" s="96">
        <f t="shared" si="1"/>
        <v>0</v>
      </c>
      <c r="S11" s="96">
        <f t="shared" si="1"/>
        <v>0</v>
      </c>
      <c r="T11" s="96">
        <f t="shared" si="1"/>
        <v>0</v>
      </c>
      <c r="U11" s="96">
        <f t="shared" si="1"/>
        <v>0</v>
      </c>
      <c r="V11" s="96">
        <f t="shared" si="1"/>
        <v>0</v>
      </c>
      <c r="W11" s="96">
        <f t="shared" si="1"/>
        <v>0</v>
      </c>
      <c r="X11" s="96">
        <f t="shared" si="2"/>
        <v>0</v>
      </c>
      <c r="Y11" s="96">
        <f t="shared" si="2"/>
        <v>0</v>
      </c>
      <c r="Z11" s="96">
        <f t="shared" si="2"/>
        <v>0</v>
      </c>
      <c r="AA11" s="96">
        <f t="shared" si="2"/>
        <v>0</v>
      </c>
      <c r="AB11" s="96">
        <f t="shared" si="2"/>
        <v>3.4620173792945654</v>
      </c>
      <c r="AC11" s="96">
        <f t="shared" si="2"/>
        <v>0</v>
      </c>
      <c r="AD11" s="96">
        <f t="shared" si="2"/>
        <v>0</v>
      </c>
      <c r="AE11" s="96">
        <f t="shared" si="2"/>
        <v>0</v>
      </c>
      <c r="AF11" s="96">
        <f t="shared" si="2"/>
        <v>0</v>
      </c>
      <c r="AG11" s="96">
        <f t="shared" si="2"/>
        <v>0</v>
      </c>
      <c r="AH11" s="96">
        <f t="shared" si="3"/>
        <v>0</v>
      </c>
      <c r="AI11" s="96">
        <f t="shared" si="3"/>
        <v>0</v>
      </c>
      <c r="AJ11" s="96">
        <f t="shared" si="3"/>
        <v>0</v>
      </c>
      <c r="AK11" s="96">
        <f t="shared" si="3"/>
        <v>0</v>
      </c>
      <c r="AL11" s="96">
        <f t="shared" si="3"/>
        <v>0</v>
      </c>
      <c r="AM11" s="96">
        <f t="shared" si="3"/>
        <v>0</v>
      </c>
      <c r="AN11" s="96">
        <f t="shared" si="3"/>
        <v>0</v>
      </c>
      <c r="AO11" s="96">
        <f t="shared" si="3"/>
        <v>0</v>
      </c>
      <c r="AP11" s="96">
        <f t="shared" si="3"/>
        <v>0</v>
      </c>
      <c r="AQ11" s="96">
        <f t="shared" si="3"/>
        <v>0</v>
      </c>
      <c r="AR11" s="96">
        <f t="shared" si="4"/>
        <v>0</v>
      </c>
      <c r="AS11" s="96">
        <f t="shared" si="4"/>
        <v>0</v>
      </c>
      <c r="AT11" s="96">
        <f t="shared" si="4"/>
        <v>0</v>
      </c>
      <c r="AU11" s="96">
        <f t="shared" si="4"/>
        <v>0</v>
      </c>
      <c r="AV11" s="96">
        <f t="shared" si="4"/>
        <v>0</v>
      </c>
      <c r="AW11" s="96">
        <f t="shared" si="4"/>
        <v>0</v>
      </c>
      <c r="AX11" s="96">
        <f t="shared" si="4"/>
        <v>0</v>
      </c>
      <c r="AY11" s="96">
        <f t="shared" si="4"/>
        <v>2.1746683313345954E-3</v>
      </c>
      <c r="AZ11" s="96">
        <f t="shared" si="4"/>
        <v>0</v>
      </c>
      <c r="BA11" s="96">
        <f t="shared" si="4"/>
        <v>0.19645253392504441</v>
      </c>
      <c r="BB11" s="96">
        <f t="shared" si="4"/>
        <v>0</v>
      </c>
      <c r="BC11" s="96">
        <f t="shared" si="4"/>
        <v>0</v>
      </c>
      <c r="BD11" s="96">
        <f t="shared" si="4"/>
        <v>0</v>
      </c>
      <c r="BE11" s="96">
        <f t="shared" si="4"/>
        <v>0</v>
      </c>
      <c r="BF11" s="101">
        <f t="shared" si="5"/>
        <v>21.198812135028184</v>
      </c>
    </row>
    <row r="12" spans="2:58">
      <c r="B12" s="139" t="str">
        <v>Metallic Path Facility (MPF) New Provide Services</v>
      </c>
      <c r="C12" s="62" t="s">
        <v>127</v>
      </c>
      <c r="D12" s="96">
        <f t="shared" si="0"/>
        <v>0</v>
      </c>
      <c r="E12" s="96">
        <f t="shared" si="0"/>
        <v>0</v>
      </c>
      <c r="F12" s="96">
        <f t="shared" si="0"/>
        <v>0</v>
      </c>
      <c r="G12" s="96">
        <f t="shared" si="0"/>
        <v>0</v>
      </c>
      <c r="H12" s="96">
        <f t="shared" si="0"/>
        <v>0</v>
      </c>
      <c r="I12" s="96">
        <f t="shared" si="0"/>
        <v>0</v>
      </c>
      <c r="J12" s="96">
        <f t="shared" si="0"/>
        <v>0.15931286733962535</v>
      </c>
      <c r="K12" s="96">
        <f t="shared" si="0"/>
        <v>0</v>
      </c>
      <c r="L12" s="96">
        <f t="shared" si="0"/>
        <v>1.777088841956326</v>
      </c>
      <c r="M12" s="96">
        <f t="shared" si="0"/>
        <v>15.601765844181289</v>
      </c>
      <c r="N12" s="96">
        <f t="shared" si="1"/>
        <v>0</v>
      </c>
      <c r="O12" s="96">
        <f t="shared" si="1"/>
        <v>0</v>
      </c>
      <c r="P12" s="96">
        <f t="shared" si="1"/>
        <v>0</v>
      </c>
      <c r="Q12" s="96">
        <f t="shared" si="1"/>
        <v>0</v>
      </c>
      <c r="R12" s="96">
        <f t="shared" si="1"/>
        <v>0</v>
      </c>
      <c r="S12" s="96">
        <f t="shared" si="1"/>
        <v>0</v>
      </c>
      <c r="T12" s="96">
        <f t="shared" si="1"/>
        <v>0</v>
      </c>
      <c r="U12" s="96">
        <f t="shared" si="1"/>
        <v>0</v>
      </c>
      <c r="V12" s="96">
        <f t="shared" si="1"/>
        <v>0</v>
      </c>
      <c r="W12" s="96">
        <f t="shared" si="1"/>
        <v>0</v>
      </c>
      <c r="X12" s="96">
        <f t="shared" si="2"/>
        <v>0</v>
      </c>
      <c r="Y12" s="96">
        <f t="shared" si="2"/>
        <v>0</v>
      </c>
      <c r="Z12" s="96">
        <f t="shared" si="2"/>
        <v>0</v>
      </c>
      <c r="AA12" s="96">
        <f t="shared" si="2"/>
        <v>0</v>
      </c>
      <c r="AB12" s="96">
        <f t="shared" si="2"/>
        <v>0</v>
      </c>
      <c r="AC12" s="96">
        <f t="shared" si="2"/>
        <v>2.2857033928646224</v>
      </c>
      <c r="AD12" s="96">
        <f t="shared" si="2"/>
        <v>0</v>
      </c>
      <c r="AE12" s="96">
        <f t="shared" si="2"/>
        <v>0</v>
      </c>
      <c r="AF12" s="96">
        <f t="shared" si="2"/>
        <v>0</v>
      </c>
      <c r="AG12" s="96">
        <f t="shared" si="2"/>
        <v>0</v>
      </c>
      <c r="AH12" s="96">
        <f t="shared" si="3"/>
        <v>0.65095057806053624</v>
      </c>
      <c r="AI12" s="96">
        <f t="shared" si="3"/>
        <v>0</v>
      </c>
      <c r="AJ12" s="96">
        <f t="shared" si="3"/>
        <v>0</v>
      </c>
      <c r="AK12" s="96">
        <f t="shared" si="3"/>
        <v>0</v>
      </c>
      <c r="AL12" s="96">
        <f t="shared" si="3"/>
        <v>0</v>
      </c>
      <c r="AM12" s="96">
        <f t="shared" si="3"/>
        <v>0</v>
      </c>
      <c r="AN12" s="96">
        <f t="shared" si="3"/>
        <v>0</v>
      </c>
      <c r="AO12" s="96">
        <f t="shared" si="3"/>
        <v>0</v>
      </c>
      <c r="AP12" s="96">
        <f t="shared" si="3"/>
        <v>0</v>
      </c>
      <c r="AQ12" s="96">
        <f t="shared" si="3"/>
        <v>0</v>
      </c>
      <c r="AR12" s="96">
        <f t="shared" si="4"/>
        <v>0</v>
      </c>
      <c r="AS12" s="96">
        <f t="shared" si="4"/>
        <v>0</v>
      </c>
      <c r="AT12" s="96">
        <f t="shared" si="4"/>
        <v>0</v>
      </c>
      <c r="AU12" s="96">
        <f t="shared" si="4"/>
        <v>0</v>
      </c>
      <c r="AV12" s="96">
        <f t="shared" si="4"/>
        <v>0</v>
      </c>
      <c r="AW12" s="96">
        <f t="shared" si="4"/>
        <v>0</v>
      </c>
      <c r="AX12" s="96">
        <f t="shared" si="4"/>
        <v>0</v>
      </c>
      <c r="AY12" s="96">
        <f t="shared" si="4"/>
        <v>3.2337233249429258E-3</v>
      </c>
      <c r="AZ12" s="96">
        <f t="shared" si="4"/>
        <v>0</v>
      </c>
      <c r="BA12" s="96">
        <f t="shared" si="4"/>
        <v>0.26193671190005924</v>
      </c>
      <c r="BB12" s="96">
        <f t="shared" si="4"/>
        <v>0</v>
      </c>
      <c r="BC12" s="96">
        <f t="shared" si="4"/>
        <v>0</v>
      </c>
      <c r="BD12" s="96">
        <f t="shared" si="4"/>
        <v>0</v>
      </c>
      <c r="BE12" s="96">
        <f t="shared" si="4"/>
        <v>0</v>
      </c>
      <c r="BF12" s="101">
        <f t="shared" si="5"/>
        <v>20.739991959627403</v>
      </c>
    </row>
    <row r="13" spans="2:58">
      <c r="B13" s="139" t="str">
        <v>Metallic Path Facility (MPF) Single Migrations</v>
      </c>
      <c r="C13" s="62" t="s">
        <v>127</v>
      </c>
      <c r="D13" s="96">
        <f t="shared" si="0"/>
        <v>0</v>
      </c>
      <c r="E13" s="96">
        <f t="shared" si="0"/>
        <v>0</v>
      </c>
      <c r="F13" s="96">
        <f t="shared" si="0"/>
        <v>0</v>
      </c>
      <c r="G13" s="96">
        <f t="shared" si="0"/>
        <v>0</v>
      </c>
      <c r="H13" s="96">
        <f t="shared" si="0"/>
        <v>0</v>
      </c>
      <c r="I13" s="96">
        <f t="shared" si="0"/>
        <v>0</v>
      </c>
      <c r="J13" s="96">
        <f t="shared" si="0"/>
        <v>0.15931286733962535</v>
      </c>
      <c r="K13" s="96">
        <f t="shared" si="0"/>
        <v>0</v>
      </c>
      <c r="L13" s="96">
        <f t="shared" si="0"/>
        <v>0</v>
      </c>
      <c r="M13" s="96">
        <f t="shared" si="0"/>
        <v>15.710111440321437</v>
      </c>
      <c r="N13" s="96">
        <f t="shared" si="1"/>
        <v>0</v>
      </c>
      <c r="O13" s="96">
        <f t="shared" si="1"/>
        <v>0</v>
      </c>
      <c r="P13" s="96">
        <f t="shared" si="1"/>
        <v>0</v>
      </c>
      <c r="Q13" s="96">
        <f t="shared" si="1"/>
        <v>0</v>
      </c>
      <c r="R13" s="96">
        <f t="shared" si="1"/>
        <v>0</v>
      </c>
      <c r="S13" s="96">
        <f t="shared" si="1"/>
        <v>0</v>
      </c>
      <c r="T13" s="96">
        <f t="shared" si="1"/>
        <v>0</v>
      </c>
      <c r="U13" s="96">
        <f t="shared" si="1"/>
        <v>0</v>
      </c>
      <c r="V13" s="96">
        <f t="shared" si="1"/>
        <v>0</v>
      </c>
      <c r="W13" s="96">
        <f t="shared" si="1"/>
        <v>0</v>
      </c>
      <c r="X13" s="96">
        <f t="shared" si="2"/>
        <v>0</v>
      </c>
      <c r="Y13" s="96">
        <f t="shared" si="2"/>
        <v>0</v>
      </c>
      <c r="Z13" s="96">
        <f t="shared" si="2"/>
        <v>0</v>
      </c>
      <c r="AA13" s="96">
        <f t="shared" si="2"/>
        <v>0</v>
      </c>
      <c r="AB13" s="96">
        <f t="shared" si="2"/>
        <v>0</v>
      </c>
      <c r="AC13" s="96">
        <f t="shared" si="2"/>
        <v>2.2857033928646224</v>
      </c>
      <c r="AD13" s="96">
        <f t="shared" si="2"/>
        <v>0</v>
      </c>
      <c r="AE13" s="96">
        <f t="shared" si="2"/>
        <v>0</v>
      </c>
      <c r="AF13" s="96">
        <f t="shared" si="2"/>
        <v>0</v>
      </c>
      <c r="AG13" s="96">
        <f t="shared" si="2"/>
        <v>0</v>
      </c>
      <c r="AH13" s="96">
        <f t="shared" si="3"/>
        <v>0.51270746560644298</v>
      </c>
      <c r="AI13" s="96">
        <f t="shared" si="3"/>
        <v>0</v>
      </c>
      <c r="AJ13" s="96">
        <f t="shared" si="3"/>
        <v>0</v>
      </c>
      <c r="AK13" s="96">
        <f t="shared" si="3"/>
        <v>0</v>
      </c>
      <c r="AL13" s="96">
        <f t="shared" si="3"/>
        <v>0</v>
      </c>
      <c r="AM13" s="96">
        <f t="shared" si="3"/>
        <v>0</v>
      </c>
      <c r="AN13" s="96">
        <f t="shared" si="3"/>
        <v>0</v>
      </c>
      <c r="AO13" s="96">
        <f t="shared" si="3"/>
        <v>0</v>
      </c>
      <c r="AP13" s="96">
        <f t="shared" si="3"/>
        <v>0</v>
      </c>
      <c r="AQ13" s="96">
        <f t="shared" si="3"/>
        <v>0</v>
      </c>
      <c r="AR13" s="96">
        <f t="shared" si="4"/>
        <v>0</v>
      </c>
      <c r="AS13" s="96">
        <f t="shared" si="4"/>
        <v>0</v>
      </c>
      <c r="AT13" s="96">
        <f t="shared" si="4"/>
        <v>0</v>
      </c>
      <c r="AU13" s="96">
        <f t="shared" si="4"/>
        <v>0</v>
      </c>
      <c r="AV13" s="96">
        <f t="shared" si="4"/>
        <v>0</v>
      </c>
      <c r="AW13" s="96">
        <f t="shared" si="4"/>
        <v>0</v>
      </c>
      <c r="AX13" s="96">
        <f t="shared" si="4"/>
        <v>0</v>
      </c>
      <c r="AY13" s="96">
        <f t="shared" si="4"/>
        <v>0</v>
      </c>
      <c r="AZ13" s="96">
        <f t="shared" si="4"/>
        <v>0</v>
      </c>
      <c r="BA13" s="96">
        <f t="shared" si="4"/>
        <v>0.21282357841879812</v>
      </c>
      <c r="BB13" s="96">
        <f t="shared" si="4"/>
        <v>0</v>
      </c>
      <c r="BC13" s="96">
        <f t="shared" si="4"/>
        <v>0</v>
      </c>
      <c r="BD13" s="96">
        <f t="shared" si="4"/>
        <v>0</v>
      </c>
      <c r="BE13" s="96">
        <f t="shared" si="4"/>
        <v>0</v>
      </c>
      <c r="BF13" s="101">
        <f t="shared" si="5"/>
        <v>18.880658744550928</v>
      </c>
    </row>
    <row r="14" spans="2:58">
      <c r="B14" s="139" t="str">
        <v>Metallic Path Facility (MPF) Bulk Migrations</v>
      </c>
      <c r="C14" s="62" t="s">
        <v>127</v>
      </c>
      <c r="D14" s="96">
        <f t="shared" si="0"/>
        <v>0</v>
      </c>
      <c r="E14" s="96">
        <f t="shared" si="0"/>
        <v>0</v>
      </c>
      <c r="F14" s="96">
        <f t="shared" si="0"/>
        <v>0</v>
      </c>
      <c r="G14" s="96">
        <f t="shared" si="0"/>
        <v>0</v>
      </c>
      <c r="H14" s="96">
        <f t="shared" si="0"/>
        <v>0</v>
      </c>
      <c r="I14" s="96">
        <f t="shared" si="0"/>
        <v>0</v>
      </c>
      <c r="J14" s="96">
        <f t="shared" si="0"/>
        <v>0.15931286733962535</v>
      </c>
      <c r="K14" s="96">
        <f t="shared" si="0"/>
        <v>0</v>
      </c>
      <c r="L14" s="96">
        <f t="shared" si="0"/>
        <v>0</v>
      </c>
      <c r="M14" s="96">
        <f t="shared" si="0"/>
        <v>10.184486037173897</v>
      </c>
      <c r="N14" s="96">
        <f t="shared" si="1"/>
        <v>0</v>
      </c>
      <c r="O14" s="96">
        <f t="shared" si="1"/>
        <v>0</v>
      </c>
      <c r="P14" s="96">
        <f t="shared" si="1"/>
        <v>0</v>
      </c>
      <c r="Q14" s="96">
        <f t="shared" si="1"/>
        <v>0</v>
      </c>
      <c r="R14" s="96">
        <f t="shared" si="1"/>
        <v>0</v>
      </c>
      <c r="S14" s="96">
        <f t="shared" si="1"/>
        <v>0</v>
      </c>
      <c r="T14" s="96">
        <f t="shared" si="1"/>
        <v>0</v>
      </c>
      <c r="U14" s="96">
        <f t="shared" si="1"/>
        <v>0</v>
      </c>
      <c r="V14" s="96">
        <f t="shared" si="1"/>
        <v>0</v>
      </c>
      <c r="W14" s="96">
        <f t="shared" si="1"/>
        <v>0</v>
      </c>
      <c r="X14" s="96">
        <f t="shared" si="2"/>
        <v>0</v>
      </c>
      <c r="Y14" s="96">
        <f t="shared" si="2"/>
        <v>0</v>
      </c>
      <c r="Z14" s="96">
        <f t="shared" si="2"/>
        <v>0</v>
      </c>
      <c r="AA14" s="96">
        <f t="shared" si="2"/>
        <v>0</v>
      </c>
      <c r="AB14" s="96">
        <f t="shared" si="2"/>
        <v>0</v>
      </c>
      <c r="AC14" s="96">
        <f t="shared" si="2"/>
        <v>2.2857033928646224</v>
      </c>
      <c r="AD14" s="96">
        <f t="shared" si="2"/>
        <v>0</v>
      </c>
      <c r="AE14" s="96">
        <f t="shared" si="2"/>
        <v>0</v>
      </c>
      <c r="AF14" s="96">
        <f t="shared" si="2"/>
        <v>0</v>
      </c>
      <c r="AG14" s="96">
        <f t="shared" si="2"/>
        <v>0</v>
      </c>
      <c r="AH14" s="96">
        <f t="shared" si="3"/>
        <v>0.39414945654387107</v>
      </c>
      <c r="AI14" s="96">
        <f t="shared" si="3"/>
        <v>0</v>
      </c>
      <c r="AJ14" s="96">
        <f t="shared" si="3"/>
        <v>0</v>
      </c>
      <c r="AK14" s="96">
        <f t="shared" si="3"/>
        <v>0</v>
      </c>
      <c r="AL14" s="96">
        <f t="shared" si="3"/>
        <v>0</v>
      </c>
      <c r="AM14" s="96">
        <f t="shared" si="3"/>
        <v>0</v>
      </c>
      <c r="AN14" s="96">
        <f t="shared" si="3"/>
        <v>0</v>
      </c>
      <c r="AO14" s="96">
        <f t="shared" si="3"/>
        <v>0</v>
      </c>
      <c r="AP14" s="96">
        <f t="shared" si="3"/>
        <v>0</v>
      </c>
      <c r="AQ14" s="96">
        <f t="shared" si="3"/>
        <v>0</v>
      </c>
      <c r="AR14" s="96">
        <f t="shared" si="4"/>
        <v>0</v>
      </c>
      <c r="AS14" s="96">
        <f t="shared" si="4"/>
        <v>0</v>
      </c>
      <c r="AT14" s="96">
        <f t="shared" si="4"/>
        <v>0</v>
      </c>
      <c r="AU14" s="96">
        <f t="shared" si="4"/>
        <v>0</v>
      </c>
      <c r="AV14" s="96">
        <f t="shared" si="4"/>
        <v>0</v>
      </c>
      <c r="AW14" s="96">
        <f t="shared" si="4"/>
        <v>0</v>
      </c>
      <c r="AX14" s="96">
        <f t="shared" si="4"/>
        <v>0</v>
      </c>
      <c r="AY14" s="96">
        <f t="shared" si="4"/>
        <v>0</v>
      </c>
      <c r="AZ14" s="96">
        <f t="shared" si="4"/>
        <v>0</v>
      </c>
      <c r="BA14" s="96">
        <f t="shared" si="4"/>
        <v>0.16371044493753703</v>
      </c>
      <c r="BB14" s="96">
        <f t="shared" si="4"/>
        <v>0</v>
      </c>
      <c r="BC14" s="96">
        <f t="shared" si="4"/>
        <v>0</v>
      </c>
      <c r="BD14" s="96">
        <f t="shared" si="4"/>
        <v>0</v>
      </c>
      <c r="BE14" s="96">
        <f t="shared" si="4"/>
        <v>0</v>
      </c>
      <c r="BF14" s="101">
        <f t="shared" si="5"/>
        <v>13.187362198859555</v>
      </c>
    </row>
    <row r="15" spans="2:58">
      <c r="B15" s="139" t="str">
        <v>Metallic Path Facility (MPF) Rentals</v>
      </c>
      <c r="C15" s="62" t="s">
        <v>127</v>
      </c>
      <c r="D15" s="96">
        <f t="shared" ref="D15:M24" si="6">IFERROR(Comp_unit_LRIC_2015_16*INDEX(usage_factor_initial,MATCH($B15,Service_list,0),MATCH(D$4,Component_list,0)),0)</f>
        <v>4.2257364615307189</v>
      </c>
      <c r="E15" s="96">
        <f t="shared" si="6"/>
        <v>0</v>
      </c>
      <c r="F15" s="96">
        <f t="shared" si="6"/>
        <v>0</v>
      </c>
      <c r="G15" s="96">
        <f t="shared" si="6"/>
        <v>0</v>
      </c>
      <c r="H15" s="96">
        <f t="shared" si="6"/>
        <v>0</v>
      </c>
      <c r="I15" s="96">
        <f t="shared" si="6"/>
        <v>0</v>
      </c>
      <c r="J15" s="96">
        <f t="shared" si="6"/>
        <v>0.15931286733962535</v>
      </c>
      <c r="K15" s="96">
        <f t="shared" si="6"/>
        <v>0</v>
      </c>
      <c r="L15" s="96">
        <f t="shared" si="6"/>
        <v>0</v>
      </c>
      <c r="M15" s="96">
        <f t="shared" si="6"/>
        <v>0</v>
      </c>
      <c r="N15" s="96">
        <f t="shared" ref="N15:W24" si="7">IFERROR(Comp_unit_LRIC_2015_16*INDEX(usage_factor_initial,MATCH($B15,Service_list,0),MATCH(N$4,Component_list,0)),0)</f>
        <v>2.4917782389314831</v>
      </c>
      <c r="O15" s="96">
        <f t="shared" si="7"/>
        <v>2.0033877766314201</v>
      </c>
      <c r="P15" s="96">
        <f t="shared" si="7"/>
        <v>11.904406361578546</v>
      </c>
      <c r="Q15" s="96">
        <f t="shared" si="7"/>
        <v>5.2918428956064512</v>
      </c>
      <c r="R15" s="96">
        <f t="shared" si="7"/>
        <v>1.7709047714593902</v>
      </c>
      <c r="S15" s="96">
        <f t="shared" si="7"/>
        <v>1.4534152081746168</v>
      </c>
      <c r="T15" s="96">
        <f t="shared" si="7"/>
        <v>0.17654413601458027</v>
      </c>
      <c r="U15" s="96">
        <f t="shared" si="7"/>
        <v>15.863629161145093</v>
      </c>
      <c r="V15" s="96">
        <f t="shared" si="7"/>
        <v>2.6082344896051315</v>
      </c>
      <c r="W15" s="96">
        <f t="shared" si="7"/>
        <v>0</v>
      </c>
      <c r="X15" s="96">
        <f t="shared" ref="X15:AG24" si="8">IFERROR(Comp_unit_LRIC_2015_16*INDEX(usage_factor_initial,MATCH($B15,Service_list,0),MATCH(X$4,Component_list,0)),0)</f>
        <v>0</v>
      </c>
      <c r="Y15" s="96">
        <f t="shared" si="8"/>
        <v>0</v>
      </c>
      <c r="Z15" s="96">
        <f t="shared" si="8"/>
        <v>0</v>
      </c>
      <c r="AA15" s="96">
        <f t="shared" si="8"/>
        <v>0</v>
      </c>
      <c r="AB15" s="96">
        <f t="shared" si="8"/>
        <v>0</v>
      </c>
      <c r="AC15" s="96">
        <f t="shared" si="8"/>
        <v>0</v>
      </c>
      <c r="AD15" s="96">
        <f t="shared" si="8"/>
        <v>0</v>
      </c>
      <c r="AE15" s="96">
        <f t="shared" si="8"/>
        <v>0</v>
      </c>
      <c r="AF15" s="96">
        <f t="shared" si="8"/>
        <v>0.54746492315925244</v>
      </c>
      <c r="AG15" s="96">
        <f t="shared" si="8"/>
        <v>0</v>
      </c>
      <c r="AH15" s="96">
        <f t="shared" ref="AH15:AQ24" si="9">IFERROR(Comp_unit_LRIC_2015_16*INDEX(usage_factor_initial,MATCH($B15,Service_list,0),MATCH(AH$4,Component_list,0)),0)</f>
        <v>0.15524388356495264</v>
      </c>
      <c r="AI15" s="96">
        <f t="shared" si="9"/>
        <v>0</v>
      </c>
      <c r="AJ15" s="96">
        <f t="shared" si="9"/>
        <v>0</v>
      </c>
      <c r="AK15" s="96">
        <f t="shared" si="9"/>
        <v>0</v>
      </c>
      <c r="AL15" s="96">
        <f t="shared" si="9"/>
        <v>0</v>
      </c>
      <c r="AM15" s="96">
        <f t="shared" si="9"/>
        <v>0</v>
      </c>
      <c r="AN15" s="96">
        <f t="shared" si="9"/>
        <v>0</v>
      </c>
      <c r="AO15" s="96">
        <f t="shared" si="9"/>
        <v>0</v>
      </c>
      <c r="AP15" s="96">
        <f t="shared" si="9"/>
        <v>0</v>
      </c>
      <c r="AQ15" s="96">
        <f t="shared" si="9"/>
        <v>0</v>
      </c>
      <c r="AR15" s="96">
        <f t="shared" ref="AR15:BE24" si="10">IFERROR(Comp_unit_LRIC_2015_16*INDEX(usage_factor_initial,MATCH($B15,Service_list,0),MATCH(AR$4,Component_list,0)),0)</f>
        <v>0</v>
      </c>
      <c r="AS15" s="96">
        <f t="shared" si="10"/>
        <v>0</v>
      </c>
      <c r="AT15" s="96">
        <f t="shared" si="10"/>
        <v>0</v>
      </c>
      <c r="AU15" s="96">
        <f t="shared" si="10"/>
        <v>0</v>
      </c>
      <c r="AV15" s="96">
        <f t="shared" si="10"/>
        <v>0</v>
      </c>
      <c r="AW15" s="96">
        <f t="shared" si="10"/>
        <v>0</v>
      </c>
      <c r="AX15" s="96">
        <f t="shared" si="10"/>
        <v>0</v>
      </c>
      <c r="AY15" s="96">
        <f t="shared" si="10"/>
        <v>6.1846549292961777E-3</v>
      </c>
      <c r="AZ15" s="96">
        <f t="shared" si="10"/>
        <v>0</v>
      </c>
      <c r="BA15" s="96">
        <f t="shared" si="10"/>
        <v>0.58935760177513319</v>
      </c>
      <c r="BB15" s="96">
        <f t="shared" si="10"/>
        <v>0</v>
      </c>
      <c r="BC15" s="96">
        <f t="shared" si="10"/>
        <v>0.73285957223885456</v>
      </c>
      <c r="BD15" s="96">
        <f t="shared" si="10"/>
        <v>0</v>
      </c>
      <c r="BE15" s="96">
        <f t="shared" si="10"/>
        <v>0</v>
      </c>
      <c r="BF15" s="101">
        <f t="shared" si="5"/>
        <v>49.980303003684547</v>
      </c>
    </row>
    <row r="16" spans="2:58">
      <c r="B16" s="139" t="str">
        <v>Hard Ceases</v>
      </c>
      <c r="C16" s="62" t="s">
        <v>127</v>
      </c>
      <c r="D16" s="96">
        <f t="shared" si="6"/>
        <v>0</v>
      </c>
      <c r="E16" s="96">
        <f t="shared" si="6"/>
        <v>0</v>
      </c>
      <c r="F16" s="96">
        <f t="shared" si="6"/>
        <v>0</v>
      </c>
      <c r="G16" s="96">
        <f t="shared" si="6"/>
        <v>0</v>
      </c>
      <c r="H16" s="96">
        <f t="shared" si="6"/>
        <v>0</v>
      </c>
      <c r="I16" s="96">
        <f t="shared" si="6"/>
        <v>0</v>
      </c>
      <c r="J16" s="96">
        <f t="shared" si="6"/>
        <v>0.11011330536709397</v>
      </c>
      <c r="K16" s="96">
        <f t="shared" si="6"/>
        <v>0</v>
      </c>
      <c r="L16" s="96">
        <f t="shared" si="6"/>
        <v>0</v>
      </c>
      <c r="M16" s="96">
        <f t="shared" si="6"/>
        <v>11.59297878699582</v>
      </c>
      <c r="N16" s="96">
        <f t="shared" si="7"/>
        <v>0</v>
      </c>
      <c r="O16" s="96">
        <f t="shared" si="7"/>
        <v>0</v>
      </c>
      <c r="P16" s="96">
        <f t="shared" si="7"/>
        <v>0</v>
      </c>
      <c r="Q16" s="96">
        <f t="shared" si="7"/>
        <v>0</v>
      </c>
      <c r="R16" s="96">
        <f t="shared" si="7"/>
        <v>0</v>
      </c>
      <c r="S16" s="96">
        <f t="shared" si="7"/>
        <v>0</v>
      </c>
      <c r="T16" s="96">
        <f t="shared" si="7"/>
        <v>0</v>
      </c>
      <c r="U16" s="96">
        <f t="shared" si="7"/>
        <v>0</v>
      </c>
      <c r="V16" s="96">
        <f t="shared" si="7"/>
        <v>0</v>
      </c>
      <c r="W16" s="96">
        <f t="shared" si="7"/>
        <v>0</v>
      </c>
      <c r="X16" s="96">
        <f t="shared" si="8"/>
        <v>0</v>
      </c>
      <c r="Y16" s="96">
        <f t="shared" si="8"/>
        <v>0</v>
      </c>
      <c r="Z16" s="96">
        <f t="shared" si="8"/>
        <v>0</v>
      </c>
      <c r="AA16" s="96">
        <f t="shared" si="8"/>
        <v>0</v>
      </c>
      <c r="AB16" s="96">
        <f t="shared" si="8"/>
        <v>0</v>
      </c>
      <c r="AC16" s="96">
        <f t="shared" si="8"/>
        <v>2.2404419395405704</v>
      </c>
      <c r="AD16" s="96">
        <f t="shared" si="8"/>
        <v>0</v>
      </c>
      <c r="AE16" s="96">
        <f t="shared" si="8"/>
        <v>0</v>
      </c>
      <c r="AF16" s="96">
        <f t="shared" si="8"/>
        <v>0</v>
      </c>
      <c r="AG16" s="96">
        <f t="shared" si="8"/>
        <v>0</v>
      </c>
      <c r="AH16" s="96">
        <f t="shared" si="9"/>
        <v>0</v>
      </c>
      <c r="AI16" s="96">
        <f t="shared" si="9"/>
        <v>0</v>
      </c>
      <c r="AJ16" s="96">
        <f t="shared" si="9"/>
        <v>0</v>
      </c>
      <c r="AK16" s="96">
        <f t="shared" si="9"/>
        <v>0</v>
      </c>
      <c r="AL16" s="96">
        <f t="shared" si="9"/>
        <v>0</v>
      </c>
      <c r="AM16" s="96">
        <f t="shared" si="9"/>
        <v>0</v>
      </c>
      <c r="AN16" s="96">
        <f t="shared" si="9"/>
        <v>0</v>
      </c>
      <c r="AO16" s="96">
        <f t="shared" si="9"/>
        <v>0</v>
      </c>
      <c r="AP16" s="96">
        <f t="shared" si="9"/>
        <v>0</v>
      </c>
      <c r="AQ16" s="96">
        <f t="shared" si="9"/>
        <v>0</v>
      </c>
      <c r="AR16" s="96">
        <f t="shared" si="10"/>
        <v>0</v>
      </c>
      <c r="AS16" s="96">
        <f t="shared" si="10"/>
        <v>0</v>
      </c>
      <c r="AT16" s="96">
        <f t="shared" si="10"/>
        <v>0</v>
      </c>
      <c r="AU16" s="96">
        <f t="shared" si="10"/>
        <v>0</v>
      </c>
      <c r="AV16" s="96">
        <f t="shared" si="10"/>
        <v>0</v>
      </c>
      <c r="AW16" s="96">
        <f t="shared" si="10"/>
        <v>0</v>
      </c>
      <c r="AX16" s="96">
        <f t="shared" si="10"/>
        <v>0</v>
      </c>
      <c r="AY16" s="96">
        <f t="shared" si="10"/>
        <v>1.7172527232807973E-3</v>
      </c>
      <c r="AZ16" s="96">
        <f t="shared" si="10"/>
        <v>0</v>
      </c>
      <c r="BA16" s="96">
        <f t="shared" si="10"/>
        <v>0.34379193436882771</v>
      </c>
      <c r="BB16" s="96">
        <f t="shared" si="10"/>
        <v>0</v>
      </c>
      <c r="BC16" s="96">
        <f t="shared" si="10"/>
        <v>0</v>
      </c>
      <c r="BD16" s="96">
        <f t="shared" si="10"/>
        <v>0</v>
      </c>
      <c r="BE16" s="96">
        <f t="shared" si="10"/>
        <v>0</v>
      </c>
      <c r="BF16" s="101">
        <f t="shared" si="5"/>
        <v>14.289043218995593</v>
      </c>
    </row>
    <row r="17" spans="2:59">
      <c r="B17" s="139" t="str">
        <v>Co-mingling New Provide Services</v>
      </c>
      <c r="C17" s="62" t="s">
        <v>127</v>
      </c>
      <c r="D17" s="96">
        <f t="shared" si="6"/>
        <v>0</v>
      </c>
      <c r="E17" s="96">
        <f t="shared" si="6"/>
        <v>0</v>
      </c>
      <c r="F17" s="96">
        <f t="shared" si="6"/>
        <v>0</v>
      </c>
      <c r="G17" s="96">
        <f t="shared" si="6"/>
        <v>7527.2074868424434</v>
      </c>
      <c r="H17" s="96">
        <f t="shared" si="6"/>
        <v>0</v>
      </c>
      <c r="I17" s="96">
        <f t="shared" si="6"/>
        <v>0</v>
      </c>
      <c r="J17" s="96">
        <f t="shared" si="6"/>
        <v>1.0039053478680804</v>
      </c>
      <c r="K17" s="96">
        <f t="shared" si="6"/>
        <v>0</v>
      </c>
      <c r="L17" s="96">
        <f t="shared" si="6"/>
        <v>0</v>
      </c>
      <c r="M17" s="96">
        <f t="shared" si="6"/>
        <v>0</v>
      </c>
      <c r="N17" s="96">
        <f t="shared" si="7"/>
        <v>0</v>
      </c>
      <c r="O17" s="96">
        <f t="shared" si="7"/>
        <v>0</v>
      </c>
      <c r="P17" s="96">
        <f t="shared" si="7"/>
        <v>0</v>
      </c>
      <c r="Q17" s="96">
        <f t="shared" si="7"/>
        <v>0</v>
      </c>
      <c r="R17" s="96">
        <f t="shared" si="7"/>
        <v>0</v>
      </c>
      <c r="S17" s="96">
        <f t="shared" si="7"/>
        <v>0</v>
      </c>
      <c r="T17" s="96">
        <f t="shared" si="7"/>
        <v>0</v>
      </c>
      <c r="U17" s="96">
        <f t="shared" si="7"/>
        <v>0</v>
      </c>
      <c r="V17" s="96">
        <f t="shared" si="7"/>
        <v>0</v>
      </c>
      <c r="W17" s="96">
        <f t="shared" si="7"/>
        <v>0</v>
      </c>
      <c r="X17" s="96">
        <f t="shared" si="8"/>
        <v>0</v>
      </c>
      <c r="Y17" s="96">
        <f t="shared" si="8"/>
        <v>0</v>
      </c>
      <c r="Z17" s="96">
        <f t="shared" si="8"/>
        <v>0</v>
      </c>
      <c r="AA17" s="96">
        <f t="shared" si="8"/>
        <v>0</v>
      </c>
      <c r="AB17" s="96">
        <f t="shared" si="8"/>
        <v>0</v>
      </c>
      <c r="AC17" s="96">
        <f t="shared" si="8"/>
        <v>14.483665063696618</v>
      </c>
      <c r="AD17" s="96">
        <f t="shared" si="8"/>
        <v>0</v>
      </c>
      <c r="AE17" s="96">
        <f t="shared" si="8"/>
        <v>0</v>
      </c>
      <c r="AF17" s="96">
        <f t="shared" si="8"/>
        <v>0</v>
      </c>
      <c r="AG17" s="96">
        <f t="shared" si="8"/>
        <v>0</v>
      </c>
      <c r="AH17" s="96">
        <f t="shared" si="9"/>
        <v>0</v>
      </c>
      <c r="AI17" s="96">
        <f t="shared" si="9"/>
        <v>0</v>
      </c>
      <c r="AJ17" s="96">
        <f t="shared" si="9"/>
        <v>0</v>
      </c>
      <c r="AK17" s="96">
        <f t="shared" si="9"/>
        <v>0</v>
      </c>
      <c r="AL17" s="96">
        <f t="shared" si="9"/>
        <v>0</v>
      </c>
      <c r="AM17" s="96">
        <f t="shared" si="9"/>
        <v>0</v>
      </c>
      <c r="AN17" s="96">
        <f t="shared" si="9"/>
        <v>0</v>
      </c>
      <c r="AO17" s="96">
        <f t="shared" si="9"/>
        <v>0</v>
      </c>
      <c r="AP17" s="96">
        <f t="shared" si="9"/>
        <v>0</v>
      </c>
      <c r="AQ17" s="96">
        <f t="shared" si="9"/>
        <v>0</v>
      </c>
      <c r="AR17" s="96">
        <f t="shared" si="10"/>
        <v>0</v>
      </c>
      <c r="AS17" s="96">
        <f t="shared" si="10"/>
        <v>0</v>
      </c>
      <c r="AT17" s="96">
        <f t="shared" si="10"/>
        <v>0</v>
      </c>
      <c r="AU17" s="96">
        <f t="shared" si="10"/>
        <v>0</v>
      </c>
      <c r="AV17" s="96">
        <f t="shared" si="10"/>
        <v>0</v>
      </c>
      <c r="AW17" s="96">
        <f t="shared" si="10"/>
        <v>0</v>
      </c>
      <c r="AX17" s="96">
        <f t="shared" si="10"/>
        <v>0</v>
      </c>
      <c r="AY17" s="96">
        <f t="shared" si="10"/>
        <v>0</v>
      </c>
      <c r="AZ17" s="96">
        <f t="shared" si="10"/>
        <v>0</v>
      </c>
      <c r="BA17" s="96">
        <f t="shared" si="10"/>
        <v>51.601532244311663</v>
      </c>
      <c r="BB17" s="96">
        <f t="shared" si="10"/>
        <v>0</v>
      </c>
      <c r="BC17" s="96">
        <f t="shared" si="10"/>
        <v>0</v>
      </c>
      <c r="BD17" s="96">
        <f t="shared" si="10"/>
        <v>0</v>
      </c>
      <c r="BE17" s="96">
        <f t="shared" si="10"/>
        <v>0</v>
      </c>
      <c r="BF17" s="101">
        <f t="shared" si="5"/>
        <v>7594.296589498319</v>
      </c>
    </row>
    <row r="18" spans="2:59">
      <c r="B18" s="139" t="str">
        <v>Co-mingling Rental Services</v>
      </c>
      <c r="C18" s="62" t="s">
        <v>127</v>
      </c>
      <c r="D18" s="96">
        <f t="shared" si="6"/>
        <v>0</v>
      </c>
      <c r="E18" s="96">
        <f t="shared" si="6"/>
        <v>0</v>
      </c>
      <c r="F18" s="96">
        <f t="shared" si="6"/>
        <v>0</v>
      </c>
      <c r="G18" s="96">
        <f t="shared" si="6"/>
        <v>0</v>
      </c>
      <c r="H18" s="96">
        <f t="shared" si="6"/>
        <v>723.34502899881738</v>
      </c>
      <c r="I18" s="96">
        <f t="shared" si="6"/>
        <v>0</v>
      </c>
      <c r="J18" s="96">
        <f t="shared" si="6"/>
        <v>6.066774558469997</v>
      </c>
      <c r="K18" s="96">
        <f t="shared" si="6"/>
        <v>0</v>
      </c>
      <c r="L18" s="96">
        <f t="shared" si="6"/>
        <v>0</v>
      </c>
      <c r="M18" s="96">
        <f t="shared" si="6"/>
        <v>0</v>
      </c>
      <c r="N18" s="96">
        <f t="shared" si="7"/>
        <v>0</v>
      </c>
      <c r="O18" s="96">
        <f t="shared" si="7"/>
        <v>0</v>
      </c>
      <c r="P18" s="96">
        <f t="shared" si="7"/>
        <v>0</v>
      </c>
      <c r="Q18" s="96">
        <f t="shared" si="7"/>
        <v>0</v>
      </c>
      <c r="R18" s="96">
        <f t="shared" si="7"/>
        <v>0</v>
      </c>
      <c r="S18" s="96">
        <f t="shared" si="7"/>
        <v>0</v>
      </c>
      <c r="T18" s="96">
        <f t="shared" si="7"/>
        <v>0</v>
      </c>
      <c r="U18" s="96">
        <f t="shared" si="7"/>
        <v>0</v>
      </c>
      <c r="V18" s="96">
        <f t="shared" si="7"/>
        <v>0</v>
      </c>
      <c r="W18" s="96">
        <f t="shared" si="7"/>
        <v>0</v>
      </c>
      <c r="X18" s="96">
        <f t="shared" si="8"/>
        <v>0</v>
      </c>
      <c r="Y18" s="96">
        <f t="shared" si="8"/>
        <v>0</v>
      </c>
      <c r="Z18" s="96">
        <f t="shared" si="8"/>
        <v>0</v>
      </c>
      <c r="AA18" s="96">
        <f t="shared" si="8"/>
        <v>0</v>
      </c>
      <c r="AB18" s="96">
        <f t="shared" si="8"/>
        <v>0</v>
      </c>
      <c r="AC18" s="96">
        <f t="shared" si="8"/>
        <v>0</v>
      </c>
      <c r="AD18" s="96">
        <f t="shared" si="8"/>
        <v>0</v>
      </c>
      <c r="AE18" s="96">
        <f t="shared" si="8"/>
        <v>0</v>
      </c>
      <c r="AF18" s="96">
        <f t="shared" si="8"/>
        <v>20.830769303970364</v>
      </c>
      <c r="AG18" s="96">
        <f t="shared" si="8"/>
        <v>0</v>
      </c>
      <c r="AH18" s="96">
        <f t="shared" si="9"/>
        <v>0</v>
      </c>
      <c r="AI18" s="96">
        <f t="shared" si="9"/>
        <v>0</v>
      </c>
      <c r="AJ18" s="96">
        <f t="shared" si="9"/>
        <v>0</v>
      </c>
      <c r="AK18" s="96">
        <f t="shared" si="9"/>
        <v>0</v>
      </c>
      <c r="AL18" s="96">
        <f t="shared" si="9"/>
        <v>0</v>
      </c>
      <c r="AM18" s="96">
        <f t="shared" si="9"/>
        <v>0</v>
      </c>
      <c r="AN18" s="96">
        <f t="shared" si="9"/>
        <v>0</v>
      </c>
      <c r="AO18" s="96">
        <f t="shared" si="9"/>
        <v>0</v>
      </c>
      <c r="AP18" s="96">
        <f t="shared" si="9"/>
        <v>0</v>
      </c>
      <c r="AQ18" s="96">
        <f t="shared" si="9"/>
        <v>0</v>
      </c>
      <c r="AR18" s="96">
        <f t="shared" si="10"/>
        <v>0</v>
      </c>
      <c r="AS18" s="96">
        <f t="shared" si="10"/>
        <v>0</v>
      </c>
      <c r="AT18" s="96">
        <f t="shared" si="10"/>
        <v>0</v>
      </c>
      <c r="AU18" s="96">
        <f t="shared" si="10"/>
        <v>0</v>
      </c>
      <c r="AV18" s="96">
        <f t="shared" si="10"/>
        <v>0</v>
      </c>
      <c r="AW18" s="96">
        <f t="shared" si="10"/>
        <v>0</v>
      </c>
      <c r="AX18" s="96">
        <f t="shared" si="10"/>
        <v>0</v>
      </c>
      <c r="AY18" s="96">
        <f t="shared" si="10"/>
        <v>0</v>
      </c>
      <c r="AZ18" s="96">
        <f t="shared" si="10"/>
        <v>0</v>
      </c>
      <c r="BA18" s="96">
        <f t="shared" si="10"/>
        <v>35.476053417964273</v>
      </c>
      <c r="BB18" s="96">
        <f t="shared" si="10"/>
        <v>710.9111543858819</v>
      </c>
      <c r="BC18" s="96">
        <f t="shared" si="10"/>
        <v>0</v>
      </c>
      <c r="BD18" s="96">
        <f t="shared" si="10"/>
        <v>0</v>
      </c>
      <c r="BE18" s="96">
        <f t="shared" si="10"/>
        <v>0</v>
      </c>
      <c r="BF18" s="101">
        <f t="shared" si="5"/>
        <v>1496.6297806651039</v>
      </c>
    </row>
    <row r="19" spans="2:59">
      <c r="B19" s="139" t="str">
        <v>Tie cables</v>
      </c>
      <c r="C19" s="62" t="s">
        <v>127</v>
      </c>
      <c r="D19" s="96">
        <f t="shared" si="6"/>
        <v>0</v>
      </c>
      <c r="E19" s="96">
        <f t="shared" si="6"/>
        <v>0</v>
      </c>
      <c r="F19" s="96">
        <f t="shared" si="6"/>
        <v>0</v>
      </c>
      <c r="G19" s="96">
        <f t="shared" si="6"/>
        <v>0</v>
      </c>
      <c r="H19" s="96">
        <f t="shared" si="6"/>
        <v>0</v>
      </c>
      <c r="I19" s="96">
        <f t="shared" si="6"/>
        <v>9.3646493906644732</v>
      </c>
      <c r="J19" s="96">
        <f t="shared" si="6"/>
        <v>9.9570542087265831E-2</v>
      </c>
      <c r="K19" s="96">
        <f t="shared" si="6"/>
        <v>0</v>
      </c>
      <c r="L19" s="96">
        <f t="shared" si="6"/>
        <v>0</v>
      </c>
      <c r="M19" s="96">
        <f t="shared" si="6"/>
        <v>0</v>
      </c>
      <c r="N19" s="96">
        <f t="shared" si="7"/>
        <v>0</v>
      </c>
      <c r="O19" s="96">
        <f t="shared" si="7"/>
        <v>0</v>
      </c>
      <c r="P19" s="96">
        <f t="shared" si="7"/>
        <v>0</v>
      </c>
      <c r="Q19" s="96">
        <f t="shared" si="7"/>
        <v>0</v>
      </c>
      <c r="R19" s="96">
        <f t="shared" si="7"/>
        <v>0</v>
      </c>
      <c r="S19" s="96">
        <f t="shared" si="7"/>
        <v>0</v>
      </c>
      <c r="T19" s="96">
        <f t="shared" si="7"/>
        <v>0</v>
      </c>
      <c r="U19" s="96">
        <f t="shared" si="7"/>
        <v>0</v>
      </c>
      <c r="V19" s="96">
        <f t="shared" si="7"/>
        <v>0</v>
      </c>
      <c r="W19" s="96">
        <f t="shared" si="7"/>
        <v>0</v>
      </c>
      <c r="X19" s="96">
        <f t="shared" si="8"/>
        <v>0</v>
      </c>
      <c r="Y19" s="96">
        <f t="shared" si="8"/>
        <v>0</v>
      </c>
      <c r="Z19" s="96">
        <f t="shared" si="8"/>
        <v>0</v>
      </c>
      <c r="AA19" s="96">
        <f t="shared" si="8"/>
        <v>0</v>
      </c>
      <c r="AB19" s="96">
        <f t="shared" si="8"/>
        <v>0</v>
      </c>
      <c r="AC19" s="96">
        <f t="shared" si="8"/>
        <v>1.4257357797076358</v>
      </c>
      <c r="AD19" s="96">
        <f t="shared" si="8"/>
        <v>0</v>
      </c>
      <c r="AE19" s="96">
        <f t="shared" si="8"/>
        <v>0</v>
      </c>
      <c r="AF19" s="96">
        <f t="shared" si="8"/>
        <v>0.17345423308015917</v>
      </c>
      <c r="AG19" s="96">
        <f t="shared" si="8"/>
        <v>0</v>
      </c>
      <c r="AH19" s="96">
        <f t="shared" si="9"/>
        <v>0</v>
      </c>
      <c r="AI19" s="96">
        <f t="shared" si="9"/>
        <v>0</v>
      </c>
      <c r="AJ19" s="96">
        <f t="shared" si="9"/>
        <v>0</v>
      </c>
      <c r="AK19" s="96">
        <f t="shared" si="9"/>
        <v>0</v>
      </c>
      <c r="AL19" s="96">
        <f t="shared" si="9"/>
        <v>0</v>
      </c>
      <c r="AM19" s="96">
        <f t="shared" si="9"/>
        <v>0</v>
      </c>
      <c r="AN19" s="96">
        <f t="shared" si="9"/>
        <v>0</v>
      </c>
      <c r="AO19" s="96">
        <f t="shared" si="9"/>
        <v>0</v>
      </c>
      <c r="AP19" s="96">
        <f t="shared" si="9"/>
        <v>0</v>
      </c>
      <c r="AQ19" s="96">
        <f t="shared" si="9"/>
        <v>0</v>
      </c>
      <c r="AR19" s="96">
        <f t="shared" si="10"/>
        <v>0</v>
      </c>
      <c r="AS19" s="96">
        <f t="shared" si="10"/>
        <v>0</v>
      </c>
      <c r="AT19" s="96">
        <f t="shared" si="10"/>
        <v>0</v>
      </c>
      <c r="AU19" s="96">
        <f t="shared" si="10"/>
        <v>0</v>
      </c>
      <c r="AV19" s="96">
        <f t="shared" si="10"/>
        <v>0</v>
      </c>
      <c r="AW19" s="96">
        <f t="shared" si="10"/>
        <v>0</v>
      </c>
      <c r="AX19" s="96">
        <f t="shared" si="10"/>
        <v>0</v>
      </c>
      <c r="AY19" s="96">
        <f t="shared" si="10"/>
        <v>3.3503749096861664E-3</v>
      </c>
      <c r="AZ19" s="96">
        <f t="shared" si="10"/>
        <v>0</v>
      </c>
      <c r="BA19" s="96">
        <f t="shared" si="10"/>
        <v>0.21282357841879812</v>
      </c>
      <c r="BB19" s="96">
        <f t="shared" si="10"/>
        <v>0</v>
      </c>
      <c r="BC19" s="96">
        <f t="shared" si="10"/>
        <v>0</v>
      </c>
      <c r="BD19" s="96">
        <f t="shared" si="10"/>
        <v>0</v>
      </c>
      <c r="BE19" s="96">
        <f t="shared" si="10"/>
        <v>0</v>
      </c>
      <c r="BF19" s="101">
        <f t="shared" si="5"/>
        <v>11.279583898868019</v>
      </c>
    </row>
    <row r="20" spans="2:59">
      <c r="B20" s="139" t="str">
        <v>Other LLU Ancillary Services</v>
      </c>
      <c r="C20" s="62" t="s">
        <v>127</v>
      </c>
      <c r="D20" s="96">
        <f t="shared" si="6"/>
        <v>0</v>
      </c>
      <c r="E20" s="96">
        <f t="shared" si="6"/>
        <v>0</v>
      </c>
      <c r="F20" s="96">
        <f t="shared" si="6"/>
        <v>0</v>
      </c>
      <c r="G20" s="96">
        <f t="shared" si="6"/>
        <v>0</v>
      </c>
      <c r="H20" s="96">
        <f t="shared" si="6"/>
        <v>0</v>
      </c>
      <c r="I20" s="96">
        <f t="shared" si="6"/>
        <v>0</v>
      </c>
      <c r="J20" s="96">
        <f t="shared" si="6"/>
        <v>0.15931286733962535</v>
      </c>
      <c r="K20" s="96">
        <f t="shared" si="6"/>
        <v>0</v>
      </c>
      <c r="L20" s="96">
        <f t="shared" si="6"/>
        <v>0</v>
      </c>
      <c r="M20" s="96">
        <f t="shared" si="6"/>
        <v>0.32503678842044353</v>
      </c>
      <c r="N20" s="96">
        <f t="shared" si="7"/>
        <v>0</v>
      </c>
      <c r="O20" s="96">
        <f t="shared" si="7"/>
        <v>0</v>
      </c>
      <c r="P20" s="96">
        <f t="shared" si="7"/>
        <v>0</v>
      </c>
      <c r="Q20" s="96">
        <f t="shared" si="7"/>
        <v>0</v>
      </c>
      <c r="R20" s="96">
        <f t="shared" si="7"/>
        <v>0</v>
      </c>
      <c r="S20" s="96">
        <f t="shared" si="7"/>
        <v>0</v>
      </c>
      <c r="T20" s="96">
        <f t="shared" si="7"/>
        <v>0</v>
      </c>
      <c r="U20" s="96">
        <f t="shared" si="7"/>
        <v>0</v>
      </c>
      <c r="V20" s="96">
        <f t="shared" si="7"/>
        <v>0</v>
      </c>
      <c r="W20" s="96">
        <f t="shared" si="7"/>
        <v>0</v>
      </c>
      <c r="X20" s="96">
        <f t="shared" si="8"/>
        <v>0</v>
      </c>
      <c r="Y20" s="96">
        <f t="shared" si="8"/>
        <v>0</v>
      </c>
      <c r="Z20" s="96">
        <f t="shared" si="8"/>
        <v>0</v>
      </c>
      <c r="AA20" s="96">
        <f t="shared" si="8"/>
        <v>0</v>
      </c>
      <c r="AB20" s="96">
        <f t="shared" si="8"/>
        <v>0</v>
      </c>
      <c r="AC20" s="96">
        <f t="shared" si="8"/>
        <v>2.2857033928646224</v>
      </c>
      <c r="AD20" s="96">
        <f t="shared" si="8"/>
        <v>0</v>
      </c>
      <c r="AE20" s="96">
        <f t="shared" si="8"/>
        <v>0</v>
      </c>
      <c r="AF20" s="96">
        <f t="shared" si="8"/>
        <v>0</v>
      </c>
      <c r="AG20" s="96">
        <f t="shared" si="8"/>
        <v>0</v>
      </c>
      <c r="AH20" s="96">
        <f t="shared" si="9"/>
        <v>0.29661871701315157</v>
      </c>
      <c r="AI20" s="96">
        <f t="shared" si="9"/>
        <v>0</v>
      </c>
      <c r="AJ20" s="96">
        <f t="shared" si="9"/>
        <v>0</v>
      </c>
      <c r="AK20" s="96">
        <f t="shared" si="9"/>
        <v>0</v>
      </c>
      <c r="AL20" s="96">
        <f t="shared" si="9"/>
        <v>0</v>
      </c>
      <c r="AM20" s="96">
        <f t="shared" si="9"/>
        <v>0</v>
      </c>
      <c r="AN20" s="96">
        <f t="shared" si="9"/>
        <v>0</v>
      </c>
      <c r="AO20" s="96">
        <f t="shared" si="9"/>
        <v>0</v>
      </c>
      <c r="AP20" s="96">
        <f t="shared" si="9"/>
        <v>0</v>
      </c>
      <c r="AQ20" s="96">
        <f t="shared" si="9"/>
        <v>0</v>
      </c>
      <c r="AR20" s="96">
        <f t="shared" si="10"/>
        <v>0</v>
      </c>
      <c r="AS20" s="96">
        <f t="shared" si="10"/>
        <v>0</v>
      </c>
      <c r="AT20" s="96">
        <f t="shared" si="10"/>
        <v>0</v>
      </c>
      <c r="AU20" s="96">
        <f t="shared" si="10"/>
        <v>0</v>
      </c>
      <c r="AV20" s="96">
        <f t="shared" si="10"/>
        <v>0</v>
      </c>
      <c r="AW20" s="96">
        <f t="shared" si="10"/>
        <v>0</v>
      </c>
      <c r="AX20" s="96">
        <f t="shared" si="10"/>
        <v>0</v>
      </c>
      <c r="AY20" s="96">
        <f t="shared" si="10"/>
        <v>1.647261772434853E-3</v>
      </c>
      <c r="AZ20" s="96">
        <f t="shared" si="10"/>
        <v>0</v>
      </c>
      <c r="BA20" s="96">
        <f t="shared" si="10"/>
        <v>0.11459731145627593</v>
      </c>
      <c r="BB20" s="96">
        <f t="shared" si="10"/>
        <v>0</v>
      </c>
      <c r="BC20" s="96">
        <f t="shared" si="10"/>
        <v>0</v>
      </c>
      <c r="BD20" s="96">
        <f t="shared" si="10"/>
        <v>0</v>
      </c>
      <c r="BE20" s="96">
        <f t="shared" si="10"/>
        <v>0</v>
      </c>
      <c r="BF20" s="101">
        <f t="shared" si="5"/>
        <v>3.1829163388665536</v>
      </c>
    </row>
    <row r="21" spans="2:59">
      <c r="B21" s="139" t="str">
        <v>Shared Metallic Path Facility (SMPF) New Provides</v>
      </c>
      <c r="C21" s="62" t="s">
        <v>127</v>
      </c>
      <c r="D21" s="96">
        <f t="shared" si="6"/>
        <v>0</v>
      </c>
      <c r="E21" s="96">
        <f t="shared" si="6"/>
        <v>0</v>
      </c>
      <c r="F21" s="96">
        <f t="shared" si="6"/>
        <v>0</v>
      </c>
      <c r="G21" s="96">
        <f t="shared" si="6"/>
        <v>0</v>
      </c>
      <c r="H21" s="96">
        <f t="shared" si="6"/>
        <v>0</v>
      </c>
      <c r="I21" s="96">
        <f t="shared" si="6"/>
        <v>0</v>
      </c>
      <c r="J21" s="96">
        <f t="shared" si="6"/>
        <v>4.0999634977109463E-2</v>
      </c>
      <c r="K21" s="96">
        <f t="shared" si="6"/>
        <v>0</v>
      </c>
      <c r="L21" s="96">
        <f t="shared" si="6"/>
        <v>0</v>
      </c>
      <c r="M21" s="96">
        <f t="shared" si="6"/>
        <v>12.676434748397297</v>
      </c>
      <c r="N21" s="96">
        <f t="shared" si="7"/>
        <v>0</v>
      </c>
      <c r="O21" s="96">
        <f t="shared" si="7"/>
        <v>0</v>
      </c>
      <c r="P21" s="96">
        <f t="shared" si="7"/>
        <v>0</v>
      </c>
      <c r="Q21" s="96">
        <f t="shared" si="7"/>
        <v>0</v>
      </c>
      <c r="R21" s="96">
        <f t="shared" si="7"/>
        <v>0</v>
      </c>
      <c r="S21" s="96">
        <f t="shared" si="7"/>
        <v>0</v>
      </c>
      <c r="T21" s="96">
        <f t="shared" si="7"/>
        <v>0</v>
      </c>
      <c r="U21" s="96">
        <f t="shared" si="7"/>
        <v>0</v>
      </c>
      <c r="V21" s="96">
        <f t="shared" si="7"/>
        <v>0</v>
      </c>
      <c r="W21" s="96">
        <f t="shared" si="7"/>
        <v>0</v>
      </c>
      <c r="X21" s="96">
        <f t="shared" si="8"/>
        <v>0</v>
      </c>
      <c r="Y21" s="96">
        <f t="shared" si="8"/>
        <v>0</v>
      </c>
      <c r="Z21" s="96">
        <f t="shared" si="8"/>
        <v>0</v>
      </c>
      <c r="AA21" s="96">
        <f t="shared" si="8"/>
        <v>0</v>
      </c>
      <c r="AB21" s="96">
        <f t="shared" si="8"/>
        <v>0</v>
      </c>
      <c r="AC21" s="96">
        <f t="shared" si="8"/>
        <v>2.1725497595544923</v>
      </c>
      <c r="AD21" s="96">
        <f t="shared" si="8"/>
        <v>0</v>
      </c>
      <c r="AE21" s="96">
        <f t="shared" si="8"/>
        <v>0</v>
      </c>
      <c r="AF21" s="96">
        <f t="shared" si="8"/>
        <v>0</v>
      </c>
      <c r="AG21" s="96">
        <f t="shared" si="8"/>
        <v>0</v>
      </c>
      <c r="AH21" s="96">
        <f t="shared" si="9"/>
        <v>0.46886337168896358</v>
      </c>
      <c r="AI21" s="96">
        <f t="shared" si="9"/>
        <v>0</v>
      </c>
      <c r="AJ21" s="96">
        <f t="shared" si="9"/>
        <v>0</v>
      </c>
      <c r="AK21" s="96">
        <f t="shared" si="9"/>
        <v>0</v>
      </c>
      <c r="AL21" s="96">
        <f t="shared" si="9"/>
        <v>0</v>
      </c>
      <c r="AM21" s="96">
        <f t="shared" si="9"/>
        <v>0</v>
      </c>
      <c r="AN21" s="96">
        <f t="shared" si="9"/>
        <v>0</v>
      </c>
      <c r="AO21" s="96">
        <f t="shared" si="9"/>
        <v>0</v>
      </c>
      <c r="AP21" s="96">
        <f t="shared" si="9"/>
        <v>0</v>
      </c>
      <c r="AQ21" s="96">
        <f t="shared" si="9"/>
        <v>0</v>
      </c>
      <c r="AR21" s="96">
        <f t="shared" si="10"/>
        <v>0</v>
      </c>
      <c r="AS21" s="96">
        <f t="shared" si="10"/>
        <v>0</v>
      </c>
      <c r="AT21" s="96">
        <f t="shared" si="10"/>
        <v>0</v>
      </c>
      <c r="AU21" s="96">
        <f t="shared" si="10"/>
        <v>0</v>
      </c>
      <c r="AV21" s="96">
        <f t="shared" si="10"/>
        <v>0</v>
      </c>
      <c r="AW21" s="96">
        <f t="shared" si="10"/>
        <v>0</v>
      </c>
      <c r="AX21" s="96">
        <f t="shared" si="10"/>
        <v>0</v>
      </c>
      <c r="AY21" s="96">
        <f t="shared" si="10"/>
        <v>0</v>
      </c>
      <c r="AZ21" s="96">
        <f t="shared" si="10"/>
        <v>0</v>
      </c>
      <c r="BA21" s="96">
        <f t="shared" si="10"/>
        <v>0.42564715683759624</v>
      </c>
      <c r="BB21" s="96">
        <f t="shared" si="10"/>
        <v>0</v>
      </c>
      <c r="BC21" s="96">
        <f t="shared" si="10"/>
        <v>0</v>
      </c>
      <c r="BD21" s="96">
        <f t="shared" si="10"/>
        <v>0</v>
      </c>
      <c r="BE21" s="96">
        <f t="shared" si="10"/>
        <v>0</v>
      </c>
      <c r="BF21" s="101">
        <f t="shared" si="5"/>
        <v>15.784494671455459</v>
      </c>
    </row>
    <row r="22" spans="2:59">
      <c r="B22" s="139" t="str">
        <v>Shared Metallic Path Facility (SMPF) Single Migrations</v>
      </c>
      <c r="C22" s="62" t="s">
        <v>127</v>
      </c>
      <c r="D22" s="96">
        <f t="shared" si="6"/>
        <v>0</v>
      </c>
      <c r="E22" s="96">
        <f t="shared" si="6"/>
        <v>0</v>
      </c>
      <c r="F22" s="96">
        <f t="shared" si="6"/>
        <v>0</v>
      </c>
      <c r="G22" s="96">
        <f t="shared" si="6"/>
        <v>0</v>
      </c>
      <c r="H22" s="96">
        <f t="shared" si="6"/>
        <v>0</v>
      </c>
      <c r="I22" s="96">
        <f t="shared" si="6"/>
        <v>0</v>
      </c>
      <c r="J22" s="96">
        <f t="shared" si="6"/>
        <v>4.0999634977109463E-2</v>
      </c>
      <c r="K22" s="96">
        <f t="shared" si="6"/>
        <v>0</v>
      </c>
      <c r="L22" s="96">
        <f t="shared" si="6"/>
        <v>0</v>
      </c>
      <c r="M22" s="96">
        <f t="shared" si="6"/>
        <v>15.060037863480549</v>
      </c>
      <c r="N22" s="96">
        <f t="shared" si="7"/>
        <v>0</v>
      </c>
      <c r="O22" s="96">
        <f t="shared" si="7"/>
        <v>0</v>
      </c>
      <c r="P22" s="96">
        <f t="shared" si="7"/>
        <v>0</v>
      </c>
      <c r="Q22" s="96">
        <f t="shared" si="7"/>
        <v>0</v>
      </c>
      <c r="R22" s="96">
        <f t="shared" si="7"/>
        <v>0</v>
      </c>
      <c r="S22" s="96">
        <f t="shared" si="7"/>
        <v>0</v>
      </c>
      <c r="T22" s="96">
        <f t="shared" si="7"/>
        <v>0</v>
      </c>
      <c r="U22" s="96">
        <f t="shared" si="7"/>
        <v>0</v>
      </c>
      <c r="V22" s="96">
        <f t="shared" si="7"/>
        <v>0</v>
      </c>
      <c r="W22" s="96">
        <f t="shared" si="7"/>
        <v>0</v>
      </c>
      <c r="X22" s="96">
        <f t="shared" si="8"/>
        <v>0</v>
      </c>
      <c r="Y22" s="96">
        <f t="shared" si="8"/>
        <v>0</v>
      </c>
      <c r="Z22" s="96">
        <f t="shared" si="8"/>
        <v>0</v>
      </c>
      <c r="AA22" s="96">
        <f t="shared" si="8"/>
        <v>0</v>
      </c>
      <c r="AB22" s="96">
        <f t="shared" si="8"/>
        <v>0</v>
      </c>
      <c r="AC22" s="96">
        <f t="shared" si="8"/>
        <v>2.1725497595544923</v>
      </c>
      <c r="AD22" s="96">
        <f t="shared" si="8"/>
        <v>0</v>
      </c>
      <c r="AE22" s="96">
        <f t="shared" si="8"/>
        <v>0</v>
      </c>
      <c r="AF22" s="96">
        <f t="shared" si="8"/>
        <v>0</v>
      </c>
      <c r="AG22" s="96">
        <f t="shared" si="8"/>
        <v>0</v>
      </c>
      <c r="AH22" s="96">
        <f t="shared" si="9"/>
        <v>0.52031307373498537</v>
      </c>
      <c r="AI22" s="96">
        <f t="shared" si="9"/>
        <v>0</v>
      </c>
      <c r="AJ22" s="96">
        <f t="shared" si="9"/>
        <v>0</v>
      </c>
      <c r="AK22" s="96">
        <f t="shared" si="9"/>
        <v>0</v>
      </c>
      <c r="AL22" s="96">
        <f t="shared" si="9"/>
        <v>0</v>
      </c>
      <c r="AM22" s="96">
        <f t="shared" si="9"/>
        <v>0</v>
      </c>
      <c r="AN22" s="96">
        <f t="shared" si="9"/>
        <v>0</v>
      </c>
      <c r="AO22" s="96">
        <f t="shared" si="9"/>
        <v>0</v>
      </c>
      <c r="AP22" s="96">
        <f t="shared" si="9"/>
        <v>0</v>
      </c>
      <c r="AQ22" s="96">
        <f t="shared" si="9"/>
        <v>0</v>
      </c>
      <c r="AR22" s="96">
        <f t="shared" si="10"/>
        <v>0</v>
      </c>
      <c r="AS22" s="96">
        <f t="shared" si="10"/>
        <v>0</v>
      </c>
      <c r="AT22" s="96">
        <f t="shared" si="10"/>
        <v>0</v>
      </c>
      <c r="AU22" s="96">
        <f t="shared" si="10"/>
        <v>0</v>
      </c>
      <c r="AV22" s="96">
        <f t="shared" si="10"/>
        <v>0</v>
      </c>
      <c r="AW22" s="96">
        <f t="shared" si="10"/>
        <v>0</v>
      </c>
      <c r="AX22" s="96">
        <f t="shared" si="10"/>
        <v>0</v>
      </c>
      <c r="AY22" s="96">
        <f t="shared" si="10"/>
        <v>0</v>
      </c>
      <c r="AZ22" s="96">
        <f t="shared" si="10"/>
        <v>0</v>
      </c>
      <c r="BA22" s="96">
        <f t="shared" si="10"/>
        <v>0.45838924582510371</v>
      </c>
      <c r="BB22" s="96">
        <f t="shared" si="10"/>
        <v>0</v>
      </c>
      <c r="BC22" s="96">
        <f t="shared" si="10"/>
        <v>0</v>
      </c>
      <c r="BD22" s="96">
        <f t="shared" si="10"/>
        <v>0</v>
      </c>
      <c r="BE22" s="96">
        <f t="shared" si="10"/>
        <v>0</v>
      </c>
      <c r="BF22" s="101">
        <f t="shared" si="5"/>
        <v>18.252289577572238</v>
      </c>
    </row>
    <row r="23" spans="2:59">
      <c r="B23" s="139" t="str">
        <v>Shared Metallic Path Facility (SMPF) Bulk Migrations</v>
      </c>
      <c r="C23" s="62" t="s">
        <v>127</v>
      </c>
      <c r="D23" s="96">
        <f t="shared" si="6"/>
        <v>0</v>
      </c>
      <c r="E23" s="96">
        <f t="shared" si="6"/>
        <v>0</v>
      </c>
      <c r="F23" s="96">
        <f t="shared" si="6"/>
        <v>0</v>
      </c>
      <c r="G23" s="96">
        <f t="shared" si="6"/>
        <v>0</v>
      </c>
      <c r="H23" s="96">
        <f t="shared" si="6"/>
        <v>0</v>
      </c>
      <c r="I23" s="96">
        <f t="shared" si="6"/>
        <v>0</v>
      </c>
      <c r="J23" s="96">
        <f t="shared" si="6"/>
        <v>4.0999634977109463E-2</v>
      </c>
      <c r="K23" s="96">
        <f t="shared" si="6"/>
        <v>0</v>
      </c>
      <c r="L23" s="96">
        <f t="shared" si="6"/>
        <v>0</v>
      </c>
      <c r="M23" s="96">
        <f t="shared" si="6"/>
        <v>9.9677948448936018</v>
      </c>
      <c r="N23" s="96">
        <f t="shared" si="7"/>
        <v>0</v>
      </c>
      <c r="O23" s="96">
        <f t="shared" si="7"/>
        <v>0</v>
      </c>
      <c r="P23" s="96">
        <f t="shared" si="7"/>
        <v>0</v>
      </c>
      <c r="Q23" s="96">
        <f t="shared" si="7"/>
        <v>0</v>
      </c>
      <c r="R23" s="96">
        <f t="shared" si="7"/>
        <v>0</v>
      </c>
      <c r="S23" s="96">
        <f t="shared" si="7"/>
        <v>0</v>
      </c>
      <c r="T23" s="96">
        <f t="shared" si="7"/>
        <v>0</v>
      </c>
      <c r="U23" s="96">
        <f t="shared" si="7"/>
        <v>0</v>
      </c>
      <c r="V23" s="96">
        <f t="shared" si="7"/>
        <v>0</v>
      </c>
      <c r="W23" s="96">
        <f t="shared" si="7"/>
        <v>0</v>
      </c>
      <c r="X23" s="96">
        <f t="shared" si="8"/>
        <v>0</v>
      </c>
      <c r="Y23" s="96">
        <f t="shared" si="8"/>
        <v>0</v>
      </c>
      <c r="Z23" s="96">
        <f t="shared" si="8"/>
        <v>0</v>
      </c>
      <c r="AA23" s="96">
        <f t="shared" si="8"/>
        <v>0</v>
      </c>
      <c r="AB23" s="96">
        <f t="shared" si="8"/>
        <v>0</v>
      </c>
      <c r="AC23" s="96">
        <f t="shared" si="8"/>
        <v>2.1725497595544923</v>
      </c>
      <c r="AD23" s="96">
        <f t="shared" si="8"/>
        <v>0</v>
      </c>
      <c r="AE23" s="96">
        <f t="shared" si="8"/>
        <v>0</v>
      </c>
      <c r="AF23" s="96">
        <f t="shared" si="8"/>
        <v>0</v>
      </c>
      <c r="AG23" s="96">
        <f t="shared" si="8"/>
        <v>0</v>
      </c>
      <c r="AH23" s="96">
        <f t="shared" si="9"/>
        <v>0.39504423397075838</v>
      </c>
      <c r="AI23" s="96">
        <f t="shared" si="9"/>
        <v>0</v>
      </c>
      <c r="AJ23" s="96">
        <f t="shared" si="9"/>
        <v>0</v>
      </c>
      <c r="AK23" s="96">
        <f t="shared" si="9"/>
        <v>0</v>
      </c>
      <c r="AL23" s="96">
        <f t="shared" si="9"/>
        <v>0</v>
      </c>
      <c r="AM23" s="96">
        <f t="shared" si="9"/>
        <v>0</v>
      </c>
      <c r="AN23" s="96">
        <f t="shared" si="9"/>
        <v>0</v>
      </c>
      <c r="AO23" s="96">
        <f t="shared" si="9"/>
        <v>0</v>
      </c>
      <c r="AP23" s="96">
        <f t="shared" si="9"/>
        <v>0</v>
      </c>
      <c r="AQ23" s="96">
        <f t="shared" si="9"/>
        <v>0</v>
      </c>
      <c r="AR23" s="96">
        <f t="shared" si="10"/>
        <v>0</v>
      </c>
      <c r="AS23" s="96">
        <f t="shared" si="10"/>
        <v>0</v>
      </c>
      <c r="AT23" s="96">
        <f t="shared" si="10"/>
        <v>0</v>
      </c>
      <c r="AU23" s="96">
        <f t="shared" si="10"/>
        <v>0</v>
      </c>
      <c r="AV23" s="96">
        <f t="shared" si="10"/>
        <v>0</v>
      </c>
      <c r="AW23" s="96">
        <f t="shared" si="10"/>
        <v>0</v>
      </c>
      <c r="AX23" s="96">
        <f t="shared" si="10"/>
        <v>0</v>
      </c>
      <c r="AY23" s="96">
        <f t="shared" si="10"/>
        <v>0</v>
      </c>
      <c r="AZ23" s="96">
        <f t="shared" si="10"/>
        <v>0</v>
      </c>
      <c r="BA23" s="96">
        <f t="shared" si="10"/>
        <v>0.36016297886258142</v>
      </c>
      <c r="BB23" s="96">
        <f t="shared" si="10"/>
        <v>0</v>
      </c>
      <c r="BC23" s="96">
        <f t="shared" si="10"/>
        <v>0</v>
      </c>
      <c r="BD23" s="96">
        <f t="shared" si="10"/>
        <v>0</v>
      </c>
      <c r="BE23" s="96">
        <f t="shared" si="10"/>
        <v>0</v>
      </c>
      <c r="BF23" s="101">
        <f t="shared" si="5"/>
        <v>12.936551452258543</v>
      </c>
    </row>
    <row r="24" spans="2:59">
      <c r="B24" s="139" t="str">
        <v>Shared Metallic Path Facility (SMPF) Rentals</v>
      </c>
      <c r="C24" s="62" t="s">
        <v>127</v>
      </c>
      <c r="D24" s="96">
        <f t="shared" si="6"/>
        <v>0</v>
      </c>
      <c r="E24" s="96">
        <f t="shared" si="6"/>
        <v>0</v>
      </c>
      <c r="F24" s="96">
        <f t="shared" si="6"/>
        <v>0</v>
      </c>
      <c r="G24" s="96">
        <f t="shared" si="6"/>
        <v>0</v>
      </c>
      <c r="H24" s="96">
        <f t="shared" si="6"/>
        <v>0</v>
      </c>
      <c r="I24" s="96">
        <f t="shared" si="6"/>
        <v>0</v>
      </c>
      <c r="J24" s="96">
        <f t="shared" si="6"/>
        <v>4.0999634977109463E-2</v>
      </c>
      <c r="K24" s="96">
        <f t="shared" si="6"/>
        <v>0</v>
      </c>
      <c r="L24" s="96">
        <f t="shared" si="6"/>
        <v>0</v>
      </c>
      <c r="M24" s="96">
        <f t="shared" si="6"/>
        <v>0</v>
      </c>
      <c r="N24" s="96">
        <f t="shared" si="7"/>
        <v>0</v>
      </c>
      <c r="O24" s="96">
        <f t="shared" si="7"/>
        <v>0.33113847547626785</v>
      </c>
      <c r="P24" s="96">
        <f t="shared" si="7"/>
        <v>0</v>
      </c>
      <c r="Q24" s="96">
        <f t="shared" si="7"/>
        <v>0.87468477613329787</v>
      </c>
      <c r="R24" s="96">
        <f t="shared" si="7"/>
        <v>0.73930975895877449</v>
      </c>
      <c r="S24" s="96">
        <f t="shared" si="7"/>
        <v>0.24023391870654823</v>
      </c>
      <c r="T24" s="96">
        <f t="shared" si="7"/>
        <v>0</v>
      </c>
      <c r="U24" s="96">
        <f t="shared" si="7"/>
        <v>0</v>
      </c>
      <c r="V24" s="96">
        <f t="shared" si="7"/>
        <v>0</v>
      </c>
      <c r="W24" s="96">
        <f t="shared" si="7"/>
        <v>0</v>
      </c>
      <c r="X24" s="96">
        <f t="shared" si="8"/>
        <v>0</v>
      </c>
      <c r="Y24" s="96">
        <f t="shared" si="8"/>
        <v>0</v>
      </c>
      <c r="Z24" s="96">
        <f t="shared" si="8"/>
        <v>0</v>
      </c>
      <c r="AA24" s="96">
        <f t="shared" si="8"/>
        <v>0</v>
      </c>
      <c r="AB24" s="96">
        <f t="shared" si="8"/>
        <v>0</v>
      </c>
      <c r="AC24" s="96">
        <f t="shared" si="8"/>
        <v>0</v>
      </c>
      <c r="AD24" s="96">
        <f t="shared" si="8"/>
        <v>0</v>
      </c>
      <c r="AE24" s="96">
        <f t="shared" si="8"/>
        <v>0</v>
      </c>
      <c r="AF24" s="96">
        <f t="shared" si="8"/>
        <v>8.6727116540079585E-2</v>
      </c>
      <c r="AG24" s="96">
        <f t="shared" si="8"/>
        <v>0</v>
      </c>
      <c r="AH24" s="96">
        <f t="shared" si="9"/>
        <v>1.3421661403310023E-3</v>
      </c>
      <c r="AI24" s="96">
        <f t="shared" si="9"/>
        <v>0</v>
      </c>
      <c r="AJ24" s="96">
        <f t="shared" si="9"/>
        <v>0</v>
      </c>
      <c r="AK24" s="96">
        <f t="shared" si="9"/>
        <v>0</v>
      </c>
      <c r="AL24" s="96">
        <f t="shared" si="9"/>
        <v>0</v>
      </c>
      <c r="AM24" s="96">
        <f t="shared" si="9"/>
        <v>0</v>
      </c>
      <c r="AN24" s="96">
        <f t="shared" si="9"/>
        <v>0</v>
      </c>
      <c r="AO24" s="96">
        <f t="shared" si="9"/>
        <v>0</v>
      </c>
      <c r="AP24" s="96">
        <f t="shared" si="9"/>
        <v>0</v>
      </c>
      <c r="AQ24" s="96">
        <f t="shared" si="9"/>
        <v>0</v>
      </c>
      <c r="AR24" s="96">
        <f t="shared" si="10"/>
        <v>0</v>
      </c>
      <c r="AS24" s="96">
        <f t="shared" si="10"/>
        <v>0</v>
      </c>
      <c r="AT24" s="96">
        <f t="shared" si="10"/>
        <v>0</v>
      </c>
      <c r="AU24" s="96">
        <f t="shared" si="10"/>
        <v>0</v>
      </c>
      <c r="AV24" s="96">
        <f t="shared" si="10"/>
        <v>0</v>
      </c>
      <c r="AW24" s="96">
        <f t="shared" si="10"/>
        <v>0</v>
      </c>
      <c r="AX24" s="96">
        <f t="shared" si="10"/>
        <v>0</v>
      </c>
      <c r="AY24" s="96">
        <f t="shared" si="10"/>
        <v>0</v>
      </c>
      <c r="AZ24" s="96">
        <f t="shared" si="10"/>
        <v>0</v>
      </c>
      <c r="BA24" s="96">
        <f t="shared" si="10"/>
        <v>4.9113133481261104E-2</v>
      </c>
      <c r="BB24" s="96">
        <f t="shared" si="10"/>
        <v>0</v>
      </c>
      <c r="BC24" s="96">
        <f t="shared" si="10"/>
        <v>0</v>
      </c>
      <c r="BD24" s="96">
        <f t="shared" si="10"/>
        <v>0</v>
      </c>
      <c r="BE24" s="96">
        <f t="shared" si="10"/>
        <v>0</v>
      </c>
      <c r="BF24" s="101">
        <f t="shared" si="5"/>
        <v>2.3635489804136691</v>
      </c>
    </row>
    <row r="25" spans="2:59">
      <c r="B25" s="139" t="str">
        <v>WLR Simultaneously Provided Conversions</v>
      </c>
      <c r="C25" s="62" t="s">
        <v>127</v>
      </c>
      <c r="D25" s="96">
        <f t="shared" ref="D25:M36" si="11">IFERROR(Comp_unit_LRIC_2015_16*INDEX(usage_factor_initial,MATCH($B25,Service_list,0),MATCH(D$4,Component_list,0)),0)</f>
        <v>0</v>
      </c>
      <c r="E25" s="96">
        <f t="shared" si="11"/>
        <v>0</v>
      </c>
      <c r="F25" s="96">
        <f t="shared" si="11"/>
        <v>0</v>
      </c>
      <c r="G25" s="96">
        <f t="shared" si="11"/>
        <v>0</v>
      </c>
      <c r="H25" s="96">
        <f t="shared" si="11"/>
        <v>0</v>
      </c>
      <c r="I25" s="96">
        <f t="shared" si="11"/>
        <v>0</v>
      </c>
      <c r="J25" s="96">
        <f t="shared" si="11"/>
        <v>0.15931286733962535</v>
      </c>
      <c r="K25" s="96">
        <f t="shared" si="11"/>
        <v>6.6193190779315731</v>
      </c>
      <c r="L25" s="96">
        <f t="shared" si="11"/>
        <v>1.777088841956326</v>
      </c>
      <c r="M25" s="96">
        <f t="shared" si="11"/>
        <v>17.877023363124394</v>
      </c>
      <c r="N25" s="96">
        <f t="shared" ref="N25:W36" si="12">IFERROR(Comp_unit_LRIC_2015_16*INDEX(usage_factor_initial,MATCH($B25,Service_list,0),MATCH(N$4,Component_list,0)),0)</f>
        <v>0</v>
      </c>
      <c r="O25" s="96">
        <f t="shared" si="12"/>
        <v>0</v>
      </c>
      <c r="P25" s="96">
        <f t="shared" si="12"/>
        <v>0</v>
      </c>
      <c r="Q25" s="96">
        <f t="shared" si="12"/>
        <v>0</v>
      </c>
      <c r="R25" s="96">
        <f t="shared" si="12"/>
        <v>0</v>
      </c>
      <c r="S25" s="96">
        <f t="shared" si="12"/>
        <v>0</v>
      </c>
      <c r="T25" s="96">
        <f t="shared" si="12"/>
        <v>0</v>
      </c>
      <c r="U25" s="96">
        <f t="shared" si="12"/>
        <v>0</v>
      </c>
      <c r="V25" s="96">
        <f t="shared" si="12"/>
        <v>0</v>
      </c>
      <c r="W25" s="96">
        <f t="shared" si="12"/>
        <v>0</v>
      </c>
      <c r="X25" s="96">
        <f t="shared" ref="X25:AG36" si="13">IFERROR(Comp_unit_LRIC_2015_16*INDEX(usage_factor_initial,MATCH($B25,Service_list,0),MATCH(X$4,Component_list,0)),0)</f>
        <v>0</v>
      </c>
      <c r="Y25" s="96">
        <f t="shared" si="13"/>
        <v>0</v>
      </c>
      <c r="Z25" s="96">
        <f t="shared" si="13"/>
        <v>0</v>
      </c>
      <c r="AA25" s="96">
        <f t="shared" si="13"/>
        <v>0</v>
      </c>
      <c r="AB25" s="96">
        <f t="shared" si="13"/>
        <v>3.4620173792945654</v>
      </c>
      <c r="AC25" s="96">
        <f t="shared" si="13"/>
        <v>0</v>
      </c>
      <c r="AD25" s="96">
        <f t="shared" si="13"/>
        <v>0</v>
      </c>
      <c r="AE25" s="96">
        <f t="shared" si="13"/>
        <v>0</v>
      </c>
      <c r="AF25" s="96">
        <f t="shared" si="13"/>
        <v>0</v>
      </c>
      <c r="AG25" s="96">
        <f t="shared" si="13"/>
        <v>0</v>
      </c>
      <c r="AH25" s="96">
        <f t="shared" ref="AH25:AQ36" si="14">IFERROR(Comp_unit_LRIC_2015_16*INDEX(usage_factor_initial,MATCH($B25,Service_list,0),MATCH(AH$4,Component_list,0)),0)</f>
        <v>0</v>
      </c>
      <c r="AI25" s="96">
        <f t="shared" si="14"/>
        <v>0</v>
      </c>
      <c r="AJ25" s="96">
        <f t="shared" si="14"/>
        <v>0</v>
      </c>
      <c r="AK25" s="96">
        <f t="shared" si="14"/>
        <v>0</v>
      </c>
      <c r="AL25" s="96">
        <f t="shared" si="14"/>
        <v>0</v>
      </c>
      <c r="AM25" s="96">
        <f t="shared" si="14"/>
        <v>0</v>
      </c>
      <c r="AN25" s="96">
        <f t="shared" si="14"/>
        <v>0</v>
      </c>
      <c r="AO25" s="96">
        <f t="shared" si="14"/>
        <v>0</v>
      </c>
      <c r="AP25" s="96">
        <f t="shared" si="14"/>
        <v>0</v>
      </c>
      <c r="AQ25" s="96">
        <f t="shared" si="14"/>
        <v>0</v>
      </c>
      <c r="AR25" s="96">
        <f t="shared" ref="AR25:BE36" si="15">IFERROR(Comp_unit_LRIC_2015_16*INDEX(usage_factor_initial,MATCH($B25,Service_list,0),MATCH(AR$4,Component_list,0)),0)</f>
        <v>0</v>
      </c>
      <c r="AS25" s="96">
        <f t="shared" si="15"/>
        <v>0</v>
      </c>
      <c r="AT25" s="96">
        <f t="shared" si="15"/>
        <v>0</v>
      </c>
      <c r="AU25" s="96">
        <f t="shared" si="15"/>
        <v>0</v>
      </c>
      <c r="AV25" s="96">
        <f t="shared" si="15"/>
        <v>0</v>
      </c>
      <c r="AW25" s="96">
        <f t="shared" si="15"/>
        <v>0</v>
      </c>
      <c r="AX25" s="96">
        <f t="shared" si="15"/>
        <v>0</v>
      </c>
      <c r="AY25" s="96">
        <f t="shared" si="15"/>
        <v>0</v>
      </c>
      <c r="AZ25" s="96">
        <f t="shared" si="15"/>
        <v>0</v>
      </c>
      <c r="BA25" s="96">
        <f t="shared" si="15"/>
        <v>0</v>
      </c>
      <c r="BB25" s="96">
        <f t="shared" si="15"/>
        <v>0</v>
      </c>
      <c r="BC25" s="96">
        <f t="shared" si="15"/>
        <v>0</v>
      </c>
      <c r="BD25" s="96">
        <f t="shared" si="15"/>
        <v>0</v>
      </c>
      <c r="BE25" s="96">
        <f t="shared" si="15"/>
        <v>0</v>
      </c>
      <c r="BF25" s="101">
        <f t="shared" si="5"/>
        <v>29.894761529646484</v>
      </c>
    </row>
    <row r="26" spans="2:59">
      <c r="B26" s="139" t="str">
        <v>WLR Simultaneously Provided Connections</v>
      </c>
      <c r="C26" s="62" t="s">
        <v>127</v>
      </c>
      <c r="D26" s="96">
        <f t="shared" si="11"/>
        <v>0</v>
      </c>
      <c r="E26" s="96">
        <f t="shared" si="11"/>
        <v>0</v>
      </c>
      <c r="F26" s="96">
        <f t="shared" si="11"/>
        <v>0</v>
      </c>
      <c r="G26" s="96">
        <f t="shared" si="11"/>
        <v>0</v>
      </c>
      <c r="H26" s="96">
        <f t="shared" si="11"/>
        <v>0</v>
      </c>
      <c r="I26" s="96">
        <f t="shared" si="11"/>
        <v>0</v>
      </c>
      <c r="J26" s="96">
        <f t="shared" si="11"/>
        <v>0.15931286733962535</v>
      </c>
      <c r="K26" s="96">
        <f t="shared" si="11"/>
        <v>6.6193190779315731</v>
      </c>
      <c r="L26" s="96">
        <f t="shared" si="11"/>
        <v>1.777088841956326</v>
      </c>
      <c r="M26" s="96">
        <f t="shared" si="11"/>
        <v>11.918015575416264</v>
      </c>
      <c r="N26" s="96">
        <f t="shared" si="12"/>
        <v>0</v>
      </c>
      <c r="O26" s="96">
        <f t="shared" si="12"/>
        <v>0</v>
      </c>
      <c r="P26" s="96">
        <f t="shared" si="12"/>
        <v>0</v>
      </c>
      <c r="Q26" s="96">
        <f t="shared" si="12"/>
        <v>0</v>
      </c>
      <c r="R26" s="96">
        <f t="shared" si="12"/>
        <v>0</v>
      </c>
      <c r="S26" s="96">
        <f t="shared" si="12"/>
        <v>0</v>
      </c>
      <c r="T26" s="96">
        <f t="shared" si="12"/>
        <v>0</v>
      </c>
      <c r="U26" s="96">
        <f t="shared" si="12"/>
        <v>0</v>
      </c>
      <c r="V26" s="96">
        <f t="shared" si="12"/>
        <v>0</v>
      </c>
      <c r="W26" s="96">
        <f t="shared" si="12"/>
        <v>0</v>
      </c>
      <c r="X26" s="96">
        <f t="shared" si="13"/>
        <v>0</v>
      </c>
      <c r="Y26" s="96">
        <f t="shared" si="13"/>
        <v>0</v>
      </c>
      <c r="Z26" s="96">
        <f t="shared" si="13"/>
        <v>0</v>
      </c>
      <c r="AA26" s="96">
        <f t="shared" si="13"/>
        <v>0</v>
      </c>
      <c r="AB26" s="96">
        <f t="shared" si="13"/>
        <v>3.4620173792945654</v>
      </c>
      <c r="AC26" s="96">
        <f t="shared" si="13"/>
        <v>0</v>
      </c>
      <c r="AD26" s="96">
        <f t="shared" si="13"/>
        <v>0</v>
      </c>
      <c r="AE26" s="96">
        <f t="shared" si="13"/>
        <v>0</v>
      </c>
      <c r="AF26" s="96">
        <f t="shared" si="13"/>
        <v>0</v>
      </c>
      <c r="AG26" s="96">
        <f t="shared" si="13"/>
        <v>0</v>
      </c>
      <c r="AH26" s="96">
        <f t="shared" si="14"/>
        <v>0</v>
      </c>
      <c r="AI26" s="96">
        <f t="shared" si="14"/>
        <v>0</v>
      </c>
      <c r="AJ26" s="96">
        <f t="shared" si="14"/>
        <v>0</v>
      </c>
      <c r="AK26" s="96">
        <f t="shared" si="14"/>
        <v>0</v>
      </c>
      <c r="AL26" s="96">
        <f t="shared" si="14"/>
        <v>0</v>
      </c>
      <c r="AM26" s="96">
        <f t="shared" si="14"/>
        <v>0</v>
      </c>
      <c r="AN26" s="96">
        <f t="shared" si="14"/>
        <v>0</v>
      </c>
      <c r="AO26" s="96">
        <f t="shared" si="14"/>
        <v>0</v>
      </c>
      <c r="AP26" s="96">
        <f t="shared" si="14"/>
        <v>0</v>
      </c>
      <c r="AQ26" s="96">
        <f t="shared" si="14"/>
        <v>0</v>
      </c>
      <c r="AR26" s="96">
        <f t="shared" si="15"/>
        <v>0</v>
      </c>
      <c r="AS26" s="96">
        <f t="shared" si="15"/>
        <v>0</v>
      </c>
      <c r="AT26" s="96">
        <f t="shared" si="15"/>
        <v>0</v>
      </c>
      <c r="AU26" s="96">
        <f t="shared" si="15"/>
        <v>0</v>
      </c>
      <c r="AV26" s="96">
        <f t="shared" si="15"/>
        <v>0</v>
      </c>
      <c r="AW26" s="96">
        <f t="shared" si="15"/>
        <v>0</v>
      </c>
      <c r="AX26" s="96">
        <f t="shared" si="15"/>
        <v>0</v>
      </c>
      <c r="AY26" s="96">
        <f t="shared" si="15"/>
        <v>1.3383118176906338E-3</v>
      </c>
      <c r="AZ26" s="96">
        <f t="shared" si="15"/>
        <v>0</v>
      </c>
      <c r="BA26" s="96">
        <f t="shared" si="15"/>
        <v>0.11459731145627593</v>
      </c>
      <c r="BB26" s="96">
        <f t="shared" si="15"/>
        <v>0</v>
      </c>
      <c r="BC26" s="96">
        <f t="shared" si="15"/>
        <v>0</v>
      </c>
      <c r="BD26" s="96">
        <f t="shared" si="15"/>
        <v>0</v>
      </c>
      <c r="BE26" s="96">
        <f t="shared" si="15"/>
        <v>0</v>
      </c>
      <c r="BF26" s="101">
        <f t="shared" si="5"/>
        <v>24.051689365212322</v>
      </c>
      <c r="BG26" s="105"/>
    </row>
    <row r="27" spans="2:59">
      <c r="B27" s="139" t="str">
        <v>GEA FTTC Rentals</v>
      </c>
      <c r="C27" s="62" t="s">
        <v>127</v>
      </c>
      <c r="D27" s="96">
        <f t="shared" si="11"/>
        <v>0</v>
      </c>
      <c r="E27" s="96">
        <f t="shared" si="11"/>
        <v>0</v>
      </c>
      <c r="F27" s="96">
        <f t="shared" si="11"/>
        <v>0</v>
      </c>
      <c r="G27" s="96">
        <f t="shared" si="11"/>
        <v>0</v>
      </c>
      <c r="H27" s="96">
        <f t="shared" si="11"/>
        <v>0</v>
      </c>
      <c r="I27" s="96">
        <f t="shared" si="11"/>
        <v>0</v>
      </c>
      <c r="J27" s="96">
        <f t="shared" si="11"/>
        <v>0</v>
      </c>
      <c r="K27" s="96">
        <f t="shared" si="11"/>
        <v>0</v>
      </c>
      <c r="L27" s="96">
        <f t="shared" si="11"/>
        <v>0</v>
      </c>
      <c r="M27" s="96">
        <f t="shared" si="11"/>
        <v>0</v>
      </c>
      <c r="N27" s="96">
        <f t="shared" si="12"/>
        <v>0</v>
      </c>
      <c r="O27" s="96">
        <f t="shared" si="12"/>
        <v>0</v>
      </c>
      <c r="P27" s="96">
        <f t="shared" si="12"/>
        <v>0</v>
      </c>
      <c r="Q27" s="96">
        <f t="shared" si="12"/>
        <v>0</v>
      </c>
      <c r="R27" s="96">
        <f t="shared" si="12"/>
        <v>0</v>
      </c>
      <c r="S27" s="96">
        <f t="shared" si="12"/>
        <v>0</v>
      </c>
      <c r="T27" s="96">
        <f t="shared" si="12"/>
        <v>0</v>
      </c>
      <c r="U27" s="96">
        <f t="shared" si="12"/>
        <v>0</v>
      </c>
      <c r="V27" s="96">
        <f t="shared" si="12"/>
        <v>0</v>
      </c>
      <c r="W27" s="96">
        <f t="shared" si="12"/>
        <v>0</v>
      </c>
      <c r="X27" s="96">
        <f t="shared" si="13"/>
        <v>0</v>
      </c>
      <c r="Y27" s="96">
        <f t="shared" si="13"/>
        <v>5.5316541495278644</v>
      </c>
      <c r="Z27" s="96">
        <f t="shared" si="13"/>
        <v>2.5459690437486668</v>
      </c>
      <c r="AA27" s="96">
        <f t="shared" si="13"/>
        <v>0</v>
      </c>
      <c r="AB27" s="96">
        <f t="shared" si="13"/>
        <v>0</v>
      </c>
      <c r="AC27" s="96">
        <f t="shared" si="13"/>
        <v>0</v>
      </c>
      <c r="AD27" s="96">
        <f t="shared" si="13"/>
        <v>0</v>
      </c>
      <c r="AE27" s="96">
        <f t="shared" si="13"/>
        <v>0</v>
      </c>
      <c r="AF27" s="96">
        <f t="shared" si="13"/>
        <v>0</v>
      </c>
      <c r="AG27" s="96">
        <f t="shared" si="13"/>
        <v>1.8992104096108235</v>
      </c>
      <c r="AH27" s="96">
        <f t="shared" si="14"/>
        <v>0</v>
      </c>
      <c r="AI27" s="96">
        <f t="shared" si="14"/>
        <v>0</v>
      </c>
      <c r="AJ27" s="96">
        <f t="shared" si="14"/>
        <v>0.35774048955718485</v>
      </c>
      <c r="AK27" s="96">
        <f t="shared" si="14"/>
        <v>3.9931005690452874</v>
      </c>
      <c r="AL27" s="96">
        <f t="shared" si="14"/>
        <v>4.0045052881967997</v>
      </c>
      <c r="AM27" s="96">
        <f t="shared" si="14"/>
        <v>4.1150691689610452</v>
      </c>
      <c r="AN27" s="96">
        <f t="shared" si="14"/>
        <v>6.3053276397309661</v>
      </c>
      <c r="AO27" s="96">
        <f t="shared" si="14"/>
        <v>2.4466692177136942</v>
      </c>
      <c r="AP27" s="96">
        <f t="shared" si="14"/>
        <v>0</v>
      </c>
      <c r="AQ27" s="96">
        <f t="shared" si="14"/>
        <v>0</v>
      </c>
      <c r="AR27" s="96">
        <f t="shared" si="15"/>
        <v>0</v>
      </c>
      <c r="AS27" s="96">
        <f t="shared" si="15"/>
        <v>3.2883250071171148</v>
      </c>
      <c r="AT27" s="96">
        <f t="shared" si="15"/>
        <v>-1.5886784355424735</v>
      </c>
      <c r="AU27" s="96">
        <f t="shared" si="15"/>
        <v>0</v>
      </c>
      <c r="AV27" s="96">
        <f t="shared" si="15"/>
        <v>0</v>
      </c>
      <c r="AW27" s="96">
        <f t="shared" si="15"/>
        <v>0</v>
      </c>
      <c r="AX27" s="96">
        <f t="shared" si="15"/>
        <v>0</v>
      </c>
      <c r="AY27" s="96">
        <f t="shared" si="15"/>
        <v>6.674591585217788E-3</v>
      </c>
      <c r="AZ27" s="96">
        <f t="shared" si="15"/>
        <v>0</v>
      </c>
      <c r="BA27" s="96">
        <f t="shared" si="15"/>
        <v>0.88403640266269989</v>
      </c>
      <c r="BB27" s="96">
        <f t="shared" si="15"/>
        <v>0</v>
      </c>
      <c r="BC27" s="96">
        <f t="shared" si="15"/>
        <v>0</v>
      </c>
      <c r="BD27" s="96">
        <f t="shared" si="15"/>
        <v>0</v>
      </c>
      <c r="BE27" s="96">
        <f t="shared" si="15"/>
        <v>0</v>
      </c>
      <c r="BF27" s="101">
        <f t="shared" si="5"/>
        <v>33.789603541914886</v>
      </c>
    </row>
    <row r="28" spans="2:59">
      <c r="B28" s="139" t="str">
        <v>GEA FTTC Connections</v>
      </c>
      <c r="C28" s="62" t="s">
        <v>127</v>
      </c>
      <c r="D28" s="96">
        <f t="shared" si="11"/>
        <v>0</v>
      </c>
      <c r="E28" s="96">
        <f t="shared" si="11"/>
        <v>0</v>
      </c>
      <c r="F28" s="96">
        <f t="shared" si="11"/>
        <v>0</v>
      </c>
      <c r="G28" s="96">
        <f t="shared" si="11"/>
        <v>0</v>
      </c>
      <c r="H28" s="96">
        <f t="shared" si="11"/>
        <v>0</v>
      </c>
      <c r="I28" s="96">
        <f t="shared" si="11"/>
        <v>0</v>
      </c>
      <c r="J28" s="96">
        <f t="shared" si="11"/>
        <v>0</v>
      </c>
      <c r="K28" s="96">
        <f t="shared" si="11"/>
        <v>0</v>
      </c>
      <c r="L28" s="96">
        <f t="shared" si="11"/>
        <v>1.777088841956326</v>
      </c>
      <c r="M28" s="96">
        <f t="shared" si="11"/>
        <v>0</v>
      </c>
      <c r="N28" s="96">
        <f t="shared" si="12"/>
        <v>0</v>
      </c>
      <c r="O28" s="96">
        <f t="shared" si="12"/>
        <v>0</v>
      </c>
      <c r="P28" s="96">
        <f t="shared" si="12"/>
        <v>0</v>
      </c>
      <c r="Q28" s="96">
        <f t="shared" si="12"/>
        <v>0</v>
      </c>
      <c r="R28" s="96">
        <f t="shared" si="12"/>
        <v>0</v>
      </c>
      <c r="S28" s="96">
        <f t="shared" si="12"/>
        <v>0</v>
      </c>
      <c r="T28" s="96">
        <f t="shared" si="12"/>
        <v>0</v>
      </c>
      <c r="U28" s="96">
        <f t="shared" si="12"/>
        <v>0</v>
      </c>
      <c r="V28" s="96">
        <f t="shared" si="12"/>
        <v>0</v>
      </c>
      <c r="W28" s="96">
        <f t="shared" si="12"/>
        <v>0</v>
      </c>
      <c r="X28" s="96">
        <f t="shared" si="13"/>
        <v>0</v>
      </c>
      <c r="Y28" s="96">
        <f t="shared" si="13"/>
        <v>0</v>
      </c>
      <c r="Z28" s="96">
        <f t="shared" si="13"/>
        <v>2.5459690437486668</v>
      </c>
      <c r="AA28" s="96">
        <f t="shared" si="13"/>
        <v>0</v>
      </c>
      <c r="AB28" s="96">
        <f t="shared" si="13"/>
        <v>0</v>
      </c>
      <c r="AC28" s="96">
        <f t="shared" si="13"/>
        <v>0</v>
      </c>
      <c r="AD28" s="96">
        <f t="shared" si="13"/>
        <v>4.0390085709648158</v>
      </c>
      <c r="AE28" s="96">
        <f t="shared" si="13"/>
        <v>0</v>
      </c>
      <c r="AF28" s="96">
        <f t="shared" si="13"/>
        <v>0</v>
      </c>
      <c r="AG28" s="96">
        <f t="shared" si="13"/>
        <v>0</v>
      </c>
      <c r="AH28" s="96">
        <f t="shared" si="14"/>
        <v>0</v>
      </c>
      <c r="AI28" s="96">
        <f t="shared" si="14"/>
        <v>0</v>
      </c>
      <c r="AJ28" s="96">
        <f t="shared" si="14"/>
        <v>0</v>
      </c>
      <c r="AK28" s="96">
        <f t="shared" si="14"/>
        <v>0</v>
      </c>
      <c r="AL28" s="96">
        <f t="shared" si="14"/>
        <v>0</v>
      </c>
      <c r="AM28" s="96">
        <f t="shared" si="14"/>
        <v>0</v>
      </c>
      <c r="AN28" s="96">
        <f t="shared" si="14"/>
        <v>0</v>
      </c>
      <c r="AO28" s="96">
        <f t="shared" si="14"/>
        <v>0</v>
      </c>
      <c r="AP28" s="96">
        <f t="shared" si="14"/>
        <v>0</v>
      </c>
      <c r="AQ28" s="96">
        <f t="shared" si="14"/>
        <v>0</v>
      </c>
      <c r="AR28" s="96">
        <f t="shared" si="15"/>
        <v>6.0651928698886994</v>
      </c>
      <c r="AS28" s="96">
        <f t="shared" si="15"/>
        <v>3.2883250071171148</v>
      </c>
      <c r="AT28" s="96">
        <f t="shared" si="15"/>
        <v>-1.5886784355424735</v>
      </c>
      <c r="AU28" s="96">
        <f t="shared" si="15"/>
        <v>0</v>
      </c>
      <c r="AV28" s="96">
        <f t="shared" si="15"/>
        <v>0</v>
      </c>
      <c r="AW28" s="96">
        <f t="shared" si="15"/>
        <v>0</v>
      </c>
      <c r="AX28" s="96">
        <f t="shared" si="15"/>
        <v>0</v>
      </c>
      <c r="AY28" s="96">
        <f t="shared" si="15"/>
        <v>4.2015779886610859E-3</v>
      </c>
      <c r="AZ28" s="96">
        <f t="shared" si="15"/>
        <v>0</v>
      </c>
      <c r="BA28" s="96">
        <f t="shared" si="15"/>
        <v>0.54024446829387218</v>
      </c>
      <c r="BB28" s="96">
        <f t="shared" si="15"/>
        <v>0</v>
      </c>
      <c r="BC28" s="96">
        <f t="shared" si="15"/>
        <v>0</v>
      </c>
      <c r="BD28" s="96">
        <f t="shared" si="15"/>
        <v>0</v>
      </c>
      <c r="BE28" s="96">
        <f t="shared" si="15"/>
        <v>0</v>
      </c>
      <c r="BF28" s="101">
        <f t="shared" si="5"/>
        <v>16.671351944415679</v>
      </c>
    </row>
    <row r="29" spans="2:59" ht="12">
      <c r="B29" s="139" t="str">
        <v>GEA CP to CP Migration</v>
      </c>
      <c r="C29" s="62" t="s">
        <v>127</v>
      </c>
      <c r="D29" s="96">
        <f t="shared" si="11"/>
        <v>0</v>
      </c>
      <c r="E29" s="96">
        <f t="shared" si="11"/>
        <v>0</v>
      </c>
      <c r="F29" s="96">
        <f t="shared" si="11"/>
        <v>0</v>
      </c>
      <c r="G29" s="96">
        <f t="shared" si="11"/>
        <v>0</v>
      </c>
      <c r="H29" s="96">
        <f t="shared" si="11"/>
        <v>0</v>
      </c>
      <c r="I29" s="96">
        <f t="shared" si="11"/>
        <v>0</v>
      </c>
      <c r="J29" s="96">
        <f t="shared" si="11"/>
        <v>0</v>
      </c>
      <c r="K29" s="96">
        <f t="shared" si="11"/>
        <v>0</v>
      </c>
      <c r="L29" s="96">
        <f t="shared" si="11"/>
        <v>1.777088841956326</v>
      </c>
      <c r="M29" s="96">
        <f t="shared" si="11"/>
        <v>0</v>
      </c>
      <c r="N29" s="96">
        <f t="shared" si="12"/>
        <v>0</v>
      </c>
      <c r="O29" s="96">
        <f t="shared" si="12"/>
        <v>0</v>
      </c>
      <c r="P29" s="96">
        <f t="shared" si="12"/>
        <v>0</v>
      </c>
      <c r="Q29" s="96">
        <f t="shared" si="12"/>
        <v>0</v>
      </c>
      <c r="R29" s="96">
        <f t="shared" si="12"/>
        <v>0</v>
      </c>
      <c r="S29" s="96">
        <f t="shared" si="12"/>
        <v>0</v>
      </c>
      <c r="T29" s="96">
        <f t="shared" si="12"/>
        <v>0</v>
      </c>
      <c r="U29" s="96">
        <f t="shared" si="12"/>
        <v>0</v>
      </c>
      <c r="V29" s="96">
        <f t="shared" si="12"/>
        <v>0</v>
      </c>
      <c r="W29" s="96">
        <f t="shared" si="12"/>
        <v>0</v>
      </c>
      <c r="X29" s="96">
        <f t="shared" si="13"/>
        <v>0</v>
      </c>
      <c r="Y29" s="96">
        <f t="shared" si="13"/>
        <v>0</v>
      </c>
      <c r="Z29" s="96">
        <f t="shared" si="13"/>
        <v>2.5459690437486668</v>
      </c>
      <c r="AA29" s="96">
        <f t="shared" si="13"/>
        <v>0</v>
      </c>
      <c r="AB29" s="96">
        <f t="shared" si="13"/>
        <v>0</v>
      </c>
      <c r="AC29" s="96">
        <f t="shared" si="13"/>
        <v>0</v>
      </c>
      <c r="AD29" s="96">
        <f t="shared" si="13"/>
        <v>4.0390085709648158</v>
      </c>
      <c r="AE29" s="96">
        <f t="shared" si="13"/>
        <v>0</v>
      </c>
      <c r="AF29" s="96">
        <f t="shared" si="13"/>
        <v>0</v>
      </c>
      <c r="AG29" s="96">
        <f t="shared" si="13"/>
        <v>0</v>
      </c>
      <c r="AH29" s="96">
        <f t="shared" si="14"/>
        <v>0</v>
      </c>
      <c r="AI29" s="96">
        <f t="shared" si="14"/>
        <v>0</v>
      </c>
      <c r="AJ29" s="96">
        <f t="shared" si="14"/>
        <v>0</v>
      </c>
      <c r="AK29" s="96">
        <f t="shared" si="14"/>
        <v>0</v>
      </c>
      <c r="AL29" s="96">
        <f t="shared" si="14"/>
        <v>0</v>
      </c>
      <c r="AM29" s="96">
        <f t="shared" si="14"/>
        <v>0</v>
      </c>
      <c r="AN29" s="96">
        <f t="shared" si="14"/>
        <v>0</v>
      </c>
      <c r="AO29" s="96">
        <f t="shared" si="14"/>
        <v>0</v>
      </c>
      <c r="AP29" s="96">
        <f t="shared" si="14"/>
        <v>0</v>
      </c>
      <c r="AQ29" s="96">
        <f t="shared" si="14"/>
        <v>0</v>
      </c>
      <c r="AR29" s="96">
        <f t="shared" si="15"/>
        <v>0</v>
      </c>
      <c r="AS29" s="96">
        <f t="shared" si="15"/>
        <v>0</v>
      </c>
      <c r="AT29" s="96">
        <f t="shared" si="15"/>
        <v>0</v>
      </c>
      <c r="AU29" s="96">
        <f t="shared" si="15"/>
        <v>0</v>
      </c>
      <c r="AV29" s="96">
        <f t="shared" si="15"/>
        <v>0</v>
      </c>
      <c r="AW29" s="96">
        <f t="shared" si="15"/>
        <v>0</v>
      </c>
      <c r="AX29" s="96">
        <f t="shared" si="15"/>
        <v>0</v>
      </c>
      <c r="AY29" s="96">
        <f t="shared" si="15"/>
        <v>7.7767723162160433E-4</v>
      </c>
      <c r="AZ29" s="96">
        <f t="shared" si="15"/>
        <v>0</v>
      </c>
      <c r="BA29" s="96">
        <f t="shared" si="15"/>
        <v>9.8226266962522207E-2</v>
      </c>
      <c r="BB29" s="96">
        <f t="shared" si="15"/>
        <v>0</v>
      </c>
      <c r="BC29" s="96">
        <f t="shared" si="15"/>
        <v>0</v>
      </c>
      <c r="BD29" s="96">
        <f t="shared" si="15"/>
        <v>0</v>
      </c>
      <c r="BE29" s="96">
        <f t="shared" si="15"/>
        <v>0</v>
      </c>
      <c r="BF29" s="101">
        <f t="shared" si="5"/>
        <v>8.4610704008639512</v>
      </c>
      <c r="BG29" s="104"/>
    </row>
    <row r="30" spans="2:59">
      <c r="B30" s="139" t="str">
        <v>GEA Other</v>
      </c>
      <c r="C30" s="62" t="s">
        <v>127</v>
      </c>
      <c r="D30" s="96">
        <f t="shared" si="11"/>
        <v>0</v>
      </c>
      <c r="E30" s="96">
        <f t="shared" si="11"/>
        <v>0</v>
      </c>
      <c r="F30" s="96">
        <f t="shared" si="11"/>
        <v>0</v>
      </c>
      <c r="G30" s="96">
        <f t="shared" si="11"/>
        <v>0</v>
      </c>
      <c r="H30" s="96">
        <f t="shared" si="11"/>
        <v>0</v>
      </c>
      <c r="I30" s="96">
        <f t="shared" si="11"/>
        <v>0</v>
      </c>
      <c r="J30" s="96">
        <f t="shared" si="11"/>
        <v>0</v>
      </c>
      <c r="K30" s="96">
        <f t="shared" si="11"/>
        <v>0</v>
      </c>
      <c r="L30" s="96">
        <f t="shared" si="11"/>
        <v>0</v>
      </c>
      <c r="M30" s="96">
        <f t="shared" si="11"/>
        <v>0</v>
      </c>
      <c r="N30" s="96">
        <f t="shared" si="12"/>
        <v>0</v>
      </c>
      <c r="O30" s="96">
        <f t="shared" si="12"/>
        <v>0</v>
      </c>
      <c r="P30" s="96">
        <f t="shared" si="12"/>
        <v>0</v>
      </c>
      <c r="Q30" s="96">
        <f t="shared" si="12"/>
        <v>0</v>
      </c>
      <c r="R30" s="96">
        <f t="shared" si="12"/>
        <v>0</v>
      </c>
      <c r="S30" s="96">
        <f t="shared" si="12"/>
        <v>0</v>
      </c>
      <c r="T30" s="96">
        <f t="shared" si="12"/>
        <v>0</v>
      </c>
      <c r="U30" s="96">
        <f t="shared" si="12"/>
        <v>0</v>
      </c>
      <c r="V30" s="96">
        <f t="shared" si="12"/>
        <v>0</v>
      </c>
      <c r="W30" s="96">
        <f t="shared" si="12"/>
        <v>0</v>
      </c>
      <c r="X30" s="96">
        <f t="shared" si="13"/>
        <v>0</v>
      </c>
      <c r="Y30" s="96">
        <f t="shared" si="13"/>
        <v>0</v>
      </c>
      <c r="Z30" s="96">
        <f t="shared" si="13"/>
        <v>0</v>
      </c>
      <c r="AA30" s="96">
        <f t="shared" si="13"/>
        <v>0</v>
      </c>
      <c r="AB30" s="96">
        <f t="shared" si="13"/>
        <v>0</v>
      </c>
      <c r="AC30" s="96">
        <f t="shared" si="13"/>
        <v>0</v>
      </c>
      <c r="AD30" s="96">
        <f t="shared" si="13"/>
        <v>7.633726199123501</v>
      </c>
      <c r="AE30" s="96">
        <f t="shared" si="13"/>
        <v>0</v>
      </c>
      <c r="AF30" s="96">
        <f t="shared" si="13"/>
        <v>0</v>
      </c>
      <c r="AG30" s="96">
        <f t="shared" si="13"/>
        <v>3.5895076741644565</v>
      </c>
      <c r="AH30" s="96">
        <f t="shared" si="14"/>
        <v>0</v>
      </c>
      <c r="AI30" s="96">
        <f t="shared" si="14"/>
        <v>0</v>
      </c>
      <c r="AJ30" s="96">
        <f t="shared" si="14"/>
        <v>0</v>
      </c>
      <c r="AK30" s="96">
        <f t="shared" si="14"/>
        <v>0</v>
      </c>
      <c r="AL30" s="96">
        <f t="shared" si="14"/>
        <v>0</v>
      </c>
      <c r="AM30" s="96">
        <f t="shared" si="14"/>
        <v>0</v>
      </c>
      <c r="AN30" s="96">
        <f t="shared" si="14"/>
        <v>0</v>
      </c>
      <c r="AO30" s="96">
        <f t="shared" si="14"/>
        <v>0</v>
      </c>
      <c r="AP30" s="96">
        <f t="shared" si="14"/>
        <v>0</v>
      </c>
      <c r="AQ30" s="96">
        <f t="shared" si="14"/>
        <v>0</v>
      </c>
      <c r="AR30" s="96">
        <f t="shared" si="15"/>
        <v>0</v>
      </c>
      <c r="AS30" s="96">
        <f t="shared" si="15"/>
        <v>0</v>
      </c>
      <c r="AT30" s="96">
        <f t="shared" si="15"/>
        <v>0</v>
      </c>
      <c r="AU30" s="96">
        <f t="shared" si="15"/>
        <v>0</v>
      </c>
      <c r="AV30" s="96">
        <f t="shared" si="15"/>
        <v>0</v>
      </c>
      <c r="AW30" s="96">
        <f t="shared" si="15"/>
        <v>0</v>
      </c>
      <c r="AX30" s="96">
        <f t="shared" si="15"/>
        <v>0</v>
      </c>
      <c r="AY30" s="96">
        <f t="shared" si="15"/>
        <v>1.5030379949341191E-3</v>
      </c>
      <c r="AZ30" s="96">
        <f t="shared" si="15"/>
        <v>0</v>
      </c>
      <c r="BA30" s="96">
        <f t="shared" si="15"/>
        <v>0.44201820133134995</v>
      </c>
      <c r="BB30" s="96">
        <f t="shared" si="15"/>
        <v>0</v>
      </c>
      <c r="BC30" s="96">
        <f t="shared" si="15"/>
        <v>0</v>
      </c>
      <c r="BD30" s="96">
        <f t="shared" si="15"/>
        <v>0</v>
      </c>
      <c r="BE30" s="96">
        <f t="shared" si="15"/>
        <v>0</v>
      </c>
      <c r="BF30" s="101">
        <f t="shared" si="5"/>
        <v>11.666755112614243</v>
      </c>
    </row>
    <row r="31" spans="2:59">
      <c r="B31" s="139" t="str">
        <v/>
      </c>
      <c r="C31" s="62" t="s">
        <v>127</v>
      </c>
      <c r="D31" s="96">
        <f t="shared" si="11"/>
        <v>0</v>
      </c>
      <c r="E31" s="96">
        <f t="shared" si="11"/>
        <v>0</v>
      </c>
      <c r="F31" s="96">
        <f t="shared" si="11"/>
        <v>0</v>
      </c>
      <c r="G31" s="96">
        <f t="shared" si="11"/>
        <v>0</v>
      </c>
      <c r="H31" s="96">
        <f t="shared" si="11"/>
        <v>0</v>
      </c>
      <c r="I31" s="96">
        <f t="shared" si="11"/>
        <v>0</v>
      </c>
      <c r="J31" s="96">
        <f t="shared" si="11"/>
        <v>0</v>
      </c>
      <c r="K31" s="96">
        <f t="shared" si="11"/>
        <v>0</v>
      </c>
      <c r="L31" s="96">
        <f t="shared" si="11"/>
        <v>0</v>
      </c>
      <c r="M31" s="96">
        <f t="shared" si="11"/>
        <v>0</v>
      </c>
      <c r="N31" s="96">
        <f t="shared" si="12"/>
        <v>0</v>
      </c>
      <c r="O31" s="96">
        <f t="shared" si="12"/>
        <v>0</v>
      </c>
      <c r="P31" s="96">
        <f t="shared" si="12"/>
        <v>0</v>
      </c>
      <c r="Q31" s="96">
        <f t="shared" si="12"/>
        <v>0</v>
      </c>
      <c r="R31" s="96">
        <f t="shared" si="12"/>
        <v>0</v>
      </c>
      <c r="S31" s="96">
        <f t="shared" si="12"/>
        <v>0</v>
      </c>
      <c r="T31" s="96">
        <f t="shared" si="12"/>
        <v>0</v>
      </c>
      <c r="U31" s="96">
        <f t="shared" si="12"/>
        <v>0</v>
      </c>
      <c r="V31" s="96">
        <f t="shared" si="12"/>
        <v>0</v>
      </c>
      <c r="W31" s="96">
        <f t="shared" si="12"/>
        <v>0</v>
      </c>
      <c r="X31" s="96">
        <f t="shared" si="13"/>
        <v>0</v>
      </c>
      <c r="Y31" s="96">
        <f t="shared" si="13"/>
        <v>0</v>
      </c>
      <c r="Z31" s="96">
        <f t="shared" si="13"/>
        <v>0</v>
      </c>
      <c r="AA31" s="96">
        <f t="shared" si="13"/>
        <v>0</v>
      </c>
      <c r="AB31" s="96">
        <f t="shared" si="13"/>
        <v>0</v>
      </c>
      <c r="AC31" s="96">
        <f t="shared" si="13"/>
        <v>0</v>
      </c>
      <c r="AD31" s="96">
        <f t="shared" si="13"/>
        <v>0</v>
      </c>
      <c r="AE31" s="96">
        <f t="shared" si="13"/>
        <v>0</v>
      </c>
      <c r="AF31" s="96">
        <f t="shared" si="13"/>
        <v>0</v>
      </c>
      <c r="AG31" s="96">
        <f t="shared" si="13"/>
        <v>0</v>
      </c>
      <c r="AH31" s="96">
        <f t="shared" si="14"/>
        <v>0</v>
      </c>
      <c r="AI31" s="96">
        <f t="shared" si="14"/>
        <v>0</v>
      </c>
      <c r="AJ31" s="96">
        <f t="shared" si="14"/>
        <v>0</v>
      </c>
      <c r="AK31" s="96">
        <f t="shared" si="14"/>
        <v>0</v>
      </c>
      <c r="AL31" s="96">
        <f t="shared" si="14"/>
        <v>0</v>
      </c>
      <c r="AM31" s="96">
        <f t="shared" si="14"/>
        <v>0</v>
      </c>
      <c r="AN31" s="96">
        <f t="shared" si="14"/>
        <v>0</v>
      </c>
      <c r="AO31" s="96">
        <f t="shared" si="14"/>
        <v>0</v>
      </c>
      <c r="AP31" s="96">
        <f t="shared" si="14"/>
        <v>0</v>
      </c>
      <c r="AQ31" s="96">
        <f t="shared" si="14"/>
        <v>0</v>
      </c>
      <c r="AR31" s="96">
        <f t="shared" si="15"/>
        <v>0</v>
      </c>
      <c r="AS31" s="96">
        <f t="shared" si="15"/>
        <v>0</v>
      </c>
      <c r="AT31" s="96">
        <f t="shared" si="15"/>
        <v>0</v>
      </c>
      <c r="AU31" s="96">
        <f t="shared" si="15"/>
        <v>0</v>
      </c>
      <c r="AV31" s="96">
        <f t="shared" si="15"/>
        <v>0</v>
      </c>
      <c r="AW31" s="96">
        <f t="shared" si="15"/>
        <v>0</v>
      </c>
      <c r="AX31" s="96">
        <f t="shared" si="15"/>
        <v>0</v>
      </c>
      <c r="AY31" s="96">
        <f t="shared" si="15"/>
        <v>0</v>
      </c>
      <c r="AZ31" s="96">
        <f t="shared" si="15"/>
        <v>0</v>
      </c>
      <c r="BA31" s="96">
        <f t="shared" si="15"/>
        <v>0</v>
      </c>
      <c r="BB31" s="96">
        <f t="shared" si="15"/>
        <v>0</v>
      </c>
      <c r="BC31" s="96">
        <f t="shared" si="15"/>
        <v>0</v>
      </c>
      <c r="BD31" s="96">
        <f t="shared" si="15"/>
        <v>0</v>
      </c>
      <c r="BE31" s="96">
        <f t="shared" si="15"/>
        <v>0</v>
      </c>
      <c r="BF31" s="101">
        <f t="shared" si="5"/>
        <v>0</v>
      </c>
    </row>
    <row r="32" spans="2:59">
      <c r="B32" s="139" t="str">
        <v/>
      </c>
      <c r="C32" s="62" t="s">
        <v>127</v>
      </c>
      <c r="D32" s="96">
        <f t="shared" si="11"/>
        <v>0</v>
      </c>
      <c r="E32" s="96">
        <f t="shared" si="11"/>
        <v>0</v>
      </c>
      <c r="F32" s="96">
        <f t="shared" si="11"/>
        <v>0</v>
      </c>
      <c r="G32" s="96">
        <f t="shared" si="11"/>
        <v>0</v>
      </c>
      <c r="H32" s="96">
        <f t="shared" si="11"/>
        <v>0</v>
      </c>
      <c r="I32" s="96">
        <f t="shared" si="11"/>
        <v>0</v>
      </c>
      <c r="J32" s="96">
        <f t="shared" si="11"/>
        <v>0</v>
      </c>
      <c r="K32" s="96">
        <f t="shared" si="11"/>
        <v>0</v>
      </c>
      <c r="L32" s="96">
        <f t="shared" si="11"/>
        <v>0</v>
      </c>
      <c r="M32" s="96">
        <f t="shared" si="11"/>
        <v>0</v>
      </c>
      <c r="N32" s="96">
        <f t="shared" si="12"/>
        <v>0</v>
      </c>
      <c r="O32" s="96">
        <f t="shared" si="12"/>
        <v>0</v>
      </c>
      <c r="P32" s="96">
        <f t="shared" si="12"/>
        <v>0</v>
      </c>
      <c r="Q32" s="96">
        <f t="shared" si="12"/>
        <v>0</v>
      </c>
      <c r="R32" s="96">
        <f t="shared" si="12"/>
        <v>0</v>
      </c>
      <c r="S32" s="96">
        <f t="shared" si="12"/>
        <v>0</v>
      </c>
      <c r="T32" s="96">
        <f t="shared" si="12"/>
        <v>0</v>
      </c>
      <c r="U32" s="96">
        <f t="shared" si="12"/>
        <v>0</v>
      </c>
      <c r="V32" s="96">
        <f t="shared" si="12"/>
        <v>0</v>
      </c>
      <c r="W32" s="96">
        <f t="shared" si="12"/>
        <v>0</v>
      </c>
      <c r="X32" s="96">
        <f t="shared" si="13"/>
        <v>0</v>
      </c>
      <c r="Y32" s="96">
        <f t="shared" si="13"/>
        <v>0</v>
      </c>
      <c r="Z32" s="96">
        <f t="shared" si="13"/>
        <v>0</v>
      </c>
      <c r="AA32" s="96">
        <f t="shared" si="13"/>
        <v>0</v>
      </c>
      <c r="AB32" s="96">
        <f t="shared" si="13"/>
        <v>0</v>
      </c>
      <c r="AC32" s="96">
        <f t="shared" si="13"/>
        <v>0</v>
      </c>
      <c r="AD32" s="96">
        <f t="shared" si="13"/>
        <v>0</v>
      </c>
      <c r="AE32" s="96">
        <f t="shared" si="13"/>
        <v>0</v>
      </c>
      <c r="AF32" s="96">
        <f t="shared" si="13"/>
        <v>0</v>
      </c>
      <c r="AG32" s="96">
        <f t="shared" si="13"/>
        <v>0</v>
      </c>
      <c r="AH32" s="96">
        <f t="shared" si="14"/>
        <v>0</v>
      </c>
      <c r="AI32" s="96">
        <f t="shared" si="14"/>
        <v>0</v>
      </c>
      <c r="AJ32" s="96">
        <f t="shared" si="14"/>
        <v>0</v>
      </c>
      <c r="AK32" s="96">
        <f t="shared" si="14"/>
        <v>0</v>
      </c>
      <c r="AL32" s="96">
        <f t="shared" si="14"/>
        <v>0</v>
      </c>
      <c r="AM32" s="96">
        <f t="shared" si="14"/>
        <v>0</v>
      </c>
      <c r="AN32" s="96">
        <f t="shared" si="14"/>
        <v>0</v>
      </c>
      <c r="AO32" s="96">
        <f t="shared" si="14"/>
        <v>0</v>
      </c>
      <c r="AP32" s="96">
        <f t="shared" si="14"/>
        <v>0</v>
      </c>
      <c r="AQ32" s="96">
        <f t="shared" si="14"/>
        <v>0</v>
      </c>
      <c r="AR32" s="96">
        <f t="shared" si="15"/>
        <v>0</v>
      </c>
      <c r="AS32" s="96">
        <f t="shared" si="15"/>
        <v>0</v>
      </c>
      <c r="AT32" s="96">
        <f t="shared" si="15"/>
        <v>0</v>
      </c>
      <c r="AU32" s="96">
        <f t="shared" si="15"/>
        <v>0</v>
      </c>
      <c r="AV32" s="96">
        <f t="shared" si="15"/>
        <v>0</v>
      </c>
      <c r="AW32" s="96">
        <f t="shared" si="15"/>
        <v>0</v>
      </c>
      <c r="AX32" s="96">
        <f t="shared" si="15"/>
        <v>0</v>
      </c>
      <c r="AY32" s="96">
        <f t="shared" si="15"/>
        <v>0</v>
      </c>
      <c r="AZ32" s="96">
        <f t="shared" si="15"/>
        <v>0</v>
      </c>
      <c r="BA32" s="96">
        <f t="shared" si="15"/>
        <v>0</v>
      </c>
      <c r="BB32" s="96">
        <f t="shared" si="15"/>
        <v>0</v>
      </c>
      <c r="BC32" s="96">
        <f t="shared" si="15"/>
        <v>0</v>
      </c>
      <c r="BD32" s="96">
        <f t="shared" si="15"/>
        <v>0</v>
      </c>
      <c r="BE32" s="96">
        <f t="shared" si="15"/>
        <v>0</v>
      </c>
      <c r="BF32" s="101">
        <f t="shared" si="5"/>
        <v>0</v>
      </c>
    </row>
    <row r="33" spans="2:59">
      <c r="B33" s="139" t="str">
        <v/>
      </c>
      <c r="C33" s="62" t="s">
        <v>127</v>
      </c>
      <c r="D33" s="96">
        <f t="shared" si="11"/>
        <v>0</v>
      </c>
      <c r="E33" s="96">
        <f t="shared" si="11"/>
        <v>0</v>
      </c>
      <c r="F33" s="96">
        <f t="shared" si="11"/>
        <v>0</v>
      </c>
      <c r="G33" s="96">
        <f t="shared" si="11"/>
        <v>0</v>
      </c>
      <c r="H33" s="96">
        <f t="shared" si="11"/>
        <v>0</v>
      </c>
      <c r="I33" s="96">
        <f t="shared" si="11"/>
        <v>0</v>
      </c>
      <c r="J33" s="96">
        <f t="shared" si="11"/>
        <v>0</v>
      </c>
      <c r="K33" s="96">
        <f t="shared" si="11"/>
        <v>0</v>
      </c>
      <c r="L33" s="96">
        <f t="shared" si="11"/>
        <v>0</v>
      </c>
      <c r="M33" s="96">
        <f t="shared" si="11"/>
        <v>0</v>
      </c>
      <c r="N33" s="96">
        <f t="shared" si="12"/>
        <v>0</v>
      </c>
      <c r="O33" s="96">
        <f t="shared" si="12"/>
        <v>0</v>
      </c>
      <c r="P33" s="96">
        <f t="shared" si="12"/>
        <v>0</v>
      </c>
      <c r="Q33" s="96">
        <f t="shared" si="12"/>
        <v>0</v>
      </c>
      <c r="R33" s="96">
        <f t="shared" si="12"/>
        <v>0</v>
      </c>
      <c r="S33" s="96">
        <f t="shared" si="12"/>
        <v>0</v>
      </c>
      <c r="T33" s="96">
        <f t="shared" si="12"/>
        <v>0</v>
      </c>
      <c r="U33" s="96">
        <f t="shared" si="12"/>
        <v>0</v>
      </c>
      <c r="V33" s="96">
        <f t="shared" si="12"/>
        <v>0</v>
      </c>
      <c r="W33" s="96">
        <f t="shared" si="12"/>
        <v>0</v>
      </c>
      <c r="X33" s="96">
        <f t="shared" si="13"/>
        <v>0</v>
      </c>
      <c r="Y33" s="96">
        <f t="shared" si="13"/>
        <v>0</v>
      </c>
      <c r="Z33" s="96">
        <f t="shared" si="13"/>
        <v>0</v>
      </c>
      <c r="AA33" s="96">
        <f t="shared" si="13"/>
        <v>0</v>
      </c>
      <c r="AB33" s="96">
        <f t="shared" si="13"/>
        <v>0</v>
      </c>
      <c r="AC33" s="96">
        <f t="shared" si="13"/>
        <v>0</v>
      </c>
      <c r="AD33" s="96">
        <f t="shared" si="13"/>
        <v>0</v>
      </c>
      <c r="AE33" s="96">
        <f t="shared" si="13"/>
        <v>0</v>
      </c>
      <c r="AF33" s="96">
        <f t="shared" si="13"/>
        <v>0</v>
      </c>
      <c r="AG33" s="96">
        <f t="shared" si="13"/>
        <v>0</v>
      </c>
      <c r="AH33" s="96">
        <f t="shared" si="14"/>
        <v>0</v>
      </c>
      <c r="AI33" s="96">
        <f t="shared" si="14"/>
        <v>0</v>
      </c>
      <c r="AJ33" s="96">
        <f t="shared" si="14"/>
        <v>0</v>
      </c>
      <c r="AK33" s="96">
        <f t="shared" si="14"/>
        <v>0</v>
      </c>
      <c r="AL33" s="96">
        <f t="shared" si="14"/>
        <v>0</v>
      </c>
      <c r="AM33" s="96">
        <f t="shared" si="14"/>
        <v>0</v>
      </c>
      <c r="AN33" s="96">
        <f t="shared" si="14"/>
        <v>0</v>
      </c>
      <c r="AO33" s="96">
        <f t="shared" si="14"/>
        <v>0</v>
      </c>
      <c r="AP33" s="96">
        <f t="shared" si="14"/>
        <v>0</v>
      </c>
      <c r="AQ33" s="96">
        <f t="shared" si="14"/>
        <v>0</v>
      </c>
      <c r="AR33" s="96">
        <f t="shared" si="15"/>
        <v>0</v>
      </c>
      <c r="AS33" s="96">
        <f t="shared" si="15"/>
        <v>0</v>
      </c>
      <c r="AT33" s="96">
        <f t="shared" si="15"/>
        <v>0</v>
      </c>
      <c r="AU33" s="96">
        <f t="shared" si="15"/>
        <v>0</v>
      </c>
      <c r="AV33" s="96">
        <f t="shared" si="15"/>
        <v>0</v>
      </c>
      <c r="AW33" s="96">
        <f t="shared" si="15"/>
        <v>0</v>
      </c>
      <c r="AX33" s="96">
        <f t="shared" si="15"/>
        <v>0</v>
      </c>
      <c r="AY33" s="96">
        <f t="shared" si="15"/>
        <v>0</v>
      </c>
      <c r="AZ33" s="96">
        <f t="shared" si="15"/>
        <v>0</v>
      </c>
      <c r="BA33" s="96">
        <f t="shared" si="15"/>
        <v>0</v>
      </c>
      <c r="BB33" s="96">
        <f t="shared" si="15"/>
        <v>0</v>
      </c>
      <c r="BC33" s="96">
        <f t="shared" si="15"/>
        <v>0</v>
      </c>
      <c r="BD33" s="96">
        <f t="shared" si="15"/>
        <v>0</v>
      </c>
      <c r="BE33" s="96">
        <f t="shared" si="15"/>
        <v>0</v>
      </c>
      <c r="BF33" s="101">
        <f t="shared" si="5"/>
        <v>0</v>
      </c>
    </row>
    <row r="34" spans="2:59">
      <c r="B34" s="139" t="str">
        <v/>
      </c>
      <c r="C34" s="62" t="s">
        <v>127</v>
      </c>
      <c r="D34" s="96">
        <f t="shared" si="11"/>
        <v>0</v>
      </c>
      <c r="E34" s="96">
        <f t="shared" si="11"/>
        <v>0</v>
      </c>
      <c r="F34" s="96">
        <f t="shared" si="11"/>
        <v>0</v>
      </c>
      <c r="G34" s="96">
        <f t="shared" si="11"/>
        <v>0</v>
      </c>
      <c r="H34" s="96">
        <f t="shared" si="11"/>
        <v>0</v>
      </c>
      <c r="I34" s="96">
        <f t="shared" si="11"/>
        <v>0</v>
      </c>
      <c r="J34" s="96">
        <f t="shared" si="11"/>
        <v>0</v>
      </c>
      <c r="K34" s="96">
        <f t="shared" si="11"/>
        <v>0</v>
      </c>
      <c r="L34" s="96">
        <f t="shared" si="11"/>
        <v>0</v>
      </c>
      <c r="M34" s="96">
        <f t="shared" si="11"/>
        <v>0</v>
      </c>
      <c r="N34" s="96">
        <f t="shared" si="12"/>
        <v>0</v>
      </c>
      <c r="O34" s="96">
        <f t="shared" si="12"/>
        <v>0</v>
      </c>
      <c r="P34" s="96">
        <f t="shared" si="12"/>
        <v>0</v>
      </c>
      <c r="Q34" s="96">
        <f t="shared" si="12"/>
        <v>0</v>
      </c>
      <c r="R34" s="96">
        <f t="shared" si="12"/>
        <v>0</v>
      </c>
      <c r="S34" s="96">
        <f t="shared" si="12"/>
        <v>0</v>
      </c>
      <c r="T34" s="96">
        <f t="shared" si="12"/>
        <v>0</v>
      </c>
      <c r="U34" s="96">
        <f t="shared" si="12"/>
        <v>0</v>
      </c>
      <c r="V34" s="96">
        <f t="shared" si="12"/>
        <v>0</v>
      </c>
      <c r="W34" s="96">
        <f t="shared" si="12"/>
        <v>0</v>
      </c>
      <c r="X34" s="96">
        <f t="shared" si="13"/>
        <v>0</v>
      </c>
      <c r="Y34" s="96">
        <f t="shared" si="13"/>
        <v>0</v>
      </c>
      <c r="Z34" s="96">
        <f t="shared" si="13"/>
        <v>0</v>
      </c>
      <c r="AA34" s="96">
        <f t="shared" si="13"/>
        <v>0</v>
      </c>
      <c r="AB34" s="96">
        <f t="shared" si="13"/>
        <v>0</v>
      </c>
      <c r="AC34" s="96">
        <f t="shared" si="13"/>
        <v>0</v>
      </c>
      <c r="AD34" s="96">
        <f t="shared" si="13"/>
        <v>0</v>
      </c>
      <c r="AE34" s="96">
        <f t="shared" si="13"/>
        <v>0</v>
      </c>
      <c r="AF34" s="96">
        <f t="shared" si="13"/>
        <v>0</v>
      </c>
      <c r="AG34" s="96">
        <f t="shared" si="13"/>
        <v>0</v>
      </c>
      <c r="AH34" s="96">
        <f t="shared" si="14"/>
        <v>0</v>
      </c>
      <c r="AI34" s="96">
        <f t="shared" si="14"/>
        <v>0</v>
      </c>
      <c r="AJ34" s="96">
        <f t="shared" si="14"/>
        <v>0</v>
      </c>
      <c r="AK34" s="96">
        <f t="shared" si="14"/>
        <v>0</v>
      </c>
      <c r="AL34" s="96">
        <f t="shared" si="14"/>
        <v>0</v>
      </c>
      <c r="AM34" s="96">
        <f t="shared" si="14"/>
        <v>0</v>
      </c>
      <c r="AN34" s="96">
        <f t="shared" si="14"/>
        <v>0</v>
      </c>
      <c r="AO34" s="96">
        <f t="shared" si="14"/>
        <v>0</v>
      </c>
      <c r="AP34" s="96">
        <f t="shared" si="14"/>
        <v>0</v>
      </c>
      <c r="AQ34" s="96">
        <f t="shared" si="14"/>
        <v>0</v>
      </c>
      <c r="AR34" s="96">
        <f t="shared" si="15"/>
        <v>0</v>
      </c>
      <c r="AS34" s="96">
        <f t="shared" si="15"/>
        <v>0</v>
      </c>
      <c r="AT34" s="96">
        <f t="shared" si="15"/>
        <v>0</v>
      </c>
      <c r="AU34" s="96">
        <f t="shared" si="15"/>
        <v>0</v>
      </c>
      <c r="AV34" s="96">
        <f t="shared" si="15"/>
        <v>0</v>
      </c>
      <c r="AW34" s="96">
        <f t="shared" si="15"/>
        <v>0</v>
      </c>
      <c r="AX34" s="96">
        <f t="shared" si="15"/>
        <v>0</v>
      </c>
      <c r="AY34" s="96">
        <f t="shared" si="15"/>
        <v>0</v>
      </c>
      <c r="AZ34" s="96">
        <f t="shared" si="15"/>
        <v>0</v>
      </c>
      <c r="BA34" s="96">
        <f t="shared" si="15"/>
        <v>0</v>
      </c>
      <c r="BB34" s="96">
        <f t="shared" si="15"/>
        <v>0</v>
      </c>
      <c r="BC34" s="96">
        <f t="shared" si="15"/>
        <v>0</v>
      </c>
      <c r="BD34" s="96">
        <f t="shared" si="15"/>
        <v>0</v>
      </c>
      <c r="BE34" s="96">
        <f t="shared" si="15"/>
        <v>0</v>
      </c>
      <c r="BF34" s="101">
        <f t="shared" si="5"/>
        <v>0</v>
      </c>
    </row>
    <row r="35" spans="2:59">
      <c r="B35" s="139" t="str">
        <v/>
      </c>
      <c r="C35" s="62" t="s">
        <v>127</v>
      </c>
      <c r="D35" s="96">
        <f t="shared" si="11"/>
        <v>0</v>
      </c>
      <c r="E35" s="96">
        <f t="shared" si="11"/>
        <v>0</v>
      </c>
      <c r="F35" s="96">
        <f t="shared" si="11"/>
        <v>0</v>
      </c>
      <c r="G35" s="96">
        <f t="shared" si="11"/>
        <v>0</v>
      </c>
      <c r="H35" s="96">
        <f t="shared" si="11"/>
        <v>0</v>
      </c>
      <c r="I35" s="96">
        <f t="shared" si="11"/>
        <v>0</v>
      </c>
      <c r="J35" s="96">
        <f t="shared" si="11"/>
        <v>0</v>
      </c>
      <c r="K35" s="96">
        <f t="shared" si="11"/>
        <v>0</v>
      </c>
      <c r="L35" s="96">
        <f t="shared" si="11"/>
        <v>0</v>
      </c>
      <c r="M35" s="96">
        <f t="shared" si="11"/>
        <v>0</v>
      </c>
      <c r="N35" s="96">
        <f t="shared" si="12"/>
        <v>0</v>
      </c>
      <c r="O35" s="96">
        <f t="shared" si="12"/>
        <v>0</v>
      </c>
      <c r="P35" s="96">
        <f t="shared" si="12"/>
        <v>0</v>
      </c>
      <c r="Q35" s="96">
        <f t="shared" si="12"/>
        <v>0</v>
      </c>
      <c r="R35" s="96">
        <f t="shared" si="12"/>
        <v>0</v>
      </c>
      <c r="S35" s="96">
        <f t="shared" si="12"/>
        <v>0</v>
      </c>
      <c r="T35" s="96">
        <f t="shared" si="12"/>
        <v>0</v>
      </c>
      <c r="U35" s="96">
        <f t="shared" si="12"/>
        <v>0</v>
      </c>
      <c r="V35" s="96">
        <f t="shared" si="12"/>
        <v>0</v>
      </c>
      <c r="W35" s="96">
        <f t="shared" si="12"/>
        <v>0</v>
      </c>
      <c r="X35" s="96">
        <f t="shared" si="13"/>
        <v>0</v>
      </c>
      <c r="Y35" s="96">
        <f t="shared" si="13"/>
        <v>0</v>
      </c>
      <c r="Z35" s="96">
        <f t="shared" si="13"/>
        <v>0</v>
      </c>
      <c r="AA35" s="96">
        <f t="shared" si="13"/>
        <v>0</v>
      </c>
      <c r="AB35" s="96">
        <f t="shared" si="13"/>
        <v>0</v>
      </c>
      <c r="AC35" s="96">
        <f t="shared" si="13"/>
        <v>0</v>
      </c>
      <c r="AD35" s="96">
        <f t="shared" si="13"/>
        <v>0</v>
      </c>
      <c r="AE35" s="96">
        <f t="shared" si="13"/>
        <v>0</v>
      </c>
      <c r="AF35" s="96">
        <f t="shared" si="13"/>
        <v>0</v>
      </c>
      <c r="AG35" s="96">
        <f t="shared" si="13"/>
        <v>0</v>
      </c>
      <c r="AH35" s="96">
        <f t="shared" si="14"/>
        <v>0</v>
      </c>
      <c r="AI35" s="96">
        <f t="shared" si="14"/>
        <v>0</v>
      </c>
      <c r="AJ35" s="96">
        <f t="shared" si="14"/>
        <v>0</v>
      </c>
      <c r="AK35" s="96">
        <f t="shared" si="14"/>
        <v>0</v>
      </c>
      <c r="AL35" s="96">
        <f t="shared" si="14"/>
        <v>0</v>
      </c>
      <c r="AM35" s="96">
        <f t="shared" si="14"/>
        <v>0</v>
      </c>
      <c r="AN35" s="96">
        <f t="shared" si="14"/>
        <v>0</v>
      </c>
      <c r="AO35" s="96">
        <f t="shared" si="14"/>
        <v>0</v>
      </c>
      <c r="AP35" s="96">
        <f t="shared" si="14"/>
        <v>0</v>
      </c>
      <c r="AQ35" s="96">
        <f t="shared" si="14"/>
        <v>0</v>
      </c>
      <c r="AR35" s="96">
        <f t="shared" si="15"/>
        <v>0</v>
      </c>
      <c r="AS35" s="96">
        <f t="shared" si="15"/>
        <v>0</v>
      </c>
      <c r="AT35" s="96">
        <f t="shared" si="15"/>
        <v>0</v>
      </c>
      <c r="AU35" s="96">
        <f t="shared" si="15"/>
        <v>0</v>
      </c>
      <c r="AV35" s="96">
        <f t="shared" si="15"/>
        <v>0</v>
      </c>
      <c r="AW35" s="96">
        <f t="shared" si="15"/>
        <v>0</v>
      </c>
      <c r="AX35" s="96">
        <f t="shared" si="15"/>
        <v>0</v>
      </c>
      <c r="AY35" s="96">
        <f t="shared" si="15"/>
        <v>0</v>
      </c>
      <c r="AZ35" s="96">
        <f t="shared" si="15"/>
        <v>0</v>
      </c>
      <c r="BA35" s="96">
        <f t="shared" si="15"/>
        <v>0</v>
      </c>
      <c r="BB35" s="96">
        <f t="shared" si="15"/>
        <v>0</v>
      </c>
      <c r="BC35" s="96">
        <f t="shared" si="15"/>
        <v>0</v>
      </c>
      <c r="BD35" s="96">
        <f t="shared" si="15"/>
        <v>0</v>
      </c>
      <c r="BE35" s="96">
        <f t="shared" si="15"/>
        <v>0</v>
      </c>
      <c r="BF35" s="101">
        <f t="shared" si="5"/>
        <v>0</v>
      </c>
      <c r="BG35" s="105"/>
    </row>
    <row r="36" spans="2:59">
      <c r="B36" s="139" t="str">
        <v/>
      </c>
      <c r="C36" s="62" t="s">
        <v>127</v>
      </c>
      <c r="D36" s="96">
        <f t="shared" si="11"/>
        <v>0</v>
      </c>
      <c r="E36" s="96">
        <f t="shared" si="11"/>
        <v>0</v>
      </c>
      <c r="F36" s="96">
        <f t="shared" si="11"/>
        <v>0</v>
      </c>
      <c r="G36" s="96">
        <f t="shared" si="11"/>
        <v>0</v>
      </c>
      <c r="H36" s="96">
        <f t="shared" si="11"/>
        <v>0</v>
      </c>
      <c r="I36" s="96">
        <f t="shared" si="11"/>
        <v>0</v>
      </c>
      <c r="J36" s="96">
        <f t="shared" si="11"/>
        <v>0</v>
      </c>
      <c r="K36" s="96">
        <f t="shared" si="11"/>
        <v>0</v>
      </c>
      <c r="L36" s="96">
        <f t="shared" si="11"/>
        <v>0</v>
      </c>
      <c r="M36" s="96">
        <f t="shared" si="11"/>
        <v>0</v>
      </c>
      <c r="N36" s="96">
        <f t="shared" si="12"/>
        <v>0</v>
      </c>
      <c r="O36" s="96">
        <f t="shared" si="12"/>
        <v>0</v>
      </c>
      <c r="P36" s="96">
        <f t="shared" si="12"/>
        <v>0</v>
      </c>
      <c r="Q36" s="96">
        <f t="shared" si="12"/>
        <v>0</v>
      </c>
      <c r="R36" s="96">
        <f t="shared" si="12"/>
        <v>0</v>
      </c>
      <c r="S36" s="96">
        <f t="shared" si="12"/>
        <v>0</v>
      </c>
      <c r="T36" s="96">
        <f t="shared" si="12"/>
        <v>0</v>
      </c>
      <c r="U36" s="96">
        <f t="shared" si="12"/>
        <v>0</v>
      </c>
      <c r="V36" s="96">
        <f t="shared" si="12"/>
        <v>0</v>
      </c>
      <c r="W36" s="96">
        <f t="shared" si="12"/>
        <v>0</v>
      </c>
      <c r="X36" s="96">
        <f t="shared" si="13"/>
        <v>0</v>
      </c>
      <c r="Y36" s="96">
        <f t="shared" si="13"/>
        <v>0</v>
      </c>
      <c r="Z36" s="96">
        <f t="shared" si="13"/>
        <v>0</v>
      </c>
      <c r="AA36" s="96">
        <f t="shared" si="13"/>
        <v>0</v>
      </c>
      <c r="AB36" s="96">
        <f t="shared" si="13"/>
        <v>0</v>
      </c>
      <c r="AC36" s="96">
        <f t="shared" si="13"/>
        <v>0</v>
      </c>
      <c r="AD36" s="96">
        <f t="shared" si="13"/>
        <v>0</v>
      </c>
      <c r="AE36" s="96">
        <f t="shared" si="13"/>
        <v>0</v>
      </c>
      <c r="AF36" s="96">
        <f t="shared" si="13"/>
        <v>0</v>
      </c>
      <c r="AG36" s="96">
        <f t="shared" si="13"/>
        <v>0</v>
      </c>
      <c r="AH36" s="96">
        <f t="shared" si="14"/>
        <v>0</v>
      </c>
      <c r="AI36" s="96">
        <f t="shared" si="14"/>
        <v>0</v>
      </c>
      <c r="AJ36" s="96">
        <f t="shared" si="14"/>
        <v>0</v>
      </c>
      <c r="AK36" s="96">
        <f t="shared" si="14"/>
        <v>0</v>
      </c>
      <c r="AL36" s="96">
        <f t="shared" si="14"/>
        <v>0</v>
      </c>
      <c r="AM36" s="96">
        <f t="shared" si="14"/>
        <v>0</v>
      </c>
      <c r="AN36" s="96">
        <f t="shared" si="14"/>
        <v>0</v>
      </c>
      <c r="AO36" s="96">
        <f t="shared" si="14"/>
        <v>0</v>
      </c>
      <c r="AP36" s="96">
        <f t="shared" si="14"/>
        <v>0</v>
      </c>
      <c r="AQ36" s="96">
        <f t="shared" si="14"/>
        <v>0</v>
      </c>
      <c r="AR36" s="96">
        <f t="shared" si="15"/>
        <v>0</v>
      </c>
      <c r="AS36" s="96">
        <f t="shared" si="15"/>
        <v>0</v>
      </c>
      <c r="AT36" s="96">
        <f t="shared" si="15"/>
        <v>0</v>
      </c>
      <c r="AU36" s="96">
        <f t="shared" si="15"/>
        <v>0</v>
      </c>
      <c r="AV36" s="96">
        <f t="shared" si="15"/>
        <v>0</v>
      </c>
      <c r="AW36" s="96">
        <f t="shared" si="15"/>
        <v>0</v>
      </c>
      <c r="AX36" s="96">
        <f t="shared" si="15"/>
        <v>0</v>
      </c>
      <c r="AY36" s="96">
        <f t="shared" si="15"/>
        <v>0</v>
      </c>
      <c r="AZ36" s="96">
        <f t="shared" si="15"/>
        <v>0</v>
      </c>
      <c r="BA36" s="96">
        <f t="shared" si="15"/>
        <v>0</v>
      </c>
      <c r="BB36" s="96">
        <f t="shared" si="15"/>
        <v>0</v>
      </c>
      <c r="BC36" s="96">
        <f t="shared" si="15"/>
        <v>0</v>
      </c>
      <c r="BD36" s="96">
        <f t="shared" si="15"/>
        <v>0</v>
      </c>
      <c r="BE36" s="96">
        <f t="shared" si="15"/>
        <v>0</v>
      </c>
      <c r="BF36" s="101">
        <f t="shared" si="5"/>
        <v>0</v>
      </c>
    </row>
    <row r="37" spans="2:59" ht="12">
      <c r="AC37" s="105"/>
      <c r="BF37" s="52" t="s">
        <v>339</v>
      </c>
    </row>
    <row r="39" spans="2:59" ht="15.5">
      <c r="B39" s="50" t="s">
        <v>222</v>
      </c>
      <c r="C39" s="50"/>
      <c r="D39" s="50"/>
      <c r="E39" s="50"/>
      <c r="F39" s="50"/>
      <c r="G39" s="50"/>
      <c r="H39" s="50"/>
      <c r="I39" s="50"/>
      <c r="J39" s="50"/>
      <c r="K39" s="50"/>
      <c r="L39" s="50"/>
      <c r="M39" s="50"/>
      <c r="N39" s="50"/>
      <c r="O39" s="50"/>
      <c r="P39" s="50"/>
      <c r="Q39" s="50"/>
      <c r="R39" s="50"/>
      <c r="S39" s="50"/>
      <c r="T39" s="50"/>
      <c r="U39" s="50"/>
      <c r="V39" s="50"/>
      <c r="W39" s="50"/>
      <c r="X39" s="50"/>
      <c r="Y39" s="50"/>
      <c r="Z39" s="50"/>
      <c r="AA39" s="50"/>
      <c r="AB39" s="50"/>
      <c r="AC39" s="50"/>
      <c r="AD39" s="50"/>
      <c r="AE39" s="50"/>
      <c r="AF39" s="50"/>
      <c r="AG39" s="50"/>
      <c r="AH39" s="50"/>
      <c r="AI39" s="50"/>
    </row>
    <row r="40" spans="2:59" ht="46">
      <c r="B40" s="135" t="s">
        <v>126</v>
      </c>
      <c r="C40" s="135" t="s">
        <v>78</v>
      </c>
      <c r="D40" s="135" t="str">
        <f t="array" ref="D40:AI40">TRANSPOSE(Service_list)</f>
        <v>Analogue Core WLR Rentals</v>
      </c>
      <c r="E40" s="135" t="str">
        <v>Analogue Premium Rentals</v>
      </c>
      <c r="F40" s="135" t="str">
        <v>WLR Connections</v>
      </c>
      <c r="G40" s="135" t="str">
        <v>WLR Premium Connections</v>
      </c>
      <c r="H40" s="135" t="str">
        <v>WLR Transfers</v>
      </c>
      <c r="I40" s="135" t="str">
        <v>WLR Premium Transfers</v>
      </c>
      <c r="J40" s="135" t="str">
        <v>WLR Conversions</v>
      </c>
      <c r="K40" s="135" t="str">
        <v>Metallic Path Facility (MPF) New Provide Services</v>
      </c>
      <c r="L40" s="135" t="str">
        <v>Metallic Path Facility (MPF) Single Migrations</v>
      </c>
      <c r="M40" s="135" t="str">
        <v>Metallic Path Facility (MPF) Bulk Migrations</v>
      </c>
      <c r="N40" s="135" t="str">
        <v>Metallic Path Facility (MPF) Rentals</v>
      </c>
      <c r="O40" s="135" t="str">
        <v>Hard Ceases</v>
      </c>
      <c r="P40" s="135" t="str">
        <v>Co-mingling New Provide Services</v>
      </c>
      <c r="Q40" s="135" t="str">
        <v>Co-mingling Rental Services</v>
      </c>
      <c r="R40" s="135" t="str">
        <v>Tie cables</v>
      </c>
      <c r="S40" s="135" t="str">
        <v>Other LLU Ancillary Services</v>
      </c>
      <c r="T40" s="135" t="str">
        <v>Shared Metallic Path Facility (SMPF) New Provides</v>
      </c>
      <c r="U40" s="135" t="str">
        <v>Shared Metallic Path Facility (SMPF) Single Migrations</v>
      </c>
      <c r="V40" s="135" t="str">
        <v>Shared Metallic Path Facility (SMPF) Bulk Migrations</v>
      </c>
      <c r="W40" s="135" t="str">
        <v>Shared Metallic Path Facility (SMPF) Rentals</v>
      </c>
      <c r="X40" s="135" t="str">
        <v>WLR Simultaneously Provided Conversions</v>
      </c>
      <c r="Y40" s="135" t="str">
        <v>WLR Simultaneously Provided Connections</v>
      </c>
      <c r="Z40" s="135" t="str">
        <v>GEA FTTC Rentals</v>
      </c>
      <c r="AA40" s="135" t="str">
        <v>GEA FTTC Connections</v>
      </c>
      <c r="AB40" s="135" t="str">
        <v>GEA CP to CP Migration</v>
      </c>
      <c r="AC40" s="135" t="str">
        <v>GEA Other</v>
      </c>
      <c r="AD40" s="135" t="str">
        <v/>
      </c>
      <c r="AE40" s="135" t="str">
        <v/>
      </c>
      <c r="AF40" s="135" t="str">
        <v/>
      </c>
      <c r="AG40" s="135" t="str">
        <v/>
      </c>
      <c r="AH40" s="135" t="str">
        <v/>
      </c>
      <c r="AI40" s="135" t="str">
        <v/>
      </c>
    </row>
    <row r="41" spans="2:59">
      <c r="B41" s="139" t="str">
        <f t="array" ref="B41:B94">Component_list</f>
        <v>MPF Line Testing Systems</v>
      </c>
      <c r="C41" s="62" t="s">
        <v>127</v>
      </c>
      <c r="D41" s="96">
        <f t="array" ref="D41:AI94">TRANSPOSE(D5:BE36)</f>
        <v>0</v>
      </c>
      <c r="E41" s="96">
        <v>0</v>
      </c>
      <c r="F41" s="96">
        <v>0</v>
      </c>
      <c r="G41" s="96">
        <v>0</v>
      </c>
      <c r="H41" s="96">
        <v>0</v>
      </c>
      <c r="I41" s="96">
        <v>0</v>
      </c>
      <c r="J41" s="96">
        <v>0</v>
      </c>
      <c r="K41" s="96">
        <v>0</v>
      </c>
      <c r="L41" s="96">
        <v>0</v>
      </c>
      <c r="M41" s="96">
        <v>0</v>
      </c>
      <c r="N41" s="96">
        <v>4.2257364615307189</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row>
    <row r="42" spans="2:59">
      <c r="B42" s="139" t="str">
        <v>Openreach time related charges</v>
      </c>
      <c r="C42" s="62" t="s">
        <v>127</v>
      </c>
      <c r="D42" s="96">
        <v>0</v>
      </c>
      <c r="E42" s="96">
        <v>0</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row>
    <row r="43" spans="2:59">
      <c r="B43" s="139" t="str">
        <v>Co-mingling electricity</v>
      </c>
      <c r="C43" s="62" t="s">
        <v>127</v>
      </c>
      <c r="D43" s="96">
        <v>0</v>
      </c>
      <c r="E43" s="96">
        <v>0</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0</v>
      </c>
      <c r="Y43" s="96">
        <v>0</v>
      </c>
      <c r="Z43" s="96">
        <v>0</v>
      </c>
      <c r="AA43" s="96">
        <v>0</v>
      </c>
      <c r="AB43" s="96">
        <v>0</v>
      </c>
      <c r="AC43" s="96">
        <v>0</v>
      </c>
      <c r="AD43" s="96">
        <v>0</v>
      </c>
      <c r="AE43" s="96">
        <v>0</v>
      </c>
      <c r="AF43" s="96">
        <v>0</v>
      </c>
      <c r="AG43" s="96">
        <v>0</v>
      </c>
      <c r="AH43" s="96">
        <v>0</v>
      </c>
      <c r="AI43" s="96">
        <v>0</v>
      </c>
    </row>
    <row r="44" spans="2:59">
      <c r="B44" s="139" t="str">
        <v>Co-mingling set up</v>
      </c>
      <c r="C44" s="62" t="s">
        <v>127</v>
      </c>
      <c r="D44" s="96">
        <v>0</v>
      </c>
      <c r="E44" s="96">
        <v>0</v>
      </c>
      <c r="F44" s="96">
        <v>0</v>
      </c>
      <c r="G44" s="96">
        <v>0</v>
      </c>
      <c r="H44" s="96">
        <v>0</v>
      </c>
      <c r="I44" s="96">
        <v>0</v>
      </c>
      <c r="J44" s="96">
        <v>0</v>
      </c>
      <c r="K44" s="96">
        <v>0</v>
      </c>
      <c r="L44" s="96">
        <v>0</v>
      </c>
      <c r="M44" s="96">
        <v>0</v>
      </c>
      <c r="N44" s="96">
        <v>0</v>
      </c>
      <c r="O44" s="96">
        <v>0</v>
      </c>
      <c r="P44" s="96">
        <v>7527.2074868424434</v>
      </c>
      <c r="Q44" s="96">
        <v>0</v>
      </c>
      <c r="R44" s="96">
        <v>0</v>
      </c>
      <c r="S44" s="96">
        <v>0</v>
      </c>
      <c r="T44" s="96">
        <v>0</v>
      </c>
      <c r="U44" s="96">
        <v>0</v>
      </c>
      <c r="V44" s="96">
        <v>0</v>
      </c>
      <c r="W44" s="96">
        <v>0</v>
      </c>
      <c r="X44" s="96">
        <v>0</v>
      </c>
      <c r="Y44" s="96">
        <v>0</v>
      </c>
      <c r="Z44" s="96">
        <v>0</v>
      </c>
      <c r="AA44" s="96">
        <v>0</v>
      </c>
      <c r="AB44" s="96">
        <v>0</v>
      </c>
      <c r="AC44" s="96">
        <v>0</v>
      </c>
      <c r="AD44" s="96">
        <v>0</v>
      </c>
      <c r="AE44" s="96">
        <v>0</v>
      </c>
      <c r="AF44" s="96">
        <v>0</v>
      </c>
      <c r="AG44" s="96">
        <v>0</v>
      </c>
      <c r="AH44" s="96">
        <v>0</v>
      </c>
      <c r="AI44" s="96">
        <v>0</v>
      </c>
    </row>
    <row r="45" spans="2:59">
      <c r="B45" s="139" t="str">
        <v>Co-mingling rentals</v>
      </c>
      <c r="C45" s="62" t="s">
        <v>127</v>
      </c>
      <c r="D45" s="96">
        <v>0</v>
      </c>
      <c r="E45" s="96">
        <v>0</v>
      </c>
      <c r="F45" s="96">
        <v>0</v>
      </c>
      <c r="G45" s="96">
        <v>0</v>
      </c>
      <c r="H45" s="96">
        <v>0</v>
      </c>
      <c r="I45" s="96">
        <v>0</v>
      </c>
      <c r="J45" s="96">
        <v>0</v>
      </c>
      <c r="K45" s="96">
        <v>0</v>
      </c>
      <c r="L45" s="96">
        <v>0</v>
      </c>
      <c r="M45" s="96">
        <v>0</v>
      </c>
      <c r="N45" s="96">
        <v>0</v>
      </c>
      <c r="O45" s="96">
        <v>0</v>
      </c>
      <c r="P45" s="96">
        <v>0</v>
      </c>
      <c r="Q45" s="96">
        <v>723.34502899881738</v>
      </c>
      <c r="R45" s="96">
        <v>0</v>
      </c>
      <c r="S45" s="96">
        <v>0</v>
      </c>
      <c r="T45" s="96">
        <v>0</v>
      </c>
      <c r="U45" s="96">
        <v>0</v>
      </c>
      <c r="V45" s="96">
        <v>0</v>
      </c>
      <c r="W45" s="96">
        <v>0</v>
      </c>
      <c r="X45" s="96">
        <v>0</v>
      </c>
      <c r="Y45" s="96">
        <v>0</v>
      </c>
      <c r="Z45" s="96">
        <v>0</v>
      </c>
      <c r="AA45" s="96">
        <v>0</v>
      </c>
      <c r="AB45" s="96">
        <v>0</v>
      </c>
      <c r="AC45" s="96">
        <v>0</v>
      </c>
      <c r="AD45" s="96">
        <v>0</v>
      </c>
      <c r="AE45" s="96">
        <v>0</v>
      </c>
      <c r="AF45" s="96">
        <v>0</v>
      </c>
      <c r="AG45" s="96">
        <v>0</v>
      </c>
      <c r="AH45" s="96">
        <v>0</v>
      </c>
      <c r="AI45" s="96">
        <v>0</v>
      </c>
    </row>
    <row r="46" spans="2:59">
      <c r="B46" s="139" t="str">
        <v>WLA tie cables</v>
      </c>
      <c r="C46" s="62" t="s">
        <v>127</v>
      </c>
      <c r="D46" s="96">
        <v>0</v>
      </c>
      <c r="E46" s="96">
        <v>0</v>
      </c>
      <c r="F46" s="96">
        <v>0</v>
      </c>
      <c r="G46" s="96">
        <v>0</v>
      </c>
      <c r="H46" s="96">
        <v>0</v>
      </c>
      <c r="I46" s="96">
        <v>0</v>
      </c>
      <c r="J46" s="96">
        <v>0</v>
      </c>
      <c r="K46" s="96">
        <v>0</v>
      </c>
      <c r="L46" s="96">
        <v>0</v>
      </c>
      <c r="M46" s="96">
        <v>0</v>
      </c>
      <c r="N46" s="96">
        <v>0</v>
      </c>
      <c r="O46" s="96">
        <v>0</v>
      </c>
      <c r="P46" s="96">
        <v>0</v>
      </c>
      <c r="Q46" s="96">
        <v>0</v>
      </c>
      <c r="R46" s="96">
        <v>9.3646493906644732</v>
      </c>
      <c r="S46" s="96">
        <v>0</v>
      </c>
      <c r="T46" s="96">
        <v>0</v>
      </c>
      <c r="U46" s="96">
        <v>0</v>
      </c>
      <c r="V46" s="96">
        <v>0</v>
      </c>
      <c r="W46" s="96">
        <v>0</v>
      </c>
      <c r="X46" s="96">
        <v>0</v>
      </c>
      <c r="Y46" s="96">
        <v>0</v>
      </c>
      <c r="Z46" s="96">
        <v>0</v>
      </c>
      <c r="AA46" s="96">
        <v>0</v>
      </c>
      <c r="AB46" s="96">
        <v>0</v>
      </c>
      <c r="AC46" s="96">
        <v>0</v>
      </c>
      <c r="AD46" s="96">
        <v>0</v>
      </c>
      <c r="AE46" s="96">
        <v>0</v>
      </c>
      <c r="AF46" s="96">
        <v>0</v>
      </c>
      <c r="AG46" s="96">
        <v>0</v>
      </c>
      <c r="AH46" s="96">
        <v>0</v>
      </c>
      <c r="AI46" s="96">
        <v>0</v>
      </c>
    </row>
    <row r="47" spans="2:59">
      <c r="B47" s="139" t="str">
        <v>Local Loop Unbundling systems development</v>
      </c>
      <c r="C47" s="62" t="s">
        <v>127</v>
      </c>
      <c r="D47" s="96">
        <v>0</v>
      </c>
      <c r="E47" s="96">
        <v>0</v>
      </c>
      <c r="F47" s="96">
        <v>4.4513889403718844E-2</v>
      </c>
      <c r="G47" s="96">
        <v>0</v>
      </c>
      <c r="H47" s="96">
        <v>0</v>
      </c>
      <c r="I47" s="96">
        <v>0</v>
      </c>
      <c r="J47" s="96">
        <v>0.15931286733962535</v>
      </c>
      <c r="K47" s="96">
        <v>0.15931286733962535</v>
      </c>
      <c r="L47" s="96">
        <v>0.15931286733962535</v>
      </c>
      <c r="M47" s="96">
        <v>0.15931286733962535</v>
      </c>
      <c r="N47" s="96">
        <v>0.15931286733962535</v>
      </c>
      <c r="O47" s="96">
        <v>0.11011330536709397</v>
      </c>
      <c r="P47" s="96">
        <v>1.0039053478680804</v>
      </c>
      <c r="Q47" s="96">
        <v>6.066774558469997</v>
      </c>
      <c r="R47" s="96">
        <v>9.9570542087265831E-2</v>
      </c>
      <c r="S47" s="96">
        <v>0.15931286733962535</v>
      </c>
      <c r="T47" s="96">
        <v>4.0999634977109463E-2</v>
      </c>
      <c r="U47" s="96">
        <v>4.0999634977109463E-2</v>
      </c>
      <c r="V47" s="96">
        <v>4.0999634977109463E-2</v>
      </c>
      <c r="W47" s="96">
        <v>4.0999634977109463E-2</v>
      </c>
      <c r="X47" s="96">
        <v>0.15931286733962535</v>
      </c>
      <c r="Y47" s="96">
        <v>0.15931286733962535</v>
      </c>
      <c r="Z47" s="96">
        <v>0</v>
      </c>
      <c r="AA47" s="96">
        <v>0</v>
      </c>
      <c r="AB47" s="96">
        <v>0</v>
      </c>
      <c r="AC47" s="96">
        <v>0</v>
      </c>
      <c r="AD47" s="96">
        <v>0</v>
      </c>
      <c r="AE47" s="96">
        <v>0</v>
      </c>
      <c r="AF47" s="96">
        <v>0</v>
      </c>
      <c r="AG47" s="96">
        <v>0</v>
      </c>
      <c r="AH47" s="96">
        <v>0</v>
      </c>
      <c r="AI47" s="96">
        <v>0</v>
      </c>
    </row>
    <row r="48" spans="2:59">
      <c r="B48" s="139" t="str">
        <v>Wholesale Access specific</v>
      </c>
      <c r="C48" s="62" t="s">
        <v>127</v>
      </c>
      <c r="D48" s="96">
        <v>0</v>
      </c>
      <c r="E48" s="96">
        <v>0</v>
      </c>
      <c r="F48" s="96">
        <v>4.7659097361107321</v>
      </c>
      <c r="G48" s="96">
        <v>6.6193190779315731</v>
      </c>
      <c r="H48" s="96">
        <v>6.6193190779315731</v>
      </c>
      <c r="I48" s="96">
        <v>6.6193190779315731</v>
      </c>
      <c r="J48" s="96">
        <v>0</v>
      </c>
      <c r="K48" s="96">
        <v>0</v>
      </c>
      <c r="L48" s="96">
        <v>0</v>
      </c>
      <c r="M48" s="96">
        <v>0</v>
      </c>
      <c r="N48" s="96">
        <v>0</v>
      </c>
      <c r="O48" s="96">
        <v>0</v>
      </c>
      <c r="P48" s="96">
        <v>0</v>
      </c>
      <c r="Q48" s="96">
        <v>0</v>
      </c>
      <c r="R48" s="96">
        <v>0</v>
      </c>
      <c r="S48" s="96">
        <v>0</v>
      </c>
      <c r="T48" s="96">
        <v>0</v>
      </c>
      <c r="U48" s="96">
        <v>0</v>
      </c>
      <c r="V48" s="96">
        <v>0</v>
      </c>
      <c r="W48" s="96">
        <v>0</v>
      </c>
      <c r="X48" s="96">
        <v>6.6193190779315731</v>
      </c>
      <c r="Y48" s="96">
        <v>6.6193190779315731</v>
      </c>
      <c r="Z48" s="96">
        <v>0</v>
      </c>
      <c r="AA48" s="96">
        <v>0</v>
      </c>
      <c r="AB48" s="96">
        <v>0</v>
      </c>
      <c r="AC48" s="96">
        <v>0</v>
      </c>
      <c r="AD48" s="96">
        <v>0</v>
      </c>
      <c r="AE48" s="96">
        <v>0</v>
      </c>
      <c r="AF48" s="96">
        <v>0</v>
      </c>
      <c r="AG48" s="96">
        <v>0</v>
      </c>
      <c r="AH48" s="96">
        <v>0</v>
      </c>
      <c r="AI48" s="96">
        <v>0</v>
      </c>
    </row>
    <row r="49" spans="2:35">
      <c r="B49" s="139" t="str">
        <v>Routeing &amp; records</v>
      </c>
      <c r="C49" s="62" t="s">
        <v>127</v>
      </c>
      <c r="D49" s="96">
        <v>0</v>
      </c>
      <c r="E49" s="96">
        <v>0</v>
      </c>
      <c r="F49" s="96">
        <v>1.777088841956326</v>
      </c>
      <c r="G49" s="96">
        <v>1.777088841956326</v>
      </c>
      <c r="H49" s="96">
        <v>0</v>
      </c>
      <c r="I49" s="96">
        <v>1.777088841956326</v>
      </c>
      <c r="J49" s="96">
        <v>1.777088841956326</v>
      </c>
      <c r="K49" s="96">
        <v>1.777088841956326</v>
      </c>
      <c r="L49" s="96">
        <v>0</v>
      </c>
      <c r="M49" s="96">
        <v>0</v>
      </c>
      <c r="N49" s="96">
        <v>0</v>
      </c>
      <c r="O49" s="96">
        <v>0</v>
      </c>
      <c r="P49" s="96">
        <v>0</v>
      </c>
      <c r="Q49" s="96">
        <v>0</v>
      </c>
      <c r="R49" s="96">
        <v>0</v>
      </c>
      <c r="S49" s="96">
        <v>0</v>
      </c>
      <c r="T49" s="96">
        <v>0</v>
      </c>
      <c r="U49" s="96">
        <v>0</v>
      </c>
      <c r="V49" s="96">
        <v>0</v>
      </c>
      <c r="W49" s="96">
        <v>0</v>
      </c>
      <c r="X49" s="96">
        <v>1.777088841956326</v>
      </c>
      <c r="Y49" s="96">
        <v>1.777088841956326</v>
      </c>
      <c r="Z49" s="96">
        <v>0</v>
      </c>
      <c r="AA49" s="96">
        <v>1.777088841956326</v>
      </c>
      <c r="AB49" s="96">
        <v>1.777088841956326</v>
      </c>
      <c r="AC49" s="96">
        <v>0</v>
      </c>
      <c r="AD49" s="96">
        <v>0</v>
      </c>
      <c r="AE49" s="96">
        <v>0</v>
      </c>
      <c r="AF49" s="96">
        <v>0</v>
      </c>
      <c r="AG49" s="96">
        <v>0</v>
      </c>
      <c r="AH49" s="96">
        <v>0</v>
      </c>
      <c r="AI49" s="96">
        <v>0</v>
      </c>
    </row>
    <row r="50" spans="2:35">
      <c r="B50" s="139" t="str">
        <v>MDF Hardware jumpering</v>
      </c>
      <c r="C50" s="62" t="s">
        <v>127</v>
      </c>
      <c r="D50" s="96">
        <v>0</v>
      </c>
      <c r="E50" s="96">
        <v>0</v>
      </c>
      <c r="F50" s="96">
        <v>12.243052363836705</v>
      </c>
      <c r="G50" s="96">
        <v>10.942905210154933</v>
      </c>
      <c r="H50" s="96">
        <v>0</v>
      </c>
      <c r="I50" s="96">
        <v>0</v>
      </c>
      <c r="J50" s="96">
        <v>15.601765844181289</v>
      </c>
      <c r="K50" s="96">
        <v>15.601765844181289</v>
      </c>
      <c r="L50" s="96">
        <v>15.710111440321437</v>
      </c>
      <c r="M50" s="96">
        <v>10.184486037173897</v>
      </c>
      <c r="N50" s="96">
        <v>0</v>
      </c>
      <c r="O50" s="96">
        <v>11.59297878699582</v>
      </c>
      <c r="P50" s="96">
        <v>0</v>
      </c>
      <c r="Q50" s="96">
        <v>0</v>
      </c>
      <c r="R50" s="96">
        <v>0</v>
      </c>
      <c r="S50" s="96">
        <v>0.32503678842044353</v>
      </c>
      <c r="T50" s="96">
        <v>12.676434748397297</v>
      </c>
      <c r="U50" s="96">
        <v>15.060037863480549</v>
      </c>
      <c r="V50" s="96">
        <v>9.9677948448936018</v>
      </c>
      <c r="W50" s="96">
        <v>0</v>
      </c>
      <c r="X50" s="96">
        <v>17.877023363124394</v>
      </c>
      <c r="Y50" s="96">
        <v>11.918015575416264</v>
      </c>
      <c r="Z50" s="96">
        <v>0</v>
      </c>
      <c r="AA50" s="96">
        <v>0</v>
      </c>
      <c r="AB50" s="96">
        <v>0</v>
      </c>
      <c r="AC50" s="96">
        <v>0</v>
      </c>
      <c r="AD50" s="96">
        <v>0</v>
      </c>
      <c r="AE50" s="96">
        <v>0</v>
      </c>
      <c r="AF50" s="96">
        <v>0</v>
      </c>
      <c r="AG50" s="96">
        <v>0</v>
      </c>
      <c r="AH50" s="96">
        <v>0</v>
      </c>
      <c r="AI50" s="96">
        <v>0</v>
      </c>
    </row>
    <row r="51" spans="2:35">
      <c r="B51" s="139" t="str">
        <v>E side copper capital</v>
      </c>
      <c r="C51" s="62" t="s">
        <v>127</v>
      </c>
      <c r="D51" s="96">
        <v>2.4917782389314831</v>
      </c>
      <c r="E51" s="96">
        <v>2.4917782389314831</v>
      </c>
      <c r="F51" s="96">
        <v>0</v>
      </c>
      <c r="G51" s="96">
        <v>0</v>
      </c>
      <c r="H51" s="96">
        <v>0</v>
      </c>
      <c r="I51" s="96">
        <v>0</v>
      </c>
      <c r="J51" s="96">
        <v>0</v>
      </c>
      <c r="K51" s="96">
        <v>0</v>
      </c>
      <c r="L51" s="96">
        <v>0</v>
      </c>
      <c r="M51" s="96">
        <v>0</v>
      </c>
      <c r="N51" s="96">
        <v>2.4917782389314831</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row>
    <row r="52" spans="2:35">
      <c r="B52" s="139" t="str">
        <v>E side copper current</v>
      </c>
      <c r="C52" s="62" t="s">
        <v>127</v>
      </c>
      <c r="D52" s="96">
        <v>1.3742246732265113</v>
      </c>
      <c r="E52" s="96">
        <v>1.6722493011551525</v>
      </c>
      <c r="F52" s="96">
        <v>0</v>
      </c>
      <c r="G52" s="96">
        <v>0</v>
      </c>
      <c r="H52" s="96">
        <v>0</v>
      </c>
      <c r="I52" s="96">
        <v>0</v>
      </c>
      <c r="J52" s="96">
        <v>0</v>
      </c>
      <c r="K52" s="96">
        <v>0</v>
      </c>
      <c r="L52" s="96">
        <v>0</v>
      </c>
      <c r="M52" s="96">
        <v>0</v>
      </c>
      <c r="N52" s="96">
        <v>2.0033877766314201</v>
      </c>
      <c r="O52" s="96">
        <v>0</v>
      </c>
      <c r="P52" s="96">
        <v>0</v>
      </c>
      <c r="Q52" s="96">
        <v>0</v>
      </c>
      <c r="R52" s="96">
        <v>0</v>
      </c>
      <c r="S52" s="96">
        <v>0</v>
      </c>
      <c r="T52" s="96">
        <v>0</v>
      </c>
      <c r="U52" s="96">
        <v>0</v>
      </c>
      <c r="V52" s="96">
        <v>0</v>
      </c>
      <c r="W52" s="96">
        <v>0.33113847547626785</v>
      </c>
      <c r="X52" s="96">
        <v>0</v>
      </c>
      <c r="Y52" s="96">
        <v>0</v>
      </c>
      <c r="Z52" s="96">
        <v>0</v>
      </c>
      <c r="AA52" s="96">
        <v>0</v>
      </c>
      <c r="AB52" s="96">
        <v>0</v>
      </c>
      <c r="AC52" s="96">
        <v>0</v>
      </c>
      <c r="AD52" s="96">
        <v>0</v>
      </c>
      <c r="AE52" s="96">
        <v>0</v>
      </c>
      <c r="AF52" s="96">
        <v>0</v>
      </c>
      <c r="AG52" s="96">
        <v>0</v>
      </c>
      <c r="AH52" s="96">
        <v>0</v>
      </c>
      <c r="AI52" s="96">
        <v>0</v>
      </c>
    </row>
    <row r="53" spans="2:35">
      <c r="B53" s="139" t="str">
        <v>D side copper capital</v>
      </c>
      <c r="C53" s="62" t="s">
        <v>127</v>
      </c>
      <c r="D53" s="96">
        <v>11.904406361578546</v>
      </c>
      <c r="E53" s="96">
        <v>11.904406361578546</v>
      </c>
      <c r="F53" s="96">
        <v>0</v>
      </c>
      <c r="G53" s="96">
        <v>0</v>
      </c>
      <c r="H53" s="96">
        <v>0</v>
      </c>
      <c r="I53" s="96">
        <v>0</v>
      </c>
      <c r="J53" s="96">
        <v>0</v>
      </c>
      <c r="K53" s="96">
        <v>0</v>
      </c>
      <c r="L53" s="96">
        <v>0</v>
      </c>
      <c r="M53" s="96">
        <v>0</v>
      </c>
      <c r="N53" s="96">
        <v>11.904406361578546</v>
      </c>
      <c r="O53" s="96">
        <v>0</v>
      </c>
      <c r="P53" s="96">
        <v>0</v>
      </c>
      <c r="Q53" s="96">
        <v>0</v>
      </c>
      <c r="R53" s="96">
        <v>0</v>
      </c>
      <c r="S53" s="96">
        <v>0</v>
      </c>
      <c r="T53" s="96">
        <v>0</v>
      </c>
      <c r="U53" s="96">
        <v>0</v>
      </c>
      <c r="V53" s="96">
        <v>0</v>
      </c>
      <c r="W53" s="96">
        <v>0</v>
      </c>
      <c r="X53" s="96">
        <v>0</v>
      </c>
      <c r="Y53" s="96">
        <v>0</v>
      </c>
      <c r="Z53" s="96">
        <v>0</v>
      </c>
      <c r="AA53" s="96">
        <v>0</v>
      </c>
      <c r="AB53" s="96">
        <v>0</v>
      </c>
      <c r="AC53" s="96">
        <v>0</v>
      </c>
      <c r="AD53" s="96">
        <v>0</v>
      </c>
      <c r="AE53" s="96">
        <v>0</v>
      </c>
      <c r="AF53" s="96">
        <v>0</v>
      </c>
      <c r="AG53" s="96">
        <v>0</v>
      </c>
      <c r="AH53" s="96">
        <v>0</v>
      </c>
      <c r="AI53" s="96">
        <v>0</v>
      </c>
    </row>
    <row r="54" spans="2:35">
      <c r="B54" s="139" t="str">
        <v>D side copper current</v>
      </c>
      <c r="C54" s="62" t="s">
        <v>127</v>
      </c>
      <c r="D54" s="96">
        <v>3.6299418209531855</v>
      </c>
      <c r="E54" s="96">
        <v>4.4171581194731537</v>
      </c>
      <c r="F54" s="96">
        <v>0</v>
      </c>
      <c r="G54" s="96">
        <v>0</v>
      </c>
      <c r="H54" s="96">
        <v>0</v>
      </c>
      <c r="I54" s="96">
        <v>0</v>
      </c>
      <c r="J54" s="96">
        <v>0</v>
      </c>
      <c r="K54" s="96">
        <v>0</v>
      </c>
      <c r="L54" s="96">
        <v>0</v>
      </c>
      <c r="M54" s="96">
        <v>0</v>
      </c>
      <c r="N54" s="96">
        <v>5.2918428956064512</v>
      </c>
      <c r="O54" s="96">
        <v>0</v>
      </c>
      <c r="P54" s="96">
        <v>0</v>
      </c>
      <c r="Q54" s="96">
        <v>0</v>
      </c>
      <c r="R54" s="96">
        <v>0</v>
      </c>
      <c r="S54" s="96">
        <v>0</v>
      </c>
      <c r="T54" s="96">
        <v>0</v>
      </c>
      <c r="U54" s="96">
        <v>0</v>
      </c>
      <c r="V54" s="96">
        <v>0</v>
      </c>
      <c r="W54" s="96">
        <v>0.87468477613329787</v>
      </c>
      <c r="X54" s="96">
        <v>0</v>
      </c>
      <c r="Y54" s="96">
        <v>0</v>
      </c>
      <c r="Z54" s="96">
        <v>0</v>
      </c>
      <c r="AA54" s="96">
        <v>0</v>
      </c>
      <c r="AB54" s="96">
        <v>0</v>
      </c>
      <c r="AC54" s="96">
        <v>0</v>
      </c>
      <c r="AD54" s="96">
        <v>0</v>
      </c>
      <c r="AE54" s="96">
        <v>0</v>
      </c>
      <c r="AF54" s="96">
        <v>0</v>
      </c>
      <c r="AG54" s="96">
        <v>0</v>
      </c>
      <c r="AH54" s="96">
        <v>0</v>
      </c>
      <c r="AI54" s="96">
        <v>0</v>
      </c>
    </row>
    <row r="55" spans="2:35">
      <c r="B55" s="139" t="str">
        <v>Local exchanges general frames equipment</v>
      </c>
      <c r="C55" s="62" t="s">
        <v>127</v>
      </c>
      <c r="D55" s="96">
        <v>0.88545238572969509</v>
      </c>
      <c r="E55" s="96">
        <v>0.88545238572969509</v>
      </c>
      <c r="F55" s="96">
        <v>0</v>
      </c>
      <c r="G55" s="96">
        <v>0</v>
      </c>
      <c r="H55" s="96">
        <v>0</v>
      </c>
      <c r="I55" s="96">
        <v>0</v>
      </c>
      <c r="J55" s="96">
        <v>0</v>
      </c>
      <c r="K55" s="96">
        <v>0</v>
      </c>
      <c r="L55" s="96">
        <v>0</v>
      </c>
      <c r="M55" s="96">
        <v>0</v>
      </c>
      <c r="N55" s="96">
        <v>1.7709047714593902</v>
      </c>
      <c r="O55" s="96">
        <v>0</v>
      </c>
      <c r="P55" s="96">
        <v>0</v>
      </c>
      <c r="Q55" s="96">
        <v>0</v>
      </c>
      <c r="R55" s="96">
        <v>0</v>
      </c>
      <c r="S55" s="96">
        <v>0</v>
      </c>
      <c r="T55" s="96">
        <v>0</v>
      </c>
      <c r="U55" s="96">
        <v>0</v>
      </c>
      <c r="V55" s="96">
        <v>0</v>
      </c>
      <c r="W55" s="96">
        <v>0.73930975895877449</v>
      </c>
      <c r="X55" s="96">
        <v>0</v>
      </c>
      <c r="Y55" s="96">
        <v>0</v>
      </c>
      <c r="Z55" s="96">
        <v>0</v>
      </c>
      <c r="AA55" s="96">
        <v>0</v>
      </c>
      <c r="AB55" s="96">
        <v>0</v>
      </c>
      <c r="AC55" s="96">
        <v>0</v>
      </c>
      <c r="AD55" s="96">
        <v>0</v>
      </c>
      <c r="AE55" s="96">
        <v>0</v>
      </c>
      <c r="AF55" s="96">
        <v>0</v>
      </c>
      <c r="AG55" s="96">
        <v>0</v>
      </c>
      <c r="AH55" s="96">
        <v>0</v>
      </c>
      <c r="AI55" s="96">
        <v>0</v>
      </c>
    </row>
    <row r="56" spans="2:35">
      <c r="B56" s="139" t="str">
        <v>Local exchanges general frames maintenance</v>
      </c>
      <c r="C56" s="62" t="s">
        <v>127</v>
      </c>
      <c r="D56" s="96">
        <v>0.9969707626321751</v>
      </c>
      <c r="E56" s="96">
        <v>1.2131812894680685</v>
      </c>
      <c r="F56" s="96">
        <v>0</v>
      </c>
      <c r="G56" s="96">
        <v>0</v>
      </c>
      <c r="H56" s="96">
        <v>0</v>
      </c>
      <c r="I56" s="96">
        <v>0</v>
      </c>
      <c r="J56" s="96">
        <v>0</v>
      </c>
      <c r="K56" s="96">
        <v>0</v>
      </c>
      <c r="L56" s="96">
        <v>0</v>
      </c>
      <c r="M56" s="96">
        <v>0</v>
      </c>
      <c r="N56" s="96">
        <v>1.4534152081746168</v>
      </c>
      <c r="O56" s="96">
        <v>0</v>
      </c>
      <c r="P56" s="96">
        <v>0</v>
      </c>
      <c r="Q56" s="96">
        <v>0</v>
      </c>
      <c r="R56" s="96">
        <v>0</v>
      </c>
      <c r="S56" s="96">
        <v>0</v>
      </c>
      <c r="T56" s="96">
        <v>0</v>
      </c>
      <c r="U56" s="96">
        <v>0</v>
      </c>
      <c r="V56" s="96">
        <v>0</v>
      </c>
      <c r="W56" s="96">
        <v>0.24023391870654823</v>
      </c>
      <c r="X56" s="96">
        <v>0</v>
      </c>
      <c r="Y56" s="96">
        <v>0</v>
      </c>
      <c r="Z56" s="96">
        <v>0</v>
      </c>
      <c r="AA56" s="96">
        <v>0</v>
      </c>
      <c r="AB56" s="96">
        <v>0</v>
      </c>
      <c r="AC56" s="96">
        <v>0</v>
      </c>
      <c r="AD56" s="96">
        <v>0</v>
      </c>
      <c r="AE56" s="96">
        <v>0</v>
      </c>
      <c r="AF56" s="96">
        <v>0</v>
      </c>
      <c r="AG56" s="96">
        <v>0</v>
      </c>
      <c r="AH56" s="96">
        <v>0</v>
      </c>
      <c r="AI56" s="96">
        <v>0</v>
      </c>
    </row>
    <row r="57" spans="2:35">
      <c r="B57" s="139" t="str">
        <v>Analogue line test equipment</v>
      </c>
      <c r="C57" s="62" t="s">
        <v>127</v>
      </c>
      <c r="D57" s="96">
        <v>0.17654413601458027</v>
      </c>
      <c r="E57" s="96">
        <v>0.17654413601458027</v>
      </c>
      <c r="F57" s="96">
        <v>0</v>
      </c>
      <c r="G57" s="96">
        <v>0</v>
      </c>
      <c r="H57" s="96">
        <v>0</v>
      </c>
      <c r="I57" s="96">
        <v>0</v>
      </c>
      <c r="J57" s="96">
        <v>0</v>
      </c>
      <c r="K57" s="96">
        <v>0</v>
      </c>
      <c r="L57" s="96">
        <v>0</v>
      </c>
      <c r="M57" s="96">
        <v>0</v>
      </c>
      <c r="N57" s="96">
        <v>0.17654413601458027</v>
      </c>
      <c r="O57" s="96">
        <v>0</v>
      </c>
      <c r="P57" s="96">
        <v>0</v>
      </c>
      <c r="Q57" s="96">
        <v>0</v>
      </c>
      <c r="R57" s="96">
        <v>0</v>
      </c>
      <c r="S57" s="96">
        <v>0</v>
      </c>
      <c r="T57" s="96">
        <v>0</v>
      </c>
      <c r="U57" s="96">
        <v>0</v>
      </c>
      <c r="V57" s="96">
        <v>0</v>
      </c>
      <c r="W57" s="96">
        <v>0</v>
      </c>
      <c r="X57" s="96">
        <v>0</v>
      </c>
      <c r="Y57" s="96">
        <v>0</v>
      </c>
      <c r="Z57" s="96">
        <v>0</v>
      </c>
      <c r="AA57" s="96">
        <v>0</v>
      </c>
      <c r="AB57" s="96">
        <v>0</v>
      </c>
      <c r="AC57" s="96">
        <v>0</v>
      </c>
      <c r="AD57" s="96">
        <v>0</v>
      </c>
      <c r="AE57" s="96">
        <v>0</v>
      </c>
      <c r="AF57" s="96">
        <v>0</v>
      </c>
      <c r="AG57" s="96">
        <v>0</v>
      </c>
      <c r="AH57" s="96">
        <v>0</v>
      </c>
      <c r="AI57" s="96">
        <v>0</v>
      </c>
    </row>
    <row r="58" spans="2:35">
      <c r="B58" s="139" t="str">
        <v>Dropwire capital &amp; analogue NTE</v>
      </c>
      <c r="C58" s="62" t="s">
        <v>127</v>
      </c>
      <c r="D58" s="96">
        <v>15.863629161145093</v>
      </c>
      <c r="E58" s="96">
        <v>15.863629161145093</v>
      </c>
      <c r="F58" s="96">
        <v>0</v>
      </c>
      <c r="G58" s="96">
        <v>0</v>
      </c>
      <c r="H58" s="96">
        <v>0</v>
      </c>
      <c r="I58" s="96">
        <v>0</v>
      </c>
      <c r="J58" s="96">
        <v>0</v>
      </c>
      <c r="K58" s="96">
        <v>0</v>
      </c>
      <c r="L58" s="96">
        <v>0</v>
      </c>
      <c r="M58" s="96">
        <v>0</v>
      </c>
      <c r="N58" s="96">
        <v>15.863629161145093</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row>
    <row r="59" spans="2:35">
      <c r="B59" s="139" t="str">
        <v>Analogue line drop maintenance</v>
      </c>
      <c r="C59" s="62" t="s">
        <v>127</v>
      </c>
      <c r="D59" s="96">
        <v>1.7891195259274868</v>
      </c>
      <c r="E59" s="96">
        <v>2.1555656938885384</v>
      </c>
      <c r="F59" s="96">
        <v>0</v>
      </c>
      <c r="G59" s="96">
        <v>0</v>
      </c>
      <c r="H59" s="96">
        <v>0</v>
      </c>
      <c r="I59" s="96">
        <v>0</v>
      </c>
      <c r="J59" s="96">
        <v>0</v>
      </c>
      <c r="K59" s="96">
        <v>0</v>
      </c>
      <c r="L59" s="96">
        <v>0</v>
      </c>
      <c r="M59" s="96">
        <v>0</v>
      </c>
      <c r="N59" s="96">
        <v>2.6082344896051315</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row>
    <row r="60" spans="2:35">
      <c r="B60" s="139" t="str">
        <v>Analogue line cards</v>
      </c>
      <c r="C60" s="62" t="s">
        <v>127</v>
      </c>
      <c r="D60" s="96">
        <v>14.820585021176766</v>
      </c>
      <c r="E60" s="96">
        <v>14.820585021176766</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0</v>
      </c>
      <c r="AF60" s="96">
        <v>0</v>
      </c>
      <c r="AG60" s="96">
        <v>0</v>
      </c>
      <c r="AH60" s="96">
        <v>0</v>
      </c>
      <c r="AI60" s="96">
        <v>0</v>
      </c>
    </row>
    <row r="61" spans="2:35">
      <c r="B61" s="139" t="str">
        <v>Pair gain</v>
      </c>
      <c r="C61" s="62" t="s">
        <v>127</v>
      </c>
      <c r="D61" s="96">
        <v>2.0199150167070517E-4</v>
      </c>
      <c r="E61" s="96">
        <v>2.0199150167070517E-4</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0</v>
      </c>
      <c r="AI61" s="96">
        <v>0</v>
      </c>
    </row>
    <row r="62" spans="2:35">
      <c r="B62" s="139" t="str">
        <v>NGA E-side Copper Capital</v>
      </c>
      <c r="C62" s="62" t="s">
        <v>127</v>
      </c>
      <c r="D62" s="96">
        <v>0</v>
      </c>
      <c r="E62" s="96">
        <v>0</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0</v>
      </c>
      <c r="X62" s="96">
        <v>0</v>
      </c>
      <c r="Y62" s="96">
        <v>0</v>
      </c>
      <c r="Z62" s="96">
        <v>5.5316541495278644</v>
      </c>
      <c r="AA62" s="96">
        <v>0</v>
      </c>
      <c r="AB62" s="96">
        <v>0</v>
      </c>
      <c r="AC62" s="96">
        <v>0</v>
      </c>
      <c r="AD62" s="96">
        <v>0</v>
      </c>
      <c r="AE62" s="96">
        <v>0</v>
      </c>
      <c r="AF62" s="96">
        <v>0</v>
      </c>
      <c r="AG62" s="96">
        <v>0</v>
      </c>
      <c r="AH62" s="96">
        <v>0</v>
      </c>
      <c r="AI62" s="96">
        <v>0</v>
      </c>
    </row>
    <row r="63" spans="2:35">
      <c r="B63" s="139" t="str">
        <v>FTTC Development</v>
      </c>
      <c r="C63" s="62" t="s">
        <v>127</v>
      </c>
      <c r="D63" s="96">
        <v>0</v>
      </c>
      <c r="E63" s="96">
        <v>0</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2.5459690437486668</v>
      </c>
      <c r="AA63" s="96">
        <v>2.5459690437486668</v>
      </c>
      <c r="AB63" s="96">
        <v>2.5459690437486668</v>
      </c>
      <c r="AC63" s="96">
        <v>0</v>
      </c>
      <c r="AD63" s="96">
        <v>0</v>
      </c>
      <c r="AE63" s="96">
        <v>0</v>
      </c>
      <c r="AF63" s="96">
        <v>0</v>
      </c>
      <c r="AG63" s="96">
        <v>0</v>
      </c>
      <c r="AH63" s="96">
        <v>0</v>
      </c>
      <c r="AI63" s="96">
        <v>0</v>
      </c>
    </row>
    <row r="64" spans="2:35">
      <c r="B64" s="139" t="str">
        <v>FTTP Development</v>
      </c>
      <c r="C64" s="62" t="s">
        <v>127</v>
      </c>
      <c r="D64" s="96">
        <v>0</v>
      </c>
      <c r="E64" s="96">
        <v>0</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row>
    <row r="65" spans="2:35">
      <c r="B65" s="139" t="str">
        <v>OR Service Centre - Provision Analogue/ISDN2</v>
      </c>
      <c r="C65" s="62" t="s">
        <v>127</v>
      </c>
      <c r="D65" s="96">
        <v>0</v>
      </c>
      <c r="E65" s="96">
        <v>0</v>
      </c>
      <c r="F65" s="96">
        <v>3.4620173792945654</v>
      </c>
      <c r="G65" s="96">
        <v>3.4620173792945654</v>
      </c>
      <c r="H65" s="96">
        <v>3.4620173792945654</v>
      </c>
      <c r="I65" s="96">
        <v>3.4620173792945654</v>
      </c>
      <c r="J65" s="96">
        <v>3.4620173792945654</v>
      </c>
      <c r="K65" s="96">
        <v>0</v>
      </c>
      <c r="L65" s="96">
        <v>0</v>
      </c>
      <c r="M65" s="96">
        <v>0</v>
      </c>
      <c r="N65" s="96">
        <v>0</v>
      </c>
      <c r="O65" s="96">
        <v>0</v>
      </c>
      <c r="P65" s="96">
        <v>0</v>
      </c>
      <c r="Q65" s="96">
        <v>0</v>
      </c>
      <c r="R65" s="96">
        <v>0</v>
      </c>
      <c r="S65" s="96">
        <v>0</v>
      </c>
      <c r="T65" s="96">
        <v>0</v>
      </c>
      <c r="U65" s="96">
        <v>0</v>
      </c>
      <c r="V65" s="96">
        <v>0</v>
      </c>
      <c r="W65" s="96">
        <v>0</v>
      </c>
      <c r="X65" s="96">
        <v>3.4620173792945654</v>
      </c>
      <c r="Y65" s="96">
        <v>3.4620173792945654</v>
      </c>
      <c r="Z65" s="96">
        <v>0</v>
      </c>
      <c r="AA65" s="96">
        <v>0</v>
      </c>
      <c r="AB65" s="96">
        <v>0</v>
      </c>
      <c r="AC65" s="96">
        <v>0</v>
      </c>
      <c r="AD65" s="96">
        <v>0</v>
      </c>
      <c r="AE65" s="96">
        <v>0</v>
      </c>
      <c r="AF65" s="96">
        <v>0</v>
      </c>
      <c r="AG65" s="96">
        <v>0</v>
      </c>
      <c r="AH65" s="96">
        <v>0</v>
      </c>
      <c r="AI65" s="96">
        <v>0</v>
      </c>
    </row>
    <row r="66" spans="2:35">
      <c r="B66" s="139" t="str">
        <v>OR Service Centre - Provision WLA</v>
      </c>
      <c r="C66" s="62" t="s">
        <v>127</v>
      </c>
      <c r="D66" s="96">
        <v>0</v>
      </c>
      <c r="E66" s="96">
        <v>0</v>
      </c>
      <c r="F66" s="96">
        <v>0</v>
      </c>
      <c r="G66" s="96">
        <v>0</v>
      </c>
      <c r="H66" s="96">
        <v>0</v>
      </c>
      <c r="I66" s="96">
        <v>0</v>
      </c>
      <c r="J66" s="96">
        <v>0</v>
      </c>
      <c r="K66" s="96">
        <v>2.2857033928646224</v>
      </c>
      <c r="L66" s="96">
        <v>2.2857033928646224</v>
      </c>
      <c r="M66" s="96">
        <v>2.2857033928646224</v>
      </c>
      <c r="N66" s="96">
        <v>0</v>
      </c>
      <c r="O66" s="96">
        <v>2.2404419395405704</v>
      </c>
      <c r="P66" s="96">
        <v>14.483665063696618</v>
      </c>
      <c r="Q66" s="96">
        <v>0</v>
      </c>
      <c r="R66" s="96">
        <v>1.4257357797076358</v>
      </c>
      <c r="S66" s="96">
        <v>2.2857033928646224</v>
      </c>
      <c r="T66" s="96">
        <v>2.1725497595544923</v>
      </c>
      <c r="U66" s="96">
        <v>2.1725497595544923</v>
      </c>
      <c r="V66" s="96">
        <v>2.1725497595544923</v>
      </c>
      <c r="W66" s="96">
        <v>0</v>
      </c>
      <c r="X66" s="96">
        <v>0</v>
      </c>
      <c r="Y66" s="96">
        <v>0</v>
      </c>
      <c r="Z66" s="96">
        <v>0</v>
      </c>
      <c r="AA66" s="96">
        <v>0</v>
      </c>
      <c r="AB66" s="96">
        <v>0</v>
      </c>
      <c r="AC66" s="96">
        <v>0</v>
      </c>
      <c r="AD66" s="96">
        <v>0</v>
      </c>
      <c r="AE66" s="96">
        <v>0</v>
      </c>
      <c r="AF66" s="96">
        <v>0</v>
      </c>
      <c r="AG66" s="96">
        <v>0</v>
      </c>
      <c r="AH66" s="96">
        <v>0</v>
      </c>
      <c r="AI66" s="96">
        <v>0</v>
      </c>
    </row>
    <row r="67" spans="2:35">
      <c r="B67" s="139" t="str">
        <v>Service Centre - Provision  NGA</v>
      </c>
      <c r="C67" s="62" t="s">
        <v>127</v>
      </c>
      <c r="D67" s="96">
        <v>0</v>
      </c>
      <c r="E67" s="96">
        <v>0</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4.0390085709648158</v>
      </c>
      <c r="AB67" s="96">
        <v>4.0390085709648158</v>
      </c>
      <c r="AC67" s="96">
        <v>7.633726199123501</v>
      </c>
      <c r="AD67" s="96">
        <v>0</v>
      </c>
      <c r="AE67" s="96">
        <v>0</v>
      </c>
      <c r="AF67" s="96">
        <v>0</v>
      </c>
      <c r="AG67" s="96">
        <v>0</v>
      </c>
      <c r="AH67" s="96">
        <v>0</v>
      </c>
      <c r="AI67" s="96">
        <v>0</v>
      </c>
    </row>
    <row r="68" spans="2:35">
      <c r="B68" s="139" t="str">
        <v>OR Service Centre - Assurance Analogue/ISDN2</v>
      </c>
      <c r="C68" s="62" t="s">
        <v>127</v>
      </c>
      <c r="D68" s="96">
        <v>0.39565132076759096</v>
      </c>
      <c r="E68" s="96">
        <v>0.39565132076759096</v>
      </c>
      <c r="F68" s="96">
        <v>0</v>
      </c>
      <c r="G68" s="96">
        <v>0</v>
      </c>
      <c r="H68" s="96">
        <v>0</v>
      </c>
      <c r="I68" s="96">
        <v>0</v>
      </c>
      <c r="J68" s="96">
        <v>0</v>
      </c>
      <c r="K68" s="96">
        <v>0</v>
      </c>
      <c r="L68" s="96">
        <v>0</v>
      </c>
      <c r="M68" s="96">
        <v>0</v>
      </c>
      <c r="N68" s="96">
        <v>0</v>
      </c>
      <c r="O68" s="96">
        <v>0</v>
      </c>
      <c r="P68" s="96">
        <v>0</v>
      </c>
      <c r="Q68" s="96">
        <v>0</v>
      </c>
      <c r="R68" s="96">
        <v>0</v>
      </c>
      <c r="S68" s="96">
        <v>0</v>
      </c>
      <c r="T68" s="96">
        <v>0</v>
      </c>
      <c r="U68" s="96">
        <v>0</v>
      </c>
      <c r="V68" s="96">
        <v>0</v>
      </c>
      <c r="W68" s="96">
        <v>0</v>
      </c>
      <c r="X68" s="96">
        <v>0</v>
      </c>
      <c r="Y68" s="96">
        <v>0</v>
      </c>
      <c r="Z68" s="96">
        <v>0</v>
      </c>
      <c r="AA68" s="96">
        <v>0</v>
      </c>
      <c r="AB68" s="96">
        <v>0</v>
      </c>
      <c r="AC68" s="96">
        <v>0</v>
      </c>
      <c r="AD68" s="96">
        <v>0</v>
      </c>
      <c r="AE68" s="96">
        <v>0</v>
      </c>
      <c r="AF68" s="96">
        <v>0</v>
      </c>
      <c r="AG68" s="96">
        <v>0</v>
      </c>
      <c r="AH68" s="96">
        <v>0</v>
      </c>
      <c r="AI68" s="96">
        <v>0</v>
      </c>
    </row>
    <row r="69" spans="2:35">
      <c r="B69" s="139" t="str">
        <v>OR Service Centre - Assurance WLA</v>
      </c>
      <c r="C69" s="62" t="s">
        <v>127</v>
      </c>
      <c r="D69" s="96">
        <v>0</v>
      </c>
      <c r="E69" s="96">
        <v>0</v>
      </c>
      <c r="F69" s="96">
        <v>0</v>
      </c>
      <c r="G69" s="96">
        <v>0</v>
      </c>
      <c r="H69" s="96">
        <v>0</v>
      </c>
      <c r="I69" s="96">
        <v>0</v>
      </c>
      <c r="J69" s="96">
        <v>0</v>
      </c>
      <c r="K69" s="96">
        <v>0</v>
      </c>
      <c r="L69" s="96">
        <v>0</v>
      </c>
      <c r="M69" s="96">
        <v>0</v>
      </c>
      <c r="N69" s="96">
        <v>0.54746492315925244</v>
      </c>
      <c r="O69" s="96">
        <v>0</v>
      </c>
      <c r="P69" s="96">
        <v>0</v>
      </c>
      <c r="Q69" s="96">
        <v>20.830769303970364</v>
      </c>
      <c r="R69" s="96">
        <v>0.17345423308015917</v>
      </c>
      <c r="S69" s="96">
        <v>0</v>
      </c>
      <c r="T69" s="96">
        <v>0</v>
      </c>
      <c r="U69" s="96">
        <v>0</v>
      </c>
      <c r="V69" s="96">
        <v>0</v>
      </c>
      <c r="W69" s="96">
        <v>8.6727116540079585E-2</v>
      </c>
      <c r="X69" s="96">
        <v>0</v>
      </c>
      <c r="Y69" s="96">
        <v>0</v>
      </c>
      <c r="Z69" s="96">
        <v>0</v>
      </c>
      <c r="AA69" s="96">
        <v>0</v>
      </c>
      <c r="AB69" s="96">
        <v>0</v>
      </c>
      <c r="AC69" s="96">
        <v>0</v>
      </c>
      <c r="AD69" s="96">
        <v>0</v>
      </c>
      <c r="AE69" s="96">
        <v>0</v>
      </c>
      <c r="AF69" s="96">
        <v>0</v>
      </c>
      <c r="AG69" s="96">
        <v>0</v>
      </c>
      <c r="AH69" s="96">
        <v>0</v>
      </c>
      <c r="AI69" s="96">
        <v>0</v>
      </c>
    </row>
    <row r="70" spans="2:35">
      <c r="B70" s="139" t="str">
        <v>Service Centre - Assurance  NGA</v>
      </c>
      <c r="C70" s="62" t="s">
        <v>127</v>
      </c>
      <c r="D70" s="96">
        <v>0</v>
      </c>
      <c r="E70" s="96">
        <v>0</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1.8992104096108235</v>
      </c>
      <c r="AA70" s="96">
        <v>0</v>
      </c>
      <c r="AB70" s="96">
        <v>0</v>
      </c>
      <c r="AC70" s="96">
        <v>3.5895076741644565</v>
      </c>
      <c r="AD70" s="96">
        <v>0</v>
      </c>
      <c r="AE70" s="96">
        <v>0</v>
      </c>
      <c r="AF70" s="96">
        <v>0</v>
      </c>
      <c r="AG70" s="96">
        <v>0</v>
      </c>
      <c r="AH70" s="96">
        <v>0</v>
      </c>
      <c r="AI70" s="96">
        <v>0</v>
      </c>
    </row>
    <row r="71" spans="2:35">
      <c r="B71" s="139" t="str">
        <v>Service Level Guarantees</v>
      </c>
      <c r="C71" s="62" t="s">
        <v>127</v>
      </c>
      <c r="D71" s="96">
        <v>0</v>
      </c>
      <c r="E71" s="96">
        <v>0</v>
      </c>
      <c r="F71" s="96">
        <v>0</v>
      </c>
      <c r="G71" s="96">
        <v>0</v>
      </c>
      <c r="H71" s="96">
        <v>0</v>
      </c>
      <c r="I71" s="96">
        <v>0</v>
      </c>
      <c r="J71" s="96">
        <v>0</v>
      </c>
      <c r="K71" s="96">
        <v>0.65095057806053624</v>
      </c>
      <c r="L71" s="96">
        <v>0.51270746560644298</v>
      </c>
      <c r="M71" s="96">
        <v>0.39414945654387107</v>
      </c>
      <c r="N71" s="96">
        <v>0.15524388356495264</v>
      </c>
      <c r="O71" s="96">
        <v>0</v>
      </c>
      <c r="P71" s="96">
        <v>0</v>
      </c>
      <c r="Q71" s="96">
        <v>0</v>
      </c>
      <c r="R71" s="96">
        <v>0</v>
      </c>
      <c r="S71" s="96">
        <v>0.29661871701315157</v>
      </c>
      <c r="T71" s="96">
        <v>0.46886337168896358</v>
      </c>
      <c r="U71" s="96">
        <v>0.52031307373498537</v>
      </c>
      <c r="V71" s="96">
        <v>0.39504423397075838</v>
      </c>
      <c r="W71" s="96">
        <v>1.3421661403310023E-3</v>
      </c>
      <c r="X71" s="96">
        <v>0</v>
      </c>
      <c r="Y71" s="96">
        <v>0</v>
      </c>
      <c r="Z71" s="96">
        <v>0</v>
      </c>
      <c r="AA71" s="96">
        <v>0</v>
      </c>
      <c r="AB71" s="96">
        <v>0</v>
      </c>
      <c r="AC71" s="96">
        <v>0</v>
      </c>
      <c r="AD71" s="96">
        <v>0</v>
      </c>
      <c r="AE71" s="96">
        <v>0</v>
      </c>
      <c r="AF71" s="96">
        <v>0</v>
      </c>
      <c r="AG71" s="96">
        <v>0</v>
      </c>
      <c r="AH71" s="96">
        <v>0</v>
      </c>
      <c r="AI71" s="96">
        <v>0</v>
      </c>
    </row>
    <row r="72" spans="2:35">
      <c r="B72" s="139" t="str">
        <v>Other WLA</v>
      </c>
      <c r="C72" s="62" t="s">
        <v>127</v>
      </c>
      <c r="D72" s="96">
        <v>0</v>
      </c>
      <c r="E72" s="96">
        <v>0</v>
      </c>
      <c r="F72" s="96">
        <v>0</v>
      </c>
      <c r="G72" s="96">
        <v>0</v>
      </c>
      <c r="H72" s="96">
        <v>0</v>
      </c>
      <c r="I72" s="96">
        <v>0</v>
      </c>
      <c r="J72" s="96">
        <v>0</v>
      </c>
      <c r="K72" s="96">
        <v>0</v>
      </c>
      <c r="L72" s="96">
        <v>0</v>
      </c>
      <c r="M72" s="96">
        <v>0</v>
      </c>
      <c r="N72" s="96">
        <v>0</v>
      </c>
      <c r="O72" s="96">
        <v>0</v>
      </c>
      <c r="P72" s="96">
        <v>0</v>
      </c>
      <c r="Q72" s="96">
        <v>0</v>
      </c>
      <c r="R72" s="96">
        <v>0</v>
      </c>
      <c r="S72" s="96">
        <v>0</v>
      </c>
      <c r="T72" s="96">
        <v>0</v>
      </c>
      <c r="U72" s="96">
        <v>0</v>
      </c>
      <c r="V72" s="96">
        <v>0</v>
      </c>
      <c r="W72" s="96">
        <v>0</v>
      </c>
      <c r="X72" s="96">
        <v>0</v>
      </c>
      <c r="Y72" s="96">
        <v>0</v>
      </c>
      <c r="Z72" s="96">
        <v>0</v>
      </c>
      <c r="AA72" s="96">
        <v>0</v>
      </c>
      <c r="AB72" s="96">
        <v>0</v>
      </c>
      <c r="AC72" s="96">
        <v>0</v>
      </c>
      <c r="AD72" s="96">
        <v>0</v>
      </c>
      <c r="AE72" s="96">
        <v>0</v>
      </c>
      <c r="AF72" s="96">
        <v>0</v>
      </c>
      <c r="AG72" s="96">
        <v>0</v>
      </c>
      <c r="AH72" s="96">
        <v>0</v>
      </c>
      <c r="AI72" s="96">
        <v>0</v>
      </c>
    </row>
    <row r="73" spans="2:35">
      <c r="B73" s="139" t="str">
        <v>GEA Access Fibre Spine</v>
      </c>
      <c r="C73" s="62" t="s">
        <v>127</v>
      </c>
      <c r="D73" s="96">
        <v>0</v>
      </c>
      <c r="E73" s="96">
        <v>0</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0.35774048955718485</v>
      </c>
      <c r="AA73" s="96">
        <v>0</v>
      </c>
      <c r="AB73" s="96">
        <v>0</v>
      </c>
      <c r="AC73" s="96">
        <v>0</v>
      </c>
      <c r="AD73" s="96">
        <v>0</v>
      </c>
      <c r="AE73" s="96">
        <v>0</v>
      </c>
      <c r="AF73" s="96">
        <v>0</v>
      </c>
      <c r="AG73" s="96">
        <v>0</v>
      </c>
      <c r="AH73" s="96">
        <v>0</v>
      </c>
      <c r="AI73" s="96">
        <v>0</v>
      </c>
    </row>
    <row r="74" spans="2:35">
      <c r="B74" s="139" t="str">
        <v>GEA Distribution Fibre</v>
      </c>
      <c r="C74" s="62" t="s">
        <v>127</v>
      </c>
      <c r="D74" s="96">
        <v>0</v>
      </c>
      <c r="E74" s="96">
        <v>0</v>
      </c>
      <c r="F74" s="96">
        <v>0</v>
      </c>
      <c r="G74" s="96">
        <v>0</v>
      </c>
      <c r="H74" s="96">
        <v>0</v>
      </c>
      <c r="I74" s="96">
        <v>0</v>
      </c>
      <c r="J74" s="96">
        <v>0</v>
      </c>
      <c r="K74" s="96">
        <v>0</v>
      </c>
      <c r="L74" s="96">
        <v>0</v>
      </c>
      <c r="M74" s="96">
        <v>0</v>
      </c>
      <c r="N74" s="96">
        <v>0</v>
      </c>
      <c r="O74" s="96">
        <v>0</v>
      </c>
      <c r="P74" s="96">
        <v>0</v>
      </c>
      <c r="Q74" s="96">
        <v>0</v>
      </c>
      <c r="R74" s="96">
        <v>0</v>
      </c>
      <c r="S74" s="96">
        <v>0</v>
      </c>
      <c r="T74" s="96">
        <v>0</v>
      </c>
      <c r="U74" s="96">
        <v>0</v>
      </c>
      <c r="V74" s="96">
        <v>0</v>
      </c>
      <c r="W74" s="96">
        <v>0</v>
      </c>
      <c r="X74" s="96">
        <v>0</v>
      </c>
      <c r="Y74" s="96">
        <v>0</v>
      </c>
      <c r="Z74" s="96">
        <v>3.9931005690452874</v>
      </c>
      <c r="AA74" s="96">
        <v>0</v>
      </c>
      <c r="AB74" s="96">
        <v>0</v>
      </c>
      <c r="AC74" s="96">
        <v>0</v>
      </c>
      <c r="AD74" s="96">
        <v>0</v>
      </c>
      <c r="AE74" s="96">
        <v>0</v>
      </c>
      <c r="AF74" s="96">
        <v>0</v>
      </c>
      <c r="AG74" s="96">
        <v>0</v>
      </c>
      <c r="AH74" s="96">
        <v>0</v>
      </c>
      <c r="AI74" s="96">
        <v>0</v>
      </c>
    </row>
    <row r="75" spans="2:35">
      <c r="B75" s="139" t="str">
        <v>GEA Electronics</v>
      </c>
      <c r="C75" s="62" t="s">
        <v>127</v>
      </c>
      <c r="D75" s="96">
        <v>0</v>
      </c>
      <c r="E75" s="96">
        <v>0</v>
      </c>
      <c r="F75" s="96">
        <v>0</v>
      </c>
      <c r="G75" s="96">
        <v>0</v>
      </c>
      <c r="H75" s="96">
        <v>0</v>
      </c>
      <c r="I75" s="96">
        <v>0</v>
      </c>
      <c r="J75" s="96">
        <v>0</v>
      </c>
      <c r="K75" s="96">
        <v>0</v>
      </c>
      <c r="L75" s="96">
        <v>0</v>
      </c>
      <c r="M75" s="96">
        <v>0</v>
      </c>
      <c r="N75" s="96">
        <v>0</v>
      </c>
      <c r="O75" s="96">
        <v>0</v>
      </c>
      <c r="P75" s="96">
        <v>0</v>
      </c>
      <c r="Q75" s="96">
        <v>0</v>
      </c>
      <c r="R75" s="96">
        <v>0</v>
      </c>
      <c r="S75" s="96">
        <v>0</v>
      </c>
      <c r="T75" s="96">
        <v>0</v>
      </c>
      <c r="U75" s="96">
        <v>0</v>
      </c>
      <c r="V75" s="96">
        <v>0</v>
      </c>
      <c r="W75" s="96">
        <v>0</v>
      </c>
      <c r="X75" s="96">
        <v>0</v>
      </c>
      <c r="Y75" s="96">
        <v>0</v>
      </c>
      <c r="Z75" s="96">
        <v>4.0045052881967997</v>
      </c>
      <c r="AA75" s="96">
        <v>0</v>
      </c>
      <c r="AB75" s="96">
        <v>0</v>
      </c>
      <c r="AC75" s="96">
        <v>0</v>
      </c>
      <c r="AD75" s="96">
        <v>0</v>
      </c>
      <c r="AE75" s="96">
        <v>0</v>
      </c>
      <c r="AF75" s="96">
        <v>0</v>
      </c>
      <c r="AG75" s="96">
        <v>0</v>
      </c>
      <c r="AH75" s="96">
        <v>0</v>
      </c>
      <c r="AI75" s="96">
        <v>0</v>
      </c>
    </row>
    <row r="76" spans="2:35">
      <c r="B76" s="139" t="str">
        <v>GEA DSLAM &amp; Cabinets</v>
      </c>
      <c r="C76" s="62" t="s">
        <v>127</v>
      </c>
      <c r="D76" s="96">
        <v>0</v>
      </c>
      <c r="E76" s="96">
        <v>0</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4.1150691689610452</v>
      </c>
      <c r="AA76" s="96">
        <v>0</v>
      </c>
      <c r="AB76" s="96">
        <v>0</v>
      </c>
      <c r="AC76" s="96">
        <v>0</v>
      </c>
      <c r="AD76" s="96">
        <v>0</v>
      </c>
      <c r="AE76" s="96">
        <v>0</v>
      </c>
      <c r="AF76" s="96">
        <v>0</v>
      </c>
      <c r="AG76" s="96">
        <v>0</v>
      </c>
      <c r="AH76" s="96">
        <v>0</v>
      </c>
      <c r="AI76" s="96">
        <v>0</v>
      </c>
    </row>
    <row r="77" spans="2:35">
      <c r="B77" s="139" t="str">
        <v>GEA Customer Site Installation</v>
      </c>
      <c r="C77" s="62" t="s">
        <v>127</v>
      </c>
      <c r="D77" s="96">
        <v>0</v>
      </c>
      <c r="E77" s="96">
        <v>0</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6.3053276397309661</v>
      </c>
      <c r="AA77" s="96">
        <v>0</v>
      </c>
      <c r="AB77" s="96">
        <v>0</v>
      </c>
      <c r="AC77" s="96">
        <v>0</v>
      </c>
      <c r="AD77" s="96">
        <v>0</v>
      </c>
      <c r="AE77" s="96">
        <v>0</v>
      </c>
      <c r="AF77" s="96">
        <v>0</v>
      </c>
      <c r="AG77" s="96">
        <v>0</v>
      </c>
      <c r="AH77" s="96">
        <v>0</v>
      </c>
      <c r="AI77" s="96">
        <v>0</v>
      </c>
    </row>
    <row r="78" spans="2:35">
      <c r="B78" s="139" t="str">
        <v>GEA FTTC Repairs</v>
      </c>
      <c r="C78" s="62" t="s">
        <v>127</v>
      </c>
      <c r="D78" s="96">
        <v>0</v>
      </c>
      <c r="E78" s="96">
        <v>0</v>
      </c>
      <c r="F78" s="96">
        <v>0</v>
      </c>
      <c r="G78" s="96">
        <v>0</v>
      </c>
      <c r="H78" s="96">
        <v>0</v>
      </c>
      <c r="I78" s="96">
        <v>0</v>
      </c>
      <c r="J78" s="96">
        <v>0</v>
      </c>
      <c r="K78" s="96">
        <v>0</v>
      </c>
      <c r="L78" s="96">
        <v>0</v>
      </c>
      <c r="M78" s="96">
        <v>0</v>
      </c>
      <c r="N78" s="96">
        <v>0</v>
      </c>
      <c r="O78" s="96">
        <v>0</v>
      </c>
      <c r="P78" s="96">
        <v>0</v>
      </c>
      <c r="Q78" s="96">
        <v>0</v>
      </c>
      <c r="R78" s="96">
        <v>0</v>
      </c>
      <c r="S78" s="96">
        <v>0</v>
      </c>
      <c r="T78" s="96">
        <v>0</v>
      </c>
      <c r="U78" s="96">
        <v>0</v>
      </c>
      <c r="V78" s="96">
        <v>0</v>
      </c>
      <c r="W78" s="96">
        <v>0</v>
      </c>
      <c r="X78" s="96">
        <v>0</v>
      </c>
      <c r="Y78" s="96">
        <v>0</v>
      </c>
      <c r="Z78" s="96">
        <v>2.4466692177136942</v>
      </c>
      <c r="AA78" s="96">
        <v>0</v>
      </c>
      <c r="AB78" s="96">
        <v>0</v>
      </c>
      <c r="AC78" s="96">
        <v>0</v>
      </c>
      <c r="AD78" s="96">
        <v>0</v>
      </c>
      <c r="AE78" s="96">
        <v>0</v>
      </c>
      <c r="AF78" s="96">
        <v>0</v>
      </c>
      <c r="AG78" s="96">
        <v>0</v>
      </c>
      <c r="AH78" s="96">
        <v>0</v>
      </c>
      <c r="AI78" s="96">
        <v>0</v>
      </c>
    </row>
    <row r="79" spans="2:35">
      <c r="B79" s="139" t="str">
        <v>GEA FTTP Repairs</v>
      </c>
      <c r="C79" s="62" t="s">
        <v>127</v>
      </c>
      <c r="D79" s="96">
        <v>0</v>
      </c>
      <c r="E79" s="96">
        <v>0</v>
      </c>
      <c r="F79" s="96">
        <v>0</v>
      </c>
      <c r="G79" s="96">
        <v>0</v>
      </c>
      <c r="H79" s="96">
        <v>0</v>
      </c>
      <c r="I79" s="96">
        <v>0</v>
      </c>
      <c r="J79" s="96">
        <v>0</v>
      </c>
      <c r="K79" s="96">
        <v>0</v>
      </c>
      <c r="L79" s="96">
        <v>0</v>
      </c>
      <c r="M79" s="96">
        <v>0</v>
      </c>
      <c r="N79" s="96">
        <v>0</v>
      </c>
      <c r="O79" s="96">
        <v>0</v>
      </c>
      <c r="P79" s="96">
        <v>0</v>
      </c>
      <c r="Q79" s="96">
        <v>0</v>
      </c>
      <c r="R79" s="96">
        <v>0</v>
      </c>
      <c r="S79" s="96">
        <v>0</v>
      </c>
      <c r="T79" s="96">
        <v>0</v>
      </c>
      <c r="U79" s="96">
        <v>0</v>
      </c>
      <c r="V79" s="96">
        <v>0</v>
      </c>
      <c r="W79" s="96">
        <v>0</v>
      </c>
      <c r="X79" s="96">
        <v>0</v>
      </c>
      <c r="Y79" s="96">
        <v>0</v>
      </c>
      <c r="Z79" s="96">
        <v>0</v>
      </c>
      <c r="AA79" s="96">
        <v>0</v>
      </c>
      <c r="AB79" s="96">
        <v>0</v>
      </c>
      <c r="AC79" s="96">
        <v>0</v>
      </c>
      <c r="AD79" s="96">
        <v>0</v>
      </c>
      <c r="AE79" s="96">
        <v>0</v>
      </c>
      <c r="AF79" s="96">
        <v>0</v>
      </c>
      <c r="AG79" s="96">
        <v>0</v>
      </c>
      <c r="AH79" s="96">
        <v>0</v>
      </c>
      <c r="AI79" s="96">
        <v>0</v>
      </c>
    </row>
    <row r="80" spans="2:35">
      <c r="B80" s="139" t="str">
        <v>GEA FTTP Provisions</v>
      </c>
      <c r="C80" s="62" t="s">
        <v>127</v>
      </c>
      <c r="D80" s="96">
        <v>0</v>
      </c>
      <c r="E80" s="96">
        <v>0</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0</v>
      </c>
      <c r="Y80" s="96">
        <v>0</v>
      </c>
      <c r="Z80" s="96">
        <v>0</v>
      </c>
      <c r="AA80" s="96">
        <v>0</v>
      </c>
      <c r="AB80" s="96">
        <v>0</v>
      </c>
      <c r="AC80" s="96">
        <v>0</v>
      </c>
      <c r="AD80" s="96">
        <v>0</v>
      </c>
      <c r="AE80" s="96">
        <v>0</v>
      </c>
      <c r="AF80" s="96">
        <v>0</v>
      </c>
      <c r="AG80" s="96">
        <v>0</v>
      </c>
      <c r="AH80" s="96">
        <v>0</v>
      </c>
      <c r="AI80" s="96">
        <v>0</v>
      </c>
    </row>
    <row r="81" spans="2:36">
      <c r="B81" s="139" t="str">
        <v>GEA FTTC Provisions</v>
      </c>
      <c r="C81" s="62" t="s">
        <v>127</v>
      </c>
      <c r="D81" s="96">
        <v>0</v>
      </c>
      <c r="E81" s="96">
        <v>0</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6.0651928698886994</v>
      </c>
      <c r="AB81" s="96">
        <v>0</v>
      </c>
      <c r="AC81" s="96">
        <v>0</v>
      </c>
      <c r="AD81" s="96">
        <v>0</v>
      </c>
      <c r="AE81" s="96">
        <v>0</v>
      </c>
      <c r="AF81" s="96">
        <v>0</v>
      </c>
      <c r="AG81" s="96">
        <v>0</v>
      </c>
      <c r="AH81" s="96">
        <v>0</v>
      </c>
      <c r="AI81" s="96">
        <v>0</v>
      </c>
    </row>
    <row r="82" spans="2:36">
      <c r="B82" s="139" t="str">
        <v>Fibre Rollout Funding</v>
      </c>
      <c r="C82" s="62" t="s">
        <v>127</v>
      </c>
      <c r="D82" s="96">
        <v>0</v>
      </c>
      <c r="E82" s="96">
        <v>0</v>
      </c>
      <c r="F82" s="96">
        <v>0</v>
      </c>
      <c r="G82" s="96">
        <v>0</v>
      </c>
      <c r="H82" s="96">
        <v>0</v>
      </c>
      <c r="I82" s="96">
        <v>0</v>
      </c>
      <c r="J82" s="96">
        <v>0</v>
      </c>
      <c r="K82" s="96">
        <v>0</v>
      </c>
      <c r="L82" s="96">
        <v>0</v>
      </c>
      <c r="M82" s="96">
        <v>0</v>
      </c>
      <c r="N82" s="96">
        <v>0</v>
      </c>
      <c r="O82" s="96">
        <v>0</v>
      </c>
      <c r="P82" s="96">
        <v>0</v>
      </c>
      <c r="Q82" s="96">
        <v>0</v>
      </c>
      <c r="R82" s="96">
        <v>0</v>
      </c>
      <c r="S82" s="96">
        <v>0</v>
      </c>
      <c r="T82" s="96">
        <v>0</v>
      </c>
      <c r="U82" s="96">
        <v>0</v>
      </c>
      <c r="V82" s="96">
        <v>0</v>
      </c>
      <c r="W82" s="96">
        <v>0</v>
      </c>
      <c r="X82" s="96">
        <v>0</v>
      </c>
      <c r="Y82" s="96">
        <v>0</v>
      </c>
      <c r="Z82" s="96">
        <v>3.2883250071171148</v>
      </c>
      <c r="AA82" s="96">
        <v>3.2883250071171148</v>
      </c>
      <c r="AB82" s="96">
        <v>0</v>
      </c>
      <c r="AC82" s="96">
        <v>0</v>
      </c>
      <c r="AD82" s="96">
        <v>0</v>
      </c>
      <c r="AE82" s="96">
        <v>0</v>
      </c>
      <c r="AF82" s="96">
        <v>0</v>
      </c>
      <c r="AG82" s="96">
        <v>0</v>
      </c>
      <c r="AH82" s="96">
        <v>0</v>
      </c>
      <c r="AI82" s="96">
        <v>0</v>
      </c>
    </row>
    <row r="83" spans="2:36">
      <c r="B83" s="139" t="str">
        <v>BDUK Funding</v>
      </c>
      <c r="C83" s="62" t="s">
        <v>127</v>
      </c>
      <c r="D83" s="96">
        <v>0</v>
      </c>
      <c r="E83" s="96">
        <v>0</v>
      </c>
      <c r="F83" s="96">
        <v>0</v>
      </c>
      <c r="G83" s="96">
        <v>0</v>
      </c>
      <c r="H83" s="96">
        <v>0</v>
      </c>
      <c r="I83" s="96">
        <v>0</v>
      </c>
      <c r="J83" s="96">
        <v>0</v>
      </c>
      <c r="K83" s="96">
        <v>0</v>
      </c>
      <c r="L83" s="96">
        <v>0</v>
      </c>
      <c r="M83" s="96">
        <v>0</v>
      </c>
      <c r="N83" s="96">
        <v>0</v>
      </c>
      <c r="O83" s="96">
        <v>0</v>
      </c>
      <c r="P83" s="96">
        <v>0</v>
      </c>
      <c r="Q83" s="96">
        <v>0</v>
      </c>
      <c r="R83" s="96">
        <v>0</v>
      </c>
      <c r="S83" s="96">
        <v>0</v>
      </c>
      <c r="T83" s="96">
        <v>0</v>
      </c>
      <c r="U83" s="96">
        <v>0</v>
      </c>
      <c r="V83" s="96">
        <v>0</v>
      </c>
      <c r="W83" s="96">
        <v>0</v>
      </c>
      <c r="X83" s="96">
        <v>0</v>
      </c>
      <c r="Y83" s="96">
        <v>0</v>
      </c>
      <c r="Z83" s="96">
        <v>-1.5886784355424735</v>
      </c>
      <c r="AA83" s="96">
        <v>-1.5886784355424735</v>
      </c>
      <c r="AB83" s="96">
        <v>0</v>
      </c>
      <c r="AC83" s="96">
        <v>0</v>
      </c>
      <c r="AD83" s="96">
        <v>0</v>
      </c>
      <c r="AE83" s="96">
        <v>0</v>
      </c>
      <c r="AF83" s="96">
        <v>0</v>
      </c>
      <c r="AG83" s="96">
        <v>0</v>
      </c>
      <c r="AH83" s="96">
        <v>0</v>
      </c>
      <c r="AI83" s="96">
        <v>0</v>
      </c>
    </row>
    <row r="84" spans="2:36">
      <c r="B84" s="139" t="str">
        <v>Combi Card and MSAN Access - Voice</v>
      </c>
      <c r="C84" s="62" t="s">
        <v>127</v>
      </c>
      <c r="D84" s="96">
        <v>1.3852149148810737E-3</v>
      </c>
      <c r="E84" s="96">
        <v>1.3852149148810737E-3</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0</v>
      </c>
      <c r="Y84" s="96">
        <v>0</v>
      </c>
      <c r="Z84" s="96">
        <v>0</v>
      </c>
      <c r="AA84" s="96">
        <v>0</v>
      </c>
      <c r="AB84" s="96">
        <v>0</v>
      </c>
      <c r="AC84" s="96">
        <v>0</v>
      </c>
      <c r="AD84" s="96">
        <v>0</v>
      </c>
      <c r="AE84" s="96">
        <v>0</v>
      </c>
      <c r="AF84" s="96">
        <v>0</v>
      </c>
      <c r="AG84" s="96">
        <v>0</v>
      </c>
      <c r="AH84" s="96">
        <v>0</v>
      </c>
      <c r="AI84" s="96">
        <v>0</v>
      </c>
    </row>
    <row r="85" spans="2:36">
      <c r="B85" s="139" t="str">
        <v>iNode features</v>
      </c>
      <c r="C85" s="62" t="s">
        <v>127</v>
      </c>
      <c r="D85" s="96">
        <v>0</v>
      </c>
      <c r="E85" s="96">
        <v>0</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0</v>
      </c>
      <c r="Y85" s="96">
        <v>0</v>
      </c>
      <c r="Z85" s="96">
        <v>0</v>
      </c>
      <c r="AA85" s="96">
        <v>0</v>
      </c>
      <c r="AB85" s="96">
        <v>0</v>
      </c>
      <c r="AC85" s="96">
        <v>0</v>
      </c>
      <c r="AD85" s="96">
        <v>0</v>
      </c>
      <c r="AE85" s="96">
        <v>0</v>
      </c>
      <c r="AF85" s="96">
        <v>0</v>
      </c>
      <c r="AG85" s="96">
        <v>0</v>
      </c>
      <c r="AH85" s="96">
        <v>0</v>
      </c>
      <c r="AI85" s="96">
        <v>0</v>
      </c>
    </row>
    <row r="86" spans="2:36">
      <c r="B86" s="139" t="str">
        <v>Caller Display</v>
      </c>
      <c r="C86" s="62" t="s">
        <v>127</v>
      </c>
      <c r="D86" s="96">
        <v>0</v>
      </c>
      <c r="E86" s="96">
        <v>0</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0</v>
      </c>
      <c r="AE86" s="96">
        <v>0</v>
      </c>
      <c r="AF86" s="96">
        <v>0</v>
      </c>
      <c r="AG86" s="96">
        <v>0</v>
      </c>
      <c r="AH86" s="96">
        <v>0</v>
      </c>
      <c r="AI86" s="96">
        <v>0</v>
      </c>
    </row>
    <row r="87" spans="2:36">
      <c r="B87" s="139" t="str">
        <v>Network Features</v>
      </c>
      <c r="C87" s="62" t="s">
        <v>127</v>
      </c>
      <c r="D87" s="96">
        <v>0</v>
      </c>
      <c r="E87" s="96">
        <v>0</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0</v>
      </c>
      <c r="AE87" s="96">
        <v>0</v>
      </c>
      <c r="AF87" s="96">
        <v>0</v>
      </c>
      <c r="AG87" s="96">
        <v>0</v>
      </c>
      <c r="AH87" s="96">
        <v>0</v>
      </c>
      <c r="AI87" s="96">
        <v>0</v>
      </c>
    </row>
    <row r="88" spans="2:36">
      <c r="B88" s="139" t="str">
        <v>Ofcom Licence Fee Openreach</v>
      </c>
      <c r="C88" s="62" t="s">
        <v>127</v>
      </c>
      <c r="D88" s="96">
        <v>6.3267577688924884E-3</v>
      </c>
      <c r="E88" s="96">
        <v>8.0956199811809022E-3</v>
      </c>
      <c r="F88" s="96">
        <v>4.4871976264566574E-3</v>
      </c>
      <c r="G88" s="96">
        <v>2.9374989976252417E-3</v>
      </c>
      <c r="H88" s="96">
        <v>5.3518333121595869E-4</v>
      </c>
      <c r="I88" s="96">
        <v>6.815280466211151E-4</v>
      </c>
      <c r="J88" s="96">
        <v>2.1746683313345954E-3</v>
      </c>
      <c r="K88" s="96">
        <v>3.2337233249429258E-3</v>
      </c>
      <c r="L88" s="96">
        <v>0</v>
      </c>
      <c r="M88" s="96">
        <v>0</v>
      </c>
      <c r="N88" s="96">
        <v>6.1846549292961777E-3</v>
      </c>
      <c r="O88" s="96">
        <v>1.7172527232807973E-3</v>
      </c>
      <c r="P88" s="96">
        <v>0</v>
      </c>
      <c r="Q88" s="96">
        <v>0</v>
      </c>
      <c r="R88" s="96">
        <v>3.3503749096861664E-3</v>
      </c>
      <c r="S88" s="96">
        <v>1.647261772434853E-3</v>
      </c>
      <c r="T88" s="96">
        <v>0</v>
      </c>
      <c r="U88" s="96">
        <v>0</v>
      </c>
      <c r="V88" s="96">
        <v>0</v>
      </c>
      <c r="W88" s="96">
        <v>0</v>
      </c>
      <c r="X88" s="96">
        <v>0</v>
      </c>
      <c r="Y88" s="96">
        <v>1.3383118176906338E-3</v>
      </c>
      <c r="Z88" s="96">
        <v>6.674591585217788E-3</v>
      </c>
      <c r="AA88" s="96">
        <v>4.2015779886610859E-3</v>
      </c>
      <c r="AB88" s="96">
        <v>7.7767723162160433E-4</v>
      </c>
      <c r="AC88" s="96">
        <v>1.5030379949341191E-3</v>
      </c>
      <c r="AD88" s="96">
        <v>0</v>
      </c>
      <c r="AE88" s="96">
        <v>0</v>
      </c>
      <c r="AF88" s="96">
        <v>0</v>
      </c>
      <c r="AG88" s="96">
        <v>0</v>
      </c>
      <c r="AH88" s="96">
        <v>0</v>
      </c>
      <c r="AI88" s="96">
        <v>0</v>
      </c>
    </row>
    <row r="89" spans="2:36">
      <c r="B89" s="139" t="str">
        <v>Special Fault Investigation</v>
      </c>
      <c r="C89" s="62" t="s">
        <v>127</v>
      </c>
      <c r="D89" s="96">
        <v>0</v>
      </c>
      <c r="E89" s="96">
        <v>0</v>
      </c>
      <c r="F89" s="96">
        <v>0</v>
      </c>
      <c r="G89" s="96">
        <v>0</v>
      </c>
      <c r="H89" s="96">
        <v>0</v>
      </c>
      <c r="I89" s="96">
        <v>0</v>
      </c>
      <c r="J89" s="96">
        <v>0</v>
      </c>
      <c r="K89" s="96">
        <v>0</v>
      </c>
      <c r="L89" s="96">
        <v>0</v>
      </c>
      <c r="M89" s="96">
        <v>0</v>
      </c>
      <c r="N89" s="96">
        <v>0</v>
      </c>
      <c r="O89" s="96">
        <v>0</v>
      </c>
      <c r="P89" s="96">
        <v>0</v>
      </c>
      <c r="Q89" s="96">
        <v>0</v>
      </c>
      <c r="R89" s="96">
        <v>0</v>
      </c>
      <c r="S89" s="96">
        <v>0</v>
      </c>
      <c r="T89" s="96">
        <v>0</v>
      </c>
      <c r="U89" s="96">
        <v>0</v>
      </c>
      <c r="V89" s="96">
        <v>0</v>
      </c>
      <c r="W89" s="96">
        <v>0</v>
      </c>
      <c r="X89" s="96">
        <v>0</v>
      </c>
      <c r="Y89" s="96">
        <v>0</v>
      </c>
      <c r="Z89" s="96">
        <v>0</v>
      </c>
      <c r="AA89" s="96">
        <v>0</v>
      </c>
      <c r="AB89" s="96">
        <v>0</v>
      </c>
      <c r="AC89" s="96">
        <v>0</v>
      </c>
      <c r="AD89" s="96">
        <v>0</v>
      </c>
      <c r="AE89" s="96">
        <v>0</v>
      </c>
      <c r="AF89" s="96">
        <v>0</v>
      </c>
      <c r="AG89" s="96">
        <v>0</v>
      </c>
      <c r="AH89" s="96">
        <v>0</v>
      </c>
      <c r="AI89" s="96">
        <v>0</v>
      </c>
    </row>
    <row r="90" spans="2:36">
      <c r="B90" s="139" t="str">
        <v>Openreach sales product management</v>
      </c>
      <c r="C90" s="62" t="s">
        <v>127</v>
      </c>
      <c r="D90" s="96">
        <v>0.55661551278762589</v>
      </c>
      <c r="E90" s="96">
        <v>0.70395491323140913</v>
      </c>
      <c r="F90" s="96">
        <v>0.31104984538132036</v>
      </c>
      <c r="G90" s="96">
        <v>0.26193671190005924</v>
      </c>
      <c r="H90" s="96">
        <v>4.9113133481261104E-2</v>
      </c>
      <c r="I90" s="96">
        <v>8.1855222468768515E-2</v>
      </c>
      <c r="J90" s="96">
        <v>0.19645253392504441</v>
      </c>
      <c r="K90" s="96">
        <v>0.26193671190005924</v>
      </c>
      <c r="L90" s="96">
        <v>0.21282357841879812</v>
      </c>
      <c r="M90" s="96">
        <v>0.16371044493753703</v>
      </c>
      <c r="N90" s="96">
        <v>0.58935760177513319</v>
      </c>
      <c r="O90" s="96">
        <v>0.34379193436882771</v>
      </c>
      <c r="P90" s="96">
        <v>51.601532244311663</v>
      </c>
      <c r="Q90" s="96">
        <v>35.476053417964273</v>
      </c>
      <c r="R90" s="96">
        <v>0.21282357841879812</v>
      </c>
      <c r="S90" s="96">
        <v>0.11459731145627593</v>
      </c>
      <c r="T90" s="96">
        <v>0.42564715683759624</v>
      </c>
      <c r="U90" s="96">
        <v>0.45838924582510371</v>
      </c>
      <c r="V90" s="96">
        <v>0.36016297886258142</v>
      </c>
      <c r="W90" s="96">
        <v>4.9113133481261104E-2</v>
      </c>
      <c r="X90" s="96">
        <v>0</v>
      </c>
      <c r="Y90" s="96">
        <v>0.11459731145627593</v>
      </c>
      <c r="Z90" s="96">
        <v>0.88403640266269989</v>
      </c>
      <c r="AA90" s="96">
        <v>0.54024446829387218</v>
      </c>
      <c r="AB90" s="96">
        <v>9.8226266962522207E-2</v>
      </c>
      <c r="AC90" s="96">
        <v>0.44201820133134995</v>
      </c>
      <c r="AD90" s="96">
        <v>0</v>
      </c>
      <c r="AE90" s="96">
        <v>0</v>
      </c>
      <c r="AF90" s="96">
        <v>0</v>
      </c>
      <c r="AG90" s="96">
        <v>0</v>
      </c>
      <c r="AH90" s="96">
        <v>0</v>
      </c>
      <c r="AI90" s="96">
        <v>0</v>
      </c>
    </row>
    <row r="91" spans="2:36">
      <c r="B91" s="139" t="str">
        <v>Co-mingling power &amp; vent</v>
      </c>
      <c r="C91" s="62" t="s">
        <v>127</v>
      </c>
      <c r="D91" s="96">
        <v>0</v>
      </c>
      <c r="E91" s="96">
        <v>0</v>
      </c>
      <c r="F91" s="96">
        <v>0</v>
      </c>
      <c r="G91" s="96">
        <v>0</v>
      </c>
      <c r="H91" s="96">
        <v>0</v>
      </c>
      <c r="I91" s="96">
        <v>0</v>
      </c>
      <c r="J91" s="96">
        <v>0</v>
      </c>
      <c r="K91" s="96">
        <v>0</v>
      </c>
      <c r="L91" s="96">
        <v>0</v>
      </c>
      <c r="M91" s="96">
        <v>0</v>
      </c>
      <c r="N91" s="96">
        <v>0</v>
      </c>
      <c r="O91" s="96">
        <v>0</v>
      </c>
      <c r="P91" s="96">
        <v>0</v>
      </c>
      <c r="Q91" s="96">
        <v>710.9111543858819</v>
      </c>
      <c r="R91" s="96">
        <v>0</v>
      </c>
      <c r="S91" s="96">
        <v>0</v>
      </c>
      <c r="T91" s="96">
        <v>0</v>
      </c>
      <c r="U91" s="96">
        <v>0</v>
      </c>
      <c r="V91" s="96">
        <v>0</v>
      </c>
      <c r="W91" s="96">
        <v>0</v>
      </c>
      <c r="X91" s="96">
        <v>0</v>
      </c>
      <c r="Y91" s="96">
        <v>0</v>
      </c>
      <c r="Z91" s="96">
        <v>0</v>
      </c>
      <c r="AA91" s="96">
        <v>0</v>
      </c>
      <c r="AB91" s="96">
        <v>0</v>
      </c>
      <c r="AC91" s="96">
        <v>0</v>
      </c>
      <c r="AD91" s="96">
        <v>0</v>
      </c>
      <c r="AE91" s="96">
        <v>0</v>
      </c>
      <c r="AF91" s="96">
        <v>0</v>
      </c>
      <c r="AG91" s="96">
        <v>0</v>
      </c>
      <c r="AH91" s="96">
        <v>0</v>
      </c>
      <c r="AI91" s="96">
        <v>0</v>
      </c>
    </row>
    <row r="92" spans="2:36">
      <c r="B92" s="139" t="str">
        <v>Openreach copper</v>
      </c>
      <c r="C92" s="62" t="s">
        <v>127</v>
      </c>
      <c r="D92" s="96">
        <v>0.73285957223885456</v>
      </c>
      <c r="E92" s="96">
        <v>0.73285957223885456</v>
      </c>
      <c r="F92" s="96">
        <v>0</v>
      </c>
      <c r="G92" s="96">
        <v>0</v>
      </c>
      <c r="H92" s="96">
        <v>0</v>
      </c>
      <c r="I92" s="96">
        <v>0</v>
      </c>
      <c r="J92" s="96">
        <v>0</v>
      </c>
      <c r="K92" s="96">
        <v>0</v>
      </c>
      <c r="L92" s="96">
        <v>0</v>
      </c>
      <c r="M92" s="96">
        <v>0</v>
      </c>
      <c r="N92" s="96">
        <v>0.73285957223885456</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0</v>
      </c>
      <c r="AI92" s="96">
        <v>0</v>
      </c>
    </row>
    <row r="93" spans="2:36">
      <c r="B93" s="139">
        <v>0</v>
      </c>
      <c r="C93" s="62" t="s">
        <v>127</v>
      </c>
      <c r="D93" s="96">
        <v>0</v>
      </c>
      <c r="E93" s="96">
        <v>0</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row>
    <row r="94" spans="2:36" ht="12">
      <c r="B94" s="139">
        <v>0</v>
      </c>
      <c r="C94" s="62" t="s">
        <v>127</v>
      </c>
      <c r="D94" s="96">
        <v>0</v>
      </c>
      <c r="E94" s="96">
        <v>0</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52" t="s">
        <v>354</v>
      </c>
    </row>
    <row r="95" spans="2:36">
      <c r="B95" s="31" t="s">
        <v>345</v>
      </c>
      <c r="C95" s="63" t="s">
        <v>127</v>
      </c>
      <c r="D95" s="145">
        <f>SUM(D41:D94)</f>
        <v>55.625692457295031</v>
      </c>
      <c r="E95" s="145">
        <f t="shared" ref="E95:AI95" si="16">SUM(E41:E94)</f>
        <v>57.442698341196667</v>
      </c>
      <c r="F95" s="145">
        <f t="shared" si="16"/>
        <v>22.608119253609825</v>
      </c>
      <c r="G95" s="145">
        <f t="shared" si="16"/>
        <v>23.066204720235081</v>
      </c>
      <c r="H95" s="145">
        <f t="shared" si="16"/>
        <v>10.130984774038616</v>
      </c>
      <c r="I95" s="145">
        <f t="shared" si="16"/>
        <v>11.940962049697854</v>
      </c>
      <c r="J95" s="145">
        <f t="shared" si="16"/>
        <v>21.198812135028184</v>
      </c>
      <c r="K95" s="145">
        <f t="shared" si="16"/>
        <v>20.739991959627403</v>
      </c>
      <c r="L95" s="145">
        <f t="shared" si="16"/>
        <v>18.880658744550928</v>
      </c>
      <c r="M95" s="145">
        <f t="shared" si="16"/>
        <v>13.187362198859555</v>
      </c>
      <c r="N95" s="145">
        <f t="shared" si="16"/>
        <v>49.980303003684547</v>
      </c>
      <c r="O95" s="145">
        <f t="shared" si="16"/>
        <v>14.289043218995593</v>
      </c>
      <c r="P95" s="145">
        <f t="shared" si="16"/>
        <v>7594.296589498319</v>
      </c>
      <c r="Q95" s="145">
        <f t="shared" si="16"/>
        <v>1496.6297806651039</v>
      </c>
      <c r="R95" s="145">
        <f t="shared" si="16"/>
        <v>11.279583898868019</v>
      </c>
      <c r="S95" s="145">
        <f t="shared" si="16"/>
        <v>3.1829163388665536</v>
      </c>
      <c r="T95" s="145">
        <f t="shared" si="16"/>
        <v>15.784494671455459</v>
      </c>
      <c r="U95" s="145">
        <f t="shared" si="16"/>
        <v>18.252289577572238</v>
      </c>
      <c r="V95" s="145">
        <f t="shared" si="16"/>
        <v>12.936551452258543</v>
      </c>
      <c r="W95" s="145">
        <f t="shared" si="16"/>
        <v>2.3635489804136691</v>
      </c>
      <c r="X95" s="145">
        <f t="shared" si="16"/>
        <v>29.894761529646484</v>
      </c>
      <c r="Y95" s="145">
        <f t="shared" si="16"/>
        <v>24.051689365212322</v>
      </c>
      <c r="Z95" s="145">
        <f t="shared" si="16"/>
        <v>33.789603541914886</v>
      </c>
      <c r="AA95" s="145">
        <f t="shared" si="16"/>
        <v>16.671351944415679</v>
      </c>
      <c r="AB95" s="145">
        <f t="shared" si="16"/>
        <v>8.4610704008639512</v>
      </c>
      <c r="AC95" s="145">
        <f t="shared" si="16"/>
        <v>11.666755112614243</v>
      </c>
      <c r="AD95" s="145">
        <f t="shared" si="16"/>
        <v>0</v>
      </c>
      <c r="AE95" s="145">
        <f t="shared" si="16"/>
        <v>0</v>
      </c>
      <c r="AF95" s="145">
        <f t="shared" si="16"/>
        <v>0</v>
      </c>
      <c r="AG95" s="145">
        <f t="shared" si="16"/>
        <v>0</v>
      </c>
      <c r="AH95" s="145">
        <f t="shared" si="16"/>
        <v>0</v>
      </c>
      <c r="AI95" s="145">
        <f t="shared" si="16"/>
        <v>0</v>
      </c>
    </row>
    <row r="98" spans="2:58" ht="15.5">
      <c r="B98" s="50" t="s">
        <v>230</v>
      </c>
      <c r="C98" s="50"/>
      <c r="D98" s="50"/>
      <c r="E98" s="50"/>
      <c r="F98" s="50"/>
      <c r="G98" s="50"/>
      <c r="H98" s="50"/>
      <c r="I98" s="50"/>
      <c r="J98" s="50"/>
      <c r="K98" s="50"/>
      <c r="L98" s="50"/>
      <c r="M98" s="50"/>
      <c r="N98" s="50"/>
      <c r="O98" s="50"/>
      <c r="P98" s="50"/>
      <c r="Q98" s="50"/>
      <c r="R98" s="50"/>
      <c r="S98" s="50"/>
      <c r="T98" s="50"/>
      <c r="U98" s="50"/>
      <c r="V98" s="50"/>
      <c r="W98" s="50"/>
      <c r="X98" s="50"/>
      <c r="Y98" s="50"/>
      <c r="Z98" s="50"/>
      <c r="AA98" s="50"/>
      <c r="AB98" s="50"/>
      <c r="AC98" s="50"/>
      <c r="AD98" s="50"/>
      <c r="AE98" s="50"/>
      <c r="AF98" s="50"/>
      <c r="AG98" s="50"/>
      <c r="AH98" s="50"/>
      <c r="AI98" s="50"/>
      <c r="AJ98" s="50"/>
      <c r="AK98" s="50"/>
      <c r="AL98" s="50"/>
      <c r="AM98" s="50"/>
      <c r="AN98" s="50"/>
      <c r="AO98" s="50"/>
      <c r="AP98" s="50"/>
      <c r="AQ98" s="50"/>
      <c r="AR98" s="50"/>
      <c r="AS98" s="50"/>
      <c r="AT98" s="50"/>
      <c r="AU98" s="50"/>
      <c r="AV98" s="50"/>
      <c r="AW98" s="50"/>
      <c r="AX98" s="50"/>
      <c r="AY98" s="50"/>
      <c r="AZ98" s="50"/>
      <c r="BA98" s="50"/>
      <c r="BB98" s="50"/>
      <c r="BC98" s="50"/>
      <c r="BD98" s="50"/>
      <c r="BE98" s="50"/>
      <c r="BF98" s="50"/>
    </row>
    <row r="99" spans="2:58" s="137" customFormat="1" ht="46">
      <c r="B99" s="134" t="s">
        <v>221</v>
      </c>
      <c r="C99" s="134" t="s">
        <v>78</v>
      </c>
      <c r="D99" s="134" t="str">
        <f t="array" ref="D99:BE99">TRANSPOSE(Component_list)</f>
        <v>MPF Line Testing Systems</v>
      </c>
      <c r="E99" s="134" t="str">
        <v>Openreach time related charges</v>
      </c>
      <c r="F99" s="134" t="str">
        <v>Co-mingling electricity</v>
      </c>
      <c r="G99" s="134" t="str">
        <v>Co-mingling set up</v>
      </c>
      <c r="H99" s="134" t="str">
        <v>Co-mingling rentals</v>
      </c>
      <c r="I99" s="135" t="str">
        <v>WLA tie cables</v>
      </c>
      <c r="J99" s="135" t="str">
        <v>Local Loop Unbundling systems development</v>
      </c>
      <c r="K99" s="135" t="str">
        <v>Wholesale Access specific</v>
      </c>
      <c r="L99" s="135" t="str">
        <v>Routeing &amp; records</v>
      </c>
      <c r="M99" s="135" t="str">
        <v>MDF Hardware jumpering</v>
      </c>
      <c r="N99" s="135" t="str">
        <v>E side copper capital</v>
      </c>
      <c r="O99" s="135" t="str">
        <v>E side copper current</v>
      </c>
      <c r="P99" s="135" t="str">
        <v>D side copper capital</v>
      </c>
      <c r="Q99" s="135" t="str">
        <v>D side copper current</v>
      </c>
      <c r="R99" s="135" t="str">
        <v>Local exchanges general frames equipment</v>
      </c>
      <c r="S99" s="135" t="str">
        <v>Local exchanges general frames maintenance</v>
      </c>
      <c r="T99" s="135" t="str">
        <v>Analogue line test equipment</v>
      </c>
      <c r="U99" s="135" t="str">
        <v>Dropwire capital &amp; analogue NTE</v>
      </c>
      <c r="V99" s="135" t="str">
        <v>Analogue line drop maintenance</v>
      </c>
      <c r="W99" s="135" t="str">
        <v>Analogue line cards</v>
      </c>
      <c r="X99" s="135" t="str">
        <v>Pair gain</v>
      </c>
      <c r="Y99" s="135" t="str">
        <v>NGA E-side Copper Capital</v>
      </c>
      <c r="Z99" s="135" t="str">
        <v>FTTC Development</v>
      </c>
      <c r="AA99" s="135" t="str">
        <v>FTTP Development</v>
      </c>
      <c r="AB99" s="135" t="str">
        <v>OR Service Centre - Provision Analogue/ISDN2</v>
      </c>
      <c r="AC99" s="135" t="str">
        <v>OR Service Centre - Provision WLA</v>
      </c>
      <c r="AD99" s="135" t="str">
        <v>Service Centre - Provision  NGA</v>
      </c>
      <c r="AE99" s="135" t="str">
        <v>OR Service Centre - Assurance Analogue/ISDN2</v>
      </c>
      <c r="AF99" s="135" t="str">
        <v>OR Service Centre - Assurance WLA</v>
      </c>
      <c r="AG99" s="135" t="str">
        <v>Service Centre - Assurance  NGA</v>
      </c>
      <c r="AH99" s="135" t="str">
        <v>Service Level Guarantees</v>
      </c>
      <c r="AI99" s="135" t="str">
        <v>Other WLA</v>
      </c>
      <c r="AJ99" s="135" t="str">
        <v>GEA Access Fibre Spine</v>
      </c>
      <c r="AK99" s="135" t="str">
        <v>GEA Distribution Fibre</v>
      </c>
      <c r="AL99" s="135" t="str">
        <v>GEA Electronics</v>
      </c>
      <c r="AM99" s="135" t="str">
        <v>GEA DSLAM &amp; Cabinets</v>
      </c>
      <c r="AN99" s="135" t="str">
        <v>GEA Customer Site Installation</v>
      </c>
      <c r="AO99" s="135" t="str">
        <v>GEA FTTC Repairs</v>
      </c>
      <c r="AP99" s="135" t="str">
        <v>GEA FTTP Repairs</v>
      </c>
      <c r="AQ99" s="135" t="str">
        <v>GEA FTTP Provisions</v>
      </c>
      <c r="AR99" s="135" t="str">
        <v>GEA FTTC Provisions</v>
      </c>
      <c r="AS99" s="135" t="str">
        <v>Fibre Rollout Funding</v>
      </c>
      <c r="AT99" s="135" t="str">
        <v>BDUK Funding</v>
      </c>
      <c r="AU99" s="135" t="str">
        <v>Combi Card and MSAN Access - Voice</v>
      </c>
      <c r="AV99" s="135" t="str">
        <v>iNode features</v>
      </c>
      <c r="AW99" s="135" t="str">
        <v>Caller Display</v>
      </c>
      <c r="AX99" s="135" t="str">
        <v>Network Features</v>
      </c>
      <c r="AY99" s="135" t="str">
        <v>Ofcom Licence Fee Openreach</v>
      </c>
      <c r="AZ99" s="135" t="str">
        <v>Special Fault Investigation</v>
      </c>
      <c r="BA99" s="135" t="str">
        <v>Openreach sales product management</v>
      </c>
      <c r="BB99" s="135" t="str">
        <v>Co-mingling power &amp; vent</v>
      </c>
      <c r="BC99" s="135" t="str">
        <v>Openreach copper</v>
      </c>
      <c r="BD99" s="135">
        <v>0</v>
      </c>
      <c r="BE99" s="135">
        <v>0</v>
      </c>
      <c r="BF99" s="166" t="s">
        <v>210</v>
      </c>
    </row>
    <row r="100" spans="2:58">
      <c r="B100" s="139" t="str">
        <f t="array" ref="B100:B131">Service_list</f>
        <v>Analogue Core WLR Rentals</v>
      </c>
      <c r="C100" s="62" t="s">
        <v>127</v>
      </c>
      <c r="D100" s="96">
        <f t="shared" ref="D100:M109" ca="1" si="17">IFERROR(Comp_unit_LRIC_2016_17*INDEX(usage_factor_initial,MATCH($B100,Service_list,0),MATCH(D$99,Component_list,0)),0)</f>
        <v>0</v>
      </c>
      <c r="E100" s="96">
        <f t="shared" ca="1" si="17"/>
        <v>0</v>
      </c>
      <c r="F100" s="96">
        <f t="shared" ca="1" si="17"/>
        <v>0</v>
      </c>
      <c r="G100" s="96">
        <f t="shared" ca="1" si="17"/>
        <v>0</v>
      </c>
      <c r="H100" s="96">
        <f t="shared" ca="1" si="17"/>
        <v>0</v>
      </c>
      <c r="I100" s="96">
        <f t="shared" ca="1" si="17"/>
        <v>0</v>
      </c>
      <c r="J100" s="96">
        <f t="shared" ca="1" si="17"/>
        <v>0</v>
      </c>
      <c r="K100" s="96">
        <f t="shared" ca="1" si="17"/>
        <v>0</v>
      </c>
      <c r="L100" s="96">
        <f t="shared" ca="1" si="17"/>
        <v>0</v>
      </c>
      <c r="M100" s="96">
        <f t="shared" ca="1" si="17"/>
        <v>0</v>
      </c>
      <c r="N100" s="96">
        <f t="shared" ref="N100:W109" ca="1" si="18">IFERROR(Comp_unit_LRIC_2016_17*INDEX(usage_factor_initial,MATCH($B100,Service_list,0),MATCH(N$99,Component_list,0)),0)</f>
        <v>2.3671353471793366</v>
      </c>
      <c r="O100" s="96">
        <f t="shared" ca="1" si="18"/>
        <v>1.3420261229579487</v>
      </c>
      <c r="P100" s="96">
        <f t="shared" ca="1" si="18"/>
        <v>11.240347190282872</v>
      </c>
      <c r="Q100" s="96">
        <f t="shared" ca="1" si="18"/>
        <v>3.5412775807687678</v>
      </c>
      <c r="R100" s="96">
        <f t="shared" ca="1" si="18"/>
        <v>0.87181989436616969</v>
      </c>
      <c r="S100" s="96">
        <f t="shared" ca="1" si="18"/>
        <v>0.97086641333446033</v>
      </c>
      <c r="T100" s="96">
        <f t="shared" ca="1" si="18"/>
        <v>0.17428469374091843</v>
      </c>
      <c r="U100" s="96">
        <f t="shared" ca="1" si="18"/>
        <v>15.425595367030661</v>
      </c>
      <c r="V100" s="96">
        <f t="shared" ca="1" si="18"/>
        <v>1.7405273255496736</v>
      </c>
      <c r="W100" s="96">
        <f t="shared" ca="1" si="18"/>
        <v>14.748912236313709</v>
      </c>
      <c r="X100" s="96">
        <f t="shared" ref="X100:AG109" ca="1" si="19">IFERROR(Comp_unit_LRIC_2016_17*INDEX(usage_factor_initial,MATCH($B100,Service_list,0),MATCH(X$99,Component_list,0)),0)</f>
        <v>2.4996243298013872E-4</v>
      </c>
      <c r="Y100" s="96">
        <f t="shared" ca="1" si="19"/>
        <v>0</v>
      </c>
      <c r="Z100" s="96">
        <f t="shared" ca="1" si="19"/>
        <v>0</v>
      </c>
      <c r="AA100" s="96">
        <f t="shared" ca="1" si="19"/>
        <v>0</v>
      </c>
      <c r="AB100" s="96">
        <f t="shared" ca="1" si="19"/>
        <v>0</v>
      </c>
      <c r="AC100" s="96">
        <f t="shared" ca="1" si="19"/>
        <v>0</v>
      </c>
      <c r="AD100" s="96">
        <f t="shared" ca="1" si="19"/>
        <v>0</v>
      </c>
      <c r="AE100" s="96">
        <f t="shared" ca="1" si="19"/>
        <v>0.38661035441912334</v>
      </c>
      <c r="AF100" s="96">
        <f t="shared" ca="1" si="19"/>
        <v>0</v>
      </c>
      <c r="AG100" s="96">
        <f t="shared" ca="1" si="19"/>
        <v>0</v>
      </c>
      <c r="AH100" s="96">
        <f t="shared" ref="AH100:AQ109" ca="1" si="20">IFERROR(Comp_unit_LRIC_2016_17*INDEX(usage_factor_initial,MATCH($B100,Service_list,0),MATCH(AH$99,Component_list,0)),0)</f>
        <v>0</v>
      </c>
      <c r="AI100" s="96">
        <f t="shared" ca="1" si="20"/>
        <v>0</v>
      </c>
      <c r="AJ100" s="96">
        <f t="shared" ca="1" si="20"/>
        <v>0</v>
      </c>
      <c r="AK100" s="96">
        <f t="shared" ca="1" si="20"/>
        <v>0</v>
      </c>
      <c r="AL100" s="96">
        <f t="shared" ca="1" si="20"/>
        <v>0</v>
      </c>
      <c r="AM100" s="96">
        <f t="shared" ca="1" si="20"/>
        <v>0</v>
      </c>
      <c r="AN100" s="96">
        <f t="shared" ca="1" si="20"/>
        <v>0</v>
      </c>
      <c r="AO100" s="96">
        <f t="shared" ca="1" si="20"/>
        <v>0</v>
      </c>
      <c r="AP100" s="96">
        <f t="shared" ca="1" si="20"/>
        <v>0</v>
      </c>
      <c r="AQ100" s="96">
        <f t="shared" ca="1" si="20"/>
        <v>0</v>
      </c>
      <c r="AR100" s="96">
        <f t="shared" ref="AR100:BE109" ca="1" si="21">IFERROR(Comp_unit_LRIC_2016_17*INDEX(usage_factor_initial,MATCH($B100,Service_list,0),MATCH(AR$99,Component_list,0)),0)</f>
        <v>0</v>
      </c>
      <c r="AS100" s="96">
        <f t="shared" ca="1" si="21"/>
        <v>0</v>
      </c>
      <c r="AT100" s="96">
        <f t="shared" ca="1" si="21"/>
        <v>0</v>
      </c>
      <c r="AU100" s="96">
        <f t="shared" ca="1" si="21"/>
        <v>1.3687060969027084E-3</v>
      </c>
      <c r="AV100" s="96">
        <f t="shared" ca="1" si="21"/>
        <v>0</v>
      </c>
      <c r="AW100" s="96">
        <f t="shared" ca="1" si="21"/>
        <v>0</v>
      </c>
      <c r="AX100" s="96">
        <f t="shared" ca="1" si="21"/>
        <v>0</v>
      </c>
      <c r="AY100" s="96">
        <f t="shared" ca="1" si="21"/>
        <v>5.6334621156938543E-3</v>
      </c>
      <c r="AZ100" s="96">
        <f t="shared" ca="1" si="21"/>
        <v>0</v>
      </c>
      <c r="BA100" s="96">
        <f t="shared" ca="1" si="21"/>
        <v>0.53878689878730723</v>
      </c>
      <c r="BB100" s="96">
        <f t="shared" ca="1" si="21"/>
        <v>0</v>
      </c>
      <c r="BC100" s="96">
        <f t="shared" ca="1" si="21"/>
        <v>0.73285957223885467</v>
      </c>
      <c r="BD100" s="96">
        <f t="shared" ca="1" si="21"/>
        <v>0</v>
      </c>
      <c r="BE100" s="96">
        <f t="shared" ca="1" si="21"/>
        <v>0</v>
      </c>
      <c r="BF100" s="101">
        <f ca="1">SUM(D100:BE100)</f>
        <v>54.088301127615381</v>
      </c>
    </row>
    <row r="101" spans="2:58">
      <c r="B101" s="139" t="str">
        <v>Analogue Premium Rentals</v>
      </c>
      <c r="C101" s="62" t="s">
        <v>127</v>
      </c>
      <c r="D101" s="96">
        <f t="shared" ca="1" si="17"/>
        <v>0</v>
      </c>
      <c r="E101" s="96">
        <f t="shared" ca="1" si="17"/>
        <v>0</v>
      </c>
      <c r="F101" s="96">
        <f t="shared" ca="1" si="17"/>
        <v>0</v>
      </c>
      <c r="G101" s="96">
        <f t="shared" ca="1" si="17"/>
        <v>0</v>
      </c>
      <c r="H101" s="96">
        <f t="shared" ca="1" si="17"/>
        <v>0</v>
      </c>
      <c r="I101" s="96">
        <f t="shared" ca="1" si="17"/>
        <v>0</v>
      </c>
      <c r="J101" s="96">
        <f t="shared" ca="1" si="17"/>
        <v>0</v>
      </c>
      <c r="K101" s="96">
        <f t="shared" ca="1" si="17"/>
        <v>0</v>
      </c>
      <c r="L101" s="96">
        <f t="shared" ca="1" si="17"/>
        <v>0</v>
      </c>
      <c r="M101" s="96">
        <f t="shared" ca="1" si="17"/>
        <v>0</v>
      </c>
      <c r="N101" s="96">
        <f t="shared" ca="1" si="18"/>
        <v>2.3671353471793366</v>
      </c>
      <c r="O101" s="96">
        <f t="shared" ca="1" si="18"/>
        <v>1.6330679327560582</v>
      </c>
      <c r="P101" s="96">
        <f t="shared" ca="1" si="18"/>
        <v>11.240347190282872</v>
      </c>
      <c r="Q101" s="96">
        <f t="shared" ca="1" si="18"/>
        <v>4.3092654898511515</v>
      </c>
      <c r="R101" s="96">
        <f t="shared" ca="1" si="18"/>
        <v>0.87181989436616969</v>
      </c>
      <c r="S101" s="96">
        <f t="shared" ca="1" si="18"/>
        <v>1.1814157559853071</v>
      </c>
      <c r="T101" s="96">
        <f t="shared" ca="1" si="18"/>
        <v>0.17428469374091843</v>
      </c>
      <c r="U101" s="96">
        <f t="shared" ca="1" si="18"/>
        <v>15.425595367030661</v>
      </c>
      <c r="V101" s="96">
        <f t="shared" ca="1" si="18"/>
        <v>2.0970208741562333</v>
      </c>
      <c r="W101" s="96">
        <f t="shared" ca="1" si="18"/>
        <v>14.748912236313709</v>
      </c>
      <c r="X101" s="96">
        <f t="shared" ca="1" si="19"/>
        <v>2.4996243298013872E-4</v>
      </c>
      <c r="Y101" s="96">
        <f t="shared" ca="1" si="19"/>
        <v>0</v>
      </c>
      <c r="Z101" s="96">
        <f t="shared" ca="1" si="19"/>
        <v>0</v>
      </c>
      <c r="AA101" s="96">
        <f t="shared" ca="1" si="19"/>
        <v>0</v>
      </c>
      <c r="AB101" s="96">
        <f t="shared" ca="1" si="19"/>
        <v>0</v>
      </c>
      <c r="AC101" s="96">
        <f t="shared" ca="1" si="19"/>
        <v>0</v>
      </c>
      <c r="AD101" s="96">
        <f t="shared" ca="1" si="19"/>
        <v>0</v>
      </c>
      <c r="AE101" s="96">
        <f t="shared" ca="1" si="19"/>
        <v>0.38661035441912334</v>
      </c>
      <c r="AF101" s="96">
        <f t="shared" ca="1" si="19"/>
        <v>0</v>
      </c>
      <c r="AG101" s="96">
        <f t="shared" ca="1" si="19"/>
        <v>0</v>
      </c>
      <c r="AH101" s="96">
        <f t="shared" ca="1" si="20"/>
        <v>0</v>
      </c>
      <c r="AI101" s="96">
        <f t="shared" ca="1" si="20"/>
        <v>0</v>
      </c>
      <c r="AJ101" s="96">
        <f t="shared" ca="1" si="20"/>
        <v>0</v>
      </c>
      <c r="AK101" s="96">
        <f t="shared" ca="1" si="20"/>
        <v>0</v>
      </c>
      <c r="AL101" s="96">
        <f t="shared" ca="1" si="20"/>
        <v>0</v>
      </c>
      <c r="AM101" s="96">
        <f t="shared" ca="1" si="20"/>
        <v>0</v>
      </c>
      <c r="AN101" s="96">
        <f t="shared" ca="1" si="20"/>
        <v>0</v>
      </c>
      <c r="AO101" s="96">
        <f t="shared" ca="1" si="20"/>
        <v>0</v>
      </c>
      <c r="AP101" s="96">
        <f t="shared" ca="1" si="20"/>
        <v>0</v>
      </c>
      <c r="AQ101" s="96">
        <f t="shared" ca="1" si="20"/>
        <v>0</v>
      </c>
      <c r="AR101" s="96">
        <f t="shared" ca="1" si="21"/>
        <v>0</v>
      </c>
      <c r="AS101" s="96">
        <f t="shared" ca="1" si="21"/>
        <v>0</v>
      </c>
      <c r="AT101" s="96">
        <f t="shared" ca="1" si="21"/>
        <v>0</v>
      </c>
      <c r="AU101" s="96">
        <f t="shared" ca="1" si="21"/>
        <v>1.3687060969027084E-3</v>
      </c>
      <c r="AV101" s="96">
        <f t="shared" ca="1" si="21"/>
        <v>0</v>
      </c>
      <c r="AW101" s="96">
        <f t="shared" ca="1" si="21"/>
        <v>0</v>
      </c>
      <c r="AX101" s="96">
        <f t="shared" ca="1" si="21"/>
        <v>0</v>
      </c>
      <c r="AY101" s="96">
        <f t="shared" ca="1" si="21"/>
        <v>7.2084897403967294E-3</v>
      </c>
      <c r="AZ101" s="96">
        <f t="shared" ca="1" si="21"/>
        <v>0</v>
      </c>
      <c r="BA101" s="96">
        <f t="shared" ca="1" si="21"/>
        <v>0.68140696023100611</v>
      </c>
      <c r="BB101" s="96">
        <f t="shared" ca="1" si="21"/>
        <v>0</v>
      </c>
      <c r="BC101" s="96">
        <f t="shared" ca="1" si="21"/>
        <v>0.73285957223885467</v>
      </c>
      <c r="BD101" s="96">
        <f t="shared" ca="1" si="21"/>
        <v>0</v>
      </c>
      <c r="BE101" s="96">
        <f t="shared" ca="1" si="21"/>
        <v>0</v>
      </c>
      <c r="BF101" s="101">
        <f t="shared" ref="BF101:BF131" ca="1" si="22">SUM(D101:BE101)</f>
        <v>55.858568826821688</v>
      </c>
    </row>
    <row r="102" spans="2:58">
      <c r="B102" s="139" t="str">
        <v>WLR Connections</v>
      </c>
      <c r="C102" s="62" t="s">
        <v>127</v>
      </c>
      <c r="D102" s="96">
        <f t="shared" ca="1" si="17"/>
        <v>0</v>
      </c>
      <c r="E102" s="96">
        <f t="shared" ca="1" si="17"/>
        <v>0</v>
      </c>
      <c r="F102" s="96">
        <f t="shared" ca="1" si="17"/>
        <v>0</v>
      </c>
      <c r="G102" s="96">
        <f t="shared" ca="1" si="17"/>
        <v>0</v>
      </c>
      <c r="H102" s="96">
        <f t="shared" ca="1" si="17"/>
        <v>0</v>
      </c>
      <c r="I102" s="96">
        <f t="shared" ca="1" si="17"/>
        <v>0</v>
      </c>
      <c r="J102" s="96">
        <f t="shared" ca="1" si="17"/>
        <v>4.4115462558377554E-2</v>
      </c>
      <c r="K102" s="96">
        <f t="shared" ca="1" si="17"/>
        <v>4.7284853767120385</v>
      </c>
      <c r="L102" s="96">
        <f t="shared" ca="1" si="17"/>
        <v>1.7206888709218107</v>
      </c>
      <c r="M102" s="96">
        <f t="shared" ca="1" si="17"/>
        <v>11.931379367849875</v>
      </c>
      <c r="N102" s="96">
        <f t="shared" ca="1" si="18"/>
        <v>0</v>
      </c>
      <c r="O102" s="96">
        <f t="shared" ca="1" si="18"/>
        <v>0</v>
      </c>
      <c r="P102" s="96">
        <f t="shared" ca="1" si="18"/>
        <v>0</v>
      </c>
      <c r="Q102" s="96">
        <f t="shared" ca="1" si="18"/>
        <v>0</v>
      </c>
      <c r="R102" s="96">
        <f t="shared" ca="1" si="18"/>
        <v>0</v>
      </c>
      <c r="S102" s="96">
        <f t="shared" ca="1" si="18"/>
        <v>0</v>
      </c>
      <c r="T102" s="96">
        <f t="shared" ca="1" si="18"/>
        <v>0</v>
      </c>
      <c r="U102" s="96">
        <f t="shared" ca="1" si="18"/>
        <v>0</v>
      </c>
      <c r="V102" s="96">
        <f t="shared" ca="1" si="18"/>
        <v>0</v>
      </c>
      <c r="W102" s="96">
        <f t="shared" ca="1" si="18"/>
        <v>0</v>
      </c>
      <c r="X102" s="96">
        <f t="shared" ca="1" si="19"/>
        <v>0</v>
      </c>
      <c r="Y102" s="96">
        <f t="shared" ca="1" si="19"/>
        <v>0</v>
      </c>
      <c r="Z102" s="96">
        <f t="shared" ca="1" si="19"/>
        <v>0</v>
      </c>
      <c r="AA102" s="96">
        <f t="shared" ca="1" si="19"/>
        <v>0</v>
      </c>
      <c r="AB102" s="96">
        <f t="shared" ca="1" si="19"/>
        <v>3.3732888361184741</v>
      </c>
      <c r="AC102" s="96">
        <f t="shared" ca="1" si="19"/>
        <v>0</v>
      </c>
      <c r="AD102" s="96">
        <f t="shared" ca="1" si="19"/>
        <v>0</v>
      </c>
      <c r="AE102" s="96">
        <f t="shared" ca="1" si="19"/>
        <v>0</v>
      </c>
      <c r="AF102" s="96">
        <f t="shared" ca="1" si="19"/>
        <v>0</v>
      </c>
      <c r="AG102" s="96">
        <f t="shared" ca="1" si="19"/>
        <v>0</v>
      </c>
      <c r="AH102" s="96">
        <f t="shared" ca="1" si="20"/>
        <v>0</v>
      </c>
      <c r="AI102" s="96">
        <f t="shared" ca="1" si="20"/>
        <v>0</v>
      </c>
      <c r="AJ102" s="96">
        <f t="shared" ca="1" si="20"/>
        <v>0</v>
      </c>
      <c r="AK102" s="96">
        <f t="shared" ca="1" si="20"/>
        <v>0</v>
      </c>
      <c r="AL102" s="96">
        <f t="shared" ca="1" si="20"/>
        <v>0</v>
      </c>
      <c r="AM102" s="96">
        <f t="shared" ca="1" si="20"/>
        <v>0</v>
      </c>
      <c r="AN102" s="96">
        <f t="shared" ca="1" si="20"/>
        <v>0</v>
      </c>
      <c r="AO102" s="96">
        <f t="shared" ca="1" si="20"/>
        <v>0</v>
      </c>
      <c r="AP102" s="96">
        <f t="shared" ca="1" si="20"/>
        <v>0</v>
      </c>
      <c r="AQ102" s="96">
        <f t="shared" ca="1" si="20"/>
        <v>0</v>
      </c>
      <c r="AR102" s="96">
        <f t="shared" ca="1" si="21"/>
        <v>0</v>
      </c>
      <c r="AS102" s="96">
        <f t="shared" ca="1" si="21"/>
        <v>0</v>
      </c>
      <c r="AT102" s="96">
        <f t="shared" ca="1" si="21"/>
        <v>0</v>
      </c>
      <c r="AU102" s="96">
        <f t="shared" ca="1" si="21"/>
        <v>0</v>
      </c>
      <c r="AV102" s="96">
        <f t="shared" ca="1" si="21"/>
        <v>0</v>
      </c>
      <c r="AW102" s="96">
        <f t="shared" ca="1" si="21"/>
        <v>0</v>
      </c>
      <c r="AX102" s="96">
        <f t="shared" ca="1" si="21"/>
        <v>0</v>
      </c>
      <c r="AY102" s="96">
        <f t="shared" ca="1" si="21"/>
        <v>3.9954837465983797E-3</v>
      </c>
      <c r="AZ102" s="96">
        <f t="shared" ca="1" si="21"/>
        <v>0</v>
      </c>
      <c r="BA102" s="96">
        <f t="shared" ca="1" si="21"/>
        <v>0.30108679638114222</v>
      </c>
      <c r="BB102" s="96">
        <f t="shared" ca="1" si="21"/>
        <v>0</v>
      </c>
      <c r="BC102" s="96">
        <f t="shared" ca="1" si="21"/>
        <v>0</v>
      </c>
      <c r="BD102" s="96">
        <f t="shared" ca="1" si="21"/>
        <v>0</v>
      </c>
      <c r="BE102" s="96">
        <f t="shared" ca="1" si="21"/>
        <v>0</v>
      </c>
      <c r="BF102" s="101">
        <f t="shared" ca="1" si="22"/>
        <v>22.103040194288315</v>
      </c>
    </row>
    <row r="103" spans="2:58">
      <c r="B103" s="139" t="str">
        <v>WLR Premium Connections</v>
      </c>
      <c r="C103" s="62" t="s">
        <v>127</v>
      </c>
      <c r="D103" s="96">
        <f t="shared" ca="1" si="17"/>
        <v>0</v>
      </c>
      <c r="E103" s="96">
        <f t="shared" ca="1" si="17"/>
        <v>0</v>
      </c>
      <c r="F103" s="96">
        <f t="shared" ca="1" si="17"/>
        <v>0</v>
      </c>
      <c r="G103" s="96">
        <f t="shared" ca="1" si="17"/>
        <v>0</v>
      </c>
      <c r="H103" s="96">
        <f t="shared" ca="1" si="17"/>
        <v>0</v>
      </c>
      <c r="I103" s="96">
        <f t="shared" ca="1" si="17"/>
        <v>0</v>
      </c>
      <c r="J103" s="96">
        <f t="shared" ca="1" si="17"/>
        <v>0</v>
      </c>
      <c r="K103" s="96">
        <f t="shared" ca="1" si="17"/>
        <v>6.5673408009889425</v>
      </c>
      <c r="L103" s="96">
        <f t="shared" ca="1" si="17"/>
        <v>1.7206888709218107</v>
      </c>
      <c r="M103" s="96">
        <f t="shared" ca="1" si="17"/>
        <v>10.66433023144104</v>
      </c>
      <c r="N103" s="96">
        <f t="shared" ca="1" si="18"/>
        <v>0</v>
      </c>
      <c r="O103" s="96">
        <f t="shared" ca="1" si="18"/>
        <v>0</v>
      </c>
      <c r="P103" s="96">
        <f t="shared" ca="1" si="18"/>
        <v>0</v>
      </c>
      <c r="Q103" s="96">
        <f t="shared" ca="1" si="18"/>
        <v>0</v>
      </c>
      <c r="R103" s="96">
        <f t="shared" ca="1" si="18"/>
        <v>0</v>
      </c>
      <c r="S103" s="96">
        <f t="shared" ca="1" si="18"/>
        <v>0</v>
      </c>
      <c r="T103" s="96">
        <f t="shared" ca="1" si="18"/>
        <v>0</v>
      </c>
      <c r="U103" s="96">
        <f t="shared" ca="1" si="18"/>
        <v>0</v>
      </c>
      <c r="V103" s="96">
        <f t="shared" ca="1" si="18"/>
        <v>0</v>
      </c>
      <c r="W103" s="96">
        <f t="shared" ca="1" si="18"/>
        <v>0</v>
      </c>
      <c r="X103" s="96">
        <f t="shared" ca="1" si="19"/>
        <v>0</v>
      </c>
      <c r="Y103" s="96">
        <f t="shared" ca="1" si="19"/>
        <v>0</v>
      </c>
      <c r="Z103" s="96">
        <f t="shared" ca="1" si="19"/>
        <v>0</v>
      </c>
      <c r="AA103" s="96">
        <f t="shared" ca="1" si="19"/>
        <v>0</v>
      </c>
      <c r="AB103" s="96">
        <f t="shared" ca="1" si="19"/>
        <v>3.3732888361184741</v>
      </c>
      <c r="AC103" s="96">
        <f t="shared" ca="1" si="19"/>
        <v>0</v>
      </c>
      <c r="AD103" s="96">
        <f t="shared" ca="1" si="19"/>
        <v>0</v>
      </c>
      <c r="AE103" s="96">
        <f t="shared" ca="1" si="19"/>
        <v>0</v>
      </c>
      <c r="AF103" s="96">
        <f t="shared" ca="1" si="19"/>
        <v>0</v>
      </c>
      <c r="AG103" s="96">
        <f t="shared" ca="1" si="19"/>
        <v>0</v>
      </c>
      <c r="AH103" s="96">
        <f t="shared" ca="1" si="20"/>
        <v>0</v>
      </c>
      <c r="AI103" s="96">
        <f t="shared" ca="1" si="20"/>
        <v>0</v>
      </c>
      <c r="AJ103" s="96">
        <f t="shared" ca="1" si="20"/>
        <v>0</v>
      </c>
      <c r="AK103" s="96">
        <f t="shared" ca="1" si="20"/>
        <v>0</v>
      </c>
      <c r="AL103" s="96">
        <f t="shared" ca="1" si="20"/>
        <v>0</v>
      </c>
      <c r="AM103" s="96">
        <f t="shared" ca="1" si="20"/>
        <v>0</v>
      </c>
      <c r="AN103" s="96">
        <f t="shared" ca="1" si="20"/>
        <v>0</v>
      </c>
      <c r="AO103" s="96">
        <f t="shared" ca="1" si="20"/>
        <v>0</v>
      </c>
      <c r="AP103" s="96">
        <f t="shared" ca="1" si="20"/>
        <v>0</v>
      </c>
      <c r="AQ103" s="96">
        <f t="shared" ca="1" si="20"/>
        <v>0</v>
      </c>
      <c r="AR103" s="96">
        <f t="shared" ca="1" si="21"/>
        <v>0</v>
      </c>
      <c r="AS103" s="96">
        <f t="shared" ca="1" si="21"/>
        <v>0</v>
      </c>
      <c r="AT103" s="96">
        <f t="shared" ca="1" si="21"/>
        <v>0</v>
      </c>
      <c r="AU103" s="96">
        <f t="shared" ca="1" si="21"/>
        <v>0</v>
      </c>
      <c r="AV103" s="96">
        <f t="shared" ca="1" si="21"/>
        <v>0</v>
      </c>
      <c r="AW103" s="96">
        <f t="shared" ca="1" si="21"/>
        <v>0</v>
      </c>
      <c r="AX103" s="96">
        <f t="shared" ca="1" si="21"/>
        <v>0</v>
      </c>
      <c r="AY103" s="96">
        <f t="shared" ca="1" si="21"/>
        <v>2.6156034295125672E-3</v>
      </c>
      <c r="AZ103" s="96">
        <f t="shared" ca="1" si="21"/>
        <v>0</v>
      </c>
      <c r="BA103" s="96">
        <f t="shared" ca="1" si="21"/>
        <v>0.25354677589990926</v>
      </c>
      <c r="BB103" s="96">
        <f t="shared" ca="1" si="21"/>
        <v>0</v>
      </c>
      <c r="BC103" s="96">
        <f t="shared" ca="1" si="21"/>
        <v>0</v>
      </c>
      <c r="BD103" s="96">
        <f t="shared" ca="1" si="21"/>
        <v>0</v>
      </c>
      <c r="BE103" s="96">
        <f t="shared" ca="1" si="21"/>
        <v>0</v>
      </c>
      <c r="BF103" s="101">
        <f t="shared" ca="1" si="22"/>
        <v>22.581811118799685</v>
      </c>
    </row>
    <row r="104" spans="2:58">
      <c r="B104" s="139" t="str">
        <v>WLR Transfers</v>
      </c>
      <c r="C104" s="62" t="s">
        <v>127</v>
      </c>
      <c r="D104" s="96">
        <f t="shared" ca="1" si="17"/>
        <v>0</v>
      </c>
      <c r="E104" s="96">
        <f t="shared" ca="1" si="17"/>
        <v>0</v>
      </c>
      <c r="F104" s="96">
        <f t="shared" ca="1" si="17"/>
        <v>0</v>
      </c>
      <c r="G104" s="96">
        <f t="shared" ca="1" si="17"/>
        <v>0</v>
      </c>
      <c r="H104" s="96">
        <f t="shared" ca="1" si="17"/>
        <v>0</v>
      </c>
      <c r="I104" s="96">
        <f t="shared" ca="1" si="17"/>
        <v>0</v>
      </c>
      <c r="J104" s="96">
        <f t="shared" ca="1" si="17"/>
        <v>0</v>
      </c>
      <c r="K104" s="96">
        <f t="shared" ca="1" si="17"/>
        <v>6.5673408009889425</v>
      </c>
      <c r="L104" s="96">
        <f t="shared" ca="1" si="17"/>
        <v>0</v>
      </c>
      <c r="M104" s="96">
        <f t="shared" ca="1" si="17"/>
        <v>0</v>
      </c>
      <c r="N104" s="96">
        <f t="shared" ca="1" si="18"/>
        <v>0</v>
      </c>
      <c r="O104" s="96">
        <f t="shared" ca="1" si="18"/>
        <v>0</v>
      </c>
      <c r="P104" s="96">
        <f t="shared" ca="1" si="18"/>
        <v>0</v>
      </c>
      <c r="Q104" s="96">
        <f t="shared" ca="1" si="18"/>
        <v>0</v>
      </c>
      <c r="R104" s="96">
        <f t="shared" ca="1" si="18"/>
        <v>0</v>
      </c>
      <c r="S104" s="96">
        <f t="shared" ca="1" si="18"/>
        <v>0</v>
      </c>
      <c r="T104" s="96">
        <f t="shared" ca="1" si="18"/>
        <v>0</v>
      </c>
      <c r="U104" s="96">
        <f t="shared" ca="1" si="18"/>
        <v>0</v>
      </c>
      <c r="V104" s="96">
        <f t="shared" ca="1" si="18"/>
        <v>0</v>
      </c>
      <c r="W104" s="96">
        <f t="shared" ca="1" si="18"/>
        <v>0</v>
      </c>
      <c r="X104" s="96">
        <f t="shared" ca="1" si="19"/>
        <v>0</v>
      </c>
      <c r="Y104" s="96">
        <f t="shared" ca="1" si="19"/>
        <v>0</v>
      </c>
      <c r="Z104" s="96">
        <f t="shared" ca="1" si="19"/>
        <v>0</v>
      </c>
      <c r="AA104" s="96">
        <f t="shared" ca="1" si="19"/>
        <v>0</v>
      </c>
      <c r="AB104" s="96">
        <f t="shared" ca="1" si="19"/>
        <v>3.3732888361184741</v>
      </c>
      <c r="AC104" s="96">
        <f t="shared" ca="1" si="19"/>
        <v>0</v>
      </c>
      <c r="AD104" s="96">
        <f t="shared" ca="1" si="19"/>
        <v>0</v>
      </c>
      <c r="AE104" s="96">
        <f t="shared" ca="1" si="19"/>
        <v>0</v>
      </c>
      <c r="AF104" s="96">
        <f t="shared" ca="1" si="19"/>
        <v>0</v>
      </c>
      <c r="AG104" s="96">
        <f t="shared" ca="1" si="19"/>
        <v>0</v>
      </c>
      <c r="AH104" s="96">
        <f t="shared" ca="1" si="20"/>
        <v>0</v>
      </c>
      <c r="AI104" s="96">
        <f t="shared" ca="1" si="20"/>
        <v>0</v>
      </c>
      <c r="AJ104" s="96">
        <f t="shared" ca="1" si="20"/>
        <v>0</v>
      </c>
      <c r="AK104" s="96">
        <f t="shared" ca="1" si="20"/>
        <v>0</v>
      </c>
      <c r="AL104" s="96">
        <f t="shared" ca="1" si="20"/>
        <v>0</v>
      </c>
      <c r="AM104" s="96">
        <f t="shared" ca="1" si="20"/>
        <v>0</v>
      </c>
      <c r="AN104" s="96">
        <f t="shared" ca="1" si="20"/>
        <v>0</v>
      </c>
      <c r="AO104" s="96">
        <f t="shared" ca="1" si="20"/>
        <v>0</v>
      </c>
      <c r="AP104" s="96">
        <f t="shared" ca="1" si="20"/>
        <v>0</v>
      </c>
      <c r="AQ104" s="96">
        <f t="shared" ca="1" si="20"/>
        <v>0</v>
      </c>
      <c r="AR104" s="96">
        <f t="shared" ca="1" si="21"/>
        <v>0</v>
      </c>
      <c r="AS104" s="96">
        <f t="shared" ca="1" si="21"/>
        <v>0</v>
      </c>
      <c r="AT104" s="96">
        <f t="shared" ca="1" si="21"/>
        <v>0</v>
      </c>
      <c r="AU104" s="96">
        <f t="shared" ca="1" si="21"/>
        <v>0</v>
      </c>
      <c r="AV104" s="96">
        <f t="shared" ca="1" si="21"/>
        <v>0</v>
      </c>
      <c r="AW104" s="96">
        <f t="shared" ca="1" si="21"/>
        <v>0</v>
      </c>
      <c r="AX104" s="96">
        <f t="shared" ca="1" si="21"/>
        <v>0</v>
      </c>
      <c r="AY104" s="96">
        <f t="shared" ca="1" si="21"/>
        <v>4.7653713505198887E-4</v>
      </c>
      <c r="AZ104" s="96">
        <f t="shared" ca="1" si="21"/>
        <v>0</v>
      </c>
      <c r="BA104" s="96">
        <f t="shared" ca="1" si="21"/>
        <v>4.7540020481232979E-2</v>
      </c>
      <c r="BB104" s="96">
        <f t="shared" ca="1" si="21"/>
        <v>0</v>
      </c>
      <c r="BC104" s="96">
        <f t="shared" ca="1" si="21"/>
        <v>0</v>
      </c>
      <c r="BD104" s="96">
        <f t="shared" ca="1" si="21"/>
        <v>0</v>
      </c>
      <c r="BE104" s="96">
        <f t="shared" ca="1" si="21"/>
        <v>0</v>
      </c>
      <c r="BF104" s="101">
        <f t="shared" ca="1" si="22"/>
        <v>9.9886461947237013</v>
      </c>
    </row>
    <row r="105" spans="2:58">
      <c r="B105" s="139" t="str">
        <v>WLR Premium Transfers</v>
      </c>
      <c r="C105" s="62" t="s">
        <v>127</v>
      </c>
      <c r="D105" s="96">
        <f t="shared" ca="1" si="17"/>
        <v>0</v>
      </c>
      <c r="E105" s="96">
        <f t="shared" ca="1" si="17"/>
        <v>0</v>
      </c>
      <c r="F105" s="96">
        <f t="shared" ca="1" si="17"/>
        <v>0</v>
      </c>
      <c r="G105" s="96">
        <f t="shared" ca="1" si="17"/>
        <v>0</v>
      </c>
      <c r="H105" s="96">
        <f t="shared" ca="1" si="17"/>
        <v>0</v>
      </c>
      <c r="I105" s="96">
        <f t="shared" ca="1" si="17"/>
        <v>0</v>
      </c>
      <c r="J105" s="96">
        <f t="shared" ca="1" si="17"/>
        <v>0</v>
      </c>
      <c r="K105" s="96">
        <f t="shared" ca="1" si="17"/>
        <v>6.5673408009889425</v>
      </c>
      <c r="L105" s="96">
        <f t="shared" ca="1" si="17"/>
        <v>1.7206888709218107</v>
      </c>
      <c r="M105" s="96">
        <f t="shared" ca="1" si="17"/>
        <v>0</v>
      </c>
      <c r="N105" s="96">
        <f t="shared" ca="1" si="18"/>
        <v>0</v>
      </c>
      <c r="O105" s="96">
        <f t="shared" ca="1" si="18"/>
        <v>0</v>
      </c>
      <c r="P105" s="96">
        <f t="shared" ca="1" si="18"/>
        <v>0</v>
      </c>
      <c r="Q105" s="96">
        <f t="shared" ca="1" si="18"/>
        <v>0</v>
      </c>
      <c r="R105" s="96">
        <f t="shared" ca="1" si="18"/>
        <v>0</v>
      </c>
      <c r="S105" s="96">
        <f t="shared" ca="1" si="18"/>
        <v>0</v>
      </c>
      <c r="T105" s="96">
        <f t="shared" ca="1" si="18"/>
        <v>0</v>
      </c>
      <c r="U105" s="96">
        <f t="shared" ca="1" si="18"/>
        <v>0</v>
      </c>
      <c r="V105" s="96">
        <f t="shared" ca="1" si="18"/>
        <v>0</v>
      </c>
      <c r="W105" s="96">
        <f t="shared" ca="1" si="18"/>
        <v>0</v>
      </c>
      <c r="X105" s="96">
        <f t="shared" ca="1" si="19"/>
        <v>0</v>
      </c>
      <c r="Y105" s="96">
        <f t="shared" ca="1" si="19"/>
        <v>0</v>
      </c>
      <c r="Z105" s="96">
        <f t="shared" ca="1" si="19"/>
        <v>0</v>
      </c>
      <c r="AA105" s="96">
        <f t="shared" ca="1" si="19"/>
        <v>0</v>
      </c>
      <c r="AB105" s="96">
        <f t="shared" ca="1" si="19"/>
        <v>3.3732888361184741</v>
      </c>
      <c r="AC105" s="96">
        <f t="shared" ca="1" si="19"/>
        <v>0</v>
      </c>
      <c r="AD105" s="96">
        <f t="shared" ca="1" si="19"/>
        <v>0</v>
      </c>
      <c r="AE105" s="96">
        <f t="shared" ca="1" si="19"/>
        <v>0</v>
      </c>
      <c r="AF105" s="96">
        <f t="shared" ca="1" si="19"/>
        <v>0</v>
      </c>
      <c r="AG105" s="96">
        <f t="shared" ca="1" si="19"/>
        <v>0</v>
      </c>
      <c r="AH105" s="96">
        <f t="shared" ca="1" si="20"/>
        <v>0</v>
      </c>
      <c r="AI105" s="96">
        <f t="shared" ca="1" si="20"/>
        <v>0</v>
      </c>
      <c r="AJ105" s="96">
        <f t="shared" ca="1" si="20"/>
        <v>0</v>
      </c>
      <c r="AK105" s="96">
        <f t="shared" ca="1" si="20"/>
        <v>0</v>
      </c>
      <c r="AL105" s="96">
        <f t="shared" ca="1" si="20"/>
        <v>0</v>
      </c>
      <c r="AM105" s="96">
        <f t="shared" ca="1" si="20"/>
        <v>0</v>
      </c>
      <c r="AN105" s="96">
        <f t="shared" ca="1" si="20"/>
        <v>0</v>
      </c>
      <c r="AO105" s="96">
        <f t="shared" ca="1" si="20"/>
        <v>0</v>
      </c>
      <c r="AP105" s="96">
        <f t="shared" ca="1" si="20"/>
        <v>0</v>
      </c>
      <c r="AQ105" s="96">
        <f t="shared" ca="1" si="20"/>
        <v>0</v>
      </c>
      <c r="AR105" s="96">
        <f t="shared" ca="1" si="21"/>
        <v>0</v>
      </c>
      <c r="AS105" s="96">
        <f t="shared" ca="1" si="21"/>
        <v>0</v>
      </c>
      <c r="AT105" s="96">
        <f t="shared" ca="1" si="21"/>
        <v>0</v>
      </c>
      <c r="AU105" s="96">
        <f t="shared" ca="1" si="21"/>
        <v>0</v>
      </c>
      <c r="AV105" s="96">
        <f t="shared" ca="1" si="21"/>
        <v>0</v>
      </c>
      <c r="AW105" s="96">
        <f t="shared" ca="1" si="21"/>
        <v>0</v>
      </c>
      <c r="AX105" s="96">
        <f t="shared" ca="1" si="21"/>
        <v>0</v>
      </c>
      <c r="AY105" s="96">
        <f t="shared" ca="1" si="21"/>
        <v>6.0684517594467274E-4</v>
      </c>
      <c r="AZ105" s="96">
        <f t="shared" ca="1" si="21"/>
        <v>0</v>
      </c>
      <c r="BA105" s="96">
        <f t="shared" ca="1" si="21"/>
        <v>7.9233367468721644E-2</v>
      </c>
      <c r="BB105" s="96">
        <f t="shared" ca="1" si="21"/>
        <v>0</v>
      </c>
      <c r="BC105" s="96">
        <f t="shared" ca="1" si="21"/>
        <v>0</v>
      </c>
      <c r="BD105" s="96">
        <f t="shared" ca="1" si="21"/>
        <v>0</v>
      </c>
      <c r="BE105" s="96">
        <f t="shared" ca="1" si="21"/>
        <v>0</v>
      </c>
      <c r="BF105" s="101">
        <f t="shared" ca="1" si="22"/>
        <v>11.741158720673894</v>
      </c>
    </row>
    <row r="106" spans="2:58">
      <c r="B106" s="139" t="str">
        <v>WLR Conversions</v>
      </c>
      <c r="C106" s="62" t="s">
        <v>127</v>
      </c>
      <c r="D106" s="96">
        <f t="shared" ca="1" si="17"/>
        <v>0</v>
      </c>
      <c r="E106" s="96">
        <f t="shared" ca="1" si="17"/>
        <v>0</v>
      </c>
      <c r="F106" s="96">
        <f t="shared" ca="1" si="17"/>
        <v>0</v>
      </c>
      <c r="G106" s="96">
        <f t="shared" ca="1" si="17"/>
        <v>0</v>
      </c>
      <c r="H106" s="96">
        <f t="shared" ca="1" si="17"/>
        <v>0</v>
      </c>
      <c r="I106" s="96">
        <f t="shared" ca="1" si="17"/>
        <v>0</v>
      </c>
      <c r="J106" s="96">
        <f t="shared" ca="1" si="17"/>
        <v>0.15788691862998283</v>
      </c>
      <c r="K106" s="96">
        <f t="shared" ca="1" si="17"/>
        <v>0</v>
      </c>
      <c r="L106" s="96">
        <f t="shared" ca="1" si="17"/>
        <v>1.7206888709218107</v>
      </c>
      <c r="M106" s="96">
        <f t="shared" ca="1" si="17"/>
        <v>15.204589636906036</v>
      </c>
      <c r="N106" s="96">
        <f t="shared" ca="1" si="18"/>
        <v>0</v>
      </c>
      <c r="O106" s="96">
        <f t="shared" ca="1" si="18"/>
        <v>0</v>
      </c>
      <c r="P106" s="96">
        <f t="shared" ca="1" si="18"/>
        <v>0</v>
      </c>
      <c r="Q106" s="96">
        <f t="shared" ca="1" si="18"/>
        <v>0</v>
      </c>
      <c r="R106" s="96">
        <f t="shared" ca="1" si="18"/>
        <v>0</v>
      </c>
      <c r="S106" s="96">
        <f t="shared" ca="1" si="18"/>
        <v>0</v>
      </c>
      <c r="T106" s="96">
        <f t="shared" ca="1" si="18"/>
        <v>0</v>
      </c>
      <c r="U106" s="96">
        <f t="shared" ca="1" si="18"/>
        <v>0</v>
      </c>
      <c r="V106" s="96">
        <f t="shared" ca="1" si="18"/>
        <v>0</v>
      </c>
      <c r="W106" s="96">
        <f t="shared" ca="1" si="18"/>
        <v>0</v>
      </c>
      <c r="X106" s="96">
        <f t="shared" ca="1" si="19"/>
        <v>0</v>
      </c>
      <c r="Y106" s="96">
        <f t="shared" ca="1" si="19"/>
        <v>0</v>
      </c>
      <c r="Z106" s="96">
        <f t="shared" ca="1" si="19"/>
        <v>0</v>
      </c>
      <c r="AA106" s="96">
        <f t="shared" ca="1" si="19"/>
        <v>0</v>
      </c>
      <c r="AB106" s="96">
        <f t="shared" ca="1" si="19"/>
        <v>3.3732888361184741</v>
      </c>
      <c r="AC106" s="96">
        <f t="shared" ca="1" si="19"/>
        <v>0</v>
      </c>
      <c r="AD106" s="96">
        <f t="shared" ca="1" si="19"/>
        <v>0</v>
      </c>
      <c r="AE106" s="96">
        <f t="shared" ca="1" si="19"/>
        <v>0</v>
      </c>
      <c r="AF106" s="96">
        <f t="shared" ca="1" si="19"/>
        <v>0</v>
      </c>
      <c r="AG106" s="96">
        <f t="shared" ca="1" si="19"/>
        <v>0</v>
      </c>
      <c r="AH106" s="96">
        <f t="shared" ca="1" si="20"/>
        <v>0</v>
      </c>
      <c r="AI106" s="96">
        <f t="shared" ca="1" si="20"/>
        <v>0</v>
      </c>
      <c r="AJ106" s="96">
        <f t="shared" ca="1" si="20"/>
        <v>0</v>
      </c>
      <c r="AK106" s="96">
        <f t="shared" ca="1" si="20"/>
        <v>0</v>
      </c>
      <c r="AL106" s="96">
        <f t="shared" ca="1" si="20"/>
        <v>0</v>
      </c>
      <c r="AM106" s="96">
        <f t="shared" ca="1" si="20"/>
        <v>0</v>
      </c>
      <c r="AN106" s="96">
        <f t="shared" ca="1" si="20"/>
        <v>0</v>
      </c>
      <c r="AO106" s="96">
        <f t="shared" ca="1" si="20"/>
        <v>0</v>
      </c>
      <c r="AP106" s="96">
        <f t="shared" ca="1" si="20"/>
        <v>0</v>
      </c>
      <c r="AQ106" s="96">
        <f t="shared" ca="1" si="20"/>
        <v>0</v>
      </c>
      <c r="AR106" s="96">
        <f t="shared" ca="1" si="21"/>
        <v>0</v>
      </c>
      <c r="AS106" s="96">
        <f t="shared" ca="1" si="21"/>
        <v>0</v>
      </c>
      <c r="AT106" s="96">
        <f t="shared" ca="1" si="21"/>
        <v>0</v>
      </c>
      <c r="AU106" s="96">
        <f t="shared" ca="1" si="21"/>
        <v>0</v>
      </c>
      <c r="AV106" s="96">
        <f t="shared" ca="1" si="21"/>
        <v>0</v>
      </c>
      <c r="AW106" s="96">
        <f t="shared" ca="1" si="21"/>
        <v>0</v>
      </c>
      <c r="AX106" s="96">
        <f t="shared" ca="1" si="21"/>
        <v>0</v>
      </c>
      <c r="AY106" s="96">
        <f t="shared" ca="1" si="21"/>
        <v>1.936364897516404E-3</v>
      </c>
      <c r="AZ106" s="96">
        <f t="shared" ca="1" si="21"/>
        <v>0</v>
      </c>
      <c r="BA106" s="96">
        <f t="shared" ca="1" si="21"/>
        <v>0.19016008192493192</v>
      </c>
      <c r="BB106" s="96">
        <f t="shared" ca="1" si="21"/>
        <v>0</v>
      </c>
      <c r="BC106" s="96">
        <f t="shared" ca="1" si="21"/>
        <v>0</v>
      </c>
      <c r="BD106" s="96">
        <f t="shared" ca="1" si="21"/>
        <v>0</v>
      </c>
      <c r="BE106" s="96">
        <f t="shared" ca="1" si="21"/>
        <v>0</v>
      </c>
      <c r="BF106" s="101">
        <f t="shared" ca="1" si="22"/>
        <v>20.648550709398751</v>
      </c>
    </row>
    <row r="107" spans="2:58">
      <c r="B107" s="139" t="str">
        <v>Metallic Path Facility (MPF) New Provide Services</v>
      </c>
      <c r="C107" s="62" t="s">
        <v>127</v>
      </c>
      <c r="D107" s="96">
        <f t="shared" ca="1" si="17"/>
        <v>0</v>
      </c>
      <c r="E107" s="96">
        <f t="shared" ca="1" si="17"/>
        <v>0</v>
      </c>
      <c r="F107" s="96">
        <f t="shared" ca="1" si="17"/>
        <v>0</v>
      </c>
      <c r="G107" s="96">
        <f t="shared" ca="1" si="17"/>
        <v>0</v>
      </c>
      <c r="H107" s="96">
        <f t="shared" ca="1" si="17"/>
        <v>0</v>
      </c>
      <c r="I107" s="96">
        <f t="shared" ca="1" si="17"/>
        <v>0</v>
      </c>
      <c r="J107" s="96">
        <f t="shared" ca="1" si="17"/>
        <v>0.15788691862998283</v>
      </c>
      <c r="K107" s="96">
        <f t="shared" ca="1" si="17"/>
        <v>0</v>
      </c>
      <c r="L107" s="96">
        <f t="shared" ca="1" si="17"/>
        <v>1.7206888709218107</v>
      </c>
      <c r="M107" s="96">
        <f t="shared" ca="1" si="17"/>
        <v>15.204589636906036</v>
      </c>
      <c r="N107" s="96">
        <f t="shared" ca="1" si="18"/>
        <v>0</v>
      </c>
      <c r="O107" s="96">
        <f t="shared" ca="1" si="18"/>
        <v>0</v>
      </c>
      <c r="P107" s="96">
        <f t="shared" ca="1" si="18"/>
        <v>0</v>
      </c>
      <c r="Q107" s="96">
        <f t="shared" ca="1" si="18"/>
        <v>0</v>
      </c>
      <c r="R107" s="96">
        <f t="shared" ca="1" si="18"/>
        <v>0</v>
      </c>
      <c r="S107" s="96">
        <f t="shared" ca="1" si="18"/>
        <v>0</v>
      </c>
      <c r="T107" s="96">
        <f t="shared" ca="1" si="18"/>
        <v>0</v>
      </c>
      <c r="U107" s="96">
        <f t="shared" ca="1" si="18"/>
        <v>0</v>
      </c>
      <c r="V107" s="96">
        <f t="shared" ca="1" si="18"/>
        <v>0</v>
      </c>
      <c r="W107" s="96">
        <f t="shared" ca="1" si="18"/>
        <v>0</v>
      </c>
      <c r="X107" s="96">
        <f t="shared" ca="1" si="19"/>
        <v>0</v>
      </c>
      <c r="Y107" s="96">
        <f t="shared" ca="1" si="19"/>
        <v>0</v>
      </c>
      <c r="Z107" s="96">
        <f t="shared" ca="1" si="19"/>
        <v>0</v>
      </c>
      <c r="AA107" s="96">
        <f t="shared" ca="1" si="19"/>
        <v>0</v>
      </c>
      <c r="AB107" s="96">
        <f t="shared" ca="1" si="19"/>
        <v>0</v>
      </c>
      <c r="AC107" s="96">
        <f t="shared" ca="1" si="19"/>
        <v>2.2402677998807166</v>
      </c>
      <c r="AD107" s="96">
        <f t="shared" ca="1" si="19"/>
        <v>0</v>
      </c>
      <c r="AE107" s="96">
        <f t="shared" ca="1" si="19"/>
        <v>0</v>
      </c>
      <c r="AF107" s="96">
        <f t="shared" ca="1" si="19"/>
        <v>0</v>
      </c>
      <c r="AG107" s="96">
        <f t="shared" ca="1" si="19"/>
        <v>0</v>
      </c>
      <c r="AH107" s="96">
        <f t="shared" ca="1" si="20"/>
        <v>0.62985176235908247</v>
      </c>
      <c r="AI107" s="96">
        <f t="shared" ca="1" si="20"/>
        <v>0</v>
      </c>
      <c r="AJ107" s="96">
        <f t="shared" ca="1" si="20"/>
        <v>0</v>
      </c>
      <c r="AK107" s="96">
        <f t="shared" ca="1" si="20"/>
        <v>0</v>
      </c>
      <c r="AL107" s="96">
        <f t="shared" ca="1" si="20"/>
        <v>0</v>
      </c>
      <c r="AM107" s="96">
        <f t="shared" ca="1" si="20"/>
        <v>0</v>
      </c>
      <c r="AN107" s="96">
        <f t="shared" ca="1" si="20"/>
        <v>0</v>
      </c>
      <c r="AO107" s="96">
        <f t="shared" ca="1" si="20"/>
        <v>0</v>
      </c>
      <c r="AP107" s="96">
        <f t="shared" ca="1" si="20"/>
        <v>0</v>
      </c>
      <c r="AQ107" s="96">
        <f t="shared" ca="1" si="20"/>
        <v>0</v>
      </c>
      <c r="AR107" s="96">
        <f t="shared" ca="1" si="21"/>
        <v>0</v>
      </c>
      <c r="AS107" s="96">
        <f t="shared" ca="1" si="21"/>
        <v>0</v>
      </c>
      <c r="AT107" s="96">
        <f t="shared" ca="1" si="21"/>
        <v>0</v>
      </c>
      <c r="AU107" s="96">
        <f t="shared" ca="1" si="21"/>
        <v>0</v>
      </c>
      <c r="AV107" s="96">
        <f t="shared" ca="1" si="21"/>
        <v>0</v>
      </c>
      <c r="AW107" s="96">
        <f t="shared" ca="1" si="21"/>
        <v>0</v>
      </c>
      <c r="AX107" s="96">
        <f t="shared" ca="1" si="21"/>
        <v>0</v>
      </c>
      <c r="AY107" s="96">
        <f t="shared" ca="1" si="21"/>
        <v>2.8793670485175653E-3</v>
      </c>
      <c r="AZ107" s="96">
        <f t="shared" ca="1" si="21"/>
        <v>0</v>
      </c>
      <c r="BA107" s="96">
        <f t="shared" ca="1" si="21"/>
        <v>0.25354677589990926</v>
      </c>
      <c r="BB107" s="96">
        <f t="shared" ca="1" si="21"/>
        <v>0</v>
      </c>
      <c r="BC107" s="96">
        <f t="shared" ca="1" si="21"/>
        <v>0</v>
      </c>
      <c r="BD107" s="96">
        <f t="shared" ca="1" si="21"/>
        <v>0</v>
      </c>
      <c r="BE107" s="96">
        <f t="shared" ca="1" si="21"/>
        <v>0</v>
      </c>
      <c r="BF107" s="101">
        <f t="shared" ca="1" si="22"/>
        <v>20.209711131646053</v>
      </c>
    </row>
    <row r="108" spans="2:58">
      <c r="B108" s="139" t="str">
        <v>Metallic Path Facility (MPF) Single Migrations</v>
      </c>
      <c r="C108" s="62" t="s">
        <v>127</v>
      </c>
      <c r="D108" s="96">
        <f t="shared" ca="1" si="17"/>
        <v>0</v>
      </c>
      <c r="E108" s="96">
        <f t="shared" ca="1" si="17"/>
        <v>0</v>
      </c>
      <c r="F108" s="96">
        <f t="shared" ca="1" si="17"/>
        <v>0</v>
      </c>
      <c r="G108" s="96">
        <f t="shared" ca="1" si="17"/>
        <v>0</v>
      </c>
      <c r="H108" s="96">
        <f t="shared" ca="1" si="17"/>
        <v>0</v>
      </c>
      <c r="I108" s="96">
        <f t="shared" ca="1" si="17"/>
        <v>0</v>
      </c>
      <c r="J108" s="96">
        <f t="shared" ca="1" si="17"/>
        <v>0.15788691862998283</v>
      </c>
      <c r="K108" s="96">
        <f t="shared" ca="1" si="17"/>
        <v>0</v>
      </c>
      <c r="L108" s="96">
        <f t="shared" ca="1" si="17"/>
        <v>0</v>
      </c>
      <c r="M108" s="96">
        <f t="shared" ca="1" si="17"/>
        <v>15.310177064940106</v>
      </c>
      <c r="N108" s="96">
        <f t="shared" ca="1" si="18"/>
        <v>0</v>
      </c>
      <c r="O108" s="96">
        <f t="shared" ca="1" si="18"/>
        <v>0</v>
      </c>
      <c r="P108" s="96">
        <f t="shared" ca="1" si="18"/>
        <v>0</v>
      </c>
      <c r="Q108" s="96">
        <f t="shared" ca="1" si="18"/>
        <v>0</v>
      </c>
      <c r="R108" s="96">
        <f t="shared" ca="1" si="18"/>
        <v>0</v>
      </c>
      <c r="S108" s="96">
        <f t="shared" ca="1" si="18"/>
        <v>0</v>
      </c>
      <c r="T108" s="96">
        <f t="shared" ca="1" si="18"/>
        <v>0</v>
      </c>
      <c r="U108" s="96">
        <f t="shared" ca="1" si="18"/>
        <v>0</v>
      </c>
      <c r="V108" s="96">
        <f t="shared" ca="1" si="18"/>
        <v>0</v>
      </c>
      <c r="W108" s="96">
        <f t="shared" ca="1" si="18"/>
        <v>0</v>
      </c>
      <c r="X108" s="96">
        <f t="shared" ca="1" si="19"/>
        <v>0</v>
      </c>
      <c r="Y108" s="96">
        <f t="shared" ca="1" si="19"/>
        <v>0</v>
      </c>
      <c r="Z108" s="96">
        <f t="shared" ca="1" si="19"/>
        <v>0</v>
      </c>
      <c r="AA108" s="96">
        <f t="shared" ca="1" si="19"/>
        <v>0</v>
      </c>
      <c r="AB108" s="96">
        <f t="shared" ca="1" si="19"/>
        <v>0</v>
      </c>
      <c r="AC108" s="96">
        <f t="shared" ca="1" si="19"/>
        <v>2.2402677998807166</v>
      </c>
      <c r="AD108" s="96">
        <f t="shared" ca="1" si="19"/>
        <v>0</v>
      </c>
      <c r="AE108" s="96">
        <f t="shared" ca="1" si="19"/>
        <v>0</v>
      </c>
      <c r="AF108" s="96">
        <f t="shared" ca="1" si="19"/>
        <v>0</v>
      </c>
      <c r="AG108" s="96">
        <f t="shared" ca="1" si="19"/>
        <v>0</v>
      </c>
      <c r="AH108" s="96">
        <f t="shared" ca="1" si="20"/>
        <v>0.49608942932199901</v>
      </c>
      <c r="AI108" s="96">
        <f t="shared" ca="1" si="20"/>
        <v>0</v>
      </c>
      <c r="AJ108" s="96">
        <f t="shared" ca="1" si="20"/>
        <v>0</v>
      </c>
      <c r="AK108" s="96">
        <f t="shared" ca="1" si="20"/>
        <v>0</v>
      </c>
      <c r="AL108" s="96">
        <f t="shared" ca="1" si="20"/>
        <v>0</v>
      </c>
      <c r="AM108" s="96">
        <f t="shared" ca="1" si="20"/>
        <v>0</v>
      </c>
      <c r="AN108" s="96">
        <f t="shared" ca="1" si="20"/>
        <v>0</v>
      </c>
      <c r="AO108" s="96">
        <f t="shared" ca="1" si="20"/>
        <v>0</v>
      </c>
      <c r="AP108" s="96">
        <f t="shared" ca="1" si="20"/>
        <v>0</v>
      </c>
      <c r="AQ108" s="96">
        <f t="shared" ca="1" si="20"/>
        <v>0</v>
      </c>
      <c r="AR108" s="96">
        <f t="shared" ca="1" si="21"/>
        <v>0</v>
      </c>
      <c r="AS108" s="96">
        <f t="shared" ca="1" si="21"/>
        <v>0</v>
      </c>
      <c r="AT108" s="96">
        <f t="shared" ca="1" si="21"/>
        <v>0</v>
      </c>
      <c r="AU108" s="96">
        <f t="shared" ca="1" si="21"/>
        <v>0</v>
      </c>
      <c r="AV108" s="96">
        <f t="shared" ca="1" si="21"/>
        <v>0</v>
      </c>
      <c r="AW108" s="96">
        <f t="shared" ca="1" si="21"/>
        <v>0</v>
      </c>
      <c r="AX108" s="96">
        <f t="shared" ca="1" si="21"/>
        <v>0</v>
      </c>
      <c r="AY108" s="96">
        <f t="shared" ca="1" si="21"/>
        <v>0</v>
      </c>
      <c r="AZ108" s="96">
        <f t="shared" ca="1" si="21"/>
        <v>0</v>
      </c>
      <c r="BA108" s="96">
        <f t="shared" ca="1" si="21"/>
        <v>0.20600675541867627</v>
      </c>
      <c r="BB108" s="96">
        <f t="shared" ca="1" si="21"/>
        <v>0</v>
      </c>
      <c r="BC108" s="96">
        <f t="shared" ca="1" si="21"/>
        <v>0</v>
      </c>
      <c r="BD108" s="96">
        <f t="shared" ca="1" si="21"/>
        <v>0</v>
      </c>
      <c r="BE108" s="96">
        <f t="shared" ca="1" si="21"/>
        <v>0</v>
      </c>
      <c r="BF108" s="101">
        <f t="shared" ca="1" si="22"/>
        <v>18.410427968191481</v>
      </c>
    </row>
    <row r="109" spans="2:58">
      <c r="B109" s="139" t="str">
        <v>Metallic Path Facility (MPF) Bulk Migrations</v>
      </c>
      <c r="C109" s="62" t="s">
        <v>127</v>
      </c>
      <c r="D109" s="96">
        <f t="shared" ca="1" si="17"/>
        <v>0</v>
      </c>
      <c r="E109" s="96">
        <f t="shared" ca="1" si="17"/>
        <v>0</v>
      </c>
      <c r="F109" s="96">
        <f t="shared" ca="1" si="17"/>
        <v>0</v>
      </c>
      <c r="G109" s="96">
        <f t="shared" ca="1" si="17"/>
        <v>0</v>
      </c>
      <c r="H109" s="96">
        <f t="shared" ca="1" si="17"/>
        <v>0</v>
      </c>
      <c r="I109" s="96">
        <f t="shared" ca="1" si="17"/>
        <v>0</v>
      </c>
      <c r="J109" s="96">
        <f t="shared" ca="1" si="17"/>
        <v>0.15788691862998283</v>
      </c>
      <c r="K109" s="96">
        <f t="shared" ca="1" si="17"/>
        <v>0</v>
      </c>
      <c r="L109" s="96">
        <f t="shared" ca="1" si="17"/>
        <v>0</v>
      </c>
      <c r="M109" s="96">
        <f t="shared" ca="1" si="17"/>
        <v>9.9252182352025518</v>
      </c>
      <c r="N109" s="96">
        <f t="shared" ca="1" si="18"/>
        <v>0</v>
      </c>
      <c r="O109" s="96">
        <f t="shared" ca="1" si="18"/>
        <v>0</v>
      </c>
      <c r="P109" s="96">
        <f t="shared" ca="1" si="18"/>
        <v>0</v>
      </c>
      <c r="Q109" s="96">
        <f t="shared" ca="1" si="18"/>
        <v>0</v>
      </c>
      <c r="R109" s="96">
        <f t="shared" ca="1" si="18"/>
        <v>0</v>
      </c>
      <c r="S109" s="96">
        <f t="shared" ca="1" si="18"/>
        <v>0</v>
      </c>
      <c r="T109" s="96">
        <f t="shared" ca="1" si="18"/>
        <v>0</v>
      </c>
      <c r="U109" s="96">
        <f t="shared" ca="1" si="18"/>
        <v>0</v>
      </c>
      <c r="V109" s="96">
        <f t="shared" ca="1" si="18"/>
        <v>0</v>
      </c>
      <c r="W109" s="96">
        <f t="shared" ca="1" si="18"/>
        <v>0</v>
      </c>
      <c r="X109" s="96">
        <f t="shared" ca="1" si="19"/>
        <v>0</v>
      </c>
      <c r="Y109" s="96">
        <f t="shared" ca="1" si="19"/>
        <v>0</v>
      </c>
      <c r="Z109" s="96">
        <f t="shared" ca="1" si="19"/>
        <v>0</v>
      </c>
      <c r="AA109" s="96">
        <f t="shared" ca="1" si="19"/>
        <v>0</v>
      </c>
      <c r="AB109" s="96">
        <f t="shared" ca="1" si="19"/>
        <v>0</v>
      </c>
      <c r="AC109" s="96">
        <f t="shared" ca="1" si="19"/>
        <v>2.2402677998807166</v>
      </c>
      <c r="AD109" s="96">
        <f t="shared" ca="1" si="19"/>
        <v>0</v>
      </c>
      <c r="AE109" s="96">
        <f t="shared" ca="1" si="19"/>
        <v>0</v>
      </c>
      <c r="AF109" s="96">
        <f t="shared" ca="1" si="19"/>
        <v>0</v>
      </c>
      <c r="AG109" s="96">
        <f t="shared" ca="1" si="19"/>
        <v>0</v>
      </c>
      <c r="AH109" s="96">
        <f t="shared" ca="1" si="20"/>
        <v>0.3813741598889015</v>
      </c>
      <c r="AI109" s="96">
        <f t="shared" ca="1" si="20"/>
        <v>0</v>
      </c>
      <c r="AJ109" s="96">
        <f t="shared" ca="1" si="20"/>
        <v>0</v>
      </c>
      <c r="AK109" s="96">
        <f t="shared" ca="1" si="20"/>
        <v>0</v>
      </c>
      <c r="AL109" s="96">
        <f t="shared" ca="1" si="20"/>
        <v>0</v>
      </c>
      <c r="AM109" s="96">
        <f t="shared" ca="1" si="20"/>
        <v>0</v>
      </c>
      <c r="AN109" s="96">
        <f t="shared" ca="1" si="20"/>
        <v>0</v>
      </c>
      <c r="AO109" s="96">
        <f t="shared" ca="1" si="20"/>
        <v>0</v>
      </c>
      <c r="AP109" s="96">
        <f t="shared" ca="1" si="20"/>
        <v>0</v>
      </c>
      <c r="AQ109" s="96">
        <f t="shared" ca="1" si="20"/>
        <v>0</v>
      </c>
      <c r="AR109" s="96">
        <f t="shared" ca="1" si="21"/>
        <v>0</v>
      </c>
      <c r="AS109" s="96">
        <f t="shared" ca="1" si="21"/>
        <v>0</v>
      </c>
      <c r="AT109" s="96">
        <f t="shared" ca="1" si="21"/>
        <v>0</v>
      </c>
      <c r="AU109" s="96">
        <f t="shared" ca="1" si="21"/>
        <v>0</v>
      </c>
      <c r="AV109" s="96">
        <f t="shared" ca="1" si="21"/>
        <v>0</v>
      </c>
      <c r="AW109" s="96">
        <f t="shared" ca="1" si="21"/>
        <v>0</v>
      </c>
      <c r="AX109" s="96">
        <f t="shared" ca="1" si="21"/>
        <v>0</v>
      </c>
      <c r="AY109" s="96">
        <f t="shared" ca="1" si="21"/>
        <v>0</v>
      </c>
      <c r="AZ109" s="96">
        <f t="shared" ca="1" si="21"/>
        <v>0</v>
      </c>
      <c r="BA109" s="96">
        <f t="shared" ca="1" si="21"/>
        <v>0.15846673493744329</v>
      </c>
      <c r="BB109" s="96">
        <f t="shared" ca="1" si="21"/>
        <v>0</v>
      </c>
      <c r="BC109" s="96">
        <f t="shared" ca="1" si="21"/>
        <v>0</v>
      </c>
      <c r="BD109" s="96">
        <f t="shared" ca="1" si="21"/>
        <v>0</v>
      </c>
      <c r="BE109" s="96">
        <f t="shared" ca="1" si="21"/>
        <v>0</v>
      </c>
      <c r="BF109" s="101">
        <f t="shared" ca="1" si="22"/>
        <v>12.863213848539594</v>
      </c>
    </row>
    <row r="110" spans="2:58">
      <c r="B110" s="139" t="str">
        <v>Metallic Path Facility (MPF) Rentals</v>
      </c>
      <c r="C110" s="62" t="s">
        <v>127</v>
      </c>
      <c r="D110" s="96">
        <f t="shared" ref="D110:M119" ca="1" si="23">IFERROR(Comp_unit_LRIC_2016_17*INDEX(usage_factor_initial,MATCH($B110,Service_list,0),MATCH(D$99,Component_list,0)),0)</f>
        <v>4.1562959896152547</v>
      </c>
      <c r="E110" s="96">
        <f t="shared" ca="1" si="23"/>
        <v>0</v>
      </c>
      <c r="F110" s="96">
        <f t="shared" ca="1" si="23"/>
        <v>0</v>
      </c>
      <c r="G110" s="96">
        <f t="shared" ca="1" si="23"/>
        <v>0</v>
      </c>
      <c r="H110" s="96">
        <f t="shared" ca="1" si="23"/>
        <v>0</v>
      </c>
      <c r="I110" s="96">
        <f t="shared" ca="1" si="23"/>
        <v>0</v>
      </c>
      <c r="J110" s="96">
        <f t="shared" ca="1" si="23"/>
        <v>0.15788691862998283</v>
      </c>
      <c r="K110" s="96">
        <f t="shared" ca="1" si="23"/>
        <v>0</v>
      </c>
      <c r="L110" s="96">
        <f t="shared" ca="1" si="23"/>
        <v>0</v>
      </c>
      <c r="M110" s="96">
        <f t="shared" ca="1" si="23"/>
        <v>0</v>
      </c>
      <c r="N110" s="96">
        <f t="shared" ref="N110:W119" ca="1" si="24">IFERROR(Comp_unit_LRIC_2016_17*INDEX(usage_factor_initial,MATCH($B110,Service_list,0),MATCH(N$99,Component_list,0)),0)</f>
        <v>2.3671353471793366</v>
      </c>
      <c r="O110" s="96">
        <f t="shared" ca="1" si="24"/>
        <v>1.956447721420624</v>
      </c>
      <c r="P110" s="96">
        <f t="shared" ca="1" si="24"/>
        <v>11.240347190282872</v>
      </c>
      <c r="Q110" s="96">
        <f t="shared" ca="1" si="24"/>
        <v>5.1625853888315776</v>
      </c>
      <c r="R110" s="96">
        <f t="shared" ca="1" si="24"/>
        <v>1.7436397887323394</v>
      </c>
      <c r="S110" s="96">
        <f t="shared" ca="1" si="24"/>
        <v>1.4153594700418037</v>
      </c>
      <c r="T110" s="96">
        <f t="shared" ca="1" si="24"/>
        <v>0.17428469374091843</v>
      </c>
      <c r="U110" s="96">
        <f t="shared" ca="1" si="24"/>
        <v>15.425595367030661</v>
      </c>
      <c r="V110" s="96">
        <f t="shared" ca="1" si="24"/>
        <v>2.5373952577290422</v>
      </c>
      <c r="W110" s="96">
        <f t="shared" ca="1" si="24"/>
        <v>0</v>
      </c>
      <c r="X110" s="96">
        <f t="shared" ref="X110:AG119" ca="1" si="25">IFERROR(Comp_unit_LRIC_2016_17*INDEX(usage_factor_initial,MATCH($B110,Service_list,0),MATCH(X$99,Component_list,0)),0)</f>
        <v>0</v>
      </c>
      <c r="Y110" s="96">
        <f t="shared" ca="1" si="25"/>
        <v>0</v>
      </c>
      <c r="Z110" s="96">
        <f t="shared" ca="1" si="25"/>
        <v>0</v>
      </c>
      <c r="AA110" s="96">
        <f t="shared" ca="1" si="25"/>
        <v>0</v>
      </c>
      <c r="AB110" s="96">
        <f t="shared" ca="1" si="25"/>
        <v>0</v>
      </c>
      <c r="AC110" s="96">
        <f t="shared" ca="1" si="25"/>
        <v>0</v>
      </c>
      <c r="AD110" s="96">
        <f t="shared" ca="1" si="25"/>
        <v>0</v>
      </c>
      <c r="AE110" s="96">
        <f t="shared" ca="1" si="25"/>
        <v>0</v>
      </c>
      <c r="AF110" s="96">
        <f t="shared" ca="1" si="25"/>
        <v>0.53363983044666929</v>
      </c>
      <c r="AG110" s="96">
        <f t="shared" ca="1" si="25"/>
        <v>0</v>
      </c>
      <c r="AH110" s="96">
        <f t="shared" ref="AH110:AQ119" ca="1" si="26">IFERROR(Comp_unit_LRIC_2016_17*INDEX(usage_factor_initial,MATCH($B110,Service_list,0),MATCH(AH$99,Component_list,0)),0)</f>
        <v>0.15021206978598051</v>
      </c>
      <c r="AI110" s="96">
        <f t="shared" ca="1" si="26"/>
        <v>0</v>
      </c>
      <c r="AJ110" s="96">
        <f t="shared" ca="1" si="26"/>
        <v>0</v>
      </c>
      <c r="AK110" s="96">
        <f t="shared" ca="1" si="26"/>
        <v>0</v>
      </c>
      <c r="AL110" s="96">
        <f t="shared" ca="1" si="26"/>
        <v>0</v>
      </c>
      <c r="AM110" s="96">
        <f t="shared" ca="1" si="26"/>
        <v>0</v>
      </c>
      <c r="AN110" s="96">
        <f t="shared" ca="1" si="26"/>
        <v>0</v>
      </c>
      <c r="AO110" s="96">
        <f t="shared" ca="1" si="26"/>
        <v>0</v>
      </c>
      <c r="AP110" s="96">
        <f t="shared" ca="1" si="26"/>
        <v>0</v>
      </c>
      <c r="AQ110" s="96">
        <f t="shared" ca="1" si="26"/>
        <v>0</v>
      </c>
      <c r="AR110" s="96">
        <f t="shared" ref="AR110:BE119" ca="1" si="27">IFERROR(Comp_unit_LRIC_2016_17*INDEX(usage_factor_initial,MATCH($B110,Service_list,0),MATCH(AR$99,Component_list,0)),0)</f>
        <v>0</v>
      </c>
      <c r="AS110" s="96">
        <f t="shared" ca="1" si="27"/>
        <v>0</v>
      </c>
      <c r="AT110" s="96">
        <f t="shared" ca="1" si="27"/>
        <v>0</v>
      </c>
      <c r="AU110" s="96">
        <f t="shared" ca="1" si="27"/>
        <v>0</v>
      </c>
      <c r="AV110" s="96">
        <f t="shared" ca="1" si="27"/>
        <v>0</v>
      </c>
      <c r="AW110" s="96">
        <f t="shared" ca="1" si="27"/>
        <v>0</v>
      </c>
      <c r="AX110" s="96">
        <f t="shared" ca="1" si="27"/>
        <v>0</v>
      </c>
      <c r="AY110" s="96">
        <f t="shared" ca="1" si="27"/>
        <v>5.5069311194647277E-3</v>
      </c>
      <c r="AZ110" s="96">
        <f t="shared" ca="1" si="27"/>
        <v>0</v>
      </c>
      <c r="BA110" s="96">
        <f t="shared" ca="1" si="27"/>
        <v>0.57048024577479572</v>
      </c>
      <c r="BB110" s="96">
        <f t="shared" ca="1" si="27"/>
        <v>0</v>
      </c>
      <c r="BC110" s="96">
        <f t="shared" ca="1" si="27"/>
        <v>0.73285957223885467</v>
      </c>
      <c r="BD110" s="96">
        <f t="shared" ca="1" si="27"/>
        <v>0</v>
      </c>
      <c r="BE110" s="96">
        <f t="shared" ca="1" si="27"/>
        <v>0</v>
      </c>
      <c r="BF110" s="101">
        <f t="shared" ca="1" si="22"/>
        <v>48.329671782600172</v>
      </c>
    </row>
    <row r="111" spans="2:58">
      <c r="B111" s="139" t="str">
        <v>Hard Ceases</v>
      </c>
      <c r="C111" s="62" t="s">
        <v>127</v>
      </c>
      <c r="D111" s="96">
        <f t="shared" ca="1" si="23"/>
        <v>0</v>
      </c>
      <c r="E111" s="96">
        <f t="shared" ca="1" si="23"/>
        <v>0</v>
      </c>
      <c r="F111" s="96">
        <f t="shared" ca="1" si="23"/>
        <v>0</v>
      </c>
      <c r="G111" s="96">
        <f t="shared" ca="1" si="23"/>
        <v>0</v>
      </c>
      <c r="H111" s="96">
        <f t="shared" ca="1" si="23"/>
        <v>0</v>
      </c>
      <c r="I111" s="96">
        <f t="shared" ca="1" si="23"/>
        <v>0</v>
      </c>
      <c r="J111" s="96">
        <f t="shared" ca="1" si="23"/>
        <v>0.10912772317072342</v>
      </c>
      <c r="K111" s="96">
        <f t="shared" ca="1" si="23"/>
        <v>0</v>
      </c>
      <c r="L111" s="96">
        <f t="shared" ca="1" si="23"/>
        <v>0</v>
      </c>
      <c r="M111" s="96">
        <f t="shared" ca="1" si="23"/>
        <v>11.297854799645458</v>
      </c>
      <c r="N111" s="96">
        <f t="shared" ca="1" si="24"/>
        <v>0</v>
      </c>
      <c r="O111" s="96">
        <f t="shared" ca="1" si="24"/>
        <v>0</v>
      </c>
      <c r="P111" s="96">
        <f t="shared" ca="1" si="24"/>
        <v>0</v>
      </c>
      <c r="Q111" s="96">
        <f t="shared" ca="1" si="24"/>
        <v>0</v>
      </c>
      <c r="R111" s="96">
        <f t="shared" ca="1" si="24"/>
        <v>0</v>
      </c>
      <c r="S111" s="96">
        <f t="shared" ca="1" si="24"/>
        <v>0</v>
      </c>
      <c r="T111" s="96">
        <f t="shared" ca="1" si="24"/>
        <v>0</v>
      </c>
      <c r="U111" s="96">
        <f t="shared" ca="1" si="24"/>
        <v>0</v>
      </c>
      <c r="V111" s="96">
        <f t="shared" ca="1" si="24"/>
        <v>0</v>
      </c>
      <c r="W111" s="96">
        <f t="shared" ca="1" si="24"/>
        <v>0</v>
      </c>
      <c r="X111" s="96">
        <f t="shared" ca="1" si="25"/>
        <v>0</v>
      </c>
      <c r="Y111" s="96">
        <f t="shared" ca="1" si="25"/>
        <v>0</v>
      </c>
      <c r="Z111" s="96">
        <f t="shared" ca="1" si="25"/>
        <v>0</v>
      </c>
      <c r="AA111" s="96">
        <f t="shared" ca="1" si="25"/>
        <v>0</v>
      </c>
      <c r="AB111" s="96">
        <f t="shared" ca="1" si="25"/>
        <v>0</v>
      </c>
      <c r="AC111" s="96">
        <f t="shared" ca="1" si="25"/>
        <v>2.1959060612692172</v>
      </c>
      <c r="AD111" s="96">
        <f t="shared" ca="1" si="25"/>
        <v>0</v>
      </c>
      <c r="AE111" s="96">
        <f t="shared" ca="1" si="25"/>
        <v>0</v>
      </c>
      <c r="AF111" s="96">
        <f t="shared" ca="1" si="25"/>
        <v>0</v>
      </c>
      <c r="AG111" s="96">
        <f t="shared" ca="1" si="25"/>
        <v>0</v>
      </c>
      <c r="AH111" s="96">
        <f t="shared" ca="1" si="26"/>
        <v>0</v>
      </c>
      <c r="AI111" s="96">
        <f t="shared" ca="1" si="26"/>
        <v>0</v>
      </c>
      <c r="AJ111" s="96">
        <f t="shared" ca="1" si="26"/>
        <v>0</v>
      </c>
      <c r="AK111" s="96">
        <f t="shared" ca="1" si="26"/>
        <v>0</v>
      </c>
      <c r="AL111" s="96">
        <f t="shared" ca="1" si="26"/>
        <v>0</v>
      </c>
      <c r="AM111" s="96">
        <f t="shared" ca="1" si="26"/>
        <v>0</v>
      </c>
      <c r="AN111" s="96">
        <f t="shared" ca="1" si="26"/>
        <v>0</v>
      </c>
      <c r="AO111" s="96">
        <f t="shared" ca="1" si="26"/>
        <v>0</v>
      </c>
      <c r="AP111" s="96">
        <f t="shared" ca="1" si="26"/>
        <v>0</v>
      </c>
      <c r="AQ111" s="96">
        <f t="shared" ca="1" si="26"/>
        <v>0</v>
      </c>
      <c r="AR111" s="96">
        <f t="shared" ca="1" si="27"/>
        <v>0</v>
      </c>
      <c r="AS111" s="96">
        <f t="shared" ca="1" si="27"/>
        <v>0</v>
      </c>
      <c r="AT111" s="96">
        <f t="shared" ca="1" si="27"/>
        <v>0</v>
      </c>
      <c r="AU111" s="96">
        <f t="shared" ca="1" si="27"/>
        <v>0</v>
      </c>
      <c r="AV111" s="96">
        <f t="shared" ca="1" si="27"/>
        <v>0</v>
      </c>
      <c r="AW111" s="96">
        <f t="shared" ca="1" si="27"/>
        <v>0</v>
      </c>
      <c r="AX111" s="96">
        <f t="shared" ca="1" si="27"/>
        <v>0</v>
      </c>
      <c r="AY111" s="96">
        <f t="shared" ca="1" si="27"/>
        <v>1.5290735812962758E-3</v>
      </c>
      <c r="AZ111" s="96">
        <f t="shared" ca="1" si="27"/>
        <v>0</v>
      </c>
      <c r="BA111" s="96">
        <f t="shared" ca="1" si="27"/>
        <v>0.33278014336863088</v>
      </c>
      <c r="BB111" s="96">
        <f t="shared" ca="1" si="27"/>
        <v>0</v>
      </c>
      <c r="BC111" s="96">
        <f t="shared" ca="1" si="27"/>
        <v>0</v>
      </c>
      <c r="BD111" s="96">
        <f t="shared" ca="1" si="27"/>
        <v>0</v>
      </c>
      <c r="BE111" s="96">
        <f t="shared" ca="1" si="27"/>
        <v>0</v>
      </c>
      <c r="BF111" s="101">
        <f t="shared" ca="1" si="22"/>
        <v>13.937197801035325</v>
      </c>
    </row>
    <row r="112" spans="2:58">
      <c r="B112" s="139" t="str">
        <v>Co-mingling New Provide Services</v>
      </c>
      <c r="C112" s="62" t="s">
        <v>127</v>
      </c>
      <c r="D112" s="96">
        <f t="shared" ca="1" si="23"/>
        <v>0</v>
      </c>
      <c r="E112" s="96">
        <f t="shared" ca="1" si="23"/>
        <v>0</v>
      </c>
      <c r="F112" s="96">
        <f t="shared" ca="1" si="23"/>
        <v>0</v>
      </c>
      <c r="G112" s="96">
        <f t="shared" ca="1" si="23"/>
        <v>7435.9071040851331</v>
      </c>
      <c r="H112" s="96">
        <f t="shared" ca="1" si="23"/>
        <v>0</v>
      </c>
      <c r="I112" s="96">
        <f t="shared" ca="1" si="23"/>
        <v>0</v>
      </c>
      <c r="J112" s="96">
        <f t="shared" ca="1" si="23"/>
        <v>0.99491977401393594</v>
      </c>
      <c r="K112" s="96">
        <f t="shared" ca="1" si="23"/>
        <v>0</v>
      </c>
      <c r="L112" s="96">
        <f t="shared" ca="1" si="23"/>
        <v>0</v>
      </c>
      <c r="M112" s="96">
        <f t="shared" ca="1" si="23"/>
        <v>0</v>
      </c>
      <c r="N112" s="96">
        <f t="shared" ca="1" si="24"/>
        <v>0</v>
      </c>
      <c r="O112" s="96">
        <f t="shared" ca="1" si="24"/>
        <v>0</v>
      </c>
      <c r="P112" s="96">
        <f t="shared" ca="1" si="24"/>
        <v>0</v>
      </c>
      <c r="Q112" s="96">
        <f t="shared" ca="1" si="24"/>
        <v>0</v>
      </c>
      <c r="R112" s="96">
        <f t="shared" ca="1" si="24"/>
        <v>0</v>
      </c>
      <c r="S112" s="96">
        <f t="shared" ca="1" si="24"/>
        <v>0</v>
      </c>
      <c r="T112" s="96">
        <f t="shared" ca="1" si="24"/>
        <v>0</v>
      </c>
      <c r="U112" s="96">
        <f t="shared" ca="1" si="24"/>
        <v>0</v>
      </c>
      <c r="V112" s="96">
        <f t="shared" ca="1" si="24"/>
        <v>0</v>
      </c>
      <c r="W112" s="96">
        <f t="shared" ca="1" si="24"/>
        <v>0</v>
      </c>
      <c r="X112" s="96">
        <f t="shared" ca="1" si="25"/>
        <v>0</v>
      </c>
      <c r="Y112" s="96">
        <f t="shared" ca="1" si="25"/>
        <v>0</v>
      </c>
      <c r="Z112" s="96">
        <f t="shared" ca="1" si="25"/>
        <v>0</v>
      </c>
      <c r="AA112" s="96">
        <f t="shared" ca="1" si="25"/>
        <v>0</v>
      </c>
      <c r="AB112" s="96">
        <f t="shared" ca="1" si="25"/>
        <v>0</v>
      </c>
      <c r="AC112" s="96">
        <f t="shared" ca="1" si="25"/>
        <v>14.195756355679789</v>
      </c>
      <c r="AD112" s="96">
        <f t="shared" ca="1" si="25"/>
        <v>0</v>
      </c>
      <c r="AE112" s="96">
        <f t="shared" ca="1" si="25"/>
        <v>0</v>
      </c>
      <c r="AF112" s="96">
        <f t="shared" ca="1" si="25"/>
        <v>0</v>
      </c>
      <c r="AG112" s="96">
        <f t="shared" ca="1" si="25"/>
        <v>0</v>
      </c>
      <c r="AH112" s="96">
        <f t="shared" ca="1" si="26"/>
        <v>0</v>
      </c>
      <c r="AI112" s="96">
        <f t="shared" ca="1" si="26"/>
        <v>0</v>
      </c>
      <c r="AJ112" s="96">
        <f t="shared" ca="1" si="26"/>
        <v>0</v>
      </c>
      <c r="AK112" s="96">
        <f t="shared" ca="1" si="26"/>
        <v>0</v>
      </c>
      <c r="AL112" s="96">
        <f t="shared" ca="1" si="26"/>
        <v>0</v>
      </c>
      <c r="AM112" s="96">
        <f t="shared" ca="1" si="26"/>
        <v>0</v>
      </c>
      <c r="AN112" s="96">
        <f t="shared" ca="1" si="26"/>
        <v>0</v>
      </c>
      <c r="AO112" s="96">
        <f t="shared" ca="1" si="26"/>
        <v>0</v>
      </c>
      <c r="AP112" s="96">
        <f t="shared" ca="1" si="26"/>
        <v>0</v>
      </c>
      <c r="AQ112" s="96">
        <f t="shared" ca="1" si="26"/>
        <v>0</v>
      </c>
      <c r="AR112" s="96">
        <f t="shared" ca="1" si="27"/>
        <v>0</v>
      </c>
      <c r="AS112" s="96">
        <f t="shared" ca="1" si="27"/>
        <v>0</v>
      </c>
      <c r="AT112" s="96">
        <f t="shared" ca="1" si="27"/>
        <v>0</v>
      </c>
      <c r="AU112" s="96">
        <f t="shared" ca="1" si="27"/>
        <v>0</v>
      </c>
      <c r="AV112" s="96">
        <f t="shared" ca="1" si="27"/>
        <v>0</v>
      </c>
      <c r="AW112" s="96">
        <f t="shared" ca="1" si="27"/>
        <v>0</v>
      </c>
      <c r="AX112" s="96">
        <f t="shared" ca="1" si="27"/>
        <v>0</v>
      </c>
      <c r="AY112" s="96">
        <f t="shared" ca="1" si="27"/>
        <v>0</v>
      </c>
      <c r="AZ112" s="96">
        <f t="shared" ca="1" si="27"/>
        <v>0</v>
      </c>
      <c r="BA112" s="96">
        <f t="shared" ca="1" si="27"/>
        <v>49.948714852282123</v>
      </c>
      <c r="BB112" s="96">
        <f t="shared" ca="1" si="27"/>
        <v>0</v>
      </c>
      <c r="BC112" s="96">
        <f t="shared" ca="1" si="27"/>
        <v>0</v>
      </c>
      <c r="BD112" s="96">
        <f t="shared" ca="1" si="27"/>
        <v>0</v>
      </c>
      <c r="BE112" s="96">
        <f t="shared" ca="1" si="27"/>
        <v>0</v>
      </c>
      <c r="BF112" s="101">
        <f t="shared" ca="1" si="22"/>
        <v>7501.0464950671094</v>
      </c>
    </row>
    <row r="113" spans="2:58">
      <c r="B113" s="139" t="str">
        <v>Co-mingling Rental Services</v>
      </c>
      <c r="C113" s="62" t="s">
        <v>127</v>
      </c>
      <c r="D113" s="96">
        <f t="shared" ca="1" si="23"/>
        <v>0</v>
      </c>
      <c r="E113" s="96">
        <f t="shared" ca="1" si="23"/>
        <v>0</v>
      </c>
      <c r="F113" s="96">
        <f t="shared" ca="1" si="23"/>
        <v>0</v>
      </c>
      <c r="G113" s="96">
        <f t="shared" ca="1" si="23"/>
        <v>0</v>
      </c>
      <c r="H113" s="96">
        <f t="shared" ca="1" si="23"/>
        <v>710.77573452305376</v>
      </c>
      <c r="I113" s="96">
        <f t="shared" ca="1" si="23"/>
        <v>0</v>
      </c>
      <c r="J113" s="96">
        <f t="shared" ca="1" si="23"/>
        <v>6.0124731734167725</v>
      </c>
      <c r="K113" s="96">
        <f t="shared" ca="1" si="23"/>
        <v>0</v>
      </c>
      <c r="L113" s="96">
        <f t="shared" ca="1" si="23"/>
        <v>0</v>
      </c>
      <c r="M113" s="96">
        <f t="shared" ca="1" si="23"/>
        <v>0</v>
      </c>
      <c r="N113" s="96">
        <f t="shared" ca="1" si="24"/>
        <v>0</v>
      </c>
      <c r="O113" s="96">
        <f t="shared" ca="1" si="24"/>
        <v>0</v>
      </c>
      <c r="P113" s="96">
        <f t="shared" ca="1" si="24"/>
        <v>0</v>
      </c>
      <c r="Q113" s="96">
        <f t="shared" ca="1" si="24"/>
        <v>0</v>
      </c>
      <c r="R113" s="96">
        <f t="shared" ca="1" si="24"/>
        <v>0</v>
      </c>
      <c r="S113" s="96">
        <f t="shared" ca="1" si="24"/>
        <v>0</v>
      </c>
      <c r="T113" s="96">
        <f t="shared" ca="1" si="24"/>
        <v>0</v>
      </c>
      <c r="U113" s="96">
        <f t="shared" ca="1" si="24"/>
        <v>0</v>
      </c>
      <c r="V113" s="96">
        <f t="shared" ca="1" si="24"/>
        <v>0</v>
      </c>
      <c r="W113" s="96">
        <f t="shared" ca="1" si="24"/>
        <v>0</v>
      </c>
      <c r="X113" s="96">
        <f t="shared" ca="1" si="25"/>
        <v>0</v>
      </c>
      <c r="Y113" s="96">
        <f t="shared" ca="1" si="25"/>
        <v>0</v>
      </c>
      <c r="Z113" s="96">
        <f t="shared" ca="1" si="25"/>
        <v>0</v>
      </c>
      <c r="AA113" s="96">
        <f t="shared" ca="1" si="25"/>
        <v>0</v>
      </c>
      <c r="AB113" s="96">
        <f t="shared" ca="1" si="25"/>
        <v>0</v>
      </c>
      <c r="AC113" s="96">
        <f t="shared" ca="1" si="25"/>
        <v>0</v>
      </c>
      <c r="AD113" s="96">
        <f t="shared" ca="1" si="25"/>
        <v>0</v>
      </c>
      <c r="AE113" s="96">
        <f t="shared" ca="1" si="25"/>
        <v>0</v>
      </c>
      <c r="AF113" s="96">
        <f t="shared" ca="1" si="25"/>
        <v>20.304731370361882</v>
      </c>
      <c r="AG113" s="96">
        <f t="shared" ca="1" si="25"/>
        <v>0</v>
      </c>
      <c r="AH113" s="96">
        <f t="shared" ca="1" si="26"/>
        <v>0</v>
      </c>
      <c r="AI113" s="96">
        <f t="shared" ca="1" si="26"/>
        <v>0</v>
      </c>
      <c r="AJ113" s="96">
        <f t="shared" ca="1" si="26"/>
        <v>0</v>
      </c>
      <c r="AK113" s="96">
        <f t="shared" ca="1" si="26"/>
        <v>0</v>
      </c>
      <c r="AL113" s="96">
        <f t="shared" ca="1" si="26"/>
        <v>0</v>
      </c>
      <c r="AM113" s="96">
        <f t="shared" ca="1" si="26"/>
        <v>0</v>
      </c>
      <c r="AN113" s="96">
        <f t="shared" ca="1" si="26"/>
        <v>0</v>
      </c>
      <c r="AO113" s="96">
        <f t="shared" ca="1" si="26"/>
        <v>0</v>
      </c>
      <c r="AP113" s="96">
        <f t="shared" ca="1" si="26"/>
        <v>0</v>
      </c>
      <c r="AQ113" s="96">
        <f t="shared" ca="1" si="26"/>
        <v>0</v>
      </c>
      <c r="AR113" s="96">
        <f t="shared" ca="1" si="27"/>
        <v>0</v>
      </c>
      <c r="AS113" s="96">
        <f t="shared" ca="1" si="27"/>
        <v>0</v>
      </c>
      <c r="AT113" s="96">
        <f t="shared" ca="1" si="27"/>
        <v>0</v>
      </c>
      <c r="AU113" s="96">
        <f t="shared" ca="1" si="27"/>
        <v>0</v>
      </c>
      <c r="AV113" s="96">
        <f t="shared" ca="1" si="27"/>
        <v>0</v>
      </c>
      <c r="AW113" s="96">
        <f t="shared" ca="1" si="27"/>
        <v>0</v>
      </c>
      <c r="AX113" s="96">
        <f t="shared" ca="1" si="27"/>
        <v>0</v>
      </c>
      <c r="AY113" s="96">
        <f t="shared" ca="1" si="27"/>
        <v>0</v>
      </c>
      <c r="AZ113" s="96">
        <f t="shared" ca="1" si="27"/>
        <v>0</v>
      </c>
      <c r="BA113" s="96">
        <f t="shared" ca="1" si="27"/>
        <v>34.339741460943962</v>
      </c>
      <c r="BB113" s="96">
        <f t="shared" ca="1" si="27"/>
        <v>701.23868201586367</v>
      </c>
      <c r="BC113" s="96">
        <f t="shared" ca="1" si="27"/>
        <v>0</v>
      </c>
      <c r="BD113" s="96">
        <f t="shared" ca="1" si="27"/>
        <v>0</v>
      </c>
      <c r="BE113" s="96">
        <f t="shared" ca="1" si="27"/>
        <v>0</v>
      </c>
      <c r="BF113" s="101">
        <f t="shared" ca="1" si="22"/>
        <v>1472.67136254364</v>
      </c>
    </row>
    <row r="114" spans="2:58">
      <c r="B114" s="139" t="str">
        <v>Tie cables</v>
      </c>
      <c r="C114" s="62" t="s">
        <v>127</v>
      </c>
      <c r="D114" s="96">
        <f t="shared" ca="1" si="23"/>
        <v>0</v>
      </c>
      <c r="E114" s="96">
        <f t="shared" ca="1" si="23"/>
        <v>0</v>
      </c>
      <c r="F114" s="96">
        <f t="shared" ca="1" si="23"/>
        <v>0</v>
      </c>
      <c r="G114" s="96">
        <f t="shared" ca="1" si="23"/>
        <v>0</v>
      </c>
      <c r="H114" s="96">
        <f t="shared" ca="1" si="23"/>
        <v>0</v>
      </c>
      <c r="I114" s="96">
        <f t="shared" ca="1" si="23"/>
        <v>9.3519944060866944</v>
      </c>
      <c r="J114" s="96">
        <f t="shared" ca="1" si="23"/>
        <v>9.8679324143739269E-2</v>
      </c>
      <c r="K114" s="96">
        <f t="shared" ca="1" si="23"/>
        <v>0</v>
      </c>
      <c r="L114" s="96">
        <f t="shared" ca="1" si="23"/>
        <v>0</v>
      </c>
      <c r="M114" s="96">
        <f t="shared" ca="1" si="23"/>
        <v>0</v>
      </c>
      <c r="N114" s="96">
        <f t="shared" ca="1" si="24"/>
        <v>0</v>
      </c>
      <c r="O114" s="96">
        <f t="shared" ca="1" si="24"/>
        <v>0</v>
      </c>
      <c r="P114" s="96">
        <f t="shared" ca="1" si="24"/>
        <v>0</v>
      </c>
      <c r="Q114" s="96">
        <f t="shared" ca="1" si="24"/>
        <v>0</v>
      </c>
      <c r="R114" s="96">
        <f t="shared" ca="1" si="24"/>
        <v>0</v>
      </c>
      <c r="S114" s="96">
        <f t="shared" ca="1" si="24"/>
        <v>0</v>
      </c>
      <c r="T114" s="96">
        <f t="shared" ca="1" si="24"/>
        <v>0</v>
      </c>
      <c r="U114" s="96">
        <f t="shared" ca="1" si="24"/>
        <v>0</v>
      </c>
      <c r="V114" s="96">
        <f t="shared" ca="1" si="24"/>
        <v>0</v>
      </c>
      <c r="W114" s="96">
        <f t="shared" ca="1" si="24"/>
        <v>0</v>
      </c>
      <c r="X114" s="96">
        <f t="shared" ca="1" si="25"/>
        <v>0</v>
      </c>
      <c r="Y114" s="96">
        <f t="shared" ca="1" si="25"/>
        <v>0</v>
      </c>
      <c r="Z114" s="96">
        <f t="shared" ca="1" si="25"/>
        <v>0</v>
      </c>
      <c r="AA114" s="96">
        <f t="shared" ca="1" si="25"/>
        <v>0</v>
      </c>
      <c r="AB114" s="96">
        <f t="shared" ca="1" si="25"/>
        <v>0</v>
      </c>
      <c r="AC114" s="96">
        <f t="shared" ca="1" si="25"/>
        <v>1.397394766262229</v>
      </c>
      <c r="AD114" s="96">
        <f t="shared" ca="1" si="25"/>
        <v>0</v>
      </c>
      <c r="AE114" s="96">
        <f t="shared" ca="1" si="25"/>
        <v>0</v>
      </c>
      <c r="AF114" s="96">
        <f t="shared" ca="1" si="25"/>
        <v>0.16907400568607345</v>
      </c>
      <c r="AG114" s="96">
        <f t="shared" ca="1" si="25"/>
        <v>0</v>
      </c>
      <c r="AH114" s="96">
        <f t="shared" ca="1" si="26"/>
        <v>0</v>
      </c>
      <c r="AI114" s="96">
        <f t="shared" ca="1" si="26"/>
        <v>0</v>
      </c>
      <c r="AJ114" s="96">
        <f t="shared" ca="1" si="26"/>
        <v>0</v>
      </c>
      <c r="AK114" s="96">
        <f t="shared" ca="1" si="26"/>
        <v>0</v>
      </c>
      <c r="AL114" s="96">
        <f t="shared" ca="1" si="26"/>
        <v>0</v>
      </c>
      <c r="AM114" s="96">
        <f t="shared" ca="1" si="26"/>
        <v>0</v>
      </c>
      <c r="AN114" s="96">
        <f t="shared" ca="1" si="26"/>
        <v>0</v>
      </c>
      <c r="AO114" s="96">
        <f t="shared" ca="1" si="26"/>
        <v>0</v>
      </c>
      <c r="AP114" s="96">
        <f t="shared" ca="1" si="26"/>
        <v>0</v>
      </c>
      <c r="AQ114" s="96">
        <f t="shared" ca="1" si="26"/>
        <v>0</v>
      </c>
      <c r="AR114" s="96">
        <f t="shared" ca="1" si="27"/>
        <v>0</v>
      </c>
      <c r="AS114" s="96">
        <f t="shared" ca="1" si="27"/>
        <v>0</v>
      </c>
      <c r="AT114" s="96">
        <f t="shared" ca="1" si="27"/>
        <v>0</v>
      </c>
      <c r="AU114" s="96">
        <f t="shared" ca="1" si="27"/>
        <v>0</v>
      </c>
      <c r="AV114" s="96">
        <f t="shared" ca="1" si="27"/>
        <v>0</v>
      </c>
      <c r="AW114" s="96">
        <f t="shared" ca="1" si="27"/>
        <v>0</v>
      </c>
      <c r="AX114" s="96">
        <f t="shared" ca="1" si="27"/>
        <v>0</v>
      </c>
      <c r="AY114" s="96">
        <f t="shared" ca="1" si="27"/>
        <v>2.9832357767653568E-3</v>
      </c>
      <c r="AZ114" s="96">
        <f t="shared" ca="1" si="27"/>
        <v>0</v>
      </c>
      <c r="BA114" s="96">
        <f t="shared" ca="1" si="27"/>
        <v>0.20600675541867627</v>
      </c>
      <c r="BB114" s="96">
        <f t="shared" ca="1" si="27"/>
        <v>0</v>
      </c>
      <c r="BC114" s="96">
        <f t="shared" ca="1" si="27"/>
        <v>0</v>
      </c>
      <c r="BD114" s="96">
        <f t="shared" ca="1" si="27"/>
        <v>0</v>
      </c>
      <c r="BE114" s="96">
        <f t="shared" ca="1" si="27"/>
        <v>0</v>
      </c>
      <c r="BF114" s="101">
        <f t="shared" ca="1" si="22"/>
        <v>11.226132493374179</v>
      </c>
    </row>
    <row r="115" spans="2:58">
      <c r="B115" s="139" t="str">
        <v>Other LLU Ancillary Services</v>
      </c>
      <c r="C115" s="62" t="s">
        <v>127</v>
      </c>
      <c r="D115" s="96">
        <f t="shared" ca="1" si="23"/>
        <v>0</v>
      </c>
      <c r="E115" s="96">
        <f t="shared" ca="1" si="23"/>
        <v>0</v>
      </c>
      <c r="F115" s="96">
        <f t="shared" ca="1" si="23"/>
        <v>0</v>
      </c>
      <c r="G115" s="96">
        <f t="shared" ca="1" si="23"/>
        <v>0</v>
      </c>
      <c r="H115" s="96">
        <f t="shared" ca="1" si="23"/>
        <v>0</v>
      </c>
      <c r="I115" s="96">
        <f t="shared" ca="1" si="23"/>
        <v>0</v>
      </c>
      <c r="J115" s="96">
        <f t="shared" ca="1" si="23"/>
        <v>0.15788691862998283</v>
      </c>
      <c r="K115" s="96">
        <f t="shared" ca="1" si="23"/>
        <v>0</v>
      </c>
      <c r="L115" s="96">
        <f t="shared" ca="1" si="23"/>
        <v>0</v>
      </c>
      <c r="M115" s="96">
        <f t="shared" ca="1" si="23"/>
        <v>0.31676228410220908</v>
      </c>
      <c r="N115" s="96">
        <f t="shared" ca="1" si="24"/>
        <v>0</v>
      </c>
      <c r="O115" s="96">
        <f t="shared" ca="1" si="24"/>
        <v>0</v>
      </c>
      <c r="P115" s="96">
        <f t="shared" ca="1" si="24"/>
        <v>0</v>
      </c>
      <c r="Q115" s="96">
        <f t="shared" ca="1" si="24"/>
        <v>0</v>
      </c>
      <c r="R115" s="96">
        <f t="shared" ca="1" si="24"/>
        <v>0</v>
      </c>
      <c r="S115" s="96">
        <f t="shared" ca="1" si="24"/>
        <v>0</v>
      </c>
      <c r="T115" s="96">
        <f t="shared" ca="1" si="24"/>
        <v>0</v>
      </c>
      <c r="U115" s="96">
        <f t="shared" ca="1" si="24"/>
        <v>0</v>
      </c>
      <c r="V115" s="96">
        <f t="shared" ca="1" si="24"/>
        <v>0</v>
      </c>
      <c r="W115" s="96">
        <f t="shared" ca="1" si="24"/>
        <v>0</v>
      </c>
      <c r="X115" s="96">
        <f t="shared" ca="1" si="25"/>
        <v>0</v>
      </c>
      <c r="Y115" s="96">
        <f t="shared" ca="1" si="25"/>
        <v>0</v>
      </c>
      <c r="Z115" s="96">
        <f t="shared" ca="1" si="25"/>
        <v>0</v>
      </c>
      <c r="AA115" s="96">
        <f t="shared" ca="1" si="25"/>
        <v>0</v>
      </c>
      <c r="AB115" s="96">
        <f t="shared" ca="1" si="25"/>
        <v>0</v>
      </c>
      <c r="AC115" s="96">
        <f t="shared" ca="1" si="25"/>
        <v>2.2402677998807166</v>
      </c>
      <c r="AD115" s="96">
        <f t="shared" ca="1" si="25"/>
        <v>0</v>
      </c>
      <c r="AE115" s="96">
        <f t="shared" ca="1" si="25"/>
        <v>0</v>
      </c>
      <c r="AF115" s="96">
        <f t="shared" ca="1" si="25"/>
        <v>0</v>
      </c>
      <c r="AG115" s="96">
        <f t="shared" ca="1" si="25"/>
        <v>0</v>
      </c>
      <c r="AH115" s="96">
        <f t="shared" ca="1" si="26"/>
        <v>0.28700461748733447</v>
      </c>
      <c r="AI115" s="96">
        <f t="shared" ca="1" si="26"/>
        <v>0</v>
      </c>
      <c r="AJ115" s="96">
        <f t="shared" ca="1" si="26"/>
        <v>0</v>
      </c>
      <c r="AK115" s="96">
        <f t="shared" ca="1" si="26"/>
        <v>0</v>
      </c>
      <c r="AL115" s="96">
        <f t="shared" ca="1" si="26"/>
        <v>0</v>
      </c>
      <c r="AM115" s="96">
        <f t="shared" ca="1" si="26"/>
        <v>0</v>
      </c>
      <c r="AN115" s="96">
        <f t="shared" ca="1" si="26"/>
        <v>0</v>
      </c>
      <c r="AO115" s="96">
        <f t="shared" ca="1" si="26"/>
        <v>0</v>
      </c>
      <c r="AP115" s="96">
        <f t="shared" ca="1" si="26"/>
        <v>0</v>
      </c>
      <c r="AQ115" s="96">
        <f t="shared" ca="1" si="26"/>
        <v>0</v>
      </c>
      <c r="AR115" s="96">
        <f t="shared" ca="1" si="27"/>
        <v>0</v>
      </c>
      <c r="AS115" s="96">
        <f t="shared" ca="1" si="27"/>
        <v>0</v>
      </c>
      <c r="AT115" s="96">
        <f t="shared" ca="1" si="27"/>
        <v>0</v>
      </c>
      <c r="AU115" s="96">
        <f t="shared" ca="1" si="27"/>
        <v>0</v>
      </c>
      <c r="AV115" s="96">
        <f t="shared" ca="1" si="27"/>
        <v>0</v>
      </c>
      <c r="AW115" s="96">
        <f t="shared" ca="1" si="27"/>
        <v>0</v>
      </c>
      <c r="AX115" s="96">
        <f t="shared" ca="1" si="27"/>
        <v>0</v>
      </c>
      <c r="AY115" s="96">
        <f t="shared" ca="1" si="27"/>
        <v>1.466752344347601E-3</v>
      </c>
      <c r="AZ115" s="96">
        <f t="shared" ca="1" si="27"/>
        <v>0</v>
      </c>
      <c r="BA115" s="96">
        <f t="shared" ca="1" si="27"/>
        <v>0.1109267144562103</v>
      </c>
      <c r="BB115" s="96">
        <f t="shared" ca="1" si="27"/>
        <v>0</v>
      </c>
      <c r="BC115" s="96">
        <f t="shared" ca="1" si="27"/>
        <v>0</v>
      </c>
      <c r="BD115" s="96">
        <f t="shared" ca="1" si="27"/>
        <v>0</v>
      </c>
      <c r="BE115" s="96">
        <f t="shared" ca="1" si="27"/>
        <v>0</v>
      </c>
      <c r="BF115" s="101">
        <f t="shared" ca="1" si="22"/>
        <v>3.1143150869008007</v>
      </c>
    </row>
    <row r="116" spans="2:58">
      <c r="B116" s="139" t="str">
        <v>Shared Metallic Path Facility (SMPF) New Provides</v>
      </c>
      <c r="C116" s="62" t="s">
        <v>127</v>
      </c>
      <c r="D116" s="96">
        <f t="shared" ca="1" si="23"/>
        <v>0</v>
      </c>
      <c r="E116" s="96">
        <f t="shared" ca="1" si="23"/>
        <v>0</v>
      </c>
      <c r="F116" s="96">
        <f t="shared" ca="1" si="23"/>
        <v>0</v>
      </c>
      <c r="G116" s="96">
        <f t="shared" ca="1" si="23"/>
        <v>0</v>
      </c>
      <c r="H116" s="96">
        <f t="shared" ca="1" si="23"/>
        <v>0</v>
      </c>
      <c r="I116" s="96">
        <f t="shared" ca="1" si="23"/>
        <v>0</v>
      </c>
      <c r="J116" s="96">
        <f t="shared" ca="1" si="23"/>
        <v>4.0632662882716164E-2</v>
      </c>
      <c r="K116" s="96">
        <f t="shared" ca="1" si="23"/>
        <v>0</v>
      </c>
      <c r="L116" s="96">
        <f t="shared" ca="1" si="23"/>
        <v>0</v>
      </c>
      <c r="M116" s="96">
        <f t="shared" ca="1" si="23"/>
        <v>12.353729079986154</v>
      </c>
      <c r="N116" s="96">
        <f t="shared" ca="1" si="24"/>
        <v>0</v>
      </c>
      <c r="O116" s="96">
        <f t="shared" ca="1" si="24"/>
        <v>0</v>
      </c>
      <c r="P116" s="96">
        <f t="shared" ca="1" si="24"/>
        <v>0</v>
      </c>
      <c r="Q116" s="96">
        <f t="shared" ca="1" si="24"/>
        <v>0</v>
      </c>
      <c r="R116" s="96">
        <f t="shared" ca="1" si="24"/>
        <v>0</v>
      </c>
      <c r="S116" s="96">
        <f t="shared" ca="1" si="24"/>
        <v>0</v>
      </c>
      <c r="T116" s="96">
        <f t="shared" ca="1" si="24"/>
        <v>0</v>
      </c>
      <c r="U116" s="96">
        <f t="shared" ca="1" si="24"/>
        <v>0</v>
      </c>
      <c r="V116" s="96">
        <f t="shared" ca="1" si="24"/>
        <v>0</v>
      </c>
      <c r="W116" s="96">
        <f t="shared" ca="1" si="24"/>
        <v>0</v>
      </c>
      <c r="X116" s="96">
        <f t="shared" ca="1" si="25"/>
        <v>0</v>
      </c>
      <c r="Y116" s="96">
        <f t="shared" ca="1" si="25"/>
        <v>0</v>
      </c>
      <c r="Z116" s="96">
        <f t="shared" ca="1" si="25"/>
        <v>0</v>
      </c>
      <c r="AA116" s="96">
        <f t="shared" ca="1" si="25"/>
        <v>0</v>
      </c>
      <c r="AB116" s="96">
        <f t="shared" ca="1" si="25"/>
        <v>0</v>
      </c>
      <c r="AC116" s="96">
        <f t="shared" ca="1" si="25"/>
        <v>2.1293634533519681</v>
      </c>
      <c r="AD116" s="96">
        <f t="shared" ca="1" si="25"/>
        <v>0</v>
      </c>
      <c r="AE116" s="96">
        <f t="shared" ca="1" si="25"/>
        <v>0</v>
      </c>
      <c r="AF116" s="96">
        <f t="shared" ca="1" si="25"/>
        <v>0</v>
      </c>
      <c r="AG116" s="96">
        <f t="shared" ca="1" si="25"/>
        <v>0</v>
      </c>
      <c r="AH116" s="96">
        <f t="shared" ca="1" si="26"/>
        <v>0.45366642402221202</v>
      </c>
      <c r="AI116" s="96">
        <f t="shared" ca="1" si="26"/>
        <v>0</v>
      </c>
      <c r="AJ116" s="96">
        <f t="shared" ca="1" si="26"/>
        <v>0</v>
      </c>
      <c r="AK116" s="96">
        <f t="shared" ca="1" si="26"/>
        <v>0</v>
      </c>
      <c r="AL116" s="96">
        <f t="shared" ca="1" si="26"/>
        <v>0</v>
      </c>
      <c r="AM116" s="96">
        <f t="shared" ca="1" si="26"/>
        <v>0</v>
      </c>
      <c r="AN116" s="96">
        <f t="shared" ca="1" si="26"/>
        <v>0</v>
      </c>
      <c r="AO116" s="96">
        <f t="shared" ca="1" si="26"/>
        <v>0</v>
      </c>
      <c r="AP116" s="96">
        <f t="shared" ca="1" si="26"/>
        <v>0</v>
      </c>
      <c r="AQ116" s="96">
        <f t="shared" ca="1" si="26"/>
        <v>0</v>
      </c>
      <c r="AR116" s="96">
        <f t="shared" ca="1" si="27"/>
        <v>0</v>
      </c>
      <c r="AS116" s="96">
        <f t="shared" ca="1" si="27"/>
        <v>0</v>
      </c>
      <c r="AT116" s="96">
        <f t="shared" ca="1" si="27"/>
        <v>0</v>
      </c>
      <c r="AU116" s="96">
        <f t="shared" ca="1" si="27"/>
        <v>0</v>
      </c>
      <c r="AV116" s="96">
        <f t="shared" ca="1" si="27"/>
        <v>0</v>
      </c>
      <c r="AW116" s="96">
        <f t="shared" ca="1" si="27"/>
        <v>0</v>
      </c>
      <c r="AX116" s="96">
        <f t="shared" ca="1" si="27"/>
        <v>0</v>
      </c>
      <c r="AY116" s="96">
        <f t="shared" ca="1" si="27"/>
        <v>0</v>
      </c>
      <c r="AZ116" s="96">
        <f t="shared" ca="1" si="27"/>
        <v>0</v>
      </c>
      <c r="BA116" s="96">
        <f t="shared" ca="1" si="27"/>
        <v>0.41201351083735255</v>
      </c>
      <c r="BB116" s="96">
        <f t="shared" ca="1" si="27"/>
        <v>0</v>
      </c>
      <c r="BC116" s="96">
        <f t="shared" ca="1" si="27"/>
        <v>0</v>
      </c>
      <c r="BD116" s="96">
        <f t="shared" ca="1" si="27"/>
        <v>0</v>
      </c>
      <c r="BE116" s="96">
        <f t="shared" ca="1" si="27"/>
        <v>0</v>
      </c>
      <c r="BF116" s="101">
        <f t="shared" ca="1" si="22"/>
        <v>15.389405131080402</v>
      </c>
    </row>
    <row r="117" spans="2:58">
      <c r="B117" s="139" t="str">
        <v>Shared Metallic Path Facility (SMPF) Single Migrations</v>
      </c>
      <c r="C117" s="62" t="s">
        <v>127</v>
      </c>
      <c r="D117" s="96">
        <f t="shared" ca="1" si="23"/>
        <v>0</v>
      </c>
      <c r="E117" s="96">
        <f t="shared" ca="1" si="23"/>
        <v>0</v>
      </c>
      <c r="F117" s="96">
        <f t="shared" ca="1" si="23"/>
        <v>0</v>
      </c>
      <c r="G117" s="96">
        <f t="shared" ca="1" si="23"/>
        <v>0</v>
      </c>
      <c r="H117" s="96">
        <f t="shared" ca="1" si="23"/>
        <v>0</v>
      </c>
      <c r="I117" s="96">
        <f t="shared" ca="1" si="23"/>
        <v>0</v>
      </c>
      <c r="J117" s="96">
        <f t="shared" ca="1" si="23"/>
        <v>4.0632662882716164E-2</v>
      </c>
      <c r="K117" s="96">
        <f t="shared" ca="1" si="23"/>
        <v>0</v>
      </c>
      <c r="L117" s="96">
        <f t="shared" ca="1" si="23"/>
        <v>0</v>
      </c>
      <c r="M117" s="96">
        <f t="shared" ca="1" si="23"/>
        <v>14.676652496735688</v>
      </c>
      <c r="N117" s="96">
        <f t="shared" ca="1" si="24"/>
        <v>0</v>
      </c>
      <c r="O117" s="96">
        <f t="shared" ca="1" si="24"/>
        <v>0</v>
      </c>
      <c r="P117" s="96">
        <f t="shared" ca="1" si="24"/>
        <v>0</v>
      </c>
      <c r="Q117" s="96">
        <f t="shared" ca="1" si="24"/>
        <v>0</v>
      </c>
      <c r="R117" s="96">
        <f t="shared" ca="1" si="24"/>
        <v>0</v>
      </c>
      <c r="S117" s="96">
        <f t="shared" ca="1" si="24"/>
        <v>0</v>
      </c>
      <c r="T117" s="96">
        <f t="shared" ca="1" si="24"/>
        <v>0</v>
      </c>
      <c r="U117" s="96">
        <f t="shared" ca="1" si="24"/>
        <v>0</v>
      </c>
      <c r="V117" s="96">
        <f t="shared" ca="1" si="24"/>
        <v>0</v>
      </c>
      <c r="W117" s="96">
        <f t="shared" ca="1" si="24"/>
        <v>0</v>
      </c>
      <c r="X117" s="96">
        <f t="shared" ca="1" si="25"/>
        <v>0</v>
      </c>
      <c r="Y117" s="96">
        <f t="shared" ca="1" si="25"/>
        <v>0</v>
      </c>
      <c r="Z117" s="96">
        <f t="shared" ca="1" si="25"/>
        <v>0</v>
      </c>
      <c r="AA117" s="96">
        <f t="shared" ca="1" si="25"/>
        <v>0</v>
      </c>
      <c r="AB117" s="96">
        <f t="shared" ca="1" si="25"/>
        <v>0</v>
      </c>
      <c r="AC117" s="96">
        <f t="shared" ca="1" si="25"/>
        <v>2.1293634533519681</v>
      </c>
      <c r="AD117" s="96">
        <f t="shared" ca="1" si="25"/>
        <v>0</v>
      </c>
      <c r="AE117" s="96">
        <f t="shared" ca="1" si="25"/>
        <v>0</v>
      </c>
      <c r="AF117" s="96">
        <f t="shared" ca="1" si="25"/>
        <v>0</v>
      </c>
      <c r="AG117" s="96">
        <f t="shared" ca="1" si="25"/>
        <v>0</v>
      </c>
      <c r="AH117" s="96">
        <f t="shared" ca="1" si="26"/>
        <v>0.50344852207808455</v>
      </c>
      <c r="AI117" s="96">
        <f t="shared" ca="1" si="26"/>
        <v>0</v>
      </c>
      <c r="AJ117" s="96">
        <f t="shared" ca="1" si="26"/>
        <v>0</v>
      </c>
      <c r="AK117" s="96">
        <f t="shared" ca="1" si="26"/>
        <v>0</v>
      </c>
      <c r="AL117" s="96">
        <f t="shared" ca="1" si="26"/>
        <v>0</v>
      </c>
      <c r="AM117" s="96">
        <f t="shared" ca="1" si="26"/>
        <v>0</v>
      </c>
      <c r="AN117" s="96">
        <f t="shared" ca="1" si="26"/>
        <v>0</v>
      </c>
      <c r="AO117" s="96">
        <f t="shared" ca="1" si="26"/>
        <v>0</v>
      </c>
      <c r="AP117" s="96">
        <f t="shared" ca="1" si="26"/>
        <v>0</v>
      </c>
      <c r="AQ117" s="96">
        <f t="shared" ca="1" si="26"/>
        <v>0</v>
      </c>
      <c r="AR117" s="96">
        <f t="shared" ca="1" si="27"/>
        <v>0</v>
      </c>
      <c r="AS117" s="96">
        <f t="shared" ca="1" si="27"/>
        <v>0</v>
      </c>
      <c r="AT117" s="96">
        <f t="shared" ca="1" si="27"/>
        <v>0</v>
      </c>
      <c r="AU117" s="96">
        <f t="shared" ca="1" si="27"/>
        <v>0</v>
      </c>
      <c r="AV117" s="96">
        <f t="shared" ca="1" si="27"/>
        <v>0</v>
      </c>
      <c r="AW117" s="96">
        <f t="shared" ca="1" si="27"/>
        <v>0</v>
      </c>
      <c r="AX117" s="96">
        <f t="shared" ca="1" si="27"/>
        <v>0</v>
      </c>
      <c r="AY117" s="96">
        <f t="shared" ca="1" si="27"/>
        <v>0</v>
      </c>
      <c r="AZ117" s="96">
        <f t="shared" ca="1" si="27"/>
        <v>0</v>
      </c>
      <c r="BA117" s="96">
        <f t="shared" ca="1" si="27"/>
        <v>0.44370685782484121</v>
      </c>
      <c r="BB117" s="96">
        <f t="shared" ca="1" si="27"/>
        <v>0</v>
      </c>
      <c r="BC117" s="96">
        <f t="shared" ca="1" si="27"/>
        <v>0</v>
      </c>
      <c r="BD117" s="96">
        <f t="shared" ca="1" si="27"/>
        <v>0</v>
      </c>
      <c r="BE117" s="96">
        <f t="shared" ca="1" si="27"/>
        <v>0</v>
      </c>
      <c r="BF117" s="101">
        <f t="shared" ca="1" si="22"/>
        <v>17.793803992873301</v>
      </c>
    </row>
    <row r="118" spans="2:58">
      <c r="B118" s="139" t="str">
        <v>Shared Metallic Path Facility (SMPF) Bulk Migrations</v>
      </c>
      <c r="C118" s="62" t="s">
        <v>127</v>
      </c>
      <c r="D118" s="96">
        <f t="shared" ca="1" si="23"/>
        <v>0</v>
      </c>
      <c r="E118" s="96">
        <f t="shared" ca="1" si="23"/>
        <v>0</v>
      </c>
      <c r="F118" s="96">
        <f t="shared" ca="1" si="23"/>
        <v>0</v>
      </c>
      <c r="G118" s="96">
        <f t="shared" ca="1" si="23"/>
        <v>0</v>
      </c>
      <c r="H118" s="96">
        <f t="shared" ca="1" si="23"/>
        <v>0</v>
      </c>
      <c r="I118" s="96">
        <f t="shared" ca="1" si="23"/>
        <v>0</v>
      </c>
      <c r="J118" s="96">
        <f t="shared" ca="1" si="23"/>
        <v>4.0632662882716164E-2</v>
      </c>
      <c r="K118" s="96">
        <f t="shared" ca="1" si="23"/>
        <v>0</v>
      </c>
      <c r="L118" s="96">
        <f t="shared" ca="1" si="23"/>
        <v>0</v>
      </c>
      <c r="M118" s="96">
        <f t="shared" ca="1" si="23"/>
        <v>9.714043379134413</v>
      </c>
      <c r="N118" s="96">
        <f t="shared" ca="1" si="24"/>
        <v>0</v>
      </c>
      <c r="O118" s="96">
        <f t="shared" ca="1" si="24"/>
        <v>0</v>
      </c>
      <c r="P118" s="96">
        <f t="shared" ca="1" si="24"/>
        <v>0</v>
      </c>
      <c r="Q118" s="96">
        <f t="shared" ca="1" si="24"/>
        <v>0</v>
      </c>
      <c r="R118" s="96">
        <f t="shared" ca="1" si="24"/>
        <v>0</v>
      </c>
      <c r="S118" s="96">
        <f t="shared" ca="1" si="24"/>
        <v>0</v>
      </c>
      <c r="T118" s="96">
        <f t="shared" ca="1" si="24"/>
        <v>0</v>
      </c>
      <c r="U118" s="96">
        <f t="shared" ca="1" si="24"/>
        <v>0</v>
      </c>
      <c r="V118" s="96">
        <f t="shared" ca="1" si="24"/>
        <v>0</v>
      </c>
      <c r="W118" s="96">
        <f t="shared" ca="1" si="24"/>
        <v>0</v>
      </c>
      <c r="X118" s="96">
        <f t="shared" ca="1" si="25"/>
        <v>0</v>
      </c>
      <c r="Y118" s="96">
        <f t="shared" ca="1" si="25"/>
        <v>0</v>
      </c>
      <c r="Z118" s="96">
        <f t="shared" ca="1" si="25"/>
        <v>0</v>
      </c>
      <c r="AA118" s="96">
        <f t="shared" ca="1" si="25"/>
        <v>0</v>
      </c>
      <c r="AB118" s="96">
        <f t="shared" ca="1" si="25"/>
        <v>0</v>
      </c>
      <c r="AC118" s="96">
        <f t="shared" ca="1" si="25"/>
        <v>2.1293634533519681</v>
      </c>
      <c r="AD118" s="96">
        <f t="shared" ca="1" si="25"/>
        <v>0</v>
      </c>
      <c r="AE118" s="96">
        <f t="shared" ca="1" si="25"/>
        <v>0</v>
      </c>
      <c r="AF118" s="96">
        <f t="shared" ca="1" si="25"/>
        <v>0</v>
      </c>
      <c r="AG118" s="96">
        <f t="shared" ca="1" si="25"/>
        <v>0</v>
      </c>
      <c r="AH118" s="96">
        <f t="shared" ca="1" si="26"/>
        <v>0.38223993550726448</v>
      </c>
      <c r="AI118" s="96">
        <f t="shared" ca="1" si="26"/>
        <v>0</v>
      </c>
      <c r="AJ118" s="96">
        <f t="shared" ca="1" si="26"/>
        <v>0</v>
      </c>
      <c r="AK118" s="96">
        <f t="shared" ca="1" si="26"/>
        <v>0</v>
      </c>
      <c r="AL118" s="96">
        <f t="shared" ca="1" si="26"/>
        <v>0</v>
      </c>
      <c r="AM118" s="96">
        <f t="shared" ca="1" si="26"/>
        <v>0</v>
      </c>
      <c r="AN118" s="96">
        <f t="shared" ca="1" si="26"/>
        <v>0</v>
      </c>
      <c r="AO118" s="96">
        <f t="shared" ca="1" si="26"/>
        <v>0</v>
      </c>
      <c r="AP118" s="96">
        <f t="shared" ca="1" si="26"/>
        <v>0</v>
      </c>
      <c r="AQ118" s="96">
        <f t="shared" ca="1" si="26"/>
        <v>0</v>
      </c>
      <c r="AR118" s="96">
        <f t="shared" ca="1" si="27"/>
        <v>0</v>
      </c>
      <c r="AS118" s="96">
        <f t="shared" ca="1" si="27"/>
        <v>0</v>
      </c>
      <c r="AT118" s="96">
        <f t="shared" ca="1" si="27"/>
        <v>0</v>
      </c>
      <c r="AU118" s="96">
        <f t="shared" ca="1" si="27"/>
        <v>0</v>
      </c>
      <c r="AV118" s="96">
        <f t="shared" ca="1" si="27"/>
        <v>0</v>
      </c>
      <c r="AW118" s="96">
        <f t="shared" ca="1" si="27"/>
        <v>0</v>
      </c>
      <c r="AX118" s="96">
        <f t="shared" ca="1" si="27"/>
        <v>0</v>
      </c>
      <c r="AY118" s="96">
        <f t="shared" ca="1" si="27"/>
        <v>0</v>
      </c>
      <c r="AZ118" s="96">
        <f t="shared" ca="1" si="27"/>
        <v>0</v>
      </c>
      <c r="BA118" s="96">
        <f t="shared" ca="1" si="27"/>
        <v>0.34862681686237523</v>
      </c>
      <c r="BB118" s="96">
        <f t="shared" ca="1" si="27"/>
        <v>0</v>
      </c>
      <c r="BC118" s="96">
        <f t="shared" ca="1" si="27"/>
        <v>0</v>
      </c>
      <c r="BD118" s="96">
        <f t="shared" ca="1" si="27"/>
        <v>0</v>
      </c>
      <c r="BE118" s="96">
        <f t="shared" ca="1" si="27"/>
        <v>0</v>
      </c>
      <c r="BF118" s="101">
        <f t="shared" ca="1" si="22"/>
        <v>12.614906247738737</v>
      </c>
    </row>
    <row r="119" spans="2:58">
      <c r="B119" s="139" t="str">
        <v>Shared Metallic Path Facility (SMPF) Rentals</v>
      </c>
      <c r="C119" s="62" t="s">
        <v>127</v>
      </c>
      <c r="D119" s="96">
        <f t="shared" ca="1" si="23"/>
        <v>0</v>
      </c>
      <c r="E119" s="96">
        <f t="shared" ca="1" si="23"/>
        <v>0</v>
      </c>
      <c r="F119" s="96">
        <f t="shared" ca="1" si="23"/>
        <v>0</v>
      </c>
      <c r="G119" s="96">
        <f t="shared" ca="1" si="23"/>
        <v>0</v>
      </c>
      <c r="H119" s="96">
        <f t="shared" ca="1" si="23"/>
        <v>0</v>
      </c>
      <c r="I119" s="96">
        <f t="shared" ca="1" si="23"/>
        <v>0</v>
      </c>
      <c r="J119" s="96">
        <f t="shared" ca="1" si="23"/>
        <v>4.0632662882716164E-2</v>
      </c>
      <c r="K119" s="96">
        <f t="shared" ca="1" si="23"/>
        <v>0</v>
      </c>
      <c r="L119" s="96">
        <f t="shared" ca="1" si="23"/>
        <v>0</v>
      </c>
      <c r="M119" s="96">
        <f t="shared" ca="1" si="23"/>
        <v>0</v>
      </c>
      <c r="N119" s="96">
        <f t="shared" ca="1" si="24"/>
        <v>0</v>
      </c>
      <c r="O119" s="96">
        <f t="shared" ca="1" si="24"/>
        <v>0.32337978866456596</v>
      </c>
      <c r="P119" s="96">
        <f t="shared" ca="1" si="24"/>
        <v>0</v>
      </c>
      <c r="Q119" s="96">
        <f t="shared" ca="1" si="24"/>
        <v>0.85331989898042604</v>
      </c>
      <c r="R119" s="96">
        <f t="shared" ca="1" si="24"/>
        <v>0.72792729044165616</v>
      </c>
      <c r="S119" s="96">
        <f t="shared" ca="1" si="24"/>
        <v>0.2339437140564965</v>
      </c>
      <c r="T119" s="96">
        <f t="shared" ca="1" si="24"/>
        <v>0</v>
      </c>
      <c r="U119" s="96">
        <f t="shared" ca="1" si="24"/>
        <v>0</v>
      </c>
      <c r="V119" s="96">
        <f t="shared" ca="1" si="24"/>
        <v>0</v>
      </c>
      <c r="W119" s="96">
        <f t="shared" ca="1" si="24"/>
        <v>0</v>
      </c>
      <c r="X119" s="96">
        <f t="shared" ca="1" si="25"/>
        <v>0</v>
      </c>
      <c r="Y119" s="96">
        <f t="shared" ca="1" si="25"/>
        <v>0</v>
      </c>
      <c r="Z119" s="96">
        <f t="shared" ca="1" si="25"/>
        <v>0</v>
      </c>
      <c r="AA119" s="96">
        <f t="shared" ca="1" si="25"/>
        <v>0</v>
      </c>
      <c r="AB119" s="96">
        <f t="shared" ca="1" si="25"/>
        <v>0</v>
      </c>
      <c r="AC119" s="96">
        <f t="shared" ca="1" si="25"/>
        <v>0</v>
      </c>
      <c r="AD119" s="96">
        <f t="shared" ca="1" si="25"/>
        <v>0</v>
      </c>
      <c r="AE119" s="96">
        <f t="shared" ca="1" si="25"/>
        <v>0</v>
      </c>
      <c r="AF119" s="96">
        <f t="shared" ca="1" si="25"/>
        <v>8.4537002843036724E-2</v>
      </c>
      <c r="AG119" s="96">
        <f t="shared" ca="1" si="25"/>
        <v>0</v>
      </c>
      <c r="AH119" s="96">
        <f t="shared" ca="1" si="26"/>
        <v>1.2986634275444998E-3</v>
      </c>
      <c r="AI119" s="96">
        <f t="shared" ca="1" si="26"/>
        <v>0</v>
      </c>
      <c r="AJ119" s="96">
        <f t="shared" ca="1" si="26"/>
        <v>0</v>
      </c>
      <c r="AK119" s="96">
        <f t="shared" ca="1" si="26"/>
        <v>0</v>
      </c>
      <c r="AL119" s="96">
        <f t="shared" ca="1" si="26"/>
        <v>0</v>
      </c>
      <c r="AM119" s="96">
        <f t="shared" ca="1" si="26"/>
        <v>0</v>
      </c>
      <c r="AN119" s="96">
        <f t="shared" ca="1" si="26"/>
        <v>0</v>
      </c>
      <c r="AO119" s="96">
        <f t="shared" ca="1" si="26"/>
        <v>0</v>
      </c>
      <c r="AP119" s="96">
        <f t="shared" ca="1" si="26"/>
        <v>0</v>
      </c>
      <c r="AQ119" s="96">
        <f t="shared" ca="1" si="26"/>
        <v>0</v>
      </c>
      <c r="AR119" s="96">
        <f t="shared" ca="1" si="27"/>
        <v>0</v>
      </c>
      <c r="AS119" s="96">
        <f t="shared" ca="1" si="27"/>
        <v>0</v>
      </c>
      <c r="AT119" s="96">
        <f t="shared" ca="1" si="27"/>
        <v>0</v>
      </c>
      <c r="AU119" s="96">
        <f t="shared" ca="1" si="27"/>
        <v>0</v>
      </c>
      <c r="AV119" s="96">
        <f t="shared" ca="1" si="27"/>
        <v>0</v>
      </c>
      <c r="AW119" s="96">
        <f t="shared" ca="1" si="27"/>
        <v>0</v>
      </c>
      <c r="AX119" s="96">
        <f t="shared" ca="1" si="27"/>
        <v>0</v>
      </c>
      <c r="AY119" s="96">
        <f t="shared" ca="1" si="27"/>
        <v>0</v>
      </c>
      <c r="AZ119" s="96">
        <f t="shared" ca="1" si="27"/>
        <v>0</v>
      </c>
      <c r="BA119" s="96">
        <f t="shared" ca="1" si="27"/>
        <v>4.7540020481232979E-2</v>
      </c>
      <c r="BB119" s="96">
        <f t="shared" ca="1" si="27"/>
        <v>0</v>
      </c>
      <c r="BC119" s="96">
        <f t="shared" ca="1" si="27"/>
        <v>0</v>
      </c>
      <c r="BD119" s="96">
        <f t="shared" ca="1" si="27"/>
        <v>0</v>
      </c>
      <c r="BE119" s="96">
        <f t="shared" ca="1" si="27"/>
        <v>0</v>
      </c>
      <c r="BF119" s="101">
        <f t="shared" ca="1" si="22"/>
        <v>2.312579041777675</v>
      </c>
    </row>
    <row r="120" spans="2:58">
      <c r="B120" s="139" t="str">
        <v>WLR Simultaneously Provided Conversions</v>
      </c>
      <c r="C120" s="62" t="s">
        <v>127</v>
      </c>
      <c r="D120" s="96">
        <f t="shared" ref="D120:M131" ca="1" si="28">IFERROR(Comp_unit_LRIC_2016_17*INDEX(usage_factor_initial,MATCH($B120,Service_list,0),MATCH(D$99,Component_list,0)),0)</f>
        <v>0</v>
      </c>
      <c r="E120" s="96">
        <f t="shared" ca="1" si="28"/>
        <v>0</v>
      </c>
      <c r="F120" s="96">
        <f t="shared" ca="1" si="28"/>
        <v>0</v>
      </c>
      <c r="G120" s="96">
        <f t="shared" ca="1" si="28"/>
        <v>0</v>
      </c>
      <c r="H120" s="96">
        <f t="shared" ca="1" si="28"/>
        <v>0</v>
      </c>
      <c r="I120" s="96">
        <f t="shared" ca="1" si="28"/>
        <v>0</v>
      </c>
      <c r="J120" s="96">
        <f t="shared" ca="1" si="28"/>
        <v>0.15788691862998283</v>
      </c>
      <c r="K120" s="96">
        <f t="shared" ca="1" si="28"/>
        <v>6.5673408009889425</v>
      </c>
      <c r="L120" s="96">
        <f t="shared" ca="1" si="28"/>
        <v>1.7206888709218107</v>
      </c>
      <c r="M120" s="96">
        <f t="shared" ca="1" si="28"/>
        <v>17.421925625621501</v>
      </c>
      <c r="N120" s="96">
        <f t="shared" ref="N120:W131" ca="1" si="29">IFERROR(Comp_unit_LRIC_2016_17*INDEX(usage_factor_initial,MATCH($B120,Service_list,0),MATCH(N$99,Component_list,0)),0)</f>
        <v>0</v>
      </c>
      <c r="O120" s="96">
        <f t="shared" ca="1" si="29"/>
        <v>0</v>
      </c>
      <c r="P120" s="96">
        <f t="shared" ca="1" si="29"/>
        <v>0</v>
      </c>
      <c r="Q120" s="96">
        <f t="shared" ca="1" si="29"/>
        <v>0</v>
      </c>
      <c r="R120" s="96">
        <f t="shared" ca="1" si="29"/>
        <v>0</v>
      </c>
      <c r="S120" s="96">
        <f t="shared" ca="1" si="29"/>
        <v>0</v>
      </c>
      <c r="T120" s="96">
        <f t="shared" ca="1" si="29"/>
        <v>0</v>
      </c>
      <c r="U120" s="96">
        <f t="shared" ca="1" si="29"/>
        <v>0</v>
      </c>
      <c r="V120" s="96">
        <f t="shared" ca="1" si="29"/>
        <v>0</v>
      </c>
      <c r="W120" s="96">
        <f t="shared" ca="1" si="29"/>
        <v>0</v>
      </c>
      <c r="X120" s="96">
        <f t="shared" ref="X120:AG131" ca="1" si="30">IFERROR(Comp_unit_LRIC_2016_17*INDEX(usage_factor_initial,MATCH($B120,Service_list,0),MATCH(X$99,Component_list,0)),0)</f>
        <v>0</v>
      </c>
      <c r="Y120" s="96">
        <f t="shared" ca="1" si="30"/>
        <v>0</v>
      </c>
      <c r="Z120" s="96">
        <f t="shared" ca="1" si="30"/>
        <v>0</v>
      </c>
      <c r="AA120" s="96">
        <f t="shared" ca="1" si="30"/>
        <v>0</v>
      </c>
      <c r="AB120" s="96">
        <f t="shared" ca="1" si="30"/>
        <v>3.3732888361184741</v>
      </c>
      <c r="AC120" s="96">
        <f t="shared" ca="1" si="30"/>
        <v>0</v>
      </c>
      <c r="AD120" s="96">
        <f t="shared" ca="1" si="30"/>
        <v>0</v>
      </c>
      <c r="AE120" s="96">
        <f t="shared" ca="1" si="30"/>
        <v>0</v>
      </c>
      <c r="AF120" s="96">
        <f t="shared" ca="1" si="30"/>
        <v>0</v>
      </c>
      <c r="AG120" s="96">
        <f t="shared" ca="1" si="30"/>
        <v>0</v>
      </c>
      <c r="AH120" s="96">
        <f t="shared" ref="AH120:AQ131" ca="1" si="31">IFERROR(Comp_unit_LRIC_2016_17*INDEX(usage_factor_initial,MATCH($B120,Service_list,0),MATCH(AH$99,Component_list,0)),0)</f>
        <v>0</v>
      </c>
      <c r="AI120" s="96">
        <f t="shared" ca="1" si="31"/>
        <v>0</v>
      </c>
      <c r="AJ120" s="96">
        <f t="shared" ca="1" si="31"/>
        <v>0</v>
      </c>
      <c r="AK120" s="96">
        <f t="shared" ca="1" si="31"/>
        <v>0</v>
      </c>
      <c r="AL120" s="96">
        <f t="shared" ca="1" si="31"/>
        <v>0</v>
      </c>
      <c r="AM120" s="96">
        <f t="shared" ca="1" si="31"/>
        <v>0</v>
      </c>
      <c r="AN120" s="96">
        <f t="shared" ca="1" si="31"/>
        <v>0</v>
      </c>
      <c r="AO120" s="96">
        <f t="shared" ca="1" si="31"/>
        <v>0</v>
      </c>
      <c r="AP120" s="96">
        <f t="shared" ca="1" si="31"/>
        <v>0</v>
      </c>
      <c r="AQ120" s="96">
        <f t="shared" ca="1" si="31"/>
        <v>0</v>
      </c>
      <c r="AR120" s="96">
        <f t="shared" ref="AR120:BE131" ca="1" si="32">IFERROR(Comp_unit_LRIC_2016_17*INDEX(usage_factor_initial,MATCH($B120,Service_list,0),MATCH(AR$99,Component_list,0)),0)</f>
        <v>0</v>
      </c>
      <c r="AS120" s="96">
        <f t="shared" ca="1" si="32"/>
        <v>0</v>
      </c>
      <c r="AT120" s="96">
        <f t="shared" ca="1" si="32"/>
        <v>0</v>
      </c>
      <c r="AU120" s="96">
        <f t="shared" ca="1" si="32"/>
        <v>0</v>
      </c>
      <c r="AV120" s="96">
        <f t="shared" ca="1" si="32"/>
        <v>0</v>
      </c>
      <c r="AW120" s="96">
        <f t="shared" ca="1" si="32"/>
        <v>0</v>
      </c>
      <c r="AX120" s="96">
        <f t="shared" ca="1" si="32"/>
        <v>0</v>
      </c>
      <c r="AY120" s="96">
        <f t="shared" ca="1" si="32"/>
        <v>0</v>
      </c>
      <c r="AZ120" s="96">
        <f t="shared" ca="1" si="32"/>
        <v>0</v>
      </c>
      <c r="BA120" s="96">
        <f t="shared" ca="1" si="32"/>
        <v>0</v>
      </c>
      <c r="BB120" s="96">
        <f t="shared" ca="1" si="32"/>
        <v>0</v>
      </c>
      <c r="BC120" s="96">
        <f t="shared" ca="1" si="32"/>
        <v>0</v>
      </c>
      <c r="BD120" s="96">
        <f t="shared" ca="1" si="32"/>
        <v>0</v>
      </c>
      <c r="BE120" s="96">
        <f t="shared" ca="1" si="32"/>
        <v>0</v>
      </c>
      <c r="BF120" s="101">
        <f t="shared" ca="1" si="22"/>
        <v>29.241131052280711</v>
      </c>
    </row>
    <row r="121" spans="2:58">
      <c r="B121" s="139" t="str">
        <v>WLR Simultaneously Provided Connections</v>
      </c>
      <c r="C121" s="62" t="s">
        <v>127</v>
      </c>
      <c r="D121" s="96">
        <f t="shared" ca="1" si="28"/>
        <v>0</v>
      </c>
      <c r="E121" s="96">
        <f t="shared" ca="1" si="28"/>
        <v>0</v>
      </c>
      <c r="F121" s="96">
        <f t="shared" ca="1" si="28"/>
        <v>0</v>
      </c>
      <c r="G121" s="96">
        <f t="shared" ca="1" si="28"/>
        <v>0</v>
      </c>
      <c r="H121" s="96">
        <f t="shared" ca="1" si="28"/>
        <v>0</v>
      </c>
      <c r="I121" s="96">
        <f t="shared" ca="1" si="28"/>
        <v>0</v>
      </c>
      <c r="J121" s="96">
        <f t="shared" ca="1" si="28"/>
        <v>0.15788691862998283</v>
      </c>
      <c r="K121" s="96">
        <f t="shared" ca="1" si="28"/>
        <v>6.5673408009889425</v>
      </c>
      <c r="L121" s="96">
        <f t="shared" ca="1" si="28"/>
        <v>1.7206888709218107</v>
      </c>
      <c r="M121" s="96">
        <f t="shared" ca="1" si="28"/>
        <v>11.614617083747667</v>
      </c>
      <c r="N121" s="96">
        <f t="shared" ca="1" si="29"/>
        <v>0</v>
      </c>
      <c r="O121" s="96">
        <f t="shared" ca="1" si="29"/>
        <v>0</v>
      </c>
      <c r="P121" s="96">
        <f t="shared" ca="1" si="29"/>
        <v>0</v>
      </c>
      <c r="Q121" s="96">
        <f t="shared" ca="1" si="29"/>
        <v>0</v>
      </c>
      <c r="R121" s="96">
        <f t="shared" ca="1" si="29"/>
        <v>0</v>
      </c>
      <c r="S121" s="96">
        <f t="shared" ca="1" si="29"/>
        <v>0</v>
      </c>
      <c r="T121" s="96">
        <f t="shared" ca="1" si="29"/>
        <v>0</v>
      </c>
      <c r="U121" s="96">
        <f t="shared" ca="1" si="29"/>
        <v>0</v>
      </c>
      <c r="V121" s="96">
        <f t="shared" ca="1" si="29"/>
        <v>0</v>
      </c>
      <c r="W121" s="96">
        <f t="shared" ca="1" si="29"/>
        <v>0</v>
      </c>
      <c r="X121" s="96">
        <f t="shared" ca="1" si="30"/>
        <v>0</v>
      </c>
      <c r="Y121" s="96">
        <f t="shared" ca="1" si="30"/>
        <v>0</v>
      </c>
      <c r="Z121" s="96">
        <f t="shared" ca="1" si="30"/>
        <v>0</v>
      </c>
      <c r="AA121" s="96">
        <f t="shared" ca="1" si="30"/>
        <v>0</v>
      </c>
      <c r="AB121" s="96">
        <f t="shared" ca="1" si="30"/>
        <v>3.3732888361184741</v>
      </c>
      <c r="AC121" s="96">
        <f t="shared" ca="1" si="30"/>
        <v>0</v>
      </c>
      <c r="AD121" s="96">
        <f t="shared" ca="1" si="30"/>
        <v>0</v>
      </c>
      <c r="AE121" s="96">
        <f t="shared" ca="1" si="30"/>
        <v>0</v>
      </c>
      <c r="AF121" s="96">
        <f t="shared" ca="1" si="30"/>
        <v>0</v>
      </c>
      <c r="AG121" s="96">
        <f t="shared" ca="1" si="30"/>
        <v>0</v>
      </c>
      <c r="AH121" s="96">
        <f t="shared" ca="1" si="31"/>
        <v>0</v>
      </c>
      <c r="AI121" s="96">
        <f t="shared" ca="1" si="31"/>
        <v>0</v>
      </c>
      <c r="AJ121" s="96">
        <f t="shared" ca="1" si="31"/>
        <v>0</v>
      </c>
      <c r="AK121" s="96">
        <f t="shared" ca="1" si="31"/>
        <v>0</v>
      </c>
      <c r="AL121" s="96">
        <f t="shared" ca="1" si="31"/>
        <v>0</v>
      </c>
      <c r="AM121" s="96">
        <f t="shared" ca="1" si="31"/>
        <v>0</v>
      </c>
      <c r="AN121" s="96">
        <f t="shared" ca="1" si="31"/>
        <v>0</v>
      </c>
      <c r="AO121" s="96">
        <f t="shared" ca="1" si="31"/>
        <v>0</v>
      </c>
      <c r="AP121" s="96">
        <f t="shared" ca="1" si="31"/>
        <v>0</v>
      </c>
      <c r="AQ121" s="96">
        <f t="shared" ca="1" si="31"/>
        <v>0</v>
      </c>
      <c r="AR121" s="96">
        <f t="shared" ca="1" si="32"/>
        <v>0</v>
      </c>
      <c r="AS121" s="96">
        <f t="shared" ca="1" si="32"/>
        <v>0</v>
      </c>
      <c r="AT121" s="96">
        <f t="shared" ca="1" si="32"/>
        <v>0</v>
      </c>
      <c r="AU121" s="96">
        <f t="shared" ca="1" si="32"/>
        <v>0</v>
      </c>
      <c r="AV121" s="96">
        <f t="shared" ca="1" si="32"/>
        <v>0</v>
      </c>
      <c r="AW121" s="96">
        <f t="shared" ca="1" si="32"/>
        <v>0</v>
      </c>
      <c r="AX121" s="96">
        <f t="shared" ca="1" si="32"/>
        <v>0</v>
      </c>
      <c r="AY121" s="96">
        <f t="shared" ca="1" si="32"/>
        <v>1.1916575913519351E-3</v>
      </c>
      <c r="AZ121" s="96">
        <f t="shared" ca="1" si="32"/>
        <v>0</v>
      </c>
      <c r="BA121" s="96">
        <f t="shared" ca="1" si="32"/>
        <v>0.1109267144562103</v>
      </c>
      <c r="BB121" s="96">
        <f t="shared" ca="1" si="32"/>
        <v>0</v>
      </c>
      <c r="BC121" s="96">
        <f t="shared" ca="1" si="32"/>
        <v>0</v>
      </c>
      <c r="BD121" s="96">
        <f t="shared" ca="1" si="32"/>
        <v>0</v>
      </c>
      <c r="BE121" s="96">
        <f t="shared" ca="1" si="32"/>
        <v>0</v>
      </c>
      <c r="BF121" s="101">
        <f t="shared" ca="1" si="22"/>
        <v>23.545940882454438</v>
      </c>
    </row>
    <row r="122" spans="2:58">
      <c r="B122" s="139" t="str">
        <v>GEA FTTC Rentals</v>
      </c>
      <c r="C122" s="62" t="s">
        <v>127</v>
      </c>
      <c r="D122" s="96">
        <f t="shared" ca="1" si="28"/>
        <v>0</v>
      </c>
      <c r="E122" s="96">
        <f t="shared" ca="1" si="28"/>
        <v>0</v>
      </c>
      <c r="F122" s="96">
        <f t="shared" ca="1" si="28"/>
        <v>0</v>
      </c>
      <c r="G122" s="96">
        <f t="shared" ca="1" si="28"/>
        <v>0</v>
      </c>
      <c r="H122" s="96">
        <f t="shared" ca="1" si="28"/>
        <v>0</v>
      </c>
      <c r="I122" s="96">
        <f t="shared" ca="1" si="28"/>
        <v>0</v>
      </c>
      <c r="J122" s="96">
        <f t="shared" ca="1" si="28"/>
        <v>0</v>
      </c>
      <c r="K122" s="96">
        <f t="shared" ca="1" si="28"/>
        <v>0</v>
      </c>
      <c r="L122" s="96">
        <f t="shared" ca="1" si="28"/>
        <v>0</v>
      </c>
      <c r="M122" s="96">
        <f t="shared" ca="1" si="28"/>
        <v>0</v>
      </c>
      <c r="N122" s="96">
        <f t="shared" ca="1" si="29"/>
        <v>0</v>
      </c>
      <c r="O122" s="96">
        <f t="shared" ca="1" si="29"/>
        <v>0</v>
      </c>
      <c r="P122" s="96">
        <f t="shared" ca="1" si="29"/>
        <v>0</v>
      </c>
      <c r="Q122" s="96">
        <f t="shared" ca="1" si="29"/>
        <v>0</v>
      </c>
      <c r="R122" s="96">
        <f t="shared" ca="1" si="29"/>
        <v>0</v>
      </c>
      <c r="S122" s="96">
        <f t="shared" ca="1" si="29"/>
        <v>0</v>
      </c>
      <c r="T122" s="96">
        <f t="shared" ca="1" si="29"/>
        <v>0</v>
      </c>
      <c r="U122" s="96">
        <f t="shared" ca="1" si="29"/>
        <v>0</v>
      </c>
      <c r="V122" s="96">
        <f t="shared" ca="1" si="29"/>
        <v>0</v>
      </c>
      <c r="W122" s="96">
        <f t="shared" ca="1" si="29"/>
        <v>0</v>
      </c>
      <c r="X122" s="96">
        <f t="shared" ca="1" si="30"/>
        <v>0</v>
      </c>
      <c r="Y122" s="96">
        <f t="shared" ca="1" si="30"/>
        <v>4.6077751332206756</v>
      </c>
      <c r="Z122" s="96">
        <f t="shared" ca="1" si="30"/>
        <v>2.6795097393555163</v>
      </c>
      <c r="AA122" s="96">
        <f t="shared" ca="1" si="30"/>
        <v>0</v>
      </c>
      <c r="AB122" s="96">
        <f t="shared" ca="1" si="30"/>
        <v>0</v>
      </c>
      <c r="AC122" s="96">
        <f t="shared" ca="1" si="30"/>
        <v>0</v>
      </c>
      <c r="AD122" s="96">
        <f t="shared" ca="1" si="30"/>
        <v>0</v>
      </c>
      <c r="AE122" s="96">
        <f t="shared" ca="1" si="30"/>
        <v>0</v>
      </c>
      <c r="AF122" s="96">
        <f t="shared" ca="1" si="30"/>
        <v>0</v>
      </c>
      <c r="AG122" s="96">
        <f t="shared" ca="1" si="30"/>
        <v>1.7756072055547787</v>
      </c>
      <c r="AH122" s="96">
        <f t="shared" ca="1" si="31"/>
        <v>0</v>
      </c>
      <c r="AI122" s="96">
        <f t="shared" ca="1" si="31"/>
        <v>0</v>
      </c>
      <c r="AJ122" s="96">
        <f t="shared" ca="1" si="31"/>
        <v>0.28600710096182907</v>
      </c>
      <c r="AK122" s="96">
        <f t="shared" ca="1" si="31"/>
        <v>3.2465485108099186</v>
      </c>
      <c r="AL122" s="96">
        <f t="shared" ca="1" si="31"/>
        <v>3.7890377730843481</v>
      </c>
      <c r="AM122" s="96">
        <f t="shared" ca="1" si="31"/>
        <v>3.3230564978608661</v>
      </c>
      <c r="AN122" s="96">
        <f t="shared" ca="1" si="31"/>
        <v>5.2684019532142345</v>
      </c>
      <c r="AO122" s="96">
        <f t="shared" ca="1" si="31"/>
        <v>2.3408511218982038</v>
      </c>
      <c r="AP122" s="96">
        <f t="shared" ca="1" si="31"/>
        <v>0</v>
      </c>
      <c r="AQ122" s="96">
        <f t="shared" ca="1" si="31"/>
        <v>0</v>
      </c>
      <c r="AR122" s="96">
        <f t="shared" ca="1" si="32"/>
        <v>0</v>
      </c>
      <c r="AS122" s="96">
        <f t="shared" ca="1" si="32"/>
        <v>3.0396840097396742</v>
      </c>
      <c r="AT122" s="96">
        <f t="shared" ca="1" si="32"/>
        <v>-1.2559104544974202</v>
      </c>
      <c r="AU122" s="96">
        <f t="shared" ca="1" si="32"/>
        <v>0</v>
      </c>
      <c r="AV122" s="96">
        <f t="shared" ca="1" si="32"/>
        <v>0</v>
      </c>
      <c r="AW122" s="96">
        <f t="shared" ca="1" si="32"/>
        <v>0</v>
      </c>
      <c r="AX122" s="96">
        <f t="shared" ca="1" si="32"/>
        <v>0</v>
      </c>
      <c r="AY122" s="96">
        <f t="shared" ca="1" si="32"/>
        <v>5.9431797781054514E-3</v>
      </c>
      <c r="AZ122" s="96">
        <f t="shared" ca="1" si="32"/>
        <v>0</v>
      </c>
      <c r="BA122" s="96">
        <f t="shared" ca="1" si="32"/>
        <v>0.8557203686621937</v>
      </c>
      <c r="BB122" s="96">
        <f t="shared" ca="1" si="32"/>
        <v>0</v>
      </c>
      <c r="BC122" s="96">
        <f t="shared" ca="1" si="32"/>
        <v>0</v>
      </c>
      <c r="BD122" s="96">
        <f t="shared" ca="1" si="32"/>
        <v>0</v>
      </c>
      <c r="BE122" s="96">
        <f t="shared" ca="1" si="32"/>
        <v>0</v>
      </c>
      <c r="BF122" s="101">
        <f t="shared" ca="1" si="22"/>
        <v>29.962232139642921</v>
      </c>
    </row>
    <row r="123" spans="2:58">
      <c r="B123" s="139" t="str">
        <v>GEA FTTC Connections</v>
      </c>
      <c r="C123" s="62" t="s">
        <v>127</v>
      </c>
      <c r="D123" s="96">
        <f t="shared" ca="1" si="28"/>
        <v>0</v>
      </c>
      <c r="E123" s="96">
        <f t="shared" ca="1" si="28"/>
        <v>0</v>
      </c>
      <c r="F123" s="96">
        <f t="shared" ca="1" si="28"/>
        <v>0</v>
      </c>
      <c r="G123" s="96">
        <f t="shared" ca="1" si="28"/>
        <v>0</v>
      </c>
      <c r="H123" s="96">
        <f t="shared" ca="1" si="28"/>
        <v>0</v>
      </c>
      <c r="I123" s="96">
        <f t="shared" ca="1" si="28"/>
        <v>0</v>
      </c>
      <c r="J123" s="96">
        <f t="shared" ca="1" si="28"/>
        <v>0</v>
      </c>
      <c r="K123" s="96">
        <f t="shared" ca="1" si="28"/>
        <v>0</v>
      </c>
      <c r="L123" s="96">
        <f t="shared" ca="1" si="28"/>
        <v>1.7206888709218107</v>
      </c>
      <c r="M123" s="96">
        <f t="shared" ca="1" si="28"/>
        <v>0</v>
      </c>
      <c r="N123" s="96">
        <f t="shared" ca="1" si="29"/>
        <v>0</v>
      </c>
      <c r="O123" s="96">
        <f t="shared" ca="1" si="29"/>
        <v>0</v>
      </c>
      <c r="P123" s="96">
        <f t="shared" ca="1" si="29"/>
        <v>0</v>
      </c>
      <c r="Q123" s="96">
        <f t="shared" ca="1" si="29"/>
        <v>0</v>
      </c>
      <c r="R123" s="96">
        <f t="shared" ca="1" si="29"/>
        <v>0</v>
      </c>
      <c r="S123" s="96">
        <f t="shared" ca="1" si="29"/>
        <v>0</v>
      </c>
      <c r="T123" s="96">
        <f t="shared" ca="1" si="29"/>
        <v>0</v>
      </c>
      <c r="U123" s="96">
        <f t="shared" ca="1" si="29"/>
        <v>0</v>
      </c>
      <c r="V123" s="96">
        <f t="shared" ca="1" si="29"/>
        <v>0</v>
      </c>
      <c r="W123" s="96">
        <f t="shared" ca="1" si="29"/>
        <v>0</v>
      </c>
      <c r="X123" s="96">
        <f t="shared" ca="1" si="30"/>
        <v>0</v>
      </c>
      <c r="Y123" s="96">
        <f t="shared" ca="1" si="30"/>
        <v>0</v>
      </c>
      <c r="Z123" s="96">
        <f t="shared" ca="1" si="30"/>
        <v>2.6795097393555163</v>
      </c>
      <c r="AA123" s="96">
        <f t="shared" ca="1" si="30"/>
        <v>0</v>
      </c>
      <c r="AB123" s="96">
        <f t="shared" ca="1" si="30"/>
        <v>0</v>
      </c>
      <c r="AC123" s="96">
        <f t="shared" ca="1" si="30"/>
        <v>0</v>
      </c>
      <c r="AD123" s="96">
        <f t="shared" ca="1" si="30"/>
        <v>3.7758187754442059</v>
      </c>
      <c r="AE123" s="96">
        <f t="shared" ca="1" si="30"/>
        <v>0</v>
      </c>
      <c r="AF123" s="96">
        <f t="shared" ca="1" si="30"/>
        <v>0</v>
      </c>
      <c r="AG123" s="96">
        <f t="shared" ca="1" si="30"/>
        <v>0</v>
      </c>
      <c r="AH123" s="96">
        <f t="shared" ca="1" si="31"/>
        <v>0</v>
      </c>
      <c r="AI123" s="96">
        <f t="shared" ca="1" si="31"/>
        <v>0</v>
      </c>
      <c r="AJ123" s="96">
        <f t="shared" ca="1" si="31"/>
        <v>0</v>
      </c>
      <c r="AK123" s="96">
        <f t="shared" ca="1" si="31"/>
        <v>0</v>
      </c>
      <c r="AL123" s="96">
        <f t="shared" ca="1" si="31"/>
        <v>0</v>
      </c>
      <c r="AM123" s="96">
        <f t="shared" ca="1" si="31"/>
        <v>0</v>
      </c>
      <c r="AN123" s="96">
        <f t="shared" ca="1" si="31"/>
        <v>0</v>
      </c>
      <c r="AO123" s="96">
        <f t="shared" ca="1" si="31"/>
        <v>0</v>
      </c>
      <c r="AP123" s="96">
        <f t="shared" ca="1" si="31"/>
        <v>0</v>
      </c>
      <c r="AQ123" s="96">
        <f t="shared" ca="1" si="31"/>
        <v>0</v>
      </c>
      <c r="AR123" s="96">
        <f t="shared" ca="1" si="32"/>
        <v>5.8921143216961287</v>
      </c>
      <c r="AS123" s="96">
        <f t="shared" ca="1" si="32"/>
        <v>3.0396840097396742</v>
      </c>
      <c r="AT123" s="96">
        <f t="shared" ca="1" si="32"/>
        <v>-1.2559104544974202</v>
      </c>
      <c r="AU123" s="96">
        <f t="shared" ca="1" si="32"/>
        <v>0</v>
      </c>
      <c r="AV123" s="96">
        <f t="shared" ca="1" si="32"/>
        <v>0</v>
      </c>
      <c r="AW123" s="96">
        <f t="shared" ca="1" si="32"/>
        <v>0</v>
      </c>
      <c r="AX123" s="96">
        <f t="shared" ca="1" si="32"/>
        <v>0</v>
      </c>
      <c r="AY123" s="96">
        <f t="shared" ca="1" si="32"/>
        <v>3.7411627392522715E-3</v>
      </c>
      <c r="AZ123" s="96">
        <f t="shared" ca="1" si="32"/>
        <v>0</v>
      </c>
      <c r="BA123" s="96">
        <f t="shared" ca="1" si="32"/>
        <v>0.52294022529356288</v>
      </c>
      <c r="BB123" s="96">
        <f t="shared" ca="1" si="32"/>
        <v>0</v>
      </c>
      <c r="BC123" s="96">
        <f t="shared" ca="1" si="32"/>
        <v>0</v>
      </c>
      <c r="BD123" s="96">
        <f t="shared" ca="1" si="32"/>
        <v>0</v>
      </c>
      <c r="BE123" s="96">
        <f t="shared" ca="1" si="32"/>
        <v>0</v>
      </c>
      <c r="BF123" s="101">
        <f t="shared" ca="1" si="22"/>
        <v>16.378586650692732</v>
      </c>
    </row>
    <row r="124" spans="2:58">
      <c r="B124" s="139" t="str">
        <v>GEA CP to CP Migration</v>
      </c>
      <c r="C124" s="62" t="s">
        <v>127</v>
      </c>
      <c r="D124" s="96">
        <f t="shared" ca="1" si="28"/>
        <v>0</v>
      </c>
      <c r="E124" s="96">
        <f t="shared" ca="1" si="28"/>
        <v>0</v>
      </c>
      <c r="F124" s="96">
        <f t="shared" ca="1" si="28"/>
        <v>0</v>
      </c>
      <c r="G124" s="96">
        <f t="shared" ca="1" si="28"/>
        <v>0</v>
      </c>
      <c r="H124" s="96">
        <f t="shared" ca="1" si="28"/>
        <v>0</v>
      </c>
      <c r="I124" s="96">
        <f t="shared" ca="1" si="28"/>
        <v>0</v>
      </c>
      <c r="J124" s="96">
        <f t="shared" ca="1" si="28"/>
        <v>0</v>
      </c>
      <c r="K124" s="96">
        <f t="shared" ca="1" si="28"/>
        <v>0</v>
      </c>
      <c r="L124" s="96">
        <f t="shared" ca="1" si="28"/>
        <v>1.7206888709218107</v>
      </c>
      <c r="M124" s="96">
        <f t="shared" ca="1" si="28"/>
        <v>0</v>
      </c>
      <c r="N124" s="96">
        <f t="shared" ca="1" si="29"/>
        <v>0</v>
      </c>
      <c r="O124" s="96">
        <f t="shared" ca="1" si="29"/>
        <v>0</v>
      </c>
      <c r="P124" s="96">
        <f t="shared" ca="1" si="29"/>
        <v>0</v>
      </c>
      <c r="Q124" s="96">
        <f t="shared" ca="1" si="29"/>
        <v>0</v>
      </c>
      <c r="R124" s="96">
        <f t="shared" ca="1" si="29"/>
        <v>0</v>
      </c>
      <c r="S124" s="96">
        <f t="shared" ca="1" si="29"/>
        <v>0</v>
      </c>
      <c r="T124" s="96">
        <f t="shared" ca="1" si="29"/>
        <v>0</v>
      </c>
      <c r="U124" s="96">
        <f t="shared" ca="1" si="29"/>
        <v>0</v>
      </c>
      <c r="V124" s="96">
        <f t="shared" ca="1" si="29"/>
        <v>0</v>
      </c>
      <c r="W124" s="96">
        <f t="shared" ca="1" si="29"/>
        <v>0</v>
      </c>
      <c r="X124" s="96">
        <f t="shared" ca="1" si="30"/>
        <v>0</v>
      </c>
      <c r="Y124" s="96">
        <f t="shared" ca="1" si="30"/>
        <v>0</v>
      </c>
      <c r="Z124" s="96">
        <f t="shared" ca="1" si="30"/>
        <v>2.6795097393555163</v>
      </c>
      <c r="AA124" s="96">
        <f t="shared" ca="1" si="30"/>
        <v>0</v>
      </c>
      <c r="AB124" s="96">
        <f t="shared" ca="1" si="30"/>
        <v>0</v>
      </c>
      <c r="AC124" s="96">
        <f t="shared" ca="1" si="30"/>
        <v>0</v>
      </c>
      <c r="AD124" s="96">
        <f t="shared" ca="1" si="30"/>
        <v>3.7758187754442059</v>
      </c>
      <c r="AE124" s="96">
        <f t="shared" ca="1" si="30"/>
        <v>0</v>
      </c>
      <c r="AF124" s="96">
        <f t="shared" ca="1" si="30"/>
        <v>0</v>
      </c>
      <c r="AG124" s="96">
        <f t="shared" ca="1" si="30"/>
        <v>0</v>
      </c>
      <c r="AH124" s="96">
        <f t="shared" ca="1" si="31"/>
        <v>0</v>
      </c>
      <c r="AI124" s="96">
        <f t="shared" ca="1" si="31"/>
        <v>0</v>
      </c>
      <c r="AJ124" s="96">
        <f t="shared" ca="1" si="31"/>
        <v>0</v>
      </c>
      <c r="AK124" s="96">
        <f t="shared" ca="1" si="31"/>
        <v>0</v>
      </c>
      <c r="AL124" s="96">
        <f t="shared" ca="1" si="31"/>
        <v>0</v>
      </c>
      <c r="AM124" s="96">
        <f t="shared" ca="1" si="31"/>
        <v>0</v>
      </c>
      <c r="AN124" s="96">
        <f t="shared" ca="1" si="31"/>
        <v>0</v>
      </c>
      <c r="AO124" s="96">
        <f t="shared" ca="1" si="31"/>
        <v>0</v>
      </c>
      <c r="AP124" s="96">
        <f t="shared" ca="1" si="31"/>
        <v>0</v>
      </c>
      <c r="AQ124" s="96">
        <f t="shared" ca="1" si="31"/>
        <v>0</v>
      </c>
      <c r="AR124" s="96">
        <f t="shared" ca="1" si="32"/>
        <v>0</v>
      </c>
      <c r="AS124" s="96">
        <f t="shared" ca="1" si="32"/>
        <v>0</v>
      </c>
      <c r="AT124" s="96">
        <f t="shared" ca="1" si="32"/>
        <v>0</v>
      </c>
      <c r="AU124" s="96">
        <f t="shared" ca="1" si="32"/>
        <v>0</v>
      </c>
      <c r="AV124" s="96">
        <f t="shared" ca="1" si="32"/>
        <v>0</v>
      </c>
      <c r="AW124" s="96">
        <f t="shared" ca="1" si="32"/>
        <v>0</v>
      </c>
      <c r="AX124" s="96">
        <f t="shared" ca="1" si="32"/>
        <v>0</v>
      </c>
      <c r="AY124" s="96">
        <f t="shared" ca="1" si="32"/>
        <v>6.9245818831860991E-4</v>
      </c>
      <c r="AZ124" s="96">
        <f t="shared" ca="1" si="32"/>
        <v>0</v>
      </c>
      <c r="BA124" s="96">
        <f t="shared" ca="1" si="32"/>
        <v>9.5080040962465959E-2</v>
      </c>
      <c r="BB124" s="96">
        <f t="shared" ca="1" si="32"/>
        <v>0</v>
      </c>
      <c r="BC124" s="96">
        <f t="shared" ca="1" si="32"/>
        <v>0</v>
      </c>
      <c r="BD124" s="96">
        <f t="shared" ca="1" si="32"/>
        <v>0</v>
      </c>
      <c r="BE124" s="96">
        <f t="shared" ca="1" si="32"/>
        <v>0</v>
      </c>
      <c r="BF124" s="101">
        <f t="shared" ca="1" si="22"/>
        <v>8.2717898848723177</v>
      </c>
    </row>
    <row r="125" spans="2:58">
      <c r="B125" s="139" t="str">
        <v>GEA Other</v>
      </c>
      <c r="C125" s="62" t="s">
        <v>127</v>
      </c>
      <c r="D125" s="96">
        <f t="shared" ca="1" si="28"/>
        <v>0</v>
      </c>
      <c r="E125" s="96">
        <f t="shared" ca="1" si="28"/>
        <v>0</v>
      </c>
      <c r="F125" s="96">
        <f t="shared" ca="1" si="28"/>
        <v>0</v>
      </c>
      <c r="G125" s="96">
        <f t="shared" ca="1" si="28"/>
        <v>0</v>
      </c>
      <c r="H125" s="96">
        <f t="shared" ca="1" si="28"/>
        <v>0</v>
      </c>
      <c r="I125" s="96">
        <f t="shared" ca="1" si="28"/>
        <v>0</v>
      </c>
      <c r="J125" s="96">
        <f t="shared" ca="1" si="28"/>
        <v>0</v>
      </c>
      <c r="K125" s="96">
        <f t="shared" ca="1" si="28"/>
        <v>0</v>
      </c>
      <c r="L125" s="96">
        <f t="shared" ca="1" si="28"/>
        <v>0</v>
      </c>
      <c r="M125" s="96">
        <f t="shared" ca="1" si="28"/>
        <v>0</v>
      </c>
      <c r="N125" s="96">
        <f t="shared" ca="1" si="29"/>
        <v>0</v>
      </c>
      <c r="O125" s="96">
        <f t="shared" ca="1" si="29"/>
        <v>0</v>
      </c>
      <c r="P125" s="96">
        <f t="shared" ca="1" si="29"/>
        <v>0</v>
      </c>
      <c r="Q125" s="96">
        <f t="shared" ca="1" si="29"/>
        <v>0</v>
      </c>
      <c r="R125" s="96">
        <f t="shared" ca="1" si="29"/>
        <v>0</v>
      </c>
      <c r="S125" s="96">
        <f t="shared" ca="1" si="29"/>
        <v>0</v>
      </c>
      <c r="T125" s="96">
        <f t="shared" ca="1" si="29"/>
        <v>0</v>
      </c>
      <c r="U125" s="96">
        <f t="shared" ca="1" si="29"/>
        <v>0</v>
      </c>
      <c r="V125" s="96">
        <f t="shared" ca="1" si="29"/>
        <v>0</v>
      </c>
      <c r="W125" s="96">
        <f t="shared" ca="1" si="29"/>
        <v>0</v>
      </c>
      <c r="X125" s="96">
        <f t="shared" ca="1" si="30"/>
        <v>0</v>
      </c>
      <c r="Y125" s="96">
        <f t="shared" ca="1" si="30"/>
        <v>0</v>
      </c>
      <c r="Z125" s="96">
        <f t="shared" ca="1" si="30"/>
        <v>0</v>
      </c>
      <c r="AA125" s="96">
        <f t="shared" ca="1" si="30"/>
        <v>0</v>
      </c>
      <c r="AB125" s="96">
        <f t="shared" ca="1" si="30"/>
        <v>0</v>
      </c>
      <c r="AC125" s="96">
        <f t="shared" ca="1" si="30"/>
        <v>0</v>
      </c>
      <c r="AD125" s="96">
        <f t="shared" ca="1" si="30"/>
        <v>7.1362974855895489</v>
      </c>
      <c r="AE125" s="96">
        <f t="shared" ca="1" si="30"/>
        <v>0</v>
      </c>
      <c r="AF125" s="96">
        <f t="shared" ca="1" si="30"/>
        <v>0</v>
      </c>
      <c r="AG125" s="96">
        <f t="shared" ca="1" si="30"/>
        <v>3.3558976184985316</v>
      </c>
      <c r="AH125" s="96">
        <f t="shared" ca="1" si="31"/>
        <v>0</v>
      </c>
      <c r="AI125" s="96">
        <f t="shared" ca="1" si="31"/>
        <v>0</v>
      </c>
      <c r="AJ125" s="96">
        <f t="shared" ca="1" si="31"/>
        <v>0</v>
      </c>
      <c r="AK125" s="96">
        <f t="shared" ca="1" si="31"/>
        <v>0</v>
      </c>
      <c r="AL125" s="96">
        <f t="shared" ca="1" si="31"/>
        <v>0</v>
      </c>
      <c r="AM125" s="96">
        <f t="shared" ca="1" si="31"/>
        <v>0</v>
      </c>
      <c r="AN125" s="96">
        <f t="shared" ca="1" si="31"/>
        <v>0</v>
      </c>
      <c r="AO125" s="96">
        <f t="shared" ca="1" si="31"/>
        <v>0</v>
      </c>
      <c r="AP125" s="96">
        <f t="shared" ca="1" si="31"/>
        <v>0</v>
      </c>
      <c r="AQ125" s="96">
        <f t="shared" ca="1" si="31"/>
        <v>0</v>
      </c>
      <c r="AR125" s="96">
        <f t="shared" ca="1" si="32"/>
        <v>0</v>
      </c>
      <c r="AS125" s="96">
        <f t="shared" ca="1" si="32"/>
        <v>0</v>
      </c>
      <c r="AT125" s="96">
        <f t="shared" ca="1" si="32"/>
        <v>0</v>
      </c>
      <c r="AU125" s="96">
        <f t="shared" ca="1" si="32"/>
        <v>0</v>
      </c>
      <c r="AV125" s="96">
        <f t="shared" ca="1" si="32"/>
        <v>0</v>
      </c>
      <c r="AW125" s="96">
        <f t="shared" ca="1" si="32"/>
        <v>0</v>
      </c>
      <c r="AX125" s="96">
        <f t="shared" ca="1" si="32"/>
        <v>0</v>
      </c>
      <c r="AY125" s="96">
        <f t="shared" ca="1" si="32"/>
        <v>1.3383328257866953E-3</v>
      </c>
      <c r="AZ125" s="96">
        <f t="shared" ca="1" si="32"/>
        <v>0</v>
      </c>
      <c r="BA125" s="96">
        <f t="shared" ca="1" si="32"/>
        <v>0.42786018433109685</v>
      </c>
      <c r="BB125" s="96">
        <f t="shared" ca="1" si="32"/>
        <v>0</v>
      </c>
      <c r="BC125" s="96">
        <f t="shared" ca="1" si="32"/>
        <v>0</v>
      </c>
      <c r="BD125" s="96">
        <f t="shared" ca="1" si="32"/>
        <v>0</v>
      </c>
      <c r="BE125" s="96">
        <f t="shared" ca="1" si="32"/>
        <v>0</v>
      </c>
      <c r="BF125" s="101">
        <f t="shared" ca="1" si="22"/>
        <v>10.921393621244965</v>
      </c>
    </row>
    <row r="126" spans="2:58">
      <c r="B126" s="139" t="str">
        <v/>
      </c>
      <c r="C126" s="62" t="s">
        <v>127</v>
      </c>
      <c r="D126" s="96">
        <f t="shared" ca="1" si="28"/>
        <v>0</v>
      </c>
      <c r="E126" s="96">
        <f t="shared" ca="1" si="28"/>
        <v>0</v>
      </c>
      <c r="F126" s="96">
        <f t="shared" ca="1" si="28"/>
        <v>0</v>
      </c>
      <c r="G126" s="96">
        <f t="shared" ca="1" si="28"/>
        <v>0</v>
      </c>
      <c r="H126" s="96">
        <f t="shared" ca="1" si="28"/>
        <v>0</v>
      </c>
      <c r="I126" s="96">
        <f t="shared" ca="1" si="28"/>
        <v>0</v>
      </c>
      <c r="J126" s="96">
        <f t="shared" ca="1" si="28"/>
        <v>0</v>
      </c>
      <c r="K126" s="96">
        <f t="shared" ca="1" si="28"/>
        <v>0</v>
      </c>
      <c r="L126" s="96">
        <f t="shared" ca="1" si="28"/>
        <v>0</v>
      </c>
      <c r="M126" s="96">
        <f t="shared" ca="1" si="28"/>
        <v>0</v>
      </c>
      <c r="N126" s="96">
        <f t="shared" ca="1" si="29"/>
        <v>0</v>
      </c>
      <c r="O126" s="96">
        <f t="shared" ca="1" si="29"/>
        <v>0</v>
      </c>
      <c r="P126" s="96">
        <f t="shared" ca="1" si="29"/>
        <v>0</v>
      </c>
      <c r="Q126" s="96">
        <f t="shared" ca="1" si="29"/>
        <v>0</v>
      </c>
      <c r="R126" s="96">
        <f t="shared" ca="1" si="29"/>
        <v>0</v>
      </c>
      <c r="S126" s="96">
        <f t="shared" ca="1" si="29"/>
        <v>0</v>
      </c>
      <c r="T126" s="96">
        <f t="shared" ca="1" si="29"/>
        <v>0</v>
      </c>
      <c r="U126" s="96">
        <f t="shared" ca="1" si="29"/>
        <v>0</v>
      </c>
      <c r="V126" s="96">
        <f t="shared" ca="1" si="29"/>
        <v>0</v>
      </c>
      <c r="W126" s="96">
        <f t="shared" ca="1" si="29"/>
        <v>0</v>
      </c>
      <c r="X126" s="96">
        <f t="shared" ca="1" si="30"/>
        <v>0</v>
      </c>
      <c r="Y126" s="96">
        <f t="shared" ca="1" si="30"/>
        <v>0</v>
      </c>
      <c r="Z126" s="96">
        <f t="shared" ca="1" si="30"/>
        <v>0</v>
      </c>
      <c r="AA126" s="96">
        <f t="shared" ca="1" si="30"/>
        <v>0</v>
      </c>
      <c r="AB126" s="96">
        <f t="shared" ca="1" si="30"/>
        <v>0</v>
      </c>
      <c r="AC126" s="96">
        <f t="shared" ca="1" si="30"/>
        <v>0</v>
      </c>
      <c r="AD126" s="96">
        <f t="shared" ca="1" si="30"/>
        <v>0</v>
      </c>
      <c r="AE126" s="96">
        <f t="shared" ca="1" si="30"/>
        <v>0</v>
      </c>
      <c r="AF126" s="96">
        <f t="shared" ca="1" si="30"/>
        <v>0</v>
      </c>
      <c r="AG126" s="96">
        <f t="shared" ca="1" si="30"/>
        <v>0</v>
      </c>
      <c r="AH126" s="96">
        <f t="shared" ca="1" si="31"/>
        <v>0</v>
      </c>
      <c r="AI126" s="96">
        <f t="shared" ca="1" si="31"/>
        <v>0</v>
      </c>
      <c r="AJ126" s="96">
        <f t="shared" ca="1" si="31"/>
        <v>0</v>
      </c>
      <c r="AK126" s="96">
        <f t="shared" ca="1" si="31"/>
        <v>0</v>
      </c>
      <c r="AL126" s="96">
        <f t="shared" ca="1" si="31"/>
        <v>0</v>
      </c>
      <c r="AM126" s="96">
        <f t="shared" ca="1" si="31"/>
        <v>0</v>
      </c>
      <c r="AN126" s="96">
        <f t="shared" ca="1" si="31"/>
        <v>0</v>
      </c>
      <c r="AO126" s="96">
        <f t="shared" ca="1" si="31"/>
        <v>0</v>
      </c>
      <c r="AP126" s="96">
        <f t="shared" ca="1" si="31"/>
        <v>0</v>
      </c>
      <c r="AQ126" s="96">
        <f t="shared" ca="1" si="31"/>
        <v>0</v>
      </c>
      <c r="AR126" s="96">
        <f t="shared" ca="1" si="32"/>
        <v>0</v>
      </c>
      <c r="AS126" s="96">
        <f t="shared" ca="1" si="32"/>
        <v>0</v>
      </c>
      <c r="AT126" s="96">
        <f t="shared" ca="1" si="32"/>
        <v>0</v>
      </c>
      <c r="AU126" s="96">
        <f t="shared" ca="1" si="32"/>
        <v>0</v>
      </c>
      <c r="AV126" s="96">
        <f t="shared" ca="1" si="32"/>
        <v>0</v>
      </c>
      <c r="AW126" s="96">
        <f t="shared" ca="1" si="32"/>
        <v>0</v>
      </c>
      <c r="AX126" s="96">
        <f t="shared" ca="1" si="32"/>
        <v>0</v>
      </c>
      <c r="AY126" s="96">
        <f t="shared" ca="1" si="32"/>
        <v>0</v>
      </c>
      <c r="AZ126" s="96">
        <f t="shared" ca="1" si="32"/>
        <v>0</v>
      </c>
      <c r="BA126" s="96">
        <f t="shared" ca="1" si="32"/>
        <v>0</v>
      </c>
      <c r="BB126" s="96">
        <f t="shared" ca="1" si="32"/>
        <v>0</v>
      </c>
      <c r="BC126" s="96">
        <f t="shared" ca="1" si="32"/>
        <v>0</v>
      </c>
      <c r="BD126" s="96">
        <f t="shared" ca="1" si="32"/>
        <v>0</v>
      </c>
      <c r="BE126" s="96">
        <f t="shared" ca="1" si="32"/>
        <v>0</v>
      </c>
      <c r="BF126" s="101">
        <f t="shared" ca="1" si="22"/>
        <v>0</v>
      </c>
    </row>
    <row r="127" spans="2:58">
      <c r="B127" s="139" t="str">
        <v/>
      </c>
      <c r="C127" s="62" t="s">
        <v>127</v>
      </c>
      <c r="D127" s="96">
        <f t="shared" ca="1" si="28"/>
        <v>0</v>
      </c>
      <c r="E127" s="96">
        <f t="shared" ca="1" si="28"/>
        <v>0</v>
      </c>
      <c r="F127" s="96">
        <f t="shared" ca="1" si="28"/>
        <v>0</v>
      </c>
      <c r="G127" s="96">
        <f t="shared" ca="1" si="28"/>
        <v>0</v>
      </c>
      <c r="H127" s="96">
        <f t="shared" ca="1" si="28"/>
        <v>0</v>
      </c>
      <c r="I127" s="96">
        <f t="shared" ca="1" si="28"/>
        <v>0</v>
      </c>
      <c r="J127" s="96">
        <f t="shared" ca="1" si="28"/>
        <v>0</v>
      </c>
      <c r="K127" s="96">
        <f t="shared" ca="1" si="28"/>
        <v>0</v>
      </c>
      <c r="L127" s="96">
        <f t="shared" ca="1" si="28"/>
        <v>0</v>
      </c>
      <c r="M127" s="96">
        <f t="shared" ca="1" si="28"/>
        <v>0</v>
      </c>
      <c r="N127" s="96">
        <f t="shared" ca="1" si="29"/>
        <v>0</v>
      </c>
      <c r="O127" s="96">
        <f t="shared" ca="1" si="29"/>
        <v>0</v>
      </c>
      <c r="P127" s="96">
        <f t="shared" ca="1" si="29"/>
        <v>0</v>
      </c>
      <c r="Q127" s="96">
        <f t="shared" ca="1" si="29"/>
        <v>0</v>
      </c>
      <c r="R127" s="96">
        <f t="shared" ca="1" si="29"/>
        <v>0</v>
      </c>
      <c r="S127" s="96">
        <f t="shared" ca="1" si="29"/>
        <v>0</v>
      </c>
      <c r="T127" s="96">
        <f t="shared" ca="1" si="29"/>
        <v>0</v>
      </c>
      <c r="U127" s="96">
        <f t="shared" ca="1" si="29"/>
        <v>0</v>
      </c>
      <c r="V127" s="96">
        <f t="shared" ca="1" si="29"/>
        <v>0</v>
      </c>
      <c r="W127" s="96">
        <f t="shared" ca="1" si="29"/>
        <v>0</v>
      </c>
      <c r="X127" s="96">
        <f t="shared" ca="1" si="30"/>
        <v>0</v>
      </c>
      <c r="Y127" s="96">
        <f t="shared" ca="1" si="30"/>
        <v>0</v>
      </c>
      <c r="Z127" s="96">
        <f t="shared" ca="1" si="30"/>
        <v>0</v>
      </c>
      <c r="AA127" s="96">
        <f t="shared" ca="1" si="30"/>
        <v>0</v>
      </c>
      <c r="AB127" s="96">
        <f t="shared" ca="1" si="30"/>
        <v>0</v>
      </c>
      <c r="AC127" s="96">
        <f t="shared" ca="1" si="30"/>
        <v>0</v>
      </c>
      <c r="AD127" s="96">
        <f t="shared" ca="1" si="30"/>
        <v>0</v>
      </c>
      <c r="AE127" s="96">
        <f t="shared" ca="1" si="30"/>
        <v>0</v>
      </c>
      <c r="AF127" s="96">
        <f t="shared" ca="1" si="30"/>
        <v>0</v>
      </c>
      <c r="AG127" s="96">
        <f t="shared" ca="1" si="30"/>
        <v>0</v>
      </c>
      <c r="AH127" s="96">
        <f t="shared" ca="1" si="31"/>
        <v>0</v>
      </c>
      <c r="AI127" s="96">
        <f t="shared" ca="1" si="31"/>
        <v>0</v>
      </c>
      <c r="AJ127" s="96">
        <f t="shared" ca="1" si="31"/>
        <v>0</v>
      </c>
      <c r="AK127" s="96">
        <f t="shared" ca="1" si="31"/>
        <v>0</v>
      </c>
      <c r="AL127" s="96">
        <f t="shared" ca="1" si="31"/>
        <v>0</v>
      </c>
      <c r="AM127" s="96">
        <f t="shared" ca="1" si="31"/>
        <v>0</v>
      </c>
      <c r="AN127" s="96">
        <f t="shared" ca="1" si="31"/>
        <v>0</v>
      </c>
      <c r="AO127" s="96">
        <f t="shared" ca="1" si="31"/>
        <v>0</v>
      </c>
      <c r="AP127" s="96">
        <f t="shared" ca="1" si="31"/>
        <v>0</v>
      </c>
      <c r="AQ127" s="96">
        <f t="shared" ca="1" si="31"/>
        <v>0</v>
      </c>
      <c r="AR127" s="96">
        <f t="shared" ca="1" si="32"/>
        <v>0</v>
      </c>
      <c r="AS127" s="96">
        <f t="shared" ca="1" si="32"/>
        <v>0</v>
      </c>
      <c r="AT127" s="96">
        <f t="shared" ca="1" si="32"/>
        <v>0</v>
      </c>
      <c r="AU127" s="96">
        <f t="shared" ca="1" si="32"/>
        <v>0</v>
      </c>
      <c r="AV127" s="96">
        <f t="shared" ca="1" si="32"/>
        <v>0</v>
      </c>
      <c r="AW127" s="96">
        <f t="shared" ca="1" si="32"/>
        <v>0</v>
      </c>
      <c r="AX127" s="96">
        <f t="shared" ca="1" si="32"/>
        <v>0</v>
      </c>
      <c r="AY127" s="96">
        <f t="shared" ca="1" si="32"/>
        <v>0</v>
      </c>
      <c r="AZ127" s="96">
        <f t="shared" ca="1" si="32"/>
        <v>0</v>
      </c>
      <c r="BA127" s="96">
        <f t="shared" ca="1" si="32"/>
        <v>0</v>
      </c>
      <c r="BB127" s="96">
        <f t="shared" ca="1" si="32"/>
        <v>0</v>
      </c>
      <c r="BC127" s="96">
        <f t="shared" ca="1" si="32"/>
        <v>0</v>
      </c>
      <c r="BD127" s="96">
        <f t="shared" ca="1" si="32"/>
        <v>0</v>
      </c>
      <c r="BE127" s="96">
        <f t="shared" ca="1" si="32"/>
        <v>0</v>
      </c>
      <c r="BF127" s="101">
        <f t="shared" ca="1" si="22"/>
        <v>0</v>
      </c>
    </row>
    <row r="128" spans="2:58">
      <c r="B128" s="139" t="str">
        <v/>
      </c>
      <c r="C128" s="62" t="s">
        <v>127</v>
      </c>
      <c r="D128" s="96">
        <f t="shared" ca="1" si="28"/>
        <v>0</v>
      </c>
      <c r="E128" s="96">
        <f t="shared" ca="1" si="28"/>
        <v>0</v>
      </c>
      <c r="F128" s="96">
        <f t="shared" ca="1" si="28"/>
        <v>0</v>
      </c>
      <c r="G128" s="96">
        <f t="shared" ca="1" si="28"/>
        <v>0</v>
      </c>
      <c r="H128" s="96">
        <f t="shared" ca="1" si="28"/>
        <v>0</v>
      </c>
      <c r="I128" s="96">
        <f t="shared" ca="1" si="28"/>
        <v>0</v>
      </c>
      <c r="J128" s="96">
        <f t="shared" ca="1" si="28"/>
        <v>0</v>
      </c>
      <c r="K128" s="96">
        <f t="shared" ca="1" si="28"/>
        <v>0</v>
      </c>
      <c r="L128" s="96">
        <f t="shared" ca="1" si="28"/>
        <v>0</v>
      </c>
      <c r="M128" s="96">
        <f t="shared" ca="1" si="28"/>
        <v>0</v>
      </c>
      <c r="N128" s="96">
        <f t="shared" ca="1" si="29"/>
        <v>0</v>
      </c>
      <c r="O128" s="96">
        <f t="shared" ca="1" si="29"/>
        <v>0</v>
      </c>
      <c r="P128" s="96">
        <f t="shared" ca="1" si="29"/>
        <v>0</v>
      </c>
      <c r="Q128" s="96">
        <f t="shared" ca="1" si="29"/>
        <v>0</v>
      </c>
      <c r="R128" s="96">
        <f t="shared" ca="1" si="29"/>
        <v>0</v>
      </c>
      <c r="S128" s="96">
        <f t="shared" ca="1" si="29"/>
        <v>0</v>
      </c>
      <c r="T128" s="96">
        <f t="shared" ca="1" si="29"/>
        <v>0</v>
      </c>
      <c r="U128" s="96">
        <f t="shared" ca="1" si="29"/>
        <v>0</v>
      </c>
      <c r="V128" s="96">
        <f t="shared" ca="1" si="29"/>
        <v>0</v>
      </c>
      <c r="W128" s="96">
        <f t="shared" ca="1" si="29"/>
        <v>0</v>
      </c>
      <c r="X128" s="96">
        <f t="shared" ca="1" si="30"/>
        <v>0</v>
      </c>
      <c r="Y128" s="96">
        <f t="shared" ca="1" si="30"/>
        <v>0</v>
      </c>
      <c r="Z128" s="96">
        <f t="shared" ca="1" si="30"/>
        <v>0</v>
      </c>
      <c r="AA128" s="96">
        <f t="shared" ca="1" si="30"/>
        <v>0</v>
      </c>
      <c r="AB128" s="96">
        <f t="shared" ca="1" si="30"/>
        <v>0</v>
      </c>
      <c r="AC128" s="96">
        <f t="shared" ca="1" si="30"/>
        <v>0</v>
      </c>
      <c r="AD128" s="96">
        <f t="shared" ca="1" si="30"/>
        <v>0</v>
      </c>
      <c r="AE128" s="96">
        <f t="shared" ca="1" si="30"/>
        <v>0</v>
      </c>
      <c r="AF128" s="96">
        <f t="shared" ca="1" si="30"/>
        <v>0</v>
      </c>
      <c r="AG128" s="96">
        <f t="shared" ca="1" si="30"/>
        <v>0</v>
      </c>
      <c r="AH128" s="96">
        <f t="shared" ca="1" si="31"/>
        <v>0</v>
      </c>
      <c r="AI128" s="96">
        <f t="shared" ca="1" si="31"/>
        <v>0</v>
      </c>
      <c r="AJ128" s="96">
        <f t="shared" ca="1" si="31"/>
        <v>0</v>
      </c>
      <c r="AK128" s="96">
        <f t="shared" ca="1" si="31"/>
        <v>0</v>
      </c>
      <c r="AL128" s="96">
        <f t="shared" ca="1" si="31"/>
        <v>0</v>
      </c>
      <c r="AM128" s="96">
        <f t="shared" ca="1" si="31"/>
        <v>0</v>
      </c>
      <c r="AN128" s="96">
        <f t="shared" ca="1" si="31"/>
        <v>0</v>
      </c>
      <c r="AO128" s="96">
        <f t="shared" ca="1" si="31"/>
        <v>0</v>
      </c>
      <c r="AP128" s="96">
        <f t="shared" ca="1" si="31"/>
        <v>0</v>
      </c>
      <c r="AQ128" s="96">
        <f t="shared" ca="1" si="31"/>
        <v>0</v>
      </c>
      <c r="AR128" s="96">
        <f t="shared" ca="1" si="32"/>
        <v>0</v>
      </c>
      <c r="AS128" s="96">
        <f t="shared" ca="1" si="32"/>
        <v>0</v>
      </c>
      <c r="AT128" s="96">
        <f t="shared" ca="1" si="32"/>
        <v>0</v>
      </c>
      <c r="AU128" s="96">
        <f t="shared" ca="1" si="32"/>
        <v>0</v>
      </c>
      <c r="AV128" s="96">
        <f t="shared" ca="1" si="32"/>
        <v>0</v>
      </c>
      <c r="AW128" s="96">
        <f t="shared" ca="1" si="32"/>
        <v>0</v>
      </c>
      <c r="AX128" s="96">
        <f t="shared" ca="1" si="32"/>
        <v>0</v>
      </c>
      <c r="AY128" s="96">
        <f t="shared" ca="1" si="32"/>
        <v>0</v>
      </c>
      <c r="AZ128" s="96">
        <f t="shared" ca="1" si="32"/>
        <v>0</v>
      </c>
      <c r="BA128" s="96">
        <f t="shared" ca="1" si="32"/>
        <v>0</v>
      </c>
      <c r="BB128" s="96">
        <f t="shared" ca="1" si="32"/>
        <v>0</v>
      </c>
      <c r="BC128" s="96">
        <f t="shared" ca="1" si="32"/>
        <v>0</v>
      </c>
      <c r="BD128" s="96">
        <f t="shared" ca="1" si="32"/>
        <v>0</v>
      </c>
      <c r="BE128" s="96">
        <f t="shared" ca="1" si="32"/>
        <v>0</v>
      </c>
      <c r="BF128" s="101">
        <f t="shared" ca="1" si="22"/>
        <v>0</v>
      </c>
    </row>
    <row r="129" spans="2:58">
      <c r="B129" s="139" t="str">
        <v/>
      </c>
      <c r="C129" s="62" t="s">
        <v>127</v>
      </c>
      <c r="D129" s="96">
        <f t="shared" ca="1" si="28"/>
        <v>0</v>
      </c>
      <c r="E129" s="96">
        <f t="shared" ca="1" si="28"/>
        <v>0</v>
      </c>
      <c r="F129" s="96">
        <f t="shared" ca="1" si="28"/>
        <v>0</v>
      </c>
      <c r="G129" s="96">
        <f t="shared" ca="1" si="28"/>
        <v>0</v>
      </c>
      <c r="H129" s="96">
        <f t="shared" ca="1" si="28"/>
        <v>0</v>
      </c>
      <c r="I129" s="96">
        <f t="shared" ca="1" si="28"/>
        <v>0</v>
      </c>
      <c r="J129" s="96">
        <f t="shared" ca="1" si="28"/>
        <v>0</v>
      </c>
      <c r="K129" s="96">
        <f t="shared" ca="1" si="28"/>
        <v>0</v>
      </c>
      <c r="L129" s="96">
        <f t="shared" ca="1" si="28"/>
        <v>0</v>
      </c>
      <c r="M129" s="96">
        <f t="shared" ca="1" si="28"/>
        <v>0</v>
      </c>
      <c r="N129" s="96">
        <f t="shared" ca="1" si="29"/>
        <v>0</v>
      </c>
      <c r="O129" s="96">
        <f t="shared" ca="1" si="29"/>
        <v>0</v>
      </c>
      <c r="P129" s="96">
        <f t="shared" ca="1" si="29"/>
        <v>0</v>
      </c>
      <c r="Q129" s="96">
        <f t="shared" ca="1" si="29"/>
        <v>0</v>
      </c>
      <c r="R129" s="96">
        <f t="shared" ca="1" si="29"/>
        <v>0</v>
      </c>
      <c r="S129" s="96">
        <f t="shared" ca="1" si="29"/>
        <v>0</v>
      </c>
      <c r="T129" s="96">
        <f t="shared" ca="1" si="29"/>
        <v>0</v>
      </c>
      <c r="U129" s="96">
        <f t="shared" ca="1" si="29"/>
        <v>0</v>
      </c>
      <c r="V129" s="96">
        <f t="shared" ca="1" si="29"/>
        <v>0</v>
      </c>
      <c r="W129" s="96">
        <f t="shared" ca="1" si="29"/>
        <v>0</v>
      </c>
      <c r="X129" s="96">
        <f t="shared" ca="1" si="30"/>
        <v>0</v>
      </c>
      <c r="Y129" s="96">
        <f t="shared" ca="1" si="30"/>
        <v>0</v>
      </c>
      <c r="Z129" s="96">
        <f t="shared" ca="1" si="30"/>
        <v>0</v>
      </c>
      <c r="AA129" s="96">
        <f t="shared" ca="1" si="30"/>
        <v>0</v>
      </c>
      <c r="AB129" s="96">
        <f t="shared" ca="1" si="30"/>
        <v>0</v>
      </c>
      <c r="AC129" s="96">
        <f t="shared" ca="1" si="30"/>
        <v>0</v>
      </c>
      <c r="AD129" s="96">
        <f t="shared" ca="1" si="30"/>
        <v>0</v>
      </c>
      <c r="AE129" s="96">
        <f t="shared" ca="1" si="30"/>
        <v>0</v>
      </c>
      <c r="AF129" s="96">
        <f t="shared" ca="1" si="30"/>
        <v>0</v>
      </c>
      <c r="AG129" s="96">
        <f t="shared" ca="1" si="30"/>
        <v>0</v>
      </c>
      <c r="AH129" s="96">
        <f t="shared" ca="1" si="31"/>
        <v>0</v>
      </c>
      <c r="AI129" s="96">
        <f t="shared" ca="1" si="31"/>
        <v>0</v>
      </c>
      <c r="AJ129" s="96">
        <f t="shared" ca="1" si="31"/>
        <v>0</v>
      </c>
      <c r="AK129" s="96">
        <f t="shared" ca="1" si="31"/>
        <v>0</v>
      </c>
      <c r="AL129" s="96">
        <f t="shared" ca="1" si="31"/>
        <v>0</v>
      </c>
      <c r="AM129" s="96">
        <f t="shared" ca="1" si="31"/>
        <v>0</v>
      </c>
      <c r="AN129" s="96">
        <f t="shared" ca="1" si="31"/>
        <v>0</v>
      </c>
      <c r="AO129" s="96">
        <f t="shared" ca="1" si="31"/>
        <v>0</v>
      </c>
      <c r="AP129" s="96">
        <f t="shared" ca="1" si="31"/>
        <v>0</v>
      </c>
      <c r="AQ129" s="96">
        <f t="shared" ca="1" si="31"/>
        <v>0</v>
      </c>
      <c r="AR129" s="96">
        <f t="shared" ca="1" si="32"/>
        <v>0</v>
      </c>
      <c r="AS129" s="96">
        <f t="shared" ca="1" si="32"/>
        <v>0</v>
      </c>
      <c r="AT129" s="96">
        <f t="shared" ca="1" si="32"/>
        <v>0</v>
      </c>
      <c r="AU129" s="96">
        <f t="shared" ca="1" si="32"/>
        <v>0</v>
      </c>
      <c r="AV129" s="96">
        <f t="shared" ca="1" si="32"/>
        <v>0</v>
      </c>
      <c r="AW129" s="96">
        <f t="shared" ca="1" si="32"/>
        <v>0</v>
      </c>
      <c r="AX129" s="96">
        <f t="shared" ca="1" si="32"/>
        <v>0</v>
      </c>
      <c r="AY129" s="96">
        <f t="shared" ca="1" si="32"/>
        <v>0</v>
      </c>
      <c r="AZ129" s="96">
        <f t="shared" ca="1" si="32"/>
        <v>0</v>
      </c>
      <c r="BA129" s="96">
        <f t="shared" ca="1" si="32"/>
        <v>0</v>
      </c>
      <c r="BB129" s="96">
        <f t="shared" ca="1" si="32"/>
        <v>0</v>
      </c>
      <c r="BC129" s="96">
        <f t="shared" ca="1" si="32"/>
        <v>0</v>
      </c>
      <c r="BD129" s="96">
        <f t="shared" ca="1" si="32"/>
        <v>0</v>
      </c>
      <c r="BE129" s="96">
        <f t="shared" ca="1" si="32"/>
        <v>0</v>
      </c>
      <c r="BF129" s="101">
        <f t="shared" ca="1" si="22"/>
        <v>0</v>
      </c>
    </row>
    <row r="130" spans="2:58">
      <c r="B130" s="139" t="str">
        <v/>
      </c>
      <c r="C130" s="62" t="s">
        <v>127</v>
      </c>
      <c r="D130" s="96">
        <f t="shared" ca="1" si="28"/>
        <v>0</v>
      </c>
      <c r="E130" s="96">
        <f t="shared" ca="1" si="28"/>
        <v>0</v>
      </c>
      <c r="F130" s="96">
        <f t="shared" ca="1" si="28"/>
        <v>0</v>
      </c>
      <c r="G130" s="96">
        <f t="shared" ca="1" si="28"/>
        <v>0</v>
      </c>
      <c r="H130" s="96">
        <f t="shared" ca="1" si="28"/>
        <v>0</v>
      </c>
      <c r="I130" s="96">
        <f t="shared" ca="1" si="28"/>
        <v>0</v>
      </c>
      <c r="J130" s="96">
        <f t="shared" ca="1" si="28"/>
        <v>0</v>
      </c>
      <c r="K130" s="96">
        <f t="shared" ca="1" si="28"/>
        <v>0</v>
      </c>
      <c r="L130" s="96">
        <f t="shared" ca="1" si="28"/>
        <v>0</v>
      </c>
      <c r="M130" s="96">
        <f t="shared" ca="1" si="28"/>
        <v>0</v>
      </c>
      <c r="N130" s="96">
        <f t="shared" ca="1" si="29"/>
        <v>0</v>
      </c>
      <c r="O130" s="96">
        <f t="shared" ca="1" si="29"/>
        <v>0</v>
      </c>
      <c r="P130" s="96">
        <f t="shared" ca="1" si="29"/>
        <v>0</v>
      </c>
      <c r="Q130" s="96">
        <f t="shared" ca="1" si="29"/>
        <v>0</v>
      </c>
      <c r="R130" s="96">
        <f t="shared" ca="1" si="29"/>
        <v>0</v>
      </c>
      <c r="S130" s="96">
        <f t="shared" ca="1" si="29"/>
        <v>0</v>
      </c>
      <c r="T130" s="96">
        <f t="shared" ca="1" si="29"/>
        <v>0</v>
      </c>
      <c r="U130" s="96">
        <f t="shared" ca="1" si="29"/>
        <v>0</v>
      </c>
      <c r="V130" s="96">
        <f t="shared" ca="1" si="29"/>
        <v>0</v>
      </c>
      <c r="W130" s="96">
        <f t="shared" ca="1" si="29"/>
        <v>0</v>
      </c>
      <c r="X130" s="96">
        <f t="shared" ca="1" si="30"/>
        <v>0</v>
      </c>
      <c r="Y130" s="96">
        <f t="shared" ca="1" si="30"/>
        <v>0</v>
      </c>
      <c r="Z130" s="96">
        <f t="shared" ca="1" si="30"/>
        <v>0</v>
      </c>
      <c r="AA130" s="96">
        <f t="shared" ca="1" si="30"/>
        <v>0</v>
      </c>
      <c r="AB130" s="96">
        <f t="shared" ca="1" si="30"/>
        <v>0</v>
      </c>
      <c r="AC130" s="96">
        <f t="shared" ca="1" si="30"/>
        <v>0</v>
      </c>
      <c r="AD130" s="96">
        <f t="shared" ca="1" si="30"/>
        <v>0</v>
      </c>
      <c r="AE130" s="96">
        <f t="shared" ca="1" si="30"/>
        <v>0</v>
      </c>
      <c r="AF130" s="96">
        <f t="shared" ca="1" si="30"/>
        <v>0</v>
      </c>
      <c r="AG130" s="96">
        <f t="shared" ca="1" si="30"/>
        <v>0</v>
      </c>
      <c r="AH130" s="96">
        <f t="shared" ca="1" si="31"/>
        <v>0</v>
      </c>
      <c r="AI130" s="96">
        <f t="shared" ca="1" si="31"/>
        <v>0</v>
      </c>
      <c r="AJ130" s="96">
        <f t="shared" ca="1" si="31"/>
        <v>0</v>
      </c>
      <c r="AK130" s="96">
        <f t="shared" ca="1" si="31"/>
        <v>0</v>
      </c>
      <c r="AL130" s="96">
        <f t="shared" ca="1" si="31"/>
        <v>0</v>
      </c>
      <c r="AM130" s="96">
        <f t="shared" ca="1" si="31"/>
        <v>0</v>
      </c>
      <c r="AN130" s="96">
        <f t="shared" ca="1" si="31"/>
        <v>0</v>
      </c>
      <c r="AO130" s="96">
        <f t="shared" ca="1" si="31"/>
        <v>0</v>
      </c>
      <c r="AP130" s="96">
        <f t="shared" ca="1" si="31"/>
        <v>0</v>
      </c>
      <c r="AQ130" s="96">
        <f t="shared" ca="1" si="31"/>
        <v>0</v>
      </c>
      <c r="AR130" s="96">
        <f t="shared" ca="1" si="32"/>
        <v>0</v>
      </c>
      <c r="AS130" s="96">
        <f t="shared" ca="1" si="32"/>
        <v>0</v>
      </c>
      <c r="AT130" s="96">
        <f t="shared" ca="1" si="32"/>
        <v>0</v>
      </c>
      <c r="AU130" s="96">
        <f t="shared" ca="1" si="32"/>
        <v>0</v>
      </c>
      <c r="AV130" s="96">
        <f t="shared" ca="1" si="32"/>
        <v>0</v>
      </c>
      <c r="AW130" s="96">
        <f t="shared" ca="1" si="32"/>
        <v>0</v>
      </c>
      <c r="AX130" s="96">
        <f t="shared" ca="1" si="32"/>
        <v>0</v>
      </c>
      <c r="AY130" s="96">
        <f t="shared" ca="1" si="32"/>
        <v>0</v>
      </c>
      <c r="AZ130" s="96">
        <f t="shared" ca="1" si="32"/>
        <v>0</v>
      </c>
      <c r="BA130" s="96">
        <f t="shared" ca="1" si="32"/>
        <v>0</v>
      </c>
      <c r="BB130" s="96">
        <f t="shared" ca="1" si="32"/>
        <v>0</v>
      </c>
      <c r="BC130" s="96">
        <f t="shared" ca="1" si="32"/>
        <v>0</v>
      </c>
      <c r="BD130" s="96">
        <f t="shared" ca="1" si="32"/>
        <v>0</v>
      </c>
      <c r="BE130" s="96">
        <f t="shared" ca="1" si="32"/>
        <v>0</v>
      </c>
      <c r="BF130" s="101">
        <f t="shared" ca="1" si="22"/>
        <v>0</v>
      </c>
    </row>
    <row r="131" spans="2:58">
      <c r="B131" s="139" t="str">
        <v/>
      </c>
      <c r="C131" s="62" t="s">
        <v>127</v>
      </c>
      <c r="D131" s="96">
        <f t="shared" ca="1" si="28"/>
        <v>0</v>
      </c>
      <c r="E131" s="96">
        <f t="shared" ca="1" si="28"/>
        <v>0</v>
      </c>
      <c r="F131" s="96">
        <f t="shared" ca="1" si="28"/>
        <v>0</v>
      </c>
      <c r="G131" s="96">
        <f t="shared" ca="1" si="28"/>
        <v>0</v>
      </c>
      <c r="H131" s="96">
        <f t="shared" ca="1" si="28"/>
        <v>0</v>
      </c>
      <c r="I131" s="96">
        <f t="shared" ca="1" si="28"/>
        <v>0</v>
      </c>
      <c r="J131" s="96">
        <f t="shared" ca="1" si="28"/>
        <v>0</v>
      </c>
      <c r="K131" s="96">
        <f t="shared" ca="1" si="28"/>
        <v>0</v>
      </c>
      <c r="L131" s="96">
        <f t="shared" ca="1" si="28"/>
        <v>0</v>
      </c>
      <c r="M131" s="96">
        <f t="shared" ca="1" si="28"/>
        <v>0</v>
      </c>
      <c r="N131" s="96">
        <f t="shared" ca="1" si="29"/>
        <v>0</v>
      </c>
      <c r="O131" s="96">
        <f t="shared" ca="1" si="29"/>
        <v>0</v>
      </c>
      <c r="P131" s="96">
        <f t="shared" ca="1" si="29"/>
        <v>0</v>
      </c>
      <c r="Q131" s="96">
        <f t="shared" ca="1" si="29"/>
        <v>0</v>
      </c>
      <c r="R131" s="96">
        <f t="shared" ca="1" si="29"/>
        <v>0</v>
      </c>
      <c r="S131" s="96">
        <f t="shared" ca="1" si="29"/>
        <v>0</v>
      </c>
      <c r="T131" s="96">
        <f t="shared" ca="1" si="29"/>
        <v>0</v>
      </c>
      <c r="U131" s="96">
        <f t="shared" ca="1" si="29"/>
        <v>0</v>
      </c>
      <c r="V131" s="96">
        <f t="shared" ca="1" si="29"/>
        <v>0</v>
      </c>
      <c r="W131" s="96">
        <f t="shared" ca="1" si="29"/>
        <v>0</v>
      </c>
      <c r="X131" s="96">
        <f t="shared" ca="1" si="30"/>
        <v>0</v>
      </c>
      <c r="Y131" s="96">
        <f t="shared" ca="1" si="30"/>
        <v>0</v>
      </c>
      <c r="Z131" s="96">
        <f t="shared" ca="1" si="30"/>
        <v>0</v>
      </c>
      <c r="AA131" s="96">
        <f t="shared" ca="1" si="30"/>
        <v>0</v>
      </c>
      <c r="AB131" s="96">
        <f t="shared" ca="1" si="30"/>
        <v>0</v>
      </c>
      <c r="AC131" s="96">
        <f t="shared" ca="1" si="30"/>
        <v>0</v>
      </c>
      <c r="AD131" s="96">
        <f t="shared" ca="1" si="30"/>
        <v>0</v>
      </c>
      <c r="AE131" s="96">
        <f t="shared" ca="1" si="30"/>
        <v>0</v>
      </c>
      <c r="AF131" s="96">
        <f t="shared" ca="1" si="30"/>
        <v>0</v>
      </c>
      <c r="AG131" s="96">
        <f t="shared" ca="1" si="30"/>
        <v>0</v>
      </c>
      <c r="AH131" s="96">
        <f t="shared" ca="1" si="31"/>
        <v>0</v>
      </c>
      <c r="AI131" s="96">
        <f t="shared" ca="1" si="31"/>
        <v>0</v>
      </c>
      <c r="AJ131" s="96">
        <f t="shared" ca="1" si="31"/>
        <v>0</v>
      </c>
      <c r="AK131" s="96">
        <f t="shared" ca="1" si="31"/>
        <v>0</v>
      </c>
      <c r="AL131" s="96">
        <f t="shared" ca="1" si="31"/>
        <v>0</v>
      </c>
      <c r="AM131" s="96">
        <f t="shared" ca="1" si="31"/>
        <v>0</v>
      </c>
      <c r="AN131" s="96">
        <f t="shared" ca="1" si="31"/>
        <v>0</v>
      </c>
      <c r="AO131" s="96">
        <f t="shared" ca="1" si="31"/>
        <v>0</v>
      </c>
      <c r="AP131" s="96">
        <f t="shared" ca="1" si="31"/>
        <v>0</v>
      </c>
      <c r="AQ131" s="96">
        <f t="shared" ca="1" si="31"/>
        <v>0</v>
      </c>
      <c r="AR131" s="96">
        <f t="shared" ca="1" si="32"/>
        <v>0</v>
      </c>
      <c r="AS131" s="96">
        <f t="shared" ca="1" si="32"/>
        <v>0</v>
      </c>
      <c r="AT131" s="96">
        <f t="shared" ca="1" si="32"/>
        <v>0</v>
      </c>
      <c r="AU131" s="96">
        <f t="shared" ca="1" si="32"/>
        <v>0</v>
      </c>
      <c r="AV131" s="96">
        <f t="shared" ca="1" si="32"/>
        <v>0</v>
      </c>
      <c r="AW131" s="96">
        <f t="shared" ca="1" si="32"/>
        <v>0</v>
      </c>
      <c r="AX131" s="96">
        <f t="shared" ca="1" si="32"/>
        <v>0</v>
      </c>
      <c r="AY131" s="96">
        <f t="shared" ca="1" si="32"/>
        <v>0</v>
      </c>
      <c r="AZ131" s="96">
        <f t="shared" ca="1" si="32"/>
        <v>0</v>
      </c>
      <c r="BA131" s="96">
        <f t="shared" ca="1" si="32"/>
        <v>0</v>
      </c>
      <c r="BB131" s="96">
        <f t="shared" ca="1" si="32"/>
        <v>0</v>
      </c>
      <c r="BC131" s="96">
        <f t="shared" ca="1" si="32"/>
        <v>0</v>
      </c>
      <c r="BD131" s="96">
        <f t="shared" ca="1" si="32"/>
        <v>0</v>
      </c>
      <c r="BE131" s="96">
        <f t="shared" ca="1" si="32"/>
        <v>0</v>
      </c>
      <c r="BF131" s="101">
        <f t="shared" ca="1" si="22"/>
        <v>0</v>
      </c>
    </row>
    <row r="132" spans="2:58" ht="12">
      <c r="B132" s="139"/>
      <c r="AC132" s="105"/>
      <c r="BF132" s="52" t="s">
        <v>340</v>
      </c>
    </row>
    <row r="134" spans="2:58" ht="15.5">
      <c r="B134" s="50" t="s">
        <v>223</v>
      </c>
      <c r="C134" s="50"/>
      <c r="D134" s="50"/>
      <c r="E134" s="50"/>
      <c r="F134" s="50"/>
      <c r="G134" s="50"/>
      <c r="H134" s="50"/>
      <c r="I134" s="50"/>
      <c r="J134" s="50"/>
      <c r="K134" s="50"/>
      <c r="L134" s="50"/>
      <c r="M134" s="50"/>
      <c r="N134" s="50"/>
      <c r="O134" s="50"/>
      <c r="P134" s="50"/>
      <c r="Q134" s="50"/>
      <c r="R134" s="50"/>
      <c r="S134" s="50"/>
      <c r="T134" s="50"/>
      <c r="U134" s="50"/>
      <c r="V134" s="50"/>
      <c r="W134" s="50"/>
      <c r="X134" s="50"/>
      <c r="Y134" s="50"/>
      <c r="Z134" s="50"/>
      <c r="AA134" s="50"/>
      <c r="AB134" s="50"/>
      <c r="AC134" s="50"/>
      <c r="AD134" s="50"/>
      <c r="AE134" s="50"/>
      <c r="AF134" s="50"/>
      <c r="AG134" s="50"/>
      <c r="AH134" s="50"/>
      <c r="AI134" s="50"/>
    </row>
    <row r="135" spans="2:58" s="137" customFormat="1" ht="46">
      <c r="B135" s="134" t="s">
        <v>126</v>
      </c>
      <c r="C135" s="134" t="s">
        <v>78</v>
      </c>
      <c r="D135" s="134" t="str">
        <f t="array" ref="D135:AI135">TRANSPOSE(Service_list)</f>
        <v>Analogue Core WLR Rentals</v>
      </c>
      <c r="E135" s="134" t="str">
        <v>Analogue Premium Rentals</v>
      </c>
      <c r="F135" s="134" t="str">
        <v>WLR Connections</v>
      </c>
      <c r="G135" s="134" t="str">
        <v>WLR Premium Connections</v>
      </c>
      <c r="H135" s="134" t="str">
        <v>WLR Transfers</v>
      </c>
      <c r="I135" s="134" t="str">
        <v>WLR Premium Transfers</v>
      </c>
      <c r="J135" s="134" t="str">
        <v>WLR Conversions</v>
      </c>
      <c r="K135" s="134" t="str">
        <v>Metallic Path Facility (MPF) New Provide Services</v>
      </c>
      <c r="L135" s="134" t="str">
        <v>Metallic Path Facility (MPF) Single Migrations</v>
      </c>
      <c r="M135" s="134" t="str">
        <v>Metallic Path Facility (MPF) Bulk Migrations</v>
      </c>
      <c r="N135" s="134" t="str">
        <v>Metallic Path Facility (MPF) Rentals</v>
      </c>
      <c r="O135" s="134" t="str">
        <v>Hard Ceases</v>
      </c>
      <c r="P135" s="134" t="str">
        <v>Co-mingling New Provide Services</v>
      </c>
      <c r="Q135" s="134" t="str">
        <v>Co-mingling Rental Services</v>
      </c>
      <c r="R135" s="134" t="str">
        <v>Tie cables</v>
      </c>
      <c r="S135" s="134" t="str">
        <v>Other LLU Ancillary Services</v>
      </c>
      <c r="T135" s="134" t="str">
        <v>Shared Metallic Path Facility (SMPF) New Provides</v>
      </c>
      <c r="U135" s="134" t="str">
        <v>Shared Metallic Path Facility (SMPF) Single Migrations</v>
      </c>
      <c r="V135" s="134" t="str">
        <v>Shared Metallic Path Facility (SMPF) Bulk Migrations</v>
      </c>
      <c r="W135" s="134" t="str">
        <v>Shared Metallic Path Facility (SMPF) Rentals</v>
      </c>
      <c r="X135" s="134" t="str">
        <v>WLR Simultaneously Provided Conversions</v>
      </c>
      <c r="Y135" s="135" t="str">
        <v>WLR Simultaneously Provided Connections</v>
      </c>
      <c r="Z135" s="135" t="str">
        <v>GEA FTTC Rentals</v>
      </c>
      <c r="AA135" s="135" t="str">
        <v>GEA FTTC Connections</v>
      </c>
      <c r="AB135" s="135" t="str">
        <v>GEA CP to CP Migration</v>
      </c>
      <c r="AC135" s="135" t="str">
        <v>GEA Other</v>
      </c>
      <c r="AD135" s="135" t="str">
        <v/>
      </c>
      <c r="AE135" s="135" t="str">
        <v/>
      </c>
      <c r="AF135" s="135" t="str">
        <v/>
      </c>
      <c r="AG135" s="135" t="str">
        <v/>
      </c>
      <c r="AH135" s="135" t="str">
        <v/>
      </c>
      <c r="AI135" s="135" t="str">
        <v/>
      </c>
    </row>
    <row r="136" spans="2:58">
      <c r="B136" s="139" t="str">
        <f t="array" ref="B136:B189">Component_list</f>
        <v>MPF Line Testing Systems</v>
      </c>
      <c r="C136" s="62" t="s">
        <v>127</v>
      </c>
      <c r="D136" s="96">
        <f t="array" aca="1" ref="D136:AI189" ca="1">TRANSPOSE(D100:BE131)</f>
        <v>0</v>
      </c>
      <c r="E136" s="96">
        <f ca="1"/>
        <v>0</v>
      </c>
      <c r="F136" s="96">
        <f ca="1"/>
        <v>0</v>
      </c>
      <c r="G136" s="96">
        <f ca="1"/>
        <v>0</v>
      </c>
      <c r="H136" s="96">
        <f ca="1"/>
        <v>0</v>
      </c>
      <c r="I136" s="96">
        <f ca="1"/>
        <v>0</v>
      </c>
      <c r="J136" s="96">
        <f ca="1"/>
        <v>0</v>
      </c>
      <c r="K136" s="96">
        <f ca="1"/>
        <v>0</v>
      </c>
      <c r="L136" s="96">
        <f ca="1"/>
        <v>0</v>
      </c>
      <c r="M136" s="96">
        <f ca="1"/>
        <v>0</v>
      </c>
      <c r="N136" s="96">
        <f ca="1"/>
        <v>4.1562959896152547</v>
      </c>
      <c r="O136" s="96">
        <f ca="1"/>
        <v>0</v>
      </c>
      <c r="P136" s="96">
        <f ca="1"/>
        <v>0</v>
      </c>
      <c r="Q136" s="96">
        <f ca="1"/>
        <v>0</v>
      </c>
      <c r="R136" s="96">
        <f ca="1"/>
        <v>0</v>
      </c>
      <c r="S136" s="96">
        <f ca="1"/>
        <v>0</v>
      </c>
      <c r="T136" s="96">
        <f ca="1"/>
        <v>0</v>
      </c>
      <c r="U136" s="96">
        <f ca="1"/>
        <v>0</v>
      </c>
      <c r="V136" s="96">
        <f ca="1"/>
        <v>0</v>
      </c>
      <c r="W136" s="96">
        <f ca="1"/>
        <v>0</v>
      </c>
      <c r="X136" s="96">
        <f ca="1"/>
        <v>0</v>
      </c>
      <c r="Y136" s="96">
        <f ca="1"/>
        <v>0</v>
      </c>
      <c r="Z136" s="96">
        <f ca="1"/>
        <v>0</v>
      </c>
      <c r="AA136" s="96">
        <f ca="1"/>
        <v>0</v>
      </c>
      <c r="AB136" s="96">
        <f ca="1"/>
        <v>0</v>
      </c>
      <c r="AC136" s="96">
        <f ca="1"/>
        <v>0</v>
      </c>
      <c r="AD136" s="96">
        <f ca="1"/>
        <v>0</v>
      </c>
      <c r="AE136" s="96">
        <f ca="1"/>
        <v>0</v>
      </c>
      <c r="AF136" s="96">
        <f ca="1"/>
        <v>0</v>
      </c>
      <c r="AG136" s="96">
        <f ca="1"/>
        <v>0</v>
      </c>
      <c r="AH136" s="96">
        <f ca="1"/>
        <v>0</v>
      </c>
      <c r="AI136" s="96">
        <f ca="1"/>
        <v>0</v>
      </c>
    </row>
    <row r="137" spans="2:58">
      <c r="B137" s="139" t="str">
        <v>Openreach time related charges</v>
      </c>
      <c r="C137" s="62" t="s">
        <v>127</v>
      </c>
      <c r="D137" s="96">
        <f ca="1"/>
        <v>0</v>
      </c>
      <c r="E137" s="96">
        <f ca="1"/>
        <v>0</v>
      </c>
      <c r="F137" s="96">
        <f ca="1"/>
        <v>0</v>
      </c>
      <c r="G137" s="96">
        <f ca="1"/>
        <v>0</v>
      </c>
      <c r="H137" s="96">
        <f ca="1"/>
        <v>0</v>
      </c>
      <c r="I137" s="96">
        <f ca="1"/>
        <v>0</v>
      </c>
      <c r="J137" s="96">
        <f ca="1"/>
        <v>0</v>
      </c>
      <c r="K137" s="96">
        <f ca="1"/>
        <v>0</v>
      </c>
      <c r="L137" s="96">
        <f ca="1"/>
        <v>0</v>
      </c>
      <c r="M137" s="96">
        <f ca="1"/>
        <v>0</v>
      </c>
      <c r="N137" s="96">
        <f ca="1"/>
        <v>0</v>
      </c>
      <c r="O137" s="96">
        <f ca="1"/>
        <v>0</v>
      </c>
      <c r="P137" s="96">
        <f ca="1"/>
        <v>0</v>
      </c>
      <c r="Q137" s="96">
        <f ca="1"/>
        <v>0</v>
      </c>
      <c r="R137" s="96">
        <f ca="1"/>
        <v>0</v>
      </c>
      <c r="S137" s="96">
        <f ca="1"/>
        <v>0</v>
      </c>
      <c r="T137" s="96">
        <f ca="1"/>
        <v>0</v>
      </c>
      <c r="U137" s="96">
        <f ca="1"/>
        <v>0</v>
      </c>
      <c r="V137" s="96">
        <f ca="1"/>
        <v>0</v>
      </c>
      <c r="W137" s="96">
        <f ca="1"/>
        <v>0</v>
      </c>
      <c r="X137" s="96">
        <f ca="1"/>
        <v>0</v>
      </c>
      <c r="Y137" s="96">
        <f ca="1"/>
        <v>0</v>
      </c>
      <c r="Z137" s="96">
        <f ca="1"/>
        <v>0</v>
      </c>
      <c r="AA137" s="96">
        <f ca="1"/>
        <v>0</v>
      </c>
      <c r="AB137" s="96">
        <f ca="1"/>
        <v>0</v>
      </c>
      <c r="AC137" s="96">
        <f ca="1"/>
        <v>0</v>
      </c>
      <c r="AD137" s="96">
        <f ca="1"/>
        <v>0</v>
      </c>
      <c r="AE137" s="96">
        <f ca="1"/>
        <v>0</v>
      </c>
      <c r="AF137" s="96">
        <f ca="1"/>
        <v>0</v>
      </c>
      <c r="AG137" s="96">
        <f ca="1"/>
        <v>0</v>
      </c>
      <c r="AH137" s="96">
        <f ca="1"/>
        <v>0</v>
      </c>
      <c r="AI137" s="96">
        <f ca="1"/>
        <v>0</v>
      </c>
    </row>
    <row r="138" spans="2:58">
      <c r="B138" s="139" t="str">
        <v>Co-mingling electricity</v>
      </c>
      <c r="C138" s="62" t="s">
        <v>127</v>
      </c>
      <c r="D138" s="96">
        <f ca="1"/>
        <v>0</v>
      </c>
      <c r="E138" s="96">
        <f ca="1"/>
        <v>0</v>
      </c>
      <c r="F138" s="96">
        <f ca="1"/>
        <v>0</v>
      </c>
      <c r="G138" s="96">
        <f ca="1"/>
        <v>0</v>
      </c>
      <c r="H138" s="96">
        <f ca="1"/>
        <v>0</v>
      </c>
      <c r="I138" s="96">
        <f ca="1"/>
        <v>0</v>
      </c>
      <c r="J138" s="96">
        <f ca="1"/>
        <v>0</v>
      </c>
      <c r="K138" s="96">
        <f ca="1"/>
        <v>0</v>
      </c>
      <c r="L138" s="96">
        <f ca="1"/>
        <v>0</v>
      </c>
      <c r="M138" s="96">
        <f ca="1"/>
        <v>0</v>
      </c>
      <c r="N138" s="96">
        <f ca="1"/>
        <v>0</v>
      </c>
      <c r="O138" s="96">
        <f ca="1"/>
        <v>0</v>
      </c>
      <c r="P138" s="96">
        <f ca="1"/>
        <v>0</v>
      </c>
      <c r="Q138" s="96">
        <f ca="1"/>
        <v>0</v>
      </c>
      <c r="R138" s="96">
        <f ca="1"/>
        <v>0</v>
      </c>
      <c r="S138" s="96">
        <f ca="1"/>
        <v>0</v>
      </c>
      <c r="T138" s="96">
        <f ca="1"/>
        <v>0</v>
      </c>
      <c r="U138" s="96">
        <f ca="1"/>
        <v>0</v>
      </c>
      <c r="V138" s="96">
        <f ca="1"/>
        <v>0</v>
      </c>
      <c r="W138" s="96">
        <f ca="1"/>
        <v>0</v>
      </c>
      <c r="X138" s="96">
        <f ca="1"/>
        <v>0</v>
      </c>
      <c r="Y138" s="96">
        <f ca="1"/>
        <v>0</v>
      </c>
      <c r="Z138" s="96">
        <f ca="1"/>
        <v>0</v>
      </c>
      <c r="AA138" s="96">
        <f ca="1"/>
        <v>0</v>
      </c>
      <c r="AB138" s="96">
        <f ca="1"/>
        <v>0</v>
      </c>
      <c r="AC138" s="96">
        <f ca="1"/>
        <v>0</v>
      </c>
      <c r="AD138" s="96">
        <f ca="1"/>
        <v>0</v>
      </c>
      <c r="AE138" s="96">
        <f ca="1"/>
        <v>0</v>
      </c>
      <c r="AF138" s="96">
        <f ca="1"/>
        <v>0</v>
      </c>
      <c r="AG138" s="96">
        <f ca="1"/>
        <v>0</v>
      </c>
      <c r="AH138" s="96">
        <f ca="1"/>
        <v>0</v>
      </c>
      <c r="AI138" s="96">
        <f ca="1"/>
        <v>0</v>
      </c>
    </row>
    <row r="139" spans="2:58">
      <c r="B139" s="139" t="str">
        <v>Co-mingling set up</v>
      </c>
      <c r="C139" s="62" t="s">
        <v>127</v>
      </c>
      <c r="D139" s="96">
        <f ca="1"/>
        <v>0</v>
      </c>
      <c r="E139" s="96">
        <f ca="1"/>
        <v>0</v>
      </c>
      <c r="F139" s="96">
        <f ca="1"/>
        <v>0</v>
      </c>
      <c r="G139" s="96">
        <f ca="1"/>
        <v>0</v>
      </c>
      <c r="H139" s="96">
        <f ca="1"/>
        <v>0</v>
      </c>
      <c r="I139" s="96">
        <f ca="1"/>
        <v>0</v>
      </c>
      <c r="J139" s="96">
        <f ca="1"/>
        <v>0</v>
      </c>
      <c r="K139" s="96">
        <f ca="1"/>
        <v>0</v>
      </c>
      <c r="L139" s="96">
        <f ca="1"/>
        <v>0</v>
      </c>
      <c r="M139" s="96">
        <f ca="1"/>
        <v>0</v>
      </c>
      <c r="N139" s="96">
        <f ca="1"/>
        <v>0</v>
      </c>
      <c r="O139" s="96">
        <f ca="1"/>
        <v>0</v>
      </c>
      <c r="P139" s="96">
        <f ca="1"/>
        <v>7435.9071040851331</v>
      </c>
      <c r="Q139" s="96">
        <f ca="1"/>
        <v>0</v>
      </c>
      <c r="R139" s="96">
        <f ca="1"/>
        <v>0</v>
      </c>
      <c r="S139" s="96">
        <f ca="1"/>
        <v>0</v>
      </c>
      <c r="T139" s="96">
        <f ca="1"/>
        <v>0</v>
      </c>
      <c r="U139" s="96">
        <f ca="1"/>
        <v>0</v>
      </c>
      <c r="V139" s="96">
        <f ca="1"/>
        <v>0</v>
      </c>
      <c r="W139" s="96">
        <f ca="1"/>
        <v>0</v>
      </c>
      <c r="X139" s="96">
        <f ca="1"/>
        <v>0</v>
      </c>
      <c r="Y139" s="96">
        <f ca="1"/>
        <v>0</v>
      </c>
      <c r="Z139" s="96">
        <f ca="1"/>
        <v>0</v>
      </c>
      <c r="AA139" s="96">
        <f ca="1"/>
        <v>0</v>
      </c>
      <c r="AB139" s="96">
        <f ca="1"/>
        <v>0</v>
      </c>
      <c r="AC139" s="96">
        <f ca="1"/>
        <v>0</v>
      </c>
      <c r="AD139" s="96">
        <f ca="1"/>
        <v>0</v>
      </c>
      <c r="AE139" s="96">
        <f ca="1"/>
        <v>0</v>
      </c>
      <c r="AF139" s="96">
        <f ca="1"/>
        <v>0</v>
      </c>
      <c r="AG139" s="96">
        <f ca="1"/>
        <v>0</v>
      </c>
      <c r="AH139" s="96">
        <f ca="1"/>
        <v>0</v>
      </c>
      <c r="AI139" s="96">
        <f ca="1"/>
        <v>0</v>
      </c>
    </row>
    <row r="140" spans="2:58">
      <c r="B140" s="139" t="str">
        <v>Co-mingling rentals</v>
      </c>
      <c r="C140" s="62" t="s">
        <v>127</v>
      </c>
      <c r="D140" s="96">
        <f ca="1"/>
        <v>0</v>
      </c>
      <c r="E140" s="96">
        <f ca="1"/>
        <v>0</v>
      </c>
      <c r="F140" s="96">
        <f ca="1"/>
        <v>0</v>
      </c>
      <c r="G140" s="96">
        <f ca="1"/>
        <v>0</v>
      </c>
      <c r="H140" s="96">
        <f ca="1"/>
        <v>0</v>
      </c>
      <c r="I140" s="96">
        <f ca="1"/>
        <v>0</v>
      </c>
      <c r="J140" s="96">
        <f ca="1"/>
        <v>0</v>
      </c>
      <c r="K140" s="96">
        <f ca="1"/>
        <v>0</v>
      </c>
      <c r="L140" s="96">
        <f ca="1"/>
        <v>0</v>
      </c>
      <c r="M140" s="96">
        <f ca="1"/>
        <v>0</v>
      </c>
      <c r="N140" s="96">
        <f ca="1"/>
        <v>0</v>
      </c>
      <c r="O140" s="96">
        <f ca="1"/>
        <v>0</v>
      </c>
      <c r="P140" s="96">
        <f ca="1"/>
        <v>0</v>
      </c>
      <c r="Q140" s="96">
        <f ca="1"/>
        <v>710.77573452305376</v>
      </c>
      <c r="R140" s="96">
        <f ca="1"/>
        <v>0</v>
      </c>
      <c r="S140" s="96">
        <f ca="1"/>
        <v>0</v>
      </c>
      <c r="T140" s="96">
        <f ca="1"/>
        <v>0</v>
      </c>
      <c r="U140" s="96">
        <f ca="1"/>
        <v>0</v>
      </c>
      <c r="V140" s="96">
        <f ca="1"/>
        <v>0</v>
      </c>
      <c r="W140" s="96">
        <f ca="1"/>
        <v>0</v>
      </c>
      <c r="X140" s="96">
        <f ca="1"/>
        <v>0</v>
      </c>
      <c r="Y140" s="96">
        <f ca="1"/>
        <v>0</v>
      </c>
      <c r="Z140" s="96">
        <f ca="1"/>
        <v>0</v>
      </c>
      <c r="AA140" s="96">
        <f ca="1"/>
        <v>0</v>
      </c>
      <c r="AB140" s="96">
        <f ca="1"/>
        <v>0</v>
      </c>
      <c r="AC140" s="96">
        <f ca="1"/>
        <v>0</v>
      </c>
      <c r="AD140" s="96">
        <f ca="1"/>
        <v>0</v>
      </c>
      <c r="AE140" s="96">
        <f ca="1"/>
        <v>0</v>
      </c>
      <c r="AF140" s="96">
        <f ca="1"/>
        <v>0</v>
      </c>
      <c r="AG140" s="96">
        <f ca="1"/>
        <v>0</v>
      </c>
      <c r="AH140" s="96">
        <f ca="1"/>
        <v>0</v>
      </c>
      <c r="AI140" s="96">
        <f ca="1"/>
        <v>0</v>
      </c>
    </row>
    <row r="141" spans="2:58">
      <c r="B141" s="139" t="str">
        <v>WLA tie cables</v>
      </c>
      <c r="C141" s="62" t="s">
        <v>127</v>
      </c>
      <c r="D141" s="96">
        <f ca="1"/>
        <v>0</v>
      </c>
      <c r="E141" s="96">
        <f ca="1"/>
        <v>0</v>
      </c>
      <c r="F141" s="96">
        <f ca="1"/>
        <v>0</v>
      </c>
      <c r="G141" s="96">
        <f ca="1"/>
        <v>0</v>
      </c>
      <c r="H141" s="96">
        <f ca="1"/>
        <v>0</v>
      </c>
      <c r="I141" s="96">
        <f ca="1"/>
        <v>0</v>
      </c>
      <c r="J141" s="96">
        <f ca="1"/>
        <v>0</v>
      </c>
      <c r="K141" s="96">
        <f ca="1"/>
        <v>0</v>
      </c>
      <c r="L141" s="96">
        <f ca="1"/>
        <v>0</v>
      </c>
      <c r="M141" s="96">
        <f ca="1"/>
        <v>0</v>
      </c>
      <c r="N141" s="96">
        <f ca="1"/>
        <v>0</v>
      </c>
      <c r="O141" s="96">
        <f ca="1"/>
        <v>0</v>
      </c>
      <c r="P141" s="96">
        <f ca="1"/>
        <v>0</v>
      </c>
      <c r="Q141" s="96">
        <f ca="1"/>
        <v>0</v>
      </c>
      <c r="R141" s="96">
        <f ca="1"/>
        <v>9.3519944060866944</v>
      </c>
      <c r="S141" s="96">
        <f ca="1"/>
        <v>0</v>
      </c>
      <c r="T141" s="96">
        <f ca="1"/>
        <v>0</v>
      </c>
      <c r="U141" s="96">
        <f ca="1"/>
        <v>0</v>
      </c>
      <c r="V141" s="96">
        <f ca="1"/>
        <v>0</v>
      </c>
      <c r="W141" s="96">
        <f ca="1"/>
        <v>0</v>
      </c>
      <c r="X141" s="96">
        <f ca="1"/>
        <v>0</v>
      </c>
      <c r="Y141" s="96">
        <f ca="1"/>
        <v>0</v>
      </c>
      <c r="Z141" s="96">
        <f ca="1"/>
        <v>0</v>
      </c>
      <c r="AA141" s="96">
        <f ca="1"/>
        <v>0</v>
      </c>
      <c r="AB141" s="96">
        <f ca="1"/>
        <v>0</v>
      </c>
      <c r="AC141" s="96">
        <f ca="1"/>
        <v>0</v>
      </c>
      <c r="AD141" s="96">
        <f ca="1"/>
        <v>0</v>
      </c>
      <c r="AE141" s="96">
        <f ca="1"/>
        <v>0</v>
      </c>
      <c r="AF141" s="96">
        <f ca="1"/>
        <v>0</v>
      </c>
      <c r="AG141" s="96">
        <f ca="1"/>
        <v>0</v>
      </c>
      <c r="AH141" s="96">
        <f ca="1"/>
        <v>0</v>
      </c>
      <c r="AI141" s="96">
        <f ca="1"/>
        <v>0</v>
      </c>
    </row>
    <row r="142" spans="2:58">
      <c r="B142" s="139" t="str">
        <v>Local Loop Unbundling systems development</v>
      </c>
      <c r="C142" s="62" t="s">
        <v>127</v>
      </c>
      <c r="D142" s="96">
        <f ca="1"/>
        <v>0</v>
      </c>
      <c r="E142" s="96">
        <f ca="1"/>
        <v>0</v>
      </c>
      <c r="F142" s="96">
        <f ca="1"/>
        <v>4.4115462558377554E-2</v>
      </c>
      <c r="G142" s="96">
        <f ca="1"/>
        <v>0</v>
      </c>
      <c r="H142" s="96">
        <f ca="1"/>
        <v>0</v>
      </c>
      <c r="I142" s="96">
        <f ca="1"/>
        <v>0</v>
      </c>
      <c r="J142" s="96">
        <f ca="1"/>
        <v>0.15788691862998283</v>
      </c>
      <c r="K142" s="96">
        <f ca="1"/>
        <v>0.15788691862998283</v>
      </c>
      <c r="L142" s="96">
        <f ca="1"/>
        <v>0.15788691862998283</v>
      </c>
      <c r="M142" s="96">
        <f ca="1"/>
        <v>0.15788691862998283</v>
      </c>
      <c r="N142" s="96">
        <f ca="1"/>
        <v>0.15788691862998283</v>
      </c>
      <c r="O142" s="96">
        <f ca="1"/>
        <v>0.10912772317072342</v>
      </c>
      <c r="P142" s="96">
        <f ca="1"/>
        <v>0.99491977401393594</v>
      </c>
      <c r="Q142" s="96">
        <f ca="1"/>
        <v>6.0124731734167725</v>
      </c>
      <c r="R142" s="96">
        <f ca="1"/>
        <v>9.8679324143739269E-2</v>
      </c>
      <c r="S142" s="96">
        <f ca="1"/>
        <v>0.15788691862998283</v>
      </c>
      <c r="T142" s="96">
        <f ca="1"/>
        <v>4.0632662882716164E-2</v>
      </c>
      <c r="U142" s="96">
        <f ca="1"/>
        <v>4.0632662882716164E-2</v>
      </c>
      <c r="V142" s="96">
        <f ca="1"/>
        <v>4.0632662882716164E-2</v>
      </c>
      <c r="W142" s="96">
        <f ca="1"/>
        <v>4.0632662882716164E-2</v>
      </c>
      <c r="X142" s="96">
        <f ca="1"/>
        <v>0.15788691862998283</v>
      </c>
      <c r="Y142" s="96">
        <f ca="1"/>
        <v>0.15788691862998283</v>
      </c>
      <c r="Z142" s="96">
        <f ca="1"/>
        <v>0</v>
      </c>
      <c r="AA142" s="96">
        <f ca="1"/>
        <v>0</v>
      </c>
      <c r="AB142" s="96">
        <f ca="1"/>
        <v>0</v>
      </c>
      <c r="AC142" s="96">
        <f ca="1"/>
        <v>0</v>
      </c>
      <c r="AD142" s="96">
        <f ca="1"/>
        <v>0</v>
      </c>
      <c r="AE142" s="96">
        <f ca="1"/>
        <v>0</v>
      </c>
      <c r="AF142" s="96">
        <f ca="1"/>
        <v>0</v>
      </c>
      <c r="AG142" s="96">
        <f ca="1"/>
        <v>0</v>
      </c>
      <c r="AH142" s="96">
        <f ca="1"/>
        <v>0</v>
      </c>
      <c r="AI142" s="96">
        <f ca="1"/>
        <v>0</v>
      </c>
    </row>
    <row r="143" spans="2:58">
      <c r="B143" s="139" t="str">
        <v>Wholesale Access specific</v>
      </c>
      <c r="C143" s="62" t="s">
        <v>127</v>
      </c>
      <c r="D143" s="96">
        <f ca="1"/>
        <v>0</v>
      </c>
      <c r="E143" s="96">
        <f ca="1"/>
        <v>0</v>
      </c>
      <c r="F143" s="96">
        <f ca="1"/>
        <v>4.7284853767120385</v>
      </c>
      <c r="G143" s="96">
        <f ca="1"/>
        <v>6.5673408009889425</v>
      </c>
      <c r="H143" s="96">
        <f ca="1"/>
        <v>6.5673408009889425</v>
      </c>
      <c r="I143" s="96">
        <f ca="1"/>
        <v>6.5673408009889425</v>
      </c>
      <c r="J143" s="96">
        <f ca="1"/>
        <v>0</v>
      </c>
      <c r="K143" s="96">
        <f ca="1"/>
        <v>0</v>
      </c>
      <c r="L143" s="96">
        <f ca="1"/>
        <v>0</v>
      </c>
      <c r="M143" s="96">
        <f ca="1"/>
        <v>0</v>
      </c>
      <c r="N143" s="96">
        <f ca="1"/>
        <v>0</v>
      </c>
      <c r="O143" s="96">
        <f ca="1"/>
        <v>0</v>
      </c>
      <c r="P143" s="96">
        <f ca="1"/>
        <v>0</v>
      </c>
      <c r="Q143" s="96">
        <f ca="1"/>
        <v>0</v>
      </c>
      <c r="R143" s="96">
        <f ca="1"/>
        <v>0</v>
      </c>
      <c r="S143" s="96">
        <f ca="1"/>
        <v>0</v>
      </c>
      <c r="T143" s="96">
        <f ca="1"/>
        <v>0</v>
      </c>
      <c r="U143" s="96">
        <f ca="1"/>
        <v>0</v>
      </c>
      <c r="V143" s="96">
        <f ca="1"/>
        <v>0</v>
      </c>
      <c r="W143" s="96">
        <f ca="1"/>
        <v>0</v>
      </c>
      <c r="X143" s="96">
        <f ca="1"/>
        <v>6.5673408009889425</v>
      </c>
      <c r="Y143" s="96">
        <f ca="1"/>
        <v>6.5673408009889425</v>
      </c>
      <c r="Z143" s="96">
        <f ca="1"/>
        <v>0</v>
      </c>
      <c r="AA143" s="96">
        <f ca="1"/>
        <v>0</v>
      </c>
      <c r="AB143" s="96">
        <f ca="1"/>
        <v>0</v>
      </c>
      <c r="AC143" s="96">
        <f ca="1"/>
        <v>0</v>
      </c>
      <c r="AD143" s="96">
        <f ca="1"/>
        <v>0</v>
      </c>
      <c r="AE143" s="96">
        <f ca="1"/>
        <v>0</v>
      </c>
      <c r="AF143" s="96">
        <f ca="1"/>
        <v>0</v>
      </c>
      <c r="AG143" s="96">
        <f ca="1"/>
        <v>0</v>
      </c>
      <c r="AH143" s="96">
        <f ca="1"/>
        <v>0</v>
      </c>
      <c r="AI143" s="96">
        <f ca="1"/>
        <v>0</v>
      </c>
    </row>
    <row r="144" spans="2:58">
      <c r="B144" s="139" t="str">
        <v>Routeing &amp; records</v>
      </c>
      <c r="C144" s="62" t="s">
        <v>127</v>
      </c>
      <c r="D144" s="96">
        <f ca="1"/>
        <v>0</v>
      </c>
      <c r="E144" s="96">
        <f ca="1"/>
        <v>0</v>
      </c>
      <c r="F144" s="96">
        <f ca="1"/>
        <v>1.7206888709218107</v>
      </c>
      <c r="G144" s="96">
        <f ca="1"/>
        <v>1.7206888709218107</v>
      </c>
      <c r="H144" s="96">
        <f ca="1"/>
        <v>0</v>
      </c>
      <c r="I144" s="96">
        <f ca="1"/>
        <v>1.7206888709218107</v>
      </c>
      <c r="J144" s="96">
        <f ca="1"/>
        <v>1.7206888709218107</v>
      </c>
      <c r="K144" s="96">
        <f ca="1"/>
        <v>1.7206888709218107</v>
      </c>
      <c r="L144" s="96">
        <f ca="1"/>
        <v>0</v>
      </c>
      <c r="M144" s="96">
        <f ca="1"/>
        <v>0</v>
      </c>
      <c r="N144" s="96">
        <f ca="1"/>
        <v>0</v>
      </c>
      <c r="O144" s="96">
        <f ca="1"/>
        <v>0</v>
      </c>
      <c r="P144" s="96">
        <f ca="1"/>
        <v>0</v>
      </c>
      <c r="Q144" s="96">
        <f ca="1"/>
        <v>0</v>
      </c>
      <c r="R144" s="96">
        <f ca="1"/>
        <v>0</v>
      </c>
      <c r="S144" s="96">
        <f ca="1"/>
        <v>0</v>
      </c>
      <c r="T144" s="96">
        <f ca="1"/>
        <v>0</v>
      </c>
      <c r="U144" s="96">
        <f ca="1"/>
        <v>0</v>
      </c>
      <c r="V144" s="96">
        <f ca="1"/>
        <v>0</v>
      </c>
      <c r="W144" s="96">
        <f ca="1"/>
        <v>0</v>
      </c>
      <c r="X144" s="96">
        <f ca="1"/>
        <v>1.7206888709218107</v>
      </c>
      <c r="Y144" s="96">
        <f ca="1"/>
        <v>1.7206888709218107</v>
      </c>
      <c r="Z144" s="96">
        <f ca="1"/>
        <v>0</v>
      </c>
      <c r="AA144" s="96">
        <f ca="1"/>
        <v>1.7206888709218107</v>
      </c>
      <c r="AB144" s="96">
        <f ca="1"/>
        <v>1.7206888709218107</v>
      </c>
      <c r="AC144" s="96">
        <f ca="1"/>
        <v>0</v>
      </c>
      <c r="AD144" s="96">
        <f ca="1"/>
        <v>0</v>
      </c>
      <c r="AE144" s="96">
        <f ca="1"/>
        <v>0</v>
      </c>
      <c r="AF144" s="96">
        <f ca="1"/>
        <v>0</v>
      </c>
      <c r="AG144" s="96">
        <f ca="1"/>
        <v>0</v>
      </c>
      <c r="AH144" s="96">
        <f ca="1"/>
        <v>0</v>
      </c>
      <c r="AI144" s="96">
        <f ca="1"/>
        <v>0</v>
      </c>
    </row>
    <row r="145" spans="2:35">
      <c r="B145" s="139" t="str">
        <v>MDF Hardware jumpering</v>
      </c>
      <c r="C145" s="62" t="s">
        <v>127</v>
      </c>
      <c r="D145" s="96">
        <f ca="1"/>
        <v>0</v>
      </c>
      <c r="E145" s="96">
        <f ca="1"/>
        <v>0</v>
      </c>
      <c r="F145" s="96">
        <f ca="1"/>
        <v>11.931379367849875</v>
      </c>
      <c r="G145" s="96">
        <f ca="1"/>
        <v>10.66433023144104</v>
      </c>
      <c r="H145" s="96">
        <f ca="1"/>
        <v>0</v>
      </c>
      <c r="I145" s="96">
        <f ca="1"/>
        <v>0</v>
      </c>
      <c r="J145" s="96">
        <f ca="1"/>
        <v>15.204589636906036</v>
      </c>
      <c r="K145" s="96">
        <f ca="1"/>
        <v>15.204589636906036</v>
      </c>
      <c r="L145" s="96">
        <f ca="1"/>
        <v>15.310177064940106</v>
      </c>
      <c r="M145" s="96">
        <f ca="1"/>
        <v>9.9252182352025518</v>
      </c>
      <c r="N145" s="96">
        <f ca="1"/>
        <v>0</v>
      </c>
      <c r="O145" s="96">
        <f ca="1"/>
        <v>11.297854799645458</v>
      </c>
      <c r="P145" s="96">
        <f ca="1"/>
        <v>0</v>
      </c>
      <c r="Q145" s="96">
        <f ca="1"/>
        <v>0</v>
      </c>
      <c r="R145" s="96">
        <f ca="1"/>
        <v>0</v>
      </c>
      <c r="S145" s="96">
        <f ca="1"/>
        <v>0.31676228410220908</v>
      </c>
      <c r="T145" s="96">
        <f ca="1"/>
        <v>12.353729079986154</v>
      </c>
      <c r="U145" s="96">
        <f ca="1"/>
        <v>14.676652496735688</v>
      </c>
      <c r="V145" s="96">
        <f ca="1"/>
        <v>9.714043379134413</v>
      </c>
      <c r="W145" s="96">
        <f ca="1"/>
        <v>0</v>
      </c>
      <c r="X145" s="96">
        <f ca="1"/>
        <v>17.421925625621501</v>
      </c>
      <c r="Y145" s="96">
        <f ca="1"/>
        <v>11.614617083747667</v>
      </c>
      <c r="Z145" s="96">
        <f ca="1"/>
        <v>0</v>
      </c>
      <c r="AA145" s="96">
        <f ca="1"/>
        <v>0</v>
      </c>
      <c r="AB145" s="96">
        <f ca="1"/>
        <v>0</v>
      </c>
      <c r="AC145" s="96">
        <f ca="1"/>
        <v>0</v>
      </c>
      <c r="AD145" s="96">
        <f ca="1"/>
        <v>0</v>
      </c>
      <c r="AE145" s="96">
        <f ca="1"/>
        <v>0</v>
      </c>
      <c r="AF145" s="96">
        <f ca="1"/>
        <v>0</v>
      </c>
      <c r="AG145" s="96">
        <f ca="1"/>
        <v>0</v>
      </c>
      <c r="AH145" s="96">
        <f ca="1"/>
        <v>0</v>
      </c>
      <c r="AI145" s="96">
        <f ca="1"/>
        <v>0</v>
      </c>
    </row>
    <row r="146" spans="2:35">
      <c r="B146" s="139" t="str">
        <v>E side copper capital</v>
      </c>
      <c r="C146" s="62" t="s">
        <v>127</v>
      </c>
      <c r="D146" s="96">
        <f ca="1"/>
        <v>2.3671353471793366</v>
      </c>
      <c r="E146" s="96">
        <f ca="1"/>
        <v>2.3671353471793366</v>
      </c>
      <c r="F146" s="96">
        <f ca="1"/>
        <v>0</v>
      </c>
      <c r="G146" s="96">
        <f ca="1"/>
        <v>0</v>
      </c>
      <c r="H146" s="96">
        <f ca="1"/>
        <v>0</v>
      </c>
      <c r="I146" s="96">
        <f ca="1"/>
        <v>0</v>
      </c>
      <c r="J146" s="96">
        <f ca="1"/>
        <v>0</v>
      </c>
      <c r="K146" s="96">
        <f ca="1"/>
        <v>0</v>
      </c>
      <c r="L146" s="96">
        <f ca="1"/>
        <v>0</v>
      </c>
      <c r="M146" s="96">
        <f ca="1"/>
        <v>0</v>
      </c>
      <c r="N146" s="96">
        <f ca="1"/>
        <v>2.3671353471793366</v>
      </c>
      <c r="O146" s="96">
        <f ca="1"/>
        <v>0</v>
      </c>
      <c r="P146" s="96">
        <f ca="1"/>
        <v>0</v>
      </c>
      <c r="Q146" s="96">
        <f ca="1"/>
        <v>0</v>
      </c>
      <c r="R146" s="96">
        <f ca="1"/>
        <v>0</v>
      </c>
      <c r="S146" s="96">
        <f ca="1"/>
        <v>0</v>
      </c>
      <c r="T146" s="96">
        <f ca="1"/>
        <v>0</v>
      </c>
      <c r="U146" s="96">
        <f ca="1"/>
        <v>0</v>
      </c>
      <c r="V146" s="96">
        <f ca="1"/>
        <v>0</v>
      </c>
      <c r="W146" s="96">
        <f ca="1"/>
        <v>0</v>
      </c>
      <c r="X146" s="96">
        <f ca="1"/>
        <v>0</v>
      </c>
      <c r="Y146" s="96">
        <f ca="1"/>
        <v>0</v>
      </c>
      <c r="Z146" s="96">
        <f ca="1"/>
        <v>0</v>
      </c>
      <c r="AA146" s="96">
        <f ca="1"/>
        <v>0</v>
      </c>
      <c r="AB146" s="96">
        <f ca="1"/>
        <v>0</v>
      </c>
      <c r="AC146" s="96">
        <f ca="1"/>
        <v>0</v>
      </c>
      <c r="AD146" s="96">
        <f ca="1"/>
        <v>0</v>
      </c>
      <c r="AE146" s="96">
        <f ca="1"/>
        <v>0</v>
      </c>
      <c r="AF146" s="96">
        <f ca="1"/>
        <v>0</v>
      </c>
      <c r="AG146" s="96">
        <f ca="1"/>
        <v>0</v>
      </c>
      <c r="AH146" s="96">
        <f ca="1"/>
        <v>0</v>
      </c>
      <c r="AI146" s="96">
        <f ca="1"/>
        <v>0</v>
      </c>
    </row>
    <row r="147" spans="2:35">
      <c r="B147" s="139" t="str">
        <v>E side copper current</v>
      </c>
      <c r="C147" s="62" t="s">
        <v>127</v>
      </c>
      <c r="D147" s="96">
        <f ca="1"/>
        <v>1.3420261229579487</v>
      </c>
      <c r="E147" s="96">
        <f ca="1"/>
        <v>1.6330679327560582</v>
      </c>
      <c r="F147" s="96">
        <f ca="1"/>
        <v>0</v>
      </c>
      <c r="G147" s="96">
        <f ca="1"/>
        <v>0</v>
      </c>
      <c r="H147" s="96">
        <f ca="1"/>
        <v>0</v>
      </c>
      <c r="I147" s="96">
        <f ca="1"/>
        <v>0</v>
      </c>
      <c r="J147" s="96">
        <f ca="1"/>
        <v>0</v>
      </c>
      <c r="K147" s="96">
        <f ca="1"/>
        <v>0</v>
      </c>
      <c r="L147" s="96">
        <f ca="1"/>
        <v>0</v>
      </c>
      <c r="M147" s="96">
        <f ca="1"/>
        <v>0</v>
      </c>
      <c r="N147" s="96">
        <f ca="1"/>
        <v>1.956447721420624</v>
      </c>
      <c r="O147" s="96">
        <f ca="1"/>
        <v>0</v>
      </c>
      <c r="P147" s="96">
        <f ca="1"/>
        <v>0</v>
      </c>
      <c r="Q147" s="96">
        <f ca="1"/>
        <v>0</v>
      </c>
      <c r="R147" s="96">
        <f ca="1"/>
        <v>0</v>
      </c>
      <c r="S147" s="96">
        <f ca="1"/>
        <v>0</v>
      </c>
      <c r="T147" s="96">
        <f ca="1"/>
        <v>0</v>
      </c>
      <c r="U147" s="96">
        <f ca="1"/>
        <v>0</v>
      </c>
      <c r="V147" s="96">
        <f ca="1"/>
        <v>0</v>
      </c>
      <c r="W147" s="96">
        <f ca="1"/>
        <v>0.32337978866456596</v>
      </c>
      <c r="X147" s="96">
        <f ca="1"/>
        <v>0</v>
      </c>
      <c r="Y147" s="96">
        <f ca="1"/>
        <v>0</v>
      </c>
      <c r="Z147" s="96">
        <f ca="1"/>
        <v>0</v>
      </c>
      <c r="AA147" s="96">
        <f ca="1"/>
        <v>0</v>
      </c>
      <c r="AB147" s="96">
        <f ca="1"/>
        <v>0</v>
      </c>
      <c r="AC147" s="96">
        <f ca="1"/>
        <v>0</v>
      </c>
      <c r="AD147" s="96">
        <f ca="1"/>
        <v>0</v>
      </c>
      <c r="AE147" s="96">
        <f ca="1"/>
        <v>0</v>
      </c>
      <c r="AF147" s="96">
        <f ca="1"/>
        <v>0</v>
      </c>
      <c r="AG147" s="96">
        <f ca="1"/>
        <v>0</v>
      </c>
      <c r="AH147" s="96">
        <f ca="1"/>
        <v>0</v>
      </c>
      <c r="AI147" s="96">
        <f ca="1"/>
        <v>0</v>
      </c>
    </row>
    <row r="148" spans="2:35">
      <c r="B148" s="139" t="str">
        <v>D side copper capital</v>
      </c>
      <c r="C148" s="62" t="s">
        <v>127</v>
      </c>
      <c r="D148" s="96">
        <f ca="1"/>
        <v>11.240347190282872</v>
      </c>
      <c r="E148" s="96">
        <f ca="1"/>
        <v>11.240347190282872</v>
      </c>
      <c r="F148" s="96">
        <f ca="1"/>
        <v>0</v>
      </c>
      <c r="G148" s="96">
        <f ca="1"/>
        <v>0</v>
      </c>
      <c r="H148" s="96">
        <f ca="1"/>
        <v>0</v>
      </c>
      <c r="I148" s="96">
        <f ca="1"/>
        <v>0</v>
      </c>
      <c r="J148" s="96">
        <f ca="1"/>
        <v>0</v>
      </c>
      <c r="K148" s="96">
        <f ca="1"/>
        <v>0</v>
      </c>
      <c r="L148" s="96">
        <f ca="1"/>
        <v>0</v>
      </c>
      <c r="M148" s="96">
        <f ca="1"/>
        <v>0</v>
      </c>
      <c r="N148" s="96">
        <f ca="1"/>
        <v>11.240347190282872</v>
      </c>
      <c r="O148" s="96">
        <f ca="1"/>
        <v>0</v>
      </c>
      <c r="P148" s="96">
        <f ca="1"/>
        <v>0</v>
      </c>
      <c r="Q148" s="96">
        <f ca="1"/>
        <v>0</v>
      </c>
      <c r="R148" s="96">
        <f ca="1"/>
        <v>0</v>
      </c>
      <c r="S148" s="96">
        <f ca="1"/>
        <v>0</v>
      </c>
      <c r="T148" s="96">
        <f ca="1"/>
        <v>0</v>
      </c>
      <c r="U148" s="96">
        <f ca="1"/>
        <v>0</v>
      </c>
      <c r="V148" s="96">
        <f ca="1"/>
        <v>0</v>
      </c>
      <c r="W148" s="96">
        <f ca="1"/>
        <v>0</v>
      </c>
      <c r="X148" s="96">
        <f ca="1"/>
        <v>0</v>
      </c>
      <c r="Y148" s="96">
        <f ca="1"/>
        <v>0</v>
      </c>
      <c r="Z148" s="96">
        <f ca="1"/>
        <v>0</v>
      </c>
      <c r="AA148" s="96">
        <f ca="1"/>
        <v>0</v>
      </c>
      <c r="AB148" s="96">
        <f ca="1"/>
        <v>0</v>
      </c>
      <c r="AC148" s="96">
        <f ca="1"/>
        <v>0</v>
      </c>
      <c r="AD148" s="96">
        <f ca="1"/>
        <v>0</v>
      </c>
      <c r="AE148" s="96">
        <f ca="1"/>
        <v>0</v>
      </c>
      <c r="AF148" s="96">
        <f ca="1"/>
        <v>0</v>
      </c>
      <c r="AG148" s="96">
        <f ca="1"/>
        <v>0</v>
      </c>
      <c r="AH148" s="96">
        <f ca="1"/>
        <v>0</v>
      </c>
      <c r="AI148" s="96">
        <f ca="1"/>
        <v>0</v>
      </c>
    </row>
    <row r="149" spans="2:35">
      <c r="B149" s="139" t="str">
        <v>D side copper current</v>
      </c>
      <c r="C149" s="62" t="s">
        <v>127</v>
      </c>
      <c r="D149" s="96">
        <f ca="1"/>
        <v>3.5412775807687678</v>
      </c>
      <c r="E149" s="96">
        <f ca="1"/>
        <v>4.3092654898511515</v>
      </c>
      <c r="F149" s="96">
        <f ca="1"/>
        <v>0</v>
      </c>
      <c r="G149" s="96">
        <f ca="1"/>
        <v>0</v>
      </c>
      <c r="H149" s="96">
        <f ca="1"/>
        <v>0</v>
      </c>
      <c r="I149" s="96">
        <f ca="1"/>
        <v>0</v>
      </c>
      <c r="J149" s="96">
        <f ca="1"/>
        <v>0</v>
      </c>
      <c r="K149" s="96">
        <f ca="1"/>
        <v>0</v>
      </c>
      <c r="L149" s="96">
        <f ca="1"/>
        <v>0</v>
      </c>
      <c r="M149" s="96">
        <f ca="1"/>
        <v>0</v>
      </c>
      <c r="N149" s="96">
        <f ca="1"/>
        <v>5.1625853888315776</v>
      </c>
      <c r="O149" s="96">
        <f ca="1"/>
        <v>0</v>
      </c>
      <c r="P149" s="96">
        <f ca="1"/>
        <v>0</v>
      </c>
      <c r="Q149" s="96">
        <f ca="1"/>
        <v>0</v>
      </c>
      <c r="R149" s="96">
        <f ca="1"/>
        <v>0</v>
      </c>
      <c r="S149" s="96">
        <f ca="1"/>
        <v>0</v>
      </c>
      <c r="T149" s="96">
        <f ca="1"/>
        <v>0</v>
      </c>
      <c r="U149" s="96">
        <f ca="1"/>
        <v>0</v>
      </c>
      <c r="V149" s="96">
        <f ca="1"/>
        <v>0</v>
      </c>
      <c r="W149" s="96">
        <f ca="1"/>
        <v>0.85331989898042604</v>
      </c>
      <c r="X149" s="96">
        <f ca="1"/>
        <v>0</v>
      </c>
      <c r="Y149" s="96">
        <f ca="1"/>
        <v>0</v>
      </c>
      <c r="Z149" s="96">
        <f ca="1"/>
        <v>0</v>
      </c>
      <c r="AA149" s="96">
        <f ca="1"/>
        <v>0</v>
      </c>
      <c r="AB149" s="96">
        <f ca="1"/>
        <v>0</v>
      </c>
      <c r="AC149" s="96">
        <f ca="1"/>
        <v>0</v>
      </c>
      <c r="AD149" s="96">
        <f ca="1"/>
        <v>0</v>
      </c>
      <c r="AE149" s="96">
        <f ca="1"/>
        <v>0</v>
      </c>
      <c r="AF149" s="96">
        <f ca="1"/>
        <v>0</v>
      </c>
      <c r="AG149" s="96">
        <f ca="1"/>
        <v>0</v>
      </c>
      <c r="AH149" s="96">
        <f ca="1"/>
        <v>0</v>
      </c>
      <c r="AI149" s="96">
        <f ca="1"/>
        <v>0</v>
      </c>
    </row>
    <row r="150" spans="2:35">
      <c r="B150" s="139" t="str">
        <v>Local exchanges general frames equipment</v>
      </c>
      <c r="C150" s="62" t="s">
        <v>127</v>
      </c>
      <c r="D150" s="96">
        <f ca="1"/>
        <v>0.87181989436616969</v>
      </c>
      <c r="E150" s="96">
        <f ca="1"/>
        <v>0.87181989436616969</v>
      </c>
      <c r="F150" s="96">
        <f ca="1"/>
        <v>0</v>
      </c>
      <c r="G150" s="96">
        <f ca="1"/>
        <v>0</v>
      </c>
      <c r="H150" s="96">
        <f ca="1"/>
        <v>0</v>
      </c>
      <c r="I150" s="96">
        <f ca="1"/>
        <v>0</v>
      </c>
      <c r="J150" s="96">
        <f ca="1"/>
        <v>0</v>
      </c>
      <c r="K150" s="96">
        <f ca="1"/>
        <v>0</v>
      </c>
      <c r="L150" s="96">
        <f ca="1"/>
        <v>0</v>
      </c>
      <c r="M150" s="96">
        <f ca="1"/>
        <v>0</v>
      </c>
      <c r="N150" s="96">
        <f ca="1"/>
        <v>1.7436397887323394</v>
      </c>
      <c r="O150" s="96">
        <f ca="1"/>
        <v>0</v>
      </c>
      <c r="P150" s="96">
        <f ca="1"/>
        <v>0</v>
      </c>
      <c r="Q150" s="96">
        <f ca="1"/>
        <v>0</v>
      </c>
      <c r="R150" s="96">
        <f ca="1"/>
        <v>0</v>
      </c>
      <c r="S150" s="96">
        <f ca="1"/>
        <v>0</v>
      </c>
      <c r="T150" s="96">
        <f ca="1"/>
        <v>0</v>
      </c>
      <c r="U150" s="96">
        <f ca="1"/>
        <v>0</v>
      </c>
      <c r="V150" s="96">
        <f ca="1"/>
        <v>0</v>
      </c>
      <c r="W150" s="96">
        <f ca="1"/>
        <v>0.72792729044165616</v>
      </c>
      <c r="X150" s="96">
        <f ca="1"/>
        <v>0</v>
      </c>
      <c r="Y150" s="96">
        <f ca="1"/>
        <v>0</v>
      </c>
      <c r="Z150" s="96">
        <f ca="1"/>
        <v>0</v>
      </c>
      <c r="AA150" s="96">
        <f ca="1"/>
        <v>0</v>
      </c>
      <c r="AB150" s="96">
        <f ca="1"/>
        <v>0</v>
      </c>
      <c r="AC150" s="96">
        <f ca="1"/>
        <v>0</v>
      </c>
      <c r="AD150" s="96">
        <f ca="1"/>
        <v>0</v>
      </c>
      <c r="AE150" s="96">
        <f ca="1"/>
        <v>0</v>
      </c>
      <c r="AF150" s="96">
        <f ca="1"/>
        <v>0</v>
      </c>
      <c r="AG150" s="96">
        <f ca="1"/>
        <v>0</v>
      </c>
      <c r="AH150" s="96">
        <f ca="1"/>
        <v>0</v>
      </c>
      <c r="AI150" s="96">
        <f ca="1"/>
        <v>0</v>
      </c>
    </row>
    <row r="151" spans="2:35">
      <c r="B151" s="139" t="str">
        <v>Local exchanges general frames maintenance</v>
      </c>
      <c r="C151" s="62" t="s">
        <v>127</v>
      </c>
      <c r="D151" s="96">
        <f ca="1"/>
        <v>0.97086641333446033</v>
      </c>
      <c r="E151" s="96">
        <f ca="1"/>
        <v>1.1814157559853071</v>
      </c>
      <c r="F151" s="96">
        <f ca="1"/>
        <v>0</v>
      </c>
      <c r="G151" s="96">
        <f ca="1"/>
        <v>0</v>
      </c>
      <c r="H151" s="96">
        <f ca="1"/>
        <v>0</v>
      </c>
      <c r="I151" s="96">
        <f ca="1"/>
        <v>0</v>
      </c>
      <c r="J151" s="96">
        <f ca="1"/>
        <v>0</v>
      </c>
      <c r="K151" s="96">
        <f ca="1"/>
        <v>0</v>
      </c>
      <c r="L151" s="96">
        <f ca="1"/>
        <v>0</v>
      </c>
      <c r="M151" s="96">
        <f ca="1"/>
        <v>0</v>
      </c>
      <c r="N151" s="96">
        <f ca="1"/>
        <v>1.4153594700418037</v>
      </c>
      <c r="O151" s="96">
        <f ca="1"/>
        <v>0</v>
      </c>
      <c r="P151" s="96">
        <f ca="1"/>
        <v>0</v>
      </c>
      <c r="Q151" s="96">
        <f ca="1"/>
        <v>0</v>
      </c>
      <c r="R151" s="96">
        <f ca="1"/>
        <v>0</v>
      </c>
      <c r="S151" s="96">
        <f ca="1"/>
        <v>0</v>
      </c>
      <c r="T151" s="96">
        <f ca="1"/>
        <v>0</v>
      </c>
      <c r="U151" s="96">
        <f ca="1"/>
        <v>0</v>
      </c>
      <c r="V151" s="96">
        <f ca="1"/>
        <v>0</v>
      </c>
      <c r="W151" s="96">
        <f ca="1"/>
        <v>0.2339437140564965</v>
      </c>
      <c r="X151" s="96">
        <f ca="1"/>
        <v>0</v>
      </c>
      <c r="Y151" s="96">
        <f ca="1"/>
        <v>0</v>
      </c>
      <c r="Z151" s="96">
        <f ca="1"/>
        <v>0</v>
      </c>
      <c r="AA151" s="96">
        <f ca="1"/>
        <v>0</v>
      </c>
      <c r="AB151" s="96">
        <f ca="1"/>
        <v>0</v>
      </c>
      <c r="AC151" s="96">
        <f ca="1"/>
        <v>0</v>
      </c>
      <c r="AD151" s="96">
        <f ca="1"/>
        <v>0</v>
      </c>
      <c r="AE151" s="96">
        <f ca="1"/>
        <v>0</v>
      </c>
      <c r="AF151" s="96">
        <f ca="1"/>
        <v>0</v>
      </c>
      <c r="AG151" s="96">
        <f ca="1"/>
        <v>0</v>
      </c>
      <c r="AH151" s="96">
        <f ca="1"/>
        <v>0</v>
      </c>
      <c r="AI151" s="96">
        <f ca="1"/>
        <v>0</v>
      </c>
    </row>
    <row r="152" spans="2:35">
      <c r="B152" s="139" t="str">
        <v>Analogue line test equipment</v>
      </c>
      <c r="C152" s="62" t="s">
        <v>127</v>
      </c>
      <c r="D152" s="96">
        <f ca="1"/>
        <v>0.17428469374091843</v>
      </c>
      <c r="E152" s="96">
        <f ca="1"/>
        <v>0.17428469374091843</v>
      </c>
      <c r="F152" s="96">
        <f ca="1"/>
        <v>0</v>
      </c>
      <c r="G152" s="96">
        <f ca="1"/>
        <v>0</v>
      </c>
      <c r="H152" s="96">
        <f ca="1"/>
        <v>0</v>
      </c>
      <c r="I152" s="96">
        <f ca="1"/>
        <v>0</v>
      </c>
      <c r="J152" s="96">
        <f ca="1"/>
        <v>0</v>
      </c>
      <c r="K152" s="96">
        <f ca="1"/>
        <v>0</v>
      </c>
      <c r="L152" s="96">
        <f ca="1"/>
        <v>0</v>
      </c>
      <c r="M152" s="96">
        <f ca="1"/>
        <v>0</v>
      </c>
      <c r="N152" s="96">
        <f ca="1"/>
        <v>0.17428469374091843</v>
      </c>
      <c r="O152" s="96">
        <f ca="1"/>
        <v>0</v>
      </c>
      <c r="P152" s="96">
        <f ca="1"/>
        <v>0</v>
      </c>
      <c r="Q152" s="96">
        <f ca="1"/>
        <v>0</v>
      </c>
      <c r="R152" s="96">
        <f ca="1"/>
        <v>0</v>
      </c>
      <c r="S152" s="96">
        <f ca="1"/>
        <v>0</v>
      </c>
      <c r="T152" s="96">
        <f ca="1"/>
        <v>0</v>
      </c>
      <c r="U152" s="96">
        <f ca="1"/>
        <v>0</v>
      </c>
      <c r="V152" s="96">
        <f ca="1"/>
        <v>0</v>
      </c>
      <c r="W152" s="96">
        <f ca="1"/>
        <v>0</v>
      </c>
      <c r="X152" s="96">
        <f ca="1"/>
        <v>0</v>
      </c>
      <c r="Y152" s="96">
        <f ca="1"/>
        <v>0</v>
      </c>
      <c r="Z152" s="96">
        <f ca="1"/>
        <v>0</v>
      </c>
      <c r="AA152" s="96">
        <f ca="1"/>
        <v>0</v>
      </c>
      <c r="AB152" s="96">
        <f ca="1"/>
        <v>0</v>
      </c>
      <c r="AC152" s="96">
        <f ca="1"/>
        <v>0</v>
      </c>
      <c r="AD152" s="96">
        <f ca="1"/>
        <v>0</v>
      </c>
      <c r="AE152" s="96">
        <f ca="1"/>
        <v>0</v>
      </c>
      <c r="AF152" s="96">
        <f ca="1"/>
        <v>0</v>
      </c>
      <c r="AG152" s="96">
        <f ca="1"/>
        <v>0</v>
      </c>
      <c r="AH152" s="96">
        <f ca="1"/>
        <v>0</v>
      </c>
      <c r="AI152" s="96">
        <f ca="1"/>
        <v>0</v>
      </c>
    </row>
    <row r="153" spans="2:35">
      <c r="B153" s="139" t="str">
        <v>Dropwire capital &amp; analogue NTE</v>
      </c>
      <c r="C153" s="62" t="s">
        <v>127</v>
      </c>
      <c r="D153" s="96">
        <f ca="1"/>
        <v>15.425595367030661</v>
      </c>
      <c r="E153" s="96">
        <f ca="1"/>
        <v>15.425595367030661</v>
      </c>
      <c r="F153" s="96">
        <f ca="1"/>
        <v>0</v>
      </c>
      <c r="G153" s="96">
        <f ca="1"/>
        <v>0</v>
      </c>
      <c r="H153" s="96">
        <f ca="1"/>
        <v>0</v>
      </c>
      <c r="I153" s="96">
        <f ca="1"/>
        <v>0</v>
      </c>
      <c r="J153" s="96">
        <f ca="1"/>
        <v>0</v>
      </c>
      <c r="K153" s="96">
        <f ca="1"/>
        <v>0</v>
      </c>
      <c r="L153" s="96">
        <f ca="1"/>
        <v>0</v>
      </c>
      <c r="M153" s="96">
        <f ca="1"/>
        <v>0</v>
      </c>
      <c r="N153" s="96">
        <f ca="1"/>
        <v>15.425595367030661</v>
      </c>
      <c r="O153" s="96">
        <f ca="1"/>
        <v>0</v>
      </c>
      <c r="P153" s="96">
        <f ca="1"/>
        <v>0</v>
      </c>
      <c r="Q153" s="96">
        <f ca="1"/>
        <v>0</v>
      </c>
      <c r="R153" s="96">
        <f ca="1"/>
        <v>0</v>
      </c>
      <c r="S153" s="96">
        <f ca="1"/>
        <v>0</v>
      </c>
      <c r="T153" s="96">
        <f ca="1"/>
        <v>0</v>
      </c>
      <c r="U153" s="96">
        <f ca="1"/>
        <v>0</v>
      </c>
      <c r="V153" s="96">
        <f ca="1"/>
        <v>0</v>
      </c>
      <c r="W153" s="96">
        <f ca="1"/>
        <v>0</v>
      </c>
      <c r="X153" s="96">
        <f ca="1"/>
        <v>0</v>
      </c>
      <c r="Y153" s="96">
        <f ca="1"/>
        <v>0</v>
      </c>
      <c r="Z153" s="96">
        <f ca="1"/>
        <v>0</v>
      </c>
      <c r="AA153" s="96">
        <f ca="1"/>
        <v>0</v>
      </c>
      <c r="AB153" s="96">
        <f ca="1"/>
        <v>0</v>
      </c>
      <c r="AC153" s="96">
        <f ca="1"/>
        <v>0</v>
      </c>
      <c r="AD153" s="96">
        <f ca="1"/>
        <v>0</v>
      </c>
      <c r="AE153" s="96">
        <f ca="1"/>
        <v>0</v>
      </c>
      <c r="AF153" s="96">
        <f ca="1"/>
        <v>0</v>
      </c>
      <c r="AG153" s="96">
        <f ca="1"/>
        <v>0</v>
      </c>
      <c r="AH153" s="96">
        <f ca="1"/>
        <v>0</v>
      </c>
      <c r="AI153" s="96">
        <f ca="1"/>
        <v>0</v>
      </c>
    </row>
    <row r="154" spans="2:35">
      <c r="B154" s="139" t="str">
        <v>Analogue line drop maintenance</v>
      </c>
      <c r="C154" s="62" t="s">
        <v>127</v>
      </c>
      <c r="D154" s="96">
        <f ca="1"/>
        <v>1.7405273255496736</v>
      </c>
      <c r="E154" s="96">
        <f ca="1"/>
        <v>2.0970208741562333</v>
      </c>
      <c r="F154" s="96">
        <f ca="1"/>
        <v>0</v>
      </c>
      <c r="G154" s="96">
        <f ca="1"/>
        <v>0</v>
      </c>
      <c r="H154" s="96">
        <f ca="1"/>
        <v>0</v>
      </c>
      <c r="I154" s="96">
        <f ca="1"/>
        <v>0</v>
      </c>
      <c r="J154" s="96">
        <f ca="1"/>
        <v>0</v>
      </c>
      <c r="K154" s="96">
        <f ca="1"/>
        <v>0</v>
      </c>
      <c r="L154" s="96">
        <f ca="1"/>
        <v>0</v>
      </c>
      <c r="M154" s="96">
        <f ca="1"/>
        <v>0</v>
      </c>
      <c r="N154" s="96">
        <f ca="1"/>
        <v>2.5373952577290422</v>
      </c>
      <c r="O154" s="96">
        <f ca="1"/>
        <v>0</v>
      </c>
      <c r="P154" s="96">
        <f ca="1"/>
        <v>0</v>
      </c>
      <c r="Q154" s="96">
        <f ca="1"/>
        <v>0</v>
      </c>
      <c r="R154" s="96">
        <f ca="1"/>
        <v>0</v>
      </c>
      <c r="S154" s="96">
        <f ca="1"/>
        <v>0</v>
      </c>
      <c r="T154" s="96">
        <f ca="1"/>
        <v>0</v>
      </c>
      <c r="U154" s="96">
        <f ca="1"/>
        <v>0</v>
      </c>
      <c r="V154" s="96">
        <f ca="1"/>
        <v>0</v>
      </c>
      <c r="W154" s="96">
        <f ca="1"/>
        <v>0</v>
      </c>
      <c r="X154" s="96">
        <f ca="1"/>
        <v>0</v>
      </c>
      <c r="Y154" s="96">
        <f ca="1"/>
        <v>0</v>
      </c>
      <c r="Z154" s="96">
        <f ca="1"/>
        <v>0</v>
      </c>
      <c r="AA154" s="96">
        <f ca="1"/>
        <v>0</v>
      </c>
      <c r="AB154" s="96">
        <f ca="1"/>
        <v>0</v>
      </c>
      <c r="AC154" s="96">
        <f ca="1"/>
        <v>0</v>
      </c>
      <c r="AD154" s="96">
        <f ca="1"/>
        <v>0</v>
      </c>
      <c r="AE154" s="96">
        <f ca="1"/>
        <v>0</v>
      </c>
      <c r="AF154" s="96">
        <f ca="1"/>
        <v>0</v>
      </c>
      <c r="AG154" s="96">
        <f ca="1"/>
        <v>0</v>
      </c>
      <c r="AH154" s="96">
        <f ca="1"/>
        <v>0</v>
      </c>
      <c r="AI154" s="96">
        <f ca="1"/>
        <v>0</v>
      </c>
    </row>
    <row r="155" spans="2:35">
      <c r="B155" s="139" t="str">
        <v>Analogue line cards</v>
      </c>
      <c r="C155" s="62" t="s">
        <v>127</v>
      </c>
      <c r="D155" s="96">
        <f ca="1"/>
        <v>14.748912236313709</v>
      </c>
      <c r="E155" s="96">
        <f ca="1"/>
        <v>14.748912236313709</v>
      </c>
      <c r="F155" s="96">
        <f ca="1"/>
        <v>0</v>
      </c>
      <c r="G155" s="96">
        <f ca="1"/>
        <v>0</v>
      </c>
      <c r="H155" s="96">
        <f ca="1"/>
        <v>0</v>
      </c>
      <c r="I155" s="96">
        <f ca="1"/>
        <v>0</v>
      </c>
      <c r="J155" s="96">
        <f ca="1"/>
        <v>0</v>
      </c>
      <c r="K155" s="96">
        <f ca="1"/>
        <v>0</v>
      </c>
      <c r="L155" s="96">
        <f ca="1"/>
        <v>0</v>
      </c>
      <c r="M155" s="96">
        <f ca="1"/>
        <v>0</v>
      </c>
      <c r="N155" s="96">
        <f ca="1"/>
        <v>0</v>
      </c>
      <c r="O155" s="96">
        <f ca="1"/>
        <v>0</v>
      </c>
      <c r="P155" s="96">
        <f ca="1"/>
        <v>0</v>
      </c>
      <c r="Q155" s="96">
        <f ca="1"/>
        <v>0</v>
      </c>
      <c r="R155" s="96">
        <f ca="1"/>
        <v>0</v>
      </c>
      <c r="S155" s="96">
        <f ca="1"/>
        <v>0</v>
      </c>
      <c r="T155" s="96">
        <f ca="1"/>
        <v>0</v>
      </c>
      <c r="U155" s="96">
        <f ca="1"/>
        <v>0</v>
      </c>
      <c r="V155" s="96">
        <f ca="1"/>
        <v>0</v>
      </c>
      <c r="W155" s="96">
        <f ca="1"/>
        <v>0</v>
      </c>
      <c r="X155" s="96">
        <f ca="1"/>
        <v>0</v>
      </c>
      <c r="Y155" s="96">
        <f ca="1"/>
        <v>0</v>
      </c>
      <c r="Z155" s="96">
        <f ca="1"/>
        <v>0</v>
      </c>
      <c r="AA155" s="96">
        <f ca="1"/>
        <v>0</v>
      </c>
      <c r="AB155" s="96">
        <f ca="1"/>
        <v>0</v>
      </c>
      <c r="AC155" s="96">
        <f ca="1"/>
        <v>0</v>
      </c>
      <c r="AD155" s="96">
        <f ca="1"/>
        <v>0</v>
      </c>
      <c r="AE155" s="96">
        <f ca="1"/>
        <v>0</v>
      </c>
      <c r="AF155" s="96">
        <f ca="1"/>
        <v>0</v>
      </c>
      <c r="AG155" s="96">
        <f ca="1"/>
        <v>0</v>
      </c>
      <c r="AH155" s="96">
        <f ca="1"/>
        <v>0</v>
      </c>
      <c r="AI155" s="96">
        <f ca="1"/>
        <v>0</v>
      </c>
    </row>
    <row r="156" spans="2:35">
      <c r="B156" s="139" t="str">
        <v>Pair gain</v>
      </c>
      <c r="C156" s="62" t="s">
        <v>127</v>
      </c>
      <c r="D156" s="96">
        <f ca="1"/>
        <v>2.4996243298013872E-4</v>
      </c>
      <c r="E156" s="96">
        <f ca="1"/>
        <v>2.4996243298013872E-4</v>
      </c>
      <c r="F156" s="96">
        <f ca="1"/>
        <v>0</v>
      </c>
      <c r="G156" s="96">
        <f ca="1"/>
        <v>0</v>
      </c>
      <c r="H156" s="96">
        <f ca="1"/>
        <v>0</v>
      </c>
      <c r="I156" s="96">
        <f ca="1"/>
        <v>0</v>
      </c>
      <c r="J156" s="96">
        <f ca="1"/>
        <v>0</v>
      </c>
      <c r="K156" s="96">
        <f ca="1"/>
        <v>0</v>
      </c>
      <c r="L156" s="96">
        <f ca="1"/>
        <v>0</v>
      </c>
      <c r="M156" s="96">
        <f ca="1"/>
        <v>0</v>
      </c>
      <c r="N156" s="96">
        <f ca="1"/>
        <v>0</v>
      </c>
      <c r="O156" s="96">
        <f ca="1"/>
        <v>0</v>
      </c>
      <c r="P156" s="96">
        <f ca="1"/>
        <v>0</v>
      </c>
      <c r="Q156" s="96">
        <f ca="1"/>
        <v>0</v>
      </c>
      <c r="R156" s="96">
        <f ca="1"/>
        <v>0</v>
      </c>
      <c r="S156" s="96">
        <f ca="1"/>
        <v>0</v>
      </c>
      <c r="T156" s="96">
        <f ca="1"/>
        <v>0</v>
      </c>
      <c r="U156" s="96">
        <f ca="1"/>
        <v>0</v>
      </c>
      <c r="V156" s="96">
        <f ca="1"/>
        <v>0</v>
      </c>
      <c r="W156" s="96">
        <f ca="1"/>
        <v>0</v>
      </c>
      <c r="X156" s="96">
        <f ca="1"/>
        <v>0</v>
      </c>
      <c r="Y156" s="96">
        <f ca="1"/>
        <v>0</v>
      </c>
      <c r="Z156" s="96">
        <f ca="1"/>
        <v>0</v>
      </c>
      <c r="AA156" s="96">
        <f ca="1"/>
        <v>0</v>
      </c>
      <c r="AB156" s="96">
        <f ca="1"/>
        <v>0</v>
      </c>
      <c r="AC156" s="96">
        <f ca="1"/>
        <v>0</v>
      </c>
      <c r="AD156" s="96">
        <f ca="1"/>
        <v>0</v>
      </c>
      <c r="AE156" s="96">
        <f ca="1"/>
        <v>0</v>
      </c>
      <c r="AF156" s="96">
        <f ca="1"/>
        <v>0</v>
      </c>
      <c r="AG156" s="96">
        <f ca="1"/>
        <v>0</v>
      </c>
      <c r="AH156" s="96">
        <f ca="1"/>
        <v>0</v>
      </c>
      <c r="AI156" s="96">
        <f ca="1"/>
        <v>0</v>
      </c>
    </row>
    <row r="157" spans="2:35">
      <c r="B157" s="139" t="str">
        <v>NGA E-side Copper Capital</v>
      </c>
      <c r="C157" s="62" t="s">
        <v>127</v>
      </c>
      <c r="D157" s="96">
        <f ca="1"/>
        <v>0</v>
      </c>
      <c r="E157" s="96">
        <f ca="1"/>
        <v>0</v>
      </c>
      <c r="F157" s="96">
        <f ca="1"/>
        <v>0</v>
      </c>
      <c r="G157" s="96">
        <f ca="1"/>
        <v>0</v>
      </c>
      <c r="H157" s="96">
        <f ca="1"/>
        <v>0</v>
      </c>
      <c r="I157" s="96">
        <f ca="1"/>
        <v>0</v>
      </c>
      <c r="J157" s="96">
        <f ca="1"/>
        <v>0</v>
      </c>
      <c r="K157" s="96">
        <f ca="1"/>
        <v>0</v>
      </c>
      <c r="L157" s="96">
        <f ca="1"/>
        <v>0</v>
      </c>
      <c r="M157" s="96">
        <f ca="1"/>
        <v>0</v>
      </c>
      <c r="N157" s="96">
        <f ca="1"/>
        <v>0</v>
      </c>
      <c r="O157" s="96">
        <f ca="1"/>
        <v>0</v>
      </c>
      <c r="P157" s="96">
        <f ca="1"/>
        <v>0</v>
      </c>
      <c r="Q157" s="96">
        <f ca="1"/>
        <v>0</v>
      </c>
      <c r="R157" s="96">
        <f ca="1"/>
        <v>0</v>
      </c>
      <c r="S157" s="96">
        <f ca="1"/>
        <v>0</v>
      </c>
      <c r="T157" s="96">
        <f ca="1"/>
        <v>0</v>
      </c>
      <c r="U157" s="96">
        <f ca="1"/>
        <v>0</v>
      </c>
      <c r="V157" s="96">
        <f ca="1"/>
        <v>0</v>
      </c>
      <c r="W157" s="96">
        <f ca="1"/>
        <v>0</v>
      </c>
      <c r="X157" s="96">
        <f ca="1"/>
        <v>0</v>
      </c>
      <c r="Y157" s="96">
        <f ca="1"/>
        <v>0</v>
      </c>
      <c r="Z157" s="96">
        <f ca="1"/>
        <v>4.6077751332206756</v>
      </c>
      <c r="AA157" s="96">
        <f ca="1"/>
        <v>0</v>
      </c>
      <c r="AB157" s="96">
        <f ca="1"/>
        <v>0</v>
      </c>
      <c r="AC157" s="96">
        <f ca="1"/>
        <v>0</v>
      </c>
      <c r="AD157" s="96">
        <f ca="1"/>
        <v>0</v>
      </c>
      <c r="AE157" s="96">
        <f ca="1"/>
        <v>0</v>
      </c>
      <c r="AF157" s="96">
        <f ca="1"/>
        <v>0</v>
      </c>
      <c r="AG157" s="96">
        <f ca="1"/>
        <v>0</v>
      </c>
      <c r="AH157" s="96">
        <f ca="1"/>
        <v>0</v>
      </c>
      <c r="AI157" s="96">
        <f ca="1"/>
        <v>0</v>
      </c>
    </row>
    <row r="158" spans="2:35">
      <c r="B158" s="139" t="str">
        <v>FTTC Development</v>
      </c>
      <c r="C158" s="62" t="s">
        <v>127</v>
      </c>
      <c r="D158" s="96">
        <f ca="1"/>
        <v>0</v>
      </c>
      <c r="E158" s="96">
        <f ca="1"/>
        <v>0</v>
      </c>
      <c r="F158" s="96">
        <f ca="1"/>
        <v>0</v>
      </c>
      <c r="G158" s="96">
        <f ca="1"/>
        <v>0</v>
      </c>
      <c r="H158" s="96">
        <f ca="1"/>
        <v>0</v>
      </c>
      <c r="I158" s="96">
        <f ca="1"/>
        <v>0</v>
      </c>
      <c r="J158" s="96">
        <f ca="1"/>
        <v>0</v>
      </c>
      <c r="K158" s="96">
        <f ca="1"/>
        <v>0</v>
      </c>
      <c r="L158" s="96">
        <f ca="1"/>
        <v>0</v>
      </c>
      <c r="M158" s="96">
        <f ca="1"/>
        <v>0</v>
      </c>
      <c r="N158" s="96">
        <f ca="1"/>
        <v>0</v>
      </c>
      <c r="O158" s="96">
        <f ca="1"/>
        <v>0</v>
      </c>
      <c r="P158" s="96">
        <f ca="1"/>
        <v>0</v>
      </c>
      <c r="Q158" s="96">
        <f ca="1"/>
        <v>0</v>
      </c>
      <c r="R158" s="96">
        <f ca="1"/>
        <v>0</v>
      </c>
      <c r="S158" s="96">
        <f ca="1"/>
        <v>0</v>
      </c>
      <c r="T158" s="96">
        <f ca="1"/>
        <v>0</v>
      </c>
      <c r="U158" s="96">
        <f ca="1"/>
        <v>0</v>
      </c>
      <c r="V158" s="96">
        <f ca="1"/>
        <v>0</v>
      </c>
      <c r="W158" s="96">
        <f ca="1"/>
        <v>0</v>
      </c>
      <c r="X158" s="96">
        <f ca="1"/>
        <v>0</v>
      </c>
      <c r="Y158" s="96">
        <f ca="1"/>
        <v>0</v>
      </c>
      <c r="Z158" s="96">
        <f ca="1"/>
        <v>2.6795097393555163</v>
      </c>
      <c r="AA158" s="96">
        <f ca="1"/>
        <v>2.6795097393555163</v>
      </c>
      <c r="AB158" s="96">
        <f ca="1"/>
        <v>2.6795097393555163</v>
      </c>
      <c r="AC158" s="96">
        <f ca="1"/>
        <v>0</v>
      </c>
      <c r="AD158" s="96">
        <f ca="1"/>
        <v>0</v>
      </c>
      <c r="AE158" s="96">
        <f ca="1"/>
        <v>0</v>
      </c>
      <c r="AF158" s="96">
        <f ca="1"/>
        <v>0</v>
      </c>
      <c r="AG158" s="96">
        <f ca="1"/>
        <v>0</v>
      </c>
      <c r="AH158" s="96">
        <f ca="1"/>
        <v>0</v>
      </c>
      <c r="AI158" s="96">
        <f ca="1"/>
        <v>0</v>
      </c>
    </row>
    <row r="159" spans="2:35">
      <c r="B159" s="139" t="str">
        <v>FTTP Development</v>
      </c>
      <c r="C159" s="62" t="s">
        <v>127</v>
      </c>
      <c r="D159" s="96">
        <f ca="1"/>
        <v>0</v>
      </c>
      <c r="E159" s="96">
        <f ca="1"/>
        <v>0</v>
      </c>
      <c r="F159" s="96">
        <f ca="1"/>
        <v>0</v>
      </c>
      <c r="G159" s="96">
        <f ca="1"/>
        <v>0</v>
      </c>
      <c r="H159" s="96">
        <f ca="1"/>
        <v>0</v>
      </c>
      <c r="I159" s="96">
        <f ca="1"/>
        <v>0</v>
      </c>
      <c r="J159" s="96">
        <f ca="1"/>
        <v>0</v>
      </c>
      <c r="K159" s="96">
        <f ca="1"/>
        <v>0</v>
      </c>
      <c r="L159" s="96">
        <f ca="1"/>
        <v>0</v>
      </c>
      <c r="M159" s="96">
        <f ca="1"/>
        <v>0</v>
      </c>
      <c r="N159" s="96">
        <f ca="1"/>
        <v>0</v>
      </c>
      <c r="O159" s="96">
        <f ca="1"/>
        <v>0</v>
      </c>
      <c r="P159" s="96">
        <f ca="1"/>
        <v>0</v>
      </c>
      <c r="Q159" s="96">
        <f ca="1"/>
        <v>0</v>
      </c>
      <c r="R159" s="96">
        <f ca="1"/>
        <v>0</v>
      </c>
      <c r="S159" s="96">
        <f ca="1"/>
        <v>0</v>
      </c>
      <c r="T159" s="96">
        <f ca="1"/>
        <v>0</v>
      </c>
      <c r="U159" s="96">
        <f ca="1"/>
        <v>0</v>
      </c>
      <c r="V159" s="96">
        <f ca="1"/>
        <v>0</v>
      </c>
      <c r="W159" s="96">
        <f ca="1"/>
        <v>0</v>
      </c>
      <c r="X159" s="96">
        <f ca="1"/>
        <v>0</v>
      </c>
      <c r="Y159" s="96">
        <f ca="1"/>
        <v>0</v>
      </c>
      <c r="Z159" s="96">
        <f ca="1"/>
        <v>0</v>
      </c>
      <c r="AA159" s="96">
        <f ca="1"/>
        <v>0</v>
      </c>
      <c r="AB159" s="96">
        <f ca="1"/>
        <v>0</v>
      </c>
      <c r="AC159" s="96">
        <f ca="1"/>
        <v>0</v>
      </c>
      <c r="AD159" s="96">
        <f ca="1"/>
        <v>0</v>
      </c>
      <c r="AE159" s="96">
        <f ca="1"/>
        <v>0</v>
      </c>
      <c r="AF159" s="96">
        <f ca="1"/>
        <v>0</v>
      </c>
      <c r="AG159" s="96">
        <f ca="1"/>
        <v>0</v>
      </c>
      <c r="AH159" s="96">
        <f ca="1"/>
        <v>0</v>
      </c>
      <c r="AI159" s="96">
        <f ca="1"/>
        <v>0</v>
      </c>
    </row>
    <row r="160" spans="2:35">
      <c r="B160" s="139" t="str">
        <v>OR Service Centre - Provision Analogue/ISDN2</v>
      </c>
      <c r="C160" s="62" t="s">
        <v>127</v>
      </c>
      <c r="D160" s="96">
        <f ca="1"/>
        <v>0</v>
      </c>
      <c r="E160" s="96">
        <f ca="1"/>
        <v>0</v>
      </c>
      <c r="F160" s="96">
        <f ca="1"/>
        <v>3.3732888361184741</v>
      </c>
      <c r="G160" s="96">
        <f ca="1"/>
        <v>3.3732888361184741</v>
      </c>
      <c r="H160" s="96">
        <f ca="1"/>
        <v>3.3732888361184741</v>
      </c>
      <c r="I160" s="96">
        <f ca="1"/>
        <v>3.3732888361184741</v>
      </c>
      <c r="J160" s="96">
        <f ca="1"/>
        <v>3.3732888361184741</v>
      </c>
      <c r="K160" s="96">
        <f ca="1"/>
        <v>0</v>
      </c>
      <c r="L160" s="96">
        <f ca="1"/>
        <v>0</v>
      </c>
      <c r="M160" s="96">
        <f ca="1"/>
        <v>0</v>
      </c>
      <c r="N160" s="96">
        <f ca="1"/>
        <v>0</v>
      </c>
      <c r="O160" s="96">
        <f ca="1"/>
        <v>0</v>
      </c>
      <c r="P160" s="96">
        <f ca="1"/>
        <v>0</v>
      </c>
      <c r="Q160" s="96">
        <f ca="1"/>
        <v>0</v>
      </c>
      <c r="R160" s="96">
        <f ca="1"/>
        <v>0</v>
      </c>
      <c r="S160" s="96">
        <f ca="1"/>
        <v>0</v>
      </c>
      <c r="T160" s="96">
        <f ca="1"/>
        <v>0</v>
      </c>
      <c r="U160" s="96">
        <f ca="1"/>
        <v>0</v>
      </c>
      <c r="V160" s="96">
        <f ca="1"/>
        <v>0</v>
      </c>
      <c r="W160" s="96">
        <f ca="1"/>
        <v>0</v>
      </c>
      <c r="X160" s="96">
        <f ca="1"/>
        <v>3.3732888361184741</v>
      </c>
      <c r="Y160" s="96">
        <f ca="1"/>
        <v>3.3732888361184741</v>
      </c>
      <c r="Z160" s="96">
        <f ca="1"/>
        <v>0</v>
      </c>
      <c r="AA160" s="96">
        <f ca="1"/>
        <v>0</v>
      </c>
      <c r="AB160" s="96">
        <f ca="1"/>
        <v>0</v>
      </c>
      <c r="AC160" s="96">
        <f ca="1"/>
        <v>0</v>
      </c>
      <c r="AD160" s="96">
        <f ca="1"/>
        <v>0</v>
      </c>
      <c r="AE160" s="96">
        <f ca="1"/>
        <v>0</v>
      </c>
      <c r="AF160" s="96">
        <f ca="1"/>
        <v>0</v>
      </c>
      <c r="AG160" s="96">
        <f ca="1"/>
        <v>0</v>
      </c>
      <c r="AH160" s="96">
        <f ca="1"/>
        <v>0</v>
      </c>
      <c r="AI160" s="96">
        <f ca="1"/>
        <v>0</v>
      </c>
    </row>
    <row r="161" spans="2:35">
      <c r="B161" s="139" t="str">
        <v>OR Service Centre - Provision WLA</v>
      </c>
      <c r="C161" s="62" t="s">
        <v>127</v>
      </c>
      <c r="D161" s="96">
        <f ca="1"/>
        <v>0</v>
      </c>
      <c r="E161" s="96">
        <f ca="1"/>
        <v>0</v>
      </c>
      <c r="F161" s="96">
        <f ca="1"/>
        <v>0</v>
      </c>
      <c r="G161" s="96">
        <f ca="1"/>
        <v>0</v>
      </c>
      <c r="H161" s="96">
        <f ca="1"/>
        <v>0</v>
      </c>
      <c r="I161" s="96">
        <f ca="1"/>
        <v>0</v>
      </c>
      <c r="J161" s="96">
        <f ca="1"/>
        <v>0</v>
      </c>
      <c r="K161" s="96">
        <f ca="1"/>
        <v>2.2402677998807166</v>
      </c>
      <c r="L161" s="96">
        <f ca="1"/>
        <v>2.2402677998807166</v>
      </c>
      <c r="M161" s="96">
        <f ca="1"/>
        <v>2.2402677998807166</v>
      </c>
      <c r="N161" s="96">
        <f ca="1"/>
        <v>0</v>
      </c>
      <c r="O161" s="96">
        <f ca="1"/>
        <v>2.1959060612692172</v>
      </c>
      <c r="P161" s="96">
        <f ca="1"/>
        <v>14.195756355679789</v>
      </c>
      <c r="Q161" s="96">
        <f ca="1"/>
        <v>0</v>
      </c>
      <c r="R161" s="96">
        <f ca="1"/>
        <v>1.397394766262229</v>
      </c>
      <c r="S161" s="96">
        <f ca="1"/>
        <v>2.2402677998807166</v>
      </c>
      <c r="T161" s="96">
        <f ca="1"/>
        <v>2.1293634533519681</v>
      </c>
      <c r="U161" s="96">
        <f ca="1"/>
        <v>2.1293634533519681</v>
      </c>
      <c r="V161" s="96">
        <f ca="1"/>
        <v>2.1293634533519681</v>
      </c>
      <c r="W161" s="96">
        <f ca="1"/>
        <v>0</v>
      </c>
      <c r="X161" s="96">
        <f ca="1"/>
        <v>0</v>
      </c>
      <c r="Y161" s="96">
        <f ca="1"/>
        <v>0</v>
      </c>
      <c r="Z161" s="96">
        <f ca="1"/>
        <v>0</v>
      </c>
      <c r="AA161" s="96">
        <f ca="1"/>
        <v>0</v>
      </c>
      <c r="AB161" s="96">
        <f ca="1"/>
        <v>0</v>
      </c>
      <c r="AC161" s="96">
        <f ca="1"/>
        <v>0</v>
      </c>
      <c r="AD161" s="96">
        <f ca="1"/>
        <v>0</v>
      </c>
      <c r="AE161" s="96">
        <f ca="1"/>
        <v>0</v>
      </c>
      <c r="AF161" s="96">
        <f ca="1"/>
        <v>0</v>
      </c>
      <c r="AG161" s="96">
        <f ca="1"/>
        <v>0</v>
      </c>
      <c r="AH161" s="96">
        <f ca="1"/>
        <v>0</v>
      </c>
      <c r="AI161" s="96">
        <f ca="1"/>
        <v>0</v>
      </c>
    </row>
    <row r="162" spans="2:35">
      <c r="B162" s="139" t="str">
        <v>Service Centre - Provision  NGA</v>
      </c>
      <c r="C162" s="62" t="s">
        <v>127</v>
      </c>
      <c r="D162" s="96">
        <f ca="1"/>
        <v>0</v>
      </c>
      <c r="E162" s="96">
        <f ca="1"/>
        <v>0</v>
      </c>
      <c r="F162" s="96">
        <f ca="1"/>
        <v>0</v>
      </c>
      <c r="G162" s="96">
        <f ca="1"/>
        <v>0</v>
      </c>
      <c r="H162" s="96">
        <f ca="1"/>
        <v>0</v>
      </c>
      <c r="I162" s="96">
        <f ca="1"/>
        <v>0</v>
      </c>
      <c r="J162" s="96">
        <f ca="1"/>
        <v>0</v>
      </c>
      <c r="K162" s="96">
        <f ca="1"/>
        <v>0</v>
      </c>
      <c r="L162" s="96">
        <f ca="1"/>
        <v>0</v>
      </c>
      <c r="M162" s="96">
        <f ca="1"/>
        <v>0</v>
      </c>
      <c r="N162" s="96">
        <f ca="1"/>
        <v>0</v>
      </c>
      <c r="O162" s="96">
        <f ca="1"/>
        <v>0</v>
      </c>
      <c r="P162" s="96">
        <f ca="1"/>
        <v>0</v>
      </c>
      <c r="Q162" s="96">
        <f ca="1"/>
        <v>0</v>
      </c>
      <c r="R162" s="96">
        <f ca="1"/>
        <v>0</v>
      </c>
      <c r="S162" s="96">
        <f ca="1"/>
        <v>0</v>
      </c>
      <c r="T162" s="96">
        <f ca="1"/>
        <v>0</v>
      </c>
      <c r="U162" s="96">
        <f ca="1"/>
        <v>0</v>
      </c>
      <c r="V162" s="96">
        <f ca="1"/>
        <v>0</v>
      </c>
      <c r="W162" s="96">
        <f ca="1"/>
        <v>0</v>
      </c>
      <c r="X162" s="96">
        <f ca="1"/>
        <v>0</v>
      </c>
      <c r="Y162" s="96">
        <f ca="1"/>
        <v>0</v>
      </c>
      <c r="Z162" s="96">
        <f ca="1"/>
        <v>0</v>
      </c>
      <c r="AA162" s="96">
        <f ca="1"/>
        <v>3.7758187754442059</v>
      </c>
      <c r="AB162" s="96">
        <f ca="1"/>
        <v>3.7758187754442059</v>
      </c>
      <c r="AC162" s="96">
        <f ca="1"/>
        <v>7.1362974855895489</v>
      </c>
      <c r="AD162" s="96">
        <f ca="1"/>
        <v>0</v>
      </c>
      <c r="AE162" s="96">
        <f ca="1"/>
        <v>0</v>
      </c>
      <c r="AF162" s="96">
        <f ca="1"/>
        <v>0</v>
      </c>
      <c r="AG162" s="96">
        <f ca="1"/>
        <v>0</v>
      </c>
      <c r="AH162" s="96">
        <f ca="1"/>
        <v>0</v>
      </c>
      <c r="AI162" s="96">
        <f ca="1"/>
        <v>0</v>
      </c>
    </row>
    <row r="163" spans="2:35">
      <c r="B163" s="139" t="str">
        <v>OR Service Centre - Assurance Analogue/ISDN2</v>
      </c>
      <c r="C163" s="62" t="s">
        <v>127</v>
      </c>
      <c r="D163" s="96">
        <f ca="1"/>
        <v>0.38661035441912334</v>
      </c>
      <c r="E163" s="96">
        <f ca="1"/>
        <v>0.38661035441912334</v>
      </c>
      <c r="F163" s="96">
        <f ca="1"/>
        <v>0</v>
      </c>
      <c r="G163" s="96">
        <f ca="1"/>
        <v>0</v>
      </c>
      <c r="H163" s="96">
        <f ca="1"/>
        <v>0</v>
      </c>
      <c r="I163" s="96">
        <f ca="1"/>
        <v>0</v>
      </c>
      <c r="J163" s="96">
        <f ca="1"/>
        <v>0</v>
      </c>
      <c r="K163" s="96">
        <f ca="1"/>
        <v>0</v>
      </c>
      <c r="L163" s="96">
        <f ca="1"/>
        <v>0</v>
      </c>
      <c r="M163" s="96">
        <f ca="1"/>
        <v>0</v>
      </c>
      <c r="N163" s="96">
        <f ca="1"/>
        <v>0</v>
      </c>
      <c r="O163" s="96">
        <f ca="1"/>
        <v>0</v>
      </c>
      <c r="P163" s="96">
        <f ca="1"/>
        <v>0</v>
      </c>
      <c r="Q163" s="96">
        <f ca="1"/>
        <v>0</v>
      </c>
      <c r="R163" s="96">
        <f ca="1"/>
        <v>0</v>
      </c>
      <c r="S163" s="96">
        <f ca="1"/>
        <v>0</v>
      </c>
      <c r="T163" s="96">
        <f ca="1"/>
        <v>0</v>
      </c>
      <c r="U163" s="96">
        <f ca="1"/>
        <v>0</v>
      </c>
      <c r="V163" s="96">
        <f ca="1"/>
        <v>0</v>
      </c>
      <c r="W163" s="96">
        <f ca="1"/>
        <v>0</v>
      </c>
      <c r="X163" s="96">
        <f ca="1"/>
        <v>0</v>
      </c>
      <c r="Y163" s="96">
        <f ca="1"/>
        <v>0</v>
      </c>
      <c r="Z163" s="96">
        <f ca="1"/>
        <v>0</v>
      </c>
      <c r="AA163" s="96">
        <f ca="1"/>
        <v>0</v>
      </c>
      <c r="AB163" s="96">
        <f ca="1"/>
        <v>0</v>
      </c>
      <c r="AC163" s="96">
        <f ca="1"/>
        <v>0</v>
      </c>
      <c r="AD163" s="96">
        <f ca="1"/>
        <v>0</v>
      </c>
      <c r="AE163" s="96">
        <f ca="1"/>
        <v>0</v>
      </c>
      <c r="AF163" s="96">
        <f ca="1"/>
        <v>0</v>
      </c>
      <c r="AG163" s="96">
        <f ca="1"/>
        <v>0</v>
      </c>
      <c r="AH163" s="96">
        <f ca="1"/>
        <v>0</v>
      </c>
      <c r="AI163" s="96">
        <f ca="1"/>
        <v>0</v>
      </c>
    </row>
    <row r="164" spans="2:35">
      <c r="B164" s="139" t="str">
        <v>OR Service Centre - Assurance WLA</v>
      </c>
      <c r="C164" s="62" t="s">
        <v>127</v>
      </c>
      <c r="D164" s="96">
        <f ca="1"/>
        <v>0</v>
      </c>
      <c r="E164" s="96">
        <f ca="1"/>
        <v>0</v>
      </c>
      <c r="F164" s="96">
        <f ca="1"/>
        <v>0</v>
      </c>
      <c r="G164" s="96">
        <f ca="1"/>
        <v>0</v>
      </c>
      <c r="H164" s="96">
        <f ca="1"/>
        <v>0</v>
      </c>
      <c r="I164" s="96">
        <f ca="1"/>
        <v>0</v>
      </c>
      <c r="J164" s="96">
        <f ca="1"/>
        <v>0</v>
      </c>
      <c r="K164" s="96">
        <f ca="1"/>
        <v>0</v>
      </c>
      <c r="L164" s="96">
        <f ca="1"/>
        <v>0</v>
      </c>
      <c r="M164" s="96">
        <f ca="1"/>
        <v>0</v>
      </c>
      <c r="N164" s="96">
        <f ca="1"/>
        <v>0.53363983044666929</v>
      </c>
      <c r="O164" s="96">
        <f ca="1"/>
        <v>0</v>
      </c>
      <c r="P164" s="96">
        <f ca="1"/>
        <v>0</v>
      </c>
      <c r="Q164" s="96">
        <f ca="1"/>
        <v>20.304731370361882</v>
      </c>
      <c r="R164" s="96">
        <f ca="1"/>
        <v>0.16907400568607345</v>
      </c>
      <c r="S164" s="96">
        <f ca="1"/>
        <v>0</v>
      </c>
      <c r="T164" s="96">
        <f ca="1"/>
        <v>0</v>
      </c>
      <c r="U164" s="96">
        <f ca="1"/>
        <v>0</v>
      </c>
      <c r="V164" s="96">
        <f ca="1"/>
        <v>0</v>
      </c>
      <c r="W164" s="96">
        <f ca="1"/>
        <v>8.4537002843036724E-2</v>
      </c>
      <c r="X164" s="96">
        <f ca="1"/>
        <v>0</v>
      </c>
      <c r="Y164" s="96">
        <f ca="1"/>
        <v>0</v>
      </c>
      <c r="Z164" s="96">
        <f ca="1"/>
        <v>0</v>
      </c>
      <c r="AA164" s="96">
        <f ca="1"/>
        <v>0</v>
      </c>
      <c r="AB164" s="96">
        <f ca="1"/>
        <v>0</v>
      </c>
      <c r="AC164" s="96">
        <f ca="1"/>
        <v>0</v>
      </c>
      <c r="AD164" s="96">
        <f ca="1"/>
        <v>0</v>
      </c>
      <c r="AE164" s="96">
        <f ca="1"/>
        <v>0</v>
      </c>
      <c r="AF164" s="96">
        <f ca="1"/>
        <v>0</v>
      </c>
      <c r="AG164" s="96">
        <f ca="1"/>
        <v>0</v>
      </c>
      <c r="AH164" s="96">
        <f ca="1"/>
        <v>0</v>
      </c>
      <c r="AI164" s="96">
        <f ca="1"/>
        <v>0</v>
      </c>
    </row>
    <row r="165" spans="2:35">
      <c r="B165" s="139" t="str">
        <v>Service Centre - Assurance  NGA</v>
      </c>
      <c r="C165" s="62" t="s">
        <v>127</v>
      </c>
      <c r="D165" s="96">
        <f ca="1"/>
        <v>0</v>
      </c>
      <c r="E165" s="96">
        <f ca="1"/>
        <v>0</v>
      </c>
      <c r="F165" s="96">
        <f ca="1"/>
        <v>0</v>
      </c>
      <c r="G165" s="96">
        <f ca="1"/>
        <v>0</v>
      </c>
      <c r="H165" s="96">
        <f ca="1"/>
        <v>0</v>
      </c>
      <c r="I165" s="96">
        <f ca="1"/>
        <v>0</v>
      </c>
      <c r="J165" s="96">
        <f ca="1"/>
        <v>0</v>
      </c>
      <c r="K165" s="96">
        <f ca="1"/>
        <v>0</v>
      </c>
      <c r="L165" s="96">
        <f ca="1"/>
        <v>0</v>
      </c>
      <c r="M165" s="96">
        <f ca="1"/>
        <v>0</v>
      </c>
      <c r="N165" s="96">
        <f ca="1"/>
        <v>0</v>
      </c>
      <c r="O165" s="96">
        <f ca="1"/>
        <v>0</v>
      </c>
      <c r="P165" s="96">
        <f ca="1"/>
        <v>0</v>
      </c>
      <c r="Q165" s="96">
        <f ca="1"/>
        <v>0</v>
      </c>
      <c r="R165" s="96">
        <f ca="1"/>
        <v>0</v>
      </c>
      <c r="S165" s="96">
        <f ca="1"/>
        <v>0</v>
      </c>
      <c r="T165" s="96">
        <f ca="1"/>
        <v>0</v>
      </c>
      <c r="U165" s="96">
        <f ca="1"/>
        <v>0</v>
      </c>
      <c r="V165" s="96">
        <f ca="1"/>
        <v>0</v>
      </c>
      <c r="W165" s="96">
        <f ca="1"/>
        <v>0</v>
      </c>
      <c r="X165" s="96">
        <f ca="1"/>
        <v>0</v>
      </c>
      <c r="Y165" s="96">
        <f ca="1"/>
        <v>0</v>
      </c>
      <c r="Z165" s="96">
        <f ca="1"/>
        <v>1.7756072055547787</v>
      </c>
      <c r="AA165" s="96">
        <f ca="1"/>
        <v>0</v>
      </c>
      <c r="AB165" s="96">
        <f ca="1"/>
        <v>0</v>
      </c>
      <c r="AC165" s="96">
        <f ca="1"/>
        <v>3.3558976184985316</v>
      </c>
      <c r="AD165" s="96">
        <f ca="1"/>
        <v>0</v>
      </c>
      <c r="AE165" s="96">
        <f ca="1"/>
        <v>0</v>
      </c>
      <c r="AF165" s="96">
        <f ca="1"/>
        <v>0</v>
      </c>
      <c r="AG165" s="96">
        <f ca="1"/>
        <v>0</v>
      </c>
      <c r="AH165" s="96">
        <f ca="1"/>
        <v>0</v>
      </c>
      <c r="AI165" s="96">
        <f ca="1"/>
        <v>0</v>
      </c>
    </row>
    <row r="166" spans="2:35">
      <c r="B166" s="139" t="str">
        <v>Service Level Guarantees</v>
      </c>
      <c r="C166" s="62" t="s">
        <v>127</v>
      </c>
      <c r="D166" s="96">
        <f ca="1"/>
        <v>0</v>
      </c>
      <c r="E166" s="96">
        <f ca="1"/>
        <v>0</v>
      </c>
      <c r="F166" s="96">
        <f ca="1"/>
        <v>0</v>
      </c>
      <c r="G166" s="96">
        <f ca="1"/>
        <v>0</v>
      </c>
      <c r="H166" s="96">
        <f ca="1"/>
        <v>0</v>
      </c>
      <c r="I166" s="96">
        <f ca="1"/>
        <v>0</v>
      </c>
      <c r="J166" s="96">
        <f ca="1"/>
        <v>0</v>
      </c>
      <c r="K166" s="96">
        <f ca="1"/>
        <v>0.62985176235908247</v>
      </c>
      <c r="L166" s="96">
        <f ca="1"/>
        <v>0.49608942932199901</v>
      </c>
      <c r="M166" s="96">
        <f ca="1"/>
        <v>0.3813741598889015</v>
      </c>
      <c r="N166" s="96">
        <f ca="1"/>
        <v>0.15021206978598051</v>
      </c>
      <c r="O166" s="96">
        <f ca="1"/>
        <v>0</v>
      </c>
      <c r="P166" s="96">
        <f ca="1"/>
        <v>0</v>
      </c>
      <c r="Q166" s="96">
        <f ca="1"/>
        <v>0</v>
      </c>
      <c r="R166" s="96">
        <f ca="1"/>
        <v>0</v>
      </c>
      <c r="S166" s="96">
        <f ca="1"/>
        <v>0.28700461748733447</v>
      </c>
      <c r="T166" s="96">
        <f ca="1"/>
        <v>0.45366642402221202</v>
      </c>
      <c r="U166" s="96">
        <f ca="1"/>
        <v>0.50344852207808455</v>
      </c>
      <c r="V166" s="96">
        <f ca="1"/>
        <v>0.38223993550726448</v>
      </c>
      <c r="W166" s="96">
        <f ca="1"/>
        <v>1.2986634275444998E-3</v>
      </c>
      <c r="X166" s="96">
        <f ca="1"/>
        <v>0</v>
      </c>
      <c r="Y166" s="96">
        <f ca="1"/>
        <v>0</v>
      </c>
      <c r="Z166" s="96">
        <f ca="1"/>
        <v>0</v>
      </c>
      <c r="AA166" s="96">
        <f ca="1"/>
        <v>0</v>
      </c>
      <c r="AB166" s="96">
        <f ca="1"/>
        <v>0</v>
      </c>
      <c r="AC166" s="96">
        <f ca="1"/>
        <v>0</v>
      </c>
      <c r="AD166" s="96">
        <f ca="1"/>
        <v>0</v>
      </c>
      <c r="AE166" s="96">
        <f ca="1"/>
        <v>0</v>
      </c>
      <c r="AF166" s="96">
        <f ca="1"/>
        <v>0</v>
      </c>
      <c r="AG166" s="96">
        <f ca="1"/>
        <v>0</v>
      </c>
      <c r="AH166" s="96">
        <f ca="1"/>
        <v>0</v>
      </c>
      <c r="AI166" s="96">
        <f ca="1"/>
        <v>0</v>
      </c>
    </row>
    <row r="167" spans="2:35">
      <c r="B167" s="139" t="str">
        <v>Other WLA</v>
      </c>
      <c r="C167" s="62" t="s">
        <v>127</v>
      </c>
      <c r="D167" s="96">
        <f ca="1"/>
        <v>0</v>
      </c>
      <c r="E167" s="96">
        <f ca="1"/>
        <v>0</v>
      </c>
      <c r="F167" s="96">
        <f ca="1"/>
        <v>0</v>
      </c>
      <c r="G167" s="96">
        <f ca="1"/>
        <v>0</v>
      </c>
      <c r="H167" s="96">
        <f ca="1"/>
        <v>0</v>
      </c>
      <c r="I167" s="96">
        <f ca="1"/>
        <v>0</v>
      </c>
      <c r="J167" s="96">
        <f ca="1"/>
        <v>0</v>
      </c>
      <c r="K167" s="96">
        <f ca="1"/>
        <v>0</v>
      </c>
      <c r="L167" s="96">
        <f ca="1"/>
        <v>0</v>
      </c>
      <c r="M167" s="96">
        <f ca="1"/>
        <v>0</v>
      </c>
      <c r="N167" s="96">
        <f ca="1"/>
        <v>0</v>
      </c>
      <c r="O167" s="96">
        <f ca="1"/>
        <v>0</v>
      </c>
      <c r="P167" s="96">
        <f ca="1"/>
        <v>0</v>
      </c>
      <c r="Q167" s="96">
        <f ca="1"/>
        <v>0</v>
      </c>
      <c r="R167" s="96">
        <f ca="1"/>
        <v>0</v>
      </c>
      <c r="S167" s="96">
        <f ca="1"/>
        <v>0</v>
      </c>
      <c r="T167" s="96">
        <f ca="1"/>
        <v>0</v>
      </c>
      <c r="U167" s="96">
        <f ca="1"/>
        <v>0</v>
      </c>
      <c r="V167" s="96">
        <f ca="1"/>
        <v>0</v>
      </c>
      <c r="W167" s="96">
        <f ca="1"/>
        <v>0</v>
      </c>
      <c r="X167" s="96">
        <f ca="1"/>
        <v>0</v>
      </c>
      <c r="Y167" s="96">
        <f ca="1"/>
        <v>0</v>
      </c>
      <c r="Z167" s="96">
        <f ca="1"/>
        <v>0</v>
      </c>
      <c r="AA167" s="96">
        <f ca="1"/>
        <v>0</v>
      </c>
      <c r="AB167" s="96">
        <f ca="1"/>
        <v>0</v>
      </c>
      <c r="AC167" s="96">
        <f ca="1"/>
        <v>0</v>
      </c>
      <c r="AD167" s="96">
        <f ca="1"/>
        <v>0</v>
      </c>
      <c r="AE167" s="96">
        <f ca="1"/>
        <v>0</v>
      </c>
      <c r="AF167" s="96">
        <f ca="1"/>
        <v>0</v>
      </c>
      <c r="AG167" s="96">
        <f ca="1"/>
        <v>0</v>
      </c>
      <c r="AH167" s="96">
        <f ca="1"/>
        <v>0</v>
      </c>
      <c r="AI167" s="96">
        <f ca="1"/>
        <v>0</v>
      </c>
    </row>
    <row r="168" spans="2:35">
      <c r="B168" s="139" t="str">
        <v>GEA Access Fibre Spine</v>
      </c>
      <c r="C168" s="62" t="s">
        <v>127</v>
      </c>
      <c r="D168" s="96">
        <f ca="1"/>
        <v>0</v>
      </c>
      <c r="E168" s="96">
        <f ca="1"/>
        <v>0</v>
      </c>
      <c r="F168" s="96">
        <f ca="1"/>
        <v>0</v>
      </c>
      <c r="G168" s="96">
        <f ca="1"/>
        <v>0</v>
      </c>
      <c r="H168" s="96">
        <f ca="1"/>
        <v>0</v>
      </c>
      <c r="I168" s="96">
        <f ca="1"/>
        <v>0</v>
      </c>
      <c r="J168" s="96">
        <f ca="1"/>
        <v>0</v>
      </c>
      <c r="K168" s="96">
        <f ca="1"/>
        <v>0</v>
      </c>
      <c r="L168" s="96">
        <f ca="1"/>
        <v>0</v>
      </c>
      <c r="M168" s="96">
        <f ca="1"/>
        <v>0</v>
      </c>
      <c r="N168" s="96">
        <f ca="1"/>
        <v>0</v>
      </c>
      <c r="O168" s="96">
        <f ca="1"/>
        <v>0</v>
      </c>
      <c r="P168" s="96">
        <f ca="1"/>
        <v>0</v>
      </c>
      <c r="Q168" s="96">
        <f ca="1"/>
        <v>0</v>
      </c>
      <c r="R168" s="96">
        <f ca="1"/>
        <v>0</v>
      </c>
      <c r="S168" s="96">
        <f ca="1"/>
        <v>0</v>
      </c>
      <c r="T168" s="96">
        <f ca="1"/>
        <v>0</v>
      </c>
      <c r="U168" s="96">
        <f ca="1"/>
        <v>0</v>
      </c>
      <c r="V168" s="96">
        <f ca="1"/>
        <v>0</v>
      </c>
      <c r="W168" s="96">
        <f ca="1"/>
        <v>0</v>
      </c>
      <c r="X168" s="96">
        <f ca="1"/>
        <v>0</v>
      </c>
      <c r="Y168" s="96">
        <f ca="1"/>
        <v>0</v>
      </c>
      <c r="Z168" s="96">
        <f ca="1"/>
        <v>0.28600710096182907</v>
      </c>
      <c r="AA168" s="96">
        <f ca="1"/>
        <v>0</v>
      </c>
      <c r="AB168" s="96">
        <f ca="1"/>
        <v>0</v>
      </c>
      <c r="AC168" s="96">
        <f ca="1"/>
        <v>0</v>
      </c>
      <c r="AD168" s="96">
        <f ca="1"/>
        <v>0</v>
      </c>
      <c r="AE168" s="96">
        <f ca="1"/>
        <v>0</v>
      </c>
      <c r="AF168" s="96">
        <f ca="1"/>
        <v>0</v>
      </c>
      <c r="AG168" s="96">
        <f ca="1"/>
        <v>0</v>
      </c>
      <c r="AH168" s="96">
        <f ca="1"/>
        <v>0</v>
      </c>
      <c r="AI168" s="96">
        <f ca="1"/>
        <v>0</v>
      </c>
    </row>
    <row r="169" spans="2:35">
      <c r="B169" s="139" t="str">
        <v>GEA Distribution Fibre</v>
      </c>
      <c r="C169" s="62" t="s">
        <v>127</v>
      </c>
      <c r="D169" s="96">
        <f ca="1"/>
        <v>0</v>
      </c>
      <c r="E169" s="96">
        <f ca="1"/>
        <v>0</v>
      </c>
      <c r="F169" s="96">
        <f ca="1"/>
        <v>0</v>
      </c>
      <c r="G169" s="96">
        <f ca="1"/>
        <v>0</v>
      </c>
      <c r="H169" s="96">
        <f ca="1"/>
        <v>0</v>
      </c>
      <c r="I169" s="96">
        <f ca="1"/>
        <v>0</v>
      </c>
      <c r="J169" s="96">
        <f ca="1"/>
        <v>0</v>
      </c>
      <c r="K169" s="96">
        <f ca="1"/>
        <v>0</v>
      </c>
      <c r="L169" s="96">
        <f ca="1"/>
        <v>0</v>
      </c>
      <c r="M169" s="96">
        <f ca="1"/>
        <v>0</v>
      </c>
      <c r="N169" s="96">
        <f ca="1"/>
        <v>0</v>
      </c>
      <c r="O169" s="96">
        <f ca="1"/>
        <v>0</v>
      </c>
      <c r="P169" s="96">
        <f ca="1"/>
        <v>0</v>
      </c>
      <c r="Q169" s="96">
        <f ca="1"/>
        <v>0</v>
      </c>
      <c r="R169" s="96">
        <f ca="1"/>
        <v>0</v>
      </c>
      <c r="S169" s="96">
        <f ca="1"/>
        <v>0</v>
      </c>
      <c r="T169" s="96">
        <f ca="1"/>
        <v>0</v>
      </c>
      <c r="U169" s="96">
        <f ca="1"/>
        <v>0</v>
      </c>
      <c r="V169" s="96">
        <f ca="1"/>
        <v>0</v>
      </c>
      <c r="W169" s="96">
        <f ca="1"/>
        <v>0</v>
      </c>
      <c r="X169" s="96">
        <f ca="1"/>
        <v>0</v>
      </c>
      <c r="Y169" s="96">
        <f ca="1"/>
        <v>0</v>
      </c>
      <c r="Z169" s="96">
        <f ca="1"/>
        <v>3.2465485108099186</v>
      </c>
      <c r="AA169" s="96">
        <f ca="1"/>
        <v>0</v>
      </c>
      <c r="AB169" s="96">
        <f ca="1"/>
        <v>0</v>
      </c>
      <c r="AC169" s="96">
        <f ca="1"/>
        <v>0</v>
      </c>
      <c r="AD169" s="96">
        <f ca="1"/>
        <v>0</v>
      </c>
      <c r="AE169" s="96">
        <f ca="1"/>
        <v>0</v>
      </c>
      <c r="AF169" s="96">
        <f ca="1"/>
        <v>0</v>
      </c>
      <c r="AG169" s="96">
        <f ca="1"/>
        <v>0</v>
      </c>
      <c r="AH169" s="96">
        <f ca="1"/>
        <v>0</v>
      </c>
      <c r="AI169" s="96">
        <f ca="1"/>
        <v>0</v>
      </c>
    </row>
    <row r="170" spans="2:35">
      <c r="B170" s="139" t="str">
        <v>GEA Electronics</v>
      </c>
      <c r="C170" s="62" t="s">
        <v>127</v>
      </c>
      <c r="D170" s="96">
        <f ca="1"/>
        <v>0</v>
      </c>
      <c r="E170" s="96">
        <f ca="1"/>
        <v>0</v>
      </c>
      <c r="F170" s="96">
        <f ca="1"/>
        <v>0</v>
      </c>
      <c r="G170" s="96">
        <f ca="1"/>
        <v>0</v>
      </c>
      <c r="H170" s="96">
        <f ca="1"/>
        <v>0</v>
      </c>
      <c r="I170" s="96">
        <f ca="1"/>
        <v>0</v>
      </c>
      <c r="J170" s="96">
        <f ca="1"/>
        <v>0</v>
      </c>
      <c r="K170" s="96">
        <f ca="1"/>
        <v>0</v>
      </c>
      <c r="L170" s="96">
        <f ca="1"/>
        <v>0</v>
      </c>
      <c r="M170" s="96">
        <f ca="1"/>
        <v>0</v>
      </c>
      <c r="N170" s="96">
        <f ca="1"/>
        <v>0</v>
      </c>
      <c r="O170" s="96">
        <f ca="1"/>
        <v>0</v>
      </c>
      <c r="P170" s="96">
        <f ca="1"/>
        <v>0</v>
      </c>
      <c r="Q170" s="96">
        <f ca="1"/>
        <v>0</v>
      </c>
      <c r="R170" s="96">
        <f ca="1"/>
        <v>0</v>
      </c>
      <c r="S170" s="96">
        <f ca="1"/>
        <v>0</v>
      </c>
      <c r="T170" s="96">
        <f ca="1"/>
        <v>0</v>
      </c>
      <c r="U170" s="96">
        <f ca="1"/>
        <v>0</v>
      </c>
      <c r="V170" s="96">
        <f ca="1"/>
        <v>0</v>
      </c>
      <c r="W170" s="96">
        <f ca="1"/>
        <v>0</v>
      </c>
      <c r="X170" s="96">
        <f ca="1"/>
        <v>0</v>
      </c>
      <c r="Y170" s="96">
        <f ca="1"/>
        <v>0</v>
      </c>
      <c r="Z170" s="96">
        <f ca="1"/>
        <v>3.7890377730843481</v>
      </c>
      <c r="AA170" s="96">
        <f ca="1"/>
        <v>0</v>
      </c>
      <c r="AB170" s="96">
        <f ca="1"/>
        <v>0</v>
      </c>
      <c r="AC170" s="96">
        <f ca="1"/>
        <v>0</v>
      </c>
      <c r="AD170" s="96">
        <f ca="1"/>
        <v>0</v>
      </c>
      <c r="AE170" s="96">
        <f ca="1"/>
        <v>0</v>
      </c>
      <c r="AF170" s="96">
        <f ca="1"/>
        <v>0</v>
      </c>
      <c r="AG170" s="96">
        <f ca="1"/>
        <v>0</v>
      </c>
      <c r="AH170" s="96">
        <f ca="1"/>
        <v>0</v>
      </c>
      <c r="AI170" s="96">
        <f ca="1"/>
        <v>0</v>
      </c>
    </row>
    <row r="171" spans="2:35">
      <c r="B171" s="139" t="str">
        <v>GEA DSLAM &amp; Cabinets</v>
      </c>
      <c r="C171" s="62" t="s">
        <v>127</v>
      </c>
      <c r="D171" s="96">
        <f ca="1"/>
        <v>0</v>
      </c>
      <c r="E171" s="96">
        <f ca="1"/>
        <v>0</v>
      </c>
      <c r="F171" s="96">
        <f ca="1"/>
        <v>0</v>
      </c>
      <c r="G171" s="96">
        <f ca="1"/>
        <v>0</v>
      </c>
      <c r="H171" s="96">
        <f ca="1"/>
        <v>0</v>
      </c>
      <c r="I171" s="96">
        <f ca="1"/>
        <v>0</v>
      </c>
      <c r="J171" s="96">
        <f ca="1"/>
        <v>0</v>
      </c>
      <c r="K171" s="96">
        <f ca="1"/>
        <v>0</v>
      </c>
      <c r="L171" s="96">
        <f ca="1"/>
        <v>0</v>
      </c>
      <c r="M171" s="96">
        <f ca="1"/>
        <v>0</v>
      </c>
      <c r="N171" s="96">
        <f ca="1"/>
        <v>0</v>
      </c>
      <c r="O171" s="96">
        <f ca="1"/>
        <v>0</v>
      </c>
      <c r="P171" s="96">
        <f ca="1"/>
        <v>0</v>
      </c>
      <c r="Q171" s="96">
        <f ca="1"/>
        <v>0</v>
      </c>
      <c r="R171" s="96">
        <f ca="1"/>
        <v>0</v>
      </c>
      <c r="S171" s="96">
        <f ca="1"/>
        <v>0</v>
      </c>
      <c r="T171" s="96">
        <f ca="1"/>
        <v>0</v>
      </c>
      <c r="U171" s="96">
        <f ca="1"/>
        <v>0</v>
      </c>
      <c r="V171" s="96">
        <f ca="1"/>
        <v>0</v>
      </c>
      <c r="W171" s="96">
        <f ca="1"/>
        <v>0</v>
      </c>
      <c r="X171" s="96">
        <f ca="1"/>
        <v>0</v>
      </c>
      <c r="Y171" s="96">
        <f ca="1"/>
        <v>0</v>
      </c>
      <c r="Z171" s="96">
        <f ca="1"/>
        <v>3.3230564978608661</v>
      </c>
      <c r="AA171" s="96">
        <f ca="1"/>
        <v>0</v>
      </c>
      <c r="AB171" s="96">
        <f ca="1"/>
        <v>0</v>
      </c>
      <c r="AC171" s="96">
        <f ca="1"/>
        <v>0</v>
      </c>
      <c r="AD171" s="96">
        <f ca="1"/>
        <v>0</v>
      </c>
      <c r="AE171" s="96">
        <f ca="1"/>
        <v>0</v>
      </c>
      <c r="AF171" s="96">
        <f ca="1"/>
        <v>0</v>
      </c>
      <c r="AG171" s="96">
        <f ca="1"/>
        <v>0</v>
      </c>
      <c r="AH171" s="96">
        <f ca="1"/>
        <v>0</v>
      </c>
      <c r="AI171" s="96">
        <f ca="1"/>
        <v>0</v>
      </c>
    </row>
    <row r="172" spans="2:35">
      <c r="B172" s="139" t="str">
        <v>GEA Customer Site Installation</v>
      </c>
      <c r="C172" s="62" t="s">
        <v>127</v>
      </c>
      <c r="D172" s="96">
        <f ca="1"/>
        <v>0</v>
      </c>
      <c r="E172" s="96">
        <f ca="1"/>
        <v>0</v>
      </c>
      <c r="F172" s="96">
        <f ca="1"/>
        <v>0</v>
      </c>
      <c r="G172" s="96">
        <f ca="1"/>
        <v>0</v>
      </c>
      <c r="H172" s="96">
        <f ca="1"/>
        <v>0</v>
      </c>
      <c r="I172" s="96">
        <f ca="1"/>
        <v>0</v>
      </c>
      <c r="J172" s="96">
        <f ca="1"/>
        <v>0</v>
      </c>
      <c r="K172" s="96">
        <f ca="1"/>
        <v>0</v>
      </c>
      <c r="L172" s="96">
        <f ca="1"/>
        <v>0</v>
      </c>
      <c r="M172" s="96">
        <f ca="1"/>
        <v>0</v>
      </c>
      <c r="N172" s="96">
        <f ca="1"/>
        <v>0</v>
      </c>
      <c r="O172" s="96">
        <f ca="1"/>
        <v>0</v>
      </c>
      <c r="P172" s="96">
        <f ca="1"/>
        <v>0</v>
      </c>
      <c r="Q172" s="96">
        <f ca="1"/>
        <v>0</v>
      </c>
      <c r="R172" s="96">
        <f ca="1"/>
        <v>0</v>
      </c>
      <c r="S172" s="96">
        <f ca="1"/>
        <v>0</v>
      </c>
      <c r="T172" s="96">
        <f ca="1"/>
        <v>0</v>
      </c>
      <c r="U172" s="96">
        <f ca="1"/>
        <v>0</v>
      </c>
      <c r="V172" s="96">
        <f ca="1"/>
        <v>0</v>
      </c>
      <c r="W172" s="96">
        <f ca="1"/>
        <v>0</v>
      </c>
      <c r="X172" s="96">
        <f ca="1"/>
        <v>0</v>
      </c>
      <c r="Y172" s="96">
        <f ca="1"/>
        <v>0</v>
      </c>
      <c r="Z172" s="96">
        <f ca="1"/>
        <v>5.2684019532142345</v>
      </c>
      <c r="AA172" s="96">
        <f ca="1"/>
        <v>0</v>
      </c>
      <c r="AB172" s="96">
        <f ca="1"/>
        <v>0</v>
      </c>
      <c r="AC172" s="96">
        <f ca="1"/>
        <v>0</v>
      </c>
      <c r="AD172" s="96">
        <f ca="1"/>
        <v>0</v>
      </c>
      <c r="AE172" s="96">
        <f ca="1"/>
        <v>0</v>
      </c>
      <c r="AF172" s="96">
        <f ca="1"/>
        <v>0</v>
      </c>
      <c r="AG172" s="96">
        <f ca="1"/>
        <v>0</v>
      </c>
      <c r="AH172" s="96">
        <f ca="1"/>
        <v>0</v>
      </c>
      <c r="AI172" s="96">
        <f ca="1"/>
        <v>0</v>
      </c>
    </row>
    <row r="173" spans="2:35">
      <c r="B173" s="139" t="str">
        <v>GEA FTTC Repairs</v>
      </c>
      <c r="C173" s="62" t="s">
        <v>127</v>
      </c>
      <c r="D173" s="96">
        <f ca="1"/>
        <v>0</v>
      </c>
      <c r="E173" s="96">
        <f ca="1"/>
        <v>0</v>
      </c>
      <c r="F173" s="96">
        <f ca="1"/>
        <v>0</v>
      </c>
      <c r="G173" s="96">
        <f ca="1"/>
        <v>0</v>
      </c>
      <c r="H173" s="96">
        <f ca="1"/>
        <v>0</v>
      </c>
      <c r="I173" s="96">
        <f ca="1"/>
        <v>0</v>
      </c>
      <c r="J173" s="96">
        <f ca="1"/>
        <v>0</v>
      </c>
      <c r="K173" s="96">
        <f ca="1"/>
        <v>0</v>
      </c>
      <c r="L173" s="96">
        <f ca="1"/>
        <v>0</v>
      </c>
      <c r="M173" s="96">
        <f ca="1"/>
        <v>0</v>
      </c>
      <c r="N173" s="96">
        <f ca="1"/>
        <v>0</v>
      </c>
      <c r="O173" s="96">
        <f ca="1"/>
        <v>0</v>
      </c>
      <c r="P173" s="96">
        <f ca="1"/>
        <v>0</v>
      </c>
      <c r="Q173" s="96">
        <f ca="1"/>
        <v>0</v>
      </c>
      <c r="R173" s="96">
        <f ca="1"/>
        <v>0</v>
      </c>
      <c r="S173" s="96">
        <f ca="1"/>
        <v>0</v>
      </c>
      <c r="T173" s="96">
        <f ca="1"/>
        <v>0</v>
      </c>
      <c r="U173" s="96">
        <f ca="1"/>
        <v>0</v>
      </c>
      <c r="V173" s="96">
        <f ca="1"/>
        <v>0</v>
      </c>
      <c r="W173" s="96">
        <f ca="1"/>
        <v>0</v>
      </c>
      <c r="X173" s="96">
        <f ca="1"/>
        <v>0</v>
      </c>
      <c r="Y173" s="96">
        <f ca="1"/>
        <v>0</v>
      </c>
      <c r="Z173" s="96">
        <f ca="1"/>
        <v>2.3408511218982038</v>
      </c>
      <c r="AA173" s="96">
        <f ca="1"/>
        <v>0</v>
      </c>
      <c r="AB173" s="96">
        <f ca="1"/>
        <v>0</v>
      </c>
      <c r="AC173" s="96">
        <f ca="1"/>
        <v>0</v>
      </c>
      <c r="AD173" s="96">
        <f ca="1"/>
        <v>0</v>
      </c>
      <c r="AE173" s="96">
        <f ca="1"/>
        <v>0</v>
      </c>
      <c r="AF173" s="96">
        <f ca="1"/>
        <v>0</v>
      </c>
      <c r="AG173" s="96">
        <f ca="1"/>
        <v>0</v>
      </c>
      <c r="AH173" s="96">
        <f ca="1"/>
        <v>0</v>
      </c>
      <c r="AI173" s="96">
        <f ca="1"/>
        <v>0</v>
      </c>
    </row>
    <row r="174" spans="2:35">
      <c r="B174" s="139" t="str">
        <v>GEA FTTP Repairs</v>
      </c>
      <c r="C174" s="62" t="s">
        <v>127</v>
      </c>
      <c r="D174" s="96">
        <f ca="1"/>
        <v>0</v>
      </c>
      <c r="E174" s="96">
        <f ca="1"/>
        <v>0</v>
      </c>
      <c r="F174" s="96">
        <f ca="1"/>
        <v>0</v>
      </c>
      <c r="G174" s="96">
        <f ca="1"/>
        <v>0</v>
      </c>
      <c r="H174" s="96">
        <f ca="1"/>
        <v>0</v>
      </c>
      <c r="I174" s="96">
        <f ca="1"/>
        <v>0</v>
      </c>
      <c r="J174" s="96">
        <f ca="1"/>
        <v>0</v>
      </c>
      <c r="K174" s="96">
        <f ca="1"/>
        <v>0</v>
      </c>
      <c r="L174" s="96">
        <f ca="1"/>
        <v>0</v>
      </c>
      <c r="M174" s="96">
        <f ca="1"/>
        <v>0</v>
      </c>
      <c r="N174" s="96">
        <f ca="1"/>
        <v>0</v>
      </c>
      <c r="O174" s="96">
        <f ca="1"/>
        <v>0</v>
      </c>
      <c r="P174" s="96">
        <f ca="1"/>
        <v>0</v>
      </c>
      <c r="Q174" s="96">
        <f ca="1"/>
        <v>0</v>
      </c>
      <c r="R174" s="96">
        <f ca="1"/>
        <v>0</v>
      </c>
      <c r="S174" s="96">
        <f ca="1"/>
        <v>0</v>
      </c>
      <c r="T174" s="96">
        <f ca="1"/>
        <v>0</v>
      </c>
      <c r="U174" s="96">
        <f ca="1"/>
        <v>0</v>
      </c>
      <c r="V174" s="96">
        <f ca="1"/>
        <v>0</v>
      </c>
      <c r="W174" s="96">
        <f ca="1"/>
        <v>0</v>
      </c>
      <c r="X174" s="96">
        <f ca="1"/>
        <v>0</v>
      </c>
      <c r="Y174" s="96">
        <f ca="1"/>
        <v>0</v>
      </c>
      <c r="Z174" s="96">
        <f ca="1"/>
        <v>0</v>
      </c>
      <c r="AA174" s="96">
        <f ca="1"/>
        <v>0</v>
      </c>
      <c r="AB174" s="96">
        <f ca="1"/>
        <v>0</v>
      </c>
      <c r="AC174" s="96">
        <f ca="1"/>
        <v>0</v>
      </c>
      <c r="AD174" s="96">
        <f ca="1"/>
        <v>0</v>
      </c>
      <c r="AE174" s="96">
        <f ca="1"/>
        <v>0</v>
      </c>
      <c r="AF174" s="96">
        <f ca="1"/>
        <v>0</v>
      </c>
      <c r="AG174" s="96">
        <f ca="1"/>
        <v>0</v>
      </c>
      <c r="AH174" s="96">
        <f ca="1"/>
        <v>0</v>
      </c>
      <c r="AI174" s="96">
        <f ca="1"/>
        <v>0</v>
      </c>
    </row>
    <row r="175" spans="2:35">
      <c r="B175" s="139" t="str">
        <v>GEA FTTP Provisions</v>
      </c>
      <c r="C175" s="62" t="s">
        <v>127</v>
      </c>
      <c r="D175" s="96">
        <f ca="1"/>
        <v>0</v>
      </c>
      <c r="E175" s="96">
        <f ca="1"/>
        <v>0</v>
      </c>
      <c r="F175" s="96">
        <f ca="1"/>
        <v>0</v>
      </c>
      <c r="G175" s="96">
        <f ca="1"/>
        <v>0</v>
      </c>
      <c r="H175" s="96">
        <f ca="1"/>
        <v>0</v>
      </c>
      <c r="I175" s="96">
        <f ca="1"/>
        <v>0</v>
      </c>
      <c r="J175" s="96">
        <f ca="1"/>
        <v>0</v>
      </c>
      <c r="K175" s="96">
        <f ca="1"/>
        <v>0</v>
      </c>
      <c r="L175" s="96">
        <f ca="1"/>
        <v>0</v>
      </c>
      <c r="M175" s="96">
        <f ca="1"/>
        <v>0</v>
      </c>
      <c r="N175" s="96">
        <f ca="1"/>
        <v>0</v>
      </c>
      <c r="O175" s="96">
        <f ca="1"/>
        <v>0</v>
      </c>
      <c r="P175" s="96">
        <f ca="1"/>
        <v>0</v>
      </c>
      <c r="Q175" s="96">
        <f ca="1"/>
        <v>0</v>
      </c>
      <c r="R175" s="96">
        <f ca="1"/>
        <v>0</v>
      </c>
      <c r="S175" s="96">
        <f ca="1"/>
        <v>0</v>
      </c>
      <c r="T175" s="96">
        <f ca="1"/>
        <v>0</v>
      </c>
      <c r="U175" s="96">
        <f ca="1"/>
        <v>0</v>
      </c>
      <c r="V175" s="96">
        <f ca="1"/>
        <v>0</v>
      </c>
      <c r="W175" s="96">
        <f ca="1"/>
        <v>0</v>
      </c>
      <c r="X175" s="96">
        <f ca="1"/>
        <v>0</v>
      </c>
      <c r="Y175" s="96">
        <f ca="1"/>
        <v>0</v>
      </c>
      <c r="Z175" s="96">
        <f ca="1"/>
        <v>0</v>
      </c>
      <c r="AA175" s="96">
        <f ca="1"/>
        <v>0</v>
      </c>
      <c r="AB175" s="96">
        <f ca="1"/>
        <v>0</v>
      </c>
      <c r="AC175" s="96">
        <f ca="1"/>
        <v>0</v>
      </c>
      <c r="AD175" s="96">
        <f ca="1"/>
        <v>0</v>
      </c>
      <c r="AE175" s="96">
        <f ca="1"/>
        <v>0</v>
      </c>
      <c r="AF175" s="96">
        <f ca="1"/>
        <v>0</v>
      </c>
      <c r="AG175" s="96">
        <f ca="1"/>
        <v>0</v>
      </c>
      <c r="AH175" s="96">
        <f ca="1"/>
        <v>0</v>
      </c>
      <c r="AI175" s="96">
        <f ca="1"/>
        <v>0</v>
      </c>
    </row>
    <row r="176" spans="2:35">
      <c r="B176" s="139" t="str">
        <v>GEA FTTC Provisions</v>
      </c>
      <c r="C176" s="62" t="s">
        <v>127</v>
      </c>
      <c r="D176" s="96">
        <f ca="1"/>
        <v>0</v>
      </c>
      <c r="E176" s="96">
        <f ca="1"/>
        <v>0</v>
      </c>
      <c r="F176" s="96">
        <f ca="1"/>
        <v>0</v>
      </c>
      <c r="G176" s="96">
        <f ca="1"/>
        <v>0</v>
      </c>
      <c r="H176" s="96">
        <f ca="1"/>
        <v>0</v>
      </c>
      <c r="I176" s="96">
        <f ca="1"/>
        <v>0</v>
      </c>
      <c r="J176" s="96">
        <f ca="1"/>
        <v>0</v>
      </c>
      <c r="K176" s="96">
        <f ca="1"/>
        <v>0</v>
      </c>
      <c r="L176" s="96">
        <f ca="1"/>
        <v>0</v>
      </c>
      <c r="M176" s="96">
        <f ca="1"/>
        <v>0</v>
      </c>
      <c r="N176" s="96">
        <f ca="1"/>
        <v>0</v>
      </c>
      <c r="O176" s="96">
        <f ca="1"/>
        <v>0</v>
      </c>
      <c r="P176" s="96">
        <f ca="1"/>
        <v>0</v>
      </c>
      <c r="Q176" s="96">
        <f ca="1"/>
        <v>0</v>
      </c>
      <c r="R176" s="96">
        <f ca="1"/>
        <v>0</v>
      </c>
      <c r="S176" s="96">
        <f ca="1"/>
        <v>0</v>
      </c>
      <c r="T176" s="96">
        <f ca="1"/>
        <v>0</v>
      </c>
      <c r="U176" s="96">
        <f ca="1"/>
        <v>0</v>
      </c>
      <c r="V176" s="96">
        <f ca="1"/>
        <v>0</v>
      </c>
      <c r="W176" s="96">
        <f ca="1"/>
        <v>0</v>
      </c>
      <c r="X176" s="96">
        <f ca="1"/>
        <v>0</v>
      </c>
      <c r="Y176" s="96">
        <f ca="1"/>
        <v>0</v>
      </c>
      <c r="Z176" s="96">
        <f ca="1"/>
        <v>0</v>
      </c>
      <c r="AA176" s="96">
        <f ca="1"/>
        <v>5.8921143216961287</v>
      </c>
      <c r="AB176" s="96">
        <f ca="1"/>
        <v>0</v>
      </c>
      <c r="AC176" s="96">
        <f ca="1"/>
        <v>0</v>
      </c>
      <c r="AD176" s="96">
        <f ca="1"/>
        <v>0</v>
      </c>
      <c r="AE176" s="96">
        <f ca="1"/>
        <v>0</v>
      </c>
      <c r="AF176" s="96">
        <f ca="1"/>
        <v>0</v>
      </c>
      <c r="AG176" s="96">
        <f ca="1"/>
        <v>0</v>
      </c>
      <c r="AH176" s="96">
        <f ca="1"/>
        <v>0</v>
      </c>
      <c r="AI176" s="96">
        <f ca="1"/>
        <v>0</v>
      </c>
    </row>
    <row r="177" spans="2:36">
      <c r="B177" s="139" t="str">
        <v>Fibre Rollout Funding</v>
      </c>
      <c r="C177" s="62" t="s">
        <v>127</v>
      </c>
      <c r="D177" s="96">
        <f ca="1"/>
        <v>0</v>
      </c>
      <c r="E177" s="96">
        <f ca="1"/>
        <v>0</v>
      </c>
      <c r="F177" s="96">
        <f ca="1"/>
        <v>0</v>
      </c>
      <c r="G177" s="96">
        <f ca="1"/>
        <v>0</v>
      </c>
      <c r="H177" s="96">
        <f ca="1"/>
        <v>0</v>
      </c>
      <c r="I177" s="96">
        <f ca="1"/>
        <v>0</v>
      </c>
      <c r="J177" s="96">
        <f ca="1"/>
        <v>0</v>
      </c>
      <c r="K177" s="96">
        <f ca="1"/>
        <v>0</v>
      </c>
      <c r="L177" s="96">
        <f ca="1"/>
        <v>0</v>
      </c>
      <c r="M177" s="96">
        <f ca="1"/>
        <v>0</v>
      </c>
      <c r="N177" s="96">
        <f ca="1"/>
        <v>0</v>
      </c>
      <c r="O177" s="96">
        <f ca="1"/>
        <v>0</v>
      </c>
      <c r="P177" s="96">
        <f ca="1"/>
        <v>0</v>
      </c>
      <c r="Q177" s="96">
        <f ca="1"/>
        <v>0</v>
      </c>
      <c r="R177" s="96">
        <f ca="1"/>
        <v>0</v>
      </c>
      <c r="S177" s="96">
        <f ca="1"/>
        <v>0</v>
      </c>
      <c r="T177" s="96">
        <f ca="1"/>
        <v>0</v>
      </c>
      <c r="U177" s="96">
        <f ca="1"/>
        <v>0</v>
      </c>
      <c r="V177" s="96">
        <f ca="1"/>
        <v>0</v>
      </c>
      <c r="W177" s="96">
        <f ca="1"/>
        <v>0</v>
      </c>
      <c r="X177" s="96">
        <f ca="1"/>
        <v>0</v>
      </c>
      <c r="Y177" s="96">
        <f ca="1"/>
        <v>0</v>
      </c>
      <c r="Z177" s="96">
        <f ca="1"/>
        <v>3.0396840097396742</v>
      </c>
      <c r="AA177" s="96">
        <f ca="1"/>
        <v>3.0396840097396742</v>
      </c>
      <c r="AB177" s="96">
        <f ca="1"/>
        <v>0</v>
      </c>
      <c r="AC177" s="96">
        <f ca="1"/>
        <v>0</v>
      </c>
      <c r="AD177" s="96">
        <f ca="1"/>
        <v>0</v>
      </c>
      <c r="AE177" s="96">
        <f ca="1"/>
        <v>0</v>
      </c>
      <c r="AF177" s="96">
        <f ca="1"/>
        <v>0</v>
      </c>
      <c r="AG177" s="96">
        <f ca="1"/>
        <v>0</v>
      </c>
      <c r="AH177" s="96">
        <f ca="1"/>
        <v>0</v>
      </c>
      <c r="AI177" s="96">
        <f ca="1"/>
        <v>0</v>
      </c>
    </row>
    <row r="178" spans="2:36">
      <c r="B178" s="139" t="str">
        <v>BDUK Funding</v>
      </c>
      <c r="C178" s="62" t="s">
        <v>127</v>
      </c>
      <c r="D178" s="96">
        <f ca="1"/>
        <v>0</v>
      </c>
      <c r="E178" s="96">
        <f ca="1"/>
        <v>0</v>
      </c>
      <c r="F178" s="96">
        <f ca="1"/>
        <v>0</v>
      </c>
      <c r="G178" s="96">
        <f ca="1"/>
        <v>0</v>
      </c>
      <c r="H178" s="96">
        <f ca="1"/>
        <v>0</v>
      </c>
      <c r="I178" s="96">
        <f ca="1"/>
        <v>0</v>
      </c>
      <c r="J178" s="96">
        <f ca="1"/>
        <v>0</v>
      </c>
      <c r="K178" s="96">
        <f ca="1"/>
        <v>0</v>
      </c>
      <c r="L178" s="96">
        <f ca="1"/>
        <v>0</v>
      </c>
      <c r="M178" s="96">
        <f ca="1"/>
        <v>0</v>
      </c>
      <c r="N178" s="96">
        <f ca="1"/>
        <v>0</v>
      </c>
      <c r="O178" s="96">
        <f ca="1"/>
        <v>0</v>
      </c>
      <c r="P178" s="96">
        <f ca="1"/>
        <v>0</v>
      </c>
      <c r="Q178" s="96">
        <f ca="1"/>
        <v>0</v>
      </c>
      <c r="R178" s="96">
        <f ca="1"/>
        <v>0</v>
      </c>
      <c r="S178" s="96">
        <f ca="1"/>
        <v>0</v>
      </c>
      <c r="T178" s="96">
        <f ca="1"/>
        <v>0</v>
      </c>
      <c r="U178" s="96">
        <f ca="1"/>
        <v>0</v>
      </c>
      <c r="V178" s="96">
        <f ca="1"/>
        <v>0</v>
      </c>
      <c r="W178" s="96">
        <f ca="1"/>
        <v>0</v>
      </c>
      <c r="X178" s="96">
        <f ca="1"/>
        <v>0</v>
      </c>
      <c r="Y178" s="96">
        <f ca="1"/>
        <v>0</v>
      </c>
      <c r="Z178" s="96">
        <f ca="1"/>
        <v>-1.2559104544974202</v>
      </c>
      <c r="AA178" s="96">
        <f ca="1"/>
        <v>-1.2559104544974202</v>
      </c>
      <c r="AB178" s="96">
        <f ca="1"/>
        <v>0</v>
      </c>
      <c r="AC178" s="96">
        <f ca="1"/>
        <v>0</v>
      </c>
      <c r="AD178" s="96">
        <f ca="1"/>
        <v>0</v>
      </c>
      <c r="AE178" s="96">
        <f ca="1"/>
        <v>0</v>
      </c>
      <c r="AF178" s="96">
        <f ca="1"/>
        <v>0</v>
      </c>
      <c r="AG178" s="96">
        <f ca="1"/>
        <v>0</v>
      </c>
      <c r="AH178" s="96">
        <f ca="1"/>
        <v>0</v>
      </c>
      <c r="AI178" s="96">
        <f ca="1"/>
        <v>0</v>
      </c>
    </row>
    <row r="179" spans="2:36">
      <c r="B179" s="139" t="str">
        <v>Combi Card and MSAN Access - Voice</v>
      </c>
      <c r="C179" s="62" t="s">
        <v>127</v>
      </c>
      <c r="D179" s="96">
        <f ca="1"/>
        <v>1.3687060969027084E-3</v>
      </c>
      <c r="E179" s="96">
        <f ca="1"/>
        <v>1.3687060969027084E-3</v>
      </c>
      <c r="F179" s="96">
        <f ca="1"/>
        <v>0</v>
      </c>
      <c r="G179" s="96">
        <f ca="1"/>
        <v>0</v>
      </c>
      <c r="H179" s="96">
        <f ca="1"/>
        <v>0</v>
      </c>
      <c r="I179" s="96">
        <f ca="1"/>
        <v>0</v>
      </c>
      <c r="J179" s="96">
        <f ca="1"/>
        <v>0</v>
      </c>
      <c r="K179" s="96">
        <f ca="1"/>
        <v>0</v>
      </c>
      <c r="L179" s="96">
        <f ca="1"/>
        <v>0</v>
      </c>
      <c r="M179" s="96">
        <f ca="1"/>
        <v>0</v>
      </c>
      <c r="N179" s="96">
        <f ca="1"/>
        <v>0</v>
      </c>
      <c r="O179" s="96">
        <f ca="1"/>
        <v>0</v>
      </c>
      <c r="P179" s="96">
        <f ca="1"/>
        <v>0</v>
      </c>
      <c r="Q179" s="96">
        <f ca="1"/>
        <v>0</v>
      </c>
      <c r="R179" s="96">
        <f ca="1"/>
        <v>0</v>
      </c>
      <c r="S179" s="96">
        <f ca="1"/>
        <v>0</v>
      </c>
      <c r="T179" s="96">
        <f ca="1"/>
        <v>0</v>
      </c>
      <c r="U179" s="96">
        <f ca="1"/>
        <v>0</v>
      </c>
      <c r="V179" s="96">
        <f ca="1"/>
        <v>0</v>
      </c>
      <c r="W179" s="96">
        <f ca="1"/>
        <v>0</v>
      </c>
      <c r="X179" s="96">
        <f ca="1"/>
        <v>0</v>
      </c>
      <c r="Y179" s="96">
        <f ca="1"/>
        <v>0</v>
      </c>
      <c r="Z179" s="96">
        <f ca="1"/>
        <v>0</v>
      </c>
      <c r="AA179" s="96">
        <f ca="1"/>
        <v>0</v>
      </c>
      <c r="AB179" s="96">
        <f ca="1"/>
        <v>0</v>
      </c>
      <c r="AC179" s="96">
        <f ca="1"/>
        <v>0</v>
      </c>
      <c r="AD179" s="96">
        <f ca="1"/>
        <v>0</v>
      </c>
      <c r="AE179" s="96">
        <f ca="1"/>
        <v>0</v>
      </c>
      <c r="AF179" s="96">
        <f ca="1"/>
        <v>0</v>
      </c>
      <c r="AG179" s="96">
        <f ca="1"/>
        <v>0</v>
      </c>
      <c r="AH179" s="96">
        <f ca="1"/>
        <v>0</v>
      </c>
      <c r="AI179" s="96">
        <f ca="1"/>
        <v>0</v>
      </c>
    </row>
    <row r="180" spans="2:36">
      <c r="B180" s="139" t="str">
        <v>iNode features</v>
      </c>
      <c r="C180" s="62" t="s">
        <v>127</v>
      </c>
      <c r="D180" s="96">
        <f ca="1"/>
        <v>0</v>
      </c>
      <c r="E180" s="96">
        <f ca="1"/>
        <v>0</v>
      </c>
      <c r="F180" s="96">
        <f ca="1"/>
        <v>0</v>
      </c>
      <c r="G180" s="96">
        <f ca="1"/>
        <v>0</v>
      </c>
      <c r="H180" s="96">
        <f ca="1"/>
        <v>0</v>
      </c>
      <c r="I180" s="96">
        <f ca="1"/>
        <v>0</v>
      </c>
      <c r="J180" s="96">
        <f ca="1"/>
        <v>0</v>
      </c>
      <c r="K180" s="96">
        <f ca="1"/>
        <v>0</v>
      </c>
      <c r="L180" s="96">
        <f ca="1"/>
        <v>0</v>
      </c>
      <c r="M180" s="96">
        <f ca="1"/>
        <v>0</v>
      </c>
      <c r="N180" s="96">
        <f ca="1"/>
        <v>0</v>
      </c>
      <c r="O180" s="96">
        <f ca="1"/>
        <v>0</v>
      </c>
      <c r="P180" s="96">
        <f ca="1"/>
        <v>0</v>
      </c>
      <c r="Q180" s="96">
        <f ca="1"/>
        <v>0</v>
      </c>
      <c r="R180" s="96">
        <f ca="1"/>
        <v>0</v>
      </c>
      <c r="S180" s="96">
        <f ca="1"/>
        <v>0</v>
      </c>
      <c r="T180" s="96">
        <f ca="1"/>
        <v>0</v>
      </c>
      <c r="U180" s="96">
        <f ca="1"/>
        <v>0</v>
      </c>
      <c r="V180" s="96">
        <f ca="1"/>
        <v>0</v>
      </c>
      <c r="W180" s="96">
        <f ca="1"/>
        <v>0</v>
      </c>
      <c r="X180" s="96">
        <f ca="1"/>
        <v>0</v>
      </c>
      <c r="Y180" s="96">
        <f ca="1"/>
        <v>0</v>
      </c>
      <c r="Z180" s="96">
        <f ca="1"/>
        <v>0</v>
      </c>
      <c r="AA180" s="96">
        <f ca="1"/>
        <v>0</v>
      </c>
      <c r="AB180" s="96">
        <f ca="1"/>
        <v>0</v>
      </c>
      <c r="AC180" s="96">
        <f ca="1"/>
        <v>0</v>
      </c>
      <c r="AD180" s="96">
        <f ca="1"/>
        <v>0</v>
      </c>
      <c r="AE180" s="96">
        <f ca="1"/>
        <v>0</v>
      </c>
      <c r="AF180" s="96">
        <f ca="1"/>
        <v>0</v>
      </c>
      <c r="AG180" s="96">
        <f ca="1"/>
        <v>0</v>
      </c>
      <c r="AH180" s="96">
        <f ca="1"/>
        <v>0</v>
      </c>
      <c r="AI180" s="96">
        <f ca="1"/>
        <v>0</v>
      </c>
    </row>
    <row r="181" spans="2:36">
      <c r="B181" s="139" t="str">
        <v>Caller Display</v>
      </c>
      <c r="C181" s="62" t="s">
        <v>127</v>
      </c>
      <c r="D181" s="96">
        <f ca="1"/>
        <v>0</v>
      </c>
      <c r="E181" s="96">
        <f ca="1"/>
        <v>0</v>
      </c>
      <c r="F181" s="96">
        <f ca="1"/>
        <v>0</v>
      </c>
      <c r="G181" s="96">
        <f ca="1"/>
        <v>0</v>
      </c>
      <c r="H181" s="96">
        <f ca="1"/>
        <v>0</v>
      </c>
      <c r="I181" s="96">
        <f ca="1"/>
        <v>0</v>
      </c>
      <c r="J181" s="96">
        <f ca="1"/>
        <v>0</v>
      </c>
      <c r="K181" s="96">
        <f ca="1"/>
        <v>0</v>
      </c>
      <c r="L181" s="96">
        <f ca="1"/>
        <v>0</v>
      </c>
      <c r="M181" s="96">
        <f ca="1"/>
        <v>0</v>
      </c>
      <c r="N181" s="96">
        <f ca="1"/>
        <v>0</v>
      </c>
      <c r="O181" s="96">
        <f ca="1"/>
        <v>0</v>
      </c>
      <c r="P181" s="96">
        <f ca="1"/>
        <v>0</v>
      </c>
      <c r="Q181" s="96">
        <f ca="1"/>
        <v>0</v>
      </c>
      <c r="R181" s="96">
        <f ca="1"/>
        <v>0</v>
      </c>
      <c r="S181" s="96">
        <f ca="1"/>
        <v>0</v>
      </c>
      <c r="T181" s="96">
        <f ca="1"/>
        <v>0</v>
      </c>
      <c r="U181" s="96">
        <f ca="1"/>
        <v>0</v>
      </c>
      <c r="V181" s="96">
        <f ca="1"/>
        <v>0</v>
      </c>
      <c r="W181" s="96">
        <f ca="1"/>
        <v>0</v>
      </c>
      <c r="X181" s="96">
        <f ca="1"/>
        <v>0</v>
      </c>
      <c r="Y181" s="96">
        <f ca="1"/>
        <v>0</v>
      </c>
      <c r="Z181" s="96">
        <f ca="1"/>
        <v>0</v>
      </c>
      <c r="AA181" s="96">
        <f ca="1"/>
        <v>0</v>
      </c>
      <c r="AB181" s="96">
        <f ca="1"/>
        <v>0</v>
      </c>
      <c r="AC181" s="96">
        <f ca="1"/>
        <v>0</v>
      </c>
      <c r="AD181" s="96">
        <f ca="1"/>
        <v>0</v>
      </c>
      <c r="AE181" s="96">
        <f ca="1"/>
        <v>0</v>
      </c>
      <c r="AF181" s="96">
        <f ca="1"/>
        <v>0</v>
      </c>
      <c r="AG181" s="96">
        <f ca="1"/>
        <v>0</v>
      </c>
      <c r="AH181" s="96">
        <f ca="1"/>
        <v>0</v>
      </c>
      <c r="AI181" s="96">
        <f ca="1"/>
        <v>0</v>
      </c>
    </row>
    <row r="182" spans="2:36">
      <c r="B182" s="139" t="str">
        <v>Network Features</v>
      </c>
      <c r="C182" s="62" t="s">
        <v>127</v>
      </c>
      <c r="D182" s="96">
        <f ca="1"/>
        <v>0</v>
      </c>
      <c r="E182" s="96">
        <f ca="1"/>
        <v>0</v>
      </c>
      <c r="F182" s="96">
        <f ca="1"/>
        <v>0</v>
      </c>
      <c r="G182" s="96">
        <f ca="1"/>
        <v>0</v>
      </c>
      <c r="H182" s="96">
        <f ca="1"/>
        <v>0</v>
      </c>
      <c r="I182" s="96">
        <f ca="1"/>
        <v>0</v>
      </c>
      <c r="J182" s="96">
        <f ca="1"/>
        <v>0</v>
      </c>
      <c r="K182" s="96">
        <f ca="1"/>
        <v>0</v>
      </c>
      <c r="L182" s="96">
        <f ca="1"/>
        <v>0</v>
      </c>
      <c r="M182" s="96">
        <f ca="1"/>
        <v>0</v>
      </c>
      <c r="N182" s="96">
        <f ca="1"/>
        <v>0</v>
      </c>
      <c r="O182" s="96">
        <f ca="1"/>
        <v>0</v>
      </c>
      <c r="P182" s="96">
        <f ca="1"/>
        <v>0</v>
      </c>
      <c r="Q182" s="96">
        <f ca="1"/>
        <v>0</v>
      </c>
      <c r="R182" s="96">
        <f ca="1"/>
        <v>0</v>
      </c>
      <c r="S182" s="96">
        <f ca="1"/>
        <v>0</v>
      </c>
      <c r="T182" s="96">
        <f ca="1"/>
        <v>0</v>
      </c>
      <c r="U182" s="96">
        <f ca="1"/>
        <v>0</v>
      </c>
      <c r="V182" s="96">
        <f ca="1"/>
        <v>0</v>
      </c>
      <c r="W182" s="96">
        <f ca="1"/>
        <v>0</v>
      </c>
      <c r="X182" s="96">
        <f ca="1"/>
        <v>0</v>
      </c>
      <c r="Y182" s="96">
        <f ca="1"/>
        <v>0</v>
      </c>
      <c r="Z182" s="96">
        <f ca="1"/>
        <v>0</v>
      </c>
      <c r="AA182" s="96">
        <f ca="1"/>
        <v>0</v>
      </c>
      <c r="AB182" s="96">
        <f ca="1"/>
        <v>0</v>
      </c>
      <c r="AC182" s="96">
        <f ca="1"/>
        <v>0</v>
      </c>
      <c r="AD182" s="96">
        <f ca="1"/>
        <v>0</v>
      </c>
      <c r="AE182" s="96">
        <f ca="1"/>
        <v>0</v>
      </c>
      <c r="AF182" s="96">
        <f ca="1"/>
        <v>0</v>
      </c>
      <c r="AG182" s="96">
        <f ca="1"/>
        <v>0</v>
      </c>
      <c r="AH182" s="96">
        <f ca="1"/>
        <v>0</v>
      </c>
      <c r="AI182" s="96">
        <f ca="1"/>
        <v>0</v>
      </c>
    </row>
    <row r="183" spans="2:36">
      <c r="B183" s="139" t="str">
        <v>Ofcom Licence Fee Openreach</v>
      </c>
      <c r="C183" s="62" t="s">
        <v>127</v>
      </c>
      <c r="D183" s="96">
        <f ca="1"/>
        <v>5.6334621156938543E-3</v>
      </c>
      <c r="E183" s="96">
        <f ca="1"/>
        <v>7.2084897403967294E-3</v>
      </c>
      <c r="F183" s="96">
        <f ca="1"/>
        <v>3.9954837465983797E-3</v>
      </c>
      <c r="G183" s="96">
        <f ca="1"/>
        <v>2.6156034295125672E-3</v>
      </c>
      <c r="H183" s="96">
        <f ca="1"/>
        <v>4.7653713505198887E-4</v>
      </c>
      <c r="I183" s="96">
        <f ca="1"/>
        <v>6.0684517594467274E-4</v>
      </c>
      <c r="J183" s="96">
        <f ca="1"/>
        <v>1.936364897516404E-3</v>
      </c>
      <c r="K183" s="96">
        <f ca="1"/>
        <v>2.8793670485175653E-3</v>
      </c>
      <c r="L183" s="96">
        <f ca="1"/>
        <v>0</v>
      </c>
      <c r="M183" s="96">
        <f ca="1"/>
        <v>0</v>
      </c>
      <c r="N183" s="96">
        <f ca="1"/>
        <v>5.5069311194647277E-3</v>
      </c>
      <c r="O183" s="96">
        <f ca="1"/>
        <v>1.5290735812962758E-3</v>
      </c>
      <c r="P183" s="96">
        <f ca="1"/>
        <v>0</v>
      </c>
      <c r="Q183" s="96">
        <f ca="1"/>
        <v>0</v>
      </c>
      <c r="R183" s="96">
        <f ca="1"/>
        <v>2.9832357767653568E-3</v>
      </c>
      <c r="S183" s="96">
        <f ca="1"/>
        <v>1.466752344347601E-3</v>
      </c>
      <c r="T183" s="96">
        <f ca="1"/>
        <v>0</v>
      </c>
      <c r="U183" s="96">
        <f ca="1"/>
        <v>0</v>
      </c>
      <c r="V183" s="96">
        <f ca="1"/>
        <v>0</v>
      </c>
      <c r="W183" s="96">
        <f ca="1"/>
        <v>0</v>
      </c>
      <c r="X183" s="96">
        <f ca="1"/>
        <v>0</v>
      </c>
      <c r="Y183" s="96">
        <f ca="1"/>
        <v>1.1916575913519351E-3</v>
      </c>
      <c r="Z183" s="96">
        <f ca="1"/>
        <v>5.9431797781054514E-3</v>
      </c>
      <c r="AA183" s="96">
        <f ca="1"/>
        <v>3.7411627392522715E-3</v>
      </c>
      <c r="AB183" s="96">
        <f ca="1"/>
        <v>6.9245818831860991E-4</v>
      </c>
      <c r="AC183" s="96">
        <f ca="1"/>
        <v>1.3383328257866953E-3</v>
      </c>
      <c r="AD183" s="96">
        <f ca="1"/>
        <v>0</v>
      </c>
      <c r="AE183" s="96">
        <f ca="1"/>
        <v>0</v>
      </c>
      <c r="AF183" s="96">
        <f ca="1"/>
        <v>0</v>
      </c>
      <c r="AG183" s="96">
        <f ca="1"/>
        <v>0</v>
      </c>
      <c r="AH183" s="96">
        <f ca="1"/>
        <v>0</v>
      </c>
      <c r="AI183" s="96">
        <f ca="1"/>
        <v>0</v>
      </c>
    </row>
    <row r="184" spans="2:36">
      <c r="B184" s="139" t="str">
        <v>Special Fault Investigation</v>
      </c>
      <c r="C184" s="62" t="s">
        <v>127</v>
      </c>
      <c r="D184" s="96">
        <f ca="1"/>
        <v>0</v>
      </c>
      <c r="E184" s="96">
        <f ca="1"/>
        <v>0</v>
      </c>
      <c r="F184" s="96">
        <f ca="1"/>
        <v>0</v>
      </c>
      <c r="G184" s="96">
        <f ca="1"/>
        <v>0</v>
      </c>
      <c r="H184" s="96">
        <f ca="1"/>
        <v>0</v>
      </c>
      <c r="I184" s="96">
        <f ca="1"/>
        <v>0</v>
      </c>
      <c r="J184" s="96">
        <f ca="1"/>
        <v>0</v>
      </c>
      <c r="K184" s="96">
        <f ca="1"/>
        <v>0</v>
      </c>
      <c r="L184" s="96">
        <f ca="1"/>
        <v>0</v>
      </c>
      <c r="M184" s="96">
        <f ca="1"/>
        <v>0</v>
      </c>
      <c r="N184" s="96">
        <f ca="1"/>
        <v>0</v>
      </c>
      <c r="O184" s="96">
        <f ca="1"/>
        <v>0</v>
      </c>
      <c r="P184" s="96">
        <f ca="1"/>
        <v>0</v>
      </c>
      <c r="Q184" s="96">
        <f ca="1"/>
        <v>0</v>
      </c>
      <c r="R184" s="96">
        <f ca="1"/>
        <v>0</v>
      </c>
      <c r="S184" s="96">
        <f ca="1"/>
        <v>0</v>
      </c>
      <c r="T184" s="96">
        <f ca="1"/>
        <v>0</v>
      </c>
      <c r="U184" s="96">
        <f ca="1"/>
        <v>0</v>
      </c>
      <c r="V184" s="96">
        <f ca="1"/>
        <v>0</v>
      </c>
      <c r="W184" s="96">
        <f ca="1"/>
        <v>0</v>
      </c>
      <c r="X184" s="96">
        <f ca="1"/>
        <v>0</v>
      </c>
      <c r="Y184" s="96">
        <f ca="1"/>
        <v>0</v>
      </c>
      <c r="Z184" s="96">
        <f ca="1"/>
        <v>0</v>
      </c>
      <c r="AA184" s="96">
        <f ca="1"/>
        <v>0</v>
      </c>
      <c r="AB184" s="96">
        <f ca="1"/>
        <v>0</v>
      </c>
      <c r="AC184" s="96">
        <f ca="1"/>
        <v>0</v>
      </c>
      <c r="AD184" s="96">
        <f ca="1"/>
        <v>0</v>
      </c>
      <c r="AE184" s="96">
        <f ca="1"/>
        <v>0</v>
      </c>
      <c r="AF184" s="96">
        <f ca="1"/>
        <v>0</v>
      </c>
      <c r="AG184" s="96">
        <f ca="1"/>
        <v>0</v>
      </c>
      <c r="AH184" s="96">
        <f ca="1"/>
        <v>0</v>
      </c>
      <c r="AI184" s="96">
        <f ca="1"/>
        <v>0</v>
      </c>
    </row>
    <row r="185" spans="2:36">
      <c r="B185" s="139" t="str">
        <v>Openreach sales product management</v>
      </c>
      <c r="C185" s="62" t="s">
        <v>127</v>
      </c>
      <c r="D185" s="96">
        <f ca="1"/>
        <v>0.53878689878730723</v>
      </c>
      <c r="E185" s="96">
        <f ca="1"/>
        <v>0.68140696023100611</v>
      </c>
      <c r="F185" s="96">
        <f ca="1"/>
        <v>0.30108679638114222</v>
      </c>
      <c r="G185" s="96">
        <f ca="1"/>
        <v>0.25354677589990926</v>
      </c>
      <c r="H185" s="96">
        <f ca="1"/>
        <v>4.7540020481232979E-2</v>
      </c>
      <c r="I185" s="96">
        <f ca="1"/>
        <v>7.9233367468721644E-2</v>
      </c>
      <c r="J185" s="96">
        <f ca="1"/>
        <v>0.19016008192493192</v>
      </c>
      <c r="K185" s="96">
        <f ca="1"/>
        <v>0.25354677589990926</v>
      </c>
      <c r="L185" s="96">
        <f ca="1"/>
        <v>0.20600675541867627</v>
      </c>
      <c r="M185" s="96">
        <f ca="1"/>
        <v>0.15846673493744329</v>
      </c>
      <c r="N185" s="96">
        <f ca="1"/>
        <v>0.57048024577479572</v>
      </c>
      <c r="O185" s="96">
        <f ca="1"/>
        <v>0.33278014336863088</v>
      </c>
      <c r="P185" s="96">
        <f ca="1"/>
        <v>49.948714852282123</v>
      </c>
      <c r="Q185" s="96">
        <f ca="1"/>
        <v>34.339741460943962</v>
      </c>
      <c r="R185" s="96">
        <f ca="1"/>
        <v>0.20600675541867627</v>
      </c>
      <c r="S185" s="96">
        <f ca="1"/>
        <v>0.1109267144562103</v>
      </c>
      <c r="T185" s="96">
        <f ca="1"/>
        <v>0.41201351083735255</v>
      </c>
      <c r="U185" s="96">
        <f ca="1"/>
        <v>0.44370685782484121</v>
      </c>
      <c r="V185" s="96">
        <f ca="1"/>
        <v>0.34862681686237523</v>
      </c>
      <c r="W185" s="96">
        <f ca="1"/>
        <v>4.7540020481232979E-2</v>
      </c>
      <c r="X185" s="96">
        <f ca="1"/>
        <v>0</v>
      </c>
      <c r="Y185" s="96">
        <f ca="1"/>
        <v>0.1109267144562103</v>
      </c>
      <c r="Z185" s="96">
        <f ca="1"/>
        <v>0.8557203686621937</v>
      </c>
      <c r="AA185" s="96">
        <f ca="1"/>
        <v>0.52294022529356288</v>
      </c>
      <c r="AB185" s="96">
        <f ca="1"/>
        <v>9.5080040962465959E-2</v>
      </c>
      <c r="AC185" s="96">
        <f ca="1"/>
        <v>0.42786018433109685</v>
      </c>
      <c r="AD185" s="96">
        <f ca="1"/>
        <v>0</v>
      </c>
      <c r="AE185" s="96">
        <f ca="1"/>
        <v>0</v>
      </c>
      <c r="AF185" s="96">
        <f ca="1"/>
        <v>0</v>
      </c>
      <c r="AG185" s="96">
        <f ca="1"/>
        <v>0</v>
      </c>
      <c r="AH185" s="96">
        <f ca="1"/>
        <v>0</v>
      </c>
      <c r="AI185" s="96">
        <f ca="1"/>
        <v>0</v>
      </c>
    </row>
    <row r="186" spans="2:36">
      <c r="B186" s="139" t="str">
        <v>Co-mingling power &amp; vent</v>
      </c>
      <c r="C186" s="62" t="s">
        <v>127</v>
      </c>
      <c r="D186" s="96">
        <f ca="1"/>
        <v>0</v>
      </c>
      <c r="E186" s="96">
        <f ca="1"/>
        <v>0</v>
      </c>
      <c r="F186" s="96">
        <f ca="1"/>
        <v>0</v>
      </c>
      <c r="G186" s="96">
        <f ca="1"/>
        <v>0</v>
      </c>
      <c r="H186" s="96">
        <f ca="1"/>
        <v>0</v>
      </c>
      <c r="I186" s="96">
        <f ca="1"/>
        <v>0</v>
      </c>
      <c r="J186" s="96">
        <f ca="1"/>
        <v>0</v>
      </c>
      <c r="K186" s="96">
        <f ca="1"/>
        <v>0</v>
      </c>
      <c r="L186" s="96">
        <f ca="1"/>
        <v>0</v>
      </c>
      <c r="M186" s="96">
        <f ca="1"/>
        <v>0</v>
      </c>
      <c r="N186" s="96">
        <f ca="1"/>
        <v>0</v>
      </c>
      <c r="O186" s="96">
        <f ca="1"/>
        <v>0</v>
      </c>
      <c r="P186" s="96">
        <f ca="1"/>
        <v>0</v>
      </c>
      <c r="Q186" s="96">
        <f ca="1"/>
        <v>701.23868201586367</v>
      </c>
      <c r="R186" s="96">
        <f ca="1"/>
        <v>0</v>
      </c>
      <c r="S186" s="96">
        <f ca="1"/>
        <v>0</v>
      </c>
      <c r="T186" s="96">
        <f ca="1"/>
        <v>0</v>
      </c>
      <c r="U186" s="96">
        <f ca="1"/>
        <v>0</v>
      </c>
      <c r="V186" s="96">
        <f ca="1"/>
        <v>0</v>
      </c>
      <c r="W186" s="96">
        <f ca="1"/>
        <v>0</v>
      </c>
      <c r="X186" s="96">
        <f ca="1"/>
        <v>0</v>
      </c>
      <c r="Y186" s="96">
        <f ca="1"/>
        <v>0</v>
      </c>
      <c r="Z186" s="96">
        <f ca="1"/>
        <v>0</v>
      </c>
      <c r="AA186" s="96">
        <f ca="1"/>
        <v>0</v>
      </c>
      <c r="AB186" s="96">
        <f ca="1"/>
        <v>0</v>
      </c>
      <c r="AC186" s="96">
        <f ca="1"/>
        <v>0</v>
      </c>
      <c r="AD186" s="96">
        <f ca="1"/>
        <v>0</v>
      </c>
      <c r="AE186" s="96">
        <f ca="1"/>
        <v>0</v>
      </c>
      <c r="AF186" s="96">
        <f ca="1"/>
        <v>0</v>
      </c>
      <c r="AG186" s="96">
        <f ca="1"/>
        <v>0</v>
      </c>
      <c r="AH186" s="96">
        <f ca="1"/>
        <v>0</v>
      </c>
      <c r="AI186" s="96">
        <f ca="1"/>
        <v>0</v>
      </c>
    </row>
    <row r="187" spans="2:36">
      <c r="B187" s="139" t="str">
        <v>Openreach copper</v>
      </c>
      <c r="C187" s="62" t="s">
        <v>127</v>
      </c>
      <c r="D187" s="96">
        <f ca="1"/>
        <v>0.73285957223885467</v>
      </c>
      <c r="E187" s="96">
        <f ca="1"/>
        <v>0.73285957223885467</v>
      </c>
      <c r="F187" s="96">
        <f ca="1"/>
        <v>0</v>
      </c>
      <c r="G187" s="96">
        <f ca="1"/>
        <v>0</v>
      </c>
      <c r="H187" s="96">
        <f ca="1"/>
        <v>0</v>
      </c>
      <c r="I187" s="96">
        <f ca="1"/>
        <v>0</v>
      </c>
      <c r="J187" s="96">
        <f ca="1"/>
        <v>0</v>
      </c>
      <c r="K187" s="96">
        <f ca="1"/>
        <v>0</v>
      </c>
      <c r="L187" s="96">
        <f ca="1"/>
        <v>0</v>
      </c>
      <c r="M187" s="96">
        <f ca="1"/>
        <v>0</v>
      </c>
      <c r="N187" s="96">
        <f ca="1"/>
        <v>0.73285957223885467</v>
      </c>
      <c r="O187" s="96">
        <f ca="1"/>
        <v>0</v>
      </c>
      <c r="P187" s="96">
        <f ca="1"/>
        <v>0</v>
      </c>
      <c r="Q187" s="96">
        <f ca="1"/>
        <v>0</v>
      </c>
      <c r="R187" s="96">
        <f ca="1"/>
        <v>0</v>
      </c>
      <c r="S187" s="96">
        <f ca="1"/>
        <v>0</v>
      </c>
      <c r="T187" s="96">
        <f ca="1"/>
        <v>0</v>
      </c>
      <c r="U187" s="96">
        <f ca="1"/>
        <v>0</v>
      </c>
      <c r="V187" s="96">
        <f ca="1"/>
        <v>0</v>
      </c>
      <c r="W187" s="96">
        <f ca="1"/>
        <v>0</v>
      </c>
      <c r="X187" s="96">
        <f ca="1"/>
        <v>0</v>
      </c>
      <c r="Y187" s="96">
        <f ca="1"/>
        <v>0</v>
      </c>
      <c r="Z187" s="96">
        <f ca="1"/>
        <v>0</v>
      </c>
      <c r="AA187" s="96">
        <f ca="1"/>
        <v>0</v>
      </c>
      <c r="AB187" s="96">
        <f ca="1"/>
        <v>0</v>
      </c>
      <c r="AC187" s="96">
        <f ca="1"/>
        <v>0</v>
      </c>
      <c r="AD187" s="96">
        <f ca="1"/>
        <v>0</v>
      </c>
      <c r="AE187" s="96">
        <f ca="1"/>
        <v>0</v>
      </c>
      <c r="AF187" s="96">
        <f ca="1"/>
        <v>0</v>
      </c>
      <c r="AG187" s="96">
        <f ca="1"/>
        <v>0</v>
      </c>
      <c r="AH187" s="96">
        <f ca="1"/>
        <v>0</v>
      </c>
      <c r="AI187" s="96">
        <f ca="1"/>
        <v>0</v>
      </c>
    </row>
    <row r="188" spans="2:36">
      <c r="B188" s="139">
        <v>0</v>
      </c>
      <c r="C188" s="62" t="s">
        <v>127</v>
      </c>
      <c r="D188" s="96">
        <f ca="1"/>
        <v>0</v>
      </c>
      <c r="E188" s="96">
        <f ca="1"/>
        <v>0</v>
      </c>
      <c r="F188" s="96">
        <f ca="1"/>
        <v>0</v>
      </c>
      <c r="G188" s="96">
        <f ca="1"/>
        <v>0</v>
      </c>
      <c r="H188" s="96">
        <f ca="1"/>
        <v>0</v>
      </c>
      <c r="I188" s="96">
        <f ca="1"/>
        <v>0</v>
      </c>
      <c r="J188" s="96">
        <f ca="1"/>
        <v>0</v>
      </c>
      <c r="K188" s="96">
        <f ca="1"/>
        <v>0</v>
      </c>
      <c r="L188" s="96">
        <f ca="1"/>
        <v>0</v>
      </c>
      <c r="M188" s="96">
        <f ca="1"/>
        <v>0</v>
      </c>
      <c r="N188" s="96">
        <f ca="1"/>
        <v>0</v>
      </c>
      <c r="O188" s="96">
        <f ca="1"/>
        <v>0</v>
      </c>
      <c r="P188" s="96">
        <f ca="1"/>
        <v>0</v>
      </c>
      <c r="Q188" s="96">
        <f ca="1"/>
        <v>0</v>
      </c>
      <c r="R188" s="96">
        <f ca="1"/>
        <v>0</v>
      </c>
      <c r="S188" s="96">
        <f ca="1"/>
        <v>0</v>
      </c>
      <c r="T188" s="96">
        <f ca="1"/>
        <v>0</v>
      </c>
      <c r="U188" s="96">
        <f ca="1"/>
        <v>0</v>
      </c>
      <c r="V188" s="96">
        <f ca="1"/>
        <v>0</v>
      </c>
      <c r="W188" s="96">
        <f ca="1"/>
        <v>0</v>
      </c>
      <c r="X188" s="96">
        <f ca="1"/>
        <v>0</v>
      </c>
      <c r="Y188" s="96">
        <f ca="1"/>
        <v>0</v>
      </c>
      <c r="Z188" s="96">
        <f ca="1"/>
        <v>0</v>
      </c>
      <c r="AA188" s="96">
        <f ca="1"/>
        <v>0</v>
      </c>
      <c r="AB188" s="96">
        <f ca="1"/>
        <v>0</v>
      </c>
      <c r="AC188" s="96">
        <f ca="1"/>
        <v>0</v>
      </c>
      <c r="AD188" s="96">
        <f ca="1"/>
        <v>0</v>
      </c>
      <c r="AE188" s="96">
        <f ca="1"/>
        <v>0</v>
      </c>
      <c r="AF188" s="96">
        <f ca="1"/>
        <v>0</v>
      </c>
      <c r="AG188" s="96">
        <f ca="1"/>
        <v>0</v>
      </c>
      <c r="AH188" s="96">
        <f ca="1"/>
        <v>0</v>
      </c>
      <c r="AI188" s="96">
        <f ca="1"/>
        <v>0</v>
      </c>
    </row>
    <row r="189" spans="2:36" ht="12">
      <c r="B189" s="139">
        <v>0</v>
      </c>
      <c r="C189" s="62" t="s">
        <v>127</v>
      </c>
      <c r="D189" s="96">
        <f ca="1"/>
        <v>0</v>
      </c>
      <c r="E189" s="96">
        <f ca="1"/>
        <v>0</v>
      </c>
      <c r="F189" s="96">
        <f ca="1"/>
        <v>0</v>
      </c>
      <c r="G189" s="96">
        <f ca="1"/>
        <v>0</v>
      </c>
      <c r="H189" s="96">
        <f ca="1"/>
        <v>0</v>
      </c>
      <c r="I189" s="96">
        <f ca="1"/>
        <v>0</v>
      </c>
      <c r="J189" s="96">
        <f ca="1"/>
        <v>0</v>
      </c>
      <c r="K189" s="96">
        <f ca="1"/>
        <v>0</v>
      </c>
      <c r="L189" s="96">
        <f ca="1"/>
        <v>0</v>
      </c>
      <c r="M189" s="96">
        <f ca="1"/>
        <v>0</v>
      </c>
      <c r="N189" s="96">
        <f ca="1"/>
        <v>0</v>
      </c>
      <c r="O189" s="96">
        <f ca="1"/>
        <v>0</v>
      </c>
      <c r="P189" s="96">
        <f ca="1"/>
        <v>0</v>
      </c>
      <c r="Q189" s="96">
        <f ca="1"/>
        <v>0</v>
      </c>
      <c r="R189" s="96">
        <f ca="1"/>
        <v>0</v>
      </c>
      <c r="S189" s="96">
        <f ca="1"/>
        <v>0</v>
      </c>
      <c r="T189" s="96">
        <f ca="1"/>
        <v>0</v>
      </c>
      <c r="U189" s="96">
        <f ca="1"/>
        <v>0</v>
      </c>
      <c r="V189" s="96">
        <f ca="1"/>
        <v>0</v>
      </c>
      <c r="W189" s="96">
        <f ca="1"/>
        <v>0</v>
      </c>
      <c r="X189" s="96">
        <f ca="1"/>
        <v>0</v>
      </c>
      <c r="Y189" s="96">
        <f ca="1"/>
        <v>0</v>
      </c>
      <c r="Z189" s="96">
        <f ca="1"/>
        <v>0</v>
      </c>
      <c r="AA189" s="96">
        <f ca="1"/>
        <v>0</v>
      </c>
      <c r="AB189" s="96">
        <f ca="1"/>
        <v>0</v>
      </c>
      <c r="AC189" s="96">
        <f ca="1"/>
        <v>0</v>
      </c>
      <c r="AD189" s="96">
        <f ca="1"/>
        <v>0</v>
      </c>
      <c r="AE189" s="96">
        <f ca="1"/>
        <v>0</v>
      </c>
      <c r="AF189" s="96">
        <f ca="1"/>
        <v>0</v>
      </c>
      <c r="AG189" s="96">
        <f ca="1"/>
        <v>0</v>
      </c>
      <c r="AH189" s="96">
        <f ca="1"/>
        <v>0</v>
      </c>
      <c r="AI189" s="96">
        <f ca="1"/>
        <v>0</v>
      </c>
      <c r="AJ189" s="52" t="s">
        <v>355</v>
      </c>
    </row>
    <row r="190" spans="2:36">
      <c r="B190" s="31" t="s">
        <v>345</v>
      </c>
      <c r="C190" s="63" t="s">
        <v>127</v>
      </c>
      <c r="D190" s="145">
        <f ca="1">SUM(D136:D189)</f>
        <v>54.088301127615381</v>
      </c>
      <c r="E190" s="145">
        <f t="shared" ref="E190:AI190" ca="1" si="33">SUM(E136:E189)</f>
        <v>55.858568826821688</v>
      </c>
      <c r="F190" s="145">
        <f t="shared" ca="1" si="33"/>
        <v>22.103040194288315</v>
      </c>
      <c r="G190" s="145">
        <f t="shared" ca="1" si="33"/>
        <v>22.581811118799685</v>
      </c>
      <c r="H190" s="145">
        <f t="shared" ca="1" si="33"/>
        <v>9.9886461947237013</v>
      </c>
      <c r="I190" s="145">
        <f t="shared" ca="1" si="33"/>
        <v>11.741158720673894</v>
      </c>
      <c r="J190" s="145">
        <f t="shared" ca="1" si="33"/>
        <v>20.648550709398751</v>
      </c>
      <c r="K190" s="145">
        <f t="shared" ca="1" si="33"/>
        <v>20.209711131646053</v>
      </c>
      <c r="L190" s="145">
        <f t="shared" ca="1" si="33"/>
        <v>18.410427968191481</v>
      </c>
      <c r="M190" s="145">
        <f t="shared" ca="1" si="33"/>
        <v>12.863213848539594</v>
      </c>
      <c r="N190" s="145">
        <f t="shared" ca="1" si="33"/>
        <v>48.329671782600172</v>
      </c>
      <c r="O190" s="145">
        <f t="shared" ca="1" si="33"/>
        <v>13.937197801035325</v>
      </c>
      <c r="P190" s="145">
        <f t="shared" ca="1" si="33"/>
        <v>7501.0464950671094</v>
      </c>
      <c r="Q190" s="145">
        <f t="shared" ca="1" si="33"/>
        <v>1472.67136254364</v>
      </c>
      <c r="R190" s="145">
        <f t="shared" ca="1" si="33"/>
        <v>11.226132493374179</v>
      </c>
      <c r="S190" s="145">
        <f t="shared" ca="1" si="33"/>
        <v>3.1143150869008007</v>
      </c>
      <c r="T190" s="145">
        <f t="shared" ca="1" si="33"/>
        <v>15.389405131080402</v>
      </c>
      <c r="U190" s="145">
        <f t="shared" ca="1" si="33"/>
        <v>17.793803992873301</v>
      </c>
      <c r="V190" s="145">
        <f t="shared" ca="1" si="33"/>
        <v>12.614906247738737</v>
      </c>
      <c r="W190" s="145">
        <f t="shared" ca="1" si="33"/>
        <v>2.312579041777675</v>
      </c>
      <c r="X190" s="145">
        <f t="shared" ca="1" si="33"/>
        <v>29.241131052280711</v>
      </c>
      <c r="Y190" s="145">
        <f t="shared" ca="1" si="33"/>
        <v>23.545940882454438</v>
      </c>
      <c r="Z190" s="145">
        <f t="shared" ca="1" si="33"/>
        <v>29.962232139642921</v>
      </c>
      <c r="AA190" s="145">
        <f t="shared" ca="1" si="33"/>
        <v>16.378586650692732</v>
      </c>
      <c r="AB190" s="145">
        <f t="shared" ca="1" si="33"/>
        <v>8.2717898848723177</v>
      </c>
      <c r="AC190" s="145">
        <f t="shared" ca="1" si="33"/>
        <v>10.921393621244965</v>
      </c>
      <c r="AD190" s="145">
        <f t="shared" ca="1" si="33"/>
        <v>0</v>
      </c>
      <c r="AE190" s="145">
        <f t="shared" ca="1" si="33"/>
        <v>0</v>
      </c>
      <c r="AF190" s="145">
        <f t="shared" ca="1" si="33"/>
        <v>0</v>
      </c>
      <c r="AG190" s="145">
        <f t="shared" ca="1" si="33"/>
        <v>0</v>
      </c>
      <c r="AH190" s="145">
        <f t="shared" ca="1" si="33"/>
        <v>0</v>
      </c>
      <c r="AI190" s="145">
        <f t="shared" ca="1" si="33"/>
        <v>0</v>
      </c>
    </row>
    <row r="193" spans="2:58" ht="15.5">
      <c r="B193" s="50" t="s">
        <v>231</v>
      </c>
      <c r="C193" s="50"/>
      <c r="D193" s="50"/>
      <c r="E193" s="50"/>
      <c r="F193" s="50"/>
      <c r="G193" s="50"/>
      <c r="H193" s="50"/>
      <c r="I193" s="50"/>
      <c r="J193" s="50"/>
      <c r="K193" s="50"/>
      <c r="L193" s="50"/>
      <c r="M193" s="50"/>
      <c r="N193" s="50"/>
      <c r="O193" s="50"/>
      <c r="P193" s="50"/>
      <c r="Q193" s="50"/>
      <c r="R193" s="50"/>
      <c r="S193" s="50"/>
      <c r="T193" s="50"/>
      <c r="U193" s="50"/>
      <c r="V193" s="50"/>
      <c r="W193" s="50"/>
      <c r="X193" s="50"/>
      <c r="Y193" s="50"/>
      <c r="Z193" s="50"/>
      <c r="AA193" s="50"/>
      <c r="AB193" s="50"/>
      <c r="AC193" s="50"/>
      <c r="AD193" s="50"/>
      <c r="AE193" s="50"/>
      <c r="AF193" s="50"/>
      <c r="AG193" s="50"/>
      <c r="AH193" s="50"/>
      <c r="AI193" s="50"/>
      <c r="AJ193" s="50"/>
      <c r="AK193" s="50"/>
      <c r="AL193" s="50"/>
      <c r="AM193" s="50"/>
      <c r="AN193" s="50"/>
      <c r="AO193" s="50"/>
      <c r="AP193" s="50"/>
      <c r="AQ193" s="50"/>
      <c r="AR193" s="50"/>
      <c r="AS193" s="50"/>
      <c r="AT193" s="50"/>
      <c r="AU193" s="50"/>
      <c r="AV193" s="50"/>
      <c r="AW193" s="50"/>
      <c r="AX193" s="50"/>
      <c r="AY193" s="50"/>
      <c r="AZ193" s="50"/>
      <c r="BA193" s="50"/>
      <c r="BB193" s="50"/>
      <c r="BC193" s="50"/>
      <c r="BD193" s="50"/>
      <c r="BE193" s="50"/>
      <c r="BF193" s="50"/>
    </row>
    <row r="194" spans="2:58" s="137" customFormat="1" ht="46">
      <c r="B194" s="134" t="s">
        <v>221</v>
      </c>
      <c r="C194" s="134" t="s">
        <v>78</v>
      </c>
      <c r="D194" s="134" t="str">
        <f t="array" ref="D194:BE194">TRANSPOSE(Component_list)</f>
        <v>MPF Line Testing Systems</v>
      </c>
      <c r="E194" s="134" t="str">
        <v>Openreach time related charges</v>
      </c>
      <c r="F194" s="134" t="str">
        <v>Co-mingling electricity</v>
      </c>
      <c r="G194" s="134" t="str">
        <v>Co-mingling set up</v>
      </c>
      <c r="H194" s="134" t="str">
        <v>Co-mingling rentals</v>
      </c>
      <c r="I194" s="134" t="str">
        <v>WLA tie cables</v>
      </c>
      <c r="J194" s="134" t="str">
        <v>Local Loop Unbundling systems development</v>
      </c>
      <c r="K194" s="134" t="str">
        <v>Wholesale Access specific</v>
      </c>
      <c r="L194" s="134" t="str">
        <v>Routeing &amp; records</v>
      </c>
      <c r="M194" s="134" t="str">
        <v>MDF Hardware jumpering</v>
      </c>
      <c r="N194" s="134" t="str">
        <v>E side copper capital</v>
      </c>
      <c r="O194" s="134" t="str">
        <v>E side copper current</v>
      </c>
      <c r="P194" s="134" t="str">
        <v>D side copper capital</v>
      </c>
      <c r="Q194" s="134" t="str">
        <v>D side copper current</v>
      </c>
      <c r="R194" s="134" t="str">
        <v>Local exchanges general frames equipment</v>
      </c>
      <c r="S194" s="134" t="str">
        <v>Local exchanges general frames maintenance</v>
      </c>
      <c r="T194" s="134" t="str">
        <v>Analogue line test equipment</v>
      </c>
      <c r="U194" s="134" t="str">
        <v>Dropwire capital &amp; analogue NTE</v>
      </c>
      <c r="V194" s="134" t="str">
        <v>Analogue line drop maintenance</v>
      </c>
      <c r="W194" s="134" t="str">
        <v>Analogue line cards</v>
      </c>
      <c r="X194" s="134" t="str">
        <v>Pair gain</v>
      </c>
      <c r="Y194" s="134" t="str">
        <v>NGA E-side Copper Capital</v>
      </c>
      <c r="Z194" s="134" t="str">
        <v>FTTC Development</v>
      </c>
      <c r="AA194" s="134" t="str">
        <v>FTTP Development</v>
      </c>
      <c r="AB194" s="134" t="str">
        <v>OR Service Centre - Provision Analogue/ISDN2</v>
      </c>
      <c r="AC194" s="134" t="str">
        <v>OR Service Centre - Provision WLA</v>
      </c>
      <c r="AD194" s="134" t="str">
        <v>Service Centre - Provision  NGA</v>
      </c>
      <c r="AE194" s="134" t="str">
        <v>OR Service Centre - Assurance Analogue/ISDN2</v>
      </c>
      <c r="AF194" s="134" t="str">
        <v>OR Service Centre - Assurance WLA</v>
      </c>
      <c r="AG194" s="134" t="str">
        <v>Service Centre - Assurance  NGA</v>
      </c>
      <c r="AH194" s="134" t="str">
        <v>Service Level Guarantees</v>
      </c>
      <c r="AI194" s="134" t="str">
        <v>Other WLA</v>
      </c>
      <c r="AJ194" s="134" t="str">
        <v>GEA Access Fibre Spine</v>
      </c>
      <c r="AK194" s="134" t="str">
        <v>GEA Distribution Fibre</v>
      </c>
      <c r="AL194" s="134" t="str">
        <v>GEA Electronics</v>
      </c>
      <c r="AM194" s="134" t="str">
        <v>GEA DSLAM &amp; Cabinets</v>
      </c>
      <c r="AN194" s="134" t="str">
        <v>GEA Customer Site Installation</v>
      </c>
      <c r="AO194" s="134" t="str">
        <v>GEA FTTC Repairs</v>
      </c>
      <c r="AP194" s="134" t="str">
        <v>GEA FTTP Repairs</v>
      </c>
      <c r="AQ194" s="134" t="str">
        <v>GEA FTTP Provisions</v>
      </c>
      <c r="AR194" s="134" t="str">
        <v>GEA FTTC Provisions</v>
      </c>
      <c r="AS194" s="134" t="str">
        <v>Fibre Rollout Funding</v>
      </c>
      <c r="AT194" s="134" t="str">
        <v>BDUK Funding</v>
      </c>
      <c r="AU194" s="134" t="str">
        <v>Combi Card and MSAN Access - Voice</v>
      </c>
      <c r="AV194" s="134" t="str">
        <v>iNode features</v>
      </c>
      <c r="AW194" s="134" t="str">
        <v>Caller Display</v>
      </c>
      <c r="AX194" s="134" t="str">
        <v>Network Features</v>
      </c>
      <c r="AY194" s="134" t="str">
        <v>Ofcom Licence Fee Openreach</v>
      </c>
      <c r="AZ194" s="134" t="str">
        <v>Special Fault Investigation</v>
      </c>
      <c r="BA194" s="134" t="str">
        <v>Openreach sales product management</v>
      </c>
      <c r="BB194" s="134" t="str">
        <v>Co-mingling power &amp; vent</v>
      </c>
      <c r="BC194" s="134" t="str">
        <v>Openreach copper</v>
      </c>
      <c r="BD194" s="134">
        <v>0</v>
      </c>
      <c r="BE194" s="134">
        <v>0</v>
      </c>
      <c r="BF194" s="135" t="s">
        <v>210</v>
      </c>
    </row>
    <row r="195" spans="2:58">
      <c r="B195" s="139" t="str">
        <f t="array" ref="B195:B226">Service_list</f>
        <v>Analogue Core WLR Rentals</v>
      </c>
      <c r="C195" s="62" t="s">
        <v>127</v>
      </c>
      <c r="D195" s="96">
        <f t="shared" ref="D195:M204" ca="1" si="34">IFERROR(Comp_unit_LRIC_2017_18*INDEX(usage_factor_initial,MATCH($B195,Service_list,0),MATCH(D$194,Component_list,0)),0)</f>
        <v>0</v>
      </c>
      <c r="E195" s="96">
        <f t="shared" ca="1" si="34"/>
        <v>0</v>
      </c>
      <c r="F195" s="96">
        <f t="shared" ca="1" si="34"/>
        <v>0</v>
      </c>
      <c r="G195" s="96">
        <f t="shared" ca="1" si="34"/>
        <v>0</v>
      </c>
      <c r="H195" s="96">
        <f t="shared" ca="1" si="34"/>
        <v>0</v>
      </c>
      <c r="I195" s="96">
        <f t="shared" ca="1" si="34"/>
        <v>0</v>
      </c>
      <c r="J195" s="96">
        <f t="shared" ca="1" si="34"/>
        <v>0</v>
      </c>
      <c r="K195" s="96">
        <f t="shared" ca="1" si="34"/>
        <v>0</v>
      </c>
      <c r="L195" s="96">
        <f t="shared" ca="1" si="34"/>
        <v>0</v>
      </c>
      <c r="M195" s="96">
        <f t="shared" ca="1" si="34"/>
        <v>0</v>
      </c>
      <c r="N195" s="96">
        <f t="shared" ref="N195:W204" ca="1" si="35">IFERROR(Comp_unit_LRIC_2017_18*INDEX(usage_factor_initial,MATCH($B195,Service_list,0),MATCH(N$194,Component_list,0)),0)</f>
        <v>2.6540922913964851</v>
      </c>
      <c r="O195" s="96">
        <f t="shared" ca="1" si="35"/>
        <v>1.3131236586064001</v>
      </c>
      <c r="P195" s="96">
        <f t="shared" ca="1" si="35"/>
        <v>12.485174808470726</v>
      </c>
      <c r="Q195" s="96">
        <f t="shared" ca="1" si="35"/>
        <v>3.4621698102230756</v>
      </c>
      <c r="R195" s="96">
        <f t="shared" ca="1" si="35"/>
        <v>0.90248250282908682</v>
      </c>
      <c r="S195" s="96">
        <f t="shared" ca="1" si="35"/>
        <v>0.94615323358835923</v>
      </c>
      <c r="T195" s="96">
        <f t="shared" ca="1" si="35"/>
        <v>0.17167337252410717</v>
      </c>
      <c r="U195" s="96">
        <f t="shared" ca="1" si="35"/>
        <v>15.406351808866745</v>
      </c>
      <c r="V195" s="96">
        <f t="shared" ca="1" si="35"/>
        <v>1.6942099881293111</v>
      </c>
      <c r="W195" s="96">
        <f t="shared" ca="1" si="35"/>
        <v>14.862691455806603</v>
      </c>
      <c r="X195" s="96">
        <f t="shared" ref="X195:AG204" ca="1" si="36">IFERROR(Comp_unit_LRIC_2017_18*INDEX(usage_factor_initial,MATCH($B195,Service_list,0),MATCH(X$194,Component_list,0)),0)</f>
        <v>2.4393763403093144E-4</v>
      </c>
      <c r="Y195" s="96">
        <f t="shared" ca="1" si="36"/>
        <v>0</v>
      </c>
      <c r="Z195" s="96">
        <f t="shared" ca="1" si="36"/>
        <v>0</v>
      </c>
      <c r="AA195" s="96">
        <f t="shared" ca="1" si="36"/>
        <v>0</v>
      </c>
      <c r="AB195" s="96">
        <f t="shared" ca="1" si="36"/>
        <v>0</v>
      </c>
      <c r="AC195" s="96">
        <f t="shared" ca="1" si="36"/>
        <v>0</v>
      </c>
      <c r="AD195" s="96">
        <f t="shared" ca="1" si="36"/>
        <v>0</v>
      </c>
      <c r="AE195" s="96">
        <f t="shared" ca="1" si="36"/>
        <v>0.37818375633459983</v>
      </c>
      <c r="AF195" s="96">
        <f t="shared" ca="1" si="36"/>
        <v>0</v>
      </c>
      <c r="AG195" s="96">
        <f t="shared" ca="1" si="36"/>
        <v>0</v>
      </c>
      <c r="AH195" s="96">
        <f t="shared" ref="AH195:AQ204" ca="1" si="37">IFERROR(Comp_unit_LRIC_2017_18*INDEX(usage_factor_initial,MATCH($B195,Service_list,0),MATCH(AH$194,Component_list,0)),0)</f>
        <v>0</v>
      </c>
      <c r="AI195" s="96">
        <f t="shared" ca="1" si="37"/>
        <v>0</v>
      </c>
      <c r="AJ195" s="96">
        <f t="shared" ca="1" si="37"/>
        <v>0</v>
      </c>
      <c r="AK195" s="96">
        <f t="shared" ca="1" si="37"/>
        <v>0</v>
      </c>
      <c r="AL195" s="96">
        <f t="shared" ca="1" si="37"/>
        <v>0</v>
      </c>
      <c r="AM195" s="96">
        <f t="shared" ca="1" si="37"/>
        <v>0</v>
      </c>
      <c r="AN195" s="96">
        <f t="shared" ca="1" si="37"/>
        <v>0</v>
      </c>
      <c r="AO195" s="96">
        <f t="shared" ca="1" si="37"/>
        <v>0</v>
      </c>
      <c r="AP195" s="96">
        <f t="shared" ca="1" si="37"/>
        <v>0</v>
      </c>
      <c r="AQ195" s="96">
        <f t="shared" ca="1" si="37"/>
        <v>0</v>
      </c>
      <c r="AR195" s="96">
        <f t="shared" ref="AR195:BE204" ca="1" si="38">IFERROR(Comp_unit_LRIC_2017_18*INDEX(usage_factor_initial,MATCH($B195,Service_list,0),MATCH(AR$194,Component_list,0)),0)</f>
        <v>0</v>
      </c>
      <c r="AS195" s="96">
        <f t="shared" ca="1" si="38"/>
        <v>0</v>
      </c>
      <c r="AT195" s="96">
        <f t="shared" ca="1" si="38"/>
        <v>0</v>
      </c>
      <c r="AU195" s="96">
        <f t="shared" ca="1" si="38"/>
        <v>1.3634025281311008E-3</v>
      </c>
      <c r="AV195" s="96">
        <f t="shared" ca="1" si="38"/>
        <v>0</v>
      </c>
      <c r="AW195" s="96">
        <f t="shared" ca="1" si="38"/>
        <v>0</v>
      </c>
      <c r="AX195" s="96">
        <f t="shared" ca="1" si="38"/>
        <v>0</v>
      </c>
      <c r="AY195" s="96">
        <f t="shared" ca="1" si="38"/>
        <v>5.1195859576006588E-3</v>
      </c>
      <c r="AZ195" s="96">
        <f t="shared" ca="1" si="38"/>
        <v>0</v>
      </c>
      <c r="BA195" s="96">
        <f t="shared" ca="1" si="38"/>
        <v>0.52209945237156641</v>
      </c>
      <c r="BB195" s="96">
        <f t="shared" ca="1" si="38"/>
        <v>0</v>
      </c>
      <c r="BC195" s="96">
        <f t="shared" ca="1" si="38"/>
        <v>0.73285957223885456</v>
      </c>
      <c r="BD195" s="96">
        <f t="shared" ca="1" si="38"/>
        <v>0</v>
      </c>
      <c r="BE195" s="96">
        <f t="shared" ca="1" si="38"/>
        <v>0</v>
      </c>
      <c r="BF195" s="101">
        <f ca="1">SUM(D195:BE195)</f>
        <v>55.537992637505674</v>
      </c>
    </row>
    <row r="196" spans="2:58">
      <c r="B196" s="139" t="str">
        <v>Analogue Premium Rentals</v>
      </c>
      <c r="C196" s="62" t="s">
        <v>127</v>
      </c>
      <c r="D196" s="96">
        <f t="shared" ca="1" si="34"/>
        <v>0</v>
      </c>
      <c r="E196" s="96">
        <f t="shared" ca="1" si="34"/>
        <v>0</v>
      </c>
      <c r="F196" s="96">
        <f t="shared" ca="1" si="34"/>
        <v>0</v>
      </c>
      <c r="G196" s="96">
        <f t="shared" ca="1" si="34"/>
        <v>0</v>
      </c>
      <c r="H196" s="96">
        <f t="shared" ca="1" si="34"/>
        <v>0</v>
      </c>
      <c r="I196" s="96">
        <f t="shared" ca="1" si="34"/>
        <v>0</v>
      </c>
      <c r="J196" s="96">
        <f t="shared" ca="1" si="34"/>
        <v>0</v>
      </c>
      <c r="K196" s="96">
        <f t="shared" ca="1" si="34"/>
        <v>0</v>
      </c>
      <c r="L196" s="96">
        <f t="shared" ca="1" si="34"/>
        <v>0</v>
      </c>
      <c r="M196" s="96">
        <f t="shared" ca="1" si="34"/>
        <v>0</v>
      </c>
      <c r="N196" s="96">
        <f t="shared" ca="1" si="35"/>
        <v>2.6540922913964851</v>
      </c>
      <c r="O196" s="96">
        <f t="shared" ca="1" si="35"/>
        <v>1.5978974640873063</v>
      </c>
      <c r="P196" s="96">
        <f t="shared" ca="1" si="35"/>
        <v>12.485174808470726</v>
      </c>
      <c r="Q196" s="96">
        <f t="shared" ca="1" si="35"/>
        <v>4.2130018172594053</v>
      </c>
      <c r="R196" s="96">
        <f t="shared" ca="1" si="35"/>
        <v>0.90248250282908682</v>
      </c>
      <c r="S196" s="96">
        <f t="shared" ca="1" si="35"/>
        <v>1.1513430914749914</v>
      </c>
      <c r="T196" s="96">
        <f t="shared" ca="1" si="35"/>
        <v>0.17167337252410717</v>
      </c>
      <c r="U196" s="96">
        <f t="shared" ca="1" si="35"/>
        <v>15.406351808866745</v>
      </c>
      <c r="V196" s="96">
        <f t="shared" ca="1" si="35"/>
        <v>2.0412168531678447</v>
      </c>
      <c r="W196" s="96">
        <f t="shared" ca="1" si="35"/>
        <v>14.862691455806603</v>
      </c>
      <c r="X196" s="96">
        <f t="shared" ca="1" si="36"/>
        <v>2.4393763403093144E-4</v>
      </c>
      <c r="Y196" s="96">
        <f t="shared" ca="1" si="36"/>
        <v>0</v>
      </c>
      <c r="Z196" s="96">
        <f t="shared" ca="1" si="36"/>
        <v>0</v>
      </c>
      <c r="AA196" s="96">
        <f t="shared" ca="1" si="36"/>
        <v>0</v>
      </c>
      <c r="AB196" s="96">
        <f t="shared" ca="1" si="36"/>
        <v>0</v>
      </c>
      <c r="AC196" s="96">
        <f t="shared" ca="1" si="36"/>
        <v>0</v>
      </c>
      <c r="AD196" s="96">
        <f t="shared" ca="1" si="36"/>
        <v>0</v>
      </c>
      <c r="AE196" s="96">
        <f t="shared" ca="1" si="36"/>
        <v>0.37818375633459983</v>
      </c>
      <c r="AF196" s="96">
        <f t="shared" ca="1" si="36"/>
        <v>0</v>
      </c>
      <c r="AG196" s="96">
        <f t="shared" ca="1" si="36"/>
        <v>0</v>
      </c>
      <c r="AH196" s="96">
        <f t="shared" ca="1" si="37"/>
        <v>0</v>
      </c>
      <c r="AI196" s="96">
        <f t="shared" ca="1" si="37"/>
        <v>0</v>
      </c>
      <c r="AJ196" s="96">
        <f t="shared" ca="1" si="37"/>
        <v>0</v>
      </c>
      <c r="AK196" s="96">
        <f t="shared" ca="1" si="37"/>
        <v>0</v>
      </c>
      <c r="AL196" s="96">
        <f t="shared" ca="1" si="37"/>
        <v>0</v>
      </c>
      <c r="AM196" s="96">
        <f t="shared" ca="1" si="37"/>
        <v>0</v>
      </c>
      <c r="AN196" s="96">
        <f t="shared" ca="1" si="37"/>
        <v>0</v>
      </c>
      <c r="AO196" s="96">
        <f t="shared" ca="1" si="37"/>
        <v>0</v>
      </c>
      <c r="AP196" s="96">
        <f t="shared" ca="1" si="37"/>
        <v>0</v>
      </c>
      <c r="AQ196" s="96">
        <f t="shared" ca="1" si="37"/>
        <v>0</v>
      </c>
      <c r="AR196" s="96">
        <f t="shared" ca="1" si="38"/>
        <v>0</v>
      </c>
      <c r="AS196" s="96">
        <f t="shared" ca="1" si="38"/>
        <v>0</v>
      </c>
      <c r="AT196" s="96">
        <f t="shared" ca="1" si="38"/>
        <v>0</v>
      </c>
      <c r="AU196" s="96">
        <f t="shared" ca="1" si="38"/>
        <v>1.3634025281311008E-3</v>
      </c>
      <c r="AV196" s="96">
        <f t="shared" ca="1" si="38"/>
        <v>0</v>
      </c>
      <c r="AW196" s="96">
        <f t="shared" ca="1" si="38"/>
        <v>0</v>
      </c>
      <c r="AX196" s="96">
        <f t="shared" ca="1" si="38"/>
        <v>0</v>
      </c>
      <c r="AY196" s="96">
        <f t="shared" ca="1" si="38"/>
        <v>6.5509418706542798E-3</v>
      </c>
      <c r="AZ196" s="96">
        <f t="shared" ca="1" si="38"/>
        <v>0</v>
      </c>
      <c r="BA196" s="96">
        <f t="shared" ca="1" si="38"/>
        <v>0.66030224858756925</v>
      </c>
      <c r="BB196" s="96">
        <f t="shared" ca="1" si="38"/>
        <v>0</v>
      </c>
      <c r="BC196" s="96">
        <f t="shared" ca="1" si="38"/>
        <v>0.73285957223885456</v>
      </c>
      <c r="BD196" s="96">
        <f t="shared" ca="1" si="38"/>
        <v>0</v>
      </c>
      <c r="BE196" s="96">
        <f t="shared" ca="1" si="38"/>
        <v>0</v>
      </c>
      <c r="BF196" s="101">
        <f t="shared" ref="BF196:BF226" ca="1" si="39">SUM(D196:BE196)</f>
        <v>57.265429325077136</v>
      </c>
    </row>
    <row r="197" spans="2:58">
      <c r="B197" s="139" t="str">
        <v>WLR Connections</v>
      </c>
      <c r="C197" s="62" t="s">
        <v>127</v>
      </c>
      <c r="D197" s="96">
        <f t="shared" ca="1" si="34"/>
        <v>0</v>
      </c>
      <c r="E197" s="96">
        <f t="shared" ca="1" si="34"/>
        <v>0</v>
      </c>
      <c r="F197" s="96">
        <f t="shared" ca="1" si="34"/>
        <v>0</v>
      </c>
      <c r="G197" s="96">
        <f t="shared" ca="1" si="34"/>
        <v>0</v>
      </c>
      <c r="H197" s="96">
        <f t="shared" ca="1" si="34"/>
        <v>0</v>
      </c>
      <c r="I197" s="96">
        <f t="shared" ca="1" si="34"/>
        <v>0</v>
      </c>
      <c r="J197" s="96">
        <f t="shared" ca="1" si="34"/>
        <v>4.3643187636623934E-2</v>
      </c>
      <c r="K197" s="96">
        <f t="shared" ca="1" si="34"/>
        <v>4.6578789710599144</v>
      </c>
      <c r="L197" s="96">
        <f t="shared" ca="1" si="34"/>
        <v>1.673419940648885</v>
      </c>
      <c r="M197" s="96">
        <f t="shared" ca="1" si="34"/>
        <v>11.636286974607941</v>
      </c>
      <c r="N197" s="96">
        <f t="shared" ca="1" si="35"/>
        <v>0</v>
      </c>
      <c r="O197" s="96">
        <f t="shared" ca="1" si="35"/>
        <v>0</v>
      </c>
      <c r="P197" s="96">
        <f t="shared" ca="1" si="35"/>
        <v>0</v>
      </c>
      <c r="Q197" s="96">
        <f t="shared" ca="1" si="35"/>
        <v>0</v>
      </c>
      <c r="R197" s="96">
        <f t="shared" ca="1" si="35"/>
        <v>0</v>
      </c>
      <c r="S197" s="96">
        <f t="shared" ca="1" si="35"/>
        <v>0</v>
      </c>
      <c r="T197" s="96">
        <f t="shared" ca="1" si="35"/>
        <v>0</v>
      </c>
      <c r="U197" s="96">
        <f t="shared" ca="1" si="35"/>
        <v>0</v>
      </c>
      <c r="V197" s="96">
        <f t="shared" ca="1" si="35"/>
        <v>0</v>
      </c>
      <c r="W197" s="96">
        <f t="shared" ca="1" si="35"/>
        <v>0</v>
      </c>
      <c r="X197" s="96">
        <f t="shared" ca="1" si="36"/>
        <v>0</v>
      </c>
      <c r="Y197" s="96">
        <f t="shared" ca="1" si="36"/>
        <v>0</v>
      </c>
      <c r="Z197" s="96">
        <f t="shared" ca="1" si="36"/>
        <v>0</v>
      </c>
      <c r="AA197" s="96">
        <f t="shared" ca="1" si="36"/>
        <v>0</v>
      </c>
      <c r="AB197" s="96">
        <f t="shared" ca="1" si="36"/>
        <v>3.3002472450734168</v>
      </c>
      <c r="AC197" s="96">
        <f t="shared" ca="1" si="36"/>
        <v>0</v>
      </c>
      <c r="AD197" s="96">
        <f t="shared" ca="1" si="36"/>
        <v>0</v>
      </c>
      <c r="AE197" s="96">
        <f t="shared" ca="1" si="36"/>
        <v>0</v>
      </c>
      <c r="AF197" s="96">
        <f t="shared" ca="1" si="36"/>
        <v>0</v>
      </c>
      <c r="AG197" s="96">
        <f t="shared" ca="1" si="36"/>
        <v>0</v>
      </c>
      <c r="AH197" s="96">
        <f t="shared" ca="1" si="37"/>
        <v>0</v>
      </c>
      <c r="AI197" s="96">
        <f t="shared" ca="1" si="37"/>
        <v>0</v>
      </c>
      <c r="AJ197" s="96">
        <f t="shared" ca="1" si="37"/>
        <v>0</v>
      </c>
      <c r="AK197" s="96">
        <f t="shared" ca="1" si="37"/>
        <v>0</v>
      </c>
      <c r="AL197" s="96">
        <f t="shared" ca="1" si="37"/>
        <v>0</v>
      </c>
      <c r="AM197" s="96">
        <f t="shared" ca="1" si="37"/>
        <v>0</v>
      </c>
      <c r="AN197" s="96">
        <f t="shared" ca="1" si="37"/>
        <v>0</v>
      </c>
      <c r="AO197" s="96">
        <f t="shared" ca="1" si="37"/>
        <v>0</v>
      </c>
      <c r="AP197" s="96">
        <f t="shared" ca="1" si="37"/>
        <v>0</v>
      </c>
      <c r="AQ197" s="96">
        <f t="shared" ca="1" si="37"/>
        <v>0</v>
      </c>
      <c r="AR197" s="96">
        <f t="shared" ca="1" si="38"/>
        <v>0</v>
      </c>
      <c r="AS197" s="96">
        <f t="shared" ca="1" si="38"/>
        <v>0</v>
      </c>
      <c r="AT197" s="96">
        <f t="shared" ca="1" si="38"/>
        <v>0</v>
      </c>
      <c r="AU197" s="96">
        <f t="shared" ca="1" si="38"/>
        <v>0</v>
      </c>
      <c r="AV197" s="96">
        <f t="shared" ca="1" si="38"/>
        <v>0</v>
      </c>
      <c r="AW197" s="96">
        <f t="shared" ca="1" si="38"/>
        <v>0</v>
      </c>
      <c r="AX197" s="96">
        <f t="shared" ca="1" si="38"/>
        <v>0</v>
      </c>
      <c r="AY197" s="96">
        <f t="shared" ca="1" si="38"/>
        <v>3.6310215748006909E-3</v>
      </c>
      <c r="AZ197" s="96">
        <f t="shared" ca="1" si="38"/>
        <v>0</v>
      </c>
      <c r="BA197" s="96">
        <f t="shared" ca="1" si="38"/>
        <v>0.29176145867822828</v>
      </c>
      <c r="BB197" s="96">
        <f t="shared" ca="1" si="38"/>
        <v>0</v>
      </c>
      <c r="BC197" s="96">
        <f t="shared" ca="1" si="38"/>
        <v>0</v>
      </c>
      <c r="BD197" s="96">
        <f t="shared" ca="1" si="38"/>
        <v>0</v>
      </c>
      <c r="BE197" s="96">
        <f t="shared" ca="1" si="38"/>
        <v>0</v>
      </c>
      <c r="BF197" s="101">
        <f t="shared" ca="1" si="39"/>
        <v>21.606868799279813</v>
      </c>
    </row>
    <row r="198" spans="2:58">
      <c r="B198" s="139" t="str">
        <v>WLR Premium Connections</v>
      </c>
      <c r="C198" s="62" t="s">
        <v>127</v>
      </c>
      <c r="D198" s="96">
        <f t="shared" ca="1" si="34"/>
        <v>0</v>
      </c>
      <c r="E198" s="96">
        <f t="shared" ca="1" si="34"/>
        <v>0</v>
      </c>
      <c r="F198" s="96">
        <f t="shared" ca="1" si="34"/>
        <v>0</v>
      </c>
      <c r="G198" s="96">
        <f t="shared" ca="1" si="34"/>
        <v>0</v>
      </c>
      <c r="H198" s="96">
        <f t="shared" ca="1" si="34"/>
        <v>0</v>
      </c>
      <c r="I198" s="96">
        <f t="shared" ca="1" si="34"/>
        <v>0</v>
      </c>
      <c r="J198" s="96">
        <f t="shared" ca="1" si="34"/>
        <v>0</v>
      </c>
      <c r="K198" s="96">
        <f t="shared" ca="1" si="34"/>
        <v>6.4692763486943257</v>
      </c>
      <c r="L198" s="96">
        <f t="shared" ca="1" si="34"/>
        <v>1.673419940648885</v>
      </c>
      <c r="M198" s="96">
        <f t="shared" ca="1" si="34"/>
        <v>10.400575083499133</v>
      </c>
      <c r="N198" s="96">
        <f t="shared" ca="1" si="35"/>
        <v>0</v>
      </c>
      <c r="O198" s="96">
        <f t="shared" ca="1" si="35"/>
        <v>0</v>
      </c>
      <c r="P198" s="96">
        <f t="shared" ca="1" si="35"/>
        <v>0</v>
      </c>
      <c r="Q198" s="96">
        <f t="shared" ca="1" si="35"/>
        <v>0</v>
      </c>
      <c r="R198" s="96">
        <f t="shared" ca="1" si="35"/>
        <v>0</v>
      </c>
      <c r="S198" s="96">
        <f t="shared" ca="1" si="35"/>
        <v>0</v>
      </c>
      <c r="T198" s="96">
        <f t="shared" ca="1" si="35"/>
        <v>0</v>
      </c>
      <c r="U198" s="96">
        <f t="shared" ca="1" si="35"/>
        <v>0</v>
      </c>
      <c r="V198" s="96">
        <f t="shared" ca="1" si="35"/>
        <v>0</v>
      </c>
      <c r="W198" s="96">
        <f t="shared" ca="1" si="35"/>
        <v>0</v>
      </c>
      <c r="X198" s="96">
        <f t="shared" ca="1" si="36"/>
        <v>0</v>
      </c>
      <c r="Y198" s="96">
        <f t="shared" ca="1" si="36"/>
        <v>0</v>
      </c>
      <c r="Z198" s="96">
        <f t="shared" ca="1" si="36"/>
        <v>0</v>
      </c>
      <c r="AA198" s="96">
        <f t="shared" ca="1" si="36"/>
        <v>0</v>
      </c>
      <c r="AB198" s="96">
        <f t="shared" ca="1" si="36"/>
        <v>3.3002472450734168</v>
      </c>
      <c r="AC198" s="96">
        <f t="shared" ca="1" si="36"/>
        <v>0</v>
      </c>
      <c r="AD198" s="96">
        <f t="shared" ca="1" si="36"/>
        <v>0</v>
      </c>
      <c r="AE198" s="96">
        <f t="shared" ca="1" si="36"/>
        <v>0</v>
      </c>
      <c r="AF198" s="96">
        <f t="shared" ca="1" si="36"/>
        <v>0</v>
      </c>
      <c r="AG198" s="96">
        <f t="shared" ca="1" si="36"/>
        <v>0</v>
      </c>
      <c r="AH198" s="96">
        <f t="shared" ca="1" si="37"/>
        <v>0</v>
      </c>
      <c r="AI198" s="96">
        <f t="shared" ca="1" si="37"/>
        <v>0</v>
      </c>
      <c r="AJ198" s="96">
        <f t="shared" ca="1" si="37"/>
        <v>0</v>
      </c>
      <c r="AK198" s="96">
        <f t="shared" ca="1" si="37"/>
        <v>0</v>
      </c>
      <c r="AL198" s="96">
        <f t="shared" ca="1" si="37"/>
        <v>0</v>
      </c>
      <c r="AM198" s="96">
        <f t="shared" ca="1" si="37"/>
        <v>0</v>
      </c>
      <c r="AN198" s="96">
        <f t="shared" ca="1" si="37"/>
        <v>0</v>
      </c>
      <c r="AO198" s="96">
        <f t="shared" ca="1" si="37"/>
        <v>0</v>
      </c>
      <c r="AP198" s="96">
        <f t="shared" ca="1" si="37"/>
        <v>0</v>
      </c>
      <c r="AQ198" s="96">
        <f t="shared" ca="1" si="37"/>
        <v>0</v>
      </c>
      <c r="AR198" s="96">
        <f t="shared" ca="1" si="38"/>
        <v>0</v>
      </c>
      <c r="AS198" s="96">
        <f t="shared" ca="1" si="38"/>
        <v>0</v>
      </c>
      <c r="AT198" s="96">
        <f t="shared" ca="1" si="38"/>
        <v>0</v>
      </c>
      <c r="AU198" s="96">
        <f t="shared" ca="1" si="38"/>
        <v>0</v>
      </c>
      <c r="AV198" s="96">
        <f t="shared" ca="1" si="38"/>
        <v>0</v>
      </c>
      <c r="AW198" s="96">
        <f t="shared" ca="1" si="38"/>
        <v>0</v>
      </c>
      <c r="AX198" s="96">
        <f t="shared" ca="1" si="38"/>
        <v>0</v>
      </c>
      <c r="AY198" s="96">
        <f t="shared" ca="1" si="38"/>
        <v>2.3770119179607487E-3</v>
      </c>
      <c r="AZ198" s="96">
        <f t="shared" ca="1" si="38"/>
        <v>0</v>
      </c>
      <c r="BA198" s="96">
        <f t="shared" ca="1" si="38"/>
        <v>0.24569385993956064</v>
      </c>
      <c r="BB198" s="96">
        <f t="shared" ca="1" si="38"/>
        <v>0</v>
      </c>
      <c r="BC198" s="96">
        <f t="shared" ca="1" si="38"/>
        <v>0</v>
      </c>
      <c r="BD198" s="96">
        <f t="shared" ca="1" si="38"/>
        <v>0</v>
      </c>
      <c r="BE198" s="96">
        <f t="shared" ca="1" si="38"/>
        <v>0</v>
      </c>
      <c r="BF198" s="101">
        <f t="shared" ca="1" si="39"/>
        <v>22.091589489773281</v>
      </c>
    </row>
    <row r="199" spans="2:58">
      <c r="B199" s="139" t="str">
        <v>WLR Transfers</v>
      </c>
      <c r="C199" s="62" t="s">
        <v>127</v>
      </c>
      <c r="D199" s="96">
        <f t="shared" ca="1" si="34"/>
        <v>0</v>
      </c>
      <c r="E199" s="96">
        <f t="shared" ca="1" si="34"/>
        <v>0</v>
      </c>
      <c r="F199" s="96">
        <f t="shared" ca="1" si="34"/>
        <v>0</v>
      </c>
      <c r="G199" s="96">
        <f t="shared" ca="1" si="34"/>
        <v>0</v>
      </c>
      <c r="H199" s="96">
        <f t="shared" ca="1" si="34"/>
        <v>0</v>
      </c>
      <c r="I199" s="96">
        <f t="shared" ca="1" si="34"/>
        <v>0</v>
      </c>
      <c r="J199" s="96">
        <f t="shared" ca="1" si="34"/>
        <v>0</v>
      </c>
      <c r="K199" s="96">
        <f t="shared" ca="1" si="34"/>
        <v>6.4692763486943257</v>
      </c>
      <c r="L199" s="96">
        <f t="shared" ca="1" si="34"/>
        <v>0</v>
      </c>
      <c r="M199" s="96">
        <f t="shared" ca="1" si="34"/>
        <v>0</v>
      </c>
      <c r="N199" s="96">
        <f t="shared" ca="1" si="35"/>
        <v>0</v>
      </c>
      <c r="O199" s="96">
        <f t="shared" ca="1" si="35"/>
        <v>0</v>
      </c>
      <c r="P199" s="96">
        <f t="shared" ca="1" si="35"/>
        <v>0</v>
      </c>
      <c r="Q199" s="96">
        <f t="shared" ca="1" si="35"/>
        <v>0</v>
      </c>
      <c r="R199" s="96">
        <f t="shared" ca="1" si="35"/>
        <v>0</v>
      </c>
      <c r="S199" s="96">
        <f t="shared" ca="1" si="35"/>
        <v>0</v>
      </c>
      <c r="T199" s="96">
        <f t="shared" ca="1" si="35"/>
        <v>0</v>
      </c>
      <c r="U199" s="96">
        <f t="shared" ca="1" si="35"/>
        <v>0</v>
      </c>
      <c r="V199" s="96">
        <f t="shared" ca="1" si="35"/>
        <v>0</v>
      </c>
      <c r="W199" s="96">
        <f t="shared" ca="1" si="35"/>
        <v>0</v>
      </c>
      <c r="X199" s="96">
        <f t="shared" ca="1" si="36"/>
        <v>0</v>
      </c>
      <c r="Y199" s="96">
        <f t="shared" ca="1" si="36"/>
        <v>0</v>
      </c>
      <c r="Z199" s="96">
        <f t="shared" ca="1" si="36"/>
        <v>0</v>
      </c>
      <c r="AA199" s="96">
        <f t="shared" ca="1" si="36"/>
        <v>0</v>
      </c>
      <c r="AB199" s="96">
        <f t="shared" ca="1" si="36"/>
        <v>3.3002472450734168</v>
      </c>
      <c r="AC199" s="96">
        <f t="shared" ca="1" si="36"/>
        <v>0</v>
      </c>
      <c r="AD199" s="96">
        <f t="shared" ca="1" si="36"/>
        <v>0</v>
      </c>
      <c r="AE199" s="96">
        <f t="shared" ca="1" si="36"/>
        <v>0</v>
      </c>
      <c r="AF199" s="96">
        <f t="shared" ca="1" si="36"/>
        <v>0</v>
      </c>
      <c r="AG199" s="96">
        <f t="shared" ca="1" si="36"/>
        <v>0</v>
      </c>
      <c r="AH199" s="96">
        <f t="shared" ca="1" si="37"/>
        <v>0</v>
      </c>
      <c r="AI199" s="96">
        <f t="shared" ca="1" si="37"/>
        <v>0</v>
      </c>
      <c r="AJ199" s="96">
        <f t="shared" ca="1" si="37"/>
        <v>0</v>
      </c>
      <c r="AK199" s="96">
        <f t="shared" ca="1" si="37"/>
        <v>0</v>
      </c>
      <c r="AL199" s="96">
        <f t="shared" ca="1" si="37"/>
        <v>0</v>
      </c>
      <c r="AM199" s="96">
        <f t="shared" ca="1" si="37"/>
        <v>0</v>
      </c>
      <c r="AN199" s="96">
        <f t="shared" ca="1" si="37"/>
        <v>0</v>
      </c>
      <c r="AO199" s="96">
        <f t="shared" ca="1" si="37"/>
        <v>0</v>
      </c>
      <c r="AP199" s="96">
        <f t="shared" ca="1" si="37"/>
        <v>0</v>
      </c>
      <c r="AQ199" s="96">
        <f t="shared" ca="1" si="37"/>
        <v>0</v>
      </c>
      <c r="AR199" s="96">
        <f t="shared" ca="1" si="38"/>
        <v>0</v>
      </c>
      <c r="AS199" s="96">
        <f t="shared" ca="1" si="38"/>
        <v>0</v>
      </c>
      <c r="AT199" s="96">
        <f t="shared" ca="1" si="38"/>
        <v>0</v>
      </c>
      <c r="AU199" s="96">
        <f t="shared" ca="1" si="38"/>
        <v>0</v>
      </c>
      <c r="AV199" s="96">
        <f t="shared" ca="1" si="38"/>
        <v>0</v>
      </c>
      <c r="AW199" s="96">
        <f t="shared" ca="1" si="38"/>
        <v>0</v>
      </c>
      <c r="AX199" s="96">
        <f t="shared" ca="1" si="38"/>
        <v>0</v>
      </c>
      <c r="AY199" s="96">
        <f t="shared" ca="1" si="38"/>
        <v>4.330681159798524E-4</v>
      </c>
      <c r="AZ199" s="96">
        <f t="shared" ca="1" si="38"/>
        <v>0</v>
      </c>
      <c r="BA199" s="96">
        <f t="shared" ca="1" si="38"/>
        <v>4.6067598738667621E-2</v>
      </c>
      <c r="BB199" s="96">
        <f t="shared" ca="1" si="38"/>
        <v>0</v>
      </c>
      <c r="BC199" s="96">
        <f t="shared" ca="1" si="38"/>
        <v>0</v>
      </c>
      <c r="BD199" s="96">
        <f t="shared" ca="1" si="38"/>
        <v>0</v>
      </c>
      <c r="BE199" s="96">
        <f t="shared" ca="1" si="38"/>
        <v>0</v>
      </c>
      <c r="BF199" s="101">
        <f t="shared" ca="1" si="39"/>
        <v>9.81602426062239</v>
      </c>
    </row>
    <row r="200" spans="2:58">
      <c r="B200" s="139" t="str">
        <v>WLR Premium Transfers</v>
      </c>
      <c r="C200" s="62" t="s">
        <v>127</v>
      </c>
      <c r="D200" s="96">
        <f t="shared" ca="1" si="34"/>
        <v>0</v>
      </c>
      <c r="E200" s="96">
        <f t="shared" ca="1" si="34"/>
        <v>0</v>
      </c>
      <c r="F200" s="96">
        <f t="shared" ca="1" si="34"/>
        <v>0</v>
      </c>
      <c r="G200" s="96">
        <f t="shared" ca="1" si="34"/>
        <v>0</v>
      </c>
      <c r="H200" s="96">
        <f t="shared" ca="1" si="34"/>
        <v>0</v>
      </c>
      <c r="I200" s="96">
        <f t="shared" ca="1" si="34"/>
        <v>0</v>
      </c>
      <c r="J200" s="96">
        <f t="shared" ca="1" si="34"/>
        <v>0</v>
      </c>
      <c r="K200" s="96">
        <f t="shared" ca="1" si="34"/>
        <v>6.4692763486943257</v>
      </c>
      <c r="L200" s="96">
        <f t="shared" ca="1" si="34"/>
        <v>1.673419940648885</v>
      </c>
      <c r="M200" s="96">
        <f t="shared" ca="1" si="34"/>
        <v>0</v>
      </c>
      <c r="N200" s="96">
        <f t="shared" ca="1" si="35"/>
        <v>0</v>
      </c>
      <c r="O200" s="96">
        <f t="shared" ca="1" si="35"/>
        <v>0</v>
      </c>
      <c r="P200" s="96">
        <f t="shared" ca="1" si="35"/>
        <v>0</v>
      </c>
      <c r="Q200" s="96">
        <f t="shared" ca="1" si="35"/>
        <v>0</v>
      </c>
      <c r="R200" s="96">
        <f t="shared" ca="1" si="35"/>
        <v>0</v>
      </c>
      <c r="S200" s="96">
        <f t="shared" ca="1" si="35"/>
        <v>0</v>
      </c>
      <c r="T200" s="96">
        <f t="shared" ca="1" si="35"/>
        <v>0</v>
      </c>
      <c r="U200" s="96">
        <f t="shared" ca="1" si="35"/>
        <v>0</v>
      </c>
      <c r="V200" s="96">
        <f t="shared" ca="1" si="35"/>
        <v>0</v>
      </c>
      <c r="W200" s="96">
        <f t="shared" ca="1" si="35"/>
        <v>0</v>
      </c>
      <c r="X200" s="96">
        <f t="shared" ca="1" si="36"/>
        <v>0</v>
      </c>
      <c r="Y200" s="96">
        <f t="shared" ca="1" si="36"/>
        <v>0</v>
      </c>
      <c r="Z200" s="96">
        <f t="shared" ca="1" si="36"/>
        <v>0</v>
      </c>
      <c r="AA200" s="96">
        <f t="shared" ca="1" si="36"/>
        <v>0</v>
      </c>
      <c r="AB200" s="96">
        <f t="shared" ca="1" si="36"/>
        <v>3.3002472450734168</v>
      </c>
      <c r="AC200" s="96">
        <f t="shared" ca="1" si="36"/>
        <v>0</v>
      </c>
      <c r="AD200" s="96">
        <f t="shared" ca="1" si="36"/>
        <v>0</v>
      </c>
      <c r="AE200" s="96">
        <f t="shared" ca="1" si="36"/>
        <v>0</v>
      </c>
      <c r="AF200" s="96">
        <f t="shared" ca="1" si="36"/>
        <v>0</v>
      </c>
      <c r="AG200" s="96">
        <f t="shared" ca="1" si="36"/>
        <v>0</v>
      </c>
      <c r="AH200" s="96">
        <f t="shared" ca="1" si="37"/>
        <v>0</v>
      </c>
      <c r="AI200" s="96">
        <f t="shared" ca="1" si="37"/>
        <v>0</v>
      </c>
      <c r="AJ200" s="96">
        <f t="shared" ca="1" si="37"/>
        <v>0</v>
      </c>
      <c r="AK200" s="96">
        <f t="shared" ca="1" si="37"/>
        <v>0</v>
      </c>
      <c r="AL200" s="96">
        <f t="shared" ca="1" si="37"/>
        <v>0</v>
      </c>
      <c r="AM200" s="96">
        <f t="shared" ca="1" si="37"/>
        <v>0</v>
      </c>
      <c r="AN200" s="96">
        <f t="shared" ca="1" si="37"/>
        <v>0</v>
      </c>
      <c r="AO200" s="96">
        <f t="shared" ca="1" si="37"/>
        <v>0</v>
      </c>
      <c r="AP200" s="96">
        <f t="shared" ca="1" si="37"/>
        <v>0</v>
      </c>
      <c r="AQ200" s="96">
        <f t="shared" ca="1" si="37"/>
        <v>0</v>
      </c>
      <c r="AR200" s="96">
        <f t="shared" ca="1" si="38"/>
        <v>0</v>
      </c>
      <c r="AS200" s="96">
        <f t="shared" ca="1" si="38"/>
        <v>0</v>
      </c>
      <c r="AT200" s="96">
        <f t="shared" ca="1" si="38"/>
        <v>0</v>
      </c>
      <c r="AU200" s="96">
        <f t="shared" ca="1" si="38"/>
        <v>0</v>
      </c>
      <c r="AV200" s="96">
        <f t="shared" ca="1" si="38"/>
        <v>0</v>
      </c>
      <c r="AW200" s="96">
        <f t="shared" ca="1" si="38"/>
        <v>0</v>
      </c>
      <c r="AX200" s="96">
        <f t="shared" ca="1" si="38"/>
        <v>0</v>
      </c>
      <c r="AY200" s="96">
        <f t="shared" ca="1" si="38"/>
        <v>5.5148964835479222E-4</v>
      </c>
      <c r="AZ200" s="96">
        <f t="shared" ca="1" si="38"/>
        <v>0</v>
      </c>
      <c r="BA200" s="96">
        <f t="shared" ca="1" si="38"/>
        <v>7.6779331231112705E-2</v>
      </c>
      <c r="BB200" s="96">
        <f t="shared" ca="1" si="38"/>
        <v>0</v>
      </c>
      <c r="BC200" s="96">
        <f t="shared" ca="1" si="38"/>
        <v>0</v>
      </c>
      <c r="BD200" s="96">
        <f t="shared" ca="1" si="38"/>
        <v>0</v>
      </c>
      <c r="BE200" s="96">
        <f t="shared" ca="1" si="38"/>
        <v>0</v>
      </c>
      <c r="BF200" s="101">
        <f t="shared" ca="1" si="39"/>
        <v>11.520274355296094</v>
      </c>
    </row>
    <row r="201" spans="2:58">
      <c r="B201" s="139" t="str">
        <v>WLR Conversions</v>
      </c>
      <c r="C201" s="62" t="s">
        <v>127</v>
      </c>
      <c r="D201" s="96">
        <f t="shared" ca="1" si="34"/>
        <v>0</v>
      </c>
      <c r="E201" s="96">
        <f t="shared" ca="1" si="34"/>
        <v>0</v>
      </c>
      <c r="F201" s="96">
        <f t="shared" ca="1" si="34"/>
        <v>0</v>
      </c>
      <c r="G201" s="96">
        <f t="shared" ca="1" si="34"/>
        <v>0</v>
      </c>
      <c r="H201" s="96">
        <f t="shared" ca="1" si="34"/>
        <v>0</v>
      </c>
      <c r="I201" s="96">
        <f t="shared" ca="1" si="34"/>
        <v>0</v>
      </c>
      <c r="J201" s="96">
        <f t="shared" ca="1" si="34"/>
        <v>0.15619667154160147</v>
      </c>
      <c r="K201" s="96">
        <f t="shared" ca="1" si="34"/>
        <v>0</v>
      </c>
      <c r="L201" s="96">
        <f t="shared" ca="1" si="34"/>
        <v>1.673419940648885</v>
      </c>
      <c r="M201" s="96">
        <f t="shared" ca="1" si="34"/>
        <v>14.828542693305694</v>
      </c>
      <c r="N201" s="96">
        <f t="shared" ca="1" si="35"/>
        <v>0</v>
      </c>
      <c r="O201" s="96">
        <f t="shared" ca="1" si="35"/>
        <v>0</v>
      </c>
      <c r="P201" s="96">
        <f t="shared" ca="1" si="35"/>
        <v>0</v>
      </c>
      <c r="Q201" s="96">
        <f t="shared" ca="1" si="35"/>
        <v>0</v>
      </c>
      <c r="R201" s="96">
        <f t="shared" ca="1" si="35"/>
        <v>0</v>
      </c>
      <c r="S201" s="96">
        <f t="shared" ca="1" si="35"/>
        <v>0</v>
      </c>
      <c r="T201" s="96">
        <f t="shared" ca="1" si="35"/>
        <v>0</v>
      </c>
      <c r="U201" s="96">
        <f t="shared" ca="1" si="35"/>
        <v>0</v>
      </c>
      <c r="V201" s="96">
        <f t="shared" ca="1" si="35"/>
        <v>0</v>
      </c>
      <c r="W201" s="96">
        <f t="shared" ca="1" si="35"/>
        <v>0</v>
      </c>
      <c r="X201" s="96">
        <f t="shared" ca="1" si="36"/>
        <v>0</v>
      </c>
      <c r="Y201" s="96">
        <f t="shared" ca="1" si="36"/>
        <v>0</v>
      </c>
      <c r="Z201" s="96">
        <f t="shared" ca="1" si="36"/>
        <v>0</v>
      </c>
      <c r="AA201" s="96">
        <f t="shared" ca="1" si="36"/>
        <v>0</v>
      </c>
      <c r="AB201" s="96">
        <f t="shared" ca="1" si="36"/>
        <v>3.3002472450734168</v>
      </c>
      <c r="AC201" s="96">
        <f t="shared" ca="1" si="36"/>
        <v>0</v>
      </c>
      <c r="AD201" s="96">
        <f t="shared" ca="1" si="36"/>
        <v>0</v>
      </c>
      <c r="AE201" s="96">
        <f t="shared" ca="1" si="36"/>
        <v>0</v>
      </c>
      <c r="AF201" s="96">
        <f t="shared" ca="1" si="36"/>
        <v>0</v>
      </c>
      <c r="AG201" s="96">
        <f t="shared" ca="1" si="36"/>
        <v>0</v>
      </c>
      <c r="AH201" s="96">
        <f t="shared" ca="1" si="37"/>
        <v>0</v>
      </c>
      <c r="AI201" s="96">
        <f t="shared" ca="1" si="37"/>
        <v>0</v>
      </c>
      <c r="AJ201" s="96">
        <f t="shared" ca="1" si="37"/>
        <v>0</v>
      </c>
      <c r="AK201" s="96">
        <f t="shared" ca="1" si="37"/>
        <v>0</v>
      </c>
      <c r="AL201" s="96">
        <f t="shared" ca="1" si="37"/>
        <v>0</v>
      </c>
      <c r="AM201" s="96">
        <f t="shared" ca="1" si="37"/>
        <v>0</v>
      </c>
      <c r="AN201" s="96">
        <f t="shared" ca="1" si="37"/>
        <v>0</v>
      </c>
      <c r="AO201" s="96">
        <f t="shared" ca="1" si="37"/>
        <v>0</v>
      </c>
      <c r="AP201" s="96">
        <f t="shared" ca="1" si="37"/>
        <v>0</v>
      </c>
      <c r="AQ201" s="96">
        <f t="shared" ca="1" si="37"/>
        <v>0</v>
      </c>
      <c r="AR201" s="96">
        <f t="shared" ca="1" si="38"/>
        <v>0</v>
      </c>
      <c r="AS201" s="96">
        <f t="shared" ca="1" si="38"/>
        <v>0</v>
      </c>
      <c r="AT201" s="96">
        <f t="shared" ca="1" si="38"/>
        <v>0</v>
      </c>
      <c r="AU201" s="96">
        <f t="shared" ca="1" si="38"/>
        <v>0</v>
      </c>
      <c r="AV201" s="96">
        <f t="shared" ca="1" si="38"/>
        <v>0</v>
      </c>
      <c r="AW201" s="96">
        <f t="shared" ca="1" si="38"/>
        <v>0</v>
      </c>
      <c r="AX201" s="96">
        <f t="shared" ca="1" si="38"/>
        <v>0</v>
      </c>
      <c r="AY201" s="96">
        <f t="shared" ca="1" si="38"/>
        <v>1.7597325293976565E-3</v>
      </c>
      <c r="AZ201" s="96">
        <f t="shared" ca="1" si="38"/>
        <v>0</v>
      </c>
      <c r="BA201" s="96">
        <f t="shared" ca="1" si="38"/>
        <v>0.18427039495467049</v>
      </c>
      <c r="BB201" s="96">
        <f t="shared" ca="1" si="38"/>
        <v>0</v>
      </c>
      <c r="BC201" s="96">
        <f t="shared" ca="1" si="38"/>
        <v>0</v>
      </c>
      <c r="BD201" s="96">
        <f t="shared" ca="1" si="38"/>
        <v>0</v>
      </c>
      <c r="BE201" s="96">
        <f t="shared" ca="1" si="38"/>
        <v>0</v>
      </c>
      <c r="BF201" s="101">
        <f t="shared" ca="1" si="39"/>
        <v>20.144436678053665</v>
      </c>
    </row>
    <row r="202" spans="2:58">
      <c r="B202" s="139" t="str">
        <v>Metallic Path Facility (MPF) New Provide Services</v>
      </c>
      <c r="C202" s="62" t="s">
        <v>127</v>
      </c>
      <c r="D202" s="96">
        <f t="shared" ca="1" si="34"/>
        <v>0</v>
      </c>
      <c r="E202" s="96">
        <f t="shared" ca="1" si="34"/>
        <v>0</v>
      </c>
      <c r="F202" s="96">
        <f t="shared" ca="1" si="34"/>
        <v>0</v>
      </c>
      <c r="G202" s="96">
        <f t="shared" ca="1" si="34"/>
        <v>0</v>
      </c>
      <c r="H202" s="96">
        <f t="shared" ca="1" si="34"/>
        <v>0</v>
      </c>
      <c r="I202" s="96">
        <f t="shared" ca="1" si="34"/>
        <v>0</v>
      </c>
      <c r="J202" s="96">
        <f t="shared" ca="1" si="34"/>
        <v>0.15619667154160147</v>
      </c>
      <c r="K202" s="96">
        <f t="shared" ca="1" si="34"/>
        <v>0</v>
      </c>
      <c r="L202" s="96">
        <f t="shared" ca="1" si="34"/>
        <v>1.673419940648885</v>
      </c>
      <c r="M202" s="96">
        <f t="shared" ca="1" si="34"/>
        <v>14.828542693305694</v>
      </c>
      <c r="N202" s="96">
        <f t="shared" ca="1" si="35"/>
        <v>0</v>
      </c>
      <c r="O202" s="96">
        <f t="shared" ca="1" si="35"/>
        <v>0</v>
      </c>
      <c r="P202" s="96">
        <f t="shared" ca="1" si="35"/>
        <v>0</v>
      </c>
      <c r="Q202" s="96">
        <f t="shared" ca="1" si="35"/>
        <v>0</v>
      </c>
      <c r="R202" s="96">
        <f t="shared" ca="1" si="35"/>
        <v>0</v>
      </c>
      <c r="S202" s="96">
        <f t="shared" ca="1" si="35"/>
        <v>0</v>
      </c>
      <c r="T202" s="96">
        <f t="shared" ca="1" si="35"/>
        <v>0</v>
      </c>
      <c r="U202" s="96">
        <f t="shared" ca="1" si="35"/>
        <v>0</v>
      </c>
      <c r="V202" s="96">
        <f t="shared" ca="1" si="35"/>
        <v>0</v>
      </c>
      <c r="W202" s="96">
        <f t="shared" ca="1" si="35"/>
        <v>0</v>
      </c>
      <c r="X202" s="96">
        <f t="shared" ca="1" si="36"/>
        <v>0</v>
      </c>
      <c r="Y202" s="96">
        <f t="shared" ca="1" si="36"/>
        <v>0</v>
      </c>
      <c r="Z202" s="96">
        <f t="shared" ca="1" si="36"/>
        <v>0</v>
      </c>
      <c r="AA202" s="96">
        <f t="shared" ca="1" si="36"/>
        <v>0</v>
      </c>
      <c r="AB202" s="96">
        <f t="shared" ca="1" si="36"/>
        <v>0</v>
      </c>
      <c r="AC202" s="96">
        <f t="shared" ca="1" si="36"/>
        <v>2.1947938493843808</v>
      </c>
      <c r="AD202" s="96">
        <f t="shared" ca="1" si="36"/>
        <v>0</v>
      </c>
      <c r="AE202" s="96">
        <f t="shared" ca="1" si="36"/>
        <v>0</v>
      </c>
      <c r="AF202" s="96">
        <f t="shared" ca="1" si="36"/>
        <v>0</v>
      </c>
      <c r="AG202" s="96">
        <f t="shared" ca="1" si="36"/>
        <v>0</v>
      </c>
      <c r="AH202" s="96">
        <f t="shared" ca="1" si="37"/>
        <v>0.60935700287154804</v>
      </c>
      <c r="AI202" s="96">
        <f t="shared" ca="1" si="37"/>
        <v>0</v>
      </c>
      <c r="AJ202" s="96">
        <f t="shared" ca="1" si="37"/>
        <v>0</v>
      </c>
      <c r="AK202" s="96">
        <f t="shared" ca="1" si="37"/>
        <v>0</v>
      </c>
      <c r="AL202" s="96">
        <f t="shared" ca="1" si="37"/>
        <v>0</v>
      </c>
      <c r="AM202" s="96">
        <f t="shared" ca="1" si="37"/>
        <v>0</v>
      </c>
      <c r="AN202" s="96">
        <f t="shared" ca="1" si="37"/>
        <v>0</v>
      </c>
      <c r="AO202" s="96">
        <f t="shared" ca="1" si="37"/>
        <v>0</v>
      </c>
      <c r="AP202" s="96">
        <f t="shared" ca="1" si="37"/>
        <v>0</v>
      </c>
      <c r="AQ202" s="96">
        <f t="shared" ca="1" si="37"/>
        <v>0</v>
      </c>
      <c r="AR202" s="96">
        <f t="shared" ca="1" si="38"/>
        <v>0</v>
      </c>
      <c r="AS202" s="96">
        <f t="shared" ca="1" si="38"/>
        <v>0</v>
      </c>
      <c r="AT202" s="96">
        <f t="shared" ca="1" si="38"/>
        <v>0</v>
      </c>
      <c r="AU202" s="96">
        <f t="shared" ca="1" si="38"/>
        <v>0</v>
      </c>
      <c r="AV202" s="96">
        <f t="shared" ca="1" si="38"/>
        <v>0</v>
      </c>
      <c r="AW202" s="96">
        <f t="shared" ca="1" si="38"/>
        <v>0</v>
      </c>
      <c r="AX202" s="96">
        <f t="shared" ca="1" si="38"/>
        <v>0</v>
      </c>
      <c r="AY202" s="96">
        <f t="shared" ca="1" si="38"/>
        <v>2.6167154061979459E-3</v>
      </c>
      <c r="AZ202" s="96">
        <f t="shared" ca="1" si="38"/>
        <v>0</v>
      </c>
      <c r="BA202" s="96">
        <f t="shared" ca="1" si="38"/>
        <v>0.24569385993956064</v>
      </c>
      <c r="BB202" s="96">
        <f t="shared" ca="1" si="38"/>
        <v>0</v>
      </c>
      <c r="BC202" s="96">
        <f t="shared" ca="1" si="38"/>
        <v>0</v>
      </c>
      <c r="BD202" s="96">
        <f t="shared" ca="1" si="38"/>
        <v>0</v>
      </c>
      <c r="BE202" s="96">
        <f t="shared" ca="1" si="38"/>
        <v>0</v>
      </c>
      <c r="BF202" s="101">
        <f t="shared" ca="1" si="39"/>
        <v>19.710620733097869</v>
      </c>
    </row>
    <row r="203" spans="2:58">
      <c r="B203" s="139" t="str">
        <v>Metallic Path Facility (MPF) Single Migrations</v>
      </c>
      <c r="C203" s="62" t="s">
        <v>127</v>
      </c>
      <c r="D203" s="96">
        <f t="shared" ca="1" si="34"/>
        <v>0</v>
      </c>
      <c r="E203" s="96">
        <f t="shared" ca="1" si="34"/>
        <v>0</v>
      </c>
      <c r="F203" s="96">
        <f t="shared" ca="1" si="34"/>
        <v>0</v>
      </c>
      <c r="G203" s="96">
        <f t="shared" ca="1" si="34"/>
        <v>0</v>
      </c>
      <c r="H203" s="96">
        <f t="shared" ca="1" si="34"/>
        <v>0</v>
      </c>
      <c r="I203" s="96">
        <f t="shared" ca="1" si="34"/>
        <v>0</v>
      </c>
      <c r="J203" s="96">
        <f t="shared" ca="1" si="34"/>
        <v>0.15619667154160147</v>
      </c>
      <c r="K203" s="96">
        <f t="shared" ca="1" si="34"/>
        <v>0</v>
      </c>
      <c r="L203" s="96">
        <f t="shared" ca="1" si="34"/>
        <v>0</v>
      </c>
      <c r="M203" s="96">
        <f t="shared" ca="1" si="34"/>
        <v>14.931518684231429</v>
      </c>
      <c r="N203" s="96">
        <f t="shared" ca="1" si="35"/>
        <v>0</v>
      </c>
      <c r="O203" s="96">
        <f t="shared" ca="1" si="35"/>
        <v>0</v>
      </c>
      <c r="P203" s="96">
        <f t="shared" ca="1" si="35"/>
        <v>0</v>
      </c>
      <c r="Q203" s="96">
        <f t="shared" ca="1" si="35"/>
        <v>0</v>
      </c>
      <c r="R203" s="96">
        <f t="shared" ca="1" si="35"/>
        <v>0</v>
      </c>
      <c r="S203" s="96">
        <f t="shared" ca="1" si="35"/>
        <v>0</v>
      </c>
      <c r="T203" s="96">
        <f t="shared" ca="1" si="35"/>
        <v>0</v>
      </c>
      <c r="U203" s="96">
        <f t="shared" ca="1" si="35"/>
        <v>0</v>
      </c>
      <c r="V203" s="96">
        <f t="shared" ca="1" si="35"/>
        <v>0</v>
      </c>
      <c r="W203" s="96">
        <f t="shared" ca="1" si="35"/>
        <v>0</v>
      </c>
      <c r="X203" s="96">
        <f t="shared" ca="1" si="36"/>
        <v>0</v>
      </c>
      <c r="Y203" s="96">
        <f t="shared" ca="1" si="36"/>
        <v>0</v>
      </c>
      <c r="Z203" s="96">
        <f t="shared" ca="1" si="36"/>
        <v>0</v>
      </c>
      <c r="AA203" s="96">
        <f t="shared" ca="1" si="36"/>
        <v>0</v>
      </c>
      <c r="AB203" s="96">
        <f t="shared" ca="1" si="36"/>
        <v>0</v>
      </c>
      <c r="AC203" s="96">
        <f t="shared" ca="1" si="36"/>
        <v>2.1947938493843808</v>
      </c>
      <c r="AD203" s="96">
        <f t="shared" ca="1" si="36"/>
        <v>0</v>
      </c>
      <c r="AE203" s="96">
        <f t="shared" ca="1" si="36"/>
        <v>0</v>
      </c>
      <c r="AF203" s="96">
        <f t="shared" ca="1" si="36"/>
        <v>0</v>
      </c>
      <c r="AG203" s="96">
        <f t="shared" ca="1" si="36"/>
        <v>0</v>
      </c>
      <c r="AH203" s="96">
        <f t="shared" ca="1" si="37"/>
        <v>0.47994716514831204</v>
      </c>
      <c r="AI203" s="96">
        <f t="shared" ca="1" si="37"/>
        <v>0</v>
      </c>
      <c r="AJ203" s="96">
        <f t="shared" ca="1" si="37"/>
        <v>0</v>
      </c>
      <c r="AK203" s="96">
        <f t="shared" ca="1" si="37"/>
        <v>0</v>
      </c>
      <c r="AL203" s="96">
        <f t="shared" ca="1" si="37"/>
        <v>0</v>
      </c>
      <c r="AM203" s="96">
        <f t="shared" ca="1" si="37"/>
        <v>0</v>
      </c>
      <c r="AN203" s="96">
        <f t="shared" ca="1" si="37"/>
        <v>0</v>
      </c>
      <c r="AO203" s="96">
        <f t="shared" ca="1" si="37"/>
        <v>0</v>
      </c>
      <c r="AP203" s="96">
        <f t="shared" ca="1" si="37"/>
        <v>0</v>
      </c>
      <c r="AQ203" s="96">
        <f t="shared" ca="1" si="37"/>
        <v>0</v>
      </c>
      <c r="AR203" s="96">
        <f t="shared" ca="1" si="38"/>
        <v>0</v>
      </c>
      <c r="AS203" s="96">
        <f t="shared" ca="1" si="38"/>
        <v>0</v>
      </c>
      <c r="AT203" s="96">
        <f t="shared" ca="1" si="38"/>
        <v>0</v>
      </c>
      <c r="AU203" s="96">
        <f t="shared" ca="1" si="38"/>
        <v>0</v>
      </c>
      <c r="AV203" s="96">
        <f t="shared" ca="1" si="38"/>
        <v>0</v>
      </c>
      <c r="AW203" s="96">
        <f t="shared" ca="1" si="38"/>
        <v>0</v>
      </c>
      <c r="AX203" s="96">
        <f t="shared" ca="1" si="38"/>
        <v>0</v>
      </c>
      <c r="AY203" s="96">
        <f t="shared" ca="1" si="38"/>
        <v>0</v>
      </c>
      <c r="AZ203" s="96">
        <f t="shared" ca="1" si="38"/>
        <v>0</v>
      </c>
      <c r="BA203" s="96">
        <f t="shared" ca="1" si="38"/>
        <v>0.19962626120089302</v>
      </c>
      <c r="BB203" s="96">
        <f t="shared" ca="1" si="38"/>
        <v>0</v>
      </c>
      <c r="BC203" s="96">
        <f t="shared" ca="1" si="38"/>
        <v>0</v>
      </c>
      <c r="BD203" s="96">
        <f t="shared" ca="1" si="38"/>
        <v>0</v>
      </c>
      <c r="BE203" s="96">
        <f t="shared" ca="1" si="38"/>
        <v>0</v>
      </c>
      <c r="BF203" s="101">
        <f t="shared" ca="1" si="39"/>
        <v>17.962082631506622</v>
      </c>
    </row>
    <row r="204" spans="2:58">
      <c r="B204" s="139" t="str">
        <v>Metallic Path Facility (MPF) Bulk Migrations</v>
      </c>
      <c r="C204" s="62" t="s">
        <v>127</v>
      </c>
      <c r="D204" s="96">
        <f t="shared" ca="1" si="34"/>
        <v>0</v>
      </c>
      <c r="E204" s="96">
        <f t="shared" ca="1" si="34"/>
        <v>0</v>
      </c>
      <c r="F204" s="96">
        <f t="shared" ca="1" si="34"/>
        <v>0</v>
      </c>
      <c r="G204" s="96">
        <f t="shared" ca="1" si="34"/>
        <v>0</v>
      </c>
      <c r="H204" s="96">
        <f t="shared" ca="1" si="34"/>
        <v>0</v>
      </c>
      <c r="I204" s="96">
        <f t="shared" ca="1" si="34"/>
        <v>0</v>
      </c>
      <c r="J204" s="96">
        <f t="shared" ca="1" si="34"/>
        <v>0.15619667154160147</v>
      </c>
      <c r="K204" s="96">
        <f t="shared" ca="1" si="34"/>
        <v>0</v>
      </c>
      <c r="L204" s="96">
        <f t="shared" ca="1" si="34"/>
        <v>0</v>
      </c>
      <c r="M204" s="96">
        <f t="shared" ca="1" si="34"/>
        <v>9.6797431470189945</v>
      </c>
      <c r="N204" s="96">
        <f t="shared" ca="1" si="35"/>
        <v>0</v>
      </c>
      <c r="O204" s="96">
        <f t="shared" ca="1" si="35"/>
        <v>0</v>
      </c>
      <c r="P204" s="96">
        <f t="shared" ca="1" si="35"/>
        <v>0</v>
      </c>
      <c r="Q204" s="96">
        <f t="shared" ca="1" si="35"/>
        <v>0</v>
      </c>
      <c r="R204" s="96">
        <f t="shared" ca="1" si="35"/>
        <v>0</v>
      </c>
      <c r="S204" s="96">
        <f t="shared" ca="1" si="35"/>
        <v>0</v>
      </c>
      <c r="T204" s="96">
        <f t="shared" ca="1" si="35"/>
        <v>0</v>
      </c>
      <c r="U204" s="96">
        <f t="shared" ca="1" si="35"/>
        <v>0</v>
      </c>
      <c r="V204" s="96">
        <f t="shared" ca="1" si="35"/>
        <v>0</v>
      </c>
      <c r="W204" s="96">
        <f t="shared" ca="1" si="35"/>
        <v>0</v>
      </c>
      <c r="X204" s="96">
        <f t="shared" ca="1" si="36"/>
        <v>0</v>
      </c>
      <c r="Y204" s="96">
        <f t="shared" ca="1" si="36"/>
        <v>0</v>
      </c>
      <c r="Z204" s="96">
        <f t="shared" ca="1" si="36"/>
        <v>0</v>
      </c>
      <c r="AA204" s="96">
        <f t="shared" ca="1" si="36"/>
        <v>0</v>
      </c>
      <c r="AB204" s="96">
        <f t="shared" ca="1" si="36"/>
        <v>0</v>
      </c>
      <c r="AC204" s="96">
        <f t="shared" ca="1" si="36"/>
        <v>2.1947938493843808</v>
      </c>
      <c r="AD204" s="96">
        <f t="shared" ca="1" si="36"/>
        <v>0</v>
      </c>
      <c r="AE204" s="96">
        <f t="shared" ca="1" si="36"/>
        <v>0</v>
      </c>
      <c r="AF204" s="96">
        <f t="shared" ca="1" si="36"/>
        <v>0</v>
      </c>
      <c r="AG204" s="96">
        <f t="shared" ca="1" si="36"/>
        <v>0</v>
      </c>
      <c r="AH204" s="96">
        <f t="shared" ca="1" si="37"/>
        <v>0.36896461823356275</v>
      </c>
      <c r="AI204" s="96">
        <f t="shared" ca="1" si="37"/>
        <v>0</v>
      </c>
      <c r="AJ204" s="96">
        <f t="shared" ca="1" si="37"/>
        <v>0</v>
      </c>
      <c r="AK204" s="96">
        <f t="shared" ca="1" si="37"/>
        <v>0</v>
      </c>
      <c r="AL204" s="96">
        <f t="shared" ca="1" si="37"/>
        <v>0</v>
      </c>
      <c r="AM204" s="96">
        <f t="shared" ca="1" si="37"/>
        <v>0</v>
      </c>
      <c r="AN204" s="96">
        <f t="shared" ca="1" si="37"/>
        <v>0</v>
      </c>
      <c r="AO204" s="96">
        <f t="shared" ca="1" si="37"/>
        <v>0</v>
      </c>
      <c r="AP204" s="96">
        <f t="shared" ca="1" si="37"/>
        <v>0</v>
      </c>
      <c r="AQ204" s="96">
        <f t="shared" ca="1" si="37"/>
        <v>0</v>
      </c>
      <c r="AR204" s="96">
        <f t="shared" ca="1" si="38"/>
        <v>0</v>
      </c>
      <c r="AS204" s="96">
        <f t="shared" ca="1" si="38"/>
        <v>0</v>
      </c>
      <c r="AT204" s="96">
        <f t="shared" ca="1" si="38"/>
        <v>0</v>
      </c>
      <c r="AU204" s="96">
        <f t="shared" ca="1" si="38"/>
        <v>0</v>
      </c>
      <c r="AV204" s="96">
        <f t="shared" ca="1" si="38"/>
        <v>0</v>
      </c>
      <c r="AW204" s="96">
        <f t="shared" ca="1" si="38"/>
        <v>0</v>
      </c>
      <c r="AX204" s="96">
        <f t="shared" ca="1" si="38"/>
        <v>0</v>
      </c>
      <c r="AY204" s="96">
        <f t="shared" ca="1" si="38"/>
        <v>0</v>
      </c>
      <c r="AZ204" s="96">
        <f t="shared" ca="1" si="38"/>
        <v>0</v>
      </c>
      <c r="BA204" s="96">
        <f t="shared" ca="1" si="38"/>
        <v>0.15355866246222541</v>
      </c>
      <c r="BB204" s="96">
        <f t="shared" ca="1" si="38"/>
        <v>0</v>
      </c>
      <c r="BC204" s="96">
        <f t="shared" ca="1" si="38"/>
        <v>0</v>
      </c>
      <c r="BD204" s="96">
        <f t="shared" ca="1" si="38"/>
        <v>0</v>
      </c>
      <c r="BE204" s="96">
        <f t="shared" ca="1" si="38"/>
        <v>0</v>
      </c>
      <c r="BF204" s="101">
        <f t="shared" ca="1" si="39"/>
        <v>12.553256948640765</v>
      </c>
    </row>
    <row r="205" spans="2:58">
      <c r="B205" s="139" t="str">
        <v>Metallic Path Facility (MPF) Rentals</v>
      </c>
      <c r="C205" s="62" t="s">
        <v>127</v>
      </c>
      <c r="D205" s="96">
        <f t="shared" ref="D205:M214" ca="1" si="40">IFERROR(Comp_unit_LRIC_2017_18*INDEX(usage_factor_initial,MATCH($B205,Service_list,0),MATCH(D$194,Component_list,0)),0)</f>
        <v>4.0866831181891108</v>
      </c>
      <c r="E205" s="96">
        <f t="shared" ca="1" si="40"/>
        <v>0</v>
      </c>
      <c r="F205" s="96">
        <f t="shared" ca="1" si="40"/>
        <v>0</v>
      </c>
      <c r="G205" s="96">
        <f t="shared" ca="1" si="40"/>
        <v>0</v>
      </c>
      <c r="H205" s="96">
        <f t="shared" ca="1" si="40"/>
        <v>0</v>
      </c>
      <c r="I205" s="96">
        <f t="shared" ca="1" si="40"/>
        <v>0</v>
      </c>
      <c r="J205" s="96">
        <f t="shared" ca="1" si="40"/>
        <v>0.15619667154160147</v>
      </c>
      <c r="K205" s="96">
        <f t="shared" ca="1" si="40"/>
        <v>0</v>
      </c>
      <c r="L205" s="96">
        <f t="shared" ca="1" si="40"/>
        <v>0</v>
      </c>
      <c r="M205" s="96">
        <f t="shared" ca="1" si="40"/>
        <v>0</v>
      </c>
      <c r="N205" s="96">
        <f t="shared" ref="N205:W214" ca="1" si="41">IFERROR(Comp_unit_LRIC_2017_18*INDEX(usage_factor_initial,MATCH($B205,Service_list,0),MATCH(N$194,Component_list,0)),0)</f>
        <v>2.6540922913964851</v>
      </c>
      <c r="O205" s="96">
        <f t="shared" ca="1" si="41"/>
        <v>1.9143128035105352</v>
      </c>
      <c r="P205" s="96">
        <f t="shared" ca="1" si="41"/>
        <v>12.485174808470726</v>
      </c>
      <c r="Q205" s="96">
        <f t="shared" ca="1" si="41"/>
        <v>5.0472596028553269</v>
      </c>
      <c r="R205" s="96">
        <f t="shared" ca="1" si="41"/>
        <v>1.8049650056581736</v>
      </c>
      <c r="S205" s="96">
        <f t="shared" ca="1" si="41"/>
        <v>1.3793318224601381</v>
      </c>
      <c r="T205" s="96">
        <f t="shared" ca="1" si="41"/>
        <v>0.17167337252410717</v>
      </c>
      <c r="U205" s="96">
        <f t="shared" ca="1" si="41"/>
        <v>15.406351808866745</v>
      </c>
      <c r="V205" s="96">
        <f t="shared" ca="1" si="41"/>
        <v>2.4698723923330919</v>
      </c>
      <c r="W205" s="96">
        <f t="shared" ca="1" si="41"/>
        <v>0</v>
      </c>
      <c r="X205" s="96">
        <f t="shared" ref="X205:AG214" ca="1" si="42">IFERROR(Comp_unit_LRIC_2017_18*INDEX(usage_factor_initial,MATCH($B205,Service_list,0),MATCH(X$194,Component_list,0)),0)</f>
        <v>0</v>
      </c>
      <c r="Y205" s="96">
        <f t="shared" ca="1" si="42"/>
        <v>0</v>
      </c>
      <c r="Z205" s="96">
        <f t="shared" ca="1" si="42"/>
        <v>0</v>
      </c>
      <c r="AA205" s="96">
        <f t="shared" ca="1" si="42"/>
        <v>0</v>
      </c>
      <c r="AB205" s="96">
        <f t="shared" ca="1" si="42"/>
        <v>0</v>
      </c>
      <c r="AC205" s="96">
        <f t="shared" ca="1" si="42"/>
        <v>0</v>
      </c>
      <c r="AD205" s="96">
        <f t="shared" ca="1" si="42"/>
        <v>0</v>
      </c>
      <c r="AE205" s="96">
        <f t="shared" ca="1" si="42"/>
        <v>0</v>
      </c>
      <c r="AF205" s="96">
        <f t="shared" ca="1" si="42"/>
        <v>0.51978761933733642</v>
      </c>
      <c r="AG205" s="96">
        <f t="shared" ca="1" si="42"/>
        <v>0</v>
      </c>
      <c r="AH205" s="96">
        <f t="shared" ref="AH205:AQ214" ca="1" si="43">IFERROR(Comp_unit_LRIC_2017_18*INDEX(usage_factor_initial,MATCH($B205,Service_list,0),MATCH(AH$194,Component_list,0)),0)</f>
        <v>0.14532431614874719</v>
      </c>
      <c r="AI205" s="96">
        <f t="shared" ca="1" si="43"/>
        <v>0</v>
      </c>
      <c r="AJ205" s="96">
        <f t="shared" ca="1" si="43"/>
        <v>0</v>
      </c>
      <c r="AK205" s="96">
        <f t="shared" ca="1" si="43"/>
        <v>0</v>
      </c>
      <c r="AL205" s="96">
        <f t="shared" ca="1" si="43"/>
        <v>0</v>
      </c>
      <c r="AM205" s="96">
        <f t="shared" ca="1" si="43"/>
        <v>0</v>
      </c>
      <c r="AN205" s="96">
        <f t="shared" ca="1" si="43"/>
        <v>0</v>
      </c>
      <c r="AO205" s="96">
        <f t="shared" ca="1" si="43"/>
        <v>0</v>
      </c>
      <c r="AP205" s="96">
        <f t="shared" ca="1" si="43"/>
        <v>0</v>
      </c>
      <c r="AQ205" s="96">
        <f t="shared" ca="1" si="43"/>
        <v>0</v>
      </c>
      <c r="AR205" s="96">
        <f t="shared" ref="AR205:BE214" ca="1" si="44">IFERROR(Comp_unit_LRIC_2017_18*INDEX(usage_factor_initial,MATCH($B205,Service_list,0),MATCH(AR$194,Component_list,0)),0)</f>
        <v>0</v>
      </c>
      <c r="AS205" s="96">
        <f t="shared" ca="1" si="44"/>
        <v>0</v>
      </c>
      <c r="AT205" s="96">
        <f t="shared" ca="1" si="44"/>
        <v>0</v>
      </c>
      <c r="AU205" s="96">
        <f t="shared" ca="1" si="44"/>
        <v>0</v>
      </c>
      <c r="AV205" s="96">
        <f t="shared" ca="1" si="44"/>
        <v>0</v>
      </c>
      <c r="AW205" s="96">
        <f t="shared" ca="1" si="44"/>
        <v>0</v>
      </c>
      <c r="AX205" s="96">
        <f t="shared" ca="1" si="44"/>
        <v>0</v>
      </c>
      <c r="AY205" s="96">
        <f t="shared" ca="1" si="44"/>
        <v>5.0045969334105008E-3</v>
      </c>
      <c r="AZ205" s="96">
        <f t="shared" ca="1" si="44"/>
        <v>0</v>
      </c>
      <c r="BA205" s="96">
        <f t="shared" ca="1" si="44"/>
        <v>0.55281118486401148</v>
      </c>
      <c r="BB205" s="96">
        <f t="shared" ca="1" si="44"/>
        <v>0</v>
      </c>
      <c r="BC205" s="96">
        <f t="shared" ca="1" si="44"/>
        <v>0.73285957223885456</v>
      </c>
      <c r="BD205" s="96">
        <f t="shared" ca="1" si="44"/>
        <v>0</v>
      </c>
      <c r="BE205" s="96">
        <f t="shared" ca="1" si="44"/>
        <v>0</v>
      </c>
      <c r="BF205" s="101">
        <f t="shared" ca="1" si="39"/>
        <v>49.531700987328406</v>
      </c>
    </row>
    <row r="206" spans="2:58">
      <c r="B206" s="139" t="str">
        <v>Hard Ceases</v>
      </c>
      <c r="C206" s="62" t="s">
        <v>127</v>
      </c>
      <c r="D206" s="96">
        <f t="shared" ca="1" si="40"/>
        <v>0</v>
      </c>
      <c r="E206" s="96">
        <f t="shared" ca="1" si="40"/>
        <v>0</v>
      </c>
      <c r="F206" s="96">
        <f t="shared" ca="1" si="40"/>
        <v>0</v>
      </c>
      <c r="G206" s="96">
        <f t="shared" ca="1" si="40"/>
        <v>0</v>
      </c>
      <c r="H206" s="96">
        <f t="shared" ca="1" si="40"/>
        <v>0</v>
      </c>
      <c r="I206" s="96">
        <f t="shared" ca="1" si="40"/>
        <v>0</v>
      </c>
      <c r="J206" s="96">
        <f t="shared" ca="1" si="40"/>
        <v>0.10795946415375393</v>
      </c>
      <c r="K206" s="96">
        <f t="shared" ca="1" si="40"/>
        <v>0</v>
      </c>
      <c r="L206" s="96">
        <f t="shared" ca="1" si="40"/>
        <v>0</v>
      </c>
      <c r="M206" s="96">
        <f t="shared" ca="1" si="40"/>
        <v>11.018431029053538</v>
      </c>
      <c r="N206" s="96">
        <f t="shared" ca="1" si="41"/>
        <v>0</v>
      </c>
      <c r="O206" s="96">
        <f t="shared" ca="1" si="41"/>
        <v>0</v>
      </c>
      <c r="P206" s="96">
        <f t="shared" ca="1" si="41"/>
        <v>0</v>
      </c>
      <c r="Q206" s="96">
        <f t="shared" ca="1" si="41"/>
        <v>0</v>
      </c>
      <c r="R206" s="96">
        <f t="shared" ca="1" si="41"/>
        <v>0</v>
      </c>
      <c r="S206" s="96">
        <f t="shared" ca="1" si="41"/>
        <v>0</v>
      </c>
      <c r="T206" s="96">
        <f t="shared" ca="1" si="41"/>
        <v>0</v>
      </c>
      <c r="U206" s="96">
        <f t="shared" ca="1" si="41"/>
        <v>0</v>
      </c>
      <c r="V206" s="96">
        <f t="shared" ca="1" si="41"/>
        <v>0</v>
      </c>
      <c r="W206" s="96">
        <f t="shared" ca="1" si="41"/>
        <v>0</v>
      </c>
      <c r="X206" s="96">
        <f t="shared" ca="1" si="42"/>
        <v>0</v>
      </c>
      <c r="Y206" s="96">
        <f t="shared" ca="1" si="42"/>
        <v>0</v>
      </c>
      <c r="Z206" s="96">
        <f t="shared" ca="1" si="42"/>
        <v>0</v>
      </c>
      <c r="AA206" s="96">
        <f t="shared" ca="1" si="42"/>
        <v>0</v>
      </c>
      <c r="AB206" s="96">
        <f t="shared" ca="1" si="42"/>
        <v>0</v>
      </c>
      <c r="AC206" s="96">
        <f t="shared" ca="1" si="42"/>
        <v>2.1513325850401359</v>
      </c>
      <c r="AD206" s="96">
        <f t="shared" ca="1" si="42"/>
        <v>0</v>
      </c>
      <c r="AE206" s="96">
        <f t="shared" ca="1" si="42"/>
        <v>0</v>
      </c>
      <c r="AF206" s="96">
        <f t="shared" ca="1" si="42"/>
        <v>0</v>
      </c>
      <c r="AG206" s="96">
        <f t="shared" ca="1" si="42"/>
        <v>0</v>
      </c>
      <c r="AH206" s="96">
        <f t="shared" ca="1" si="43"/>
        <v>0</v>
      </c>
      <c r="AI206" s="96">
        <f t="shared" ca="1" si="43"/>
        <v>0</v>
      </c>
      <c r="AJ206" s="96">
        <f t="shared" ca="1" si="43"/>
        <v>0</v>
      </c>
      <c r="AK206" s="96">
        <f t="shared" ca="1" si="43"/>
        <v>0</v>
      </c>
      <c r="AL206" s="96">
        <f t="shared" ca="1" si="43"/>
        <v>0</v>
      </c>
      <c r="AM206" s="96">
        <f t="shared" ca="1" si="43"/>
        <v>0</v>
      </c>
      <c r="AN206" s="96">
        <f t="shared" ca="1" si="43"/>
        <v>0</v>
      </c>
      <c r="AO206" s="96">
        <f t="shared" ca="1" si="43"/>
        <v>0</v>
      </c>
      <c r="AP206" s="96">
        <f t="shared" ca="1" si="43"/>
        <v>0</v>
      </c>
      <c r="AQ206" s="96">
        <f t="shared" ca="1" si="43"/>
        <v>0</v>
      </c>
      <c r="AR206" s="96">
        <f t="shared" ca="1" si="44"/>
        <v>0</v>
      </c>
      <c r="AS206" s="96">
        <f t="shared" ca="1" si="44"/>
        <v>0</v>
      </c>
      <c r="AT206" s="96">
        <f t="shared" ca="1" si="44"/>
        <v>0</v>
      </c>
      <c r="AU206" s="96">
        <f t="shared" ca="1" si="44"/>
        <v>0</v>
      </c>
      <c r="AV206" s="96">
        <f t="shared" ca="1" si="44"/>
        <v>0</v>
      </c>
      <c r="AW206" s="96">
        <f t="shared" ca="1" si="44"/>
        <v>0</v>
      </c>
      <c r="AX206" s="96">
        <f t="shared" ca="1" si="44"/>
        <v>0</v>
      </c>
      <c r="AY206" s="96">
        <f t="shared" ca="1" si="44"/>
        <v>1.3895937301387866E-3</v>
      </c>
      <c r="AZ206" s="96">
        <f t="shared" ca="1" si="44"/>
        <v>0</v>
      </c>
      <c r="BA206" s="96">
        <f t="shared" ca="1" si="44"/>
        <v>0.32247319117067336</v>
      </c>
      <c r="BB206" s="96">
        <f t="shared" ca="1" si="44"/>
        <v>0</v>
      </c>
      <c r="BC206" s="96">
        <f t="shared" ca="1" si="44"/>
        <v>0</v>
      </c>
      <c r="BD206" s="96">
        <f t="shared" ca="1" si="44"/>
        <v>0</v>
      </c>
      <c r="BE206" s="96">
        <f t="shared" ca="1" si="44"/>
        <v>0</v>
      </c>
      <c r="BF206" s="101">
        <f t="shared" ca="1" si="39"/>
        <v>13.601585863148239</v>
      </c>
    </row>
    <row r="207" spans="2:58">
      <c r="B207" s="139" t="str">
        <v>Co-mingling New Provide Services</v>
      </c>
      <c r="C207" s="62" t="s">
        <v>127</v>
      </c>
      <c r="D207" s="96">
        <f t="shared" ca="1" si="40"/>
        <v>0</v>
      </c>
      <c r="E207" s="96">
        <f t="shared" ca="1" si="40"/>
        <v>0</v>
      </c>
      <c r="F207" s="96">
        <f t="shared" ca="1" si="40"/>
        <v>0</v>
      </c>
      <c r="G207" s="96">
        <f t="shared" ca="1" si="40"/>
        <v>7442.3944772438308</v>
      </c>
      <c r="H207" s="96">
        <f t="shared" ca="1" si="40"/>
        <v>0</v>
      </c>
      <c r="I207" s="96">
        <f t="shared" ca="1" si="40"/>
        <v>0</v>
      </c>
      <c r="J207" s="96">
        <f t="shared" ca="1" si="40"/>
        <v>0.98426873169965035</v>
      </c>
      <c r="K207" s="96">
        <f t="shared" ca="1" si="40"/>
        <v>0</v>
      </c>
      <c r="L207" s="96">
        <f t="shared" ca="1" si="40"/>
        <v>0</v>
      </c>
      <c r="M207" s="96">
        <f t="shared" ca="1" si="40"/>
        <v>0</v>
      </c>
      <c r="N207" s="96">
        <f t="shared" ca="1" si="41"/>
        <v>0</v>
      </c>
      <c r="O207" s="96">
        <f t="shared" ca="1" si="41"/>
        <v>0</v>
      </c>
      <c r="P207" s="96">
        <f t="shared" ca="1" si="41"/>
        <v>0</v>
      </c>
      <c r="Q207" s="96">
        <f t="shared" ca="1" si="41"/>
        <v>0</v>
      </c>
      <c r="R207" s="96">
        <f t="shared" ca="1" si="41"/>
        <v>0</v>
      </c>
      <c r="S207" s="96">
        <f t="shared" ca="1" si="41"/>
        <v>0</v>
      </c>
      <c r="T207" s="96">
        <f t="shared" ca="1" si="41"/>
        <v>0</v>
      </c>
      <c r="U207" s="96">
        <f t="shared" ca="1" si="41"/>
        <v>0</v>
      </c>
      <c r="V207" s="96">
        <f t="shared" ca="1" si="41"/>
        <v>0</v>
      </c>
      <c r="W207" s="96">
        <f t="shared" ca="1" si="41"/>
        <v>0</v>
      </c>
      <c r="X207" s="96">
        <f t="shared" ca="1" si="42"/>
        <v>0</v>
      </c>
      <c r="Y207" s="96">
        <f t="shared" ca="1" si="42"/>
        <v>0</v>
      </c>
      <c r="Z207" s="96">
        <f t="shared" ca="1" si="42"/>
        <v>0</v>
      </c>
      <c r="AA207" s="96">
        <f t="shared" ca="1" si="42"/>
        <v>0</v>
      </c>
      <c r="AB207" s="96">
        <f t="shared" ca="1" si="42"/>
        <v>0</v>
      </c>
      <c r="AC207" s="96">
        <f t="shared" ca="1" si="42"/>
        <v>13.907604590158455</v>
      </c>
      <c r="AD207" s="96">
        <f t="shared" ca="1" si="42"/>
        <v>0</v>
      </c>
      <c r="AE207" s="96">
        <f t="shared" ca="1" si="42"/>
        <v>0</v>
      </c>
      <c r="AF207" s="96">
        <f t="shared" ca="1" si="42"/>
        <v>0</v>
      </c>
      <c r="AG207" s="96">
        <f t="shared" ca="1" si="42"/>
        <v>0</v>
      </c>
      <c r="AH207" s="96">
        <f t="shared" ca="1" si="43"/>
        <v>0</v>
      </c>
      <c r="AI207" s="96">
        <f t="shared" ca="1" si="43"/>
        <v>0</v>
      </c>
      <c r="AJ207" s="96">
        <f t="shared" ca="1" si="43"/>
        <v>0</v>
      </c>
      <c r="AK207" s="96">
        <f t="shared" ca="1" si="43"/>
        <v>0</v>
      </c>
      <c r="AL207" s="96">
        <f t="shared" ca="1" si="43"/>
        <v>0</v>
      </c>
      <c r="AM207" s="96">
        <f t="shared" ca="1" si="43"/>
        <v>0</v>
      </c>
      <c r="AN207" s="96">
        <f t="shared" ca="1" si="43"/>
        <v>0</v>
      </c>
      <c r="AO207" s="96">
        <f t="shared" ca="1" si="43"/>
        <v>0</v>
      </c>
      <c r="AP207" s="96">
        <f t="shared" ca="1" si="43"/>
        <v>0</v>
      </c>
      <c r="AQ207" s="96">
        <f t="shared" ca="1" si="43"/>
        <v>0</v>
      </c>
      <c r="AR207" s="96">
        <f t="shared" ca="1" si="44"/>
        <v>0</v>
      </c>
      <c r="AS207" s="96">
        <f t="shared" ca="1" si="44"/>
        <v>0</v>
      </c>
      <c r="AT207" s="96">
        <f t="shared" ca="1" si="44"/>
        <v>0</v>
      </c>
      <c r="AU207" s="96">
        <f t="shared" ca="1" si="44"/>
        <v>0</v>
      </c>
      <c r="AV207" s="96">
        <f t="shared" ca="1" si="44"/>
        <v>0</v>
      </c>
      <c r="AW207" s="96">
        <f t="shared" ca="1" si="44"/>
        <v>0</v>
      </c>
      <c r="AX207" s="96">
        <f t="shared" ca="1" si="44"/>
        <v>0</v>
      </c>
      <c r="AY207" s="96">
        <f t="shared" ca="1" si="44"/>
        <v>0</v>
      </c>
      <c r="AZ207" s="96">
        <f t="shared" ca="1" si="44"/>
        <v>0</v>
      </c>
      <c r="BA207" s="96">
        <f t="shared" ca="1" si="44"/>
        <v>48.401690408093444</v>
      </c>
      <c r="BB207" s="96">
        <f t="shared" ca="1" si="44"/>
        <v>0</v>
      </c>
      <c r="BC207" s="96">
        <f t="shared" ca="1" si="44"/>
        <v>0</v>
      </c>
      <c r="BD207" s="96">
        <f t="shared" ca="1" si="44"/>
        <v>0</v>
      </c>
      <c r="BE207" s="96">
        <f t="shared" ca="1" si="44"/>
        <v>0</v>
      </c>
      <c r="BF207" s="101">
        <f t="shared" ca="1" si="39"/>
        <v>7505.6880409737823</v>
      </c>
    </row>
    <row r="208" spans="2:58">
      <c r="B208" s="139" t="str">
        <v>Co-mingling Rental Services</v>
      </c>
      <c r="C208" s="62" t="s">
        <v>127</v>
      </c>
      <c r="D208" s="96">
        <f t="shared" ca="1" si="40"/>
        <v>0</v>
      </c>
      <c r="E208" s="96">
        <f t="shared" ca="1" si="40"/>
        <v>0</v>
      </c>
      <c r="F208" s="96">
        <f t="shared" ca="1" si="40"/>
        <v>0</v>
      </c>
      <c r="G208" s="96">
        <f t="shared" ca="1" si="40"/>
        <v>0</v>
      </c>
      <c r="H208" s="96">
        <f t="shared" ca="1" si="40"/>
        <v>772.8495388561314</v>
      </c>
      <c r="I208" s="96">
        <f t="shared" ca="1" si="40"/>
        <v>0</v>
      </c>
      <c r="J208" s="96">
        <f t="shared" ca="1" si="40"/>
        <v>5.94810707289672</v>
      </c>
      <c r="K208" s="96">
        <f t="shared" ca="1" si="40"/>
        <v>0</v>
      </c>
      <c r="L208" s="96">
        <f t="shared" ca="1" si="40"/>
        <v>0</v>
      </c>
      <c r="M208" s="96">
        <f t="shared" ca="1" si="40"/>
        <v>0</v>
      </c>
      <c r="N208" s="96">
        <f t="shared" ca="1" si="41"/>
        <v>0</v>
      </c>
      <c r="O208" s="96">
        <f t="shared" ca="1" si="41"/>
        <v>0</v>
      </c>
      <c r="P208" s="96">
        <f t="shared" ca="1" si="41"/>
        <v>0</v>
      </c>
      <c r="Q208" s="96">
        <f t="shared" ca="1" si="41"/>
        <v>0</v>
      </c>
      <c r="R208" s="96">
        <f t="shared" ca="1" si="41"/>
        <v>0</v>
      </c>
      <c r="S208" s="96">
        <f t="shared" ca="1" si="41"/>
        <v>0</v>
      </c>
      <c r="T208" s="96">
        <f t="shared" ca="1" si="41"/>
        <v>0</v>
      </c>
      <c r="U208" s="96">
        <f t="shared" ca="1" si="41"/>
        <v>0</v>
      </c>
      <c r="V208" s="96">
        <f t="shared" ca="1" si="41"/>
        <v>0</v>
      </c>
      <c r="W208" s="96">
        <f t="shared" ca="1" si="41"/>
        <v>0</v>
      </c>
      <c r="X208" s="96">
        <f t="shared" ca="1" si="42"/>
        <v>0</v>
      </c>
      <c r="Y208" s="96">
        <f t="shared" ca="1" si="42"/>
        <v>0</v>
      </c>
      <c r="Z208" s="96">
        <f t="shared" ca="1" si="42"/>
        <v>0</v>
      </c>
      <c r="AA208" s="96">
        <f t="shared" ca="1" si="42"/>
        <v>0</v>
      </c>
      <c r="AB208" s="96">
        <f t="shared" ca="1" si="42"/>
        <v>0</v>
      </c>
      <c r="AC208" s="96">
        <f t="shared" ca="1" si="42"/>
        <v>0</v>
      </c>
      <c r="AD208" s="96">
        <f t="shared" ca="1" si="42"/>
        <v>0</v>
      </c>
      <c r="AE208" s="96">
        <f t="shared" ca="1" si="42"/>
        <v>0</v>
      </c>
      <c r="AF208" s="96">
        <f t="shared" ca="1" si="42"/>
        <v>19.777661595182018</v>
      </c>
      <c r="AG208" s="96">
        <f t="shared" ca="1" si="42"/>
        <v>0</v>
      </c>
      <c r="AH208" s="96">
        <f t="shared" ca="1" si="43"/>
        <v>0</v>
      </c>
      <c r="AI208" s="96">
        <f t="shared" ca="1" si="43"/>
        <v>0</v>
      </c>
      <c r="AJ208" s="96">
        <f t="shared" ca="1" si="43"/>
        <v>0</v>
      </c>
      <c r="AK208" s="96">
        <f t="shared" ca="1" si="43"/>
        <v>0</v>
      </c>
      <c r="AL208" s="96">
        <f t="shared" ca="1" si="43"/>
        <v>0</v>
      </c>
      <c r="AM208" s="96">
        <f t="shared" ca="1" si="43"/>
        <v>0</v>
      </c>
      <c r="AN208" s="96">
        <f t="shared" ca="1" si="43"/>
        <v>0</v>
      </c>
      <c r="AO208" s="96">
        <f t="shared" ca="1" si="43"/>
        <v>0</v>
      </c>
      <c r="AP208" s="96">
        <f t="shared" ca="1" si="43"/>
        <v>0</v>
      </c>
      <c r="AQ208" s="96">
        <f t="shared" ca="1" si="43"/>
        <v>0</v>
      </c>
      <c r="AR208" s="96">
        <f t="shared" ca="1" si="44"/>
        <v>0</v>
      </c>
      <c r="AS208" s="96">
        <f t="shared" ca="1" si="44"/>
        <v>0</v>
      </c>
      <c r="AT208" s="96">
        <f t="shared" ca="1" si="44"/>
        <v>0</v>
      </c>
      <c r="AU208" s="96">
        <f t="shared" ca="1" si="44"/>
        <v>0</v>
      </c>
      <c r="AV208" s="96">
        <f t="shared" ca="1" si="44"/>
        <v>0</v>
      </c>
      <c r="AW208" s="96">
        <f t="shared" ca="1" si="44"/>
        <v>0</v>
      </c>
      <c r="AX208" s="96">
        <f t="shared" ca="1" si="44"/>
        <v>0</v>
      </c>
      <c r="AY208" s="96">
        <f t="shared" ca="1" si="44"/>
        <v>0</v>
      </c>
      <c r="AZ208" s="96">
        <f t="shared" ca="1" si="44"/>
        <v>0</v>
      </c>
      <c r="BA208" s="96">
        <f t="shared" ca="1" si="44"/>
        <v>33.276162155564251</v>
      </c>
      <c r="BB208" s="96">
        <f t="shared" ca="1" si="44"/>
        <v>704.66999198110955</v>
      </c>
      <c r="BC208" s="96">
        <f t="shared" ca="1" si="44"/>
        <v>0</v>
      </c>
      <c r="BD208" s="96">
        <f t="shared" ca="1" si="44"/>
        <v>0</v>
      </c>
      <c r="BE208" s="96">
        <f t="shared" ca="1" si="44"/>
        <v>0</v>
      </c>
      <c r="BF208" s="101">
        <f t="shared" ca="1" si="39"/>
        <v>1536.5214616608841</v>
      </c>
    </row>
    <row r="209" spans="2:58">
      <c r="B209" s="139" t="str">
        <v>Tie cables</v>
      </c>
      <c r="C209" s="62" t="s">
        <v>127</v>
      </c>
      <c r="D209" s="96">
        <f t="shared" ca="1" si="40"/>
        <v>0</v>
      </c>
      <c r="E209" s="96">
        <f t="shared" ca="1" si="40"/>
        <v>0</v>
      </c>
      <c r="F209" s="96">
        <f t="shared" ca="1" si="40"/>
        <v>0</v>
      </c>
      <c r="G209" s="96">
        <f t="shared" ca="1" si="40"/>
        <v>0</v>
      </c>
      <c r="H209" s="96">
        <f t="shared" ca="1" si="40"/>
        <v>0</v>
      </c>
      <c r="I209" s="96">
        <f t="shared" ca="1" si="40"/>
        <v>10.144036236539387</v>
      </c>
      <c r="J209" s="96">
        <f t="shared" ca="1" si="40"/>
        <v>9.76229197135009E-2</v>
      </c>
      <c r="K209" s="96">
        <f t="shared" ca="1" si="40"/>
        <v>0</v>
      </c>
      <c r="L209" s="96">
        <f t="shared" ca="1" si="40"/>
        <v>0</v>
      </c>
      <c r="M209" s="96">
        <f t="shared" ca="1" si="40"/>
        <v>0</v>
      </c>
      <c r="N209" s="96">
        <f t="shared" ca="1" si="41"/>
        <v>0</v>
      </c>
      <c r="O209" s="96">
        <f t="shared" ca="1" si="41"/>
        <v>0</v>
      </c>
      <c r="P209" s="96">
        <f t="shared" ca="1" si="41"/>
        <v>0</v>
      </c>
      <c r="Q209" s="96">
        <f t="shared" ca="1" si="41"/>
        <v>0</v>
      </c>
      <c r="R209" s="96">
        <f t="shared" ca="1" si="41"/>
        <v>0</v>
      </c>
      <c r="S209" s="96">
        <f t="shared" ca="1" si="41"/>
        <v>0</v>
      </c>
      <c r="T209" s="96">
        <f t="shared" ca="1" si="41"/>
        <v>0</v>
      </c>
      <c r="U209" s="96">
        <f t="shared" ca="1" si="41"/>
        <v>0</v>
      </c>
      <c r="V209" s="96">
        <f t="shared" ca="1" si="41"/>
        <v>0</v>
      </c>
      <c r="W209" s="96">
        <f t="shared" ca="1" si="41"/>
        <v>0</v>
      </c>
      <c r="X209" s="96">
        <f t="shared" ca="1" si="42"/>
        <v>0</v>
      </c>
      <c r="Y209" s="96">
        <f t="shared" ca="1" si="42"/>
        <v>0</v>
      </c>
      <c r="Z209" s="96">
        <f t="shared" ca="1" si="42"/>
        <v>0</v>
      </c>
      <c r="AA209" s="96">
        <f t="shared" ca="1" si="42"/>
        <v>0</v>
      </c>
      <c r="AB209" s="96">
        <f t="shared" ca="1" si="42"/>
        <v>0</v>
      </c>
      <c r="AC209" s="96">
        <f t="shared" ca="1" si="42"/>
        <v>1.3690298268437229</v>
      </c>
      <c r="AD209" s="96">
        <f t="shared" ca="1" si="42"/>
        <v>0</v>
      </c>
      <c r="AE209" s="96">
        <f t="shared" ca="1" si="42"/>
        <v>0</v>
      </c>
      <c r="AF209" s="96">
        <f t="shared" ca="1" si="42"/>
        <v>0.16468518632470067</v>
      </c>
      <c r="AG209" s="96">
        <f t="shared" ca="1" si="42"/>
        <v>0</v>
      </c>
      <c r="AH209" s="96">
        <f t="shared" ca="1" si="43"/>
        <v>0</v>
      </c>
      <c r="AI209" s="96">
        <f t="shared" ca="1" si="43"/>
        <v>0</v>
      </c>
      <c r="AJ209" s="96">
        <f t="shared" ca="1" si="43"/>
        <v>0</v>
      </c>
      <c r="AK209" s="96">
        <f t="shared" ca="1" si="43"/>
        <v>0</v>
      </c>
      <c r="AL209" s="96">
        <f t="shared" ca="1" si="43"/>
        <v>0</v>
      </c>
      <c r="AM209" s="96">
        <f t="shared" ca="1" si="43"/>
        <v>0</v>
      </c>
      <c r="AN209" s="96">
        <f t="shared" ca="1" si="43"/>
        <v>0</v>
      </c>
      <c r="AO209" s="96">
        <f t="shared" ca="1" si="43"/>
        <v>0</v>
      </c>
      <c r="AP209" s="96">
        <f t="shared" ca="1" si="43"/>
        <v>0</v>
      </c>
      <c r="AQ209" s="96">
        <f t="shared" ca="1" si="43"/>
        <v>0</v>
      </c>
      <c r="AR209" s="96">
        <f t="shared" ca="1" si="44"/>
        <v>0</v>
      </c>
      <c r="AS209" s="96">
        <f t="shared" ca="1" si="44"/>
        <v>0</v>
      </c>
      <c r="AT209" s="96">
        <f t="shared" ca="1" si="44"/>
        <v>0</v>
      </c>
      <c r="AU209" s="96">
        <f t="shared" ca="1" si="44"/>
        <v>0</v>
      </c>
      <c r="AV209" s="96">
        <f t="shared" ca="1" si="44"/>
        <v>0</v>
      </c>
      <c r="AW209" s="96">
        <f t="shared" ca="1" si="44"/>
        <v>0</v>
      </c>
      <c r="AX209" s="96">
        <f t="shared" ca="1" si="44"/>
        <v>0</v>
      </c>
      <c r="AY209" s="96">
        <f t="shared" ca="1" si="44"/>
        <v>2.7111093812794197E-3</v>
      </c>
      <c r="AZ209" s="96">
        <f t="shared" ca="1" si="44"/>
        <v>0</v>
      </c>
      <c r="BA209" s="96">
        <f t="shared" ca="1" si="44"/>
        <v>0.19962626120089302</v>
      </c>
      <c r="BB209" s="96">
        <f t="shared" ca="1" si="44"/>
        <v>0</v>
      </c>
      <c r="BC209" s="96">
        <f t="shared" ca="1" si="44"/>
        <v>0</v>
      </c>
      <c r="BD209" s="96">
        <f t="shared" ca="1" si="44"/>
        <v>0</v>
      </c>
      <c r="BE209" s="96">
        <f t="shared" ca="1" si="44"/>
        <v>0</v>
      </c>
      <c r="BF209" s="101">
        <f t="shared" ca="1" si="39"/>
        <v>11.977711540003483</v>
      </c>
    </row>
    <row r="210" spans="2:58">
      <c r="B210" s="139" t="str">
        <v>Other LLU Ancillary Services</v>
      </c>
      <c r="C210" s="62" t="s">
        <v>127</v>
      </c>
      <c r="D210" s="96">
        <f t="shared" ca="1" si="40"/>
        <v>0</v>
      </c>
      <c r="E210" s="96">
        <f t="shared" ca="1" si="40"/>
        <v>0</v>
      </c>
      <c r="F210" s="96">
        <f t="shared" ca="1" si="40"/>
        <v>0</v>
      </c>
      <c r="G210" s="96">
        <f t="shared" ca="1" si="40"/>
        <v>0</v>
      </c>
      <c r="H210" s="96">
        <f t="shared" ca="1" si="40"/>
        <v>0</v>
      </c>
      <c r="I210" s="96">
        <f t="shared" ca="1" si="40"/>
        <v>0</v>
      </c>
      <c r="J210" s="96">
        <f t="shared" ca="1" si="40"/>
        <v>0.15619667154160147</v>
      </c>
      <c r="K210" s="96">
        <f t="shared" ca="1" si="40"/>
        <v>0</v>
      </c>
      <c r="L210" s="96">
        <f t="shared" ca="1" si="40"/>
        <v>0</v>
      </c>
      <c r="M210" s="96">
        <f t="shared" ca="1" si="40"/>
        <v>0.30892797277720196</v>
      </c>
      <c r="N210" s="96">
        <f t="shared" ca="1" si="41"/>
        <v>0</v>
      </c>
      <c r="O210" s="96">
        <f t="shared" ca="1" si="41"/>
        <v>0</v>
      </c>
      <c r="P210" s="96">
        <f t="shared" ca="1" si="41"/>
        <v>0</v>
      </c>
      <c r="Q210" s="96">
        <f t="shared" ca="1" si="41"/>
        <v>0</v>
      </c>
      <c r="R210" s="96">
        <f t="shared" ca="1" si="41"/>
        <v>0</v>
      </c>
      <c r="S210" s="96">
        <f t="shared" ca="1" si="41"/>
        <v>0</v>
      </c>
      <c r="T210" s="96">
        <f t="shared" ca="1" si="41"/>
        <v>0</v>
      </c>
      <c r="U210" s="96">
        <f t="shared" ca="1" si="41"/>
        <v>0</v>
      </c>
      <c r="V210" s="96">
        <f t="shared" ca="1" si="41"/>
        <v>0</v>
      </c>
      <c r="W210" s="96">
        <f t="shared" ca="1" si="41"/>
        <v>0</v>
      </c>
      <c r="X210" s="96">
        <f t="shared" ca="1" si="42"/>
        <v>0</v>
      </c>
      <c r="Y210" s="96">
        <f t="shared" ca="1" si="42"/>
        <v>0</v>
      </c>
      <c r="Z210" s="96">
        <f t="shared" ca="1" si="42"/>
        <v>0</v>
      </c>
      <c r="AA210" s="96">
        <f t="shared" ca="1" si="42"/>
        <v>0</v>
      </c>
      <c r="AB210" s="96">
        <f t="shared" ca="1" si="42"/>
        <v>0</v>
      </c>
      <c r="AC210" s="96">
        <f t="shared" ca="1" si="42"/>
        <v>2.1947938493843808</v>
      </c>
      <c r="AD210" s="96">
        <f t="shared" ca="1" si="42"/>
        <v>0</v>
      </c>
      <c r="AE210" s="96">
        <f t="shared" ca="1" si="42"/>
        <v>0</v>
      </c>
      <c r="AF210" s="96">
        <f t="shared" ca="1" si="42"/>
        <v>0</v>
      </c>
      <c r="AG210" s="96">
        <f t="shared" ca="1" si="42"/>
        <v>0</v>
      </c>
      <c r="AH210" s="96">
        <f t="shared" ca="1" si="43"/>
        <v>0.27766576831878781</v>
      </c>
      <c r="AI210" s="96">
        <f t="shared" ca="1" si="43"/>
        <v>0</v>
      </c>
      <c r="AJ210" s="96">
        <f t="shared" ca="1" si="43"/>
        <v>0</v>
      </c>
      <c r="AK210" s="96">
        <f t="shared" ca="1" si="43"/>
        <v>0</v>
      </c>
      <c r="AL210" s="96">
        <f t="shared" ca="1" si="43"/>
        <v>0</v>
      </c>
      <c r="AM210" s="96">
        <f t="shared" ca="1" si="43"/>
        <v>0</v>
      </c>
      <c r="AN210" s="96">
        <f t="shared" ca="1" si="43"/>
        <v>0</v>
      </c>
      <c r="AO210" s="96">
        <f t="shared" ca="1" si="43"/>
        <v>0</v>
      </c>
      <c r="AP210" s="96">
        <f t="shared" ca="1" si="43"/>
        <v>0</v>
      </c>
      <c r="AQ210" s="96">
        <f t="shared" ca="1" si="43"/>
        <v>0</v>
      </c>
      <c r="AR210" s="96">
        <f t="shared" ca="1" si="44"/>
        <v>0</v>
      </c>
      <c r="AS210" s="96">
        <f t="shared" ca="1" si="44"/>
        <v>0</v>
      </c>
      <c r="AT210" s="96">
        <f t="shared" ca="1" si="44"/>
        <v>0</v>
      </c>
      <c r="AU210" s="96">
        <f t="shared" ca="1" si="44"/>
        <v>0</v>
      </c>
      <c r="AV210" s="96">
        <f t="shared" ca="1" si="44"/>
        <v>0</v>
      </c>
      <c r="AW210" s="96">
        <f t="shared" ca="1" si="44"/>
        <v>0</v>
      </c>
      <c r="AX210" s="96">
        <f t="shared" ca="1" si="44"/>
        <v>0</v>
      </c>
      <c r="AY210" s="96">
        <f t="shared" ca="1" si="44"/>
        <v>1.3329573450899025E-3</v>
      </c>
      <c r="AZ210" s="96">
        <f t="shared" ca="1" si="44"/>
        <v>0</v>
      </c>
      <c r="BA210" s="96">
        <f t="shared" ca="1" si="44"/>
        <v>0.10749106372355779</v>
      </c>
      <c r="BB210" s="96">
        <f t="shared" ca="1" si="44"/>
        <v>0</v>
      </c>
      <c r="BC210" s="96">
        <f t="shared" ca="1" si="44"/>
        <v>0</v>
      </c>
      <c r="BD210" s="96">
        <f t="shared" ca="1" si="44"/>
        <v>0</v>
      </c>
      <c r="BE210" s="96">
        <f t="shared" ca="1" si="44"/>
        <v>0</v>
      </c>
      <c r="BF210" s="101">
        <f t="shared" ca="1" si="39"/>
        <v>3.0464082830906203</v>
      </c>
    </row>
    <row r="211" spans="2:58">
      <c r="B211" s="139" t="str">
        <v>Shared Metallic Path Facility (SMPF) New Provides</v>
      </c>
      <c r="C211" s="62" t="s">
        <v>127</v>
      </c>
      <c r="D211" s="96">
        <f t="shared" ca="1" si="40"/>
        <v>0</v>
      </c>
      <c r="E211" s="96">
        <f t="shared" ca="1" si="40"/>
        <v>0</v>
      </c>
      <c r="F211" s="96">
        <f t="shared" ca="1" si="40"/>
        <v>0</v>
      </c>
      <c r="G211" s="96">
        <f t="shared" ca="1" si="40"/>
        <v>0</v>
      </c>
      <c r="H211" s="96">
        <f t="shared" ca="1" si="40"/>
        <v>0</v>
      </c>
      <c r="I211" s="96">
        <f t="shared" ca="1" si="40"/>
        <v>0</v>
      </c>
      <c r="J211" s="96">
        <f t="shared" ca="1" si="40"/>
        <v>4.019767282320625E-2</v>
      </c>
      <c r="K211" s="96">
        <f t="shared" ca="1" si="40"/>
        <v>0</v>
      </c>
      <c r="L211" s="96">
        <f t="shared" ca="1" si="40"/>
        <v>0</v>
      </c>
      <c r="M211" s="96">
        <f t="shared" ca="1" si="40"/>
        <v>12.048190938310876</v>
      </c>
      <c r="N211" s="96">
        <f t="shared" ca="1" si="41"/>
        <v>0</v>
      </c>
      <c r="O211" s="96">
        <f t="shared" ca="1" si="41"/>
        <v>0</v>
      </c>
      <c r="P211" s="96">
        <f t="shared" ca="1" si="41"/>
        <v>0</v>
      </c>
      <c r="Q211" s="96">
        <f t="shared" ca="1" si="41"/>
        <v>0</v>
      </c>
      <c r="R211" s="96">
        <f t="shared" ca="1" si="41"/>
        <v>0</v>
      </c>
      <c r="S211" s="96">
        <f t="shared" ca="1" si="41"/>
        <v>0</v>
      </c>
      <c r="T211" s="96">
        <f t="shared" ca="1" si="41"/>
        <v>0</v>
      </c>
      <c r="U211" s="96">
        <f t="shared" ca="1" si="41"/>
        <v>0</v>
      </c>
      <c r="V211" s="96">
        <f t="shared" ca="1" si="41"/>
        <v>0</v>
      </c>
      <c r="W211" s="96">
        <f t="shared" ca="1" si="41"/>
        <v>0</v>
      </c>
      <c r="X211" s="96">
        <f t="shared" ca="1" si="42"/>
        <v>0</v>
      </c>
      <c r="Y211" s="96">
        <f t="shared" ca="1" si="42"/>
        <v>0</v>
      </c>
      <c r="Z211" s="96">
        <f t="shared" ca="1" si="42"/>
        <v>0</v>
      </c>
      <c r="AA211" s="96">
        <f t="shared" ca="1" si="42"/>
        <v>0</v>
      </c>
      <c r="AB211" s="96">
        <f t="shared" ca="1" si="42"/>
        <v>0</v>
      </c>
      <c r="AC211" s="96">
        <f t="shared" ca="1" si="42"/>
        <v>2.0861406885237681</v>
      </c>
      <c r="AD211" s="96">
        <f t="shared" ca="1" si="42"/>
        <v>0</v>
      </c>
      <c r="AE211" s="96">
        <f t="shared" ca="1" si="42"/>
        <v>0</v>
      </c>
      <c r="AF211" s="96">
        <f t="shared" ca="1" si="42"/>
        <v>0</v>
      </c>
      <c r="AG211" s="96">
        <f t="shared" ca="1" si="42"/>
        <v>0</v>
      </c>
      <c r="AH211" s="96">
        <f t="shared" ca="1" si="43"/>
        <v>0.43890456289304625</v>
      </c>
      <c r="AI211" s="96">
        <f t="shared" ca="1" si="43"/>
        <v>0</v>
      </c>
      <c r="AJ211" s="96">
        <f t="shared" ca="1" si="43"/>
        <v>0</v>
      </c>
      <c r="AK211" s="96">
        <f t="shared" ca="1" si="43"/>
        <v>0</v>
      </c>
      <c r="AL211" s="96">
        <f t="shared" ca="1" si="43"/>
        <v>0</v>
      </c>
      <c r="AM211" s="96">
        <f t="shared" ca="1" si="43"/>
        <v>0</v>
      </c>
      <c r="AN211" s="96">
        <f t="shared" ca="1" si="43"/>
        <v>0</v>
      </c>
      <c r="AO211" s="96">
        <f t="shared" ca="1" si="43"/>
        <v>0</v>
      </c>
      <c r="AP211" s="96">
        <f t="shared" ca="1" si="43"/>
        <v>0</v>
      </c>
      <c r="AQ211" s="96">
        <f t="shared" ca="1" si="43"/>
        <v>0</v>
      </c>
      <c r="AR211" s="96">
        <f t="shared" ca="1" si="44"/>
        <v>0</v>
      </c>
      <c r="AS211" s="96">
        <f t="shared" ca="1" si="44"/>
        <v>0</v>
      </c>
      <c r="AT211" s="96">
        <f t="shared" ca="1" si="44"/>
        <v>0</v>
      </c>
      <c r="AU211" s="96">
        <f t="shared" ca="1" si="44"/>
        <v>0</v>
      </c>
      <c r="AV211" s="96">
        <f t="shared" ca="1" si="44"/>
        <v>0</v>
      </c>
      <c r="AW211" s="96">
        <f t="shared" ca="1" si="44"/>
        <v>0</v>
      </c>
      <c r="AX211" s="96">
        <f t="shared" ca="1" si="44"/>
        <v>0</v>
      </c>
      <c r="AY211" s="96">
        <f t="shared" ca="1" si="44"/>
        <v>0</v>
      </c>
      <c r="AZ211" s="96">
        <f t="shared" ca="1" si="44"/>
        <v>0</v>
      </c>
      <c r="BA211" s="96">
        <f t="shared" ca="1" si="44"/>
        <v>0.39925252240178605</v>
      </c>
      <c r="BB211" s="96">
        <f t="shared" ca="1" si="44"/>
        <v>0</v>
      </c>
      <c r="BC211" s="96">
        <f t="shared" ca="1" si="44"/>
        <v>0</v>
      </c>
      <c r="BD211" s="96">
        <f t="shared" ca="1" si="44"/>
        <v>0</v>
      </c>
      <c r="BE211" s="96">
        <f t="shared" ca="1" si="44"/>
        <v>0</v>
      </c>
      <c r="BF211" s="101">
        <f t="shared" ca="1" si="39"/>
        <v>15.012686384952683</v>
      </c>
    </row>
    <row r="212" spans="2:58">
      <c r="B212" s="139" t="str">
        <v>Shared Metallic Path Facility (SMPF) Single Migrations</v>
      </c>
      <c r="C212" s="62" t="s">
        <v>127</v>
      </c>
      <c r="D212" s="96">
        <f t="shared" ca="1" si="40"/>
        <v>0</v>
      </c>
      <c r="E212" s="96">
        <f t="shared" ca="1" si="40"/>
        <v>0</v>
      </c>
      <c r="F212" s="96">
        <f t="shared" ca="1" si="40"/>
        <v>0</v>
      </c>
      <c r="G212" s="96">
        <f t="shared" ca="1" si="40"/>
        <v>0</v>
      </c>
      <c r="H212" s="96">
        <f t="shared" ca="1" si="40"/>
        <v>0</v>
      </c>
      <c r="I212" s="96">
        <f t="shared" ca="1" si="40"/>
        <v>0</v>
      </c>
      <c r="J212" s="96">
        <f t="shared" ca="1" si="40"/>
        <v>4.019767282320625E-2</v>
      </c>
      <c r="K212" s="96">
        <f t="shared" ca="1" si="40"/>
        <v>0</v>
      </c>
      <c r="L212" s="96">
        <f t="shared" ca="1" si="40"/>
        <v>0</v>
      </c>
      <c r="M212" s="96">
        <f t="shared" ca="1" si="40"/>
        <v>14.313662738677024</v>
      </c>
      <c r="N212" s="96">
        <f t="shared" ca="1" si="41"/>
        <v>0</v>
      </c>
      <c r="O212" s="96">
        <f t="shared" ca="1" si="41"/>
        <v>0</v>
      </c>
      <c r="P212" s="96">
        <f t="shared" ca="1" si="41"/>
        <v>0</v>
      </c>
      <c r="Q212" s="96">
        <f t="shared" ca="1" si="41"/>
        <v>0</v>
      </c>
      <c r="R212" s="96">
        <f t="shared" ca="1" si="41"/>
        <v>0</v>
      </c>
      <c r="S212" s="96">
        <f t="shared" ca="1" si="41"/>
        <v>0</v>
      </c>
      <c r="T212" s="96">
        <f t="shared" ca="1" si="41"/>
        <v>0</v>
      </c>
      <c r="U212" s="96">
        <f t="shared" ca="1" si="41"/>
        <v>0</v>
      </c>
      <c r="V212" s="96">
        <f t="shared" ca="1" si="41"/>
        <v>0</v>
      </c>
      <c r="W212" s="96">
        <f t="shared" ca="1" si="41"/>
        <v>0</v>
      </c>
      <c r="X212" s="96">
        <f t="shared" ca="1" si="42"/>
        <v>0</v>
      </c>
      <c r="Y212" s="96">
        <f t="shared" ca="1" si="42"/>
        <v>0</v>
      </c>
      <c r="Z212" s="96">
        <f t="shared" ca="1" si="42"/>
        <v>0</v>
      </c>
      <c r="AA212" s="96">
        <f t="shared" ca="1" si="42"/>
        <v>0</v>
      </c>
      <c r="AB212" s="96">
        <f t="shared" ca="1" si="42"/>
        <v>0</v>
      </c>
      <c r="AC212" s="96">
        <f t="shared" ca="1" si="42"/>
        <v>2.0861406885237681</v>
      </c>
      <c r="AD212" s="96">
        <f t="shared" ca="1" si="42"/>
        <v>0</v>
      </c>
      <c r="AE212" s="96">
        <f t="shared" ca="1" si="42"/>
        <v>0</v>
      </c>
      <c r="AF212" s="96">
        <f t="shared" ca="1" si="42"/>
        <v>0</v>
      </c>
      <c r="AG212" s="96">
        <f t="shared" ca="1" si="42"/>
        <v>0</v>
      </c>
      <c r="AH212" s="96">
        <f t="shared" ca="1" si="43"/>
        <v>0.48706680023340915</v>
      </c>
      <c r="AI212" s="96">
        <f t="shared" ca="1" si="43"/>
        <v>0</v>
      </c>
      <c r="AJ212" s="96">
        <f t="shared" ca="1" si="43"/>
        <v>0</v>
      </c>
      <c r="AK212" s="96">
        <f t="shared" ca="1" si="43"/>
        <v>0</v>
      </c>
      <c r="AL212" s="96">
        <f t="shared" ca="1" si="43"/>
        <v>0</v>
      </c>
      <c r="AM212" s="96">
        <f t="shared" ca="1" si="43"/>
        <v>0</v>
      </c>
      <c r="AN212" s="96">
        <f t="shared" ca="1" si="43"/>
        <v>0</v>
      </c>
      <c r="AO212" s="96">
        <f t="shared" ca="1" si="43"/>
        <v>0</v>
      </c>
      <c r="AP212" s="96">
        <f t="shared" ca="1" si="43"/>
        <v>0</v>
      </c>
      <c r="AQ212" s="96">
        <f t="shared" ca="1" si="43"/>
        <v>0</v>
      </c>
      <c r="AR212" s="96">
        <f t="shared" ca="1" si="44"/>
        <v>0</v>
      </c>
      <c r="AS212" s="96">
        <f t="shared" ca="1" si="44"/>
        <v>0</v>
      </c>
      <c r="AT212" s="96">
        <f t="shared" ca="1" si="44"/>
        <v>0</v>
      </c>
      <c r="AU212" s="96">
        <f t="shared" ca="1" si="44"/>
        <v>0</v>
      </c>
      <c r="AV212" s="96">
        <f t="shared" ca="1" si="44"/>
        <v>0</v>
      </c>
      <c r="AW212" s="96">
        <f t="shared" ca="1" si="44"/>
        <v>0</v>
      </c>
      <c r="AX212" s="96">
        <f t="shared" ca="1" si="44"/>
        <v>0</v>
      </c>
      <c r="AY212" s="96">
        <f t="shared" ca="1" si="44"/>
        <v>0</v>
      </c>
      <c r="AZ212" s="96">
        <f t="shared" ca="1" si="44"/>
        <v>0</v>
      </c>
      <c r="BA212" s="96">
        <f t="shared" ca="1" si="44"/>
        <v>0.42996425489423118</v>
      </c>
      <c r="BB212" s="96">
        <f t="shared" ca="1" si="44"/>
        <v>0</v>
      </c>
      <c r="BC212" s="96">
        <f t="shared" ca="1" si="44"/>
        <v>0</v>
      </c>
      <c r="BD212" s="96">
        <f t="shared" ca="1" si="44"/>
        <v>0</v>
      </c>
      <c r="BE212" s="96">
        <f t="shared" ca="1" si="44"/>
        <v>0</v>
      </c>
      <c r="BF212" s="101">
        <f t="shared" ca="1" si="39"/>
        <v>17.357032155151639</v>
      </c>
    </row>
    <row r="213" spans="2:58">
      <c r="B213" s="139" t="str">
        <v>Shared Metallic Path Facility (SMPF) Bulk Migrations</v>
      </c>
      <c r="C213" s="62" t="s">
        <v>127</v>
      </c>
      <c r="D213" s="96">
        <f t="shared" ca="1" si="40"/>
        <v>0</v>
      </c>
      <c r="E213" s="96">
        <f t="shared" ca="1" si="40"/>
        <v>0</v>
      </c>
      <c r="F213" s="96">
        <f t="shared" ca="1" si="40"/>
        <v>0</v>
      </c>
      <c r="G213" s="96">
        <f t="shared" ca="1" si="40"/>
        <v>0</v>
      </c>
      <c r="H213" s="96">
        <f t="shared" ca="1" si="40"/>
        <v>0</v>
      </c>
      <c r="I213" s="96">
        <f t="shared" ca="1" si="40"/>
        <v>0</v>
      </c>
      <c r="J213" s="96">
        <f t="shared" ca="1" si="40"/>
        <v>4.019767282320625E-2</v>
      </c>
      <c r="K213" s="96">
        <f t="shared" ca="1" si="40"/>
        <v>0</v>
      </c>
      <c r="L213" s="96">
        <f t="shared" ca="1" si="40"/>
        <v>0</v>
      </c>
      <c r="M213" s="96">
        <f t="shared" ca="1" si="40"/>
        <v>9.473791165167528</v>
      </c>
      <c r="N213" s="96">
        <f t="shared" ca="1" si="41"/>
        <v>0</v>
      </c>
      <c r="O213" s="96">
        <f t="shared" ca="1" si="41"/>
        <v>0</v>
      </c>
      <c r="P213" s="96">
        <f t="shared" ca="1" si="41"/>
        <v>0</v>
      </c>
      <c r="Q213" s="96">
        <f t="shared" ca="1" si="41"/>
        <v>0</v>
      </c>
      <c r="R213" s="96">
        <f t="shared" ca="1" si="41"/>
        <v>0</v>
      </c>
      <c r="S213" s="96">
        <f t="shared" ca="1" si="41"/>
        <v>0</v>
      </c>
      <c r="T213" s="96">
        <f t="shared" ca="1" si="41"/>
        <v>0</v>
      </c>
      <c r="U213" s="96">
        <f t="shared" ca="1" si="41"/>
        <v>0</v>
      </c>
      <c r="V213" s="96">
        <f t="shared" ca="1" si="41"/>
        <v>0</v>
      </c>
      <c r="W213" s="96">
        <f t="shared" ca="1" si="41"/>
        <v>0</v>
      </c>
      <c r="X213" s="96">
        <f t="shared" ca="1" si="42"/>
        <v>0</v>
      </c>
      <c r="Y213" s="96">
        <f t="shared" ca="1" si="42"/>
        <v>0</v>
      </c>
      <c r="Z213" s="96">
        <f t="shared" ca="1" si="42"/>
        <v>0</v>
      </c>
      <c r="AA213" s="96">
        <f t="shared" ca="1" si="42"/>
        <v>0</v>
      </c>
      <c r="AB213" s="96">
        <f t="shared" ca="1" si="42"/>
        <v>0</v>
      </c>
      <c r="AC213" s="96">
        <f t="shared" ca="1" si="42"/>
        <v>2.0861406885237681</v>
      </c>
      <c r="AD213" s="96">
        <f t="shared" ca="1" si="42"/>
        <v>0</v>
      </c>
      <c r="AE213" s="96">
        <f t="shared" ca="1" si="42"/>
        <v>0</v>
      </c>
      <c r="AF213" s="96">
        <f t="shared" ca="1" si="42"/>
        <v>0</v>
      </c>
      <c r="AG213" s="96">
        <f t="shared" ca="1" si="42"/>
        <v>0</v>
      </c>
      <c r="AH213" s="96">
        <f t="shared" ca="1" si="43"/>
        <v>0.36980222236122118</v>
      </c>
      <c r="AI213" s="96">
        <f t="shared" ca="1" si="43"/>
        <v>0</v>
      </c>
      <c r="AJ213" s="96">
        <f t="shared" ca="1" si="43"/>
        <v>0</v>
      </c>
      <c r="AK213" s="96">
        <f t="shared" ca="1" si="43"/>
        <v>0</v>
      </c>
      <c r="AL213" s="96">
        <f t="shared" ca="1" si="43"/>
        <v>0</v>
      </c>
      <c r="AM213" s="96">
        <f t="shared" ca="1" si="43"/>
        <v>0</v>
      </c>
      <c r="AN213" s="96">
        <f t="shared" ca="1" si="43"/>
        <v>0</v>
      </c>
      <c r="AO213" s="96">
        <f t="shared" ca="1" si="43"/>
        <v>0</v>
      </c>
      <c r="AP213" s="96">
        <f t="shared" ca="1" si="43"/>
        <v>0</v>
      </c>
      <c r="AQ213" s="96">
        <f t="shared" ca="1" si="43"/>
        <v>0</v>
      </c>
      <c r="AR213" s="96">
        <f t="shared" ca="1" si="44"/>
        <v>0</v>
      </c>
      <c r="AS213" s="96">
        <f t="shared" ca="1" si="44"/>
        <v>0</v>
      </c>
      <c r="AT213" s="96">
        <f t="shared" ca="1" si="44"/>
        <v>0</v>
      </c>
      <c r="AU213" s="96">
        <f t="shared" ca="1" si="44"/>
        <v>0</v>
      </c>
      <c r="AV213" s="96">
        <f t="shared" ca="1" si="44"/>
        <v>0</v>
      </c>
      <c r="AW213" s="96">
        <f t="shared" ca="1" si="44"/>
        <v>0</v>
      </c>
      <c r="AX213" s="96">
        <f t="shared" ca="1" si="44"/>
        <v>0</v>
      </c>
      <c r="AY213" s="96">
        <f t="shared" ca="1" si="44"/>
        <v>0</v>
      </c>
      <c r="AZ213" s="96">
        <f t="shared" ca="1" si="44"/>
        <v>0</v>
      </c>
      <c r="BA213" s="96">
        <f t="shared" ca="1" si="44"/>
        <v>0.33782905741689589</v>
      </c>
      <c r="BB213" s="96">
        <f t="shared" ca="1" si="44"/>
        <v>0</v>
      </c>
      <c r="BC213" s="96">
        <f t="shared" ca="1" si="44"/>
        <v>0</v>
      </c>
      <c r="BD213" s="96">
        <f t="shared" ca="1" si="44"/>
        <v>0</v>
      </c>
      <c r="BE213" s="96">
        <f t="shared" ca="1" si="44"/>
        <v>0</v>
      </c>
      <c r="BF213" s="101">
        <f t="shared" ca="1" si="39"/>
        <v>12.307760806292618</v>
      </c>
    </row>
    <row r="214" spans="2:58">
      <c r="B214" s="139" t="str">
        <v>Shared Metallic Path Facility (SMPF) Rentals</v>
      </c>
      <c r="C214" s="62" t="s">
        <v>127</v>
      </c>
      <c r="D214" s="96">
        <f t="shared" ca="1" si="40"/>
        <v>0</v>
      </c>
      <c r="E214" s="96">
        <f t="shared" ca="1" si="40"/>
        <v>0</v>
      </c>
      <c r="F214" s="96">
        <f t="shared" ca="1" si="40"/>
        <v>0</v>
      </c>
      <c r="G214" s="96">
        <f t="shared" ca="1" si="40"/>
        <v>0</v>
      </c>
      <c r="H214" s="96">
        <f t="shared" ca="1" si="40"/>
        <v>0</v>
      </c>
      <c r="I214" s="96">
        <f t="shared" ca="1" si="40"/>
        <v>0</v>
      </c>
      <c r="J214" s="96">
        <f t="shared" ca="1" si="40"/>
        <v>4.019767282320625E-2</v>
      </c>
      <c r="K214" s="96">
        <f t="shared" ca="1" si="40"/>
        <v>0</v>
      </c>
      <c r="L214" s="96">
        <f t="shared" ca="1" si="40"/>
        <v>0</v>
      </c>
      <c r="M214" s="96">
        <f t="shared" ca="1" si="40"/>
        <v>0</v>
      </c>
      <c r="N214" s="96">
        <f t="shared" ca="1" si="41"/>
        <v>0</v>
      </c>
      <c r="O214" s="96">
        <f t="shared" ca="1" si="41"/>
        <v>0.31641533942322897</v>
      </c>
      <c r="P214" s="96">
        <f t="shared" ca="1" si="41"/>
        <v>0</v>
      </c>
      <c r="Q214" s="96">
        <f t="shared" ca="1" si="41"/>
        <v>0.8342577855959219</v>
      </c>
      <c r="R214" s="96">
        <f t="shared" ca="1" si="41"/>
        <v>0.75352908003205299</v>
      </c>
      <c r="S214" s="96">
        <f t="shared" ca="1" si="41"/>
        <v>0.22798873098514683</v>
      </c>
      <c r="T214" s="96">
        <f t="shared" ca="1" si="41"/>
        <v>0</v>
      </c>
      <c r="U214" s="96">
        <f t="shared" ca="1" si="41"/>
        <v>0</v>
      </c>
      <c r="V214" s="96">
        <f t="shared" ca="1" si="41"/>
        <v>0</v>
      </c>
      <c r="W214" s="96">
        <f t="shared" ca="1" si="41"/>
        <v>0</v>
      </c>
      <c r="X214" s="96">
        <f t="shared" ca="1" si="42"/>
        <v>0</v>
      </c>
      <c r="Y214" s="96">
        <f t="shared" ca="1" si="42"/>
        <v>0</v>
      </c>
      <c r="Z214" s="96">
        <f t="shared" ca="1" si="42"/>
        <v>0</v>
      </c>
      <c r="AA214" s="96">
        <f t="shared" ca="1" si="42"/>
        <v>0</v>
      </c>
      <c r="AB214" s="96">
        <f t="shared" ca="1" si="42"/>
        <v>0</v>
      </c>
      <c r="AC214" s="96">
        <f t="shared" ca="1" si="42"/>
        <v>0</v>
      </c>
      <c r="AD214" s="96">
        <f t="shared" ca="1" si="42"/>
        <v>0</v>
      </c>
      <c r="AE214" s="96">
        <f t="shared" ca="1" si="42"/>
        <v>0</v>
      </c>
      <c r="AF214" s="96">
        <f t="shared" ca="1" si="42"/>
        <v>8.2342593162350333E-2</v>
      </c>
      <c r="AG214" s="96">
        <f t="shared" ca="1" si="42"/>
        <v>0</v>
      </c>
      <c r="AH214" s="96">
        <f t="shared" ca="1" si="43"/>
        <v>1.2564061914877276E-3</v>
      </c>
      <c r="AI214" s="96">
        <f t="shared" ca="1" si="43"/>
        <v>0</v>
      </c>
      <c r="AJ214" s="96">
        <f t="shared" ca="1" si="43"/>
        <v>0</v>
      </c>
      <c r="AK214" s="96">
        <f t="shared" ca="1" si="43"/>
        <v>0</v>
      </c>
      <c r="AL214" s="96">
        <f t="shared" ca="1" si="43"/>
        <v>0</v>
      </c>
      <c r="AM214" s="96">
        <f t="shared" ca="1" si="43"/>
        <v>0</v>
      </c>
      <c r="AN214" s="96">
        <f t="shared" ca="1" si="43"/>
        <v>0</v>
      </c>
      <c r="AO214" s="96">
        <f t="shared" ca="1" si="43"/>
        <v>0</v>
      </c>
      <c r="AP214" s="96">
        <f t="shared" ca="1" si="43"/>
        <v>0</v>
      </c>
      <c r="AQ214" s="96">
        <f t="shared" ca="1" si="43"/>
        <v>0</v>
      </c>
      <c r="AR214" s="96">
        <f t="shared" ca="1" si="44"/>
        <v>0</v>
      </c>
      <c r="AS214" s="96">
        <f t="shared" ca="1" si="44"/>
        <v>0</v>
      </c>
      <c r="AT214" s="96">
        <f t="shared" ca="1" si="44"/>
        <v>0</v>
      </c>
      <c r="AU214" s="96">
        <f t="shared" ca="1" si="44"/>
        <v>0</v>
      </c>
      <c r="AV214" s="96">
        <f t="shared" ca="1" si="44"/>
        <v>0</v>
      </c>
      <c r="AW214" s="96">
        <f t="shared" ca="1" si="44"/>
        <v>0</v>
      </c>
      <c r="AX214" s="96">
        <f t="shared" ca="1" si="44"/>
        <v>0</v>
      </c>
      <c r="AY214" s="96">
        <f t="shared" ca="1" si="44"/>
        <v>0</v>
      </c>
      <c r="AZ214" s="96">
        <f t="shared" ca="1" si="44"/>
        <v>0</v>
      </c>
      <c r="BA214" s="96">
        <f t="shared" ca="1" si="44"/>
        <v>4.6067598738667621E-2</v>
      </c>
      <c r="BB214" s="96">
        <f t="shared" ca="1" si="44"/>
        <v>0</v>
      </c>
      <c r="BC214" s="96">
        <f t="shared" ca="1" si="44"/>
        <v>0</v>
      </c>
      <c r="BD214" s="96">
        <f t="shared" ca="1" si="44"/>
        <v>0</v>
      </c>
      <c r="BE214" s="96">
        <f t="shared" ca="1" si="44"/>
        <v>0</v>
      </c>
      <c r="BF214" s="101">
        <f t="shared" ca="1" si="39"/>
        <v>2.3020552069520632</v>
      </c>
    </row>
    <row r="215" spans="2:58">
      <c r="B215" s="139" t="str">
        <v>WLR Simultaneously Provided Conversions</v>
      </c>
      <c r="C215" s="62" t="s">
        <v>127</v>
      </c>
      <c r="D215" s="96">
        <f t="shared" ref="D215:M226" ca="1" si="45">IFERROR(Comp_unit_LRIC_2017_18*INDEX(usage_factor_initial,MATCH($B215,Service_list,0),MATCH(D$194,Component_list,0)),0)</f>
        <v>0</v>
      </c>
      <c r="E215" s="96">
        <f t="shared" ca="1" si="45"/>
        <v>0</v>
      </c>
      <c r="F215" s="96">
        <f t="shared" ca="1" si="45"/>
        <v>0</v>
      </c>
      <c r="G215" s="96">
        <f t="shared" ca="1" si="45"/>
        <v>0</v>
      </c>
      <c r="H215" s="96">
        <f t="shared" ca="1" si="45"/>
        <v>0</v>
      </c>
      <c r="I215" s="96">
        <f t="shared" ca="1" si="45"/>
        <v>0</v>
      </c>
      <c r="J215" s="96">
        <f t="shared" ca="1" si="45"/>
        <v>0.15619667154160147</v>
      </c>
      <c r="K215" s="96">
        <f t="shared" ca="1" si="45"/>
        <v>6.4692763486943257</v>
      </c>
      <c r="L215" s="96">
        <f t="shared" ca="1" si="45"/>
        <v>1.673419940648885</v>
      </c>
      <c r="M215" s="96">
        <f t="shared" ca="1" si="45"/>
        <v>16.991038502746107</v>
      </c>
      <c r="N215" s="96">
        <f t="shared" ref="N215:W226" ca="1" si="46">IFERROR(Comp_unit_LRIC_2017_18*INDEX(usage_factor_initial,MATCH($B215,Service_list,0),MATCH(N$194,Component_list,0)),0)</f>
        <v>0</v>
      </c>
      <c r="O215" s="96">
        <f t="shared" ca="1" si="46"/>
        <v>0</v>
      </c>
      <c r="P215" s="96">
        <f t="shared" ca="1" si="46"/>
        <v>0</v>
      </c>
      <c r="Q215" s="96">
        <f t="shared" ca="1" si="46"/>
        <v>0</v>
      </c>
      <c r="R215" s="96">
        <f t="shared" ca="1" si="46"/>
        <v>0</v>
      </c>
      <c r="S215" s="96">
        <f t="shared" ca="1" si="46"/>
        <v>0</v>
      </c>
      <c r="T215" s="96">
        <f t="shared" ca="1" si="46"/>
        <v>0</v>
      </c>
      <c r="U215" s="96">
        <f t="shared" ca="1" si="46"/>
        <v>0</v>
      </c>
      <c r="V215" s="96">
        <f t="shared" ca="1" si="46"/>
        <v>0</v>
      </c>
      <c r="W215" s="96">
        <f t="shared" ca="1" si="46"/>
        <v>0</v>
      </c>
      <c r="X215" s="96">
        <f t="shared" ref="X215:AG226" ca="1" si="47">IFERROR(Comp_unit_LRIC_2017_18*INDEX(usage_factor_initial,MATCH($B215,Service_list,0),MATCH(X$194,Component_list,0)),0)</f>
        <v>0</v>
      </c>
      <c r="Y215" s="96">
        <f t="shared" ca="1" si="47"/>
        <v>0</v>
      </c>
      <c r="Z215" s="96">
        <f t="shared" ca="1" si="47"/>
        <v>0</v>
      </c>
      <c r="AA215" s="96">
        <f t="shared" ca="1" si="47"/>
        <v>0</v>
      </c>
      <c r="AB215" s="96">
        <f t="shared" ca="1" si="47"/>
        <v>3.3002472450734168</v>
      </c>
      <c r="AC215" s="96">
        <f t="shared" ca="1" si="47"/>
        <v>0</v>
      </c>
      <c r="AD215" s="96">
        <f t="shared" ca="1" si="47"/>
        <v>0</v>
      </c>
      <c r="AE215" s="96">
        <f t="shared" ca="1" si="47"/>
        <v>0</v>
      </c>
      <c r="AF215" s="96">
        <f t="shared" ca="1" si="47"/>
        <v>0</v>
      </c>
      <c r="AG215" s="96">
        <f t="shared" ca="1" si="47"/>
        <v>0</v>
      </c>
      <c r="AH215" s="96">
        <f t="shared" ref="AH215:AQ226" ca="1" si="48">IFERROR(Comp_unit_LRIC_2017_18*INDEX(usage_factor_initial,MATCH($B215,Service_list,0),MATCH(AH$194,Component_list,0)),0)</f>
        <v>0</v>
      </c>
      <c r="AI215" s="96">
        <f t="shared" ca="1" si="48"/>
        <v>0</v>
      </c>
      <c r="AJ215" s="96">
        <f t="shared" ca="1" si="48"/>
        <v>0</v>
      </c>
      <c r="AK215" s="96">
        <f t="shared" ca="1" si="48"/>
        <v>0</v>
      </c>
      <c r="AL215" s="96">
        <f t="shared" ca="1" si="48"/>
        <v>0</v>
      </c>
      <c r="AM215" s="96">
        <f t="shared" ca="1" si="48"/>
        <v>0</v>
      </c>
      <c r="AN215" s="96">
        <f t="shared" ca="1" si="48"/>
        <v>0</v>
      </c>
      <c r="AO215" s="96">
        <f t="shared" ca="1" si="48"/>
        <v>0</v>
      </c>
      <c r="AP215" s="96">
        <f t="shared" ca="1" si="48"/>
        <v>0</v>
      </c>
      <c r="AQ215" s="96">
        <f t="shared" ca="1" si="48"/>
        <v>0</v>
      </c>
      <c r="AR215" s="96">
        <f t="shared" ref="AR215:BE226" ca="1" si="49">IFERROR(Comp_unit_LRIC_2017_18*INDEX(usage_factor_initial,MATCH($B215,Service_list,0),MATCH(AR$194,Component_list,0)),0)</f>
        <v>0</v>
      </c>
      <c r="AS215" s="96">
        <f t="shared" ca="1" si="49"/>
        <v>0</v>
      </c>
      <c r="AT215" s="96">
        <f t="shared" ca="1" si="49"/>
        <v>0</v>
      </c>
      <c r="AU215" s="96">
        <f t="shared" ca="1" si="49"/>
        <v>0</v>
      </c>
      <c r="AV215" s="96">
        <f t="shared" ca="1" si="49"/>
        <v>0</v>
      </c>
      <c r="AW215" s="96">
        <f t="shared" ca="1" si="49"/>
        <v>0</v>
      </c>
      <c r="AX215" s="96">
        <f t="shared" ca="1" si="49"/>
        <v>0</v>
      </c>
      <c r="AY215" s="96">
        <f t="shared" ca="1" si="49"/>
        <v>0</v>
      </c>
      <c r="AZ215" s="96">
        <f t="shared" ca="1" si="49"/>
        <v>0</v>
      </c>
      <c r="BA215" s="96">
        <f t="shared" ca="1" si="49"/>
        <v>0</v>
      </c>
      <c r="BB215" s="96">
        <f t="shared" ca="1" si="49"/>
        <v>0</v>
      </c>
      <c r="BC215" s="96">
        <f t="shared" ca="1" si="49"/>
        <v>0</v>
      </c>
      <c r="BD215" s="96">
        <f t="shared" ca="1" si="49"/>
        <v>0</v>
      </c>
      <c r="BE215" s="96">
        <f t="shared" ca="1" si="49"/>
        <v>0</v>
      </c>
      <c r="BF215" s="101">
        <f t="shared" ca="1" si="39"/>
        <v>28.59017870870434</v>
      </c>
    </row>
    <row r="216" spans="2:58">
      <c r="B216" s="139" t="str">
        <v>WLR Simultaneously Provided Connections</v>
      </c>
      <c r="C216" s="62" t="s">
        <v>127</v>
      </c>
      <c r="D216" s="96">
        <f t="shared" ca="1" si="45"/>
        <v>0</v>
      </c>
      <c r="E216" s="96">
        <f t="shared" ca="1" si="45"/>
        <v>0</v>
      </c>
      <c r="F216" s="96">
        <f t="shared" ca="1" si="45"/>
        <v>0</v>
      </c>
      <c r="G216" s="96">
        <f t="shared" ca="1" si="45"/>
        <v>0</v>
      </c>
      <c r="H216" s="96">
        <f t="shared" ca="1" si="45"/>
        <v>0</v>
      </c>
      <c r="I216" s="96">
        <f t="shared" ca="1" si="45"/>
        <v>0</v>
      </c>
      <c r="J216" s="96">
        <f t="shared" ca="1" si="45"/>
        <v>0.15619667154160147</v>
      </c>
      <c r="K216" s="96">
        <f t="shared" ca="1" si="45"/>
        <v>6.4692763486943257</v>
      </c>
      <c r="L216" s="96">
        <f t="shared" ca="1" si="45"/>
        <v>1.673419940648885</v>
      </c>
      <c r="M216" s="96">
        <f t="shared" ca="1" si="45"/>
        <v>11.327359001830741</v>
      </c>
      <c r="N216" s="96">
        <f t="shared" ca="1" si="46"/>
        <v>0</v>
      </c>
      <c r="O216" s="96">
        <f t="shared" ca="1" si="46"/>
        <v>0</v>
      </c>
      <c r="P216" s="96">
        <f t="shared" ca="1" si="46"/>
        <v>0</v>
      </c>
      <c r="Q216" s="96">
        <f t="shared" ca="1" si="46"/>
        <v>0</v>
      </c>
      <c r="R216" s="96">
        <f t="shared" ca="1" si="46"/>
        <v>0</v>
      </c>
      <c r="S216" s="96">
        <f t="shared" ca="1" si="46"/>
        <v>0</v>
      </c>
      <c r="T216" s="96">
        <f t="shared" ca="1" si="46"/>
        <v>0</v>
      </c>
      <c r="U216" s="96">
        <f t="shared" ca="1" si="46"/>
        <v>0</v>
      </c>
      <c r="V216" s="96">
        <f t="shared" ca="1" si="46"/>
        <v>0</v>
      </c>
      <c r="W216" s="96">
        <f t="shared" ca="1" si="46"/>
        <v>0</v>
      </c>
      <c r="X216" s="96">
        <f t="shared" ca="1" si="47"/>
        <v>0</v>
      </c>
      <c r="Y216" s="96">
        <f t="shared" ca="1" si="47"/>
        <v>0</v>
      </c>
      <c r="Z216" s="96">
        <f t="shared" ca="1" si="47"/>
        <v>0</v>
      </c>
      <c r="AA216" s="96">
        <f t="shared" ca="1" si="47"/>
        <v>0</v>
      </c>
      <c r="AB216" s="96">
        <f t="shared" ca="1" si="47"/>
        <v>3.3002472450734168</v>
      </c>
      <c r="AC216" s="96">
        <f t="shared" ca="1" si="47"/>
        <v>0</v>
      </c>
      <c r="AD216" s="96">
        <f t="shared" ca="1" si="47"/>
        <v>0</v>
      </c>
      <c r="AE216" s="96">
        <f t="shared" ca="1" si="47"/>
        <v>0</v>
      </c>
      <c r="AF216" s="96">
        <f t="shared" ca="1" si="47"/>
        <v>0</v>
      </c>
      <c r="AG216" s="96">
        <f t="shared" ca="1" si="47"/>
        <v>0</v>
      </c>
      <c r="AH216" s="96">
        <f t="shared" ca="1" si="48"/>
        <v>0</v>
      </c>
      <c r="AI216" s="96">
        <f t="shared" ca="1" si="48"/>
        <v>0</v>
      </c>
      <c r="AJ216" s="96">
        <f t="shared" ca="1" si="48"/>
        <v>0</v>
      </c>
      <c r="AK216" s="96">
        <f t="shared" ca="1" si="48"/>
        <v>0</v>
      </c>
      <c r="AL216" s="96">
        <f t="shared" ca="1" si="48"/>
        <v>0</v>
      </c>
      <c r="AM216" s="96">
        <f t="shared" ca="1" si="48"/>
        <v>0</v>
      </c>
      <c r="AN216" s="96">
        <f t="shared" ca="1" si="48"/>
        <v>0</v>
      </c>
      <c r="AO216" s="96">
        <f t="shared" ca="1" si="48"/>
        <v>0</v>
      </c>
      <c r="AP216" s="96">
        <f t="shared" ca="1" si="48"/>
        <v>0</v>
      </c>
      <c r="AQ216" s="96">
        <f t="shared" ca="1" si="48"/>
        <v>0</v>
      </c>
      <c r="AR216" s="96">
        <f t="shared" ca="1" si="49"/>
        <v>0</v>
      </c>
      <c r="AS216" s="96">
        <f t="shared" ca="1" si="49"/>
        <v>0</v>
      </c>
      <c r="AT216" s="96">
        <f t="shared" ca="1" si="49"/>
        <v>0</v>
      </c>
      <c r="AU216" s="96">
        <f t="shared" ca="1" si="49"/>
        <v>0</v>
      </c>
      <c r="AV216" s="96">
        <f t="shared" ca="1" si="49"/>
        <v>0</v>
      </c>
      <c r="AW216" s="96">
        <f t="shared" ca="1" si="49"/>
        <v>0</v>
      </c>
      <c r="AX216" s="96">
        <f t="shared" ca="1" si="49"/>
        <v>0</v>
      </c>
      <c r="AY216" s="96">
        <f t="shared" ca="1" si="49"/>
        <v>1.0829563322983628E-3</v>
      </c>
      <c r="AZ216" s="96">
        <f t="shared" ca="1" si="49"/>
        <v>0</v>
      </c>
      <c r="BA216" s="96">
        <f t="shared" ca="1" si="49"/>
        <v>0.10749106372355779</v>
      </c>
      <c r="BB216" s="96">
        <f t="shared" ca="1" si="49"/>
        <v>0</v>
      </c>
      <c r="BC216" s="96">
        <f t="shared" ca="1" si="49"/>
        <v>0</v>
      </c>
      <c r="BD216" s="96">
        <f t="shared" ca="1" si="49"/>
        <v>0</v>
      </c>
      <c r="BE216" s="96">
        <f t="shared" ca="1" si="49"/>
        <v>0</v>
      </c>
      <c r="BF216" s="101">
        <f t="shared" ca="1" si="39"/>
        <v>23.035073227844826</v>
      </c>
    </row>
    <row r="217" spans="2:58">
      <c r="B217" s="139" t="str">
        <v>GEA FTTC Rentals</v>
      </c>
      <c r="C217" s="62" t="s">
        <v>127</v>
      </c>
      <c r="D217" s="96">
        <f t="shared" ca="1" si="45"/>
        <v>0</v>
      </c>
      <c r="E217" s="96">
        <f t="shared" ca="1" si="45"/>
        <v>0</v>
      </c>
      <c r="F217" s="96">
        <f t="shared" ca="1" si="45"/>
        <v>0</v>
      </c>
      <c r="G217" s="96">
        <f t="shared" ca="1" si="45"/>
        <v>0</v>
      </c>
      <c r="H217" s="96">
        <f t="shared" ca="1" si="45"/>
        <v>0</v>
      </c>
      <c r="I217" s="96">
        <f t="shared" ca="1" si="45"/>
        <v>0</v>
      </c>
      <c r="J217" s="96">
        <f t="shared" ca="1" si="45"/>
        <v>0</v>
      </c>
      <c r="K217" s="96">
        <f t="shared" ca="1" si="45"/>
        <v>0</v>
      </c>
      <c r="L217" s="96">
        <f t="shared" ca="1" si="45"/>
        <v>0</v>
      </c>
      <c r="M217" s="96">
        <f t="shared" ca="1" si="45"/>
        <v>0</v>
      </c>
      <c r="N217" s="96">
        <f t="shared" ca="1" si="46"/>
        <v>0</v>
      </c>
      <c r="O217" s="96">
        <f t="shared" ca="1" si="46"/>
        <v>0</v>
      </c>
      <c r="P217" s="96">
        <f t="shared" ca="1" si="46"/>
        <v>0</v>
      </c>
      <c r="Q217" s="96">
        <f t="shared" ca="1" si="46"/>
        <v>0</v>
      </c>
      <c r="R217" s="96">
        <f t="shared" ca="1" si="46"/>
        <v>0</v>
      </c>
      <c r="S217" s="96">
        <f t="shared" ca="1" si="46"/>
        <v>0</v>
      </c>
      <c r="T217" s="96">
        <f t="shared" ca="1" si="46"/>
        <v>0</v>
      </c>
      <c r="U217" s="96">
        <f t="shared" ca="1" si="46"/>
        <v>0</v>
      </c>
      <c r="V217" s="96">
        <f t="shared" ca="1" si="46"/>
        <v>0</v>
      </c>
      <c r="W217" s="96">
        <f t="shared" ca="1" si="46"/>
        <v>0</v>
      </c>
      <c r="X217" s="96">
        <f t="shared" ca="1" si="47"/>
        <v>0</v>
      </c>
      <c r="Y217" s="96">
        <f t="shared" ca="1" si="47"/>
        <v>4.0069435287361017</v>
      </c>
      <c r="Z217" s="96">
        <f t="shared" ca="1" si="47"/>
        <v>2.6752498149532622</v>
      </c>
      <c r="AA217" s="96">
        <f t="shared" ca="1" si="47"/>
        <v>0</v>
      </c>
      <c r="AB217" s="96">
        <f t="shared" ca="1" si="47"/>
        <v>0</v>
      </c>
      <c r="AC217" s="96">
        <f t="shared" ca="1" si="47"/>
        <v>0</v>
      </c>
      <c r="AD217" s="96">
        <f t="shared" ca="1" si="47"/>
        <v>0</v>
      </c>
      <c r="AE217" s="96">
        <f t="shared" ca="1" si="47"/>
        <v>0</v>
      </c>
      <c r="AF217" s="96">
        <f t="shared" ca="1" si="47"/>
        <v>0</v>
      </c>
      <c r="AG217" s="96">
        <f t="shared" ca="1" si="47"/>
        <v>1.6775045852491122</v>
      </c>
      <c r="AH217" s="96">
        <f t="shared" ca="1" si="48"/>
        <v>0</v>
      </c>
      <c r="AI217" s="96">
        <f t="shared" ca="1" si="48"/>
        <v>0</v>
      </c>
      <c r="AJ217" s="96">
        <f t="shared" ca="1" si="48"/>
        <v>0.24333234284835342</v>
      </c>
      <c r="AK217" s="96">
        <f t="shared" ca="1" si="48"/>
        <v>2.7895376802874901</v>
      </c>
      <c r="AL217" s="96">
        <f t="shared" ca="1" si="48"/>
        <v>3.6140146873692891</v>
      </c>
      <c r="AM217" s="96">
        <f t="shared" ca="1" si="48"/>
        <v>2.8415901657931486</v>
      </c>
      <c r="AN217" s="96">
        <f t="shared" ca="1" si="48"/>
        <v>4.612694511139968</v>
      </c>
      <c r="AO217" s="96">
        <f t="shared" ca="1" si="48"/>
        <v>2.2489378175138901</v>
      </c>
      <c r="AP217" s="96">
        <f t="shared" ca="1" si="48"/>
        <v>0</v>
      </c>
      <c r="AQ217" s="96">
        <f t="shared" ca="1" si="48"/>
        <v>0</v>
      </c>
      <c r="AR217" s="96">
        <f t="shared" ca="1" si="49"/>
        <v>0</v>
      </c>
      <c r="AS217" s="96">
        <f t="shared" ca="1" si="49"/>
        <v>2.9278904644412935</v>
      </c>
      <c r="AT217" s="96">
        <f t="shared" ca="1" si="49"/>
        <v>-1.0873961744310201</v>
      </c>
      <c r="AU217" s="96">
        <f t="shared" ca="1" si="49"/>
        <v>0</v>
      </c>
      <c r="AV217" s="96">
        <f t="shared" ca="1" si="49"/>
        <v>0</v>
      </c>
      <c r="AW217" s="96">
        <f t="shared" ca="1" si="49"/>
        <v>0</v>
      </c>
      <c r="AX217" s="96">
        <f t="shared" ca="1" si="49"/>
        <v>0</v>
      </c>
      <c r="AY217" s="96">
        <f t="shared" ca="1" si="49"/>
        <v>5.4010516287526901E-3</v>
      </c>
      <c r="AZ217" s="96">
        <f t="shared" ca="1" si="49"/>
        <v>0</v>
      </c>
      <c r="BA217" s="96">
        <f t="shared" ca="1" si="49"/>
        <v>0.82921677729601728</v>
      </c>
      <c r="BB217" s="96">
        <f t="shared" ca="1" si="49"/>
        <v>0</v>
      </c>
      <c r="BC217" s="96">
        <f t="shared" ca="1" si="49"/>
        <v>0</v>
      </c>
      <c r="BD217" s="96">
        <f t="shared" ca="1" si="49"/>
        <v>0</v>
      </c>
      <c r="BE217" s="96">
        <f t="shared" ca="1" si="49"/>
        <v>0</v>
      </c>
      <c r="BF217" s="101">
        <f t="shared" ca="1" si="39"/>
        <v>27.384917252825659</v>
      </c>
    </row>
    <row r="218" spans="2:58">
      <c r="B218" s="139" t="str">
        <v>GEA FTTC Connections</v>
      </c>
      <c r="C218" s="62" t="s">
        <v>127</v>
      </c>
      <c r="D218" s="96">
        <f t="shared" ca="1" si="45"/>
        <v>0</v>
      </c>
      <c r="E218" s="96">
        <f t="shared" ca="1" si="45"/>
        <v>0</v>
      </c>
      <c r="F218" s="96">
        <f t="shared" ca="1" si="45"/>
        <v>0</v>
      </c>
      <c r="G218" s="96">
        <f t="shared" ca="1" si="45"/>
        <v>0</v>
      </c>
      <c r="H218" s="96">
        <f t="shared" ca="1" si="45"/>
        <v>0</v>
      </c>
      <c r="I218" s="96">
        <f t="shared" ca="1" si="45"/>
        <v>0</v>
      </c>
      <c r="J218" s="96">
        <f t="shared" ca="1" si="45"/>
        <v>0</v>
      </c>
      <c r="K218" s="96">
        <f t="shared" ca="1" si="45"/>
        <v>0</v>
      </c>
      <c r="L218" s="96">
        <f t="shared" ca="1" si="45"/>
        <v>1.673419940648885</v>
      </c>
      <c r="M218" s="96">
        <f t="shared" ca="1" si="45"/>
        <v>0</v>
      </c>
      <c r="N218" s="96">
        <f t="shared" ca="1" si="46"/>
        <v>0</v>
      </c>
      <c r="O218" s="96">
        <f t="shared" ca="1" si="46"/>
        <v>0</v>
      </c>
      <c r="P218" s="96">
        <f t="shared" ca="1" si="46"/>
        <v>0</v>
      </c>
      <c r="Q218" s="96">
        <f t="shared" ca="1" si="46"/>
        <v>0</v>
      </c>
      <c r="R218" s="96">
        <f t="shared" ca="1" si="46"/>
        <v>0</v>
      </c>
      <c r="S218" s="96">
        <f t="shared" ca="1" si="46"/>
        <v>0</v>
      </c>
      <c r="T218" s="96">
        <f t="shared" ca="1" si="46"/>
        <v>0</v>
      </c>
      <c r="U218" s="96">
        <f t="shared" ca="1" si="46"/>
        <v>0</v>
      </c>
      <c r="V218" s="96">
        <f t="shared" ca="1" si="46"/>
        <v>0</v>
      </c>
      <c r="W218" s="96">
        <f t="shared" ca="1" si="46"/>
        <v>0</v>
      </c>
      <c r="X218" s="96">
        <f t="shared" ca="1" si="47"/>
        <v>0</v>
      </c>
      <c r="Y218" s="96">
        <f t="shared" ca="1" si="47"/>
        <v>0</v>
      </c>
      <c r="Z218" s="96">
        <f t="shared" ca="1" si="47"/>
        <v>2.6752498149532622</v>
      </c>
      <c r="AA218" s="96">
        <f t="shared" ca="1" si="47"/>
        <v>0</v>
      </c>
      <c r="AB218" s="96">
        <f t="shared" ca="1" si="47"/>
        <v>0</v>
      </c>
      <c r="AC218" s="96">
        <f t="shared" ca="1" si="47"/>
        <v>0</v>
      </c>
      <c r="AD218" s="96">
        <f t="shared" ca="1" si="47"/>
        <v>3.5943402315351047</v>
      </c>
      <c r="AE218" s="96">
        <f t="shared" ca="1" si="47"/>
        <v>0</v>
      </c>
      <c r="AF218" s="96">
        <f t="shared" ca="1" si="47"/>
        <v>0</v>
      </c>
      <c r="AG218" s="96">
        <f t="shared" ca="1" si="47"/>
        <v>0</v>
      </c>
      <c r="AH218" s="96">
        <f t="shared" ca="1" si="48"/>
        <v>0</v>
      </c>
      <c r="AI218" s="96">
        <f t="shared" ca="1" si="48"/>
        <v>0</v>
      </c>
      <c r="AJ218" s="96">
        <f t="shared" ca="1" si="48"/>
        <v>0</v>
      </c>
      <c r="AK218" s="96">
        <f t="shared" ca="1" si="48"/>
        <v>0</v>
      </c>
      <c r="AL218" s="96">
        <f t="shared" ca="1" si="48"/>
        <v>0</v>
      </c>
      <c r="AM218" s="96">
        <f t="shared" ca="1" si="48"/>
        <v>0</v>
      </c>
      <c r="AN218" s="96">
        <f t="shared" ca="1" si="48"/>
        <v>0</v>
      </c>
      <c r="AO218" s="96">
        <f t="shared" ca="1" si="48"/>
        <v>0</v>
      </c>
      <c r="AP218" s="96">
        <f t="shared" ca="1" si="48"/>
        <v>0</v>
      </c>
      <c r="AQ218" s="96">
        <f t="shared" ca="1" si="48"/>
        <v>0</v>
      </c>
      <c r="AR218" s="96">
        <f t="shared" ca="1" si="49"/>
        <v>5.7343715365594559</v>
      </c>
      <c r="AS218" s="96">
        <f t="shared" ca="1" si="49"/>
        <v>2.9278904644412935</v>
      </c>
      <c r="AT218" s="96">
        <f t="shared" ca="1" si="49"/>
        <v>-1.0873961744310201</v>
      </c>
      <c r="AU218" s="96">
        <f t="shared" ca="1" si="49"/>
        <v>0</v>
      </c>
      <c r="AV218" s="96">
        <f t="shared" ca="1" si="49"/>
        <v>0</v>
      </c>
      <c r="AW218" s="96">
        <f t="shared" ca="1" si="49"/>
        <v>0</v>
      </c>
      <c r="AX218" s="96">
        <f t="shared" ca="1" si="49"/>
        <v>0</v>
      </c>
      <c r="AY218" s="96">
        <f t="shared" ca="1" si="49"/>
        <v>3.3998993570254462E-3</v>
      </c>
      <c r="AZ218" s="96">
        <f t="shared" ca="1" si="49"/>
        <v>0</v>
      </c>
      <c r="BA218" s="96">
        <f t="shared" ca="1" si="49"/>
        <v>0.50674358612534387</v>
      </c>
      <c r="BB218" s="96">
        <f t="shared" ca="1" si="49"/>
        <v>0</v>
      </c>
      <c r="BC218" s="96">
        <f t="shared" ca="1" si="49"/>
        <v>0</v>
      </c>
      <c r="BD218" s="96">
        <f t="shared" ca="1" si="49"/>
        <v>0</v>
      </c>
      <c r="BE218" s="96">
        <f t="shared" ca="1" si="49"/>
        <v>0</v>
      </c>
      <c r="BF218" s="101">
        <f t="shared" ca="1" si="39"/>
        <v>16.028019299189349</v>
      </c>
    </row>
    <row r="219" spans="2:58">
      <c r="B219" s="139" t="str">
        <v>GEA CP to CP Migration</v>
      </c>
      <c r="C219" s="62" t="s">
        <v>127</v>
      </c>
      <c r="D219" s="96">
        <f t="shared" ca="1" si="45"/>
        <v>0</v>
      </c>
      <c r="E219" s="96">
        <f t="shared" ca="1" si="45"/>
        <v>0</v>
      </c>
      <c r="F219" s="96">
        <f t="shared" ca="1" si="45"/>
        <v>0</v>
      </c>
      <c r="G219" s="96">
        <f t="shared" ca="1" si="45"/>
        <v>0</v>
      </c>
      <c r="H219" s="96">
        <f t="shared" ca="1" si="45"/>
        <v>0</v>
      </c>
      <c r="I219" s="96">
        <f t="shared" ca="1" si="45"/>
        <v>0</v>
      </c>
      <c r="J219" s="96">
        <f t="shared" ca="1" si="45"/>
        <v>0</v>
      </c>
      <c r="K219" s="96">
        <f t="shared" ca="1" si="45"/>
        <v>0</v>
      </c>
      <c r="L219" s="96">
        <f t="shared" ca="1" si="45"/>
        <v>1.673419940648885</v>
      </c>
      <c r="M219" s="96">
        <f t="shared" ca="1" si="45"/>
        <v>0</v>
      </c>
      <c r="N219" s="96">
        <f t="shared" ca="1" si="46"/>
        <v>0</v>
      </c>
      <c r="O219" s="96">
        <f t="shared" ca="1" si="46"/>
        <v>0</v>
      </c>
      <c r="P219" s="96">
        <f t="shared" ca="1" si="46"/>
        <v>0</v>
      </c>
      <c r="Q219" s="96">
        <f t="shared" ca="1" si="46"/>
        <v>0</v>
      </c>
      <c r="R219" s="96">
        <f t="shared" ca="1" si="46"/>
        <v>0</v>
      </c>
      <c r="S219" s="96">
        <f t="shared" ca="1" si="46"/>
        <v>0</v>
      </c>
      <c r="T219" s="96">
        <f t="shared" ca="1" si="46"/>
        <v>0</v>
      </c>
      <c r="U219" s="96">
        <f t="shared" ca="1" si="46"/>
        <v>0</v>
      </c>
      <c r="V219" s="96">
        <f t="shared" ca="1" si="46"/>
        <v>0</v>
      </c>
      <c r="W219" s="96">
        <f t="shared" ca="1" si="46"/>
        <v>0</v>
      </c>
      <c r="X219" s="96">
        <f t="shared" ca="1" si="47"/>
        <v>0</v>
      </c>
      <c r="Y219" s="96">
        <f t="shared" ca="1" si="47"/>
        <v>0</v>
      </c>
      <c r="Z219" s="96">
        <f t="shared" ca="1" si="47"/>
        <v>2.6752498149532622</v>
      </c>
      <c r="AA219" s="96">
        <f t="shared" ca="1" si="47"/>
        <v>0</v>
      </c>
      <c r="AB219" s="96">
        <f t="shared" ca="1" si="47"/>
        <v>0</v>
      </c>
      <c r="AC219" s="96">
        <f t="shared" ca="1" si="47"/>
        <v>0</v>
      </c>
      <c r="AD219" s="96">
        <f t="shared" ca="1" si="47"/>
        <v>3.5943402315351047</v>
      </c>
      <c r="AE219" s="96">
        <f t="shared" ca="1" si="47"/>
        <v>0</v>
      </c>
      <c r="AF219" s="96">
        <f t="shared" ca="1" si="47"/>
        <v>0</v>
      </c>
      <c r="AG219" s="96">
        <f t="shared" ca="1" si="47"/>
        <v>0</v>
      </c>
      <c r="AH219" s="96">
        <f t="shared" ca="1" si="48"/>
        <v>0</v>
      </c>
      <c r="AI219" s="96">
        <f t="shared" ca="1" si="48"/>
        <v>0</v>
      </c>
      <c r="AJ219" s="96">
        <f t="shared" ca="1" si="48"/>
        <v>0</v>
      </c>
      <c r="AK219" s="96">
        <f t="shared" ca="1" si="48"/>
        <v>0</v>
      </c>
      <c r="AL219" s="96">
        <f t="shared" ca="1" si="48"/>
        <v>0</v>
      </c>
      <c r="AM219" s="96">
        <f t="shared" ca="1" si="48"/>
        <v>0</v>
      </c>
      <c r="AN219" s="96">
        <f t="shared" ca="1" si="48"/>
        <v>0</v>
      </c>
      <c r="AO219" s="96">
        <f t="shared" ca="1" si="48"/>
        <v>0</v>
      </c>
      <c r="AP219" s="96">
        <f t="shared" ca="1" si="48"/>
        <v>0</v>
      </c>
      <c r="AQ219" s="96">
        <f t="shared" ca="1" si="48"/>
        <v>0</v>
      </c>
      <c r="AR219" s="96">
        <f t="shared" ca="1" si="49"/>
        <v>0</v>
      </c>
      <c r="AS219" s="96">
        <f t="shared" ca="1" si="49"/>
        <v>0</v>
      </c>
      <c r="AT219" s="96">
        <f t="shared" ca="1" si="49"/>
        <v>0</v>
      </c>
      <c r="AU219" s="96">
        <f t="shared" ca="1" si="49"/>
        <v>0</v>
      </c>
      <c r="AV219" s="96">
        <f t="shared" ca="1" si="49"/>
        <v>0</v>
      </c>
      <c r="AW219" s="96">
        <f t="shared" ca="1" si="49"/>
        <v>0</v>
      </c>
      <c r="AX219" s="96">
        <f t="shared" ca="1" si="49"/>
        <v>0</v>
      </c>
      <c r="AY219" s="96">
        <f t="shared" ca="1" si="49"/>
        <v>6.2929316720982515E-4</v>
      </c>
      <c r="AZ219" s="96">
        <f t="shared" ca="1" si="49"/>
        <v>0</v>
      </c>
      <c r="BA219" s="96">
        <f t="shared" ca="1" si="49"/>
        <v>9.2135197477335243E-2</v>
      </c>
      <c r="BB219" s="96">
        <f t="shared" ca="1" si="49"/>
        <v>0</v>
      </c>
      <c r="BC219" s="96">
        <f t="shared" ca="1" si="49"/>
        <v>0</v>
      </c>
      <c r="BD219" s="96">
        <f t="shared" ca="1" si="49"/>
        <v>0</v>
      </c>
      <c r="BE219" s="96">
        <f t="shared" ca="1" si="49"/>
        <v>0</v>
      </c>
      <c r="BF219" s="101">
        <f t="shared" ca="1" si="39"/>
        <v>8.0357744777817963</v>
      </c>
    </row>
    <row r="220" spans="2:58">
      <c r="B220" s="139" t="str">
        <v>GEA Other</v>
      </c>
      <c r="C220" s="62" t="s">
        <v>127</v>
      </c>
      <c r="D220" s="96">
        <f t="shared" ca="1" si="45"/>
        <v>0</v>
      </c>
      <c r="E220" s="96">
        <f t="shared" ca="1" si="45"/>
        <v>0</v>
      </c>
      <c r="F220" s="96">
        <f t="shared" ca="1" si="45"/>
        <v>0</v>
      </c>
      <c r="G220" s="96">
        <f t="shared" ca="1" si="45"/>
        <v>0</v>
      </c>
      <c r="H220" s="96">
        <f t="shared" ca="1" si="45"/>
        <v>0</v>
      </c>
      <c r="I220" s="96">
        <f t="shared" ca="1" si="45"/>
        <v>0</v>
      </c>
      <c r="J220" s="96">
        <f t="shared" ca="1" si="45"/>
        <v>0</v>
      </c>
      <c r="K220" s="96">
        <f t="shared" ca="1" si="45"/>
        <v>0</v>
      </c>
      <c r="L220" s="96">
        <f t="shared" ca="1" si="45"/>
        <v>0</v>
      </c>
      <c r="M220" s="96">
        <f t="shared" ca="1" si="45"/>
        <v>0</v>
      </c>
      <c r="N220" s="96">
        <f t="shared" ca="1" si="46"/>
        <v>0</v>
      </c>
      <c r="O220" s="96">
        <f t="shared" ca="1" si="46"/>
        <v>0</v>
      </c>
      <c r="P220" s="96">
        <f t="shared" ca="1" si="46"/>
        <v>0</v>
      </c>
      <c r="Q220" s="96">
        <f t="shared" ca="1" si="46"/>
        <v>0</v>
      </c>
      <c r="R220" s="96">
        <f t="shared" ca="1" si="46"/>
        <v>0</v>
      </c>
      <c r="S220" s="96">
        <f t="shared" ca="1" si="46"/>
        <v>0</v>
      </c>
      <c r="T220" s="96">
        <f t="shared" ca="1" si="46"/>
        <v>0</v>
      </c>
      <c r="U220" s="96">
        <f t="shared" ca="1" si="46"/>
        <v>0</v>
      </c>
      <c r="V220" s="96">
        <f t="shared" ca="1" si="46"/>
        <v>0</v>
      </c>
      <c r="W220" s="96">
        <f t="shared" ca="1" si="46"/>
        <v>0</v>
      </c>
      <c r="X220" s="96">
        <f t="shared" ca="1" si="47"/>
        <v>0</v>
      </c>
      <c r="Y220" s="96">
        <f t="shared" ca="1" si="47"/>
        <v>0</v>
      </c>
      <c r="Z220" s="96">
        <f t="shared" ca="1" si="47"/>
        <v>0</v>
      </c>
      <c r="AA220" s="96">
        <f t="shared" ca="1" si="47"/>
        <v>0</v>
      </c>
      <c r="AB220" s="96">
        <f t="shared" ca="1" si="47"/>
        <v>0</v>
      </c>
      <c r="AC220" s="96">
        <f t="shared" ca="1" si="47"/>
        <v>0</v>
      </c>
      <c r="AD220" s="96">
        <f t="shared" ca="1" si="47"/>
        <v>6.7933030376013477</v>
      </c>
      <c r="AE220" s="96">
        <f t="shared" ca="1" si="47"/>
        <v>0</v>
      </c>
      <c r="AF220" s="96">
        <f t="shared" ca="1" si="47"/>
        <v>0</v>
      </c>
      <c r="AG220" s="96">
        <f t="shared" ca="1" si="47"/>
        <v>3.170483666120822</v>
      </c>
      <c r="AH220" s="96">
        <f t="shared" ca="1" si="48"/>
        <v>0</v>
      </c>
      <c r="AI220" s="96">
        <f t="shared" ca="1" si="48"/>
        <v>0</v>
      </c>
      <c r="AJ220" s="96">
        <f t="shared" ca="1" si="48"/>
        <v>0</v>
      </c>
      <c r="AK220" s="96">
        <f t="shared" ca="1" si="48"/>
        <v>0</v>
      </c>
      <c r="AL220" s="96">
        <f t="shared" ca="1" si="48"/>
        <v>0</v>
      </c>
      <c r="AM220" s="96">
        <f t="shared" ca="1" si="48"/>
        <v>0</v>
      </c>
      <c r="AN220" s="96">
        <f t="shared" ca="1" si="48"/>
        <v>0</v>
      </c>
      <c r="AO220" s="96">
        <f t="shared" ca="1" si="48"/>
        <v>0</v>
      </c>
      <c r="AP220" s="96">
        <f t="shared" ca="1" si="48"/>
        <v>0</v>
      </c>
      <c r="AQ220" s="96">
        <f t="shared" ca="1" si="48"/>
        <v>0</v>
      </c>
      <c r="AR220" s="96">
        <f t="shared" ca="1" si="49"/>
        <v>0</v>
      </c>
      <c r="AS220" s="96">
        <f t="shared" ca="1" si="49"/>
        <v>0</v>
      </c>
      <c r="AT220" s="96">
        <f t="shared" ca="1" si="49"/>
        <v>0</v>
      </c>
      <c r="AU220" s="96">
        <f t="shared" ca="1" si="49"/>
        <v>0</v>
      </c>
      <c r="AV220" s="96">
        <f t="shared" ca="1" si="49"/>
        <v>0</v>
      </c>
      <c r="AW220" s="96">
        <f t="shared" ca="1" si="49"/>
        <v>0</v>
      </c>
      <c r="AX220" s="96">
        <f t="shared" ca="1" si="49"/>
        <v>0</v>
      </c>
      <c r="AY220" s="96">
        <f t="shared" ca="1" si="49"/>
        <v>1.216252066807353E-3</v>
      </c>
      <c r="AZ220" s="96">
        <f t="shared" ca="1" si="49"/>
        <v>0</v>
      </c>
      <c r="BA220" s="96">
        <f t="shared" ca="1" si="49"/>
        <v>0.41460838864800864</v>
      </c>
      <c r="BB220" s="96">
        <f t="shared" ca="1" si="49"/>
        <v>0</v>
      </c>
      <c r="BC220" s="96">
        <f t="shared" ca="1" si="49"/>
        <v>0</v>
      </c>
      <c r="BD220" s="96">
        <f t="shared" ca="1" si="49"/>
        <v>0</v>
      </c>
      <c r="BE220" s="96">
        <f t="shared" ca="1" si="49"/>
        <v>0</v>
      </c>
      <c r="BF220" s="101">
        <f t="shared" ca="1" si="39"/>
        <v>10.379611344436986</v>
      </c>
    </row>
    <row r="221" spans="2:58">
      <c r="B221" s="139" t="str">
        <v/>
      </c>
      <c r="C221" s="62" t="s">
        <v>127</v>
      </c>
      <c r="D221" s="96">
        <f t="shared" ca="1" si="45"/>
        <v>0</v>
      </c>
      <c r="E221" s="96">
        <f t="shared" ca="1" si="45"/>
        <v>0</v>
      </c>
      <c r="F221" s="96">
        <f t="shared" ca="1" si="45"/>
        <v>0</v>
      </c>
      <c r="G221" s="96">
        <f t="shared" ca="1" si="45"/>
        <v>0</v>
      </c>
      <c r="H221" s="96">
        <f t="shared" ca="1" si="45"/>
        <v>0</v>
      </c>
      <c r="I221" s="96">
        <f t="shared" ca="1" si="45"/>
        <v>0</v>
      </c>
      <c r="J221" s="96">
        <f t="shared" ca="1" si="45"/>
        <v>0</v>
      </c>
      <c r="K221" s="96">
        <f t="shared" ca="1" si="45"/>
        <v>0</v>
      </c>
      <c r="L221" s="96">
        <f t="shared" ca="1" si="45"/>
        <v>0</v>
      </c>
      <c r="M221" s="96">
        <f t="shared" ca="1" si="45"/>
        <v>0</v>
      </c>
      <c r="N221" s="96">
        <f t="shared" ca="1" si="46"/>
        <v>0</v>
      </c>
      <c r="O221" s="96">
        <f t="shared" ca="1" si="46"/>
        <v>0</v>
      </c>
      <c r="P221" s="96">
        <f t="shared" ca="1" si="46"/>
        <v>0</v>
      </c>
      <c r="Q221" s="96">
        <f t="shared" ca="1" si="46"/>
        <v>0</v>
      </c>
      <c r="R221" s="96">
        <f t="shared" ca="1" si="46"/>
        <v>0</v>
      </c>
      <c r="S221" s="96">
        <f t="shared" ca="1" si="46"/>
        <v>0</v>
      </c>
      <c r="T221" s="96">
        <f t="shared" ca="1" si="46"/>
        <v>0</v>
      </c>
      <c r="U221" s="96">
        <f t="shared" ca="1" si="46"/>
        <v>0</v>
      </c>
      <c r="V221" s="96">
        <f t="shared" ca="1" si="46"/>
        <v>0</v>
      </c>
      <c r="W221" s="96">
        <f t="shared" ca="1" si="46"/>
        <v>0</v>
      </c>
      <c r="X221" s="96">
        <f t="shared" ca="1" si="47"/>
        <v>0</v>
      </c>
      <c r="Y221" s="96">
        <f t="shared" ca="1" si="47"/>
        <v>0</v>
      </c>
      <c r="Z221" s="96">
        <f t="shared" ca="1" si="47"/>
        <v>0</v>
      </c>
      <c r="AA221" s="96">
        <f t="shared" ca="1" si="47"/>
        <v>0</v>
      </c>
      <c r="AB221" s="96">
        <f t="shared" ca="1" si="47"/>
        <v>0</v>
      </c>
      <c r="AC221" s="96">
        <f t="shared" ca="1" si="47"/>
        <v>0</v>
      </c>
      <c r="AD221" s="96">
        <f t="shared" ca="1" si="47"/>
        <v>0</v>
      </c>
      <c r="AE221" s="96">
        <f t="shared" ca="1" si="47"/>
        <v>0</v>
      </c>
      <c r="AF221" s="96">
        <f t="shared" ca="1" si="47"/>
        <v>0</v>
      </c>
      <c r="AG221" s="96">
        <f t="shared" ca="1" si="47"/>
        <v>0</v>
      </c>
      <c r="AH221" s="96">
        <f t="shared" ca="1" si="48"/>
        <v>0</v>
      </c>
      <c r="AI221" s="96">
        <f t="shared" ca="1" si="48"/>
        <v>0</v>
      </c>
      <c r="AJ221" s="96">
        <f t="shared" ca="1" si="48"/>
        <v>0</v>
      </c>
      <c r="AK221" s="96">
        <f t="shared" ca="1" si="48"/>
        <v>0</v>
      </c>
      <c r="AL221" s="96">
        <f t="shared" ca="1" si="48"/>
        <v>0</v>
      </c>
      <c r="AM221" s="96">
        <f t="shared" ca="1" si="48"/>
        <v>0</v>
      </c>
      <c r="AN221" s="96">
        <f t="shared" ca="1" si="48"/>
        <v>0</v>
      </c>
      <c r="AO221" s="96">
        <f t="shared" ca="1" si="48"/>
        <v>0</v>
      </c>
      <c r="AP221" s="96">
        <f t="shared" ca="1" si="48"/>
        <v>0</v>
      </c>
      <c r="AQ221" s="96">
        <f t="shared" ca="1" si="48"/>
        <v>0</v>
      </c>
      <c r="AR221" s="96">
        <f t="shared" ca="1" si="49"/>
        <v>0</v>
      </c>
      <c r="AS221" s="96">
        <f t="shared" ca="1" si="49"/>
        <v>0</v>
      </c>
      <c r="AT221" s="96">
        <f t="shared" ca="1" si="49"/>
        <v>0</v>
      </c>
      <c r="AU221" s="96">
        <f t="shared" ca="1" si="49"/>
        <v>0</v>
      </c>
      <c r="AV221" s="96">
        <f t="shared" ca="1" si="49"/>
        <v>0</v>
      </c>
      <c r="AW221" s="96">
        <f t="shared" ca="1" si="49"/>
        <v>0</v>
      </c>
      <c r="AX221" s="96">
        <f t="shared" ca="1" si="49"/>
        <v>0</v>
      </c>
      <c r="AY221" s="96">
        <f t="shared" ca="1" si="49"/>
        <v>0</v>
      </c>
      <c r="AZ221" s="96">
        <f t="shared" ca="1" si="49"/>
        <v>0</v>
      </c>
      <c r="BA221" s="96">
        <f t="shared" ca="1" si="49"/>
        <v>0</v>
      </c>
      <c r="BB221" s="96">
        <f t="shared" ca="1" si="49"/>
        <v>0</v>
      </c>
      <c r="BC221" s="96">
        <f t="shared" ca="1" si="49"/>
        <v>0</v>
      </c>
      <c r="BD221" s="96">
        <f t="shared" ca="1" si="49"/>
        <v>0</v>
      </c>
      <c r="BE221" s="96">
        <f t="shared" ca="1" si="49"/>
        <v>0</v>
      </c>
      <c r="BF221" s="101">
        <f t="shared" ca="1" si="39"/>
        <v>0</v>
      </c>
    </row>
    <row r="222" spans="2:58">
      <c r="B222" s="139" t="str">
        <v/>
      </c>
      <c r="C222" s="62" t="s">
        <v>127</v>
      </c>
      <c r="D222" s="96">
        <f t="shared" ca="1" si="45"/>
        <v>0</v>
      </c>
      <c r="E222" s="96">
        <f t="shared" ca="1" si="45"/>
        <v>0</v>
      </c>
      <c r="F222" s="96">
        <f t="shared" ca="1" si="45"/>
        <v>0</v>
      </c>
      <c r="G222" s="96">
        <f t="shared" ca="1" si="45"/>
        <v>0</v>
      </c>
      <c r="H222" s="96">
        <f t="shared" ca="1" si="45"/>
        <v>0</v>
      </c>
      <c r="I222" s="96">
        <f t="shared" ca="1" si="45"/>
        <v>0</v>
      </c>
      <c r="J222" s="96">
        <f t="shared" ca="1" si="45"/>
        <v>0</v>
      </c>
      <c r="K222" s="96">
        <f t="shared" ca="1" si="45"/>
        <v>0</v>
      </c>
      <c r="L222" s="96">
        <f t="shared" ca="1" si="45"/>
        <v>0</v>
      </c>
      <c r="M222" s="96">
        <f t="shared" ca="1" si="45"/>
        <v>0</v>
      </c>
      <c r="N222" s="96">
        <f t="shared" ca="1" si="46"/>
        <v>0</v>
      </c>
      <c r="O222" s="96">
        <f t="shared" ca="1" si="46"/>
        <v>0</v>
      </c>
      <c r="P222" s="96">
        <f t="shared" ca="1" si="46"/>
        <v>0</v>
      </c>
      <c r="Q222" s="96">
        <f t="shared" ca="1" si="46"/>
        <v>0</v>
      </c>
      <c r="R222" s="96">
        <f t="shared" ca="1" si="46"/>
        <v>0</v>
      </c>
      <c r="S222" s="96">
        <f t="shared" ca="1" si="46"/>
        <v>0</v>
      </c>
      <c r="T222" s="96">
        <f t="shared" ca="1" si="46"/>
        <v>0</v>
      </c>
      <c r="U222" s="96">
        <f t="shared" ca="1" si="46"/>
        <v>0</v>
      </c>
      <c r="V222" s="96">
        <f t="shared" ca="1" si="46"/>
        <v>0</v>
      </c>
      <c r="W222" s="96">
        <f t="shared" ca="1" si="46"/>
        <v>0</v>
      </c>
      <c r="X222" s="96">
        <f t="shared" ca="1" si="47"/>
        <v>0</v>
      </c>
      <c r="Y222" s="96">
        <f t="shared" ca="1" si="47"/>
        <v>0</v>
      </c>
      <c r="Z222" s="96">
        <f t="shared" ca="1" si="47"/>
        <v>0</v>
      </c>
      <c r="AA222" s="96">
        <f t="shared" ca="1" si="47"/>
        <v>0</v>
      </c>
      <c r="AB222" s="96">
        <f t="shared" ca="1" si="47"/>
        <v>0</v>
      </c>
      <c r="AC222" s="96">
        <f t="shared" ca="1" si="47"/>
        <v>0</v>
      </c>
      <c r="AD222" s="96">
        <f t="shared" ca="1" si="47"/>
        <v>0</v>
      </c>
      <c r="AE222" s="96">
        <f t="shared" ca="1" si="47"/>
        <v>0</v>
      </c>
      <c r="AF222" s="96">
        <f t="shared" ca="1" si="47"/>
        <v>0</v>
      </c>
      <c r="AG222" s="96">
        <f t="shared" ca="1" si="47"/>
        <v>0</v>
      </c>
      <c r="AH222" s="96">
        <f t="shared" ca="1" si="48"/>
        <v>0</v>
      </c>
      <c r="AI222" s="96">
        <f t="shared" ca="1" si="48"/>
        <v>0</v>
      </c>
      <c r="AJ222" s="96">
        <f t="shared" ca="1" si="48"/>
        <v>0</v>
      </c>
      <c r="AK222" s="96">
        <f t="shared" ca="1" si="48"/>
        <v>0</v>
      </c>
      <c r="AL222" s="96">
        <f t="shared" ca="1" si="48"/>
        <v>0</v>
      </c>
      <c r="AM222" s="96">
        <f t="shared" ca="1" si="48"/>
        <v>0</v>
      </c>
      <c r="AN222" s="96">
        <f t="shared" ca="1" si="48"/>
        <v>0</v>
      </c>
      <c r="AO222" s="96">
        <f t="shared" ca="1" si="48"/>
        <v>0</v>
      </c>
      <c r="AP222" s="96">
        <f t="shared" ca="1" si="48"/>
        <v>0</v>
      </c>
      <c r="AQ222" s="96">
        <f t="shared" ca="1" si="48"/>
        <v>0</v>
      </c>
      <c r="AR222" s="96">
        <f t="shared" ca="1" si="49"/>
        <v>0</v>
      </c>
      <c r="AS222" s="96">
        <f t="shared" ca="1" si="49"/>
        <v>0</v>
      </c>
      <c r="AT222" s="96">
        <f t="shared" ca="1" si="49"/>
        <v>0</v>
      </c>
      <c r="AU222" s="96">
        <f t="shared" ca="1" si="49"/>
        <v>0</v>
      </c>
      <c r="AV222" s="96">
        <f t="shared" ca="1" si="49"/>
        <v>0</v>
      </c>
      <c r="AW222" s="96">
        <f t="shared" ca="1" si="49"/>
        <v>0</v>
      </c>
      <c r="AX222" s="96">
        <f t="shared" ca="1" si="49"/>
        <v>0</v>
      </c>
      <c r="AY222" s="96">
        <f t="shared" ca="1" si="49"/>
        <v>0</v>
      </c>
      <c r="AZ222" s="96">
        <f t="shared" ca="1" si="49"/>
        <v>0</v>
      </c>
      <c r="BA222" s="96">
        <f t="shared" ca="1" si="49"/>
        <v>0</v>
      </c>
      <c r="BB222" s="96">
        <f t="shared" ca="1" si="49"/>
        <v>0</v>
      </c>
      <c r="BC222" s="96">
        <f t="shared" ca="1" si="49"/>
        <v>0</v>
      </c>
      <c r="BD222" s="96">
        <f t="shared" ca="1" si="49"/>
        <v>0</v>
      </c>
      <c r="BE222" s="96">
        <f t="shared" ca="1" si="49"/>
        <v>0</v>
      </c>
      <c r="BF222" s="101">
        <f t="shared" ca="1" si="39"/>
        <v>0</v>
      </c>
    </row>
    <row r="223" spans="2:58">
      <c r="B223" s="139" t="str">
        <v/>
      </c>
      <c r="C223" s="62" t="s">
        <v>127</v>
      </c>
      <c r="D223" s="96">
        <f t="shared" ca="1" si="45"/>
        <v>0</v>
      </c>
      <c r="E223" s="96">
        <f t="shared" ca="1" si="45"/>
        <v>0</v>
      </c>
      <c r="F223" s="96">
        <f t="shared" ca="1" si="45"/>
        <v>0</v>
      </c>
      <c r="G223" s="96">
        <f t="shared" ca="1" si="45"/>
        <v>0</v>
      </c>
      <c r="H223" s="96">
        <f t="shared" ca="1" si="45"/>
        <v>0</v>
      </c>
      <c r="I223" s="96">
        <f t="shared" ca="1" si="45"/>
        <v>0</v>
      </c>
      <c r="J223" s="96">
        <f t="shared" ca="1" si="45"/>
        <v>0</v>
      </c>
      <c r="K223" s="96">
        <f t="shared" ca="1" si="45"/>
        <v>0</v>
      </c>
      <c r="L223" s="96">
        <f t="shared" ca="1" si="45"/>
        <v>0</v>
      </c>
      <c r="M223" s="96">
        <f t="shared" ca="1" si="45"/>
        <v>0</v>
      </c>
      <c r="N223" s="96">
        <f t="shared" ca="1" si="46"/>
        <v>0</v>
      </c>
      <c r="O223" s="96">
        <f t="shared" ca="1" si="46"/>
        <v>0</v>
      </c>
      <c r="P223" s="96">
        <f t="shared" ca="1" si="46"/>
        <v>0</v>
      </c>
      <c r="Q223" s="96">
        <f t="shared" ca="1" si="46"/>
        <v>0</v>
      </c>
      <c r="R223" s="96">
        <f t="shared" ca="1" si="46"/>
        <v>0</v>
      </c>
      <c r="S223" s="96">
        <f t="shared" ca="1" si="46"/>
        <v>0</v>
      </c>
      <c r="T223" s="96">
        <f t="shared" ca="1" si="46"/>
        <v>0</v>
      </c>
      <c r="U223" s="96">
        <f t="shared" ca="1" si="46"/>
        <v>0</v>
      </c>
      <c r="V223" s="96">
        <f t="shared" ca="1" si="46"/>
        <v>0</v>
      </c>
      <c r="W223" s="96">
        <f t="shared" ca="1" si="46"/>
        <v>0</v>
      </c>
      <c r="X223" s="96">
        <f t="shared" ca="1" si="47"/>
        <v>0</v>
      </c>
      <c r="Y223" s="96">
        <f t="shared" ca="1" si="47"/>
        <v>0</v>
      </c>
      <c r="Z223" s="96">
        <f t="shared" ca="1" si="47"/>
        <v>0</v>
      </c>
      <c r="AA223" s="96">
        <f t="shared" ca="1" si="47"/>
        <v>0</v>
      </c>
      <c r="AB223" s="96">
        <f t="shared" ca="1" si="47"/>
        <v>0</v>
      </c>
      <c r="AC223" s="96">
        <f t="shared" ca="1" si="47"/>
        <v>0</v>
      </c>
      <c r="AD223" s="96">
        <f t="shared" ca="1" si="47"/>
        <v>0</v>
      </c>
      <c r="AE223" s="96">
        <f t="shared" ca="1" si="47"/>
        <v>0</v>
      </c>
      <c r="AF223" s="96">
        <f t="shared" ca="1" si="47"/>
        <v>0</v>
      </c>
      <c r="AG223" s="96">
        <f t="shared" ca="1" si="47"/>
        <v>0</v>
      </c>
      <c r="AH223" s="96">
        <f t="shared" ca="1" si="48"/>
        <v>0</v>
      </c>
      <c r="AI223" s="96">
        <f t="shared" ca="1" si="48"/>
        <v>0</v>
      </c>
      <c r="AJ223" s="96">
        <f t="shared" ca="1" si="48"/>
        <v>0</v>
      </c>
      <c r="AK223" s="96">
        <f t="shared" ca="1" si="48"/>
        <v>0</v>
      </c>
      <c r="AL223" s="96">
        <f t="shared" ca="1" si="48"/>
        <v>0</v>
      </c>
      <c r="AM223" s="96">
        <f t="shared" ca="1" si="48"/>
        <v>0</v>
      </c>
      <c r="AN223" s="96">
        <f t="shared" ca="1" si="48"/>
        <v>0</v>
      </c>
      <c r="AO223" s="96">
        <f t="shared" ca="1" si="48"/>
        <v>0</v>
      </c>
      <c r="AP223" s="96">
        <f t="shared" ca="1" si="48"/>
        <v>0</v>
      </c>
      <c r="AQ223" s="96">
        <f t="shared" ca="1" si="48"/>
        <v>0</v>
      </c>
      <c r="AR223" s="96">
        <f t="shared" ca="1" si="49"/>
        <v>0</v>
      </c>
      <c r="AS223" s="96">
        <f t="shared" ca="1" si="49"/>
        <v>0</v>
      </c>
      <c r="AT223" s="96">
        <f t="shared" ca="1" si="49"/>
        <v>0</v>
      </c>
      <c r="AU223" s="96">
        <f t="shared" ca="1" si="49"/>
        <v>0</v>
      </c>
      <c r="AV223" s="96">
        <f t="shared" ca="1" si="49"/>
        <v>0</v>
      </c>
      <c r="AW223" s="96">
        <f t="shared" ca="1" si="49"/>
        <v>0</v>
      </c>
      <c r="AX223" s="96">
        <f t="shared" ca="1" si="49"/>
        <v>0</v>
      </c>
      <c r="AY223" s="96">
        <f t="shared" ca="1" si="49"/>
        <v>0</v>
      </c>
      <c r="AZ223" s="96">
        <f t="shared" ca="1" si="49"/>
        <v>0</v>
      </c>
      <c r="BA223" s="96">
        <f t="shared" ca="1" si="49"/>
        <v>0</v>
      </c>
      <c r="BB223" s="96">
        <f t="shared" ca="1" si="49"/>
        <v>0</v>
      </c>
      <c r="BC223" s="96">
        <f t="shared" ca="1" si="49"/>
        <v>0</v>
      </c>
      <c r="BD223" s="96">
        <f t="shared" ca="1" si="49"/>
        <v>0</v>
      </c>
      <c r="BE223" s="96">
        <f t="shared" ca="1" si="49"/>
        <v>0</v>
      </c>
      <c r="BF223" s="101">
        <f t="shared" ca="1" si="39"/>
        <v>0</v>
      </c>
    </row>
    <row r="224" spans="2:58">
      <c r="B224" s="139" t="str">
        <v/>
      </c>
      <c r="C224" s="62" t="s">
        <v>127</v>
      </c>
      <c r="D224" s="96">
        <f t="shared" ca="1" si="45"/>
        <v>0</v>
      </c>
      <c r="E224" s="96">
        <f t="shared" ca="1" si="45"/>
        <v>0</v>
      </c>
      <c r="F224" s="96">
        <f t="shared" ca="1" si="45"/>
        <v>0</v>
      </c>
      <c r="G224" s="96">
        <f t="shared" ca="1" si="45"/>
        <v>0</v>
      </c>
      <c r="H224" s="96">
        <f t="shared" ca="1" si="45"/>
        <v>0</v>
      </c>
      <c r="I224" s="96">
        <f t="shared" ca="1" si="45"/>
        <v>0</v>
      </c>
      <c r="J224" s="96">
        <f t="shared" ca="1" si="45"/>
        <v>0</v>
      </c>
      <c r="K224" s="96">
        <f t="shared" ca="1" si="45"/>
        <v>0</v>
      </c>
      <c r="L224" s="96">
        <f t="shared" ca="1" si="45"/>
        <v>0</v>
      </c>
      <c r="M224" s="96">
        <f t="shared" ca="1" si="45"/>
        <v>0</v>
      </c>
      <c r="N224" s="96">
        <f t="shared" ca="1" si="46"/>
        <v>0</v>
      </c>
      <c r="O224" s="96">
        <f t="shared" ca="1" si="46"/>
        <v>0</v>
      </c>
      <c r="P224" s="96">
        <f t="shared" ca="1" si="46"/>
        <v>0</v>
      </c>
      <c r="Q224" s="96">
        <f t="shared" ca="1" si="46"/>
        <v>0</v>
      </c>
      <c r="R224" s="96">
        <f t="shared" ca="1" si="46"/>
        <v>0</v>
      </c>
      <c r="S224" s="96">
        <f t="shared" ca="1" si="46"/>
        <v>0</v>
      </c>
      <c r="T224" s="96">
        <f t="shared" ca="1" si="46"/>
        <v>0</v>
      </c>
      <c r="U224" s="96">
        <f t="shared" ca="1" si="46"/>
        <v>0</v>
      </c>
      <c r="V224" s="96">
        <f t="shared" ca="1" si="46"/>
        <v>0</v>
      </c>
      <c r="W224" s="96">
        <f t="shared" ca="1" si="46"/>
        <v>0</v>
      </c>
      <c r="X224" s="96">
        <f t="shared" ca="1" si="47"/>
        <v>0</v>
      </c>
      <c r="Y224" s="96">
        <f t="shared" ca="1" si="47"/>
        <v>0</v>
      </c>
      <c r="Z224" s="96">
        <f t="shared" ca="1" si="47"/>
        <v>0</v>
      </c>
      <c r="AA224" s="96">
        <f t="shared" ca="1" si="47"/>
        <v>0</v>
      </c>
      <c r="AB224" s="96">
        <f t="shared" ca="1" si="47"/>
        <v>0</v>
      </c>
      <c r="AC224" s="96">
        <f t="shared" ca="1" si="47"/>
        <v>0</v>
      </c>
      <c r="AD224" s="96">
        <f t="shared" ca="1" si="47"/>
        <v>0</v>
      </c>
      <c r="AE224" s="96">
        <f t="shared" ca="1" si="47"/>
        <v>0</v>
      </c>
      <c r="AF224" s="96">
        <f t="shared" ca="1" si="47"/>
        <v>0</v>
      </c>
      <c r="AG224" s="96">
        <f t="shared" ca="1" si="47"/>
        <v>0</v>
      </c>
      <c r="AH224" s="96">
        <f t="shared" ca="1" si="48"/>
        <v>0</v>
      </c>
      <c r="AI224" s="96">
        <f t="shared" ca="1" si="48"/>
        <v>0</v>
      </c>
      <c r="AJ224" s="96">
        <f t="shared" ca="1" si="48"/>
        <v>0</v>
      </c>
      <c r="AK224" s="96">
        <f t="shared" ca="1" si="48"/>
        <v>0</v>
      </c>
      <c r="AL224" s="96">
        <f t="shared" ca="1" si="48"/>
        <v>0</v>
      </c>
      <c r="AM224" s="96">
        <f t="shared" ca="1" si="48"/>
        <v>0</v>
      </c>
      <c r="AN224" s="96">
        <f t="shared" ca="1" si="48"/>
        <v>0</v>
      </c>
      <c r="AO224" s="96">
        <f t="shared" ca="1" si="48"/>
        <v>0</v>
      </c>
      <c r="AP224" s="96">
        <f t="shared" ca="1" si="48"/>
        <v>0</v>
      </c>
      <c r="AQ224" s="96">
        <f t="shared" ca="1" si="48"/>
        <v>0</v>
      </c>
      <c r="AR224" s="96">
        <f t="shared" ca="1" si="49"/>
        <v>0</v>
      </c>
      <c r="AS224" s="96">
        <f t="shared" ca="1" si="49"/>
        <v>0</v>
      </c>
      <c r="AT224" s="96">
        <f t="shared" ca="1" si="49"/>
        <v>0</v>
      </c>
      <c r="AU224" s="96">
        <f t="shared" ca="1" si="49"/>
        <v>0</v>
      </c>
      <c r="AV224" s="96">
        <f t="shared" ca="1" si="49"/>
        <v>0</v>
      </c>
      <c r="AW224" s="96">
        <f t="shared" ca="1" si="49"/>
        <v>0</v>
      </c>
      <c r="AX224" s="96">
        <f t="shared" ca="1" si="49"/>
        <v>0</v>
      </c>
      <c r="AY224" s="96">
        <f t="shared" ca="1" si="49"/>
        <v>0</v>
      </c>
      <c r="AZ224" s="96">
        <f t="shared" ca="1" si="49"/>
        <v>0</v>
      </c>
      <c r="BA224" s="96">
        <f t="shared" ca="1" si="49"/>
        <v>0</v>
      </c>
      <c r="BB224" s="96">
        <f t="shared" ca="1" si="49"/>
        <v>0</v>
      </c>
      <c r="BC224" s="96">
        <f t="shared" ca="1" si="49"/>
        <v>0</v>
      </c>
      <c r="BD224" s="96">
        <f t="shared" ca="1" si="49"/>
        <v>0</v>
      </c>
      <c r="BE224" s="96">
        <f t="shared" ca="1" si="49"/>
        <v>0</v>
      </c>
      <c r="BF224" s="101">
        <f t="shared" ca="1" si="39"/>
        <v>0</v>
      </c>
    </row>
    <row r="225" spans="2:58">
      <c r="B225" s="139" t="str">
        <v/>
      </c>
      <c r="C225" s="62" t="s">
        <v>127</v>
      </c>
      <c r="D225" s="96">
        <f t="shared" ca="1" si="45"/>
        <v>0</v>
      </c>
      <c r="E225" s="96">
        <f t="shared" ca="1" si="45"/>
        <v>0</v>
      </c>
      <c r="F225" s="96">
        <f t="shared" ca="1" si="45"/>
        <v>0</v>
      </c>
      <c r="G225" s="96">
        <f t="shared" ca="1" si="45"/>
        <v>0</v>
      </c>
      <c r="H225" s="96">
        <f t="shared" ca="1" si="45"/>
        <v>0</v>
      </c>
      <c r="I225" s="96">
        <f t="shared" ca="1" si="45"/>
        <v>0</v>
      </c>
      <c r="J225" s="96">
        <f t="shared" ca="1" si="45"/>
        <v>0</v>
      </c>
      <c r="K225" s="96">
        <f t="shared" ca="1" si="45"/>
        <v>0</v>
      </c>
      <c r="L225" s="96">
        <f t="shared" ca="1" si="45"/>
        <v>0</v>
      </c>
      <c r="M225" s="96">
        <f t="shared" ca="1" si="45"/>
        <v>0</v>
      </c>
      <c r="N225" s="96">
        <f t="shared" ca="1" si="46"/>
        <v>0</v>
      </c>
      <c r="O225" s="96">
        <f t="shared" ca="1" si="46"/>
        <v>0</v>
      </c>
      <c r="P225" s="96">
        <f t="shared" ca="1" si="46"/>
        <v>0</v>
      </c>
      <c r="Q225" s="96">
        <f t="shared" ca="1" si="46"/>
        <v>0</v>
      </c>
      <c r="R225" s="96">
        <f t="shared" ca="1" si="46"/>
        <v>0</v>
      </c>
      <c r="S225" s="96">
        <f t="shared" ca="1" si="46"/>
        <v>0</v>
      </c>
      <c r="T225" s="96">
        <f t="shared" ca="1" si="46"/>
        <v>0</v>
      </c>
      <c r="U225" s="96">
        <f t="shared" ca="1" si="46"/>
        <v>0</v>
      </c>
      <c r="V225" s="96">
        <f t="shared" ca="1" si="46"/>
        <v>0</v>
      </c>
      <c r="W225" s="96">
        <f t="shared" ca="1" si="46"/>
        <v>0</v>
      </c>
      <c r="X225" s="96">
        <f t="shared" ca="1" si="47"/>
        <v>0</v>
      </c>
      <c r="Y225" s="96">
        <f t="shared" ca="1" si="47"/>
        <v>0</v>
      </c>
      <c r="Z225" s="96">
        <f t="shared" ca="1" si="47"/>
        <v>0</v>
      </c>
      <c r="AA225" s="96">
        <f t="shared" ca="1" si="47"/>
        <v>0</v>
      </c>
      <c r="AB225" s="96">
        <f t="shared" ca="1" si="47"/>
        <v>0</v>
      </c>
      <c r="AC225" s="96">
        <f t="shared" ca="1" si="47"/>
        <v>0</v>
      </c>
      <c r="AD225" s="96">
        <f t="shared" ca="1" si="47"/>
        <v>0</v>
      </c>
      <c r="AE225" s="96">
        <f t="shared" ca="1" si="47"/>
        <v>0</v>
      </c>
      <c r="AF225" s="96">
        <f t="shared" ca="1" si="47"/>
        <v>0</v>
      </c>
      <c r="AG225" s="96">
        <f t="shared" ca="1" si="47"/>
        <v>0</v>
      </c>
      <c r="AH225" s="96">
        <f t="shared" ca="1" si="48"/>
        <v>0</v>
      </c>
      <c r="AI225" s="96">
        <f t="shared" ca="1" si="48"/>
        <v>0</v>
      </c>
      <c r="AJ225" s="96">
        <f t="shared" ca="1" si="48"/>
        <v>0</v>
      </c>
      <c r="AK225" s="96">
        <f t="shared" ca="1" si="48"/>
        <v>0</v>
      </c>
      <c r="AL225" s="96">
        <f t="shared" ca="1" si="48"/>
        <v>0</v>
      </c>
      <c r="AM225" s="96">
        <f t="shared" ca="1" si="48"/>
        <v>0</v>
      </c>
      <c r="AN225" s="96">
        <f t="shared" ca="1" si="48"/>
        <v>0</v>
      </c>
      <c r="AO225" s="96">
        <f t="shared" ca="1" si="48"/>
        <v>0</v>
      </c>
      <c r="AP225" s="96">
        <f t="shared" ca="1" si="48"/>
        <v>0</v>
      </c>
      <c r="AQ225" s="96">
        <f t="shared" ca="1" si="48"/>
        <v>0</v>
      </c>
      <c r="AR225" s="96">
        <f t="shared" ca="1" si="49"/>
        <v>0</v>
      </c>
      <c r="AS225" s="96">
        <f t="shared" ca="1" si="49"/>
        <v>0</v>
      </c>
      <c r="AT225" s="96">
        <f t="shared" ca="1" si="49"/>
        <v>0</v>
      </c>
      <c r="AU225" s="96">
        <f t="shared" ca="1" si="49"/>
        <v>0</v>
      </c>
      <c r="AV225" s="96">
        <f t="shared" ca="1" si="49"/>
        <v>0</v>
      </c>
      <c r="AW225" s="96">
        <f t="shared" ca="1" si="49"/>
        <v>0</v>
      </c>
      <c r="AX225" s="96">
        <f t="shared" ca="1" si="49"/>
        <v>0</v>
      </c>
      <c r="AY225" s="96">
        <f t="shared" ca="1" si="49"/>
        <v>0</v>
      </c>
      <c r="AZ225" s="96">
        <f t="shared" ca="1" si="49"/>
        <v>0</v>
      </c>
      <c r="BA225" s="96">
        <f t="shared" ca="1" si="49"/>
        <v>0</v>
      </c>
      <c r="BB225" s="96">
        <f t="shared" ca="1" si="49"/>
        <v>0</v>
      </c>
      <c r="BC225" s="96">
        <f t="shared" ca="1" si="49"/>
        <v>0</v>
      </c>
      <c r="BD225" s="96">
        <f t="shared" ca="1" si="49"/>
        <v>0</v>
      </c>
      <c r="BE225" s="96">
        <f t="shared" ca="1" si="49"/>
        <v>0</v>
      </c>
      <c r="BF225" s="101">
        <f t="shared" ca="1" si="39"/>
        <v>0</v>
      </c>
    </row>
    <row r="226" spans="2:58">
      <c r="B226" s="139" t="str">
        <v/>
      </c>
      <c r="C226" s="62" t="s">
        <v>127</v>
      </c>
      <c r="D226" s="96">
        <f t="shared" ca="1" si="45"/>
        <v>0</v>
      </c>
      <c r="E226" s="96">
        <f t="shared" ca="1" si="45"/>
        <v>0</v>
      </c>
      <c r="F226" s="96">
        <f t="shared" ca="1" si="45"/>
        <v>0</v>
      </c>
      <c r="G226" s="96">
        <f t="shared" ca="1" si="45"/>
        <v>0</v>
      </c>
      <c r="H226" s="96">
        <f t="shared" ca="1" si="45"/>
        <v>0</v>
      </c>
      <c r="I226" s="96">
        <f t="shared" ca="1" si="45"/>
        <v>0</v>
      </c>
      <c r="J226" s="96">
        <f t="shared" ca="1" si="45"/>
        <v>0</v>
      </c>
      <c r="K226" s="96">
        <f t="shared" ca="1" si="45"/>
        <v>0</v>
      </c>
      <c r="L226" s="96">
        <f t="shared" ca="1" si="45"/>
        <v>0</v>
      </c>
      <c r="M226" s="96">
        <f t="shared" ca="1" si="45"/>
        <v>0</v>
      </c>
      <c r="N226" s="96">
        <f t="shared" ca="1" si="46"/>
        <v>0</v>
      </c>
      <c r="O226" s="96">
        <f t="shared" ca="1" si="46"/>
        <v>0</v>
      </c>
      <c r="P226" s="96">
        <f t="shared" ca="1" si="46"/>
        <v>0</v>
      </c>
      <c r="Q226" s="96">
        <f t="shared" ca="1" si="46"/>
        <v>0</v>
      </c>
      <c r="R226" s="96">
        <f t="shared" ca="1" si="46"/>
        <v>0</v>
      </c>
      <c r="S226" s="96">
        <f t="shared" ca="1" si="46"/>
        <v>0</v>
      </c>
      <c r="T226" s="96">
        <f t="shared" ca="1" si="46"/>
        <v>0</v>
      </c>
      <c r="U226" s="96">
        <f t="shared" ca="1" si="46"/>
        <v>0</v>
      </c>
      <c r="V226" s="96">
        <f t="shared" ca="1" si="46"/>
        <v>0</v>
      </c>
      <c r="W226" s="96">
        <f t="shared" ca="1" si="46"/>
        <v>0</v>
      </c>
      <c r="X226" s="96">
        <f t="shared" ca="1" si="47"/>
        <v>0</v>
      </c>
      <c r="Y226" s="96">
        <f t="shared" ca="1" si="47"/>
        <v>0</v>
      </c>
      <c r="Z226" s="96">
        <f t="shared" ca="1" si="47"/>
        <v>0</v>
      </c>
      <c r="AA226" s="96">
        <f t="shared" ca="1" si="47"/>
        <v>0</v>
      </c>
      <c r="AB226" s="96">
        <f t="shared" ca="1" si="47"/>
        <v>0</v>
      </c>
      <c r="AC226" s="96">
        <f t="shared" ca="1" si="47"/>
        <v>0</v>
      </c>
      <c r="AD226" s="96">
        <f t="shared" ca="1" si="47"/>
        <v>0</v>
      </c>
      <c r="AE226" s="96">
        <f t="shared" ca="1" si="47"/>
        <v>0</v>
      </c>
      <c r="AF226" s="96">
        <f t="shared" ca="1" si="47"/>
        <v>0</v>
      </c>
      <c r="AG226" s="96">
        <f t="shared" ca="1" si="47"/>
        <v>0</v>
      </c>
      <c r="AH226" s="96">
        <f t="shared" ca="1" si="48"/>
        <v>0</v>
      </c>
      <c r="AI226" s="96">
        <f t="shared" ca="1" si="48"/>
        <v>0</v>
      </c>
      <c r="AJ226" s="96">
        <f t="shared" ca="1" si="48"/>
        <v>0</v>
      </c>
      <c r="AK226" s="96">
        <f t="shared" ca="1" si="48"/>
        <v>0</v>
      </c>
      <c r="AL226" s="96">
        <f t="shared" ca="1" si="48"/>
        <v>0</v>
      </c>
      <c r="AM226" s="96">
        <f t="shared" ca="1" si="48"/>
        <v>0</v>
      </c>
      <c r="AN226" s="96">
        <f t="shared" ca="1" si="48"/>
        <v>0</v>
      </c>
      <c r="AO226" s="96">
        <f t="shared" ca="1" si="48"/>
        <v>0</v>
      </c>
      <c r="AP226" s="96">
        <f t="shared" ca="1" si="48"/>
        <v>0</v>
      </c>
      <c r="AQ226" s="96">
        <f t="shared" ca="1" si="48"/>
        <v>0</v>
      </c>
      <c r="AR226" s="96">
        <f t="shared" ca="1" si="49"/>
        <v>0</v>
      </c>
      <c r="AS226" s="96">
        <f t="shared" ca="1" si="49"/>
        <v>0</v>
      </c>
      <c r="AT226" s="96">
        <f t="shared" ca="1" si="49"/>
        <v>0</v>
      </c>
      <c r="AU226" s="96">
        <f t="shared" ca="1" si="49"/>
        <v>0</v>
      </c>
      <c r="AV226" s="96">
        <f t="shared" ca="1" si="49"/>
        <v>0</v>
      </c>
      <c r="AW226" s="96">
        <f t="shared" ca="1" si="49"/>
        <v>0</v>
      </c>
      <c r="AX226" s="96">
        <f t="shared" ca="1" si="49"/>
        <v>0</v>
      </c>
      <c r="AY226" s="96">
        <f t="shared" ca="1" si="49"/>
        <v>0</v>
      </c>
      <c r="AZ226" s="96">
        <f t="shared" ca="1" si="49"/>
        <v>0</v>
      </c>
      <c r="BA226" s="96">
        <f t="shared" ca="1" si="49"/>
        <v>0</v>
      </c>
      <c r="BB226" s="96">
        <f t="shared" ca="1" si="49"/>
        <v>0</v>
      </c>
      <c r="BC226" s="96">
        <f t="shared" ca="1" si="49"/>
        <v>0</v>
      </c>
      <c r="BD226" s="96">
        <f t="shared" ca="1" si="49"/>
        <v>0</v>
      </c>
      <c r="BE226" s="96">
        <f t="shared" ca="1" si="49"/>
        <v>0</v>
      </c>
      <c r="BF226" s="101">
        <f t="shared" ca="1" si="39"/>
        <v>0</v>
      </c>
    </row>
    <row r="227" spans="2:58" ht="12">
      <c r="AC227" s="105"/>
      <c r="BF227" s="52" t="s">
        <v>341</v>
      </c>
    </row>
    <row r="229" spans="2:58" ht="15.5">
      <c r="B229" s="50" t="s">
        <v>224</v>
      </c>
      <c r="C229" s="50"/>
      <c r="D229" s="50"/>
      <c r="E229" s="50"/>
      <c r="F229" s="50"/>
      <c r="G229" s="50"/>
      <c r="H229" s="50"/>
      <c r="I229" s="50"/>
      <c r="J229" s="50"/>
      <c r="K229" s="50"/>
      <c r="L229" s="50"/>
      <c r="M229" s="50"/>
      <c r="N229" s="50"/>
      <c r="O229" s="50"/>
      <c r="P229" s="50"/>
      <c r="Q229" s="50"/>
      <c r="R229" s="50"/>
      <c r="S229" s="50"/>
      <c r="T229" s="50"/>
      <c r="U229" s="50"/>
      <c r="V229" s="50"/>
      <c r="W229" s="50"/>
      <c r="X229" s="50"/>
      <c r="Y229" s="50"/>
      <c r="Z229" s="50"/>
      <c r="AA229" s="50"/>
      <c r="AB229" s="50"/>
      <c r="AC229" s="50"/>
      <c r="AD229" s="50"/>
      <c r="AE229" s="50"/>
      <c r="AF229" s="50"/>
      <c r="AG229" s="50"/>
      <c r="AH229" s="50"/>
      <c r="AI229" s="50"/>
    </row>
    <row r="230" spans="2:58" s="137" customFormat="1" ht="46">
      <c r="B230" s="134" t="s">
        <v>126</v>
      </c>
      <c r="C230" s="134" t="s">
        <v>78</v>
      </c>
      <c r="D230" s="134" t="str">
        <f t="array" ref="D230:AI230">TRANSPOSE(Service_list)</f>
        <v>Analogue Core WLR Rentals</v>
      </c>
      <c r="E230" s="134" t="str">
        <v>Analogue Premium Rentals</v>
      </c>
      <c r="F230" s="134" t="str">
        <v>WLR Connections</v>
      </c>
      <c r="G230" s="134" t="str">
        <v>WLR Premium Connections</v>
      </c>
      <c r="H230" s="134" t="str">
        <v>WLR Transfers</v>
      </c>
      <c r="I230" s="134" t="str">
        <v>WLR Premium Transfers</v>
      </c>
      <c r="J230" s="134" t="str">
        <v>WLR Conversions</v>
      </c>
      <c r="K230" s="134" t="str">
        <v>Metallic Path Facility (MPF) New Provide Services</v>
      </c>
      <c r="L230" s="134" t="str">
        <v>Metallic Path Facility (MPF) Single Migrations</v>
      </c>
      <c r="M230" s="134" t="str">
        <v>Metallic Path Facility (MPF) Bulk Migrations</v>
      </c>
      <c r="N230" s="134" t="str">
        <v>Metallic Path Facility (MPF) Rentals</v>
      </c>
      <c r="O230" s="134" t="str">
        <v>Hard Ceases</v>
      </c>
      <c r="P230" s="134" t="str">
        <v>Co-mingling New Provide Services</v>
      </c>
      <c r="Q230" s="134" t="str">
        <v>Co-mingling Rental Services</v>
      </c>
      <c r="R230" s="134" t="str">
        <v>Tie cables</v>
      </c>
      <c r="S230" s="134" t="str">
        <v>Other LLU Ancillary Services</v>
      </c>
      <c r="T230" s="134" t="str">
        <v>Shared Metallic Path Facility (SMPF) New Provides</v>
      </c>
      <c r="U230" s="134" t="str">
        <v>Shared Metallic Path Facility (SMPF) Single Migrations</v>
      </c>
      <c r="V230" s="134" t="str">
        <v>Shared Metallic Path Facility (SMPF) Bulk Migrations</v>
      </c>
      <c r="W230" s="134" t="str">
        <v>Shared Metallic Path Facility (SMPF) Rentals</v>
      </c>
      <c r="X230" s="134" t="str">
        <v>WLR Simultaneously Provided Conversions</v>
      </c>
      <c r="Y230" s="135" t="str">
        <v>WLR Simultaneously Provided Connections</v>
      </c>
      <c r="Z230" s="135" t="str">
        <v>GEA FTTC Rentals</v>
      </c>
      <c r="AA230" s="135" t="str">
        <v>GEA FTTC Connections</v>
      </c>
      <c r="AB230" s="135" t="str">
        <v>GEA CP to CP Migration</v>
      </c>
      <c r="AC230" s="135" t="str">
        <v>GEA Other</v>
      </c>
      <c r="AD230" s="135" t="str">
        <v/>
      </c>
      <c r="AE230" s="135" t="str">
        <v/>
      </c>
      <c r="AF230" s="135" t="str">
        <v/>
      </c>
      <c r="AG230" s="135" t="str">
        <v/>
      </c>
      <c r="AH230" s="135" t="str">
        <v/>
      </c>
      <c r="AI230" s="135" t="str">
        <v/>
      </c>
    </row>
    <row r="231" spans="2:58">
      <c r="B231" s="139" t="str">
        <f t="array" ref="B231:B284">Component_list</f>
        <v>MPF Line Testing Systems</v>
      </c>
      <c r="C231" s="62" t="s">
        <v>127</v>
      </c>
      <c r="D231" s="96">
        <f t="array" aca="1" ref="D231:AI284" ca="1">TRANSPOSE(D195:BE226)</f>
        <v>0</v>
      </c>
      <c r="E231" s="96">
        <f ca="1"/>
        <v>0</v>
      </c>
      <c r="F231" s="96">
        <f ca="1"/>
        <v>0</v>
      </c>
      <c r="G231" s="96">
        <f ca="1"/>
        <v>0</v>
      </c>
      <c r="H231" s="96">
        <f ca="1"/>
        <v>0</v>
      </c>
      <c r="I231" s="96">
        <f ca="1"/>
        <v>0</v>
      </c>
      <c r="J231" s="96">
        <f ca="1"/>
        <v>0</v>
      </c>
      <c r="K231" s="96">
        <f ca="1"/>
        <v>0</v>
      </c>
      <c r="L231" s="96">
        <f ca="1"/>
        <v>0</v>
      </c>
      <c r="M231" s="96">
        <f ca="1"/>
        <v>0</v>
      </c>
      <c r="N231" s="96">
        <f ca="1"/>
        <v>4.0866831181891108</v>
      </c>
      <c r="O231" s="96">
        <f ca="1"/>
        <v>0</v>
      </c>
      <c r="P231" s="96">
        <f ca="1"/>
        <v>0</v>
      </c>
      <c r="Q231" s="96">
        <f ca="1"/>
        <v>0</v>
      </c>
      <c r="R231" s="96">
        <f ca="1"/>
        <v>0</v>
      </c>
      <c r="S231" s="96">
        <f ca="1"/>
        <v>0</v>
      </c>
      <c r="T231" s="96">
        <f ca="1"/>
        <v>0</v>
      </c>
      <c r="U231" s="96">
        <f ca="1"/>
        <v>0</v>
      </c>
      <c r="V231" s="96">
        <f ca="1"/>
        <v>0</v>
      </c>
      <c r="W231" s="96">
        <f ca="1"/>
        <v>0</v>
      </c>
      <c r="X231" s="96">
        <f ca="1"/>
        <v>0</v>
      </c>
      <c r="Y231" s="96">
        <f ca="1"/>
        <v>0</v>
      </c>
      <c r="Z231" s="96">
        <f ca="1"/>
        <v>0</v>
      </c>
      <c r="AA231" s="96">
        <f ca="1"/>
        <v>0</v>
      </c>
      <c r="AB231" s="96">
        <f ca="1"/>
        <v>0</v>
      </c>
      <c r="AC231" s="96">
        <f ca="1"/>
        <v>0</v>
      </c>
      <c r="AD231" s="96">
        <f ca="1"/>
        <v>0</v>
      </c>
      <c r="AE231" s="96">
        <f ca="1"/>
        <v>0</v>
      </c>
      <c r="AF231" s="96">
        <f ca="1"/>
        <v>0</v>
      </c>
      <c r="AG231" s="96">
        <f ca="1"/>
        <v>0</v>
      </c>
      <c r="AH231" s="96">
        <f ca="1"/>
        <v>0</v>
      </c>
      <c r="AI231" s="96">
        <f ca="1"/>
        <v>0</v>
      </c>
    </row>
    <row r="232" spans="2:58">
      <c r="B232" s="139" t="str">
        <v>Openreach time related charges</v>
      </c>
      <c r="C232" s="62" t="s">
        <v>127</v>
      </c>
      <c r="D232" s="96">
        <f ca="1"/>
        <v>0</v>
      </c>
      <c r="E232" s="96">
        <f ca="1"/>
        <v>0</v>
      </c>
      <c r="F232" s="96">
        <f ca="1"/>
        <v>0</v>
      </c>
      <c r="G232" s="96">
        <f ca="1"/>
        <v>0</v>
      </c>
      <c r="H232" s="96">
        <f ca="1"/>
        <v>0</v>
      </c>
      <c r="I232" s="96">
        <f ca="1"/>
        <v>0</v>
      </c>
      <c r="J232" s="96">
        <f ca="1"/>
        <v>0</v>
      </c>
      <c r="K232" s="96">
        <f ca="1"/>
        <v>0</v>
      </c>
      <c r="L232" s="96">
        <f ca="1"/>
        <v>0</v>
      </c>
      <c r="M232" s="96">
        <f ca="1"/>
        <v>0</v>
      </c>
      <c r="N232" s="96">
        <f ca="1"/>
        <v>0</v>
      </c>
      <c r="O232" s="96">
        <f ca="1"/>
        <v>0</v>
      </c>
      <c r="P232" s="96">
        <f ca="1"/>
        <v>0</v>
      </c>
      <c r="Q232" s="96">
        <f ca="1"/>
        <v>0</v>
      </c>
      <c r="R232" s="96">
        <f ca="1"/>
        <v>0</v>
      </c>
      <c r="S232" s="96">
        <f ca="1"/>
        <v>0</v>
      </c>
      <c r="T232" s="96">
        <f ca="1"/>
        <v>0</v>
      </c>
      <c r="U232" s="96">
        <f ca="1"/>
        <v>0</v>
      </c>
      <c r="V232" s="96">
        <f ca="1"/>
        <v>0</v>
      </c>
      <c r="W232" s="96">
        <f ca="1"/>
        <v>0</v>
      </c>
      <c r="X232" s="96">
        <f ca="1"/>
        <v>0</v>
      </c>
      <c r="Y232" s="96">
        <f ca="1"/>
        <v>0</v>
      </c>
      <c r="Z232" s="96">
        <f ca="1"/>
        <v>0</v>
      </c>
      <c r="AA232" s="96">
        <f ca="1"/>
        <v>0</v>
      </c>
      <c r="AB232" s="96">
        <f ca="1"/>
        <v>0</v>
      </c>
      <c r="AC232" s="96">
        <f ca="1"/>
        <v>0</v>
      </c>
      <c r="AD232" s="96">
        <f ca="1"/>
        <v>0</v>
      </c>
      <c r="AE232" s="96">
        <f ca="1"/>
        <v>0</v>
      </c>
      <c r="AF232" s="96">
        <f ca="1"/>
        <v>0</v>
      </c>
      <c r="AG232" s="96">
        <f ca="1"/>
        <v>0</v>
      </c>
      <c r="AH232" s="96">
        <f ca="1"/>
        <v>0</v>
      </c>
      <c r="AI232" s="96">
        <f ca="1"/>
        <v>0</v>
      </c>
    </row>
    <row r="233" spans="2:58">
      <c r="B233" s="139" t="str">
        <v>Co-mingling electricity</v>
      </c>
      <c r="C233" s="62" t="s">
        <v>127</v>
      </c>
      <c r="D233" s="96">
        <f ca="1"/>
        <v>0</v>
      </c>
      <c r="E233" s="96">
        <f ca="1"/>
        <v>0</v>
      </c>
      <c r="F233" s="96">
        <f ca="1"/>
        <v>0</v>
      </c>
      <c r="G233" s="96">
        <f ca="1"/>
        <v>0</v>
      </c>
      <c r="H233" s="96">
        <f ca="1"/>
        <v>0</v>
      </c>
      <c r="I233" s="96">
        <f ca="1"/>
        <v>0</v>
      </c>
      <c r="J233" s="96">
        <f ca="1"/>
        <v>0</v>
      </c>
      <c r="K233" s="96">
        <f ca="1"/>
        <v>0</v>
      </c>
      <c r="L233" s="96">
        <f ca="1"/>
        <v>0</v>
      </c>
      <c r="M233" s="96">
        <f ca="1"/>
        <v>0</v>
      </c>
      <c r="N233" s="96">
        <f ca="1"/>
        <v>0</v>
      </c>
      <c r="O233" s="96">
        <f ca="1"/>
        <v>0</v>
      </c>
      <c r="P233" s="96">
        <f ca="1"/>
        <v>0</v>
      </c>
      <c r="Q233" s="96">
        <f ca="1"/>
        <v>0</v>
      </c>
      <c r="R233" s="96">
        <f ca="1"/>
        <v>0</v>
      </c>
      <c r="S233" s="96">
        <f ca="1"/>
        <v>0</v>
      </c>
      <c r="T233" s="96">
        <f ca="1"/>
        <v>0</v>
      </c>
      <c r="U233" s="96">
        <f ca="1"/>
        <v>0</v>
      </c>
      <c r="V233" s="96">
        <f ca="1"/>
        <v>0</v>
      </c>
      <c r="W233" s="96">
        <f ca="1"/>
        <v>0</v>
      </c>
      <c r="X233" s="96">
        <f ca="1"/>
        <v>0</v>
      </c>
      <c r="Y233" s="96">
        <f ca="1"/>
        <v>0</v>
      </c>
      <c r="Z233" s="96">
        <f ca="1"/>
        <v>0</v>
      </c>
      <c r="AA233" s="96">
        <f ca="1"/>
        <v>0</v>
      </c>
      <c r="AB233" s="96">
        <f ca="1"/>
        <v>0</v>
      </c>
      <c r="AC233" s="96">
        <f ca="1"/>
        <v>0</v>
      </c>
      <c r="AD233" s="96">
        <f ca="1"/>
        <v>0</v>
      </c>
      <c r="AE233" s="96">
        <f ca="1"/>
        <v>0</v>
      </c>
      <c r="AF233" s="96">
        <f ca="1"/>
        <v>0</v>
      </c>
      <c r="AG233" s="96">
        <f ca="1"/>
        <v>0</v>
      </c>
      <c r="AH233" s="96">
        <f ca="1"/>
        <v>0</v>
      </c>
      <c r="AI233" s="96">
        <f ca="1"/>
        <v>0</v>
      </c>
    </row>
    <row r="234" spans="2:58">
      <c r="B234" s="139" t="str">
        <v>Co-mingling set up</v>
      </c>
      <c r="C234" s="62" t="s">
        <v>127</v>
      </c>
      <c r="D234" s="96">
        <f ca="1"/>
        <v>0</v>
      </c>
      <c r="E234" s="96">
        <f ca="1"/>
        <v>0</v>
      </c>
      <c r="F234" s="96">
        <f ca="1"/>
        <v>0</v>
      </c>
      <c r="G234" s="96">
        <f ca="1"/>
        <v>0</v>
      </c>
      <c r="H234" s="96">
        <f ca="1"/>
        <v>0</v>
      </c>
      <c r="I234" s="96">
        <f ca="1"/>
        <v>0</v>
      </c>
      <c r="J234" s="96">
        <f ca="1"/>
        <v>0</v>
      </c>
      <c r="K234" s="96">
        <f ca="1"/>
        <v>0</v>
      </c>
      <c r="L234" s="96">
        <f ca="1"/>
        <v>0</v>
      </c>
      <c r="M234" s="96">
        <f ca="1"/>
        <v>0</v>
      </c>
      <c r="N234" s="96">
        <f ca="1"/>
        <v>0</v>
      </c>
      <c r="O234" s="96">
        <f ca="1"/>
        <v>0</v>
      </c>
      <c r="P234" s="96">
        <f ca="1"/>
        <v>7442.3944772438308</v>
      </c>
      <c r="Q234" s="96">
        <f ca="1"/>
        <v>0</v>
      </c>
      <c r="R234" s="96">
        <f ca="1"/>
        <v>0</v>
      </c>
      <c r="S234" s="96">
        <f ca="1"/>
        <v>0</v>
      </c>
      <c r="T234" s="96">
        <f ca="1"/>
        <v>0</v>
      </c>
      <c r="U234" s="96">
        <f ca="1"/>
        <v>0</v>
      </c>
      <c r="V234" s="96">
        <f ca="1"/>
        <v>0</v>
      </c>
      <c r="W234" s="96">
        <f ca="1"/>
        <v>0</v>
      </c>
      <c r="X234" s="96">
        <f ca="1"/>
        <v>0</v>
      </c>
      <c r="Y234" s="96">
        <f ca="1"/>
        <v>0</v>
      </c>
      <c r="Z234" s="96">
        <f ca="1"/>
        <v>0</v>
      </c>
      <c r="AA234" s="96">
        <f ca="1"/>
        <v>0</v>
      </c>
      <c r="AB234" s="96">
        <f ca="1"/>
        <v>0</v>
      </c>
      <c r="AC234" s="96">
        <f ca="1"/>
        <v>0</v>
      </c>
      <c r="AD234" s="96">
        <f ca="1"/>
        <v>0</v>
      </c>
      <c r="AE234" s="96">
        <f ca="1"/>
        <v>0</v>
      </c>
      <c r="AF234" s="96">
        <f ca="1"/>
        <v>0</v>
      </c>
      <c r="AG234" s="96">
        <f ca="1"/>
        <v>0</v>
      </c>
      <c r="AH234" s="96">
        <f ca="1"/>
        <v>0</v>
      </c>
      <c r="AI234" s="96">
        <f ca="1"/>
        <v>0</v>
      </c>
    </row>
    <row r="235" spans="2:58">
      <c r="B235" s="139" t="str">
        <v>Co-mingling rentals</v>
      </c>
      <c r="C235" s="62" t="s">
        <v>127</v>
      </c>
      <c r="D235" s="96">
        <f ca="1"/>
        <v>0</v>
      </c>
      <c r="E235" s="96">
        <f ca="1"/>
        <v>0</v>
      </c>
      <c r="F235" s="96">
        <f ca="1"/>
        <v>0</v>
      </c>
      <c r="G235" s="96">
        <f ca="1"/>
        <v>0</v>
      </c>
      <c r="H235" s="96">
        <f ca="1"/>
        <v>0</v>
      </c>
      <c r="I235" s="96">
        <f ca="1"/>
        <v>0</v>
      </c>
      <c r="J235" s="96">
        <f ca="1"/>
        <v>0</v>
      </c>
      <c r="K235" s="96">
        <f ca="1"/>
        <v>0</v>
      </c>
      <c r="L235" s="96">
        <f ca="1"/>
        <v>0</v>
      </c>
      <c r="M235" s="96">
        <f ca="1"/>
        <v>0</v>
      </c>
      <c r="N235" s="96">
        <f ca="1"/>
        <v>0</v>
      </c>
      <c r="O235" s="96">
        <f ca="1"/>
        <v>0</v>
      </c>
      <c r="P235" s="96">
        <f ca="1"/>
        <v>0</v>
      </c>
      <c r="Q235" s="96">
        <f ca="1"/>
        <v>772.8495388561314</v>
      </c>
      <c r="R235" s="96">
        <f ca="1"/>
        <v>0</v>
      </c>
      <c r="S235" s="96">
        <f ca="1"/>
        <v>0</v>
      </c>
      <c r="T235" s="96">
        <f ca="1"/>
        <v>0</v>
      </c>
      <c r="U235" s="96">
        <f ca="1"/>
        <v>0</v>
      </c>
      <c r="V235" s="96">
        <f ca="1"/>
        <v>0</v>
      </c>
      <c r="W235" s="96">
        <f ca="1"/>
        <v>0</v>
      </c>
      <c r="X235" s="96">
        <f ca="1"/>
        <v>0</v>
      </c>
      <c r="Y235" s="96">
        <f ca="1"/>
        <v>0</v>
      </c>
      <c r="Z235" s="96">
        <f ca="1"/>
        <v>0</v>
      </c>
      <c r="AA235" s="96">
        <f ca="1"/>
        <v>0</v>
      </c>
      <c r="AB235" s="96">
        <f ca="1"/>
        <v>0</v>
      </c>
      <c r="AC235" s="96">
        <f ca="1"/>
        <v>0</v>
      </c>
      <c r="AD235" s="96">
        <f ca="1"/>
        <v>0</v>
      </c>
      <c r="AE235" s="96">
        <f ca="1"/>
        <v>0</v>
      </c>
      <c r="AF235" s="96">
        <f ca="1"/>
        <v>0</v>
      </c>
      <c r="AG235" s="96">
        <f ca="1"/>
        <v>0</v>
      </c>
      <c r="AH235" s="96">
        <f ca="1"/>
        <v>0</v>
      </c>
      <c r="AI235" s="96">
        <f ca="1"/>
        <v>0</v>
      </c>
    </row>
    <row r="236" spans="2:58">
      <c r="B236" s="139" t="str">
        <v>WLA tie cables</v>
      </c>
      <c r="C236" s="62" t="s">
        <v>127</v>
      </c>
      <c r="D236" s="96">
        <f ca="1"/>
        <v>0</v>
      </c>
      <c r="E236" s="96">
        <f ca="1"/>
        <v>0</v>
      </c>
      <c r="F236" s="96">
        <f ca="1"/>
        <v>0</v>
      </c>
      <c r="G236" s="96">
        <f ca="1"/>
        <v>0</v>
      </c>
      <c r="H236" s="96">
        <f ca="1"/>
        <v>0</v>
      </c>
      <c r="I236" s="96">
        <f ca="1"/>
        <v>0</v>
      </c>
      <c r="J236" s="96">
        <f ca="1"/>
        <v>0</v>
      </c>
      <c r="K236" s="96">
        <f ca="1"/>
        <v>0</v>
      </c>
      <c r="L236" s="96">
        <f ca="1"/>
        <v>0</v>
      </c>
      <c r="M236" s="96">
        <f ca="1"/>
        <v>0</v>
      </c>
      <c r="N236" s="96">
        <f ca="1"/>
        <v>0</v>
      </c>
      <c r="O236" s="96">
        <f ca="1"/>
        <v>0</v>
      </c>
      <c r="P236" s="96">
        <f ca="1"/>
        <v>0</v>
      </c>
      <c r="Q236" s="96">
        <f ca="1"/>
        <v>0</v>
      </c>
      <c r="R236" s="96">
        <f ca="1"/>
        <v>10.144036236539387</v>
      </c>
      <c r="S236" s="96">
        <f ca="1"/>
        <v>0</v>
      </c>
      <c r="T236" s="96">
        <f ca="1"/>
        <v>0</v>
      </c>
      <c r="U236" s="96">
        <f ca="1"/>
        <v>0</v>
      </c>
      <c r="V236" s="96">
        <f ca="1"/>
        <v>0</v>
      </c>
      <c r="W236" s="96">
        <f ca="1"/>
        <v>0</v>
      </c>
      <c r="X236" s="96">
        <f ca="1"/>
        <v>0</v>
      </c>
      <c r="Y236" s="96">
        <f ca="1"/>
        <v>0</v>
      </c>
      <c r="Z236" s="96">
        <f ca="1"/>
        <v>0</v>
      </c>
      <c r="AA236" s="96">
        <f ca="1"/>
        <v>0</v>
      </c>
      <c r="AB236" s="96">
        <f ca="1"/>
        <v>0</v>
      </c>
      <c r="AC236" s="96">
        <f ca="1"/>
        <v>0</v>
      </c>
      <c r="AD236" s="96">
        <f ca="1"/>
        <v>0</v>
      </c>
      <c r="AE236" s="96">
        <f ca="1"/>
        <v>0</v>
      </c>
      <c r="AF236" s="96">
        <f ca="1"/>
        <v>0</v>
      </c>
      <c r="AG236" s="96">
        <f ca="1"/>
        <v>0</v>
      </c>
      <c r="AH236" s="96">
        <f ca="1"/>
        <v>0</v>
      </c>
      <c r="AI236" s="96">
        <f ca="1"/>
        <v>0</v>
      </c>
    </row>
    <row r="237" spans="2:58">
      <c r="B237" s="139" t="str">
        <v>Local Loop Unbundling systems development</v>
      </c>
      <c r="C237" s="62" t="s">
        <v>127</v>
      </c>
      <c r="D237" s="96">
        <f ca="1"/>
        <v>0</v>
      </c>
      <c r="E237" s="96">
        <f ca="1"/>
        <v>0</v>
      </c>
      <c r="F237" s="96">
        <f ca="1"/>
        <v>4.3643187636623934E-2</v>
      </c>
      <c r="G237" s="96">
        <f ca="1"/>
        <v>0</v>
      </c>
      <c r="H237" s="96">
        <f ca="1"/>
        <v>0</v>
      </c>
      <c r="I237" s="96">
        <f ca="1"/>
        <v>0</v>
      </c>
      <c r="J237" s="96">
        <f ca="1"/>
        <v>0.15619667154160147</v>
      </c>
      <c r="K237" s="96">
        <f ca="1"/>
        <v>0.15619667154160147</v>
      </c>
      <c r="L237" s="96">
        <f ca="1"/>
        <v>0.15619667154160147</v>
      </c>
      <c r="M237" s="96">
        <f ca="1"/>
        <v>0.15619667154160147</v>
      </c>
      <c r="N237" s="96">
        <f ca="1"/>
        <v>0.15619667154160147</v>
      </c>
      <c r="O237" s="96">
        <f ca="1"/>
        <v>0.10795946415375393</v>
      </c>
      <c r="P237" s="96">
        <f ca="1"/>
        <v>0.98426873169965035</v>
      </c>
      <c r="Q237" s="96">
        <f ca="1"/>
        <v>5.94810707289672</v>
      </c>
      <c r="R237" s="96">
        <f ca="1"/>
        <v>9.76229197135009E-2</v>
      </c>
      <c r="S237" s="96">
        <f ca="1"/>
        <v>0.15619667154160147</v>
      </c>
      <c r="T237" s="96">
        <f ca="1"/>
        <v>4.019767282320625E-2</v>
      </c>
      <c r="U237" s="96">
        <f ca="1"/>
        <v>4.019767282320625E-2</v>
      </c>
      <c r="V237" s="96">
        <f ca="1"/>
        <v>4.019767282320625E-2</v>
      </c>
      <c r="W237" s="96">
        <f ca="1"/>
        <v>4.019767282320625E-2</v>
      </c>
      <c r="X237" s="96">
        <f ca="1"/>
        <v>0.15619667154160147</v>
      </c>
      <c r="Y237" s="96">
        <f ca="1"/>
        <v>0.15619667154160147</v>
      </c>
      <c r="Z237" s="96">
        <f ca="1"/>
        <v>0</v>
      </c>
      <c r="AA237" s="96">
        <f ca="1"/>
        <v>0</v>
      </c>
      <c r="AB237" s="96">
        <f ca="1"/>
        <v>0</v>
      </c>
      <c r="AC237" s="96">
        <f ca="1"/>
        <v>0</v>
      </c>
      <c r="AD237" s="96">
        <f ca="1"/>
        <v>0</v>
      </c>
      <c r="AE237" s="96">
        <f ca="1"/>
        <v>0</v>
      </c>
      <c r="AF237" s="96">
        <f ca="1"/>
        <v>0</v>
      </c>
      <c r="AG237" s="96">
        <f ca="1"/>
        <v>0</v>
      </c>
      <c r="AH237" s="96">
        <f ca="1"/>
        <v>0</v>
      </c>
      <c r="AI237" s="96">
        <f ca="1"/>
        <v>0</v>
      </c>
    </row>
    <row r="238" spans="2:58">
      <c r="B238" s="139" t="str">
        <v>Wholesale Access specific</v>
      </c>
      <c r="C238" s="62" t="s">
        <v>127</v>
      </c>
      <c r="D238" s="96">
        <f ca="1"/>
        <v>0</v>
      </c>
      <c r="E238" s="96">
        <f ca="1"/>
        <v>0</v>
      </c>
      <c r="F238" s="96">
        <f ca="1"/>
        <v>4.6578789710599144</v>
      </c>
      <c r="G238" s="96">
        <f ca="1"/>
        <v>6.4692763486943257</v>
      </c>
      <c r="H238" s="96">
        <f ca="1"/>
        <v>6.4692763486943257</v>
      </c>
      <c r="I238" s="96">
        <f ca="1"/>
        <v>6.4692763486943257</v>
      </c>
      <c r="J238" s="96">
        <f ca="1"/>
        <v>0</v>
      </c>
      <c r="K238" s="96">
        <f ca="1"/>
        <v>0</v>
      </c>
      <c r="L238" s="96">
        <f ca="1"/>
        <v>0</v>
      </c>
      <c r="M238" s="96">
        <f ca="1"/>
        <v>0</v>
      </c>
      <c r="N238" s="96">
        <f ca="1"/>
        <v>0</v>
      </c>
      <c r="O238" s="96">
        <f ca="1"/>
        <v>0</v>
      </c>
      <c r="P238" s="96">
        <f ca="1"/>
        <v>0</v>
      </c>
      <c r="Q238" s="96">
        <f ca="1"/>
        <v>0</v>
      </c>
      <c r="R238" s="96">
        <f ca="1"/>
        <v>0</v>
      </c>
      <c r="S238" s="96">
        <f ca="1"/>
        <v>0</v>
      </c>
      <c r="T238" s="96">
        <f ca="1"/>
        <v>0</v>
      </c>
      <c r="U238" s="96">
        <f ca="1"/>
        <v>0</v>
      </c>
      <c r="V238" s="96">
        <f ca="1"/>
        <v>0</v>
      </c>
      <c r="W238" s="96">
        <f ca="1"/>
        <v>0</v>
      </c>
      <c r="X238" s="96">
        <f ca="1"/>
        <v>6.4692763486943257</v>
      </c>
      <c r="Y238" s="96">
        <f ca="1"/>
        <v>6.4692763486943257</v>
      </c>
      <c r="Z238" s="96">
        <f ca="1"/>
        <v>0</v>
      </c>
      <c r="AA238" s="96">
        <f ca="1"/>
        <v>0</v>
      </c>
      <c r="AB238" s="96">
        <f ca="1"/>
        <v>0</v>
      </c>
      <c r="AC238" s="96">
        <f ca="1"/>
        <v>0</v>
      </c>
      <c r="AD238" s="96">
        <f ca="1"/>
        <v>0</v>
      </c>
      <c r="AE238" s="96">
        <f ca="1"/>
        <v>0</v>
      </c>
      <c r="AF238" s="96">
        <f ca="1"/>
        <v>0</v>
      </c>
      <c r="AG238" s="96">
        <f ca="1"/>
        <v>0</v>
      </c>
      <c r="AH238" s="96">
        <f ca="1"/>
        <v>0</v>
      </c>
      <c r="AI238" s="96">
        <f ca="1"/>
        <v>0</v>
      </c>
    </row>
    <row r="239" spans="2:58">
      <c r="B239" s="139" t="str">
        <v>Routeing &amp; records</v>
      </c>
      <c r="C239" s="62" t="s">
        <v>127</v>
      </c>
      <c r="D239" s="96">
        <f ca="1"/>
        <v>0</v>
      </c>
      <c r="E239" s="96">
        <f ca="1"/>
        <v>0</v>
      </c>
      <c r="F239" s="96">
        <f ca="1"/>
        <v>1.673419940648885</v>
      </c>
      <c r="G239" s="96">
        <f ca="1"/>
        <v>1.673419940648885</v>
      </c>
      <c r="H239" s="96">
        <f ca="1"/>
        <v>0</v>
      </c>
      <c r="I239" s="96">
        <f ca="1"/>
        <v>1.673419940648885</v>
      </c>
      <c r="J239" s="96">
        <f ca="1"/>
        <v>1.673419940648885</v>
      </c>
      <c r="K239" s="96">
        <f ca="1"/>
        <v>1.673419940648885</v>
      </c>
      <c r="L239" s="96">
        <f ca="1"/>
        <v>0</v>
      </c>
      <c r="M239" s="96">
        <f ca="1"/>
        <v>0</v>
      </c>
      <c r="N239" s="96">
        <f ca="1"/>
        <v>0</v>
      </c>
      <c r="O239" s="96">
        <f ca="1"/>
        <v>0</v>
      </c>
      <c r="P239" s="96">
        <f ca="1"/>
        <v>0</v>
      </c>
      <c r="Q239" s="96">
        <f ca="1"/>
        <v>0</v>
      </c>
      <c r="R239" s="96">
        <f ca="1"/>
        <v>0</v>
      </c>
      <c r="S239" s="96">
        <f ca="1"/>
        <v>0</v>
      </c>
      <c r="T239" s="96">
        <f ca="1"/>
        <v>0</v>
      </c>
      <c r="U239" s="96">
        <f ca="1"/>
        <v>0</v>
      </c>
      <c r="V239" s="96">
        <f ca="1"/>
        <v>0</v>
      </c>
      <c r="W239" s="96">
        <f ca="1"/>
        <v>0</v>
      </c>
      <c r="X239" s="96">
        <f ca="1"/>
        <v>1.673419940648885</v>
      </c>
      <c r="Y239" s="96">
        <f ca="1"/>
        <v>1.673419940648885</v>
      </c>
      <c r="Z239" s="96">
        <f ca="1"/>
        <v>0</v>
      </c>
      <c r="AA239" s="96">
        <f ca="1"/>
        <v>1.673419940648885</v>
      </c>
      <c r="AB239" s="96">
        <f ca="1"/>
        <v>1.673419940648885</v>
      </c>
      <c r="AC239" s="96">
        <f ca="1"/>
        <v>0</v>
      </c>
      <c r="AD239" s="96">
        <f ca="1"/>
        <v>0</v>
      </c>
      <c r="AE239" s="96">
        <f ca="1"/>
        <v>0</v>
      </c>
      <c r="AF239" s="96">
        <f ca="1"/>
        <v>0</v>
      </c>
      <c r="AG239" s="96">
        <f ca="1"/>
        <v>0</v>
      </c>
      <c r="AH239" s="96">
        <f ca="1"/>
        <v>0</v>
      </c>
      <c r="AI239" s="96">
        <f ca="1"/>
        <v>0</v>
      </c>
    </row>
    <row r="240" spans="2:58">
      <c r="B240" s="139" t="str">
        <v>MDF Hardware jumpering</v>
      </c>
      <c r="C240" s="62" t="s">
        <v>127</v>
      </c>
      <c r="D240" s="96">
        <f ca="1"/>
        <v>0</v>
      </c>
      <c r="E240" s="96">
        <f ca="1"/>
        <v>0</v>
      </c>
      <c r="F240" s="96">
        <f ca="1"/>
        <v>11.636286974607941</v>
      </c>
      <c r="G240" s="96">
        <f ca="1"/>
        <v>10.400575083499133</v>
      </c>
      <c r="H240" s="96">
        <f ca="1"/>
        <v>0</v>
      </c>
      <c r="I240" s="96">
        <f ca="1"/>
        <v>0</v>
      </c>
      <c r="J240" s="96">
        <f ca="1"/>
        <v>14.828542693305694</v>
      </c>
      <c r="K240" s="96">
        <f ca="1"/>
        <v>14.828542693305694</v>
      </c>
      <c r="L240" s="96">
        <f ca="1"/>
        <v>14.931518684231429</v>
      </c>
      <c r="M240" s="96">
        <f ca="1"/>
        <v>9.6797431470189945</v>
      </c>
      <c r="N240" s="96">
        <f ca="1"/>
        <v>0</v>
      </c>
      <c r="O240" s="96">
        <f ca="1"/>
        <v>11.018431029053538</v>
      </c>
      <c r="P240" s="96">
        <f ca="1"/>
        <v>0</v>
      </c>
      <c r="Q240" s="96">
        <f ca="1"/>
        <v>0</v>
      </c>
      <c r="R240" s="96">
        <f ca="1"/>
        <v>0</v>
      </c>
      <c r="S240" s="96">
        <f ca="1"/>
        <v>0.30892797277720196</v>
      </c>
      <c r="T240" s="96">
        <f ca="1"/>
        <v>12.048190938310876</v>
      </c>
      <c r="U240" s="96">
        <f ca="1"/>
        <v>14.313662738677024</v>
      </c>
      <c r="V240" s="96">
        <f ca="1"/>
        <v>9.473791165167528</v>
      </c>
      <c r="W240" s="96">
        <f ca="1"/>
        <v>0</v>
      </c>
      <c r="X240" s="96">
        <f ca="1"/>
        <v>16.991038502746107</v>
      </c>
      <c r="Y240" s="96">
        <f ca="1"/>
        <v>11.327359001830741</v>
      </c>
      <c r="Z240" s="96">
        <f ca="1"/>
        <v>0</v>
      </c>
      <c r="AA240" s="96">
        <f ca="1"/>
        <v>0</v>
      </c>
      <c r="AB240" s="96">
        <f ca="1"/>
        <v>0</v>
      </c>
      <c r="AC240" s="96">
        <f ca="1"/>
        <v>0</v>
      </c>
      <c r="AD240" s="96">
        <f ca="1"/>
        <v>0</v>
      </c>
      <c r="AE240" s="96">
        <f ca="1"/>
        <v>0</v>
      </c>
      <c r="AF240" s="96">
        <f ca="1"/>
        <v>0</v>
      </c>
      <c r="AG240" s="96">
        <f ca="1"/>
        <v>0</v>
      </c>
      <c r="AH240" s="96">
        <f ca="1"/>
        <v>0</v>
      </c>
      <c r="AI240" s="96">
        <f ca="1"/>
        <v>0</v>
      </c>
    </row>
    <row r="241" spans="2:35">
      <c r="B241" s="139" t="str">
        <v>E side copper capital</v>
      </c>
      <c r="C241" s="62" t="s">
        <v>127</v>
      </c>
      <c r="D241" s="96">
        <f ca="1"/>
        <v>2.6540922913964851</v>
      </c>
      <c r="E241" s="96">
        <f ca="1"/>
        <v>2.6540922913964851</v>
      </c>
      <c r="F241" s="96">
        <f ca="1"/>
        <v>0</v>
      </c>
      <c r="G241" s="96">
        <f ca="1"/>
        <v>0</v>
      </c>
      <c r="H241" s="96">
        <f ca="1"/>
        <v>0</v>
      </c>
      <c r="I241" s="96">
        <f ca="1"/>
        <v>0</v>
      </c>
      <c r="J241" s="96">
        <f ca="1"/>
        <v>0</v>
      </c>
      <c r="K241" s="96">
        <f ca="1"/>
        <v>0</v>
      </c>
      <c r="L241" s="96">
        <f ca="1"/>
        <v>0</v>
      </c>
      <c r="M241" s="96">
        <f ca="1"/>
        <v>0</v>
      </c>
      <c r="N241" s="96">
        <f ca="1"/>
        <v>2.6540922913964851</v>
      </c>
      <c r="O241" s="96">
        <f ca="1"/>
        <v>0</v>
      </c>
      <c r="P241" s="96">
        <f ca="1"/>
        <v>0</v>
      </c>
      <c r="Q241" s="96">
        <f ca="1"/>
        <v>0</v>
      </c>
      <c r="R241" s="96">
        <f ca="1"/>
        <v>0</v>
      </c>
      <c r="S241" s="96">
        <f ca="1"/>
        <v>0</v>
      </c>
      <c r="T241" s="96">
        <f ca="1"/>
        <v>0</v>
      </c>
      <c r="U241" s="96">
        <f ca="1"/>
        <v>0</v>
      </c>
      <c r="V241" s="96">
        <f ca="1"/>
        <v>0</v>
      </c>
      <c r="W241" s="96">
        <f ca="1"/>
        <v>0</v>
      </c>
      <c r="X241" s="96">
        <f ca="1"/>
        <v>0</v>
      </c>
      <c r="Y241" s="96">
        <f ca="1"/>
        <v>0</v>
      </c>
      <c r="Z241" s="96">
        <f ca="1"/>
        <v>0</v>
      </c>
      <c r="AA241" s="96">
        <f ca="1"/>
        <v>0</v>
      </c>
      <c r="AB241" s="96">
        <f ca="1"/>
        <v>0</v>
      </c>
      <c r="AC241" s="96">
        <f ca="1"/>
        <v>0</v>
      </c>
      <c r="AD241" s="96">
        <f ca="1"/>
        <v>0</v>
      </c>
      <c r="AE241" s="96">
        <f ca="1"/>
        <v>0</v>
      </c>
      <c r="AF241" s="96">
        <f ca="1"/>
        <v>0</v>
      </c>
      <c r="AG241" s="96">
        <f ca="1"/>
        <v>0</v>
      </c>
      <c r="AH241" s="96">
        <f ca="1"/>
        <v>0</v>
      </c>
      <c r="AI241" s="96">
        <f ca="1"/>
        <v>0</v>
      </c>
    </row>
    <row r="242" spans="2:35">
      <c r="B242" s="139" t="str">
        <v>E side copper current</v>
      </c>
      <c r="C242" s="62" t="s">
        <v>127</v>
      </c>
      <c r="D242" s="96">
        <f ca="1"/>
        <v>1.3131236586064001</v>
      </c>
      <c r="E242" s="96">
        <f ca="1"/>
        <v>1.5978974640873063</v>
      </c>
      <c r="F242" s="96">
        <f ca="1"/>
        <v>0</v>
      </c>
      <c r="G242" s="96">
        <f ca="1"/>
        <v>0</v>
      </c>
      <c r="H242" s="96">
        <f ca="1"/>
        <v>0</v>
      </c>
      <c r="I242" s="96">
        <f ca="1"/>
        <v>0</v>
      </c>
      <c r="J242" s="96">
        <f ca="1"/>
        <v>0</v>
      </c>
      <c r="K242" s="96">
        <f ca="1"/>
        <v>0</v>
      </c>
      <c r="L242" s="96">
        <f ca="1"/>
        <v>0</v>
      </c>
      <c r="M242" s="96">
        <f ca="1"/>
        <v>0</v>
      </c>
      <c r="N242" s="96">
        <f ca="1"/>
        <v>1.9143128035105352</v>
      </c>
      <c r="O242" s="96">
        <f ca="1"/>
        <v>0</v>
      </c>
      <c r="P242" s="96">
        <f ca="1"/>
        <v>0</v>
      </c>
      <c r="Q242" s="96">
        <f ca="1"/>
        <v>0</v>
      </c>
      <c r="R242" s="96">
        <f ca="1"/>
        <v>0</v>
      </c>
      <c r="S242" s="96">
        <f ca="1"/>
        <v>0</v>
      </c>
      <c r="T242" s="96">
        <f ca="1"/>
        <v>0</v>
      </c>
      <c r="U242" s="96">
        <f ca="1"/>
        <v>0</v>
      </c>
      <c r="V242" s="96">
        <f ca="1"/>
        <v>0</v>
      </c>
      <c r="W242" s="96">
        <f ca="1"/>
        <v>0.31641533942322897</v>
      </c>
      <c r="X242" s="96">
        <f ca="1"/>
        <v>0</v>
      </c>
      <c r="Y242" s="96">
        <f ca="1"/>
        <v>0</v>
      </c>
      <c r="Z242" s="96">
        <f ca="1"/>
        <v>0</v>
      </c>
      <c r="AA242" s="96">
        <f ca="1"/>
        <v>0</v>
      </c>
      <c r="AB242" s="96">
        <f ca="1"/>
        <v>0</v>
      </c>
      <c r="AC242" s="96">
        <f ca="1"/>
        <v>0</v>
      </c>
      <c r="AD242" s="96">
        <f ca="1"/>
        <v>0</v>
      </c>
      <c r="AE242" s="96">
        <f ca="1"/>
        <v>0</v>
      </c>
      <c r="AF242" s="96">
        <f ca="1"/>
        <v>0</v>
      </c>
      <c r="AG242" s="96">
        <f ca="1"/>
        <v>0</v>
      </c>
      <c r="AH242" s="96">
        <f ca="1"/>
        <v>0</v>
      </c>
      <c r="AI242" s="96">
        <f ca="1"/>
        <v>0</v>
      </c>
    </row>
    <row r="243" spans="2:35">
      <c r="B243" s="139" t="str">
        <v>D side copper capital</v>
      </c>
      <c r="C243" s="62" t="s">
        <v>127</v>
      </c>
      <c r="D243" s="96">
        <f ca="1"/>
        <v>12.485174808470726</v>
      </c>
      <c r="E243" s="96">
        <f ca="1"/>
        <v>12.485174808470726</v>
      </c>
      <c r="F243" s="96">
        <f ca="1"/>
        <v>0</v>
      </c>
      <c r="G243" s="96">
        <f ca="1"/>
        <v>0</v>
      </c>
      <c r="H243" s="96">
        <f ca="1"/>
        <v>0</v>
      </c>
      <c r="I243" s="96">
        <f ca="1"/>
        <v>0</v>
      </c>
      <c r="J243" s="96">
        <f ca="1"/>
        <v>0</v>
      </c>
      <c r="K243" s="96">
        <f ca="1"/>
        <v>0</v>
      </c>
      <c r="L243" s="96">
        <f ca="1"/>
        <v>0</v>
      </c>
      <c r="M243" s="96">
        <f ca="1"/>
        <v>0</v>
      </c>
      <c r="N243" s="96">
        <f ca="1"/>
        <v>12.485174808470726</v>
      </c>
      <c r="O243" s="96">
        <f ca="1"/>
        <v>0</v>
      </c>
      <c r="P243" s="96">
        <f ca="1"/>
        <v>0</v>
      </c>
      <c r="Q243" s="96">
        <f ca="1"/>
        <v>0</v>
      </c>
      <c r="R243" s="96">
        <f ca="1"/>
        <v>0</v>
      </c>
      <c r="S243" s="96">
        <f ca="1"/>
        <v>0</v>
      </c>
      <c r="T243" s="96">
        <f ca="1"/>
        <v>0</v>
      </c>
      <c r="U243" s="96">
        <f ca="1"/>
        <v>0</v>
      </c>
      <c r="V243" s="96">
        <f ca="1"/>
        <v>0</v>
      </c>
      <c r="W243" s="96">
        <f ca="1"/>
        <v>0</v>
      </c>
      <c r="X243" s="96">
        <f ca="1"/>
        <v>0</v>
      </c>
      <c r="Y243" s="96">
        <f ca="1"/>
        <v>0</v>
      </c>
      <c r="Z243" s="96">
        <f ca="1"/>
        <v>0</v>
      </c>
      <c r="AA243" s="96">
        <f ca="1"/>
        <v>0</v>
      </c>
      <c r="AB243" s="96">
        <f ca="1"/>
        <v>0</v>
      </c>
      <c r="AC243" s="96">
        <f ca="1"/>
        <v>0</v>
      </c>
      <c r="AD243" s="96">
        <f ca="1"/>
        <v>0</v>
      </c>
      <c r="AE243" s="96">
        <f ca="1"/>
        <v>0</v>
      </c>
      <c r="AF243" s="96">
        <f ca="1"/>
        <v>0</v>
      </c>
      <c r="AG243" s="96">
        <f ca="1"/>
        <v>0</v>
      </c>
      <c r="AH243" s="96">
        <f ca="1"/>
        <v>0</v>
      </c>
      <c r="AI243" s="96">
        <f ca="1"/>
        <v>0</v>
      </c>
    </row>
    <row r="244" spans="2:35">
      <c r="B244" s="139" t="str">
        <v>D side copper current</v>
      </c>
      <c r="C244" s="62" t="s">
        <v>127</v>
      </c>
      <c r="D244" s="96">
        <f ca="1"/>
        <v>3.4621698102230756</v>
      </c>
      <c r="E244" s="96">
        <f ca="1"/>
        <v>4.2130018172594053</v>
      </c>
      <c r="F244" s="96">
        <f ca="1"/>
        <v>0</v>
      </c>
      <c r="G244" s="96">
        <f ca="1"/>
        <v>0</v>
      </c>
      <c r="H244" s="96">
        <f ca="1"/>
        <v>0</v>
      </c>
      <c r="I244" s="96">
        <f ca="1"/>
        <v>0</v>
      </c>
      <c r="J244" s="96">
        <f ca="1"/>
        <v>0</v>
      </c>
      <c r="K244" s="96">
        <f ca="1"/>
        <v>0</v>
      </c>
      <c r="L244" s="96">
        <f ca="1"/>
        <v>0</v>
      </c>
      <c r="M244" s="96">
        <f ca="1"/>
        <v>0</v>
      </c>
      <c r="N244" s="96">
        <f ca="1"/>
        <v>5.0472596028553269</v>
      </c>
      <c r="O244" s="96">
        <f ca="1"/>
        <v>0</v>
      </c>
      <c r="P244" s="96">
        <f ca="1"/>
        <v>0</v>
      </c>
      <c r="Q244" s="96">
        <f ca="1"/>
        <v>0</v>
      </c>
      <c r="R244" s="96">
        <f ca="1"/>
        <v>0</v>
      </c>
      <c r="S244" s="96">
        <f ca="1"/>
        <v>0</v>
      </c>
      <c r="T244" s="96">
        <f ca="1"/>
        <v>0</v>
      </c>
      <c r="U244" s="96">
        <f ca="1"/>
        <v>0</v>
      </c>
      <c r="V244" s="96">
        <f ca="1"/>
        <v>0</v>
      </c>
      <c r="W244" s="96">
        <f ca="1"/>
        <v>0.8342577855959219</v>
      </c>
      <c r="X244" s="96">
        <f ca="1"/>
        <v>0</v>
      </c>
      <c r="Y244" s="96">
        <f ca="1"/>
        <v>0</v>
      </c>
      <c r="Z244" s="96">
        <f ca="1"/>
        <v>0</v>
      </c>
      <c r="AA244" s="96">
        <f ca="1"/>
        <v>0</v>
      </c>
      <c r="AB244" s="96">
        <f ca="1"/>
        <v>0</v>
      </c>
      <c r="AC244" s="96">
        <f ca="1"/>
        <v>0</v>
      </c>
      <c r="AD244" s="96">
        <f ca="1"/>
        <v>0</v>
      </c>
      <c r="AE244" s="96">
        <f ca="1"/>
        <v>0</v>
      </c>
      <c r="AF244" s="96">
        <f ca="1"/>
        <v>0</v>
      </c>
      <c r="AG244" s="96">
        <f ca="1"/>
        <v>0</v>
      </c>
      <c r="AH244" s="96">
        <f ca="1"/>
        <v>0</v>
      </c>
      <c r="AI244" s="96">
        <f ca="1"/>
        <v>0</v>
      </c>
    </row>
    <row r="245" spans="2:35">
      <c r="B245" s="139" t="str">
        <v>Local exchanges general frames equipment</v>
      </c>
      <c r="C245" s="62" t="s">
        <v>127</v>
      </c>
      <c r="D245" s="96">
        <f ca="1"/>
        <v>0.90248250282908682</v>
      </c>
      <c r="E245" s="96">
        <f ca="1"/>
        <v>0.90248250282908682</v>
      </c>
      <c r="F245" s="96">
        <f ca="1"/>
        <v>0</v>
      </c>
      <c r="G245" s="96">
        <f ca="1"/>
        <v>0</v>
      </c>
      <c r="H245" s="96">
        <f ca="1"/>
        <v>0</v>
      </c>
      <c r="I245" s="96">
        <f ca="1"/>
        <v>0</v>
      </c>
      <c r="J245" s="96">
        <f ca="1"/>
        <v>0</v>
      </c>
      <c r="K245" s="96">
        <f ca="1"/>
        <v>0</v>
      </c>
      <c r="L245" s="96">
        <f ca="1"/>
        <v>0</v>
      </c>
      <c r="M245" s="96">
        <f ca="1"/>
        <v>0</v>
      </c>
      <c r="N245" s="96">
        <f ca="1"/>
        <v>1.8049650056581736</v>
      </c>
      <c r="O245" s="96">
        <f ca="1"/>
        <v>0</v>
      </c>
      <c r="P245" s="96">
        <f ca="1"/>
        <v>0</v>
      </c>
      <c r="Q245" s="96">
        <f ca="1"/>
        <v>0</v>
      </c>
      <c r="R245" s="96">
        <f ca="1"/>
        <v>0</v>
      </c>
      <c r="S245" s="96">
        <f ca="1"/>
        <v>0</v>
      </c>
      <c r="T245" s="96">
        <f ca="1"/>
        <v>0</v>
      </c>
      <c r="U245" s="96">
        <f ca="1"/>
        <v>0</v>
      </c>
      <c r="V245" s="96">
        <f ca="1"/>
        <v>0</v>
      </c>
      <c r="W245" s="96">
        <f ca="1"/>
        <v>0.75352908003205299</v>
      </c>
      <c r="X245" s="96">
        <f ca="1"/>
        <v>0</v>
      </c>
      <c r="Y245" s="96">
        <f ca="1"/>
        <v>0</v>
      </c>
      <c r="Z245" s="96">
        <f ca="1"/>
        <v>0</v>
      </c>
      <c r="AA245" s="96">
        <f ca="1"/>
        <v>0</v>
      </c>
      <c r="AB245" s="96">
        <f ca="1"/>
        <v>0</v>
      </c>
      <c r="AC245" s="96">
        <f ca="1"/>
        <v>0</v>
      </c>
      <c r="AD245" s="96">
        <f ca="1"/>
        <v>0</v>
      </c>
      <c r="AE245" s="96">
        <f ca="1"/>
        <v>0</v>
      </c>
      <c r="AF245" s="96">
        <f ca="1"/>
        <v>0</v>
      </c>
      <c r="AG245" s="96">
        <f ca="1"/>
        <v>0</v>
      </c>
      <c r="AH245" s="96">
        <f ca="1"/>
        <v>0</v>
      </c>
      <c r="AI245" s="96">
        <f ca="1"/>
        <v>0</v>
      </c>
    </row>
    <row r="246" spans="2:35">
      <c r="B246" s="139" t="str">
        <v>Local exchanges general frames maintenance</v>
      </c>
      <c r="C246" s="62" t="s">
        <v>127</v>
      </c>
      <c r="D246" s="96">
        <f ca="1"/>
        <v>0.94615323358835923</v>
      </c>
      <c r="E246" s="96">
        <f ca="1"/>
        <v>1.1513430914749914</v>
      </c>
      <c r="F246" s="96">
        <f ca="1"/>
        <v>0</v>
      </c>
      <c r="G246" s="96">
        <f ca="1"/>
        <v>0</v>
      </c>
      <c r="H246" s="96">
        <f ca="1"/>
        <v>0</v>
      </c>
      <c r="I246" s="96">
        <f ca="1"/>
        <v>0</v>
      </c>
      <c r="J246" s="96">
        <f ca="1"/>
        <v>0</v>
      </c>
      <c r="K246" s="96">
        <f ca="1"/>
        <v>0</v>
      </c>
      <c r="L246" s="96">
        <f ca="1"/>
        <v>0</v>
      </c>
      <c r="M246" s="96">
        <f ca="1"/>
        <v>0</v>
      </c>
      <c r="N246" s="96">
        <f ca="1"/>
        <v>1.3793318224601381</v>
      </c>
      <c r="O246" s="96">
        <f ca="1"/>
        <v>0</v>
      </c>
      <c r="P246" s="96">
        <f ca="1"/>
        <v>0</v>
      </c>
      <c r="Q246" s="96">
        <f ca="1"/>
        <v>0</v>
      </c>
      <c r="R246" s="96">
        <f ca="1"/>
        <v>0</v>
      </c>
      <c r="S246" s="96">
        <f ca="1"/>
        <v>0</v>
      </c>
      <c r="T246" s="96">
        <f ca="1"/>
        <v>0</v>
      </c>
      <c r="U246" s="96">
        <f ca="1"/>
        <v>0</v>
      </c>
      <c r="V246" s="96">
        <f ca="1"/>
        <v>0</v>
      </c>
      <c r="W246" s="96">
        <f ca="1"/>
        <v>0.22798873098514683</v>
      </c>
      <c r="X246" s="96">
        <f ca="1"/>
        <v>0</v>
      </c>
      <c r="Y246" s="96">
        <f ca="1"/>
        <v>0</v>
      </c>
      <c r="Z246" s="96">
        <f ca="1"/>
        <v>0</v>
      </c>
      <c r="AA246" s="96">
        <f ca="1"/>
        <v>0</v>
      </c>
      <c r="AB246" s="96">
        <f ca="1"/>
        <v>0</v>
      </c>
      <c r="AC246" s="96">
        <f ca="1"/>
        <v>0</v>
      </c>
      <c r="AD246" s="96">
        <f ca="1"/>
        <v>0</v>
      </c>
      <c r="AE246" s="96">
        <f ca="1"/>
        <v>0</v>
      </c>
      <c r="AF246" s="96">
        <f ca="1"/>
        <v>0</v>
      </c>
      <c r="AG246" s="96">
        <f ca="1"/>
        <v>0</v>
      </c>
      <c r="AH246" s="96">
        <f ca="1"/>
        <v>0</v>
      </c>
      <c r="AI246" s="96">
        <f ca="1"/>
        <v>0</v>
      </c>
    </row>
    <row r="247" spans="2:35">
      <c r="B247" s="139" t="str">
        <v>Analogue line test equipment</v>
      </c>
      <c r="C247" s="62" t="s">
        <v>127</v>
      </c>
      <c r="D247" s="96">
        <f ca="1"/>
        <v>0.17167337252410717</v>
      </c>
      <c r="E247" s="96">
        <f ca="1"/>
        <v>0.17167337252410717</v>
      </c>
      <c r="F247" s="96">
        <f ca="1"/>
        <v>0</v>
      </c>
      <c r="G247" s="96">
        <f ca="1"/>
        <v>0</v>
      </c>
      <c r="H247" s="96">
        <f ca="1"/>
        <v>0</v>
      </c>
      <c r="I247" s="96">
        <f ca="1"/>
        <v>0</v>
      </c>
      <c r="J247" s="96">
        <f ca="1"/>
        <v>0</v>
      </c>
      <c r="K247" s="96">
        <f ca="1"/>
        <v>0</v>
      </c>
      <c r="L247" s="96">
        <f ca="1"/>
        <v>0</v>
      </c>
      <c r="M247" s="96">
        <f ca="1"/>
        <v>0</v>
      </c>
      <c r="N247" s="96">
        <f ca="1"/>
        <v>0.17167337252410717</v>
      </c>
      <c r="O247" s="96">
        <f ca="1"/>
        <v>0</v>
      </c>
      <c r="P247" s="96">
        <f ca="1"/>
        <v>0</v>
      </c>
      <c r="Q247" s="96">
        <f ca="1"/>
        <v>0</v>
      </c>
      <c r="R247" s="96">
        <f ca="1"/>
        <v>0</v>
      </c>
      <c r="S247" s="96">
        <f ca="1"/>
        <v>0</v>
      </c>
      <c r="T247" s="96">
        <f ca="1"/>
        <v>0</v>
      </c>
      <c r="U247" s="96">
        <f ca="1"/>
        <v>0</v>
      </c>
      <c r="V247" s="96">
        <f ca="1"/>
        <v>0</v>
      </c>
      <c r="W247" s="96">
        <f ca="1"/>
        <v>0</v>
      </c>
      <c r="X247" s="96">
        <f ca="1"/>
        <v>0</v>
      </c>
      <c r="Y247" s="96">
        <f ca="1"/>
        <v>0</v>
      </c>
      <c r="Z247" s="96">
        <f ca="1"/>
        <v>0</v>
      </c>
      <c r="AA247" s="96">
        <f ca="1"/>
        <v>0</v>
      </c>
      <c r="AB247" s="96">
        <f ca="1"/>
        <v>0</v>
      </c>
      <c r="AC247" s="96">
        <f ca="1"/>
        <v>0</v>
      </c>
      <c r="AD247" s="96">
        <f ca="1"/>
        <v>0</v>
      </c>
      <c r="AE247" s="96">
        <f ca="1"/>
        <v>0</v>
      </c>
      <c r="AF247" s="96">
        <f ca="1"/>
        <v>0</v>
      </c>
      <c r="AG247" s="96">
        <f ca="1"/>
        <v>0</v>
      </c>
      <c r="AH247" s="96">
        <f ca="1"/>
        <v>0</v>
      </c>
      <c r="AI247" s="96">
        <f ca="1"/>
        <v>0</v>
      </c>
    </row>
    <row r="248" spans="2:35">
      <c r="B248" s="139" t="str">
        <v>Dropwire capital &amp; analogue NTE</v>
      </c>
      <c r="C248" s="62" t="s">
        <v>127</v>
      </c>
      <c r="D248" s="96">
        <f ca="1"/>
        <v>15.406351808866745</v>
      </c>
      <c r="E248" s="96">
        <f ca="1"/>
        <v>15.406351808866745</v>
      </c>
      <c r="F248" s="96">
        <f ca="1"/>
        <v>0</v>
      </c>
      <c r="G248" s="96">
        <f ca="1"/>
        <v>0</v>
      </c>
      <c r="H248" s="96">
        <f ca="1"/>
        <v>0</v>
      </c>
      <c r="I248" s="96">
        <f ca="1"/>
        <v>0</v>
      </c>
      <c r="J248" s="96">
        <f ca="1"/>
        <v>0</v>
      </c>
      <c r="K248" s="96">
        <f ca="1"/>
        <v>0</v>
      </c>
      <c r="L248" s="96">
        <f ca="1"/>
        <v>0</v>
      </c>
      <c r="M248" s="96">
        <f ca="1"/>
        <v>0</v>
      </c>
      <c r="N248" s="96">
        <f ca="1"/>
        <v>15.406351808866745</v>
      </c>
      <c r="O248" s="96">
        <f ca="1"/>
        <v>0</v>
      </c>
      <c r="P248" s="96">
        <f ca="1"/>
        <v>0</v>
      </c>
      <c r="Q248" s="96">
        <f ca="1"/>
        <v>0</v>
      </c>
      <c r="R248" s="96">
        <f ca="1"/>
        <v>0</v>
      </c>
      <c r="S248" s="96">
        <f ca="1"/>
        <v>0</v>
      </c>
      <c r="T248" s="96">
        <f ca="1"/>
        <v>0</v>
      </c>
      <c r="U248" s="96">
        <f ca="1"/>
        <v>0</v>
      </c>
      <c r="V248" s="96">
        <f ca="1"/>
        <v>0</v>
      </c>
      <c r="W248" s="96">
        <f ca="1"/>
        <v>0</v>
      </c>
      <c r="X248" s="96">
        <f ca="1"/>
        <v>0</v>
      </c>
      <c r="Y248" s="96">
        <f ca="1"/>
        <v>0</v>
      </c>
      <c r="Z248" s="96">
        <f ca="1"/>
        <v>0</v>
      </c>
      <c r="AA248" s="96">
        <f ca="1"/>
        <v>0</v>
      </c>
      <c r="AB248" s="96">
        <f ca="1"/>
        <v>0</v>
      </c>
      <c r="AC248" s="96">
        <f ca="1"/>
        <v>0</v>
      </c>
      <c r="AD248" s="96">
        <f ca="1"/>
        <v>0</v>
      </c>
      <c r="AE248" s="96">
        <f ca="1"/>
        <v>0</v>
      </c>
      <c r="AF248" s="96">
        <f ca="1"/>
        <v>0</v>
      </c>
      <c r="AG248" s="96">
        <f ca="1"/>
        <v>0</v>
      </c>
      <c r="AH248" s="96">
        <f ca="1"/>
        <v>0</v>
      </c>
      <c r="AI248" s="96">
        <f ca="1"/>
        <v>0</v>
      </c>
    </row>
    <row r="249" spans="2:35">
      <c r="B249" s="139" t="str">
        <v>Analogue line drop maintenance</v>
      </c>
      <c r="C249" s="62" t="s">
        <v>127</v>
      </c>
      <c r="D249" s="96">
        <f ca="1"/>
        <v>1.6942099881293111</v>
      </c>
      <c r="E249" s="96">
        <f ca="1"/>
        <v>2.0412168531678447</v>
      </c>
      <c r="F249" s="96">
        <f ca="1"/>
        <v>0</v>
      </c>
      <c r="G249" s="96">
        <f ca="1"/>
        <v>0</v>
      </c>
      <c r="H249" s="96">
        <f ca="1"/>
        <v>0</v>
      </c>
      <c r="I249" s="96">
        <f ca="1"/>
        <v>0</v>
      </c>
      <c r="J249" s="96">
        <f ca="1"/>
        <v>0</v>
      </c>
      <c r="K249" s="96">
        <f ca="1"/>
        <v>0</v>
      </c>
      <c r="L249" s="96">
        <f ca="1"/>
        <v>0</v>
      </c>
      <c r="M249" s="96">
        <f ca="1"/>
        <v>0</v>
      </c>
      <c r="N249" s="96">
        <f ca="1"/>
        <v>2.4698723923330919</v>
      </c>
      <c r="O249" s="96">
        <f ca="1"/>
        <v>0</v>
      </c>
      <c r="P249" s="96">
        <f ca="1"/>
        <v>0</v>
      </c>
      <c r="Q249" s="96">
        <f ca="1"/>
        <v>0</v>
      </c>
      <c r="R249" s="96">
        <f ca="1"/>
        <v>0</v>
      </c>
      <c r="S249" s="96">
        <f ca="1"/>
        <v>0</v>
      </c>
      <c r="T249" s="96">
        <f ca="1"/>
        <v>0</v>
      </c>
      <c r="U249" s="96">
        <f ca="1"/>
        <v>0</v>
      </c>
      <c r="V249" s="96">
        <f ca="1"/>
        <v>0</v>
      </c>
      <c r="W249" s="96">
        <f ca="1"/>
        <v>0</v>
      </c>
      <c r="X249" s="96">
        <f ca="1"/>
        <v>0</v>
      </c>
      <c r="Y249" s="96">
        <f ca="1"/>
        <v>0</v>
      </c>
      <c r="Z249" s="96">
        <f ca="1"/>
        <v>0</v>
      </c>
      <c r="AA249" s="96">
        <f ca="1"/>
        <v>0</v>
      </c>
      <c r="AB249" s="96">
        <f ca="1"/>
        <v>0</v>
      </c>
      <c r="AC249" s="96">
        <f ca="1"/>
        <v>0</v>
      </c>
      <c r="AD249" s="96">
        <f ca="1"/>
        <v>0</v>
      </c>
      <c r="AE249" s="96">
        <f ca="1"/>
        <v>0</v>
      </c>
      <c r="AF249" s="96">
        <f ca="1"/>
        <v>0</v>
      </c>
      <c r="AG249" s="96">
        <f ca="1"/>
        <v>0</v>
      </c>
      <c r="AH249" s="96">
        <f ca="1"/>
        <v>0</v>
      </c>
      <c r="AI249" s="96">
        <f ca="1"/>
        <v>0</v>
      </c>
    </row>
    <row r="250" spans="2:35">
      <c r="B250" s="139" t="str">
        <v>Analogue line cards</v>
      </c>
      <c r="C250" s="62" t="s">
        <v>127</v>
      </c>
      <c r="D250" s="96">
        <f ca="1"/>
        <v>14.862691455806603</v>
      </c>
      <c r="E250" s="96">
        <f ca="1"/>
        <v>14.862691455806603</v>
      </c>
      <c r="F250" s="96">
        <f ca="1"/>
        <v>0</v>
      </c>
      <c r="G250" s="96">
        <f ca="1"/>
        <v>0</v>
      </c>
      <c r="H250" s="96">
        <f ca="1"/>
        <v>0</v>
      </c>
      <c r="I250" s="96">
        <f ca="1"/>
        <v>0</v>
      </c>
      <c r="J250" s="96">
        <f ca="1"/>
        <v>0</v>
      </c>
      <c r="K250" s="96">
        <f ca="1"/>
        <v>0</v>
      </c>
      <c r="L250" s="96">
        <f ca="1"/>
        <v>0</v>
      </c>
      <c r="M250" s="96">
        <f ca="1"/>
        <v>0</v>
      </c>
      <c r="N250" s="96">
        <f ca="1"/>
        <v>0</v>
      </c>
      <c r="O250" s="96">
        <f ca="1"/>
        <v>0</v>
      </c>
      <c r="P250" s="96">
        <f ca="1"/>
        <v>0</v>
      </c>
      <c r="Q250" s="96">
        <f ca="1"/>
        <v>0</v>
      </c>
      <c r="R250" s="96">
        <f ca="1"/>
        <v>0</v>
      </c>
      <c r="S250" s="96">
        <f ca="1"/>
        <v>0</v>
      </c>
      <c r="T250" s="96">
        <f ca="1"/>
        <v>0</v>
      </c>
      <c r="U250" s="96">
        <f ca="1"/>
        <v>0</v>
      </c>
      <c r="V250" s="96">
        <f ca="1"/>
        <v>0</v>
      </c>
      <c r="W250" s="96">
        <f ca="1"/>
        <v>0</v>
      </c>
      <c r="X250" s="96">
        <f ca="1"/>
        <v>0</v>
      </c>
      <c r="Y250" s="96">
        <f ca="1"/>
        <v>0</v>
      </c>
      <c r="Z250" s="96">
        <f ca="1"/>
        <v>0</v>
      </c>
      <c r="AA250" s="96">
        <f ca="1"/>
        <v>0</v>
      </c>
      <c r="AB250" s="96">
        <f ca="1"/>
        <v>0</v>
      </c>
      <c r="AC250" s="96">
        <f ca="1"/>
        <v>0</v>
      </c>
      <c r="AD250" s="96">
        <f ca="1"/>
        <v>0</v>
      </c>
      <c r="AE250" s="96">
        <f ca="1"/>
        <v>0</v>
      </c>
      <c r="AF250" s="96">
        <f ca="1"/>
        <v>0</v>
      </c>
      <c r="AG250" s="96">
        <f ca="1"/>
        <v>0</v>
      </c>
      <c r="AH250" s="96">
        <f ca="1"/>
        <v>0</v>
      </c>
      <c r="AI250" s="96">
        <f ca="1"/>
        <v>0</v>
      </c>
    </row>
    <row r="251" spans="2:35">
      <c r="B251" s="139" t="str">
        <v>Pair gain</v>
      </c>
      <c r="C251" s="62" t="s">
        <v>127</v>
      </c>
      <c r="D251" s="96">
        <f ca="1"/>
        <v>2.4393763403093144E-4</v>
      </c>
      <c r="E251" s="96">
        <f ca="1"/>
        <v>2.4393763403093144E-4</v>
      </c>
      <c r="F251" s="96">
        <f ca="1"/>
        <v>0</v>
      </c>
      <c r="G251" s="96">
        <f ca="1"/>
        <v>0</v>
      </c>
      <c r="H251" s="96">
        <f ca="1"/>
        <v>0</v>
      </c>
      <c r="I251" s="96">
        <f ca="1"/>
        <v>0</v>
      </c>
      <c r="J251" s="96">
        <f ca="1"/>
        <v>0</v>
      </c>
      <c r="K251" s="96">
        <f ca="1"/>
        <v>0</v>
      </c>
      <c r="L251" s="96">
        <f ca="1"/>
        <v>0</v>
      </c>
      <c r="M251" s="96">
        <f ca="1"/>
        <v>0</v>
      </c>
      <c r="N251" s="96">
        <f ca="1"/>
        <v>0</v>
      </c>
      <c r="O251" s="96">
        <f ca="1"/>
        <v>0</v>
      </c>
      <c r="P251" s="96">
        <f ca="1"/>
        <v>0</v>
      </c>
      <c r="Q251" s="96">
        <f ca="1"/>
        <v>0</v>
      </c>
      <c r="R251" s="96">
        <f ca="1"/>
        <v>0</v>
      </c>
      <c r="S251" s="96">
        <f ca="1"/>
        <v>0</v>
      </c>
      <c r="T251" s="96">
        <f ca="1"/>
        <v>0</v>
      </c>
      <c r="U251" s="96">
        <f ca="1"/>
        <v>0</v>
      </c>
      <c r="V251" s="96">
        <f ca="1"/>
        <v>0</v>
      </c>
      <c r="W251" s="96">
        <f ca="1"/>
        <v>0</v>
      </c>
      <c r="X251" s="96">
        <f ca="1"/>
        <v>0</v>
      </c>
      <c r="Y251" s="96">
        <f ca="1"/>
        <v>0</v>
      </c>
      <c r="Z251" s="96">
        <f ca="1"/>
        <v>0</v>
      </c>
      <c r="AA251" s="96">
        <f ca="1"/>
        <v>0</v>
      </c>
      <c r="AB251" s="96">
        <f ca="1"/>
        <v>0</v>
      </c>
      <c r="AC251" s="96">
        <f ca="1"/>
        <v>0</v>
      </c>
      <c r="AD251" s="96">
        <f ca="1"/>
        <v>0</v>
      </c>
      <c r="AE251" s="96">
        <f ca="1"/>
        <v>0</v>
      </c>
      <c r="AF251" s="96">
        <f ca="1"/>
        <v>0</v>
      </c>
      <c r="AG251" s="96">
        <f ca="1"/>
        <v>0</v>
      </c>
      <c r="AH251" s="96">
        <f ca="1"/>
        <v>0</v>
      </c>
      <c r="AI251" s="96">
        <f ca="1"/>
        <v>0</v>
      </c>
    </row>
    <row r="252" spans="2:35">
      <c r="B252" s="139" t="str">
        <v>NGA E-side Copper Capital</v>
      </c>
      <c r="C252" s="62" t="s">
        <v>127</v>
      </c>
      <c r="D252" s="96">
        <f ca="1"/>
        <v>0</v>
      </c>
      <c r="E252" s="96">
        <f ca="1"/>
        <v>0</v>
      </c>
      <c r="F252" s="96">
        <f ca="1"/>
        <v>0</v>
      </c>
      <c r="G252" s="96">
        <f ca="1"/>
        <v>0</v>
      </c>
      <c r="H252" s="96">
        <f ca="1"/>
        <v>0</v>
      </c>
      <c r="I252" s="96">
        <f ca="1"/>
        <v>0</v>
      </c>
      <c r="J252" s="96">
        <f ca="1"/>
        <v>0</v>
      </c>
      <c r="K252" s="96">
        <f ca="1"/>
        <v>0</v>
      </c>
      <c r="L252" s="96">
        <f ca="1"/>
        <v>0</v>
      </c>
      <c r="M252" s="96">
        <f ca="1"/>
        <v>0</v>
      </c>
      <c r="N252" s="96">
        <f ca="1"/>
        <v>0</v>
      </c>
      <c r="O252" s="96">
        <f ca="1"/>
        <v>0</v>
      </c>
      <c r="P252" s="96">
        <f ca="1"/>
        <v>0</v>
      </c>
      <c r="Q252" s="96">
        <f ca="1"/>
        <v>0</v>
      </c>
      <c r="R252" s="96">
        <f ca="1"/>
        <v>0</v>
      </c>
      <c r="S252" s="96">
        <f ca="1"/>
        <v>0</v>
      </c>
      <c r="T252" s="96">
        <f ca="1"/>
        <v>0</v>
      </c>
      <c r="U252" s="96">
        <f ca="1"/>
        <v>0</v>
      </c>
      <c r="V252" s="96">
        <f ca="1"/>
        <v>0</v>
      </c>
      <c r="W252" s="96">
        <f ca="1"/>
        <v>0</v>
      </c>
      <c r="X252" s="96">
        <f ca="1"/>
        <v>0</v>
      </c>
      <c r="Y252" s="96">
        <f ca="1"/>
        <v>0</v>
      </c>
      <c r="Z252" s="96">
        <f ca="1"/>
        <v>4.0069435287361017</v>
      </c>
      <c r="AA252" s="96">
        <f ca="1"/>
        <v>0</v>
      </c>
      <c r="AB252" s="96">
        <f ca="1"/>
        <v>0</v>
      </c>
      <c r="AC252" s="96">
        <f ca="1"/>
        <v>0</v>
      </c>
      <c r="AD252" s="96">
        <f ca="1"/>
        <v>0</v>
      </c>
      <c r="AE252" s="96">
        <f ca="1"/>
        <v>0</v>
      </c>
      <c r="AF252" s="96">
        <f ca="1"/>
        <v>0</v>
      </c>
      <c r="AG252" s="96">
        <f ca="1"/>
        <v>0</v>
      </c>
      <c r="AH252" s="96">
        <f ca="1"/>
        <v>0</v>
      </c>
      <c r="AI252" s="96">
        <f ca="1"/>
        <v>0</v>
      </c>
    </row>
    <row r="253" spans="2:35">
      <c r="B253" s="139" t="str">
        <v>FTTC Development</v>
      </c>
      <c r="C253" s="62" t="s">
        <v>127</v>
      </c>
      <c r="D253" s="96">
        <f ca="1"/>
        <v>0</v>
      </c>
      <c r="E253" s="96">
        <f ca="1"/>
        <v>0</v>
      </c>
      <c r="F253" s="96">
        <f ca="1"/>
        <v>0</v>
      </c>
      <c r="G253" s="96">
        <f ca="1"/>
        <v>0</v>
      </c>
      <c r="H253" s="96">
        <f ca="1"/>
        <v>0</v>
      </c>
      <c r="I253" s="96">
        <f ca="1"/>
        <v>0</v>
      </c>
      <c r="J253" s="96">
        <f ca="1"/>
        <v>0</v>
      </c>
      <c r="K253" s="96">
        <f ca="1"/>
        <v>0</v>
      </c>
      <c r="L253" s="96">
        <f ca="1"/>
        <v>0</v>
      </c>
      <c r="M253" s="96">
        <f ca="1"/>
        <v>0</v>
      </c>
      <c r="N253" s="96">
        <f ca="1"/>
        <v>0</v>
      </c>
      <c r="O253" s="96">
        <f ca="1"/>
        <v>0</v>
      </c>
      <c r="P253" s="96">
        <f ca="1"/>
        <v>0</v>
      </c>
      <c r="Q253" s="96">
        <f ca="1"/>
        <v>0</v>
      </c>
      <c r="R253" s="96">
        <f ca="1"/>
        <v>0</v>
      </c>
      <c r="S253" s="96">
        <f ca="1"/>
        <v>0</v>
      </c>
      <c r="T253" s="96">
        <f ca="1"/>
        <v>0</v>
      </c>
      <c r="U253" s="96">
        <f ca="1"/>
        <v>0</v>
      </c>
      <c r="V253" s="96">
        <f ca="1"/>
        <v>0</v>
      </c>
      <c r="W253" s="96">
        <f ca="1"/>
        <v>0</v>
      </c>
      <c r="X253" s="96">
        <f ca="1"/>
        <v>0</v>
      </c>
      <c r="Y253" s="96">
        <f ca="1"/>
        <v>0</v>
      </c>
      <c r="Z253" s="96">
        <f ca="1"/>
        <v>2.6752498149532622</v>
      </c>
      <c r="AA253" s="96">
        <f ca="1"/>
        <v>2.6752498149532622</v>
      </c>
      <c r="AB253" s="96">
        <f ca="1"/>
        <v>2.6752498149532622</v>
      </c>
      <c r="AC253" s="96">
        <f ca="1"/>
        <v>0</v>
      </c>
      <c r="AD253" s="96">
        <f ca="1"/>
        <v>0</v>
      </c>
      <c r="AE253" s="96">
        <f ca="1"/>
        <v>0</v>
      </c>
      <c r="AF253" s="96">
        <f ca="1"/>
        <v>0</v>
      </c>
      <c r="AG253" s="96">
        <f ca="1"/>
        <v>0</v>
      </c>
      <c r="AH253" s="96">
        <f ca="1"/>
        <v>0</v>
      </c>
      <c r="AI253" s="96">
        <f ca="1"/>
        <v>0</v>
      </c>
    </row>
    <row r="254" spans="2:35">
      <c r="B254" s="139" t="str">
        <v>FTTP Development</v>
      </c>
      <c r="C254" s="62" t="s">
        <v>127</v>
      </c>
      <c r="D254" s="96">
        <f ca="1"/>
        <v>0</v>
      </c>
      <c r="E254" s="96">
        <f ca="1"/>
        <v>0</v>
      </c>
      <c r="F254" s="96">
        <f ca="1"/>
        <v>0</v>
      </c>
      <c r="G254" s="96">
        <f ca="1"/>
        <v>0</v>
      </c>
      <c r="H254" s="96">
        <f ca="1"/>
        <v>0</v>
      </c>
      <c r="I254" s="96">
        <f ca="1"/>
        <v>0</v>
      </c>
      <c r="J254" s="96">
        <f ca="1"/>
        <v>0</v>
      </c>
      <c r="K254" s="96">
        <f ca="1"/>
        <v>0</v>
      </c>
      <c r="L254" s="96">
        <f ca="1"/>
        <v>0</v>
      </c>
      <c r="M254" s="96">
        <f ca="1"/>
        <v>0</v>
      </c>
      <c r="N254" s="96">
        <f ca="1"/>
        <v>0</v>
      </c>
      <c r="O254" s="96">
        <f ca="1"/>
        <v>0</v>
      </c>
      <c r="P254" s="96">
        <f ca="1"/>
        <v>0</v>
      </c>
      <c r="Q254" s="96">
        <f ca="1"/>
        <v>0</v>
      </c>
      <c r="R254" s="96">
        <f ca="1"/>
        <v>0</v>
      </c>
      <c r="S254" s="96">
        <f ca="1"/>
        <v>0</v>
      </c>
      <c r="T254" s="96">
        <f ca="1"/>
        <v>0</v>
      </c>
      <c r="U254" s="96">
        <f ca="1"/>
        <v>0</v>
      </c>
      <c r="V254" s="96">
        <f ca="1"/>
        <v>0</v>
      </c>
      <c r="W254" s="96">
        <f ca="1"/>
        <v>0</v>
      </c>
      <c r="X254" s="96">
        <f ca="1"/>
        <v>0</v>
      </c>
      <c r="Y254" s="96">
        <f ca="1"/>
        <v>0</v>
      </c>
      <c r="Z254" s="96">
        <f ca="1"/>
        <v>0</v>
      </c>
      <c r="AA254" s="96">
        <f ca="1"/>
        <v>0</v>
      </c>
      <c r="AB254" s="96">
        <f ca="1"/>
        <v>0</v>
      </c>
      <c r="AC254" s="96">
        <f ca="1"/>
        <v>0</v>
      </c>
      <c r="AD254" s="96">
        <f ca="1"/>
        <v>0</v>
      </c>
      <c r="AE254" s="96">
        <f ca="1"/>
        <v>0</v>
      </c>
      <c r="AF254" s="96">
        <f ca="1"/>
        <v>0</v>
      </c>
      <c r="AG254" s="96">
        <f ca="1"/>
        <v>0</v>
      </c>
      <c r="AH254" s="96">
        <f ca="1"/>
        <v>0</v>
      </c>
      <c r="AI254" s="96">
        <f ca="1"/>
        <v>0</v>
      </c>
    </row>
    <row r="255" spans="2:35">
      <c r="B255" s="139" t="str">
        <v>OR Service Centre - Provision Analogue/ISDN2</v>
      </c>
      <c r="C255" s="62" t="s">
        <v>127</v>
      </c>
      <c r="D255" s="96">
        <f ca="1"/>
        <v>0</v>
      </c>
      <c r="E255" s="96">
        <f ca="1"/>
        <v>0</v>
      </c>
      <c r="F255" s="96">
        <f ca="1"/>
        <v>3.3002472450734168</v>
      </c>
      <c r="G255" s="96">
        <f ca="1"/>
        <v>3.3002472450734168</v>
      </c>
      <c r="H255" s="96">
        <f ca="1"/>
        <v>3.3002472450734168</v>
      </c>
      <c r="I255" s="96">
        <f ca="1"/>
        <v>3.3002472450734168</v>
      </c>
      <c r="J255" s="96">
        <f ca="1"/>
        <v>3.3002472450734168</v>
      </c>
      <c r="K255" s="96">
        <f ca="1"/>
        <v>0</v>
      </c>
      <c r="L255" s="96">
        <f ca="1"/>
        <v>0</v>
      </c>
      <c r="M255" s="96">
        <f ca="1"/>
        <v>0</v>
      </c>
      <c r="N255" s="96">
        <f ca="1"/>
        <v>0</v>
      </c>
      <c r="O255" s="96">
        <f ca="1"/>
        <v>0</v>
      </c>
      <c r="P255" s="96">
        <f ca="1"/>
        <v>0</v>
      </c>
      <c r="Q255" s="96">
        <f ca="1"/>
        <v>0</v>
      </c>
      <c r="R255" s="96">
        <f ca="1"/>
        <v>0</v>
      </c>
      <c r="S255" s="96">
        <f ca="1"/>
        <v>0</v>
      </c>
      <c r="T255" s="96">
        <f ca="1"/>
        <v>0</v>
      </c>
      <c r="U255" s="96">
        <f ca="1"/>
        <v>0</v>
      </c>
      <c r="V255" s="96">
        <f ca="1"/>
        <v>0</v>
      </c>
      <c r="W255" s="96">
        <f ca="1"/>
        <v>0</v>
      </c>
      <c r="X255" s="96">
        <f ca="1"/>
        <v>3.3002472450734168</v>
      </c>
      <c r="Y255" s="96">
        <f ca="1"/>
        <v>3.3002472450734168</v>
      </c>
      <c r="Z255" s="96">
        <f ca="1"/>
        <v>0</v>
      </c>
      <c r="AA255" s="96">
        <f ca="1"/>
        <v>0</v>
      </c>
      <c r="AB255" s="96">
        <f ca="1"/>
        <v>0</v>
      </c>
      <c r="AC255" s="96">
        <f ca="1"/>
        <v>0</v>
      </c>
      <c r="AD255" s="96">
        <f ca="1"/>
        <v>0</v>
      </c>
      <c r="AE255" s="96">
        <f ca="1"/>
        <v>0</v>
      </c>
      <c r="AF255" s="96">
        <f ca="1"/>
        <v>0</v>
      </c>
      <c r="AG255" s="96">
        <f ca="1"/>
        <v>0</v>
      </c>
      <c r="AH255" s="96">
        <f ca="1"/>
        <v>0</v>
      </c>
      <c r="AI255" s="96">
        <f ca="1"/>
        <v>0</v>
      </c>
    </row>
    <row r="256" spans="2:35">
      <c r="B256" s="139" t="str">
        <v>OR Service Centre - Provision WLA</v>
      </c>
      <c r="C256" s="62" t="s">
        <v>127</v>
      </c>
      <c r="D256" s="96">
        <f ca="1"/>
        <v>0</v>
      </c>
      <c r="E256" s="96">
        <f ca="1"/>
        <v>0</v>
      </c>
      <c r="F256" s="96">
        <f ca="1"/>
        <v>0</v>
      </c>
      <c r="G256" s="96">
        <f ca="1"/>
        <v>0</v>
      </c>
      <c r="H256" s="96">
        <f ca="1"/>
        <v>0</v>
      </c>
      <c r="I256" s="96">
        <f ca="1"/>
        <v>0</v>
      </c>
      <c r="J256" s="96">
        <f ca="1"/>
        <v>0</v>
      </c>
      <c r="K256" s="96">
        <f ca="1"/>
        <v>2.1947938493843808</v>
      </c>
      <c r="L256" s="96">
        <f ca="1"/>
        <v>2.1947938493843808</v>
      </c>
      <c r="M256" s="96">
        <f ca="1"/>
        <v>2.1947938493843808</v>
      </c>
      <c r="N256" s="96">
        <f ca="1"/>
        <v>0</v>
      </c>
      <c r="O256" s="96">
        <f ca="1"/>
        <v>2.1513325850401359</v>
      </c>
      <c r="P256" s="96">
        <f ca="1"/>
        <v>13.907604590158455</v>
      </c>
      <c r="Q256" s="96">
        <f ca="1"/>
        <v>0</v>
      </c>
      <c r="R256" s="96">
        <f ca="1"/>
        <v>1.3690298268437229</v>
      </c>
      <c r="S256" s="96">
        <f ca="1"/>
        <v>2.1947938493843808</v>
      </c>
      <c r="T256" s="96">
        <f ca="1"/>
        <v>2.0861406885237681</v>
      </c>
      <c r="U256" s="96">
        <f ca="1"/>
        <v>2.0861406885237681</v>
      </c>
      <c r="V256" s="96">
        <f ca="1"/>
        <v>2.0861406885237681</v>
      </c>
      <c r="W256" s="96">
        <f ca="1"/>
        <v>0</v>
      </c>
      <c r="X256" s="96">
        <f ca="1"/>
        <v>0</v>
      </c>
      <c r="Y256" s="96">
        <f ca="1"/>
        <v>0</v>
      </c>
      <c r="Z256" s="96">
        <f ca="1"/>
        <v>0</v>
      </c>
      <c r="AA256" s="96">
        <f ca="1"/>
        <v>0</v>
      </c>
      <c r="AB256" s="96">
        <f ca="1"/>
        <v>0</v>
      </c>
      <c r="AC256" s="96">
        <f ca="1"/>
        <v>0</v>
      </c>
      <c r="AD256" s="96">
        <f ca="1"/>
        <v>0</v>
      </c>
      <c r="AE256" s="96">
        <f ca="1"/>
        <v>0</v>
      </c>
      <c r="AF256" s="96">
        <f ca="1"/>
        <v>0</v>
      </c>
      <c r="AG256" s="96">
        <f ca="1"/>
        <v>0</v>
      </c>
      <c r="AH256" s="96">
        <f ca="1"/>
        <v>0</v>
      </c>
      <c r="AI256" s="96">
        <f ca="1"/>
        <v>0</v>
      </c>
    </row>
    <row r="257" spans="2:35">
      <c r="B257" s="139" t="str">
        <v>Service Centre - Provision  NGA</v>
      </c>
      <c r="C257" s="62" t="s">
        <v>127</v>
      </c>
      <c r="D257" s="96">
        <f ca="1"/>
        <v>0</v>
      </c>
      <c r="E257" s="96">
        <f ca="1"/>
        <v>0</v>
      </c>
      <c r="F257" s="96">
        <f ca="1"/>
        <v>0</v>
      </c>
      <c r="G257" s="96">
        <f ca="1"/>
        <v>0</v>
      </c>
      <c r="H257" s="96">
        <f ca="1"/>
        <v>0</v>
      </c>
      <c r="I257" s="96">
        <f ca="1"/>
        <v>0</v>
      </c>
      <c r="J257" s="96">
        <f ca="1"/>
        <v>0</v>
      </c>
      <c r="K257" s="96">
        <f ca="1"/>
        <v>0</v>
      </c>
      <c r="L257" s="96">
        <f ca="1"/>
        <v>0</v>
      </c>
      <c r="M257" s="96">
        <f ca="1"/>
        <v>0</v>
      </c>
      <c r="N257" s="96">
        <f ca="1"/>
        <v>0</v>
      </c>
      <c r="O257" s="96">
        <f ca="1"/>
        <v>0</v>
      </c>
      <c r="P257" s="96">
        <f ca="1"/>
        <v>0</v>
      </c>
      <c r="Q257" s="96">
        <f ca="1"/>
        <v>0</v>
      </c>
      <c r="R257" s="96">
        <f ca="1"/>
        <v>0</v>
      </c>
      <c r="S257" s="96">
        <f ca="1"/>
        <v>0</v>
      </c>
      <c r="T257" s="96">
        <f ca="1"/>
        <v>0</v>
      </c>
      <c r="U257" s="96">
        <f ca="1"/>
        <v>0</v>
      </c>
      <c r="V257" s="96">
        <f ca="1"/>
        <v>0</v>
      </c>
      <c r="W257" s="96">
        <f ca="1"/>
        <v>0</v>
      </c>
      <c r="X257" s="96">
        <f ca="1"/>
        <v>0</v>
      </c>
      <c r="Y257" s="96">
        <f ca="1"/>
        <v>0</v>
      </c>
      <c r="Z257" s="96">
        <f ca="1"/>
        <v>0</v>
      </c>
      <c r="AA257" s="96">
        <f ca="1"/>
        <v>3.5943402315351047</v>
      </c>
      <c r="AB257" s="96">
        <f ca="1"/>
        <v>3.5943402315351047</v>
      </c>
      <c r="AC257" s="96">
        <f ca="1"/>
        <v>6.7933030376013477</v>
      </c>
      <c r="AD257" s="96">
        <f ca="1"/>
        <v>0</v>
      </c>
      <c r="AE257" s="96">
        <f ca="1"/>
        <v>0</v>
      </c>
      <c r="AF257" s="96">
        <f ca="1"/>
        <v>0</v>
      </c>
      <c r="AG257" s="96">
        <f ca="1"/>
        <v>0</v>
      </c>
      <c r="AH257" s="96">
        <f ca="1"/>
        <v>0</v>
      </c>
      <c r="AI257" s="96">
        <f ca="1"/>
        <v>0</v>
      </c>
    </row>
    <row r="258" spans="2:35">
      <c r="B258" s="139" t="str">
        <v>OR Service Centre - Assurance Analogue/ISDN2</v>
      </c>
      <c r="C258" s="62" t="s">
        <v>127</v>
      </c>
      <c r="D258" s="96">
        <f ca="1"/>
        <v>0.37818375633459983</v>
      </c>
      <c r="E258" s="96">
        <f ca="1"/>
        <v>0.37818375633459983</v>
      </c>
      <c r="F258" s="96">
        <f ca="1"/>
        <v>0</v>
      </c>
      <c r="G258" s="96">
        <f ca="1"/>
        <v>0</v>
      </c>
      <c r="H258" s="96">
        <f ca="1"/>
        <v>0</v>
      </c>
      <c r="I258" s="96">
        <f ca="1"/>
        <v>0</v>
      </c>
      <c r="J258" s="96">
        <f ca="1"/>
        <v>0</v>
      </c>
      <c r="K258" s="96">
        <f ca="1"/>
        <v>0</v>
      </c>
      <c r="L258" s="96">
        <f ca="1"/>
        <v>0</v>
      </c>
      <c r="M258" s="96">
        <f ca="1"/>
        <v>0</v>
      </c>
      <c r="N258" s="96">
        <f ca="1"/>
        <v>0</v>
      </c>
      <c r="O258" s="96">
        <f ca="1"/>
        <v>0</v>
      </c>
      <c r="P258" s="96">
        <f ca="1"/>
        <v>0</v>
      </c>
      <c r="Q258" s="96">
        <f ca="1"/>
        <v>0</v>
      </c>
      <c r="R258" s="96">
        <f ca="1"/>
        <v>0</v>
      </c>
      <c r="S258" s="96">
        <f ca="1"/>
        <v>0</v>
      </c>
      <c r="T258" s="96">
        <f ca="1"/>
        <v>0</v>
      </c>
      <c r="U258" s="96">
        <f ca="1"/>
        <v>0</v>
      </c>
      <c r="V258" s="96">
        <f ca="1"/>
        <v>0</v>
      </c>
      <c r="W258" s="96">
        <f ca="1"/>
        <v>0</v>
      </c>
      <c r="X258" s="96">
        <f ca="1"/>
        <v>0</v>
      </c>
      <c r="Y258" s="96">
        <f ca="1"/>
        <v>0</v>
      </c>
      <c r="Z258" s="96">
        <f ca="1"/>
        <v>0</v>
      </c>
      <c r="AA258" s="96">
        <f ca="1"/>
        <v>0</v>
      </c>
      <c r="AB258" s="96">
        <f ca="1"/>
        <v>0</v>
      </c>
      <c r="AC258" s="96">
        <f ca="1"/>
        <v>0</v>
      </c>
      <c r="AD258" s="96">
        <f ca="1"/>
        <v>0</v>
      </c>
      <c r="AE258" s="96">
        <f ca="1"/>
        <v>0</v>
      </c>
      <c r="AF258" s="96">
        <f ca="1"/>
        <v>0</v>
      </c>
      <c r="AG258" s="96">
        <f ca="1"/>
        <v>0</v>
      </c>
      <c r="AH258" s="96">
        <f ca="1"/>
        <v>0</v>
      </c>
      <c r="AI258" s="96">
        <f ca="1"/>
        <v>0</v>
      </c>
    </row>
    <row r="259" spans="2:35">
      <c r="B259" s="139" t="str">
        <v>OR Service Centre - Assurance WLA</v>
      </c>
      <c r="C259" s="62" t="s">
        <v>127</v>
      </c>
      <c r="D259" s="96">
        <f ca="1"/>
        <v>0</v>
      </c>
      <c r="E259" s="96">
        <f ca="1"/>
        <v>0</v>
      </c>
      <c r="F259" s="96">
        <f ca="1"/>
        <v>0</v>
      </c>
      <c r="G259" s="96">
        <f ca="1"/>
        <v>0</v>
      </c>
      <c r="H259" s="96">
        <f ca="1"/>
        <v>0</v>
      </c>
      <c r="I259" s="96">
        <f ca="1"/>
        <v>0</v>
      </c>
      <c r="J259" s="96">
        <f ca="1"/>
        <v>0</v>
      </c>
      <c r="K259" s="96">
        <f ca="1"/>
        <v>0</v>
      </c>
      <c r="L259" s="96">
        <f ca="1"/>
        <v>0</v>
      </c>
      <c r="M259" s="96">
        <f ca="1"/>
        <v>0</v>
      </c>
      <c r="N259" s="96">
        <f ca="1"/>
        <v>0.51978761933733642</v>
      </c>
      <c r="O259" s="96">
        <f ca="1"/>
        <v>0</v>
      </c>
      <c r="P259" s="96">
        <f ca="1"/>
        <v>0</v>
      </c>
      <c r="Q259" s="96">
        <f ca="1"/>
        <v>19.777661595182018</v>
      </c>
      <c r="R259" s="96">
        <f ca="1"/>
        <v>0.16468518632470067</v>
      </c>
      <c r="S259" s="96">
        <f ca="1"/>
        <v>0</v>
      </c>
      <c r="T259" s="96">
        <f ca="1"/>
        <v>0</v>
      </c>
      <c r="U259" s="96">
        <f ca="1"/>
        <v>0</v>
      </c>
      <c r="V259" s="96">
        <f ca="1"/>
        <v>0</v>
      </c>
      <c r="W259" s="96">
        <f ca="1"/>
        <v>8.2342593162350333E-2</v>
      </c>
      <c r="X259" s="96">
        <f ca="1"/>
        <v>0</v>
      </c>
      <c r="Y259" s="96">
        <f ca="1"/>
        <v>0</v>
      </c>
      <c r="Z259" s="96">
        <f ca="1"/>
        <v>0</v>
      </c>
      <c r="AA259" s="96">
        <f ca="1"/>
        <v>0</v>
      </c>
      <c r="AB259" s="96">
        <f ca="1"/>
        <v>0</v>
      </c>
      <c r="AC259" s="96">
        <f ca="1"/>
        <v>0</v>
      </c>
      <c r="AD259" s="96">
        <f ca="1"/>
        <v>0</v>
      </c>
      <c r="AE259" s="96">
        <f ca="1"/>
        <v>0</v>
      </c>
      <c r="AF259" s="96">
        <f ca="1"/>
        <v>0</v>
      </c>
      <c r="AG259" s="96">
        <f ca="1"/>
        <v>0</v>
      </c>
      <c r="AH259" s="96">
        <f ca="1"/>
        <v>0</v>
      </c>
      <c r="AI259" s="96">
        <f ca="1"/>
        <v>0</v>
      </c>
    </row>
    <row r="260" spans="2:35">
      <c r="B260" s="139" t="str">
        <v>Service Centre - Assurance  NGA</v>
      </c>
      <c r="C260" s="62" t="s">
        <v>127</v>
      </c>
      <c r="D260" s="96">
        <f ca="1"/>
        <v>0</v>
      </c>
      <c r="E260" s="96">
        <f ca="1"/>
        <v>0</v>
      </c>
      <c r="F260" s="96">
        <f ca="1"/>
        <v>0</v>
      </c>
      <c r="G260" s="96">
        <f ca="1"/>
        <v>0</v>
      </c>
      <c r="H260" s="96">
        <f ca="1"/>
        <v>0</v>
      </c>
      <c r="I260" s="96">
        <f ca="1"/>
        <v>0</v>
      </c>
      <c r="J260" s="96">
        <f ca="1"/>
        <v>0</v>
      </c>
      <c r="K260" s="96">
        <f ca="1"/>
        <v>0</v>
      </c>
      <c r="L260" s="96">
        <f ca="1"/>
        <v>0</v>
      </c>
      <c r="M260" s="96">
        <f ca="1"/>
        <v>0</v>
      </c>
      <c r="N260" s="96">
        <f ca="1"/>
        <v>0</v>
      </c>
      <c r="O260" s="96">
        <f ca="1"/>
        <v>0</v>
      </c>
      <c r="P260" s="96">
        <f ca="1"/>
        <v>0</v>
      </c>
      <c r="Q260" s="96">
        <f ca="1"/>
        <v>0</v>
      </c>
      <c r="R260" s="96">
        <f ca="1"/>
        <v>0</v>
      </c>
      <c r="S260" s="96">
        <f ca="1"/>
        <v>0</v>
      </c>
      <c r="T260" s="96">
        <f ca="1"/>
        <v>0</v>
      </c>
      <c r="U260" s="96">
        <f ca="1"/>
        <v>0</v>
      </c>
      <c r="V260" s="96">
        <f ca="1"/>
        <v>0</v>
      </c>
      <c r="W260" s="96">
        <f ca="1"/>
        <v>0</v>
      </c>
      <c r="X260" s="96">
        <f ca="1"/>
        <v>0</v>
      </c>
      <c r="Y260" s="96">
        <f ca="1"/>
        <v>0</v>
      </c>
      <c r="Z260" s="96">
        <f ca="1"/>
        <v>1.6775045852491122</v>
      </c>
      <c r="AA260" s="96">
        <f ca="1"/>
        <v>0</v>
      </c>
      <c r="AB260" s="96">
        <f ca="1"/>
        <v>0</v>
      </c>
      <c r="AC260" s="96">
        <f ca="1"/>
        <v>3.170483666120822</v>
      </c>
      <c r="AD260" s="96">
        <f ca="1"/>
        <v>0</v>
      </c>
      <c r="AE260" s="96">
        <f ca="1"/>
        <v>0</v>
      </c>
      <c r="AF260" s="96">
        <f ca="1"/>
        <v>0</v>
      </c>
      <c r="AG260" s="96">
        <f ca="1"/>
        <v>0</v>
      </c>
      <c r="AH260" s="96">
        <f ca="1"/>
        <v>0</v>
      </c>
      <c r="AI260" s="96">
        <f ca="1"/>
        <v>0</v>
      </c>
    </row>
    <row r="261" spans="2:35">
      <c r="B261" s="139" t="str">
        <v>Service Level Guarantees</v>
      </c>
      <c r="C261" s="62" t="s">
        <v>127</v>
      </c>
      <c r="D261" s="96">
        <f ca="1"/>
        <v>0</v>
      </c>
      <c r="E261" s="96">
        <f ca="1"/>
        <v>0</v>
      </c>
      <c r="F261" s="96">
        <f ca="1"/>
        <v>0</v>
      </c>
      <c r="G261" s="96">
        <f ca="1"/>
        <v>0</v>
      </c>
      <c r="H261" s="96">
        <f ca="1"/>
        <v>0</v>
      </c>
      <c r="I261" s="96">
        <f ca="1"/>
        <v>0</v>
      </c>
      <c r="J261" s="96">
        <f ca="1"/>
        <v>0</v>
      </c>
      <c r="K261" s="96">
        <f ca="1"/>
        <v>0.60935700287154804</v>
      </c>
      <c r="L261" s="96">
        <f ca="1"/>
        <v>0.47994716514831204</v>
      </c>
      <c r="M261" s="96">
        <f ca="1"/>
        <v>0.36896461823356275</v>
      </c>
      <c r="N261" s="96">
        <f ca="1"/>
        <v>0.14532431614874719</v>
      </c>
      <c r="O261" s="96">
        <f ca="1"/>
        <v>0</v>
      </c>
      <c r="P261" s="96">
        <f ca="1"/>
        <v>0</v>
      </c>
      <c r="Q261" s="96">
        <f ca="1"/>
        <v>0</v>
      </c>
      <c r="R261" s="96">
        <f ca="1"/>
        <v>0</v>
      </c>
      <c r="S261" s="96">
        <f ca="1"/>
        <v>0.27766576831878781</v>
      </c>
      <c r="T261" s="96">
        <f ca="1"/>
        <v>0.43890456289304625</v>
      </c>
      <c r="U261" s="96">
        <f ca="1"/>
        <v>0.48706680023340915</v>
      </c>
      <c r="V261" s="96">
        <f ca="1"/>
        <v>0.36980222236122118</v>
      </c>
      <c r="W261" s="96">
        <f ca="1"/>
        <v>1.2564061914877276E-3</v>
      </c>
      <c r="X261" s="96">
        <f ca="1"/>
        <v>0</v>
      </c>
      <c r="Y261" s="96">
        <f ca="1"/>
        <v>0</v>
      </c>
      <c r="Z261" s="96">
        <f ca="1"/>
        <v>0</v>
      </c>
      <c r="AA261" s="96">
        <f ca="1"/>
        <v>0</v>
      </c>
      <c r="AB261" s="96">
        <f ca="1"/>
        <v>0</v>
      </c>
      <c r="AC261" s="96">
        <f ca="1"/>
        <v>0</v>
      </c>
      <c r="AD261" s="96">
        <f ca="1"/>
        <v>0</v>
      </c>
      <c r="AE261" s="96">
        <f ca="1"/>
        <v>0</v>
      </c>
      <c r="AF261" s="96">
        <f ca="1"/>
        <v>0</v>
      </c>
      <c r="AG261" s="96">
        <f ca="1"/>
        <v>0</v>
      </c>
      <c r="AH261" s="96">
        <f ca="1"/>
        <v>0</v>
      </c>
      <c r="AI261" s="96">
        <f ca="1"/>
        <v>0</v>
      </c>
    </row>
    <row r="262" spans="2:35">
      <c r="B262" s="139" t="str">
        <v>Other WLA</v>
      </c>
      <c r="C262" s="62" t="s">
        <v>127</v>
      </c>
      <c r="D262" s="96">
        <f ca="1"/>
        <v>0</v>
      </c>
      <c r="E262" s="96">
        <f ca="1"/>
        <v>0</v>
      </c>
      <c r="F262" s="96">
        <f ca="1"/>
        <v>0</v>
      </c>
      <c r="G262" s="96">
        <f ca="1"/>
        <v>0</v>
      </c>
      <c r="H262" s="96">
        <f ca="1"/>
        <v>0</v>
      </c>
      <c r="I262" s="96">
        <f ca="1"/>
        <v>0</v>
      </c>
      <c r="J262" s="96">
        <f ca="1"/>
        <v>0</v>
      </c>
      <c r="K262" s="96">
        <f ca="1"/>
        <v>0</v>
      </c>
      <c r="L262" s="96">
        <f ca="1"/>
        <v>0</v>
      </c>
      <c r="M262" s="96">
        <f ca="1"/>
        <v>0</v>
      </c>
      <c r="N262" s="96">
        <f ca="1"/>
        <v>0</v>
      </c>
      <c r="O262" s="96">
        <f ca="1"/>
        <v>0</v>
      </c>
      <c r="P262" s="96">
        <f ca="1"/>
        <v>0</v>
      </c>
      <c r="Q262" s="96">
        <f ca="1"/>
        <v>0</v>
      </c>
      <c r="R262" s="96">
        <f ca="1"/>
        <v>0</v>
      </c>
      <c r="S262" s="96">
        <f ca="1"/>
        <v>0</v>
      </c>
      <c r="T262" s="96">
        <f ca="1"/>
        <v>0</v>
      </c>
      <c r="U262" s="96">
        <f ca="1"/>
        <v>0</v>
      </c>
      <c r="V262" s="96">
        <f ca="1"/>
        <v>0</v>
      </c>
      <c r="W262" s="96">
        <f ca="1"/>
        <v>0</v>
      </c>
      <c r="X262" s="96">
        <f ca="1"/>
        <v>0</v>
      </c>
      <c r="Y262" s="96">
        <f ca="1"/>
        <v>0</v>
      </c>
      <c r="Z262" s="96">
        <f ca="1"/>
        <v>0</v>
      </c>
      <c r="AA262" s="96">
        <f ca="1"/>
        <v>0</v>
      </c>
      <c r="AB262" s="96">
        <f ca="1"/>
        <v>0</v>
      </c>
      <c r="AC262" s="96">
        <f ca="1"/>
        <v>0</v>
      </c>
      <c r="AD262" s="96">
        <f ca="1"/>
        <v>0</v>
      </c>
      <c r="AE262" s="96">
        <f ca="1"/>
        <v>0</v>
      </c>
      <c r="AF262" s="96">
        <f ca="1"/>
        <v>0</v>
      </c>
      <c r="AG262" s="96">
        <f ca="1"/>
        <v>0</v>
      </c>
      <c r="AH262" s="96">
        <f ca="1"/>
        <v>0</v>
      </c>
      <c r="AI262" s="96">
        <f ca="1"/>
        <v>0</v>
      </c>
    </row>
    <row r="263" spans="2:35">
      <c r="B263" s="139" t="str">
        <v>GEA Access Fibre Spine</v>
      </c>
      <c r="C263" s="62" t="s">
        <v>127</v>
      </c>
      <c r="D263" s="96">
        <f ca="1"/>
        <v>0</v>
      </c>
      <c r="E263" s="96">
        <f ca="1"/>
        <v>0</v>
      </c>
      <c r="F263" s="96">
        <f ca="1"/>
        <v>0</v>
      </c>
      <c r="G263" s="96">
        <f ca="1"/>
        <v>0</v>
      </c>
      <c r="H263" s="96">
        <f ca="1"/>
        <v>0</v>
      </c>
      <c r="I263" s="96">
        <f ca="1"/>
        <v>0</v>
      </c>
      <c r="J263" s="96">
        <f ca="1"/>
        <v>0</v>
      </c>
      <c r="K263" s="96">
        <f ca="1"/>
        <v>0</v>
      </c>
      <c r="L263" s="96">
        <f ca="1"/>
        <v>0</v>
      </c>
      <c r="M263" s="96">
        <f ca="1"/>
        <v>0</v>
      </c>
      <c r="N263" s="96">
        <f ca="1"/>
        <v>0</v>
      </c>
      <c r="O263" s="96">
        <f ca="1"/>
        <v>0</v>
      </c>
      <c r="P263" s="96">
        <f ca="1"/>
        <v>0</v>
      </c>
      <c r="Q263" s="96">
        <f ca="1"/>
        <v>0</v>
      </c>
      <c r="R263" s="96">
        <f ca="1"/>
        <v>0</v>
      </c>
      <c r="S263" s="96">
        <f ca="1"/>
        <v>0</v>
      </c>
      <c r="T263" s="96">
        <f ca="1"/>
        <v>0</v>
      </c>
      <c r="U263" s="96">
        <f ca="1"/>
        <v>0</v>
      </c>
      <c r="V263" s="96">
        <f ca="1"/>
        <v>0</v>
      </c>
      <c r="W263" s="96">
        <f ca="1"/>
        <v>0</v>
      </c>
      <c r="X263" s="96">
        <f ca="1"/>
        <v>0</v>
      </c>
      <c r="Y263" s="96">
        <f ca="1"/>
        <v>0</v>
      </c>
      <c r="Z263" s="96">
        <f ca="1"/>
        <v>0.24333234284835342</v>
      </c>
      <c r="AA263" s="96">
        <f ca="1"/>
        <v>0</v>
      </c>
      <c r="AB263" s="96">
        <f ca="1"/>
        <v>0</v>
      </c>
      <c r="AC263" s="96">
        <f ca="1"/>
        <v>0</v>
      </c>
      <c r="AD263" s="96">
        <f ca="1"/>
        <v>0</v>
      </c>
      <c r="AE263" s="96">
        <f ca="1"/>
        <v>0</v>
      </c>
      <c r="AF263" s="96">
        <f ca="1"/>
        <v>0</v>
      </c>
      <c r="AG263" s="96">
        <f ca="1"/>
        <v>0</v>
      </c>
      <c r="AH263" s="96">
        <f ca="1"/>
        <v>0</v>
      </c>
      <c r="AI263" s="96">
        <f ca="1"/>
        <v>0</v>
      </c>
    </row>
    <row r="264" spans="2:35">
      <c r="B264" s="139" t="str">
        <v>GEA Distribution Fibre</v>
      </c>
      <c r="C264" s="62" t="s">
        <v>127</v>
      </c>
      <c r="D264" s="96">
        <f ca="1"/>
        <v>0</v>
      </c>
      <c r="E264" s="96">
        <f ca="1"/>
        <v>0</v>
      </c>
      <c r="F264" s="96">
        <f ca="1"/>
        <v>0</v>
      </c>
      <c r="G264" s="96">
        <f ca="1"/>
        <v>0</v>
      </c>
      <c r="H264" s="96">
        <f ca="1"/>
        <v>0</v>
      </c>
      <c r="I264" s="96">
        <f ca="1"/>
        <v>0</v>
      </c>
      <c r="J264" s="96">
        <f ca="1"/>
        <v>0</v>
      </c>
      <c r="K264" s="96">
        <f ca="1"/>
        <v>0</v>
      </c>
      <c r="L264" s="96">
        <f ca="1"/>
        <v>0</v>
      </c>
      <c r="M264" s="96">
        <f ca="1"/>
        <v>0</v>
      </c>
      <c r="N264" s="96">
        <f ca="1"/>
        <v>0</v>
      </c>
      <c r="O264" s="96">
        <f ca="1"/>
        <v>0</v>
      </c>
      <c r="P264" s="96">
        <f ca="1"/>
        <v>0</v>
      </c>
      <c r="Q264" s="96">
        <f ca="1"/>
        <v>0</v>
      </c>
      <c r="R264" s="96">
        <f ca="1"/>
        <v>0</v>
      </c>
      <c r="S264" s="96">
        <f ca="1"/>
        <v>0</v>
      </c>
      <c r="T264" s="96">
        <f ca="1"/>
        <v>0</v>
      </c>
      <c r="U264" s="96">
        <f ca="1"/>
        <v>0</v>
      </c>
      <c r="V264" s="96">
        <f ca="1"/>
        <v>0</v>
      </c>
      <c r="W264" s="96">
        <f ca="1"/>
        <v>0</v>
      </c>
      <c r="X264" s="96">
        <f ca="1"/>
        <v>0</v>
      </c>
      <c r="Y264" s="96">
        <f ca="1"/>
        <v>0</v>
      </c>
      <c r="Z264" s="96">
        <f ca="1"/>
        <v>2.7895376802874901</v>
      </c>
      <c r="AA264" s="96">
        <f ca="1"/>
        <v>0</v>
      </c>
      <c r="AB264" s="96">
        <f ca="1"/>
        <v>0</v>
      </c>
      <c r="AC264" s="96">
        <f ca="1"/>
        <v>0</v>
      </c>
      <c r="AD264" s="96">
        <f ca="1"/>
        <v>0</v>
      </c>
      <c r="AE264" s="96">
        <f ca="1"/>
        <v>0</v>
      </c>
      <c r="AF264" s="96">
        <f ca="1"/>
        <v>0</v>
      </c>
      <c r="AG264" s="96">
        <f ca="1"/>
        <v>0</v>
      </c>
      <c r="AH264" s="96">
        <f ca="1"/>
        <v>0</v>
      </c>
      <c r="AI264" s="96">
        <f ca="1"/>
        <v>0</v>
      </c>
    </row>
    <row r="265" spans="2:35">
      <c r="B265" s="139" t="str">
        <v>GEA Electronics</v>
      </c>
      <c r="C265" s="62" t="s">
        <v>127</v>
      </c>
      <c r="D265" s="96">
        <f ca="1"/>
        <v>0</v>
      </c>
      <c r="E265" s="96">
        <f ca="1"/>
        <v>0</v>
      </c>
      <c r="F265" s="96">
        <f ca="1"/>
        <v>0</v>
      </c>
      <c r="G265" s="96">
        <f ca="1"/>
        <v>0</v>
      </c>
      <c r="H265" s="96">
        <f ca="1"/>
        <v>0</v>
      </c>
      <c r="I265" s="96">
        <f ca="1"/>
        <v>0</v>
      </c>
      <c r="J265" s="96">
        <f ca="1"/>
        <v>0</v>
      </c>
      <c r="K265" s="96">
        <f ca="1"/>
        <v>0</v>
      </c>
      <c r="L265" s="96">
        <f ca="1"/>
        <v>0</v>
      </c>
      <c r="M265" s="96">
        <f ca="1"/>
        <v>0</v>
      </c>
      <c r="N265" s="96">
        <f ca="1"/>
        <v>0</v>
      </c>
      <c r="O265" s="96">
        <f ca="1"/>
        <v>0</v>
      </c>
      <c r="P265" s="96">
        <f ca="1"/>
        <v>0</v>
      </c>
      <c r="Q265" s="96">
        <f ca="1"/>
        <v>0</v>
      </c>
      <c r="R265" s="96">
        <f ca="1"/>
        <v>0</v>
      </c>
      <c r="S265" s="96">
        <f ca="1"/>
        <v>0</v>
      </c>
      <c r="T265" s="96">
        <f ca="1"/>
        <v>0</v>
      </c>
      <c r="U265" s="96">
        <f ca="1"/>
        <v>0</v>
      </c>
      <c r="V265" s="96">
        <f ca="1"/>
        <v>0</v>
      </c>
      <c r="W265" s="96">
        <f ca="1"/>
        <v>0</v>
      </c>
      <c r="X265" s="96">
        <f ca="1"/>
        <v>0</v>
      </c>
      <c r="Y265" s="96">
        <f ca="1"/>
        <v>0</v>
      </c>
      <c r="Z265" s="96">
        <f ca="1"/>
        <v>3.6140146873692891</v>
      </c>
      <c r="AA265" s="96">
        <f ca="1"/>
        <v>0</v>
      </c>
      <c r="AB265" s="96">
        <f ca="1"/>
        <v>0</v>
      </c>
      <c r="AC265" s="96">
        <f ca="1"/>
        <v>0</v>
      </c>
      <c r="AD265" s="96">
        <f ca="1"/>
        <v>0</v>
      </c>
      <c r="AE265" s="96">
        <f ca="1"/>
        <v>0</v>
      </c>
      <c r="AF265" s="96">
        <f ca="1"/>
        <v>0</v>
      </c>
      <c r="AG265" s="96">
        <f ca="1"/>
        <v>0</v>
      </c>
      <c r="AH265" s="96">
        <f ca="1"/>
        <v>0</v>
      </c>
      <c r="AI265" s="96">
        <f ca="1"/>
        <v>0</v>
      </c>
    </row>
    <row r="266" spans="2:35">
      <c r="B266" s="139" t="str">
        <v>GEA DSLAM &amp; Cabinets</v>
      </c>
      <c r="C266" s="62" t="s">
        <v>127</v>
      </c>
      <c r="D266" s="96">
        <f ca="1"/>
        <v>0</v>
      </c>
      <c r="E266" s="96">
        <f ca="1"/>
        <v>0</v>
      </c>
      <c r="F266" s="96">
        <f ca="1"/>
        <v>0</v>
      </c>
      <c r="G266" s="96">
        <f ca="1"/>
        <v>0</v>
      </c>
      <c r="H266" s="96">
        <f ca="1"/>
        <v>0</v>
      </c>
      <c r="I266" s="96">
        <f ca="1"/>
        <v>0</v>
      </c>
      <c r="J266" s="96">
        <f ca="1"/>
        <v>0</v>
      </c>
      <c r="K266" s="96">
        <f ca="1"/>
        <v>0</v>
      </c>
      <c r="L266" s="96">
        <f ca="1"/>
        <v>0</v>
      </c>
      <c r="M266" s="96">
        <f ca="1"/>
        <v>0</v>
      </c>
      <c r="N266" s="96">
        <f ca="1"/>
        <v>0</v>
      </c>
      <c r="O266" s="96">
        <f ca="1"/>
        <v>0</v>
      </c>
      <c r="P266" s="96">
        <f ca="1"/>
        <v>0</v>
      </c>
      <c r="Q266" s="96">
        <f ca="1"/>
        <v>0</v>
      </c>
      <c r="R266" s="96">
        <f ca="1"/>
        <v>0</v>
      </c>
      <c r="S266" s="96">
        <f ca="1"/>
        <v>0</v>
      </c>
      <c r="T266" s="96">
        <f ca="1"/>
        <v>0</v>
      </c>
      <c r="U266" s="96">
        <f ca="1"/>
        <v>0</v>
      </c>
      <c r="V266" s="96">
        <f ca="1"/>
        <v>0</v>
      </c>
      <c r="W266" s="96">
        <f ca="1"/>
        <v>0</v>
      </c>
      <c r="X266" s="96">
        <f ca="1"/>
        <v>0</v>
      </c>
      <c r="Y266" s="96">
        <f ca="1"/>
        <v>0</v>
      </c>
      <c r="Z266" s="96">
        <f ca="1"/>
        <v>2.8415901657931486</v>
      </c>
      <c r="AA266" s="96">
        <f ca="1"/>
        <v>0</v>
      </c>
      <c r="AB266" s="96">
        <f ca="1"/>
        <v>0</v>
      </c>
      <c r="AC266" s="96">
        <f ca="1"/>
        <v>0</v>
      </c>
      <c r="AD266" s="96">
        <f ca="1"/>
        <v>0</v>
      </c>
      <c r="AE266" s="96">
        <f ca="1"/>
        <v>0</v>
      </c>
      <c r="AF266" s="96">
        <f ca="1"/>
        <v>0</v>
      </c>
      <c r="AG266" s="96">
        <f ca="1"/>
        <v>0</v>
      </c>
      <c r="AH266" s="96">
        <f ca="1"/>
        <v>0</v>
      </c>
      <c r="AI266" s="96">
        <f ca="1"/>
        <v>0</v>
      </c>
    </row>
    <row r="267" spans="2:35">
      <c r="B267" s="139" t="str">
        <v>GEA Customer Site Installation</v>
      </c>
      <c r="C267" s="62" t="s">
        <v>127</v>
      </c>
      <c r="D267" s="96">
        <f ca="1"/>
        <v>0</v>
      </c>
      <c r="E267" s="96">
        <f ca="1"/>
        <v>0</v>
      </c>
      <c r="F267" s="96">
        <f ca="1"/>
        <v>0</v>
      </c>
      <c r="G267" s="96">
        <f ca="1"/>
        <v>0</v>
      </c>
      <c r="H267" s="96">
        <f ca="1"/>
        <v>0</v>
      </c>
      <c r="I267" s="96">
        <f ca="1"/>
        <v>0</v>
      </c>
      <c r="J267" s="96">
        <f ca="1"/>
        <v>0</v>
      </c>
      <c r="K267" s="96">
        <f ca="1"/>
        <v>0</v>
      </c>
      <c r="L267" s="96">
        <f ca="1"/>
        <v>0</v>
      </c>
      <c r="M267" s="96">
        <f ca="1"/>
        <v>0</v>
      </c>
      <c r="N267" s="96">
        <f ca="1"/>
        <v>0</v>
      </c>
      <c r="O267" s="96">
        <f ca="1"/>
        <v>0</v>
      </c>
      <c r="P267" s="96">
        <f ca="1"/>
        <v>0</v>
      </c>
      <c r="Q267" s="96">
        <f ca="1"/>
        <v>0</v>
      </c>
      <c r="R267" s="96">
        <f ca="1"/>
        <v>0</v>
      </c>
      <c r="S267" s="96">
        <f ca="1"/>
        <v>0</v>
      </c>
      <c r="T267" s="96">
        <f ca="1"/>
        <v>0</v>
      </c>
      <c r="U267" s="96">
        <f ca="1"/>
        <v>0</v>
      </c>
      <c r="V267" s="96">
        <f ca="1"/>
        <v>0</v>
      </c>
      <c r="W267" s="96">
        <f ca="1"/>
        <v>0</v>
      </c>
      <c r="X267" s="96">
        <f ca="1"/>
        <v>0</v>
      </c>
      <c r="Y267" s="96">
        <f ca="1"/>
        <v>0</v>
      </c>
      <c r="Z267" s="96">
        <f ca="1"/>
        <v>4.612694511139968</v>
      </c>
      <c r="AA267" s="96">
        <f ca="1"/>
        <v>0</v>
      </c>
      <c r="AB267" s="96">
        <f ca="1"/>
        <v>0</v>
      </c>
      <c r="AC267" s="96">
        <f ca="1"/>
        <v>0</v>
      </c>
      <c r="AD267" s="96">
        <f ca="1"/>
        <v>0</v>
      </c>
      <c r="AE267" s="96">
        <f ca="1"/>
        <v>0</v>
      </c>
      <c r="AF267" s="96">
        <f ca="1"/>
        <v>0</v>
      </c>
      <c r="AG267" s="96">
        <f ca="1"/>
        <v>0</v>
      </c>
      <c r="AH267" s="96">
        <f ca="1"/>
        <v>0</v>
      </c>
      <c r="AI267" s="96">
        <f ca="1"/>
        <v>0</v>
      </c>
    </row>
    <row r="268" spans="2:35">
      <c r="B268" s="139" t="str">
        <v>GEA FTTC Repairs</v>
      </c>
      <c r="C268" s="62" t="s">
        <v>127</v>
      </c>
      <c r="D268" s="96">
        <f ca="1"/>
        <v>0</v>
      </c>
      <c r="E268" s="96">
        <f ca="1"/>
        <v>0</v>
      </c>
      <c r="F268" s="96">
        <f ca="1"/>
        <v>0</v>
      </c>
      <c r="G268" s="96">
        <f ca="1"/>
        <v>0</v>
      </c>
      <c r="H268" s="96">
        <f ca="1"/>
        <v>0</v>
      </c>
      <c r="I268" s="96">
        <f ca="1"/>
        <v>0</v>
      </c>
      <c r="J268" s="96">
        <f ca="1"/>
        <v>0</v>
      </c>
      <c r="K268" s="96">
        <f ca="1"/>
        <v>0</v>
      </c>
      <c r="L268" s="96">
        <f ca="1"/>
        <v>0</v>
      </c>
      <c r="M268" s="96">
        <f ca="1"/>
        <v>0</v>
      </c>
      <c r="N268" s="96">
        <f ca="1"/>
        <v>0</v>
      </c>
      <c r="O268" s="96">
        <f ca="1"/>
        <v>0</v>
      </c>
      <c r="P268" s="96">
        <f ca="1"/>
        <v>0</v>
      </c>
      <c r="Q268" s="96">
        <f ca="1"/>
        <v>0</v>
      </c>
      <c r="R268" s="96">
        <f ca="1"/>
        <v>0</v>
      </c>
      <c r="S268" s="96">
        <f ca="1"/>
        <v>0</v>
      </c>
      <c r="T268" s="96">
        <f ca="1"/>
        <v>0</v>
      </c>
      <c r="U268" s="96">
        <f ca="1"/>
        <v>0</v>
      </c>
      <c r="V268" s="96">
        <f ca="1"/>
        <v>0</v>
      </c>
      <c r="W268" s="96">
        <f ca="1"/>
        <v>0</v>
      </c>
      <c r="X268" s="96">
        <f ca="1"/>
        <v>0</v>
      </c>
      <c r="Y268" s="96">
        <f ca="1"/>
        <v>0</v>
      </c>
      <c r="Z268" s="96">
        <f ca="1"/>
        <v>2.2489378175138901</v>
      </c>
      <c r="AA268" s="96">
        <f ca="1"/>
        <v>0</v>
      </c>
      <c r="AB268" s="96">
        <f ca="1"/>
        <v>0</v>
      </c>
      <c r="AC268" s="96">
        <f ca="1"/>
        <v>0</v>
      </c>
      <c r="AD268" s="96">
        <f ca="1"/>
        <v>0</v>
      </c>
      <c r="AE268" s="96">
        <f ca="1"/>
        <v>0</v>
      </c>
      <c r="AF268" s="96">
        <f ca="1"/>
        <v>0</v>
      </c>
      <c r="AG268" s="96">
        <f ca="1"/>
        <v>0</v>
      </c>
      <c r="AH268" s="96">
        <f ca="1"/>
        <v>0</v>
      </c>
      <c r="AI268" s="96">
        <f ca="1"/>
        <v>0</v>
      </c>
    </row>
    <row r="269" spans="2:35">
      <c r="B269" s="139" t="str">
        <v>GEA FTTP Repairs</v>
      </c>
      <c r="C269" s="62" t="s">
        <v>127</v>
      </c>
      <c r="D269" s="96">
        <f ca="1"/>
        <v>0</v>
      </c>
      <c r="E269" s="96">
        <f ca="1"/>
        <v>0</v>
      </c>
      <c r="F269" s="96">
        <f ca="1"/>
        <v>0</v>
      </c>
      <c r="G269" s="96">
        <f ca="1"/>
        <v>0</v>
      </c>
      <c r="H269" s="96">
        <f ca="1"/>
        <v>0</v>
      </c>
      <c r="I269" s="96">
        <f ca="1"/>
        <v>0</v>
      </c>
      <c r="J269" s="96">
        <f ca="1"/>
        <v>0</v>
      </c>
      <c r="K269" s="96">
        <f ca="1"/>
        <v>0</v>
      </c>
      <c r="L269" s="96">
        <f ca="1"/>
        <v>0</v>
      </c>
      <c r="M269" s="96">
        <f ca="1"/>
        <v>0</v>
      </c>
      <c r="N269" s="96">
        <f ca="1"/>
        <v>0</v>
      </c>
      <c r="O269" s="96">
        <f ca="1"/>
        <v>0</v>
      </c>
      <c r="P269" s="96">
        <f ca="1"/>
        <v>0</v>
      </c>
      <c r="Q269" s="96">
        <f ca="1"/>
        <v>0</v>
      </c>
      <c r="R269" s="96">
        <f ca="1"/>
        <v>0</v>
      </c>
      <c r="S269" s="96">
        <f ca="1"/>
        <v>0</v>
      </c>
      <c r="T269" s="96">
        <f ca="1"/>
        <v>0</v>
      </c>
      <c r="U269" s="96">
        <f ca="1"/>
        <v>0</v>
      </c>
      <c r="V269" s="96">
        <f ca="1"/>
        <v>0</v>
      </c>
      <c r="W269" s="96">
        <f ca="1"/>
        <v>0</v>
      </c>
      <c r="X269" s="96">
        <f ca="1"/>
        <v>0</v>
      </c>
      <c r="Y269" s="96">
        <f ca="1"/>
        <v>0</v>
      </c>
      <c r="Z269" s="96">
        <f ca="1"/>
        <v>0</v>
      </c>
      <c r="AA269" s="96">
        <f ca="1"/>
        <v>0</v>
      </c>
      <c r="AB269" s="96">
        <f ca="1"/>
        <v>0</v>
      </c>
      <c r="AC269" s="96">
        <f ca="1"/>
        <v>0</v>
      </c>
      <c r="AD269" s="96">
        <f ca="1"/>
        <v>0</v>
      </c>
      <c r="AE269" s="96">
        <f ca="1"/>
        <v>0</v>
      </c>
      <c r="AF269" s="96">
        <f ca="1"/>
        <v>0</v>
      </c>
      <c r="AG269" s="96">
        <f ca="1"/>
        <v>0</v>
      </c>
      <c r="AH269" s="96">
        <f ca="1"/>
        <v>0</v>
      </c>
      <c r="AI269" s="96">
        <f ca="1"/>
        <v>0</v>
      </c>
    </row>
    <row r="270" spans="2:35">
      <c r="B270" s="139" t="str">
        <v>GEA FTTP Provisions</v>
      </c>
      <c r="C270" s="62" t="s">
        <v>127</v>
      </c>
      <c r="D270" s="96">
        <f ca="1"/>
        <v>0</v>
      </c>
      <c r="E270" s="96">
        <f ca="1"/>
        <v>0</v>
      </c>
      <c r="F270" s="96">
        <f ca="1"/>
        <v>0</v>
      </c>
      <c r="G270" s="96">
        <f ca="1"/>
        <v>0</v>
      </c>
      <c r="H270" s="96">
        <f ca="1"/>
        <v>0</v>
      </c>
      <c r="I270" s="96">
        <f ca="1"/>
        <v>0</v>
      </c>
      <c r="J270" s="96">
        <f ca="1"/>
        <v>0</v>
      </c>
      <c r="K270" s="96">
        <f ca="1"/>
        <v>0</v>
      </c>
      <c r="L270" s="96">
        <f ca="1"/>
        <v>0</v>
      </c>
      <c r="M270" s="96">
        <f ca="1"/>
        <v>0</v>
      </c>
      <c r="N270" s="96">
        <f ca="1"/>
        <v>0</v>
      </c>
      <c r="O270" s="96">
        <f ca="1"/>
        <v>0</v>
      </c>
      <c r="P270" s="96">
        <f ca="1"/>
        <v>0</v>
      </c>
      <c r="Q270" s="96">
        <f ca="1"/>
        <v>0</v>
      </c>
      <c r="R270" s="96">
        <f ca="1"/>
        <v>0</v>
      </c>
      <c r="S270" s="96">
        <f ca="1"/>
        <v>0</v>
      </c>
      <c r="T270" s="96">
        <f ca="1"/>
        <v>0</v>
      </c>
      <c r="U270" s="96">
        <f ca="1"/>
        <v>0</v>
      </c>
      <c r="V270" s="96">
        <f ca="1"/>
        <v>0</v>
      </c>
      <c r="W270" s="96">
        <f ca="1"/>
        <v>0</v>
      </c>
      <c r="X270" s="96">
        <f ca="1"/>
        <v>0</v>
      </c>
      <c r="Y270" s="96">
        <f ca="1"/>
        <v>0</v>
      </c>
      <c r="Z270" s="96">
        <f ca="1"/>
        <v>0</v>
      </c>
      <c r="AA270" s="96">
        <f ca="1"/>
        <v>0</v>
      </c>
      <c r="AB270" s="96">
        <f ca="1"/>
        <v>0</v>
      </c>
      <c r="AC270" s="96">
        <f ca="1"/>
        <v>0</v>
      </c>
      <c r="AD270" s="96">
        <f ca="1"/>
        <v>0</v>
      </c>
      <c r="AE270" s="96">
        <f ca="1"/>
        <v>0</v>
      </c>
      <c r="AF270" s="96">
        <f ca="1"/>
        <v>0</v>
      </c>
      <c r="AG270" s="96">
        <f ca="1"/>
        <v>0</v>
      </c>
      <c r="AH270" s="96">
        <f ca="1"/>
        <v>0</v>
      </c>
      <c r="AI270" s="96">
        <f ca="1"/>
        <v>0</v>
      </c>
    </row>
    <row r="271" spans="2:35">
      <c r="B271" s="139" t="str">
        <v>GEA FTTC Provisions</v>
      </c>
      <c r="C271" s="62" t="s">
        <v>127</v>
      </c>
      <c r="D271" s="96">
        <f ca="1"/>
        <v>0</v>
      </c>
      <c r="E271" s="96">
        <f ca="1"/>
        <v>0</v>
      </c>
      <c r="F271" s="96">
        <f ca="1"/>
        <v>0</v>
      </c>
      <c r="G271" s="96">
        <f ca="1"/>
        <v>0</v>
      </c>
      <c r="H271" s="96">
        <f ca="1"/>
        <v>0</v>
      </c>
      <c r="I271" s="96">
        <f ca="1"/>
        <v>0</v>
      </c>
      <c r="J271" s="96">
        <f ca="1"/>
        <v>0</v>
      </c>
      <c r="K271" s="96">
        <f ca="1"/>
        <v>0</v>
      </c>
      <c r="L271" s="96">
        <f ca="1"/>
        <v>0</v>
      </c>
      <c r="M271" s="96">
        <f ca="1"/>
        <v>0</v>
      </c>
      <c r="N271" s="96">
        <f ca="1"/>
        <v>0</v>
      </c>
      <c r="O271" s="96">
        <f ca="1"/>
        <v>0</v>
      </c>
      <c r="P271" s="96">
        <f ca="1"/>
        <v>0</v>
      </c>
      <c r="Q271" s="96">
        <f ca="1"/>
        <v>0</v>
      </c>
      <c r="R271" s="96">
        <f ca="1"/>
        <v>0</v>
      </c>
      <c r="S271" s="96">
        <f ca="1"/>
        <v>0</v>
      </c>
      <c r="T271" s="96">
        <f ca="1"/>
        <v>0</v>
      </c>
      <c r="U271" s="96">
        <f ca="1"/>
        <v>0</v>
      </c>
      <c r="V271" s="96">
        <f ca="1"/>
        <v>0</v>
      </c>
      <c r="W271" s="96">
        <f ca="1"/>
        <v>0</v>
      </c>
      <c r="X271" s="96">
        <f ca="1"/>
        <v>0</v>
      </c>
      <c r="Y271" s="96">
        <f ca="1"/>
        <v>0</v>
      </c>
      <c r="Z271" s="96">
        <f ca="1"/>
        <v>0</v>
      </c>
      <c r="AA271" s="96">
        <f ca="1"/>
        <v>5.7343715365594559</v>
      </c>
      <c r="AB271" s="96">
        <f ca="1"/>
        <v>0</v>
      </c>
      <c r="AC271" s="96">
        <f ca="1"/>
        <v>0</v>
      </c>
      <c r="AD271" s="96">
        <f ca="1"/>
        <v>0</v>
      </c>
      <c r="AE271" s="96">
        <f ca="1"/>
        <v>0</v>
      </c>
      <c r="AF271" s="96">
        <f ca="1"/>
        <v>0</v>
      </c>
      <c r="AG271" s="96">
        <f ca="1"/>
        <v>0</v>
      </c>
      <c r="AH271" s="96">
        <f ca="1"/>
        <v>0</v>
      </c>
      <c r="AI271" s="96">
        <f ca="1"/>
        <v>0</v>
      </c>
    </row>
    <row r="272" spans="2:35">
      <c r="B272" s="139" t="str">
        <v>Fibre Rollout Funding</v>
      </c>
      <c r="C272" s="62" t="s">
        <v>127</v>
      </c>
      <c r="D272" s="96">
        <f ca="1"/>
        <v>0</v>
      </c>
      <c r="E272" s="96">
        <f ca="1"/>
        <v>0</v>
      </c>
      <c r="F272" s="96">
        <f ca="1"/>
        <v>0</v>
      </c>
      <c r="G272" s="96">
        <f ca="1"/>
        <v>0</v>
      </c>
      <c r="H272" s="96">
        <f ca="1"/>
        <v>0</v>
      </c>
      <c r="I272" s="96">
        <f ca="1"/>
        <v>0</v>
      </c>
      <c r="J272" s="96">
        <f ca="1"/>
        <v>0</v>
      </c>
      <c r="K272" s="96">
        <f ca="1"/>
        <v>0</v>
      </c>
      <c r="L272" s="96">
        <f ca="1"/>
        <v>0</v>
      </c>
      <c r="M272" s="96">
        <f ca="1"/>
        <v>0</v>
      </c>
      <c r="N272" s="96">
        <f ca="1"/>
        <v>0</v>
      </c>
      <c r="O272" s="96">
        <f ca="1"/>
        <v>0</v>
      </c>
      <c r="P272" s="96">
        <f ca="1"/>
        <v>0</v>
      </c>
      <c r="Q272" s="96">
        <f ca="1"/>
        <v>0</v>
      </c>
      <c r="R272" s="96">
        <f ca="1"/>
        <v>0</v>
      </c>
      <c r="S272" s="96">
        <f ca="1"/>
        <v>0</v>
      </c>
      <c r="T272" s="96">
        <f ca="1"/>
        <v>0</v>
      </c>
      <c r="U272" s="96">
        <f ca="1"/>
        <v>0</v>
      </c>
      <c r="V272" s="96">
        <f ca="1"/>
        <v>0</v>
      </c>
      <c r="W272" s="96">
        <f ca="1"/>
        <v>0</v>
      </c>
      <c r="X272" s="96">
        <f ca="1"/>
        <v>0</v>
      </c>
      <c r="Y272" s="96">
        <f ca="1"/>
        <v>0</v>
      </c>
      <c r="Z272" s="96">
        <f ca="1"/>
        <v>2.9278904644412935</v>
      </c>
      <c r="AA272" s="96">
        <f ca="1"/>
        <v>2.9278904644412935</v>
      </c>
      <c r="AB272" s="96">
        <f ca="1"/>
        <v>0</v>
      </c>
      <c r="AC272" s="96">
        <f ca="1"/>
        <v>0</v>
      </c>
      <c r="AD272" s="96">
        <f ca="1"/>
        <v>0</v>
      </c>
      <c r="AE272" s="96">
        <f ca="1"/>
        <v>0</v>
      </c>
      <c r="AF272" s="96">
        <f ca="1"/>
        <v>0</v>
      </c>
      <c r="AG272" s="96">
        <f ca="1"/>
        <v>0</v>
      </c>
      <c r="AH272" s="96">
        <f ca="1"/>
        <v>0</v>
      </c>
      <c r="AI272" s="96">
        <f ca="1"/>
        <v>0</v>
      </c>
    </row>
    <row r="273" spans="2:58">
      <c r="B273" s="139" t="str">
        <v>BDUK Funding</v>
      </c>
      <c r="C273" s="62" t="s">
        <v>127</v>
      </c>
      <c r="D273" s="96">
        <f ca="1"/>
        <v>0</v>
      </c>
      <c r="E273" s="96">
        <f ca="1"/>
        <v>0</v>
      </c>
      <c r="F273" s="96">
        <f ca="1"/>
        <v>0</v>
      </c>
      <c r="G273" s="96">
        <f ca="1"/>
        <v>0</v>
      </c>
      <c r="H273" s="96">
        <f ca="1"/>
        <v>0</v>
      </c>
      <c r="I273" s="96">
        <f ca="1"/>
        <v>0</v>
      </c>
      <c r="J273" s="96">
        <f ca="1"/>
        <v>0</v>
      </c>
      <c r="K273" s="96">
        <f ca="1"/>
        <v>0</v>
      </c>
      <c r="L273" s="96">
        <f ca="1"/>
        <v>0</v>
      </c>
      <c r="M273" s="96">
        <f ca="1"/>
        <v>0</v>
      </c>
      <c r="N273" s="96">
        <f ca="1"/>
        <v>0</v>
      </c>
      <c r="O273" s="96">
        <f ca="1"/>
        <v>0</v>
      </c>
      <c r="P273" s="96">
        <f ca="1"/>
        <v>0</v>
      </c>
      <c r="Q273" s="96">
        <f ca="1"/>
        <v>0</v>
      </c>
      <c r="R273" s="96">
        <f ca="1"/>
        <v>0</v>
      </c>
      <c r="S273" s="96">
        <f ca="1"/>
        <v>0</v>
      </c>
      <c r="T273" s="96">
        <f ca="1"/>
        <v>0</v>
      </c>
      <c r="U273" s="96">
        <f ca="1"/>
        <v>0</v>
      </c>
      <c r="V273" s="96">
        <f ca="1"/>
        <v>0</v>
      </c>
      <c r="W273" s="96">
        <f ca="1"/>
        <v>0</v>
      </c>
      <c r="X273" s="96">
        <f ca="1"/>
        <v>0</v>
      </c>
      <c r="Y273" s="96">
        <f ca="1"/>
        <v>0</v>
      </c>
      <c r="Z273" s="96">
        <f ca="1"/>
        <v>-1.0873961744310201</v>
      </c>
      <c r="AA273" s="96">
        <f ca="1"/>
        <v>-1.0873961744310201</v>
      </c>
      <c r="AB273" s="96">
        <f ca="1"/>
        <v>0</v>
      </c>
      <c r="AC273" s="96">
        <f ca="1"/>
        <v>0</v>
      </c>
      <c r="AD273" s="96">
        <f ca="1"/>
        <v>0</v>
      </c>
      <c r="AE273" s="96">
        <f ca="1"/>
        <v>0</v>
      </c>
      <c r="AF273" s="96">
        <f ca="1"/>
        <v>0</v>
      </c>
      <c r="AG273" s="96">
        <f ca="1"/>
        <v>0</v>
      </c>
      <c r="AH273" s="96">
        <f ca="1"/>
        <v>0</v>
      </c>
      <c r="AI273" s="96">
        <f ca="1"/>
        <v>0</v>
      </c>
    </row>
    <row r="274" spans="2:58">
      <c r="B274" s="139" t="str">
        <v>Combi Card and MSAN Access - Voice</v>
      </c>
      <c r="C274" s="62" t="s">
        <v>127</v>
      </c>
      <c r="D274" s="96">
        <f ca="1"/>
        <v>1.3634025281311008E-3</v>
      </c>
      <c r="E274" s="96">
        <f ca="1"/>
        <v>1.3634025281311008E-3</v>
      </c>
      <c r="F274" s="96">
        <f ca="1"/>
        <v>0</v>
      </c>
      <c r="G274" s="96">
        <f ca="1"/>
        <v>0</v>
      </c>
      <c r="H274" s="96">
        <f ca="1"/>
        <v>0</v>
      </c>
      <c r="I274" s="96">
        <f ca="1"/>
        <v>0</v>
      </c>
      <c r="J274" s="96">
        <f ca="1"/>
        <v>0</v>
      </c>
      <c r="K274" s="96">
        <f ca="1"/>
        <v>0</v>
      </c>
      <c r="L274" s="96">
        <f ca="1"/>
        <v>0</v>
      </c>
      <c r="M274" s="96">
        <f ca="1"/>
        <v>0</v>
      </c>
      <c r="N274" s="96">
        <f ca="1"/>
        <v>0</v>
      </c>
      <c r="O274" s="96">
        <f ca="1"/>
        <v>0</v>
      </c>
      <c r="P274" s="96">
        <f ca="1"/>
        <v>0</v>
      </c>
      <c r="Q274" s="96">
        <f ca="1"/>
        <v>0</v>
      </c>
      <c r="R274" s="96">
        <f ca="1"/>
        <v>0</v>
      </c>
      <c r="S274" s="96">
        <f ca="1"/>
        <v>0</v>
      </c>
      <c r="T274" s="96">
        <f ca="1"/>
        <v>0</v>
      </c>
      <c r="U274" s="96">
        <f ca="1"/>
        <v>0</v>
      </c>
      <c r="V274" s="96">
        <f ca="1"/>
        <v>0</v>
      </c>
      <c r="W274" s="96">
        <f ca="1"/>
        <v>0</v>
      </c>
      <c r="X274" s="96">
        <f ca="1"/>
        <v>0</v>
      </c>
      <c r="Y274" s="96">
        <f ca="1"/>
        <v>0</v>
      </c>
      <c r="Z274" s="96">
        <f ca="1"/>
        <v>0</v>
      </c>
      <c r="AA274" s="96">
        <f ca="1"/>
        <v>0</v>
      </c>
      <c r="AB274" s="96">
        <f ca="1"/>
        <v>0</v>
      </c>
      <c r="AC274" s="96">
        <f ca="1"/>
        <v>0</v>
      </c>
      <c r="AD274" s="96">
        <f ca="1"/>
        <v>0</v>
      </c>
      <c r="AE274" s="96">
        <f ca="1"/>
        <v>0</v>
      </c>
      <c r="AF274" s="96">
        <f ca="1"/>
        <v>0</v>
      </c>
      <c r="AG274" s="96">
        <f ca="1"/>
        <v>0</v>
      </c>
      <c r="AH274" s="96">
        <f ca="1"/>
        <v>0</v>
      </c>
      <c r="AI274" s="96">
        <f ca="1"/>
        <v>0</v>
      </c>
    </row>
    <row r="275" spans="2:58">
      <c r="B275" s="139" t="str">
        <v>iNode features</v>
      </c>
      <c r="C275" s="62" t="s">
        <v>127</v>
      </c>
      <c r="D275" s="96">
        <f ca="1"/>
        <v>0</v>
      </c>
      <c r="E275" s="96">
        <f ca="1"/>
        <v>0</v>
      </c>
      <c r="F275" s="96">
        <f ca="1"/>
        <v>0</v>
      </c>
      <c r="G275" s="96">
        <f ca="1"/>
        <v>0</v>
      </c>
      <c r="H275" s="96">
        <f ca="1"/>
        <v>0</v>
      </c>
      <c r="I275" s="96">
        <f ca="1"/>
        <v>0</v>
      </c>
      <c r="J275" s="96">
        <f ca="1"/>
        <v>0</v>
      </c>
      <c r="K275" s="96">
        <f ca="1"/>
        <v>0</v>
      </c>
      <c r="L275" s="96">
        <f ca="1"/>
        <v>0</v>
      </c>
      <c r="M275" s="96">
        <f ca="1"/>
        <v>0</v>
      </c>
      <c r="N275" s="96">
        <f ca="1"/>
        <v>0</v>
      </c>
      <c r="O275" s="96">
        <f ca="1"/>
        <v>0</v>
      </c>
      <c r="P275" s="96">
        <f ca="1"/>
        <v>0</v>
      </c>
      <c r="Q275" s="96">
        <f ca="1"/>
        <v>0</v>
      </c>
      <c r="R275" s="96">
        <f ca="1"/>
        <v>0</v>
      </c>
      <c r="S275" s="96">
        <f ca="1"/>
        <v>0</v>
      </c>
      <c r="T275" s="96">
        <f ca="1"/>
        <v>0</v>
      </c>
      <c r="U275" s="96">
        <f ca="1"/>
        <v>0</v>
      </c>
      <c r="V275" s="96">
        <f ca="1"/>
        <v>0</v>
      </c>
      <c r="W275" s="96">
        <f ca="1"/>
        <v>0</v>
      </c>
      <c r="X275" s="96">
        <f ca="1"/>
        <v>0</v>
      </c>
      <c r="Y275" s="96">
        <f ca="1"/>
        <v>0</v>
      </c>
      <c r="Z275" s="96">
        <f ca="1"/>
        <v>0</v>
      </c>
      <c r="AA275" s="96">
        <f ca="1"/>
        <v>0</v>
      </c>
      <c r="AB275" s="96">
        <f ca="1"/>
        <v>0</v>
      </c>
      <c r="AC275" s="96">
        <f ca="1"/>
        <v>0</v>
      </c>
      <c r="AD275" s="96">
        <f ca="1"/>
        <v>0</v>
      </c>
      <c r="AE275" s="96">
        <f ca="1"/>
        <v>0</v>
      </c>
      <c r="AF275" s="96">
        <f ca="1"/>
        <v>0</v>
      </c>
      <c r="AG275" s="96">
        <f ca="1"/>
        <v>0</v>
      </c>
      <c r="AH275" s="96">
        <f ca="1"/>
        <v>0</v>
      </c>
      <c r="AI275" s="96">
        <f ca="1"/>
        <v>0</v>
      </c>
    </row>
    <row r="276" spans="2:58">
      <c r="B276" s="139" t="str">
        <v>Caller Display</v>
      </c>
      <c r="C276" s="62" t="s">
        <v>127</v>
      </c>
      <c r="D276" s="96">
        <f ca="1"/>
        <v>0</v>
      </c>
      <c r="E276" s="96">
        <f ca="1"/>
        <v>0</v>
      </c>
      <c r="F276" s="96">
        <f ca="1"/>
        <v>0</v>
      </c>
      <c r="G276" s="96">
        <f ca="1"/>
        <v>0</v>
      </c>
      <c r="H276" s="96">
        <f ca="1"/>
        <v>0</v>
      </c>
      <c r="I276" s="96">
        <f ca="1"/>
        <v>0</v>
      </c>
      <c r="J276" s="96">
        <f ca="1"/>
        <v>0</v>
      </c>
      <c r="K276" s="96">
        <f ca="1"/>
        <v>0</v>
      </c>
      <c r="L276" s="96">
        <f ca="1"/>
        <v>0</v>
      </c>
      <c r="M276" s="96">
        <f ca="1"/>
        <v>0</v>
      </c>
      <c r="N276" s="96">
        <f ca="1"/>
        <v>0</v>
      </c>
      <c r="O276" s="96">
        <f ca="1"/>
        <v>0</v>
      </c>
      <c r="P276" s="96">
        <f ca="1"/>
        <v>0</v>
      </c>
      <c r="Q276" s="96">
        <f ca="1"/>
        <v>0</v>
      </c>
      <c r="R276" s="96">
        <f ca="1"/>
        <v>0</v>
      </c>
      <c r="S276" s="96">
        <f ca="1"/>
        <v>0</v>
      </c>
      <c r="T276" s="96">
        <f ca="1"/>
        <v>0</v>
      </c>
      <c r="U276" s="96">
        <f ca="1"/>
        <v>0</v>
      </c>
      <c r="V276" s="96">
        <f ca="1"/>
        <v>0</v>
      </c>
      <c r="W276" s="96">
        <f ca="1"/>
        <v>0</v>
      </c>
      <c r="X276" s="96">
        <f ca="1"/>
        <v>0</v>
      </c>
      <c r="Y276" s="96">
        <f ca="1"/>
        <v>0</v>
      </c>
      <c r="Z276" s="96">
        <f ca="1"/>
        <v>0</v>
      </c>
      <c r="AA276" s="96">
        <f ca="1"/>
        <v>0</v>
      </c>
      <c r="AB276" s="96">
        <f ca="1"/>
        <v>0</v>
      </c>
      <c r="AC276" s="96">
        <f ca="1"/>
        <v>0</v>
      </c>
      <c r="AD276" s="96">
        <f ca="1"/>
        <v>0</v>
      </c>
      <c r="AE276" s="96">
        <f ca="1"/>
        <v>0</v>
      </c>
      <c r="AF276" s="96">
        <f ca="1"/>
        <v>0</v>
      </c>
      <c r="AG276" s="96">
        <f ca="1"/>
        <v>0</v>
      </c>
      <c r="AH276" s="96">
        <f ca="1"/>
        <v>0</v>
      </c>
      <c r="AI276" s="96">
        <f ca="1"/>
        <v>0</v>
      </c>
    </row>
    <row r="277" spans="2:58">
      <c r="B277" s="139" t="str">
        <v>Network Features</v>
      </c>
      <c r="C277" s="62" t="s">
        <v>127</v>
      </c>
      <c r="D277" s="96">
        <f ca="1"/>
        <v>0</v>
      </c>
      <c r="E277" s="96">
        <f ca="1"/>
        <v>0</v>
      </c>
      <c r="F277" s="96">
        <f ca="1"/>
        <v>0</v>
      </c>
      <c r="G277" s="96">
        <f ca="1"/>
        <v>0</v>
      </c>
      <c r="H277" s="96">
        <f ca="1"/>
        <v>0</v>
      </c>
      <c r="I277" s="96">
        <f ca="1"/>
        <v>0</v>
      </c>
      <c r="J277" s="96">
        <f ca="1"/>
        <v>0</v>
      </c>
      <c r="K277" s="96">
        <f ca="1"/>
        <v>0</v>
      </c>
      <c r="L277" s="96">
        <f ca="1"/>
        <v>0</v>
      </c>
      <c r="M277" s="96">
        <f ca="1"/>
        <v>0</v>
      </c>
      <c r="N277" s="96">
        <f ca="1"/>
        <v>0</v>
      </c>
      <c r="O277" s="96">
        <f ca="1"/>
        <v>0</v>
      </c>
      <c r="P277" s="96">
        <f ca="1"/>
        <v>0</v>
      </c>
      <c r="Q277" s="96">
        <f ca="1"/>
        <v>0</v>
      </c>
      <c r="R277" s="96">
        <f ca="1"/>
        <v>0</v>
      </c>
      <c r="S277" s="96">
        <f ca="1"/>
        <v>0</v>
      </c>
      <c r="T277" s="96">
        <f ca="1"/>
        <v>0</v>
      </c>
      <c r="U277" s="96">
        <f ca="1"/>
        <v>0</v>
      </c>
      <c r="V277" s="96">
        <f ca="1"/>
        <v>0</v>
      </c>
      <c r="W277" s="96">
        <f ca="1"/>
        <v>0</v>
      </c>
      <c r="X277" s="96">
        <f ca="1"/>
        <v>0</v>
      </c>
      <c r="Y277" s="96">
        <f ca="1"/>
        <v>0</v>
      </c>
      <c r="Z277" s="96">
        <f ca="1"/>
        <v>0</v>
      </c>
      <c r="AA277" s="96">
        <f ca="1"/>
        <v>0</v>
      </c>
      <c r="AB277" s="96">
        <f ca="1"/>
        <v>0</v>
      </c>
      <c r="AC277" s="96">
        <f ca="1"/>
        <v>0</v>
      </c>
      <c r="AD277" s="96">
        <f ca="1"/>
        <v>0</v>
      </c>
      <c r="AE277" s="96">
        <f ca="1"/>
        <v>0</v>
      </c>
      <c r="AF277" s="96">
        <f ca="1"/>
        <v>0</v>
      </c>
      <c r="AG277" s="96">
        <f ca="1"/>
        <v>0</v>
      </c>
      <c r="AH277" s="96">
        <f ca="1"/>
        <v>0</v>
      </c>
      <c r="AI277" s="96">
        <f ca="1"/>
        <v>0</v>
      </c>
    </row>
    <row r="278" spans="2:58">
      <c r="B278" s="139" t="str">
        <v>Ofcom Licence Fee Openreach</v>
      </c>
      <c r="C278" s="62" t="s">
        <v>127</v>
      </c>
      <c r="D278" s="96">
        <f ca="1"/>
        <v>5.1195859576006588E-3</v>
      </c>
      <c r="E278" s="96">
        <f ca="1"/>
        <v>6.5509418706542798E-3</v>
      </c>
      <c r="F278" s="96">
        <f ca="1"/>
        <v>3.6310215748006909E-3</v>
      </c>
      <c r="G278" s="96">
        <f ca="1"/>
        <v>2.3770119179607487E-3</v>
      </c>
      <c r="H278" s="96">
        <f ca="1"/>
        <v>4.330681159798524E-4</v>
      </c>
      <c r="I278" s="96">
        <f ca="1"/>
        <v>5.5148964835479222E-4</v>
      </c>
      <c r="J278" s="96">
        <f ca="1"/>
        <v>1.7597325293976565E-3</v>
      </c>
      <c r="K278" s="96">
        <f ca="1"/>
        <v>2.6167154061979459E-3</v>
      </c>
      <c r="L278" s="96">
        <f ca="1"/>
        <v>0</v>
      </c>
      <c r="M278" s="96">
        <f ca="1"/>
        <v>0</v>
      </c>
      <c r="N278" s="96">
        <f ca="1"/>
        <v>5.0045969334105008E-3</v>
      </c>
      <c r="O278" s="96">
        <f ca="1"/>
        <v>1.3895937301387866E-3</v>
      </c>
      <c r="P278" s="96">
        <f ca="1"/>
        <v>0</v>
      </c>
      <c r="Q278" s="96">
        <f ca="1"/>
        <v>0</v>
      </c>
      <c r="R278" s="96">
        <f ca="1"/>
        <v>2.7111093812794197E-3</v>
      </c>
      <c r="S278" s="96">
        <f ca="1"/>
        <v>1.3329573450899025E-3</v>
      </c>
      <c r="T278" s="96">
        <f ca="1"/>
        <v>0</v>
      </c>
      <c r="U278" s="96">
        <f ca="1"/>
        <v>0</v>
      </c>
      <c r="V278" s="96">
        <f ca="1"/>
        <v>0</v>
      </c>
      <c r="W278" s="96">
        <f ca="1"/>
        <v>0</v>
      </c>
      <c r="X278" s="96">
        <f ca="1"/>
        <v>0</v>
      </c>
      <c r="Y278" s="96">
        <f ca="1"/>
        <v>1.0829563322983628E-3</v>
      </c>
      <c r="Z278" s="96">
        <f ca="1"/>
        <v>5.4010516287526901E-3</v>
      </c>
      <c r="AA278" s="96">
        <f ca="1"/>
        <v>3.3998993570254462E-3</v>
      </c>
      <c r="AB278" s="96">
        <f ca="1"/>
        <v>6.2929316720982515E-4</v>
      </c>
      <c r="AC278" s="96">
        <f ca="1"/>
        <v>1.216252066807353E-3</v>
      </c>
      <c r="AD278" s="96">
        <f ca="1"/>
        <v>0</v>
      </c>
      <c r="AE278" s="96">
        <f ca="1"/>
        <v>0</v>
      </c>
      <c r="AF278" s="96">
        <f ca="1"/>
        <v>0</v>
      </c>
      <c r="AG278" s="96">
        <f ca="1"/>
        <v>0</v>
      </c>
      <c r="AH278" s="96">
        <f ca="1"/>
        <v>0</v>
      </c>
      <c r="AI278" s="96">
        <f ca="1"/>
        <v>0</v>
      </c>
    </row>
    <row r="279" spans="2:58">
      <c r="B279" s="139" t="str">
        <v>Special Fault Investigation</v>
      </c>
      <c r="C279" s="62" t="s">
        <v>127</v>
      </c>
      <c r="D279" s="96">
        <f ca="1"/>
        <v>0</v>
      </c>
      <c r="E279" s="96">
        <f ca="1"/>
        <v>0</v>
      </c>
      <c r="F279" s="96">
        <f ca="1"/>
        <v>0</v>
      </c>
      <c r="G279" s="96">
        <f ca="1"/>
        <v>0</v>
      </c>
      <c r="H279" s="96">
        <f ca="1"/>
        <v>0</v>
      </c>
      <c r="I279" s="96">
        <f ca="1"/>
        <v>0</v>
      </c>
      <c r="J279" s="96">
        <f ca="1"/>
        <v>0</v>
      </c>
      <c r="K279" s="96">
        <f ca="1"/>
        <v>0</v>
      </c>
      <c r="L279" s="96">
        <f ca="1"/>
        <v>0</v>
      </c>
      <c r="M279" s="96">
        <f ca="1"/>
        <v>0</v>
      </c>
      <c r="N279" s="96">
        <f ca="1"/>
        <v>0</v>
      </c>
      <c r="O279" s="96">
        <f ca="1"/>
        <v>0</v>
      </c>
      <c r="P279" s="96">
        <f ca="1"/>
        <v>0</v>
      </c>
      <c r="Q279" s="96">
        <f ca="1"/>
        <v>0</v>
      </c>
      <c r="R279" s="96">
        <f ca="1"/>
        <v>0</v>
      </c>
      <c r="S279" s="96">
        <f ca="1"/>
        <v>0</v>
      </c>
      <c r="T279" s="96">
        <f ca="1"/>
        <v>0</v>
      </c>
      <c r="U279" s="96">
        <f ca="1"/>
        <v>0</v>
      </c>
      <c r="V279" s="96">
        <f ca="1"/>
        <v>0</v>
      </c>
      <c r="W279" s="96">
        <f ca="1"/>
        <v>0</v>
      </c>
      <c r="X279" s="96">
        <f ca="1"/>
        <v>0</v>
      </c>
      <c r="Y279" s="96">
        <f ca="1"/>
        <v>0</v>
      </c>
      <c r="Z279" s="96">
        <f ca="1"/>
        <v>0</v>
      </c>
      <c r="AA279" s="96">
        <f ca="1"/>
        <v>0</v>
      </c>
      <c r="AB279" s="96">
        <f ca="1"/>
        <v>0</v>
      </c>
      <c r="AC279" s="96">
        <f ca="1"/>
        <v>0</v>
      </c>
      <c r="AD279" s="96">
        <f ca="1"/>
        <v>0</v>
      </c>
      <c r="AE279" s="96">
        <f ca="1"/>
        <v>0</v>
      </c>
      <c r="AF279" s="96">
        <f ca="1"/>
        <v>0</v>
      </c>
      <c r="AG279" s="96">
        <f ca="1"/>
        <v>0</v>
      </c>
      <c r="AH279" s="96">
        <f ca="1"/>
        <v>0</v>
      </c>
      <c r="AI279" s="96">
        <f ca="1"/>
        <v>0</v>
      </c>
    </row>
    <row r="280" spans="2:58">
      <c r="B280" s="139" t="str">
        <v>Openreach sales product management</v>
      </c>
      <c r="C280" s="62" t="s">
        <v>127</v>
      </c>
      <c r="D280" s="96">
        <f ca="1"/>
        <v>0.52209945237156641</v>
      </c>
      <c r="E280" s="96">
        <f ca="1"/>
        <v>0.66030224858756925</v>
      </c>
      <c r="F280" s="96">
        <f ca="1"/>
        <v>0.29176145867822828</v>
      </c>
      <c r="G280" s="96">
        <f ca="1"/>
        <v>0.24569385993956064</v>
      </c>
      <c r="H280" s="96">
        <f ca="1"/>
        <v>4.6067598738667621E-2</v>
      </c>
      <c r="I280" s="96">
        <f ca="1"/>
        <v>7.6779331231112705E-2</v>
      </c>
      <c r="J280" s="96">
        <f ca="1"/>
        <v>0.18427039495467049</v>
      </c>
      <c r="K280" s="96">
        <f ca="1"/>
        <v>0.24569385993956064</v>
      </c>
      <c r="L280" s="96">
        <f ca="1"/>
        <v>0.19962626120089302</v>
      </c>
      <c r="M280" s="96">
        <f ca="1"/>
        <v>0.15355866246222541</v>
      </c>
      <c r="N280" s="96">
        <f ca="1"/>
        <v>0.55281118486401148</v>
      </c>
      <c r="O280" s="96">
        <f ca="1"/>
        <v>0.32247319117067336</v>
      </c>
      <c r="P280" s="96">
        <f ca="1"/>
        <v>48.401690408093444</v>
      </c>
      <c r="Q280" s="96">
        <f ca="1"/>
        <v>33.276162155564251</v>
      </c>
      <c r="R280" s="96">
        <f ca="1"/>
        <v>0.19962626120089302</v>
      </c>
      <c r="S280" s="96">
        <f ca="1"/>
        <v>0.10749106372355779</v>
      </c>
      <c r="T280" s="96">
        <f ca="1"/>
        <v>0.39925252240178605</v>
      </c>
      <c r="U280" s="96">
        <f ca="1"/>
        <v>0.42996425489423118</v>
      </c>
      <c r="V280" s="96">
        <f ca="1"/>
        <v>0.33782905741689589</v>
      </c>
      <c r="W280" s="96">
        <f ca="1"/>
        <v>4.6067598738667621E-2</v>
      </c>
      <c r="X280" s="96">
        <f ca="1"/>
        <v>0</v>
      </c>
      <c r="Y280" s="96">
        <f ca="1"/>
        <v>0.10749106372355779</v>
      </c>
      <c r="Z280" s="96">
        <f ca="1"/>
        <v>0.82921677729601728</v>
      </c>
      <c r="AA280" s="96">
        <f ca="1"/>
        <v>0.50674358612534387</v>
      </c>
      <c r="AB280" s="96">
        <f ca="1"/>
        <v>9.2135197477335243E-2</v>
      </c>
      <c r="AC280" s="96">
        <f ca="1"/>
        <v>0.41460838864800864</v>
      </c>
      <c r="AD280" s="96">
        <f ca="1"/>
        <v>0</v>
      </c>
      <c r="AE280" s="96">
        <f ca="1"/>
        <v>0</v>
      </c>
      <c r="AF280" s="96">
        <f ca="1"/>
        <v>0</v>
      </c>
      <c r="AG280" s="96">
        <f ca="1"/>
        <v>0</v>
      </c>
      <c r="AH280" s="96">
        <f ca="1"/>
        <v>0</v>
      </c>
      <c r="AI280" s="96">
        <f ca="1"/>
        <v>0</v>
      </c>
    </row>
    <row r="281" spans="2:58">
      <c r="B281" s="139" t="str">
        <v>Co-mingling power &amp; vent</v>
      </c>
      <c r="C281" s="62" t="s">
        <v>127</v>
      </c>
      <c r="D281" s="96">
        <f ca="1"/>
        <v>0</v>
      </c>
      <c r="E281" s="96">
        <f ca="1"/>
        <v>0</v>
      </c>
      <c r="F281" s="96">
        <f ca="1"/>
        <v>0</v>
      </c>
      <c r="G281" s="96">
        <f ca="1"/>
        <v>0</v>
      </c>
      <c r="H281" s="96">
        <f ca="1"/>
        <v>0</v>
      </c>
      <c r="I281" s="96">
        <f ca="1"/>
        <v>0</v>
      </c>
      <c r="J281" s="96">
        <f ca="1"/>
        <v>0</v>
      </c>
      <c r="K281" s="96">
        <f ca="1"/>
        <v>0</v>
      </c>
      <c r="L281" s="96">
        <f ca="1"/>
        <v>0</v>
      </c>
      <c r="M281" s="96">
        <f ca="1"/>
        <v>0</v>
      </c>
      <c r="N281" s="96">
        <f ca="1"/>
        <v>0</v>
      </c>
      <c r="O281" s="96">
        <f ca="1"/>
        <v>0</v>
      </c>
      <c r="P281" s="96">
        <f ca="1"/>
        <v>0</v>
      </c>
      <c r="Q281" s="96">
        <f ca="1"/>
        <v>704.66999198110955</v>
      </c>
      <c r="R281" s="96">
        <f ca="1"/>
        <v>0</v>
      </c>
      <c r="S281" s="96">
        <f ca="1"/>
        <v>0</v>
      </c>
      <c r="T281" s="96">
        <f ca="1"/>
        <v>0</v>
      </c>
      <c r="U281" s="96">
        <f ca="1"/>
        <v>0</v>
      </c>
      <c r="V281" s="96">
        <f ca="1"/>
        <v>0</v>
      </c>
      <c r="W281" s="96">
        <f ca="1"/>
        <v>0</v>
      </c>
      <c r="X281" s="96">
        <f ca="1"/>
        <v>0</v>
      </c>
      <c r="Y281" s="96">
        <f ca="1"/>
        <v>0</v>
      </c>
      <c r="Z281" s="96">
        <f ca="1"/>
        <v>0</v>
      </c>
      <c r="AA281" s="96">
        <f ca="1"/>
        <v>0</v>
      </c>
      <c r="AB281" s="96">
        <f ca="1"/>
        <v>0</v>
      </c>
      <c r="AC281" s="96">
        <f ca="1"/>
        <v>0</v>
      </c>
      <c r="AD281" s="96">
        <f ca="1"/>
        <v>0</v>
      </c>
      <c r="AE281" s="96">
        <f ca="1"/>
        <v>0</v>
      </c>
      <c r="AF281" s="96">
        <f ca="1"/>
        <v>0</v>
      </c>
      <c r="AG281" s="96">
        <f ca="1"/>
        <v>0</v>
      </c>
      <c r="AH281" s="96">
        <f ca="1"/>
        <v>0</v>
      </c>
      <c r="AI281" s="96">
        <f ca="1"/>
        <v>0</v>
      </c>
    </row>
    <row r="282" spans="2:58">
      <c r="B282" s="139" t="str">
        <v>Openreach copper</v>
      </c>
      <c r="C282" s="62" t="s">
        <v>127</v>
      </c>
      <c r="D282" s="96">
        <f ca="1"/>
        <v>0.73285957223885456</v>
      </c>
      <c r="E282" s="96">
        <f ca="1"/>
        <v>0.73285957223885456</v>
      </c>
      <c r="F282" s="96">
        <f ca="1"/>
        <v>0</v>
      </c>
      <c r="G282" s="96">
        <f ca="1"/>
        <v>0</v>
      </c>
      <c r="H282" s="96">
        <f ca="1"/>
        <v>0</v>
      </c>
      <c r="I282" s="96">
        <f ca="1"/>
        <v>0</v>
      </c>
      <c r="J282" s="96">
        <f ca="1"/>
        <v>0</v>
      </c>
      <c r="K282" s="96">
        <f ca="1"/>
        <v>0</v>
      </c>
      <c r="L282" s="96">
        <f ca="1"/>
        <v>0</v>
      </c>
      <c r="M282" s="96">
        <f ca="1"/>
        <v>0</v>
      </c>
      <c r="N282" s="96">
        <f ca="1"/>
        <v>0.73285957223885456</v>
      </c>
      <c r="O282" s="96">
        <f ca="1"/>
        <v>0</v>
      </c>
      <c r="P282" s="96">
        <f ca="1"/>
        <v>0</v>
      </c>
      <c r="Q282" s="96">
        <f ca="1"/>
        <v>0</v>
      </c>
      <c r="R282" s="96">
        <f ca="1"/>
        <v>0</v>
      </c>
      <c r="S282" s="96">
        <f ca="1"/>
        <v>0</v>
      </c>
      <c r="T282" s="96">
        <f ca="1"/>
        <v>0</v>
      </c>
      <c r="U282" s="96">
        <f ca="1"/>
        <v>0</v>
      </c>
      <c r="V282" s="96">
        <f ca="1"/>
        <v>0</v>
      </c>
      <c r="W282" s="96">
        <f ca="1"/>
        <v>0</v>
      </c>
      <c r="X282" s="96">
        <f ca="1"/>
        <v>0</v>
      </c>
      <c r="Y282" s="96">
        <f ca="1"/>
        <v>0</v>
      </c>
      <c r="Z282" s="96">
        <f ca="1"/>
        <v>0</v>
      </c>
      <c r="AA282" s="96">
        <f ca="1"/>
        <v>0</v>
      </c>
      <c r="AB282" s="96">
        <f ca="1"/>
        <v>0</v>
      </c>
      <c r="AC282" s="96">
        <f ca="1"/>
        <v>0</v>
      </c>
      <c r="AD282" s="96">
        <f ca="1"/>
        <v>0</v>
      </c>
      <c r="AE282" s="96">
        <f ca="1"/>
        <v>0</v>
      </c>
      <c r="AF282" s="96">
        <f ca="1"/>
        <v>0</v>
      </c>
      <c r="AG282" s="96">
        <f ca="1"/>
        <v>0</v>
      </c>
      <c r="AH282" s="96">
        <f ca="1"/>
        <v>0</v>
      </c>
      <c r="AI282" s="96">
        <f ca="1"/>
        <v>0</v>
      </c>
    </row>
    <row r="283" spans="2:58">
      <c r="B283" s="139">
        <v>0</v>
      </c>
      <c r="C283" s="62" t="s">
        <v>127</v>
      </c>
      <c r="D283" s="96">
        <f ca="1"/>
        <v>0</v>
      </c>
      <c r="E283" s="96">
        <f ca="1"/>
        <v>0</v>
      </c>
      <c r="F283" s="96">
        <f ca="1"/>
        <v>0</v>
      </c>
      <c r="G283" s="96">
        <f ca="1"/>
        <v>0</v>
      </c>
      <c r="H283" s="96">
        <f ca="1"/>
        <v>0</v>
      </c>
      <c r="I283" s="96">
        <f ca="1"/>
        <v>0</v>
      </c>
      <c r="J283" s="96">
        <f ca="1"/>
        <v>0</v>
      </c>
      <c r="K283" s="96">
        <f ca="1"/>
        <v>0</v>
      </c>
      <c r="L283" s="96">
        <f ca="1"/>
        <v>0</v>
      </c>
      <c r="M283" s="96">
        <f ca="1"/>
        <v>0</v>
      </c>
      <c r="N283" s="96">
        <f ca="1"/>
        <v>0</v>
      </c>
      <c r="O283" s="96">
        <f ca="1"/>
        <v>0</v>
      </c>
      <c r="P283" s="96">
        <f ca="1"/>
        <v>0</v>
      </c>
      <c r="Q283" s="96">
        <f ca="1"/>
        <v>0</v>
      </c>
      <c r="R283" s="96">
        <f ca="1"/>
        <v>0</v>
      </c>
      <c r="S283" s="96">
        <f ca="1"/>
        <v>0</v>
      </c>
      <c r="T283" s="96">
        <f ca="1"/>
        <v>0</v>
      </c>
      <c r="U283" s="96">
        <f ca="1"/>
        <v>0</v>
      </c>
      <c r="V283" s="96">
        <f ca="1"/>
        <v>0</v>
      </c>
      <c r="W283" s="96">
        <f ca="1"/>
        <v>0</v>
      </c>
      <c r="X283" s="96">
        <f ca="1"/>
        <v>0</v>
      </c>
      <c r="Y283" s="96">
        <f ca="1"/>
        <v>0</v>
      </c>
      <c r="Z283" s="96">
        <f ca="1"/>
        <v>0</v>
      </c>
      <c r="AA283" s="96">
        <f ca="1"/>
        <v>0</v>
      </c>
      <c r="AB283" s="96">
        <f ca="1"/>
        <v>0</v>
      </c>
      <c r="AC283" s="96">
        <f ca="1"/>
        <v>0</v>
      </c>
      <c r="AD283" s="96">
        <f ca="1"/>
        <v>0</v>
      </c>
      <c r="AE283" s="96">
        <f ca="1"/>
        <v>0</v>
      </c>
      <c r="AF283" s="96">
        <f ca="1"/>
        <v>0</v>
      </c>
      <c r="AG283" s="96">
        <f ca="1"/>
        <v>0</v>
      </c>
      <c r="AH283" s="96">
        <f ca="1"/>
        <v>0</v>
      </c>
      <c r="AI283" s="96">
        <f ca="1"/>
        <v>0</v>
      </c>
    </row>
    <row r="284" spans="2:58" ht="12">
      <c r="B284" s="139">
        <v>0</v>
      </c>
      <c r="C284" s="62" t="s">
        <v>127</v>
      </c>
      <c r="D284" s="96">
        <f ca="1"/>
        <v>0</v>
      </c>
      <c r="E284" s="96">
        <f ca="1"/>
        <v>0</v>
      </c>
      <c r="F284" s="96">
        <f ca="1"/>
        <v>0</v>
      </c>
      <c r="G284" s="96">
        <f ca="1"/>
        <v>0</v>
      </c>
      <c r="H284" s="96">
        <f ca="1"/>
        <v>0</v>
      </c>
      <c r="I284" s="96">
        <f ca="1"/>
        <v>0</v>
      </c>
      <c r="J284" s="96">
        <f ca="1"/>
        <v>0</v>
      </c>
      <c r="K284" s="96">
        <f ca="1"/>
        <v>0</v>
      </c>
      <c r="L284" s="96">
        <f ca="1"/>
        <v>0</v>
      </c>
      <c r="M284" s="96">
        <f ca="1"/>
        <v>0</v>
      </c>
      <c r="N284" s="96">
        <f ca="1"/>
        <v>0</v>
      </c>
      <c r="O284" s="96">
        <f ca="1"/>
        <v>0</v>
      </c>
      <c r="P284" s="96">
        <f ca="1"/>
        <v>0</v>
      </c>
      <c r="Q284" s="96">
        <f ca="1"/>
        <v>0</v>
      </c>
      <c r="R284" s="96">
        <f ca="1"/>
        <v>0</v>
      </c>
      <c r="S284" s="96">
        <f ca="1"/>
        <v>0</v>
      </c>
      <c r="T284" s="96">
        <f ca="1"/>
        <v>0</v>
      </c>
      <c r="U284" s="96">
        <f ca="1"/>
        <v>0</v>
      </c>
      <c r="V284" s="96">
        <f ca="1"/>
        <v>0</v>
      </c>
      <c r="W284" s="96">
        <f ca="1"/>
        <v>0</v>
      </c>
      <c r="X284" s="96">
        <f ca="1"/>
        <v>0</v>
      </c>
      <c r="Y284" s="96">
        <f ca="1"/>
        <v>0</v>
      </c>
      <c r="Z284" s="96">
        <f ca="1"/>
        <v>0</v>
      </c>
      <c r="AA284" s="96">
        <f ca="1"/>
        <v>0</v>
      </c>
      <c r="AB284" s="96">
        <f ca="1"/>
        <v>0</v>
      </c>
      <c r="AC284" s="96">
        <f ca="1"/>
        <v>0</v>
      </c>
      <c r="AD284" s="96">
        <f ca="1"/>
        <v>0</v>
      </c>
      <c r="AE284" s="96">
        <f ca="1"/>
        <v>0</v>
      </c>
      <c r="AF284" s="96">
        <f ca="1"/>
        <v>0</v>
      </c>
      <c r="AG284" s="96">
        <f ca="1"/>
        <v>0</v>
      </c>
      <c r="AH284" s="96">
        <f ca="1"/>
        <v>0</v>
      </c>
      <c r="AI284" s="96">
        <f ca="1"/>
        <v>0</v>
      </c>
      <c r="AJ284" s="52" t="s">
        <v>356</v>
      </c>
    </row>
    <row r="285" spans="2:58">
      <c r="B285" s="31" t="s">
        <v>345</v>
      </c>
      <c r="C285" s="63" t="s">
        <v>127</v>
      </c>
      <c r="D285" s="101">
        <f ca="1">SUM(D231:D284)</f>
        <v>55.537992637505674</v>
      </c>
      <c r="E285" s="101">
        <f t="shared" ref="E285:AI285" ca="1" si="50">SUM(E231:E284)</f>
        <v>57.265429325077136</v>
      </c>
      <c r="F285" s="101">
        <f t="shared" ca="1" si="50"/>
        <v>21.606868799279813</v>
      </c>
      <c r="G285" s="101">
        <f t="shared" ca="1" si="50"/>
        <v>22.091589489773281</v>
      </c>
      <c r="H285" s="101">
        <f t="shared" ca="1" si="50"/>
        <v>9.81602426062239</v>
      </c>
      <c r="I285" s="101">
        <f t="shared" ca="1" si="50"/>
        <v>11.520274355296094</v>
      </c>
      <c r="J285" s="101">
        <f t="shared" ca="1" si="50"/>
        <v>20.144436678053665</v>
      </c>
      <c r="K285" s="101">
        <f t="shared" ca="1" si="50"/>
        <v>19.710620733097869</v>
      </c>
      <c r="L285" s="101">
        <f t="shared" ca="1" si="50"/>
        <v>17.962082631506622</v>
      </c>
      <c r="M285" s="101">
        <f t="shared" ca="1" si="50"/>
        <v>12.553256948640765</v>
      </c>
      <c r="N285" s="101">
        <f t="shared" ca="1" si="50"/>
        <v>49.531700987328406</v>
      </c>
      <c r="O285" s="101">
        <f t="shared" ca="1" si="50"/>
        <v>13.601585863148239</v>
      </c>
      <c r="P285" s="101">
        <f t="shared" ca="1" si="50"/>
        <v>7505.6880409737823</v>
      </c>
      <c r="Q285" s="101">
        <f t="shared" ca="1" si="50"/>
        <v>1536.5214616608841</v>
      </c>
      <c r="R285" s="101">
        <f t="shared" ca="1" si="50"/>
        <v>11.977711540003483</v>
      </c>
      <c r="S285" s="101">
        <f t="shared" ca="1" si="50"/>
        <v>3.0464082830906203</v>
      </c>
      <c r="T285" s="101">
        <f t="shared" ca="1" si="50"/>
        <v>15.012686384952683</v>
      </c>
      <c r="U285" s="101">
        <f t="shared" ca="1" si="50"/>
        <v>17.357032155151639</v>
      </c>
      <c r="V285" s="101">
        <f t="shared" ca="1" si="50"/>
        <v>12.307760806292618</v>
      </c>
      <c r="W285" s="101">
        <f t="shared" ca="1" si="50"/>
        <v>2.3020552069520632</v>
      </c>
      <c r="X285" s="101">
        <f t="shared" ca="1" si="50"/>
        <v>28.59017870870434</v>
      </c>
      <c r="Y285" s="101">
        <f t="shared" ca="1" si="50"/>
        <v>23.035073227844826</v>
      </c>
      <c r="Z285" s="101">
        <f t="shared" ca="1" si="50"/>
        <v>27.384917252825659</v>
      </c>
      <c r="AA285" s="101">
        <f t="shared" ca="1" si="50"/>
        <v>16.028019299189349</v>
      </c>
      <c r="AB285" s="101">
        <f t="shared" ca="1" si="50"/>
        <v>8.0357744777817963</v>
      </c>
      <c r="AC285" s="101">
        <f t="shared" ca="1" si="50"/>
        <v>10.379611344436986</v>
      </c>
      <c r="AD285" s="101">
        <f t="shared" ca="1" si="50"/>
        <v>0</v>
      </c>
      <c r="AE285" s="101">
        <f t="shared" ca="1" si="50"/>
        <v>0</v>
      </c>
      <c r="AF285" s="101">
        <f t="shared" ca="1" si="50"/>
        <v>0</v>
      </c>
      <c r="AG285" s="101">
        <f t="shared" ca="1" si="50"/>
        <v>0</v>
      </c>
      <c r="AH285" s="101">
        <f t="shared" ca="1" si="50"/>
        <v>0</v>
      </c>
      <c r="AI285" s="101">
        <f t="shared" ca="1" si="50"/>
        <v>0</v>
      </c>
    </row>
    <row r="288" spans="2:58" ht="15.5">
      <c r="B288" s="50" t="s">
        <v>232</v>
      </c>
      <c r="C288" s="50"/>
      <c r="D288" s="50"/>
      <c r="E288" s="50"/>
      <c r="F288" s="50"/>
      <c r="G288" s="50"/>
      <c r="H288" s="50"/>
      <c r="I288" s="50"/>
      <c r="J288" s="50"/>
      <c r="K288" s="50"/>
      <c r="L288" s="50"/>
      <c r="M288" s="50"/>
      <c r="N288" s="50"/>
      <c r="O288" s="50"/>
      <c r="P288" s="50"/>
      <c r="Q288" s="50"/>
      <c r="R288" s="50"/>
      <c r="S288" s="50"/>
      <c r="T288" s="50"/>
      <c r="U288" s="50"/>
      <c r="V288" s="50"/>
      <c r="W288" s="50"/>
      <c r="X288" s="50"/>
      <c r="Y288" s="50"/>
      <c r="Z288" s="50"/>
      <c r="AA288" s="50"/>
      <c r="AB288" s="50"/>
      <c r="AC288" s="50"/>
      <c r="AD288" s="50"/>
      <c r="AE288" s="50"/>
      <c r="AF288" s="50"/>
      <c r="AG288" s="50"/>
      <c r="AH288" s="50"/>
      <c r="AI288" s="50"/>
      <c r="AJ288" s="50"/>
      <c r="AK288" s="50"/>
      <c r="AL288" s="50"/>
      <c r="AM288" s="50"/>
      <c r="AN288" s="50"/>
      <c r="AO288" s="50"/>
      <c r="AP288" s="50"/>
      <c r="AQ288" s="50"/>
      <c r="AR288" s="50"/>
      <c r="AS288" s="50"/>
      <c r="AT288" s="50"/>
      <c r="AU288" s="50"/>
      <c r="AV288" s="50"/>
      <c r="AW288" s="50"/>
      <c r="AX288" s="50"/>
      <c r="AY288" s="50"/>
      <c r="AZ288" s="50"/>
      <c r="BA288" s="50"/>
      <c r="BB288" s="50"/>
      <c r="BC288" s="50"/>
      <c r="BD288" s="50"/>
      <c r="BE288" s="50"/>
      <c r="BF288" s="50"/>
    </row>
    <row r="289" spans="2:58" s="137" customFormat="1" ht="46">
      <c r="B289" s="134" t="s">
        <v>221</v>
      </c>
      <c r="C289" s="134" t="s">
        <v>78</v>
      </c>
      <c r="D289" s="134" t="str">
        <f t="array" ref="D289:BE289">TRANSPOSE(Component_list)</f>
        <v>MPF Line Testing Systems</v>
      </c>
      <c r="E289" s="134" t="str">
        <v>Openreach time related charges</v>
      </c>
      <c r="F289" s="134" t="str">
        <v>Co-mingling electricity</v>
      </c>
      <c r="G289" s="134" t="str">
        <v>Co-mingling set up</v>
      </c>
      <c r="H289" s="134" t="str">
        <v>Co-mingling rentals</v>
      </c>
      <c r="I289" s="134" t="str">
        <v>WLA tie cables</v>
      </c>
      <c r="J289" s="134" t="str">
        <v>Local Loop Unbundling systems development</v>
      </c>
      <c r="K289" s="134" t="str">
        <v>Wholesale Access specific</v>
      </c>
      <c r="L289" s="134" t="str">
        <v>Routeing &amp; records</v>
      </c>
      <c r="M289" s="134" t="str">
        <v>MDF Hardware jumpering</v>
      </c>
      <c r="N289" s="134" t="str">
        <v>E side copper capital</v>
      </c>
      <c r="O289" s="134" t="str">
        <v>E side copper current</v>
      </c>
      <c r="P289" s="134" t="str">
        <v>D side copper capital</v>
      </c>
      <c r="Q289" s="134" t="str">
        <v>D side copper current</v>
      </c>
      <c r="R289" s="134" t="str">
        <v>Local exchanges general frames equipment</v>
      </c>
      <c r="S289" s="134" t="str">
        <v>Local exchanges general frames maintenance</v>
      </c>
      <c r="T289" s="134" t="str">
        <v>Analogue line test equipment</v>
      </c>
      <c r="U289" s="134" t="str">
        <v>Dropwire capital &amp; analogue NTE</v>
      </c>
      <c r="V289" s="134" t="str">
        <v>Analogue line drop maintenance</v>
      </c>
      <c r="W289" s="134" t="str">
        <v>Analogue line cards</v>
      </c>
      <c r="X289" s="134" t="str">
        <v>Pair gain</v>
      </c>
      <c r="Y289" s="134" t="str">
        <v>NGA E-side Copper Capital</v>
      </c>
      <c r="Z289" s="134" t="str">
        <v>FTTC Development</v>
      </c>
      <c r="AA289" s="134" t="str">
        <v>FTTP Development</v>
      </c>
      <c r="AB289" s="134" t="str">
        <v>OR Service Centre - Provision Analogue/ISDN2</v>
      </c>
      <c r="AC289" s="134" t="str">
        <v>OR Service Centre - Provision WLA</v>
      </c>
      <c r="AD289" s="134" t="str">
        <v>Service Centre - Provision  NGA</v>
      </c>
      <c r="AE289" s="134" t="str">
        <v>OR Service Centre - Assurance Analogue/ISDN2</v>
      </c>
      <c r="AF289" s="134" t="str">
        <v>OR Service Centre - Assurance WLA</v>
      </c>
      <c r="AG289" s="134" t="str">
        <v>Service Centre - Assurance  NGA</v>
      </c>
      <c r="AH289" s="134" t="str">
        <v>Service Level Guarantees</v>
      </c>
      <c r="AI289" s="134" t="str">
        <v>Other WLA</v>
      </c>
      <c r="AJ289" s="134" t="str">
        <v>GEA Access Fibre Spine</v>
      </c>
      <c r="AK289" s="134" t="str">
        <v>GEA Distribution Fibre</v>
      </c>
      <c r="AL289" s="134" t="str">
        <v>GEA Electronics</v>
      </c>
      <c r="AM289" s="134" t="str">
        <v>GEA DSLAM &amp; Cabinets</v>
      </c>
      <c r="AN289" s="134" t="str">
        <v>GEA Customer Site Installation</v>
      </c>
      <c r="AO289" s="134" t="str">
        <v>GEA FTTC Repairs</v>
      </c>
      <c r="AP289" s="134" t="str">
        <v>GEA FTTP Repairs</v>
      </c>
      <c r="AQ289" s="134" t="str">
        <v>GEA FTTP Provisions</v>
      </c>
      <c r="AR289" s="134" t="str">
        <v>GEA FTTC Provisions</v>
      </c>
      <c r="AS289" s="134" t="str">
        <v>Fibre Rollout Funding</v>
      </c>
      <c r="AT289" s="134" t="str">
        <v>BDUK Funding</v>
      </c>
      <c r="AU289" s="134" t="str">
        <v>Combi Card and MSAN Access - Voice</v>
      </c>
      <c r="AV289" s="134" t="str">
        <v>iNode features</v>
      </c>
      <c r="AW289" s="134" t="str">
        <v>Caller Display</v>
      </c>
      <c r="AX289" s="134" t="str">
        <v>Network Features</v>
      </c>
      <c r="AY289" s="134" t="str">
        <v>Ofcom Licence Fee Openreach</v>
      </c>
      <c r="AZ289" s="134" t="str">
        <v>Special Fault Investigation</v>
      </c>
      <c r="BA289" s="134" t="str">
        <v>Openreach sales product management</v>
      </c>
      <c r="BB289" s="134" t="str">
        <v>Co-mingling power &amp; vent</v>
      </c>
      <c r="BC289" s="134" t="str">
        <v>Openreach copper</v>
      </c>
      <c r="BD289" s="134">
        <v>0</v>
      </c>
      <c r="BE289" s="134">
        <v>0</v>
      </c>
      <c r="BF289" s="135" t="s">
        <v>210</v>
      </c>
    </row>
    <row r="290" spans="2:58">
      <c r="B290" s="139" t="str">
        <f t="array" ref="B290:B321">Service_list</f>
        <v>Analogue Core WLR Rentals</v>
      </c>
      <c r="C290" s="62" t="s">
        <v>127</v>
      </c>
      <c r="D290" s="96">
        <f t="shared" ref="D290:M299" ca="1" si="51">IFERROR(Comp_unit_LRIC_2018_19*INDEX(usage_factor_1819,MATCH($B290,Service_list,0),MATCH(D$289,Component_list,0)),0)</f>
        <v>0</v>
      </c>
      <c r="E290" s="96">
        <f t="shared" ca="1" si="51"/>
        <v>0</v>
      </c>
      <c r="F290" s="96">
        <f t="shared" ca="1" si="51"/>
        <v>0</v>
      </c>
      <c r="G290" s="96">
        <f t="shared" ca="1" si="51"/>
        <v>0</v>
      </c>
      <c r="H290" s="96">
        <f t="shared" ca="1" si="51"/>
        <v>0</v>
      </c>
      <c r="I290" s="96">
        <f t="shared" ca="1" si="51"/>
        <v>0</v>
      </c>
      <c r="J290" s="96">
        <f t="shared" ca="1" si="51"/>
        <v>0</v>
      </c>
      <c r="K290" s="96">
        <f t="shared" ca="1" si="51"/>
        <v>0</v>
      </c>
      <c r="L290" s="96">
        <f t="shared" ca="1" si="51"/>
        <v>0</v>
      </c>
      <c r="M290" s="96">
        <f t="shared" ca="1" si="51"/>
        <v>0</v>
      </c>
      <c r="N290" s="96">
        <f t="shared" ref="N290:W299" ca="1" si="52">IFERROR(Comp_unit_LRIC_2018_19*INDEX(usage_factor_1819,MATCH($B290,Service_list,0),MATCH(N$289,Component_list,0)),0)</f>
        <v>2.870567245815177</v>
      </c>
      <c r="O290" s="96">
        <f t="shared" ca="1" si="52"/>
        <v>0.98155098743734026</v>
      </c>
      <c r="P290" s="96">
        <f t="shared" ca="1" si="52"/>
        <v>14.110284851294827</v>
      </c>
      <c r="Q290" s="96">
        <f t="shared" ca="1" si="52"/>
        <v>2.5739481164015174</v>
      </c>
      <c r="R290" s="96">
        <f t="shared" ca="1" si="52"/>
        <v>0.91591705310169913</v>
      </c>
      <c r="S290" s="96">
        <f t="shared" ca="1" si="52"/>
        <v>0.68503689908502896</v>
      </c>
      <c r="T290" s="96">
        <f t="shared" ca="1" si="52"/>
        <v>0.16794840536392444</v>
      </c>
      <c r="U290" s="96">
        <f t="shared" ca="1" si="52"/>
        <v>15.452474347339084</v>
      </c>
      <c r="V290" s="96">
        <f t="shared" ca="1" si="52"/>
        <v>1.2218022394175934</v>
      </c>
      <c r="W290" s="96">
        <f t="shared" ca="1" si="52"/>
        <v>14.761048151219343</v>
      </c>
      <c r="X290" s="96">
        <f t="shared" ref="X290:AG299" ca="1" si="53">IFERROR(Comp_unit_LRIC_2018_19*INDEX(usage_factor_1819,MATCH($B290,Service_list,0),MATCH(X$289,Component_list,0)),0)</f>
        <v>2.431839437381458E-4</v>
      </c>
      <c r="Y290" s="96">
        <f t="shared" ca="1" si="53"/>
        <v>0</v>
      </c>
      <c r="Z290" s="96">
        <f t="shared" ca="1" si="53"/>
        <v>0</v>
      </c>
      <c r="AA290" s="96">
        <f t="shared" ca="1" si="53"/>
        <v>0</v>
      </c>
      <c r="AB290" s="96">
        <f t="shared" ca="1" si="53"/>
        <v>0</v>
      </c>
      <c r="AC290" s="96">
        <f t="shared" ca="1" si="53"/>
        <v>0</v>
      </c>
      <c r="AD290" s="96">
        <f t="shared" ca="1" si="53"/>
        <v>0</v>
      </c>
      <c r="AE290" s="96">
        <f t="shared" ca="1" si="53"/>
        <v>0.36322508335732839</v>
      </c>
      <c r="AF290" s="96">
        <f t="shared" ca="1" si="53"/>
        <v>0</v>
      </c>
      <c r="AG290" s="96">
        <f t="shared" ca="1" si="53"/>
        <v>0</v>
      </c>
      <c r="AH290" s="96">
        <f t="shared" ref="AH290:AQ299" ca="1" si="54">IFERROR(Comp_unit_LRIC_2018_19*INDEX(usage_factor_1819,MATCH($B290,Service_list,0),MATCH(AH$289,Component_list,0)),0)</f>
        <v>0</v>
      </c>
      <c r="AI290" s="96">
        <f t="shared" ca="1" si="54"/>
        <v>0</v>
      </c>
      <c r="AJ290" s="96">
        <f t="shared" ca="1" si="54"/>
        <v>0</v>
      </c>
      <c r="AK290" s="96">
        <f t="shared" ca="1" si="54"/>
        <v>0</v>
      </c>
      <c r="AL290" s="96">
        <f t="shared" ca="1" si="54"/>
        <v>0</v>
      </c>
      <c r="AM290" s="96">
        <f t="shared" ca="1" si="54"/>
        <v>0</v>
      </c>
      <c r="AN290" s="96">
        <f t="shared" ca="1" si="54"/>
        <v>0</v>
      </c>
      <c r="AO290" s="96">
        <f t="shared" ca="1" si="54"/>
        <v>0</v>
      </c>
      <c r="AP290" s="96">
        <f t="shared" ca="1" si="54"/>
        <v>0</v>
      </c>
      <c r="AQ290" s="96">
        <f t="shared" ca="1" si="54"/>
        <v>0</v>
      </c>
      <c r="AR290" s="96">
        <f t="shared" ref="AR290:BE299" ca="1" si="55">IFERROR(Comp_unit_LRIC_2018_19*INDEX(usage_factor_1819,MATCH($B290,Service_list,0),MATCH(AR$289,Component_list,0)),0)</f>
        <v>0</v>
      </c>
      <c r="AS290" s="96">
        <f t="shared" ca="1" si="55"/>
        <v>0</v>
      </c>
      <c r="AT290" s="96">
        <f t="shared" ca="1" si="55"/>
        <v>0</v>
      </c>
      <c r="AU290" s="96">
        <f t="shared" ca="1" si="55"/>
        <v>1.3530080815340321E-3</v>
      </c>
      <c r="AV290" s="96">
        <f t="shared" ca="1" si="55"/>
        <v>0</v>
      </c>
      <c r="AW290" s="96">
        <f t="shared" ca="1" si="55"/>
        <v>0</v>
      </c>
      <c r="AX290" s="96">
        <f t="shared" ca="1" si="55"/>
        <v>0</v>
      </c>
      <c r="AY290" s="96">
        <f t="shared" ca="1" si="55"/>
        <v>4.6481890571846715E-3</v>
      </c>
      <c r="AZ290" s="96">
        <f t="shared" ca="1" si="55"/>
        <v>0</v>
      </c>
      <c r="BA290" s="96">
        <f t="shared" ca="1" si="55"/>
        <v>0.50592875250458491</v>
      </c>
      <c r="BB290" s="96">
        <f t="shared" ca="1" si="55"/>
        <v>0</v>
      </c>
      <c r="BC290" s="96">
        <f t="shared" ca="1" si="55"/>
        <v>0.73285957223885467</v>
      </c>
      <c r="BD290" s="96">
        <f t="shared" ca="1" si="55"/>
        <v>0</v>
      </c>
      <c r="BE290" s="96">
        <f t="shared" ca="1" si="55"/>
        <v>0</v>
      </c>
      <c r="BF290" s="101">
        <f ca="1">SUM(D290:BE290)</f>
        <v>55.348836085658753</v>
      </c>
    </row>
    <row r="291" spans="2:58">
      <c r="B291" s="139" t="str">
        <v>Analogue Premium Rentals</v>
      </c>
      <c r="C291" s="62" t="s">
        <v>127</v>
      </c>
      <c r="D291" s="96">
        <f t="shared" ca="1" si="51"/>
        <v>0</v>
      </c>
      <c r="E291" s="96">
        <f t="shared" ca="1" si="51"/>
        <v>0</v>
      </c>
      <c r="F291" s="96">
        <f t="shared" ca="1" si="51"/>
        <v>0</v>
      </c>
      <c r="G291" s="96">
        <f t="shared" ca="1" si="51"/>
        <v>0</v>
      </c>
      <c r="H291" s="96">
        <f t="shared" ca="1" si="51"/>
        <v>0</v>
      </c>
      <c r="I291" s="96">
        <f t="shared" ca="1" si="51"/>
        <v>0</v>
      </c>
      <c r="J291" s="96">
        <f t="shared" ca="1" si="51"/>
        <v>0</v>
      </c>
      <c r="K291" s="96">
        <f t="shared" ca="1" si="51"/>
        <v>0</v>
      </c>
      <c r="L291" s="96">
        <f t="shared" ca="1" si="51"/>
        <v>0</v>
      </c>
      <c r="M291" s="96">
        <f t="shared" ca="1" si="51"/>
        <v>0</v>
      </c>
      <c r="N291" s="96">
        <f t="shared" ca="1" si="52"/>
        <v>2.870567245815177</v>
      </c>
      <c r="O291" s="96">
        <f t="shared" ca="1" si="52"/>
        <v>0.98155098743734026</v>
      </c>
      <c r="P291" s="96">
        <f t="shared" ca="1" si="52"/>
        <v>14.110284851294827</v>
      </c>
      <c r="Q291" s="96">
        <f t="shared" ca="1" si="52"/>
        <v>2.5739481164015174</v>
      </c>
      <c r="R291" s="96">
        <f t="shared" ca="1" si="52"/>
        <v>0.91591705310169913</v>
      </c>
      <c r="S291" s="96">
        <f t="shared" ca="1" si="52"/>
        <v>0.68503689908502896</v>
      </c>
      <c r="T291" s="96">
        <f t="shared" ca="1" si="52"/>
        <v>0.16794840536392444</v>
      </c>
      <c r="U291" s="96">
        <f t="shared" ca="1" si="52"/>
        <v>15.452474347339084</v>
      </c>
      <c r="V291" s="96">
        <f t="shared" ca="1" si="52"/>
        <v>1.2218022394175934</v>
      </c>
      <c r="W291" s="96">
        <f t="shared" ca="1" si="52"/>
        <v>14.761048151219343</v>
      </c>
      <c r="X291" s="96">
        <f t="shared" ca="1" si="53"/>
        <v>2.431839437381458E-4</v>
      </c>
      <c r="Y291" s="96">
        <f t="shared" ca="1" si="53"/>
        <v>0</v>
      </c>
      <c r="Z291" s="96">
        <f t="shared" ca="1" si="53"/>
        <v>0</v>
      </c>
      <c r="AA291" s="96">
        <f t="shared" ca="1" si="53"/>
        <v>0</v>
      </c>
      <c r="AB291" s="96">
        <f t="shared" ca="1" si="53"/>
        <v>0</v>
      </c>
      <c r="AC291" s="96">
        <f t="shared" ca="1" si="53"/>
        <v>0</v>
      </c>
      <c r="AD291" s="96">
        <f t="shared" ca="1" si="53"/>
        <v>0</v>
      </c>
      <c r="AE291" s="96">
        <f t="shared" ca="1" si="53"/>
        <v>0.36322508335732839</v>
      </c>
      <c r="AF291" s="96">
        <f t="shared" ca="1" si="53"/>
        <v>0</v>
      </c>
      <c r="AG291" s="96">
        <f t="shared" ca="1" si="53"/>
        <v>0</v>
      </c>
      <c r="AH291" s="96">
        <f t="shared" ca="1" si="54"/>
        <v>0</v>
      </c>
      <c r="AI291" s="96">
        <f t="shared" ca="1" si="54"/>
        <v>0</v>
      </c>
      <c r="AJ291" s="96">
        <f t="shared" ca="1" si="54"/>
        <v>0</v>
      </c>
      <c r="AK291" s="96">
        <f t="shared" ca="1" si="54"/>
        <v>0</v>
      </c>
      <c r="AL291" s="96">
        <f t="shared" ca="1" si="54"/>
        <v>0</v>
      </c>
      <c r="AM291" s="96">
        <f t="shared" ca="1" si="54"/>
        <v>0</v>
      </c>
      <c r="AN291" s="96">
        <f t="shared" ca="1" si="54"/>
        <v>0</v>
      </c>
      <c r="AO291" s="96">
        <f t="shared" ca="1" si="54"/>
        <v>0</v>
      </c>
      <c r="AP291" s="96">
        <f t="shared" ca="1" si="54"/>
        <v>0</v>
      </c>
      <c r="AQ291" s="96">
        <f t="shared" ca="1" si="54"/>
        <v>0</v>
      </c>
      <c r="AR291" s="96">
        <f t="shared" ca="1" si="55"/>
        <v>0</v>
      </c>
      <c r="AS291" s="96">
        <f t="shared" ca="1" si="55"/>
        <v>0</v>
      </c>
      <c r="AT291" s="96">
        <f t="shared" ca="1" si="55"/>
        <v>0</v>
      </c>
      <c r="AU291" s="96">
        <f t="shared" ca="1" si="55"/>
        <v>1.3530080815340321E-3</v>
      </c>
      <c r="AV291" s="96">
        <f t="shared" ca="1" si="55"/>
        <v>0</v>
      </c>
      <c r="AW291" s="96">
        <f t="shared" ca="1" si="55"/>
        <v>0</v>
      </c>
      <c r="AX291" s="96">
        <f t="shared" ca="1" si="55"/>
        <v>0</v>
      </c>
      <c r="AY291" s="96">
        <f t="shared" ca="1" si="55"/>
        <v>5.9477497925825989E-3</v>
      </c>
      <c r="AZ291" s="96">
        <f t="shared" ca="1" si="55"/>
        <v>0</v>
      </c>
      <c r="BA291" s="96">
        <f t="shared" ca="1" si="55"/>
        <v>0.6398510693440338</v>
      </c>
      <c r="BB291" s="96">
        <f t="shared" ca="1" si="55"/>
        <v>0</v>
      </c>
      <c r="BC291" s="96">
        <f t="shared" ca="1" si="55"/>
        <v>0.73285957223885467</v>
      </c>
      <c r="BD291" s="96">
        <f t="shared" ca="1" si="55"/>
        <v>0</v>
      </c>
      <c r="BE291" s="96">
        <f t="shared" ca="1" si="55"/>
        <v>0</v>
      </c>
      <c r="BF291" s="101">
        <f t="shared" ref="BF291:BF321" ca="1" si="56">SUM(D291:BE291)</f>
        <v>55.484057963233596</v>
      </c>
    </row>
    <row r="292" spans="2:58">
      <c r="B292" s="139" t="str">
        <v>WLR Connections</v>
      </c>
      <c r="C292" s="62" t="s">
        <v>127</v>
      </c>
      <c r="D292" s="96">
        <f t="shared" ca="1" si="51"/>
        <v>0</v>
      </c>
      <c r="E292" s="96">
        <f t="shared" ca="1" si="51"/>
        <v>0</v>
      </c>
      <c r="F292" s="96">
        <f t="shared" ca="1" si="51"/>
        <v>0</v>
      </c>
      <c r="G292" s="96">
        <f t="shared" ca="1" si="51"/>
        <v>0</v>
      </c>
      <c r="H292" s="96">
        <f t="shared" ca="1" si="51"/>
        <v>0</v>
      </c>
      <c r="I292" s="96">
        <f t="shared" ca="1" si="51"/>
        <v>0</v>
      </c>
      <c r="J292" s="96">
        <f t="shared" ca="1" si="51"/>
        <v>4.3183153880424312E-2</v>
      </c>
      <c r="K292" s="96">
        <f t="shared" ca="1" si="51"/>
        <v>4.5487270943078402</v>
      </c>
      <c r="L292" s="96">
        <f t="shared" ca="1" si="51"/>
        <v>1.6258719548664287</v>
      </c>
      <c r="M292" s="96">
        <f t="shared" ca="1" si="51"/>
        <v>11.341294197269896</v>
      </c>
      <c r="N292" s="96">
        <f t="shared" ca="1" si="52"/>
        <v>0</v>
      </c>
      <c r="O292" s="96">
        <f t="shared" ca="1" si="52"/>
        <v>0</v>
      </c>
      <c r="P292" s="96">
        <f t="shared" ca="1" si="52"/>
        <v>0</v>
      </c>
      <c r="Q292" s="96">
        <f t="shared" ca="1" si="52"/>
        <v>0</v>
      </c>
      <c r="R292" s="96">
        <f t="shared" ca="1" si="52"/>
        <v>0</v>
      </c>
      <c r="S292" s="96">
        <f t="shared" ca="1" si="52"/>
        <v>0</v>
      </c>
      <c r="T292" s="96">
        <f t="shared" ca="1" si="52"/>
        <v>0</v>
      </c>
      <c r="U292" s="96">
        <f t="shared" ca="1" si="52"/>
        <v>0</v>
      </c>
      <c r="V292" s="96">
        <f t="shared" ca="1" si="52"/>
        <v>0</v>
      </c>
      <c r="W292" s="96">
        <f t="shared" ca="1" si="52"/>
        <v>0</v>
      </c>
      <c r="X292" s="96">
        <f t="shared" ca="1" si="53"/>
        <v>0</v>
      </c>
      <c r="Y292" s="96">
        <f t="shared" ca="1" si="53"/>
        <v>0</v>
      </c>
      <c r="Z292" s="96">
        <f t="shared" ca="1" si="53"/>
        <v>0</v>
      </c>
      <c r="AA292" s="96">
        <f t="shared" ca="1" si="53"/>
        <v>0</v>
      </c>
      <c r="AB292" s="96">
        <f t="shared" ca="1" si="53"/>
        <v>3.2278102865589919</v>
      </c>
      <c r="AC292" s="96">
        <f t="shared" ca="1" si="53"/>
        <v>0</v>
      </c>
      <c r="AD292" s="96">
        <f t="shared" ca="1" si="53"/>
        <v>0</v>
      </c>
      <c r="AE292" s="96">
        <f t="shared" ca="1" si="53"/>
        <v>0</v>
      </c>
      <c r="AF292" s="96">
        <f t="shared" ca="1" si="53"/>
        <v>0</v>
      </c>
      <c r="AG292" s="96">
        <f t="shared" ca="1" si="53"/>
        <v>0</v>
      </c>
      <c r="AH292" s="96">
        <f t="shared" ca="1" si="54"/>
        <v>0</v>
      </c>
      <c r="AI292" s="96">
        <f t="shared" ca="1" si="54"/>
        <v>0</v>
      </c>
      <c r="AJ292" s="96">
        <f t="shared" ca="1" si="54"/>
        <v>0</v>
      </c>
      <c r="AK292" s="96">
        <f t="shared" ca="1" si="54"/>
        <v>0</v>
      </c>
      <c r="AL292" s="96">
        <f t="shared" ca="1" si="54"/>
        <v>0</v>
      </c>
      <c r="AM292" s="96">
        <f t="shared" ca="1" si="54"/>
        <v>0</v>
      </c>
      <c r="AN292" s="96">
        <f t="shared" ca="1" si="54"/>
        <v>0</v>
      </c>
      <c r="AO292" s="96">
        <f t="shared" ca="1" si="54"/>
        <v>0</v>
      </c>
      <c r="AP292" s="96">
        <f t="shared" ca="1" si="54"/>
        <v>0</v>
      </c>
      <c r="AQ292" s="96">
        <f t="shared" ca="1" si="54"/>
        <v>0</v>
      </c>
      <c r="AR292" s="96">
        <f t="shared" ca="1" si="55"/>
        <v>0</v>
      </c>
      <c r="AS292" s="96">
        <f t="shared" ca="1" si="55"/>
        <v>0</v>
      </c>
      <c r="AT292" s="96">
        <f t="shared" ca="1" si="55"/>
        <v>0</v>
      </c>
      <c r="AU292" s="96">
        <f t="shared" ca="1" si="55"/>
        <v>0</v>
      </c>
      <c r="AV292" s="96">
        <f t="shared" ca="1" si="55"/>
        <v>0</v>
      </c>
      <c r="AW292" s="96">
        <f t="shared" ca="1" si="55"/>
        <v>0</v>
      </c>
      <c r="AX292" s="96">
        <f t="shared" ca="1" si="55"/>
        <v>0</v>
      </c>
      <c r="AY292" s="96">
        <f t="shared" ca="1" si="55"/>
        <v>3.2966874450721991E-3</v>
      </c>
      <c r="AZ292" s="96">
        <f t="shared" ca="1" si="55"/>
        <v>0</v>
      </c>
      <c r="BA292" s="96">
        <f t="shared" ca="1" si="55"/>
        <v>0.28272489110550331</v>
      </c>
      <c r="BB292" s="96">
        <f t="shared" ca="1" si="55"/>
        <v>0</v>
      </c>
      <c r="BC292" s="96">
        <f t="shared" ca="1" si="55"/>
        <v>0</v>
      </c>
      <c r="BD292" s="96">
        <f t="shared" ca="1" si="55"/>
        <v>0</v>
      </c>
      <c r="BE292" s="96">
        <f t="shared" ca="1" si="55"/>
        <v>0</v>
      </c>
      <c r="BF292" s="101">
        <f t="shared" ca="1" si="56"/>
        <v>21.072908265434155</v>
      </c>
    </row>
    <row r="293" spans="2:58">
      <c r="B293" s="139" t="str">
        <v>WLR Premium Connections</v>
      </c>
      <c r="C293" s="62" t="s">
        <v>127</v>
      </c>
      <c r="D293" s="96">
        <f t="shared" ca="1" si="51"/>
        <v>0</v>
      </c>
      <c r="E293" s="96">
        <f t="shared" ca="1" si="51"/>
        <v>0</v>
      </c>
      <c r="F293" s="96">
        <f t="shared" ca="1" si="51"/>
        <v>0</v>
      </c>
      <c r="G293" s="96">
        <f t="shared" ca="1" si="51"/>
        <v>0</v>
      </c>
      <c r="H293" s="96">
        <f t="shared" ca="1" si="51"/>
        <v>0</v>
      </c>
      <c r="I293" s="96">
        <f t="shared" ca="1" si="51"/>
        <v>0</v>
      </c>
      <c r="J293" s="96">
        <f t="shared" ca="1" si="51"/>
        <v>0</v>
      </c>
      <c r="K293" s="96">
        <f t="shared" ca="1" si="51"/>
        <v>6.3176765198720011</v>
      </c>
      <c r="L293" s="96">
        <f t="shared" ca="1" si="51"/>
        <v>1.6258719548664287</v>
      </c>
      <c r="M293" s="96">
        <f t="shared" ca="1" si="51"/>
        <v>10.136908972781058</v>
      </c>
      <c r="N293" s="96">
        <f t="shared" ca="1" si="52"/>
        <v>0</v>
      </c>
      <c r="O293" s="96">
        <f t="shared" ca="1" si="52"/>
        <v>0</v>
      </c>
      <c r="P293" s="96">
        <f t="shared" ca="1" si="52"/>
        <v>0</v>
      </c>
      <c r="Q293" s="96">
        <f t="shared" ca="1" si="52"/>
        <v>0</v>
      </c>
      <c r="R293" s="96">
        <f t="shared" ca="1" si="52"/>
        <v>0</v>
      </c>
      <c r="S293" s="96">
        <f t="shared" ca="1" si="52"/>
        <v>0</v>
      </c>
      <c r="T293" s="96">
        <f t="shared" ca="1" si="52"/>
        <v>0</v>
      </c>
      <c r="U293" s="96">
        <f t="shared" ca="1" si="52"/>
        <v>0</v>
      </c>
      <c r="V293" s="96">
        <f t="shared" ca="1" si="52"/>
        <v>0</v>
      </c>
      <c r="W293" s="96">
        <f t="shared" ca="1" si="52"/>
        <v>0</v>
      </c>
      <c r="X293" s="96">
        <f t="shared" ca="1" si="53"/>
        <v>0</v>
      </c>
      <c r="Y293" s="96">
        <f t="shared" ca="1" si="53"/>
        <v>0</v>
      </c>
      <c r="Z293" s="96">
        <f t="shared" ca="1" si="53"/>
        <v>0</v>
      </c>
      <c r="AA293" s="96">
        <f t="shared" ca="1" si="53"/>
        <v>0</v>
      </c>
      <c r="AB293" s="96">
        <f t="shared" ca="1" si="53"/>
        <v>3.2278102865589919</v>
      </c>
      <c r="AC293" s="96">
        <f t="shared" ca="1" si="53"/>
        <v>0</v>
      </c>
      <c r="AD293" s="96">
        <f t="shared" ca="1" si="53"/>
        <v>0</v>
      </c>
      <c r="AE293" s="96">
        <f t="shared" ca="1" si="53"/>
        <v>0</v>
      </c>
      <c r="AF293" s="96">
        <f t="shared" ca="1" si="53"/>
        <v>0</v>
      </c>
      <c r="AG293" s="96">
        <f t="shared" ca="1" si="53"/>
        <v>0</v>
      </c>
      <c r="AH293" s="96">
        <f t="shared" ca="1" si="54"/>
        <v>0</v>
      </c>
      <c r="AI293" s="96">
        <f t="shared" ca="1" si="54"/>
        <v>0</v>
      </c>
      <c r="AJ293" s="96">
        <f t="shared" ca="1" si="54"/>
        <v>0</v>
      </c>
      <c r="AK293" s="96">
        <f t="shared" ca="1" si="54"/>
        <v>0</v>
      </c>
      <c r="AL293" s="96">
        <f t="shared" ca="1" si="54"/>
        <v>0</v>
      </c>
      <c r="AM293" s="96">
        <f t="shared" ca="1" si="54"/>
        <v>0</v>
      </c>
      <c r="AN293" s="96">
        <f t="shared" ca="1" si="54"/>
        <v>0</v>
      </c>
      <c r="AO293" s="96">
        <f t="shared" ca="1" si="54"/>
        <v>0</v>
      </c>
      <c r="AP293" s="96">
        <f t="shared" ca="1" si="54"/>
        <v>0</v>
      </c>
      <c r="AQ293" s="96">
        <f t="shared" ca="1" si="54"/>
        <v>0</v>
      </c>
      <c r="AR293" s="96">
        <f t="shared" ca="1" si="55"/>
        <v>0</v>
      </c>
      <c r="AS293" s="96">
        <f t="shared" ca="1" si="55"/>
        <v>0</v>
      </c>
      <c r="AT293" s="96">
        <f t="shared" ca="1" si="55"/>
        <v>0</v>
      </c>
      <c r="AU293" s="96">
        <f t="shared" ca="1" si="55"/>
        <v>0</v>
      </c>
      <c r="AV293" s="96">
        <f t="shared" ca="1" si="55"/>
        <v>0</v>
      </c>
      <c r="AW293" s="96">
        <f t="shared" ca="1" si="55"/>
        <v>0</v>
      </c>
      <c r="AX293" s="96">
        <f t="shared" ca="1" si="55"/>
        <v>0</v>
      </c>
      <c r="AY293" s="96">
        <f t="shared" ca="1" si="55"/>
        <v>2.1581434274893629E-3</v>
      </c>
      <c r="AZ293" s="96">
        <f t="shared" ca="1" si="55"/>
        <v>0</v>
      </c>
      <c r="BA293" s="96">
        <f t="shared" ca="1" si="55"/>
        <v>0.238084118825687</v>
      </c>
      <c r="BB293" s="96">
        <f t="shared" ca="1" si="55"/>
        <v>0</v>
      </c>
      <c r="BC293" s="96">
        <f t="shared" ca="1" si="55"/>
        <v>0</v>
      </c>
      <c r="BD293" s="96">
        <f t="shared" ca="1" si="55"/>
        <v>0</v>
      </c>
      <c r="BE293" s="96">
        <f t="shared" ca="1" si="55"/>
        <v>0</v>
      </c>
      <c r="BF293" s="101">
        <f t="shared" ca="1" si="56"/>
        <v>21.548509996331653</v>
      </c>
    </row>
    <row r="294" spans="2:58">
      <c r="B294" s="139" t="str">
        <v>WLR Transfers</v>
      </c>
      <c r="C294" s="62" t="s">
        <v>127</v>
      </c>
      <c r="D294" s="96">
        <f t="shared" ca="1" si="51"/>
        <v>0</v>
      </c>
      <c r="E294" s="96">
        <f t="shared" ca="1" si="51"/>
        <v>0</v>
      </c>
      <c r="F294" s="96">
        <f t="shared" ca="1" si="51"/>
        <v>0</v>
      </c>
      <c r="G294" s="96">
        <f t="shared" ca="1" si="51"/>
        <v>0</v>
      </c>
      <c r="H294" s="96">
        <f t="shared" ca="1" si="51"/>
        <v>0</v>
      </c>
      <c r="I294" s="96">
        <f t="shared" ca="1" si="51"/>
        <v>0</v>
      </c>
      <c r="J294" s="96">
        <f t="shared" ca="1" si="51"/>
        <v>0</v>
      </c>
      <c r="K294" s="96">
        <f t="shared" ca="1" si="51"/>
        <v>6.3176765198720011</v>
      </c>
      <c r="L294" s="96">
        <f t="shared" ca="1" si="51"/>
        <v>0</v>
      </c>
      <c r="M294" s="96">
        <f t="shared" ca="1" si="51"/>
        <v>0</v>
      </c>
      <c r="N294" s="96">
        <f t="shared" ca="1" si="52"/>
        <v>0</v>
      </c>
      <c r="O294" s="96">
        <f t="shared" ca="1" si="52"/>
        <v>0</v>
      </c>
      <c r="P294" s="96">
        <f t="shared" ca="1" si="52"/>
        <v>0</v>
      </c>
      <c r="Q294" s="96">
        <f t="shared" ca="1" si="52"/>
        <v>0</v>
      </c>
      <c r="R294" s="96">
        <f t="shared" ca="1" si="52"/>
        <v>0</v>
      </c>
      <c r="S294" s="96">
        <f t="shared" ca="1" si="52"/>
        <v>0</v>
      </c>
      <c r="T294" s="96">
        <f t="shared" ca="1" si="52"/>
        <v>0</v>
      </c>
      <c r="U294" s="96">
        <f t="shared" ca="1" si="52"/>
        <v>0</v>
      </c>
      <c r="V294" s="96">
        <f t="shared" ca="1" si="52"/>
        <v>0</v>
      </c>
      <c r="W294" s="96">
        <f t="shared" ca="1" si="52"/>
        <v>0</v>
      </c>
      <c r="X294" s="96">
        <f t="shared" ca="1" si="53"/>
        <v>0</v>
      </c>
      <c r="Y294" s="96">
        <f t="shared" ca="1" si="53"/>
        <v>0</v>
      </c>
      <c r="Z294" s="96">
        <f t="shared" ca="1" si="53"/>
        <v>0</v>
      </c>
      <c r="AA294" s="96">
        <f t="shared" ca="1" si="53"/>
        <v>0</v>
      </c>
      <c r="AB294" s="96">
        <f t="shared" ca="1" si="53"/>
        <v>3.2278102865589919</v>
      </c>
      <c r="AC294" s="96">
        <f t="shared" ca="1" si="53"/>
        <v>0</v>
      </c>
      <c r="AD294" s="96">
        <f t="shared" ca="1" si="53"/>
        <v>0</v>
      </c>
      <c r="AE294" s="96">
        <f t="shared" ca="1" si="53"/>
        <v>0</v>
      </c>
      <c r="AF294" s="96">
        <f t="shared" ca="1" si="53"/>
        <v>0</v>
      </c>
      <c r="AG294" s="96">
        <f t="shared" ca="1" si="53"/>
        <v>0</v>
      </c>
      <c r="AH294" s="96">
        <f t="shared" ca="1" si="54"/>
        <v>0</v>
      </c>
      <c r="AI294" s="96">
        <f t="shared" ca="1" si="54"/>
        <v>0</v>
      </c>
      <c r="AJ294" s="96">
        <f t="shared" ca="1" si="54"/>
        <v>0</v>
      </c>
      <c r="AK294" s="96">
        <f t="shared" ca="1" si="54"/>
        <v>0</v>
      </c>
      <c r="AL294" s="96">
        <f t="shared" ca="1" si="54"/>
        <v>0</v>
      </c>
      <c r="AM294" s="96">
        <f t="shared" ca="1" si="54"/>
        <v>0</v>
      </c>
      <c r="AN294" s="96">
        <f t="shared" ca="1" si="54"/>
        <v>0</v>
      </c>
      <c r="AO294" s="96">
        <f t="shared" ca="1" si="54"/>
        <v>0</v>
      </c>
      <c r="AP294" s="96">
        <f t="shared" ca="1" si="54"/>
        <v>0</v>
      </c>
      <c r="AQ294" s="96">
        <f t="shared" ca="1" si="54"/>
        <v>0</v>
      </c>
      <c r="AR294" s="96">
        <f t="shared" ca="1" si="55"/>
        <v>0</v>
      </c>
      <c r="AS294" s="96">
        <f t="shared" ca="1" si="55"/>
        <v>0</v>
      </c>
      <c r="AT294" s="96">
        <f t="shared" ca="1" si="55"/>
        <v>0</v>
      </c>
      <c r="AU294" s="96">
        <f t="shared" ca="1" si="55"/>
        <v>0</v>
      </c>
      <c r="AV294" s="96">
        <f t="shared" ca="1" si="55"/>
        <v>0</v>
      </c>
      <c r="AW294" s="96">
        <f t="shared" ca="1" si="55"/>
        <v>0</v>
      </c>
      <c r="AX294" s="96">
        <f t="shared" ca="1" si="55"/>
        <v>0</v>
      </c>
      <c r="AY294" s="96">
        <f t="shared" ca="1" si="55"/>
        <v>3.9319243672910904E-4</v>
      </c>
      <c r="AZ294" s="96">
        <f t="shared" ca="1" si="55"/>
        <v>0</v>
      </c>
      <c r="BA294" s="96">
        <f t="shared" ca="1" si="55"/>
        <v>4.4640772279816311E-2</v>
      </c>
      <c r="BB294" s="96">
        <f t="shared" ca="1" si="55"/>
        <v>0</v>
      </c>
      <c r="BC294" s="96">
        <f t="shared" ca="1" si="55"/>
        <v>0</v>
      </c>
      <c r="BD294" s="96">
        <f t="shared" ca="1" si="55"/>
        <v>0</v>
      </c>
      <c r="BE294" s="96">
        <f t="shared" ca="1" si="55"/>
        <v>0</v>
      </c>
      <c r="BF294" s="101">
        <f t="shared" ca="1" si="56"/>
        <v>9.5905207711475384</v>
      </c>
    </row>
    <row r="295" spans="2:58">
      <c r="B295" s="139" t="str">
        <v>WLR Premium Transfers</v>
      </c>
      <c r="C295" s="62" t="s">
        <v>127</v>
      </c>
      <c r="D295" s="96">
        <f t="shared" ca="1" si="51"/>
        <v>0</v>
      </c>
      <c r="E295" s="96">
        <f t="shared" ca="1" si="51"/>
        <v>0</v>
      </c>
      <c r="F295" s="96">
        <f t="shared" ca="1" si="51"/>
        <v>0</v>
      </c>
      <c r="G295" s="96">
        <f t="shared" ca="1" si="51"/>
        <v>0</v>
      </c>
      <c r="H295" s="96">
        <f t="shared" ca="1" si="51"/>
        <v>0</v>
      </c>
      <c r="I295" s="96">
        <f t="shared" ca="1" si="51"/>
        <v>0</v>
      </c>
      <c r="J295" s="96">
        <f t="shared" ca="1" si="51"/>
        <v>0</v>
      </c>
      <c r="K295" s="96">
        <f t="shared" ca="1" si="51"/>
        <v>6.3176765198720011</v>
      </c>
      <c r="L295" s="96">
        <f t="shared" ca="1" si="51"/>
        <v>1.6258719548664287</v>
      </c>
      <c r="M295" s="96">
        <f t="shared" ca="1" si="51"/>
        <v>0</v>
      </c>
      <c r="N295" s="96">
        <f t="shared" ca="1" si="52"/>
        <v>0</v>
      </c>
      <c r="O295" s="96">
        <f t="shared" ca="1" si="52"/>
        <v>0</v>
      </c>
      <c r="P295" s="96">
        <f t="shared" ca="1" si="52"/>
        <v>0</v>
      </c>
      <c r="Q295" s="96">
        <f t="shared" ca="1" si="52"/>
        <v>0</v>
      </c>
      <c r="R295" s="96">
        <f t="shared" ca="1" si="52"/>
        <v>0</v>
      </c>
      <c r="S295" s="96">
        <f t="shared" ca="1" si="52"/>
        <v>0</v>
      </c>
      <c r="T295" s="96">
        <f t="shared" ca="1" si="52"/>
        <v>0</v>
      </c>
      <c r="U295" s="96">
        <f t="shared" ca="1" si="52"/>
        <v>0</v>
      </c>
      <c r="V295" s="96">
        <f t="shared" ca="1" si="52"/>
        <v>0</v>
      </c>
      <c r="W295" s="96">
        <f t="shared" ca="1" si="52"/>
        <v>0</v>
      </c>
      <c r="X295" s="96">
        <f t="shared" ca="1" si="53"/>
        <v>0</v>
      </c>
      <c r="Y295" s="96">
        <f t="shared" ca="1" si="53"/>
        <v>0</v>
      </c>
      <c r="Z295" s="96">
        <f t="shared" ca="1" si="53"/>
        <v>0</v>
      </c>
      <c r="AA295" s="96">
        <f t="shared" ca="1" si="53"/>
        <v>0</v>
      </c>
      <c r="AB295" s="96">
        <f t="shared" ca="1" si="53"/>
        <v>3.2278102865589919</v>
      </c>
      <c r="AC295" s="96">
        <f t="shared" ca="1" si="53"/>
        <v>0</v>
      </c>
      <c r="AD295" s="96">
        <f t="shared" ca="1" si="53"/>
        <v>0</v>
      </c>
      <c r="AE295" s="96">
        <f t="shared" ca="1" si="53"/>
        <v>0</v>
      </c>
      <c r="AF295" s="96">
        <f t="shared" ca="1" si="53"/>
        <v>0</v>
      </c>
      <c r="AG295" s="96">
        <f t="shared" ca="1" si="53"/>
        <v>0</v>
      </c>
      <c r="AH295" s="96">
        <f t="shared" ca="1" si="54"/>
        <v>0</v>
      </c>
      <c r="AI295" s="96">
        <f t="shared" ca="1" si="54"/>
        <v>0</v>
      </c>
      <c r="AJ295" s="96">
        <f t="shared" ca="1" si="54"/>
        <v>0</v>
      </c>
      <c r="AK295" s="96">
        <f t="shared" ca="1" si="54"/>
        <v>0</v>
      </c>
      <c r="AL295" s="96">
        <f t="shared" ca="1" si="54"/>
        <v>0</v>
      </c>
      <c r="AM295" s="96">
        <f t="shared" ca="1" si="54"/>
        <v>0</v>
      </c>
      <c r="AN295" s="96">
        <f t="shared" ca="1" si="54"/>
        <v>0</v>
      </c>
      <c r="AO295" s="96">
        <f t="shared" ca="1" si="54"/>
        <v>0</v>
      </c>
      <c r="AP295" s="96">
        <f t="shared" ca="1" si="54"/>
        <v>0</v>
      </c>
      <c r="AQ295" s="96">
        <f t="shared" ca="1" si="54"/>
        <v>0</v>
      </c>
      <c r="AR295" s="96">
        <f t="shared" ca="1" si="55"/>
        <v>0</v>
      </c>
      <c r="AS295" s="96">
        <f t="shared" ca="1" si="55"/>
        <v>0</v>
      </c>
      <c r="AT295" s="96">
        <f t="shared" ca="1" si="55"/>
        <v>0</v>
      </c>
      <c r="AU295" s="96">
        <f t="shared" ca="1" si="55"/>
        <v>0</v>
      </c>
      <c r="AV295" s="96">
        <f t="shared" ca="1" si="55"/>
        <v>0</v>
      </c>
      <c r="AW295" s="96">
        <f t="shared" ca="1" si="55"/>
        <v>0</v>
      </c>
      <c r="AX295" s="96">
        <f t="shared" ca="1" si="55"/>
        <v>0</v>
      </c>
      <c r="AY295" s="96">
        <f t="shared" ca="1" si="55"/>
        <v>5.0071005152821813E-4</v>
      </c>
      <c r="AZ295" s="96">
        <f t="shared" ca="1" si="55"/>
        <v>0</v>
      </c>
      <c r="BA295" s="96">
        <f t="shared" ca="1" si="55"/>
        <v>7.4401287133027183E-2</v>
      </c>
      <c r="BB295" s="96">
        <f t="shared" ca="1" si="55"/>
        <v>0</v>
      </c>
      <c r="BC295" s="96">
        <f t="shared" ca="1" si="55"/>
        <v>0</v>
      </c>
      <c r="BD295" s="96">
        <f t="shared" ca="1" si="55"/>
        <v>0</v>
      </c>
      <c r="BE295" s="96">
        <f t="shared" ca="1" si="55"/>
        <v>0</v>
      </c>
      <c r="BF295" s="101">
        <f t="shared" ca="1" si="56"/>
        <v>11.246260758481975</v>
      </c>
    </row>
    <row r="296" spans="2:58">
      <c r="B296" s="139" t="str">
        <v>WLR Conversions</v>
      </c>
      <c r="C296" s="62" t="s">
        <v>127</v>
      </c>
      <c r="D296" s="96">
        <f t="shared" ca="1" si="51"/>
        <v>0</v>
      </c>
      <c r="E296" s="96">
        <f t="shared" ca="1" si="51"/>
        <v>0</v>
      </c>
      <c r="F296" s="96">
        <f t="shared" ca="1" si="51"/>
        <v>0</v>
      </c>
      <c r="G296" s="96">
        <f t="shared" ca="1" si="51"/>
        <v>0</v>
      </c>
      <c r="H296" s="96">
        <f t="shared" ca="1" si="51"/>
        <v>0</v>
      </c>
      <c r="I296" s="96">
        <f t="shared" ca="1" si="51"/>
        <v>0</v>
      </c>
      <c r="J296" s="96">
        <f t="shared" ca="1" si="51"/>
        <v>0.15455023494046596</v>
      </c>
      <c r="K296" s="96">
        <f t="shared" ca="1" si="51"/>
        <v>0</v>
      </c>
      <c r="L296" s="96">
        <f t="shared" ca="1" si="51"/>
        <v>1.6258719548664287</v>
      </c>
      <c r="M296" s="96">
        <f t="shared" ca="1" si="51"/>
        <v>14.452622693866063</v>
      </c>
      <c r="N296" s="96">
        <f t="shared" ca="1" si="52"/>
        <v>0</v>
      </c>
      <c r="O296" s="96">
        <f t="shared" ca="1" si="52"/>
        <v>0</v>
      </c>
      <c r="P296" s="96">
        <f t="shared" ca="1" si="52"/>
        <v>0</v>
      </c>
      <c r="Q296" s="96">
        <f t="shared" ca="1" si="52"/>
        <v>0</v>
      </c>
      <c r="R296" s="96">
        <f t="shared" ca="1" si="52"/>
        <v>0</v>
      </c>
      <c r="S296" s="96">
        <f t="shared" ca="1" si="52"/>
        <v>0</v>
      </c>
      <c r="T296" s="96">
        <f t="shared" ca="1" si="52"/>
        <v>0</v>
      </c>
      <c r="U296" s="96">
        <f t="shared" ca="1" si="52"/>
        <v>0</v>
      </c>
      <c r="V296" s="96">
        <f t="shared" ca="1" si="52"/>
        <v>0</v>
      </c>
      <c r="W296" s="96">
        <f t="shared" ca="1" si="52"/>
        <v>0</v>
      </c>
      <c r="X296" s="96">
        <f t="shared" ca="1" si="53"/>
        <v>0</v>
      </c>
      <c r="Y296" s="96">
        <f t="shared" ca="1" si="53"/>
        <v>0</v>
      </c>
      <c r="Z296" s="96">
        <f t="shared" ca="1" si="53"/>
        <v>0</v>
      </c>
      <c r="AA296" s="96">
        <f t="shared" ca="1" si="53"/>
        <v>0</v>
      </c>
      <c r="AB296" s="96">
        <f t="shared" ca="1" si="53"/>
        <v>3.2278102865589919</v>
      </c>
      <c r="AC296" s="96">
        <f t="shared" ca="1" si="53"/>
        <v>0</v>
      </c>
      <c r="AD296" s="96">
        <f t="shared" ca="1" si="53"/>
        <v>0</v>
      </c>
      <c r="AE296" s="96">
        <f t="shared" ca="1" si="53"/>
        <v>0</v>
      </c>
      <c r="AF296" s="96">
        <f t="shared" ca="1" si="53"/>
        <v>0</v>
      </c>
      <c r="AG296" s="96">
        <f t="shared" ca="1" si="53"/>
        <v>0</v>
      </c>
      <c r="AH296" s="96">
        <f t="shared" ca="1" si="54"/>
        <v>0</v>
      </c>
      <c r="AI296" s="96">
        <f t="shared" ca="1" si="54"/>
        <v>0</v>
      </c>
      <c r="AJ296" s="96">
        <f t="shared" ca="1" si="54"/>
        <v>0</v>
      </c>
      <c r="AK296" s="96">
        <f t="shared" ca="1" si="54"/>
        <v>0</v>
      </c>
      <c r="AL296" s="96">
        <f t="shared" ca="1" si="54"/>
        <v>0</v>
      </c>
      <c r="AM296" s="96">
        <f t="shared" ca="1" si="54"/>
        <v>0</v>
      </c>
      <c r="AN296" s="96">
        <f t="shared" ca="1" si="54"/>
        <v>0</v>
      </c>
      <c r="AO296" s="96">
        <f t="shared" ca="1" si="54"/>
        <v>0</v>
      </c>
      <c r="AP296" s="96">
        <f t="shared" ca="1" si="54"/>
        <v>0</v>
      </c>
      <c r="AQ296" s="96">
        <f t="shared" ca="1" si="54"/>
        <v>0</v>
      </c>
      <c r="AR296" s="96">
        <f t="shared" ca="1" si="55"/>
        <v>0</v>
      </c>
      <c r="AS296" s="96">
        <f t="shared" ca="1" si="55"/>
        <v>0</v>
      </c>
      <c r="AT296" s="96">
        <f t="shared" ca="1" si="55"/>
        <v>0</v>
      </c>
      <c r="AU296" s="96">
        <f t="shared" ca="1" si="55"/>
        <v>0</v>
      </c>
      <c r="AV296" s="96">
        <f t="shared" ca="1" si="55"/>
        <v>0</v>
      </c>
      <c r="AW296" s="96">
        <f t="shared" ca="1" si="55"/>
        <v>0</v>
      </c>
      <c r="AX296" s="96">
        <f t="shared" ca="1" si="55"/>
        <v>0</v>
      </c>
      <c r="AY296" s="96">
        <f t="shared" ca="1" si="55"/>
        <v>1.5977013677394179E-3</v>
      </c>
      <c r="AZ296" s="96">
        <f t="shared" ca="1" si="55"/>
        <v>0</v>
      </c>
      <c r="BA296" s="96">
        <f t="shared" ca="1" si="55"/>
        <v>0.17856308911926524</v>
      </c>
      <c r="BB296" s="96">
        <f t="shared" ca="1" si="55"/>
        <v>0</v>
      </c>
      <c r="BC296" s="96">
        <f t="shared" ca="1" si="55"/>
        <v>0</v>
      </c>
      <c r="BD296" s="96">
        <f t="shared" ca="1" si="55"/>
        <v>0</v>
      </c>
      <c r="BE296" s="96">
        <f t="shared" ca="1" si="55"/>
        <v>0</v>
      </c>
      <c r="BF296" s="101">
        <f t="shared" ca="1" si="56"/>
        <v>19.641015960718953</v>
      </c>
    </row>
    <row r="297" spans="2:58">
      <c r="B297" s="139" t="str">
        <v>Metallic Path Facility (MPF) New Provide Services</v>
      </c>
      <c r="C297" s="62" t="s">
        <v>127</v>
      </c>
      <c r="D297" s="96">
        <f t="shared" ca="1" si="51"/>
        <v>0</v>
      </c>
      <c r="E297" s="96">
        <f t="shared" ca="1" si="51"/>
        <v>0</v>
      </c>
      <c r="F297" s="96">
        <f t="shared" ca="1" si="51"/>
        <v>0</v>
      </c>
      <c r="G297" s="96">
        <f t="shared" ca="1" si="51"/>
        <v>0</v>
      </c>
      <c r="H297" s="96">
        <f t="shared" ca="1" si="51"/>
        <v>0</v>
      </c>
      <c r="I297" s="96">
        <f t="shared" ca="1" si="51"/>
        <v>0</v>
      </c>
      <c r="J297" s="96">
        <f t="shared" ca="1" si="51"/>
        <v>0.15455023494046596</v>
      </c>
      <c r="K297" s="96">
        <f t="shared" ca="1" si="51"/>
        <v>0</v>
      </c>
      <c r="L297" s="96">
        <f t="shared" ca="1" si="51"/>
        <v>1.6258719548664287</v>
      </c>
      <c r="M297" s="96">
        <f t="shared" ca="1" si="51"/>
        <v>14.452622693866063</v>
      </c>
      <c r="N297" s="96">
        <f t="shared" ca="1" si="52"/>
        <v>0</v>
      </c>
      <c r="O297" s="96">
        <f t="shared" ca="1" si="52"/>
        <v>0</v>
      </c>
      <c r="P297" s="96">
        <f t="shared" ca="1" si="52"/>
        <v>0</v>
      </c>
      <c r="Q297" s="96">
        <f t="shared" ca="1" si="52"/>
        <v>0</v>
      </c>
      <c r="R297" s="96">
        <f t="shared" ca="1" si="52"/>
        <v>0</v>
      </c>
      <c r="S297" s="96">
        <f t="shared" ca="1" si="52"/>
        <v>0</v>
      </c>
      <c r="T297" s="96">
        <f t="shared" ca="1" si="52"/>
        <v>0</v>
      </c>
      <c r="U297" s="96">
        <f t="shared" ca="1" si="52"/>
        <v>0</v>
      </c>
      <c r="V297" s="96">
        <f t="shared" ca="1" si="52"/>
        <v>0</v>
      </c>
      <c r="W297" s="96">
        <f t="shared" ca="1" si="52"/>
        <v>0</v>
      </c>
      <c r="X297" s="96">
        <f t="shared" ca="1" si="53"/>
        <v>0</v>
      </c>
      <c r="Y297" s="96">
        <f t="shared" ca="1" si="53"/>
        <v>0</v>
      </c>
      <c r="Z297" s="96">
        <f t="shared" ca="1" si="53"/>
        <v>0</v>
      </c>
      <c r="AA297" s="96">
        <f t="shared" ca="1" si="53"/>
        <v>0</v>
      </c>
      <c r="AB297" s="96">
        <f t="shared" ca="1" si="53"/>
        <v>0</v>
      </c>
      <c r="AC297" s="96">
        <f t="shared" ca="1" si="53"/>
        <v>2.1403713389346093</v>
      </c>
      <c r="AD297" s="96">
        <f t="shared" ca="1" si="53"/>
        <v>0</v>
      </c>
      <c r="AE297" s="96">
        <f t="shared" ca="1" si="53"/>
        <v>0</v>
      </c>
      <c r="AF297" s="96">
        <f t="shared" ca="1" si="53"/>
        <v>0</v>
      </c>
      <c r="AG297" s="96">
        <f t="shared" ca="1" si="53"/>
        <v>0</v>
      </c>
      <c r="AH297" s="96">
        <f t="shared" ca="1" si="54"/>
        <v>0.58942443730322613</v>
      </c>
      <c r="AI297" s="96">
        <f t="shared" ca="1" si="54"/>
        <v>0</v>
      </c>
      <c r="AJ297" s="96">
        <f t="shared" ca="1" si="54"/>
        <v>0</v>
      </c>
      <c r="AK297" s="96">
        <f t="shared" ca="1" si="54"/>
        <v>0</v>
      </c>
      <c r="AL297" s="96">
        <f t="shared" ca="1" si="54"/>
        <v>0</v>
      </c>
      <c r="AM297" s="96">
        <f t="shared" ca="1" si="54"/>
        <v>0</v>
      </c>
      <c r="AN297" s="96">
        <f t="shared" ca="1" si="54"/>
        <v>0</v>
      </c>
      <c r="AO297" s="96">
        <f t="shared" ca="1" si="54"/>
        <v>0</v>
      </c>
      <c r="AP297" s="96">
        <f t="shared" ca="1" si="54"/>
        <v>0</v>
      </c>
      <c r="AQ297" s="96">
        <f t="shared" ca="1" si="54"/>
        <v>0</v>
      </c>
      <c r="AR297" s="96">
        <f t="shared" ca="1" si="55"/>
        <v>0</v>
      </c>
      <c r="AS297" s="96">
        <f t="shared" ca="1" si="55"/>
        <v>0</v>
      </c>
      <c r="AT297" s="96">
        <f t="shared" ca="1" si="55"/>
        <v>0</v>
      </c>
      <c r="AU297" s="96">
        <f t="shared" ca="1" si="55"/>
        <v>0</v>
      </c>
      <c r="AV297" s="96">
        <f t="shared" ca="1" si="55"/>
        <v>0</v>
      </c>
      <c r="AW297" s="96">
        <f t="shared" ca="1" si="55"/>
        <v>0</v>
      </c>
      <c r="AX297" s="96">
        <f t="shared" ca="1" si="55"/>
        <v>0</v>
      </c>
      <c r="AY297" s="96">
        <f t="shared" ca="1" si="55"/>
        <v>2.3757757009233087E-3</v>
      </c>
      <c r="AZ297" s="96">
        <f t="shared" ca="1" si="55"/>
        <v>0</v>
      </c>
      <c r="BA297" s="96">
        <f t="shared" ca="1" si="55"/>
        <v>0.238084118825687</v>
      </c>
      <c r="BB297" s="96">
        <f t="shared" ca="1" si="55"/>
        <v>0</v>
      </c>
      <c r="BC297" s="96">
        <f t="shared" ca="1" si="55"/>
        <v>0</v>
      </c>
      <c r="BD297" s="96">
        <f t="shared" ca="1" si="55"/>
        <v>0</v>
      </c>
      <c r="BE297" s="96">
        <f t="shared" ca="1" si="55"/>
        <v>0</v>
      </c>
      <c r="BF297" s="101">
        <f t="shared" ca="1" si="56"/>
        <v>19.203300554437401</v>
      </c>
    </row>
    <row r="298" spans="2:58">
      <c r="B298" s="139" t="str">
        <v>Metallic Path Facility (MPF) Single Migrations</v>
      </c>
      <c r="C298" s="62" t="s">
        <v>127</v>
      </c>
      <c r="D298" s="96">
        <f t="shared" ca="1" si="51"/>
        <v>0</v>
      </c>
      <c r="E298" s="96">
        <f t="shared" ca="1" si="51"/>
        <v>0</v>
      </c>
      <c r="F298" s="96">
        <f t="shared" ca="1" si="51"/>
        <v>0</v>
      </c>
      <c r="G298" s="96">
        <f t="shared" ca="1" si="51"/>
        <v>0</v>
      </c>
      <c r="H298" s="96">
        <f t="shared" ca="1" si="51"/>
        <v>0</v>
      </c>
      <c r="I298" s="96">
        <f t="shared" ca="1" si="51"/>
        <v>0</v>
      </c>
      <c r="J298" s="96">
        <f t="shared" ca="1" si="51"/>
        <v>0.15455023494046596</v>
      </c>
      <c r="K298" s="96">
        <f t="shared" ca="1" si="51"/>
        <v>0</v>
      </c>
      <c r="L298" s="96">
        <f t="shared" ca="1" si="51"/>
        <v>0</v>
      </c>
      <c r="M298" s="96">
        <f t="shared" ca="1" si="51"/>
        <v>14.552988129240132</v>
      </c>
      <c r="N298" s="96">
        <f t="shared" ca="1" si="52"/>
        <v>0</v>
      </c>
      <c r="O298" s="96">
        <f t="shared" ca="1" si="52"/>
        <v>0</v>
      </c>
      <c r="P298" s="96">
        <f t="shared" ca="1" si="52"/>
        <v>0</v>
      </c>
      <c r="Q298" s="96">
        <f t="shared" ca="1" si="52"/>
        <v>0</v>
      </c>
      <c r="R298" s="96">
        <f t="shared" ca="1" si="52"/>
        <v>0</v>
      </c>
      <c r="S298" s="96">
        <f t="shared" ca="1" si="52"/>
        <v>0</v>
      </c>
      <c r="T298" s="96">
        <f t="shared" ca="1" si="52"/>
        <v>0</v>
      </c>
      <c r="U298" s="96">
        <f t="shared" ca="1" si="52"/>
        <v>0</v>
      </c>
      <c r="V298" s="96">
        <f t="shared" ca="1" si="52"/>
        <v>0</v>
      </c>
      <c r="W298" s="96">
        <f t="shared" ca="1" si="52"/>
        <v>0</v>
      </c>
      <c r="X298" s="96">
        <f t="shared" ca="1" si="53"/>
        <v>0</v>
      </c>
      <c r="Y298" s="96">
        <f t="shared" ca="1" si="53"/>
        <v>0</v>
      </c>
      <c r="Z298" s="96">
        <f t="shared" ca="1" si="53"/>
        <v>0</v>
      </c>
      <c r="AA298" s="96">
        <f t="shared" ca="1" si="53"/>
        <v>0</v>
      </c>
      <c r="AB298" s="96">
        <f t="shared" ca="1" si="53"/>
        <v>0</v>
      </c>
      <c r="AC298" s="96">
        <f t="shared" ca="1" si="53"/>
        <v>2.1403713389346093</v>
      </c>
      <c r="AD298" s="96">
        <f t="shared" ca="1" si="53"/>
        <v>0</v>
      </c>
      <c r="AE298" s="96">
        <f t="shared" ca="1" si="53"/>
        <v>0</v>
      </c>
      <c r="AF298" s="96">
        <f t="shared" ca="1" si="53"/>
        <v>0</v>
      </c>
      <c r="AG298" s="96">
        <f t="shared" ca="1" si="53"/>
        <v>0</v>
      </c>
      <c r="AH298" s="96">
        <f t="shared" ca="1" si="54"/>
        <v>0.46424770113367497</v>
      </c>
      <c r="AI298" s="96">
        <f t="shared" ca="1" si="54"/>
        <v>0</v>
      </c>
      <c r="AJ298" s="96">
        <f t="shared" ca="1" si="54"/>
        <v>0</v>
      </c>
      <c r="AK298" s="96">
        <f t="shared" ca="1" si="54"/>
        <v>0</v>
      </c>
      <c r="AL298" s="96">
        <f t="shared" ca="1" si="54"/>
        <v>0</v>
      </c>
      <c r="AM298" s="96">
        <f t="shared" ca="1" si="54"/>
        <v>0</v>
      </c>
      <c r="AN298" s="96">
        <f t="shared" ca="1" si="54"/>
        <v>0</v>
      </c>
      <c r="AO298" s="96">
        <f t="shared" ca="1" si="54"/>
        <v>0</v>
      </c>
      <c r="AP298" s="96">
        <f t="shared" ca="1" si="54"/>
        <v>0</v>
      </c>
      <c r="AQ298" s="96">
        <f t="shared" ca="1" si="54"/>
        <v>0</v>
      </c>
      <c r="AR298" s="96">
        <f t="shared" ca="1" si="55"/>
        <v>0</v>
      </c>
      <c r="AS298" s="96">
        <f t="shared" ca="1" si="55"/>
        <v>0</v>
      </c>
      <c r="AT298" s="96">
        <f t="shared" ca="1" si="55"/>
        <v>0</v>
      </c>
      <c r="AU298" s="96">
        <f t="shared" ca="1" si="55"/>
        <v>0</v>
      </c>
      <c r="AV298" s="96">
        <f t="shared" ca="1" si="55"/>
        <v>0</v>
      </c>
      <c r="AW298" s="96">
        <f t="shared" ca="1" si="55"/>
        <v>0</v>
      </c>
      <c r="AX298" s="96">
        <f t="shared" ca="1" si="55"/>
        <v>0</v>
      </c>
      <c r="AY298" s="96">
        <f t="shared" ca="1" si="55"/>
        <v>0</v>
      </c>
      <c r="AZ298" s="96">
        <f t="shared" ca="1" si="55"/>
        <v>0</v>
      </c>
      <c r="BA298" s="96">
        <f t="shared" ca="1" si="55"/>
        <v>0.19344334654587067</v>
      </c>
      <c r="BB298" s="96">
        <f t="shared" ca="1" si="55"/>
        <v>0</v>
      </c>
      <c r="BC298" s="96">
        <f t="shared" ca="1" si="55"/>
        <v>0</v>
      </c>
      <c r="BD298" s="96">
        <f t="shared" ca="1" si="55"/>
        <v>0</v>
      </c>
      <c r="BE298" s="96">
        <f t="shared" ca="1" si="55"/>
        <v>0</v>
      </c>
      <c r="BF298" s="101">
        <f t="shared" ca="1" si="56"/>
        <v>17.505600750794752</v>
      </c>
    </row>
    <row r="299" spans="2:58">
      <c r="B299" s="139" t="str">
        <v>Metallic Path Facility (MPF) Bulk Migrations</v>
      </c>
      <c r="C299" s="62" t="s">
        <v>127</v>
      </c>
      <c r="D299" s="96">
        <f t="shared" ca="1" si="51"/>
        <v>0</v>
      </c>
      <c r="E299" s="96">
        <f t="shared" ca="1" si="51"/>
        <v>0</v>
      </c>
      <c r="F299" s="96">
        <f t="shared" ca="1" si="51"/>
        <v>0</v>
      </c>
      <c r="G299" s="96">
        <f t="shared" ca="1" si="51"/>
        <v>0</v>
      </c>
      <c r="H299" s="96">
        <f t="shared" ca="1" si="51"/>
        <v>0</v>
      </c>
      <c r="I299" s="96">
        <f t="shared" ca="1" si="51"/>
        <v>0</v>
      </c>
      <c r="J299" s="96">
        <f t="shared" ca="1" si="51"/>
        <v>0.15455023494046596</v>
      </c>
      <c r="K299" s="96">
        <f t="shared" ca="1" si="51"/>
        <v>0</v>
      </c>
      <c r="L299" s="96">
        <f t="shared" ca="1" si="51"/>
        <v>0</v>
      </c>
      <c r="M299" s="96">
        <f t="shared" ca="1" si="51"/>
        <v>9.434350925162569</v>
      </c>
      <c r="N299" s="96">
        <f t="shared" ca="1" si="52"/>
        <v>0</v>
      </c>
      <c r="O299" s="96">
        <f t="shared" ca="1" si="52"/>
        <v>0</v>
      </c>
      <c r="P299" s="96">
        <f t="shared" ca="1" si="52"/>
        <v>0</v>
      </c>
      <c r="Q299" s="96">
        <f t="shared" ca="1" si="52"/>
        <v>0</v>
      </c>
      <c r="R299" s="96">
        <f t="shared" ca="1" si="52"/>
        <v>0</v>
      </c>
      <c r="S299" s="96">
        <f t="shared" ca="1" si="52"/>
        <v>0</v>
      </c>
      <c r="T299" s="96">
        <f t="shared" ca="1" si="52"/>
        <v>0</v>
      </c>
      <c r="U299" s="96">
        <f t="shared" ca="1" si="52"/>
        <v>0</v>
      </c>
      <c r="V299" s="96">
        <f t="shared" ca="1" si="52"/>
        <v>0</v>
      </c>
      <c r="W299" s="96">
        <f t="shared" ca="1" si="52"/>
        <v>0</v>
      </c>
      <c r="X299" s="96">
        <f t="shared" ca="1" si="53"/>
        <v>0</v>
      </c>
      <c r="Y299" s="96">
        <f t="shared" ca="1" si="53"/>
        <v>0</v>
      </c>
      <c r="Z299" s="96">
        <f t="shared" ca="1" si="53"/>
        <v>0</v>
      </c>
      <c r="AA299" s="96">
        <f t="shared" ca="1" si="53"/>
        <v>0</v>
      </c>
      <c r="AB299" s="96">
        <f t="shared" ca="1" si="53"/>
        <v>0</v>
      </c>
      <c r="AC299" s="96">
        <f t="shared" ca="1" si="53"/>
        <v>2.1403713389346093</v>
      </c>
      <c r="AD299" s="96">
        <f t="shared" ca="1" si="53"/>
        <v>0</v>
      </c>
      <c r="AE299" s="96">
        <f t="shared" ca="1" si="53"/>
        <v>0</v>
      </c>
      <c r="AF299" s="96">
        <f t="shared" ca="1" si="53"/>
        <v>0</v>
      </c>
      <c r="AG299" s="96">
        <f t="shared" ca="1" si="53"/>
        <v>0</v>
      </c>
      <c r="AH299" s="96">
        <f t="shared" ca="1" si="54"/>
        <v>0.35689548403033827</v>
      </c>
      <c r="AI299" s="96">
        <f t="shared" ca="1" si="54"/>
        <v>0</v>
      </c>
      <c r="AJ299" s="96">
        <f t="shared" ca="1" si="54"/>
        <v>0</v>
      </c>
      <c r="AK299" s="96">
        <f t="shared" ca="1" si="54"/>
        <v>0</v>
      </c>
      <c r="AL299" s="96">
        <f t="shared" ca="1" si="54"/>
        <v>0</v>
      </c>
      <c r="AM299" s="96">
        <f t="shared" ca="1" si="54"/>
        <v>0</v>
      </c>
      <c r="AN299" s="96">
        <f t="shared" ca="1" si="54"/>
        <v>0</v>
      </c>
      <c r="AO299" s="96">
        <f t="shared" ca="1" si="54"/>
        <v>0</v>
      </c>
      <c r="AP299" s="96">
        <f t="shared" ca="1" si="54"/>
        <v>0</v>
      </c>
      <c r="AQ299" s="96">
        <f t="shared" ca="1" si="54"/>
        <v>0</v>
      </c>
      <c r="AR299" s="96">
        <f t="shared" ca="1" si="55"/>
        <v>0</v>
      </c>
      <c r="AS299" s="96">
        <f t="shared" ca="1" si="55"/>
        <v>0</v>
      </c>
      <c r="AT299" s="96">
        <f t="shared" ca="1" si="55"/>
        <v>0</v>
      </c>
      <c r="AU299" s="96">
        <f t="shared" ca="1" si="55"/>
        <v>0</v>
      </c>
      <c r="AV299" s="96">
        <f t="shared" ca="1" si="55"/>
        <v>0</v>
      </c>
      <c r="AW299" s="96">
        <f t="shared" ca="1" si="55"/>
        <v>0</v>
      </c>
      <c r="AX299" s="96">
        <f t="shared" ca="1" si="55"/>
        <v>0</v>
      </c>
      <c r="AY299" s="96">
        <f t="shared" ca="1" si="55"/>
        <v>0</v>
      </c>
      <c r="AZ299" s="96">
        <f t="shared" ca="1" si="55"/>
        <v>0</v>
      </c>
      <c r="BA299" s="96">
        <f t="shared" ca="1" si="55"/>
        <v>0.14880257426605437</v>
      </c>
      <c r="BB299" s="96">
        <f t="shared" ca="1" si="55"/>
        <v>0</v>
      </c>
      <c r="BC299" s="96">
        <f t="shared" ca="1" si="55"/>
        <v>0</v>
      </c>
      <c r="BD299" s="96">
        <f t="shared" ca="1" si="55"/>
        <v>0</v>
      </c>
      <c r="BE299" s="96">
        <f t="shared" ca="1" si="55"/>
        <v>0</v>
      </c>
      <c r="BF299" s="101">
        <f t="shared" ca="1" si="56"/>
        <v>12.234970557334039</v>
      </c>
    </row>
    <row r="300" spans="2:58">
      <c r="B300" s="139" t="str">
        <v>Metallic Path Facility (MPF) Rentals</v>
      </c>
      <c r="C300" s="62" t="s">
        <v>127</v>
      </c>
      <c r="D300" s="96">
        <f t="shared" ref="D300:M309" ca="1" si="57">IFERROR(Comp_unit_LRIC_2018_19*INDEX(usage_factor_1819,MATCH($B300,Service_list,0),MATCH(D$289,Component_list,0)),0)</f>
        <v>3.981296840321884</v>
      </c>
      <c r="E300" s="96">
        <f t="shared" ca="1" si="57"/>
        <v>0</v>
      </c>
      <c r="F300" s="96">
        <f t="shared" ca="1" si="57"/>
        <v>0</v>
      </c>
      <c r="G300" s="96">
        <f t="shared" ca="1" si="57"/>
        <v>0</v>
      </c>
      <c r="H300" s="96">
        <f t="shared" ca="1" si="57"/>
        <v>0</v>
      </c>
      <c r="I300" s="96">
        <f t="shared" ca="1" si="57"/>
        <v>0</v>
      </c>
      <c r="J300" s="96">
        <f t="shared" ca="1" si="57"/>
        <v>0.15455023494046596</v>
      </c>
      <c r="K300" s="96">
        <f t="shared" ca="1" si="57"/>
        <v>0</v>
      </c>
      <c r="L300" s="96">
        <f t="shared" ca="1" si="57"/>
        <v>0</v>
      </c>
      <c r="M300" s="96">
        <f t="shared" ca="1" si="57"/>
        <v>0</v>
      </c>
      <c r="N300" s="96">
        <f t="shared" ref="N300:W309" ca="1" si="58">IFERROR(Comp_unit_LRIC_2018_19*INDEX(usage_factor_1819,MATCH($B300,Service_list,0),MATCH(N$289,Component_list,0)),0)</f>
        <v>2.870567245815177</v>
      </c>
      <c r="O300" s="96">
        <f t="shared" ca="1" si="58"/>
        <v>1.5161488692256204</v>
      </c>
      <c r="P300" s="96">
        <f t="shared" ca="1" si="58"/>
        <v>14.110284851294827</v>
      </c>
      <c r="Q300" s="96">
        <f t="shared" ca="1" si="58"/>
        <v>3.9758388265863784</v>
      </c>
      <c r="R300" s="96">
        <f t="shared" ca="1" si="58"/>
        <v>1.8318341062033983</v>
      </c>
      <c r="S300" s="96">
        <f t="shared" ca="1" si="58"/>
        <v>1.05813954977239</v>
      </c>
      <c r="T300" s="96">
        <f t="shared" ca="1" si="58"/>
        <v>0.16794840536392444</v>
      </c>
      <c r="U300" s="96">
        <f t="shared" ca="1" si="58"/>
        <v>15.452474347339084</v>
      </c>
      <c r="V300" s="96">
        <f t="shared" ca="1" si="58"/>
        <v>1.8872520199350009</v>
      </c>
      <c r="W300" s="96">
        <f t="shared" ca="1" si="58"/>
        <v>0</v>
      </c>
      <c r="X300" s="96">
        <f t="shared" ref="X300:AG309" ca="1" si="59">IFERROR(Comp_unit_LRIC_2018_19*INDEX(usage_factor_1819,MATCH($B300,Service_list,0),MATCH(X$289,Component_list,0)),0)</f>
        <v>0</v>
      </c>
      <c r="Y300" s="96">
        <f t="shared" ca="1" si="59"/>
        <v>0</v>
      </c>
      <c r="Z300" s="96">
        <f t="shared" ca="1" si="59"/>
        <v>0</v>
      </c>
      <c r="AA300" s="96">
        <f t="shared" ca="1" si="59"/>
        <v>0</v>
      </c>
      <c r="AB300" s="96">
        <f t="shared" ca="1" si="59"/>
        <v>0</v>
      </c>
      <c r="AC300" s="96">
        <f t="shared" ca="1" si="59"/>
        <v>0</v>
      </c>
      <c r="AD300" s="96">
        <f t="shared" ca="1" si="59"/>
        <v>0</v>
      </c>
      <c r="AE300" s="96">
        <f t="shared" ca="1" si="59"/>
        <v>0</v>
      </c>
      <c r="AF300" s="96">
        <f t="shared" ca="1" si="59"/>
        <v>0.49292851402063331</v>
      </c>
      <c r="AG300" s="96">
        <f t="shared" ca="1" si="59"/>
        <v>0</v>
      </c>
      <c r="AH300" s="96">
        <f t="shared" ref="AH300:AQ309" ca="1" si="60">IFERROR(Comp_unit_LRIC_2018_19*INDEX(usage_factor_1819,MATCH($B300,Service_list,0),MATCH(AH$289,Component_list,0)),0)</f>
        <v>0.14057063899946354</v>
      </c>
      <c r="AI300" s="96">
        <f t="shared" ca="1" si="60"/>
        <v>0</v>
      </c>
      <c r="AJ300" s="96">
        <f t="shared" ca="1" si="60"/>
        <v>0</v>
      </c>
      <c r="AK300" s="96">
        <f t="shared" ca="1" si="60"/>
        <v>0</v>
      </c>
      <c r="AL300" s="96">
        <f t="shared" ca="1" si="60"/>
        <v>0</v>
      </c>
      <c r="AM300" s="96">
        <f t="shared" ca="1" si="60"/>
        <v>0</v>
      </c>
      <c r="AN300" s="96">
        <f t="shared" ca="1" si="60"/>
        <v>0</v>
      </c>
      <c r="AO300" s="96">
        <f t="shared" ca="1" si="60"/>
        <v>0</v>
      </c>
      <c r="AP300" s="96">
        <f t="shared" ca="1" si="60"/>
        <v>0</v>
      </c>
      <c r="AQ300" s="96">
        <f t="shared" ca="1" si="60"/>
        <v>0</v>
      </c>
      <c r="AR300" s="96">
        <f t="shared" ref="AR300:BE309" ca="1" si="61">IFERROR(Comp_unit_LRIC_2018_19*INDEX(usage_factor_1819,MATCH($B300,Service_list,0),MATCH(AR$289,Component_list,0)),0)</f>
        <v>0</v>
      </c>
      <c r="AS300" s="96">
        <f t="shared" ca="1" si="61"/>
        <v>0</v>
      </c>
      <c r="AT300" s="96">
        <f t="shared" ca="1" si="61"/>
        <v>0</v>
      </c>
      <c r="AU300" s="96">
        <f t="shared" ca="1" si="61"/>
        <v>0</v>
      </c>
      <c r="AV300" s="96">
        <f t="shared" ca="1" si="61"/>
        <v>0</v>
      </c>
      <c r="AW300" s="96">
        <f t="shared" ca="1" si="61"/>
        <v>0</v>
      </c>
      <c r="AX300" s="96">
        <f t="shared" ca="1" si="61"/>
        <v>0</v>
      </c>
      <c r="AY300" s="96">
        <f t="shared" ca="1" si="61"/>
        <v>4.5437878949884354E-3</v>
      </c>
      <c r="AZ300" s="96">
        <f t="shared" ca="1" si="61"/>
        <v>0</v>
      </c>
      <c r="BA300" s="96">
        <f t="shared" ca="1" si="61"/>
        <v>0.53568926735779565</v>
      </c>
      <c r="BB300" s="96">
        <f t="shared" ca="1" si="61"/>
        <v>0</v>
      </c>
      <c r="BC300" s="96">
        <f t="shared" ca="1" si="61"/>
        <v>0.73285957223885467</v>
      </c>
      <c r="BD300" s="96">
        <f t="shared" ca="1" si="61"/>
        <v>0</v>
      </c>
      <c r="BE300" s="96">
        <f t="shared" ca="1" si="61"/>
        <v>0</v>
      </c>
      <c r="BF300" s="101">
        <f t="shared" ca="1" si="56"/>
        <v>48.912927077309881</v>
      </c>
    </row>
    <row r="301" spans="2:58">
      <c r="B301" s="139" t="str">
        <v>Hard Ceases</v>
      </c>
      <c r="C301" s="62" t="s">
        <v>127</v>
      </c>
      <c r="D301" s="96">
        <f t="shared" ca="1" si="57"/>
        <v>0</v>
      </c>
      <c r="E301" s="96">
        <f t="shared" ca="1" si="57"/>
        <v>0</v>
      </c>
      <c r="F301" s="96">
        <f t="shared" ca="1" si="57"/>
        <v>0</v>
      </c>
      <c r="G301" s="96">
        <f t="shared" ca="1" si="57"/>
        <v>0</v>
      </c>
      <c r="H301" s="96">
        <f t="shared" ca="1" si="57"/>
        <v>0</v>
      </c>
      <c r="I301" s="96">
        <f t="shared" ca="1" si="57"/>
        <v>0</v>
      </c>
      <c r="J301" s="96">
        <f t="shared" ca="1" si="57"/>
        <v>0.10682148591473381</v>
      </c>
      <c r="K301" s="96">
        <f t="shared" ca="1" si="57"/>
        <v>0</v>
      </c>
      <c r="L301" s="96">
        <f t="shared" ca="1" si="57"/>
        <v>0</v>
      </c>
      <c r="M301" s="96">
        <f t="shared" ca="1" si="57"/>
        <v>10.739101585025479</v>
      </c>
      <c r="N301" s="96">
        <f t="shared" ca="1" si="58"/>
        <v>0</v>
      </c>
      <c r="O301" s="96">
        <f t="shared" ca="1" si="58"/>
        <v>0</v>
      </c>
      <c r="P301" s="96">
        <f t="shared" ca="1" si="58"/>
        <v>0</v>
      </c>
      <c r="Q301" s="96">
        <f t="shared" ca="1" si="58"/>
        <v>0</v>
      </c>
      <c r="R301" s="96">
        <f t="shared" ca="1" si="58"/>
        <v>0</v>
      </c>
      <c r="S301" s="96">
        <f t="shared" ca="1" si="58"/>
        <v>0</v>
      </c>
      <c r="T301" s="96">
        <f t="shared" ca="1" si="58"/>
        <v>0</v>
      </c>
      <c r="U301" s="96">
        <f t="shared" ca="1" si="58"/>
        <v>0</v>
      </c>
      <c r="V301" s="96">
        <f t="shared" ca="1" si="58"/>
        <v>0</v>
      </c>
      <c r="W301" s="96">
        <f t="shared" ca="1" si="58"/>
        <v>0</v>
      </c>
      <c r="X301" s="96">
        <f t="shared" ca="1" si="59"/>
        <v>0</v>
      </c>
      <c r="Y301" s="96">
        <f t="shared" ca="1" si="59"/>
        <v>0</v>
      </c>
      <c r="Z301" s="96">
        <f t="shared" ca="1" si="59"/>
        <v>0</v>
      </c>
      <c r="AA301" s="96">
        <f t="shared" ca="1" si="59"/>
        <v>0</v>
      </c>
      <c r="AB301" s="96">
        <f t="shared" ca="1" si="59"/>
        <v>0</v>
      </c>
      <c r="AC301" s="96">
        <f t="shared" ca="1" si="59"/>
        <v>2.0979877480646172</v>
      </c>
      <c r="AD301" s="96">
        <f t="shared" ca="1" si="59"/>
        <v>0</v>
      </c>
      <c r="AE301" s="96">
        <f t="shared" ca="1" si="59"/>
        <v>0</v>
      </c>
      <c r="AF301" s="96">
        <f t="shared" ca="1" si="59"/>
        <v>0</v>
      </c>
      <c r="AG301" s="96">
        <f t="shared" ca="1" si="59"/>
        <v>0</v>
      </c>
      <c r="AH301" s="96">
        <f t="shared" ca="1" si="60"/>
        <v>0</v>
      </c>
      <c r="AI301" s="96">
        <f t="shared" ca="1" si="60"/>
        <v>0</v>
      </c>
      <c r="AJ301" s="96">
        <f t="shared" ca="1" si="60"/>
        <v>0</v>
      </c>
      <c r="AK301" s="96">
        <f t="shared" ca="1" si="60"/>
        <v>0</v>
      </c>
      <c r="AL301" s="96">
        <f t="shared" ca="1" si="60"/>
        <v>0</v>
      </c>
      <c r="AM301" s="96">
        <f t="shared" ca="1" si="60"/>
        <v>0</v>
      </c>
      <c r="AN301" s="96">
        <f t="shared" ca="1" si="60"/>
        <v>0</v>
      </c>
      <c r="AO301" s="96">
        <f t="shared" ca="1" si="60"/>
        <v>0</v>
      </c>
      <c r="AP301" s="96">
        <f t="shared" ca="1" si="60"/>
        <v>0</v>
      </c>
      <c r="AQ301" s="96">
        <f t="shared" ca="1" si="60"/>
        <v>0</v>
      </c>
      <c r="AR301" s="96">
        <f t="shared" ca="1" si="61"/>
        <v>0</v>
      </c>
      <c r="AS301" s="96">
        <f t="shared" ca="1" si="61"/>
        <v>0</v>
      </c>
      <c r="AT301" s="96">
        <f t="shared" ca="1" si="61"/>
        <v>0</v>
      </c>
      <c r="AU301" s="96">
        <f t="shared" ca="1" si="61"/>
        <v>0</v>
      </c>
      <c r="AV301" s="96">
        <f t="shared" ca="1" si="61"/>
        <v>0</v>
      </c>
      <c r="AW301" s="96">
        <f t="shared" ca="1" si="61"/>
        <v>0</v>
      </c>
      <c r="AX301" s="96">
        <f t="shared" ca="1" si="61"/>
        <v>0</v>
      </c>
      <c r="AY301" s="96">
        <f t="shared" ca="1" si="61"/>
        <v>1.2616438953963088E-3</v>
      </c>
      <c r="AZ301" s="96">
        <f t="shared" ca="1" si="61"/>
        <v>0</v>
      </c>
      <c r="BA301" s="96">
        <f t="shared" ca="1" si="61"/>
        <v>0.31248540595871416</v>
      </c>
      <c r="BB301" s="96">
        <f t="shared" ca="1" si="61"/>
        <v>0</v>
      </c>
      <c r="BC301" s="96">
        <f t="shared" ca="1" si="61"/>
        <v>0</v>
      </c>
      <c r="BD301" s="96">
        <f t="shared" ca="1" si="61"/>
        <v>0</v>
      </c>
      <c r="BE301" s="96">
        <f t="shared" ca="1" si="61"/>
        <v>0</v>
      </c>
      <c r="BF301" s="101">
        <f t="shared" ca="1" si="56"/>
        <v>13.257657868858942</v>
      </c>
    </row>
    <row r="302" spans="2:58">
      <c r="B302" s="139" t="str">
        <v>Co-mingling New Provide Services</v>
      </c>
      <c r="C302" s="62" t="s">
        <v>127</v>
      </c>
      <c r="D302" s="96">
        <f t="shared" ca="1" si="57"/>
        <v>0</v>
      </c>
      <c r="E302" s="96">
        <f t="shared" ca="1" si="57"/>
        <v>0</v>
      </c>
      <c r="F302" s="96">
        <f t="shared" ca="1" si="57"/>
        <v>0</v>
      </c>
      <c r="G302" s="96">
        <f t="shared" ca="1" si="57"/>
        <v>7350.3107375086238</v>
      </c>
      <c r="H302" s="96">
        <f t="shared" ca="1" si="57"/>
        <v>0</v>
      </c>
      <c r="I302" s="96">
        <f t="shared" ca="1" si="57"/>
        <v>0</v>
      </c>
      <c r="J302" s="96">
        <f t="shared" ca="1" si="57"/>
        <v>0.97389375988220084</v>
      </c>
      <c r="K302" s="96">
        <f t="shared" ca="1" si="57"/>
        <v>0</v>
      </c>
      <c r="L302" s="96">
        <f t="shared" ca="1" si="57"/>
        <v>0</v>
      </c>
      <c r="M302" s="96">
        <f t="shared" ca="1" si="57"/>
        <v>0</v>
      </c>
      <c r="N302" s="96">
        <f t="shared" ca="1" si="58"/>
        <v>0</v>
      </c>
      <c r="O302" s="96">
        <f t="shared" ca="1" si="58"/>
        <v>0</v>
      </c>
      <c r="P302" s="96">
        <f t="shared" ca="1" si="58"/>
        <v>0</v>
      </c>
      <c r="Q302" s="96">
        <f t="shared" ca="1" si="58"/>
        <v>0</v>
      </c>
      <c r="R302" s="96">
        <f t="shared" ca="1" si="58"/>
        <v>0</v>
      </c>
      <c r="S302" s="96">
        <f t="shared" ca="1" si="58"/>
        <v>0</v>
      </c>
      <c r="T302" s="96">
        <f t="shared" ca="1" si="58"/>
        <v>0</v>
      </c>
      <c r="U302" s="96">
        <f t="shared" ca="1" si="58"/>
        <v>0</v>
      </c>
      <c r="V302" s="96">
        <f t="shared" ca="1" si="58"/>
        <v>0</v>
      </c>
      <c r="W302" s="96">
        <f t="shared" ca="1" si="58"/>
        <v>0</v>
      </c>
      <c r="X302" s="96">
        <f t="shared" ca="1" si="59"/>
        <v>0</v>
      </c>
      <c r="Y302" s="96">
        <f t="shared" ca="1" si="59"/>
        <v>0</v>
      </c>
      <c r="Z302" s="96">
        <f t="shared" ca="1" si="59"/>
        <v>0</v>
      </c>
      <c r="AA302" s="96">
        <f t="shared" ca="1" si="59"/>
        <v>0</v>
      </c>
      <c r="AB302" s="96">
        <f t="shared" ca="1" si="59"/>
        <v>0</v>
      </c>
      <c r="AC302" s="96">
        <f t="shared" ca="1" si="59"/>
        <v>13.562749078397525</v>
      </c>
      <c r="AD302" s="96">
        <f t="shared" ca="1" si="59"/>
        <v>0</v>
      </c>
      <c r="AE302" s="96">
        <f t="shared" ca="1" si="59"/>
        <v>0</v>
      </c>
      <c r="AF302" s="96">
        <f t="shared" ca="1" si="59"/>
        <v>0</v>
      </c>
      <c r="AG302" s="96">
        <f t="shared" ca="1" si="59"/>
        <v>0</v>
      </c>
      <c r="AH302" s="96">
        <f t="shared" ca="1" si="60"/>
        <v>0</v>
      </c>
      <c r="AI302" s="96">
        <f t="shared" ca="1" si="60"/>
        <v>0</v>
      </c>
      <c r="AJ302" s="96">
        <f t="shared" ca="1" si="60"/>
        <v>0</v>
      </c>
      <c r="AK302" s="96">
        <f t="shared" ca="1" si="60"/>
        <v>0</v>
      </c>
      <c r="AL302" s="96">
        <f t="shared" ca="1" si="60"/>
        <v>0</v>
      </c>
      <c r="AM302" s="96">
        <f t="shared" ca="1" si="60"/>
        <v>0</v>
      </c>
      <c r="AN302" s="96">
        <f t="shared" ca="1" si="60"/>
        <v>0</v>
      </c>
      <c r="AO302" s="96">
        <f t="shared" ca="1" si="60"/>
        <v>0</v>
      </c>
      <c r="AP302" s="96">
        <f t="shared" ca="1" si="60"/>
        <v>0</v>
      </c>
      <c r="AQ302" s="96">
        <f t="shared" ca="1" si="60"/>
        <v>0</v>
      </c>
      <c r="AR302" s="96">
        <f t="shared" ca="1" si="61"/>
        <v>0</v>
      </c>
      <c r="AS302" s="96">
        <f t="shared" ca="1" si="61"/>
        <v>0</v>
      </c>
      <c r="AT302" s="96">
        <f t="shared" ca="1" si="61"/>
        <v>0</v>
      </c>
      <c r="AU302" s="96">
        <f t="shared" ca="1" si="61"/>
        <v>0</v>
      </c>
      <c r="AV302" s="96">
        <f t="shared" ca="1" si="61"/>
        <v>0</v>
      </c>
      <c r="AW302" s="96">
        <f t="shared" ca="1" si="61"/>
        <v>0</v>
      </c>
      <c r="AX302" s="96">
        <f t="shared" ca="1" si="61"/>
        <v>0</v>
      </c>
      <c r="AY302" s="96">
        <f t="shared" ca="1" si="61"/>
        <v>0</v>
      </c>
      <c r="AZ302" s="96">
        <f t="shared" ca="1" si="61"/>
        <v>0</v>
      </c>
      <c r="BA302" s="96">
        <f t="shared" ca="1" si="61"/>
        <v>46.902571408660336</v>
      </c>
      <c r="BB302" s="96">
        <f t="shared" ca="1" si="61"/>
        <v>0</v>
      </c>
      <c r="BC302" s="96">
        <f t="shared" ca="1" si="61"/>
        <v>0</v>
      </c>
      <c r="BD302" s="96">
        <f t="shared" ca="1" si="61"/>
        <v>0</v>
      </c>
      <c r="BE302" s="96">
        <f t="shared" ca="1" si="61"/>
        <v>0</v>
      </c>
      <c r="BF302" s="101">
        <f t="shared" ca="1" si="56"/>
        <v>7411.7499517555634</v>
      </c>
    </row>
    <row r="303" spans="2:58">
      <c r="B303" s="139" t="str">
        <v>Co-mingling Rental Services</v>
      </c>
      <c r="C303" s="62" t="s">
        <v>127</v>
      </c>
      <c r="D303" s="96">
        <f t="shared" ca="1" si="57"/>
        <v>0</v>
      </c>
      <c r="E303" s="96">
        <f t="shared" ca="1" si="57"/>
        <v>0</v>
      </c>
      <c r="F303" s="96">
        <f t="shared" ca="1" si="57"/>
        <v>0</v>
      </c>
      <c r="G303" s="96">
        <f t="shared" ca="1" si="57"/>
        <v>0</v>
      </c>
      <c r="H303" s="96">
        <f t="shared" ca="1" si="57"/>
        <v>817.86923825432848</v>
      </c>
      <c r="I303" s="96">
        <f t="shared" ca="1" si="57"/>
        <v>0</v>
      </c>
      <c r="J303" s="96">
        <f t="shared" ca="1" si="57"/>
        <v>5.8854093143873021</v>
      </c>
      <c r="K303" s="96">
        <f t="shared" ca="1" si="57"/>
        <v>0</v>
      </c>
      <c r="L303" s="96">
        <f t="shared" ca="1" si="57"/>
        <v>0</v>
      </c>
      <c r="M303" s="96">
        <f t="shared" ca="1" si="57"/>
        <v>0</v>
      </c>
      <c r="N303" s="96">
        <f t="shared" ca="1" si="58"/>
        <v>0</v>
      </c>
      <c r="O303" s="96">
        <f t="shared" ca="1" si="58"/>
        <v>0</v>
      </c>
      <c r="P303" s="96">
        <f t="shared" ca="1" si="58"/>
        <v>0</v>
      </c>
      <c r="Q303" s="96">
        <f t="shared" ca="1" si="58"/>
        <v>0</v>
      </c>
      <c r="R303" s="96">
        <f t="shared" ca="1" si="58"/>
        <v>0</v>
      </c>
      <c r="S303" s="96">
        <f t="shared" ca="1" si="58"/>
        <v>0</v>
      </c>
      <c r="T303" s="96">
        <f t="shared" ca="1" si="58"/>
        <v>0</v>
      </c>
      <c r="U303" s="96">
        <f t="shared" ca="1" si="58"/>
        <v>0</v>
      </c>
      <c r="V303" s="96">
        <f t="shared" ca="1" si="58"/>
        <v>0</v>
      </c>
      <c r="W303" s="96">
        <f t="shared" ca="1" si="58"/>
        <v>0</v>
      </c>
      <c r="X303" s="96">
        <f t="shared" ca="1" si="59"/>
        <v>0</v>
      </c>
      <c r="Y303" s="96">
        <f t="shared" ca="1" si="59"/>
        <v>0</v>
      </c>
      <c r="Z303" s="96">
        <f t="shared" ca="1" si="59"/>
        <v>0</v>
      </c>
      <c r="AA303" s="96">
        <f t="shared" ca="1" si="59"/>
        <v>0</v>
      </c>
      <c r="AB303" s="96">
        <f t="shared" ca="1" si="59"/>
        <v>0</v>
      </c>
      <c r="AC303" s="96">
        <f t="shared" ca="1" si="59"/>
        <v>0</v>
      </c>
      <c r="AD303" s="96">
        <f t="shared" ca="1" si="59"/>
        <v>0</v>
      </c>
      <c r="AE303" s="96">
        <f t="shared" ca="1" si="59"/>
        <v>0</v>
      </c>
      <c r="AF303" s="96">
        <f t="shared" ca="1" si="59"/>
        <v>18.755685934468254</v>
      </c>
      <c r="AG303" s="96">
        <f t="shared" ca="1" si="59"/>
        <v>0</v>
      </c>
      <c r="AH303" s="96">
        <f t="shared" ca="1" si="60"/>
        <v>0</v>
      </c>
      <c r="AI303" s="96">
        <f t="shared" ca="1" si="60"/>
        <v>0</v>
      </c>
      <c r="AJ303" s="96">
        <f t="shared" ca="1" si="60"/>
        <v>0</v>
      </c>
      <c r="AK303" s="96">
        <f t="shared" ca="1" si="60"/>
        <v>0</v>
      </c>
      <c r="AL303" s="96">
        <f t="shared" ca="1" si="60"/>
        <v>0</v>
      </c>
      <c r="AM303" s="96">
        <f t="shared" ca="1" si="60"/>
        <v>0</v>
      </c>
      <c r="AN303" s="96">
        <f t="shared" ca="1" si="60"/>
        <v>0</v>
      </c>
      <c r="AO303" s="96">
        <f t="shared" ca="1" si="60"/>
        <v>0</v>
      </c>
      <c r="AP303" s="96">
        <f t="shared" ca="1" si="60"/>
        <v>0</v>
      </c>
      <c r="AQ303" s="96">
        <f t="shared" ca="1" si="60"/>
        <v>0</v>
      </c>
      <c r="AR303" s="96">
        <f t="shared" ca="1" si="61"/>
        <v>0</v>
      </c>
      <c r="AS303" s="96">
        <f t="shared" ca="1" si="61"/>
        <v>0</v>
      </c>
      <c r="AT303" s="96">
        <f t="shared" ca="1" si="61"/>
        <v>0</v>
      </c>
      <c r="AU303" s="96">
        <f t="shared" ca="1" si="61"/>
        <v>0</v>
      </c>
      <c r="AV303" s="96">
        <f t="shared" ca="1" si="61"/>
        <v>0</v>
      </c>
      <c r="AW303" s="96">
        <f t="shared" ca="1" si="61"/>
        <v>0</v>
      </c>
      <c r="AX303" s="96">
        <f t="shared" ca="1" si="61"/>
        <v>0</v>
      </c>
      <c r="AY303" s="96">
        <f t="shared" ca="1" si="61"/>
        <v>0</v>
      </c>
      <c r="AZ303" s="96">
        <f t="shared" ca="1" si="61"/>
        <v>0</v>
      </c>
      <c r="BA303" s="96">
        <f t="shared" ca="1" si="61"/>
        <v>32.245517843453982</v>
      </c>
      <c r="BB303" s="96">
        <f t="shared" ca="1" si="61"/>
        <v>702.06420950946313</v>
      </c>
      <c r="BC303" s="96">
        <f t="shared" ca="1" si="61"/>
        <v>0</v>
      </c>
      <c r="BD303" s="96">
        <f t="shared" ca="1" si="61"/>
        <v>0</v>
      </c>
      <c r="BE303" s="96">
        <f t="shared" ca="1" si="61"/>
        <v>0</v>
      </c>
      <c r="BF303" s="101">
        <f t="shared" ca="1" si="56"/>
        <v>1576.820060856101</v>
      </c>
    </row>
    <row r="304" spans="2:58">
      <c r="B304" s="139" t="str">
        <v>Tie cables</v>
      </c>
      <c r="C304" s="62" t="s">
        <v>127</v>
      </c>
      <c r="D304" s="96">
        <f t="shared" ca="1" si="57"/>
        <v>0</v>
      </c>
      <c r="E304" s="96">
        <f t="shared" ca="1" si="57"/>
        <v>0</v>
      </c>
      <c r="F304" s="96">
        <f t="shared" ca="1" si="57"/>
        <v>0</v>
      </c>
      <c r="G304" s="96">
        <f t="shared" ca="1" si="57"/>
        <v>0</v>
      </c>
      <c r="H304" s="96">
        <f t="shared" ca="1" si="57"/>
        <v>0</v>
      </c>
      <c r="I304" s="96">
        <f t="shared" ca="1" si="57"/>
        <v>10.446330767037564</v>
      </c>
      <c r="J304" s="96">
        <f t="shared" ca="1" si="57"/>
        <v>9.659389683779121E-2</v>
      </c>
      <c r="K304" s="96">
        <f t="shared" ca="1" si="57"/>
        <v>0</v>
      </c>
      <c r="L304" s="96">
        <f t="shared" ca="1" si="57"/>
        <v>0</v>
      </c>
      <c r="M304" s="96">
        <f t="shared" ca="1" si="57"/>
        <v>0</v>
      </c>
      <c r="N304" s="96">
        <f t="shared" ca="1" si="58"/>
        <v>0</v>
      </c>
      <c r="O304" s="96">
        <f t="shared" ca="1" si="58"/>
        <v>0</v>
      </c>
      <c r="P304" s="96">
        <f t="shared" ca="1" si="58"/>
        <v>0</v>
      </c>
      <c r="Q304" s="96">
        <f t="shared" ca="1" si="58"/>
        <v>0</v>
      </c>
      <c r="R304" s="96">
        <f t="shared" ca="1" si="58"/>
        <v>0</v>
      </c>
      <c r="S304" s="96">
        <f t="shared" ca="1" si="58"/>
        <v>0</v>
      </c>
      <c r="T304" s="96">
        <f t="shared" ca="1" si="58"/>
        <v>0</v>
      </c>
      <c r="U304" s="96">
        <f t="shared" ca="1" si="58"/>
        <v>0</v>
      </c>
      <c r="V304" s="96">
        <f t="shared" ca="1" si="58"/>
        <v>0</v>
      </c>
      <c r="W304" s="96">
        <f t="shared" ca="1" si="58"/>
        <v>0</v>
      </c>
      <c r="X304" s="96">
        <f t="shared" ca="1" si="59"/>
        <v>0</v>
      </c>
      <c r="Y304" s="96">
        <f t="shared" ca="1" si="59"/>
        <v>0</v>
      </c>
      <c r="Z304" s="96">
        <f t="shared" ca="1" si="59"/>
        <v>0</v>
      </c>
      <c r="AA304" s="96">
        <f t="shared" ca="1" si="59"/>
        <v>0</v>
      </c>
      <c r="AB304" s="96">
        <f t="shared" ca="1" si="59"/>
        <v>0</v>
      </c>
      <c r="AC304" s="96">
        <f t="shared" ca="1" si="59"/>
        <v>1.3350831124047564</v>
      </c>
      <c r="AD304" s="96">
        <f t="shared" ca="1" si="59"/>
        <v>0</v>
      </c>
      <c r="AE304" s="96">
        <f t="shared" ca="1" si="59"/>
        <v>0</v>
      </c>
      <c r="AF304" s="96">
        <f t="shared" ca="1" si="59"/>
        <v>0.15617537077881452</v>
      </c>
      <c r="AG304" s="96">
        <f t="shared" ca="1" si="59"/>
        <v>0</v>
      </c>
      <c r="AH304" s="96">
        <f t="shared" ca="1" si="60"/>
        <v>0</v>
      </c>
      <c r="AI304" s="96">
        <f t="shared" ca="1" si="60"/>
        <v>0</v>
      </c>
      <c r="AJ304" s="96">
        <f t="shared" ca="1" si="60"/>
        <v>0</v>
      </c>
      <c r="AK304" s="96">
        <f t="shared" ca="1" si="60"/>
        <v>0</v>
      </c>
      <c r="AL304" s="96">
        <f t="shared" ca="1" si="60"/>
        <v>0</v>
      </c>
      <c r="AM304" s="96">
        <f t="shared" ca="1" si="60"/>
        <v>0</v>
      </c>
      <c r="AN304" s="96">
        <f t="shared" ca="1" si="60"/>
        <v>0</v>
      </c>
      <c r="AO304" s="96">
        <f t="shared" ca="1" si="60"/>
        <v>0</v>
      </c>
      <c r="AP304" s="96">
        <f t="shared" ca="1" si="60"/>
        <v>0</v>
      </c>
      <c r="AQ304" s="96">
        <f t="shared" ca="1" si="60"/>
        <v>0</v>
      </c>
      <c r="AR304" s="96">
        <f t="shared" ca="1" si="61"/>
        <v>0</v>
      </c>
      <c r="AS304" s="96">
        <f t="shared" ca="1" si="61"/>
        <v>0</v>
      </c>
      <c r="AT304" s="96">
        <f t="shared" ca="1" si="61"/>
        <v>0</v>
      </c>
      <c r="AU304" s="96">
        <f t="shared" ca="1" si="61"/>
        <v>0</v>
      </c>
      <c r="AV304" s="96">
        <f t="shared" ca="1" si="61"/>
        <v>0</v>
      </c>
      <c r="AW304" s="96">
        <f t="shared" ca="1" si="61"/>
        <v>0</v>
      </c>
      <c r="AX304" s="96">
        <f t="shared" ca="1" si="61"/>
        <v>0</v>
      </c>
      <c r="AY304" s="96">
        <f t="shared" ca="1" si="61"/>
        <v>2.4614781475023086E-3</v>
      </c>
      <c r="AZ304" s="96">
        <f t="shared" ca="1" si="61"/>
        <v>0</v>
      </c>
      <c r="BA304" s="96">
        <f t="shared" ca="1" si="61"/>
        <v>0.19344334654587067</v>
      </c>
      <c r="BB304" s="96">
        <f t="shared" ca="1" si="61"/>
        <v>0</v>
      </c>
      <c r="BC304" s="96">
        <f t="shared" ca="1" si="61"/>
        <v>0</v>
      </c>
      <c r="BD304" s="96">
        <f t="shared" ca="1" si="61"/>
        <v>0</v>
      </c>
      <c r="BE304" s="96">
        <f t="shared" ca="1" si="61"/>
        <v>0</v>
      </c>
      <c r="BF304" s="101">
        <f t="shared" ca="1" si="56"/>
        <v>12.230087971752301</v>
      </c>
    </row>
    <row r="305" spans="2:58">
      <c r="B305" s="139" t="str">
        <v>Other LLU Ancillary Services</v>
      </c>
      <c r="C305" s="62" t="s">
        <v>127</v>
      </c>
      <c r="D305" s="96">
        <f t="shared" ca="1" si="57"/>
        <v>0</v>
      </c>
      <c r="E305" s="96">
        <f t="shared" ca="1" si="57"/>
        <v>0</v>
      </c>
      <c r="F305" s="96">
        <f t="shared" ca="1" si="57"/>
        <v>0</v>
      </c>
      <c r="G305" s="96">
        <f t="shared" ca="1" si="57"/>
        <v>0</v>
      </c>
      <c r="H305" s="96">
        <f t="shared" ca="1" si="57"/>
        <v>0</v>
      </c>
      <c r="I305" s="96">
        <f t="shared" ca="1" si="57"/>
        <v>0</v>
      </c>
      <c r="J305" s="96">
        <f t="shared" ca="1" si="57"/>
        <v>0.15455023494046596</v>
      </c>
      <c r="K305" s="96">
        <f t="shared" ca="1" si="57"/>
        <v>0</v>
      </c>
      <c r="L305" s="96">
        <f t="shared" ca="1" si="57"/>
        <v>0</v>
      </c>
      <c r="M305" s="96">
        <f t="shared" ca="1" si="57"/>
        <v>0.30109630612220961</v>
      </c>
      <c r="N305" s="96">
        <f t="shared" ca="1" si="58"/>
        <v>0</v>
      </c>
      <c r="O305" s="96">
        <f t="shared" ca="1" si="58"/>
        <v>0</v>
      </c>
      <c r="P305" s="96">
        <f t="shared" ca="1" si="58"/>
        <v>0</v>
      </c>
      <c r="Q305" s="96">
        <f t="shared" ca="1" si="58"/>
        <v>0</v>
      </c>
      <c r="R305" s="96">
        <f t="shared" ca="1" si="58"/>
        <v>0</v>
      </c>
      <c r="S305" s="96">
        <f t="shared" ca="1" si="58"/>
        <v>0</v>
      </c>
      <c r="T305" s="96">
        <f t="shared" ca="1" si="58"/>
        <v>0</v>
      </c>
      <c r="U305" s="96">
        <f t="shared" ca="1" si="58"/>
        <v>0</v>
      </c>
      <c r="V305" s="96">
        <f t="shared" ca="1" si="58"/>
        <v>0</v>
      </c>
      <c r="W305" s="96">
        <f t="shared" ca="1" si="58"/>
        <v>0</v>
      </c>
      <c r="X305" s="96">
        <f t="shared" ca="1" si="59"/>
        <v>0</v>
      </c>
      <c r="Y305" s="96">
        <f t="shared" ca="1" si="59"/>
        <v>0</v>
      </c>
      <c r="Z305" s="96">
        <f t="shared" ca="1" si="59"/>
        <v>0</v>
      </c>
      <c r="AA305" s="96">
        <f t="shared" ca="1" si="59"/>
        <v>0</v>
      </c>
      <c r="AB305" s="96">
        <f t="shared" ca="1" si="59"/>
        <v>0</v>
      </c>
      <c r="AC305" s="96">
        <f t="shared" ca="1" si="59"/>
        <v>2.1403713389346093</v>
      </c>
      <c r="AD305" s="96">
        <f t="shared" ca="1" si="59"/>
        <v>0</v>
      </c>
      <c r="AE305" s="96">
        <f t="shared" ca="1" si="59"/>
        <v>0</v>
      </c>
      <c r="AF305" s="96">
        <f t="shared" ca="1" si="59"/>
        <v>0</v>
      </c>
      <c r="AG305" s="96">
        <f t="shared" ca="1" si="59"/>
        <v>0</v>
      </c>
      <c r="AH305" s="96">
        <f t="shared" ca="1" si="60"/>
        <v>0.26858309411136694</v>
      </c>
      <c r="AI305" s="96">
        <f t="shared" ca="1" si="60"/>
        <v>0</v>
      </c>
      <c r="AJ305" s="96">
        <f t="shared" ca="1" si="60"/>
        <v>0</v>
      </c>
      <c r="AK305" s="96">
        <f t="shared" ca="1" si="60"/>
        <v>0</v>
      </c>
      <c r="AL305" s="96">
        <f t="shared" ca="1" si="60"/>
        <v>0</v>
      </c>
      <c r="AM305" s="96">
        <f t="shared" ca="1" si="60"/>
        <v>0</v>
      </c>
      <c r="AN305" s="96">
        <f t="shared" ca="1" si="60"/>
        <v>0</v>
      </c>
      <c r="AO305" s="96">
        <f t="shared" ca="1" si="60"/>
        <v>0</v>
      </c>
      <c r="AP305" s="96">
        <f t="shared" ca="1" si="60"/>
        <v>0</v>
      </c>
      <c r="AQ305" s="96">
        <f t="shared" ca="1" si="60"/>
        <v>0</v>
      </c>
      <c r="AR305" s="96">
        <f t="shared" ca="1" si="61"/>
        <v>0</v>
      </c>
      <c r="AS305" s="96">
        <f t="shared" ca="1" si="61"/>
        <v>0</v>
      </c>
      <c r="AT305" s="96">
        <f t="shared" ca="1" si="61"/>
        <v>0</v>
      </c>
      <c r="AU305" s="96">
        <f t="shared" ca="1" si="61"/>
        <v>0</v>
      </c>
      <c r="AV305" s="96">
        <f t="shared" ca="1" si="61"/>
        <v>0</v>
      </c>
      <c r="AW305" s="96">
        <f t="shared" ca="1" si="61"/>
        <v>0</v>
      </c>
      <c r="AX305" s="96">
        <f t="shared" ca="1" si="61"/>
        <v>0</v>
      </c>
      <c r="AY305" s="96">
        <f t="shared" ca="1" si="61"/>
        <v>1.2102224274489089E-3</v>
      </c>
      <c r="AZ305" s="96">
        <f t="shared" ca="1" si="61"/>
        <v>0</v>
      </c>
      <c r="BA305" s="96">
        <f t="shared" ca="1" si="61"/>
        <v>0.10416180198623806</v>
      </c>
      <c r="BB305" s="96">
        <f t="shared" ca="1" si="61"/>
        <v>0</v>
      </c>
      <c r="BC305" s="96">
        <f t="shared" ca="1" si="61"/>
        <v>0</v>
      </c>
      <c r="BD305" s="96">
        <f t="shared" ca="1" si="61"/>
        <v>0</v>
      </c>
      <c r="BE305" s="96">
        <f t="shared" ca="1" si="61"/>
        <v>0</v>
      </c>
      <c r="BF305" s="101">
        <f t="shared" ca="1" si="56"/>
        <v>2.9699729985223389</v>
      </c>
    </row>
    <row r="306" spans="2:58">
      <c r="B306" s="139" t="str">
        <v>Shared Metallic Path Facility (SMPF) New Provides</v>
      </c>
      <c r="C306" s="62" t="s">
        <v>127</v>
      </c>
      <c r="D306" s="96">
        <f t="shared" ca="1" si="57"/>
        <v>0</v>
      </c>
      <c r="E306" s="96">
        <f t="shared" ca="1" si="57"/>
        <v>0</v>
      </c>
      <c r="F306" s="96">
        <f t="shared" ca="1" si="57"/>
        <v>0</v>
      </c>
      <c r="G306" s="96">
        <f t="shared" ca="1" si="57"/>
        <v>0</v>
      </c>
      <c r="H306" s="96">
        <f t="shared" ca="1" si="57"/>
        <v>0</v>
      </c>
      <c r="I306" s="96">
        <f t="shared" ca="1" si="57"/>
        <v>0</v>
      </c>
      <c r="J306" s="96">
        <f t="shared" ca="1" si="57"/>
        <v>3.9773957521443443E-2</v>
      </c>
      <c r="K306" s="96">
        <f t="shared" ca="1" si="57"/>
        <v>0</v>
      </c>
      <c r="L306" s="96">
        <f t="shared" ca="1" si="57"/>
        <v>0</v>
      </c>
      <c r="M306" s="96">
        <f t="shared" ca="1" si="57"/>
        <v>11.742755938766175</v>
      </c>
      <c r="N306" s="96">
        <f t="shared" ca="1" si="58"/>
        <v>0</v>
      </c>
      <c r="O306" s="96">
        <f t="shared" ca="1" si="58"/>
        <v>0</v>
      </c>
      <c r="P306" s="96">
        <f t="shared" ca="1" si="58"/>
        <v>0</v>
      </c>
      <c r="Q306" s="96">
        <f t="shared" ca="1" si="58"/>
        <v>0</v>
      </c>
      <c r="R306" s="96">
        <f t="shared" ca="1" si="58"/>
        <v>0</v>
      </c>
      <c r="S306" s="96">
        <f t="shared" ca="1" si="58"/>
        <v>0</v>
      </c>
      <c r="T306" s="96">
        <f t="shared" ca="1" si="58"/>
        <v>0</v>
      </c>
      <c r="U306" s="96">
        <f t="shared" ca="1" si="58"/>
        <v>0</v>
      </c>
      <c r="V306" s="96">
        <f t="shared" ca="1" si="58"/>
        <v>0</v>
      </c>
      <c r="W306" s="96">
        <f t="shared" ca="1" si="58"/>
        <v>0</v>
      </c>
      <c r="X306" s="96">
        <f t="shared" ca="1" si="59"/>
        <v>0</v>
      </c>
      <c r="Y306" s="96">
        <f t="shared" ca="1" si="59"/>
        <v>0</v>
      </c>
      <c r="Z306" s="96">
        <f t="shared" ca="1" si="59"/>
        <v>0</v>
      </c>
      <c r="AA306" s="96">
        <f t="shared" ca="1" si="59"/>
        <v>0</v>
      </c>
      <c r="AB306" s="96">
        <f t="shared" ca="1" si="59"/>
        <v>0</v>
      </c>
      <c r="AC306" s="96">
        <f t="shared" ca="1" si="59"/>
        <v>2.0344123617596286</v>
      </c>
      <c r="AD306" s="96">
        <f t="shared" ca="1" si="59"/>
        <v>0</v>
      </c>
      <c r="AE306" s="96">
        <f t="shared" ca="1" si="59"/>
        <v>0</v>
      </c>
      <c r="AF306" s="96">
        <f t="shared" ca="1" si="59"/>
        <v>0</v>
      </c>
      <c r="AG306" s="96">
        <f t="shared" ca="1" si="59"/>
        <v>0</v>
      </c>
      <c r="AH306" s="96">
        <f t="shared" ca="1" si="60"/>
        <v>0.42454763594074291</v>
      </c>
      <c r="AI306" s="96">
        <f t="shared" ca="1" si="60"/>
        <v>0</v>
      </c>
      <c r="AJ306" s="96">
        <f t="shared" ca="1" si="60"/>
        <v>0</v>
      </c>
      <c r="AK306" s="96">
        <f t="shared" ca="1" si="60"/>
        <v>0</v>
      </c>
      <c r="AL306" s="96">
        <f t="shared" ca="1" si="60"/>
        <v>0</v>
      </c>
      <c r="AM306" s="96">
        <f t="shared" ca="1" si="60"/>
        <v>0</v>
      </c>
      <c r="AN306" s="96">
        <f t="shared" ca="1" si="60"/>
        <v>0</v>
      </c>
      <c r="AO306" s="96">
        <f t="shared" ca="1" si="60"/>
        <v>0</v>
      </c>
      <c r="AP306" s="96">
        <f t="shared" ca="1" si="60"/>
        <v>0</v>
      </c>
      <c r="AQ306" s="96">
        <f t="shared" ca="1" si="60"/>
        <v>0</v>
      </c>
      <c r="AR306" s="96">
        <f t="shared" ca="1" si="61"/>
        <v>0</v>
      </c>
      <c r="AS306" s="96">
        <f t="shared" ca="1" si="61"/>
        <v>0</v>
      </c>
      <c r="AT306" s="96">
        <f t="shared" ca="1" si="61"/>
        <v>0</v>
      </c>
      <c r="AU306" s="96">
        <f t="shared" ca="1" si="61"/>
        <v>0</v>
      </c>
      <c r="AV306" s="96">
        <f t="shared" ca="1" si="61"/>
        <v>0</v>
      </c>
      <c r="AW306" s="96">
        <f t="shared" ca="1" si="61"/>
        <v>0</v>
      </c>
      <c r="AX306" s="96">
        <f t="shared" ca="1" si="61"/>
        <v>0</v>
      </c>
      <c r="AY306" s="96">
        <f t="shared" ca="1" si="61"/>
        <v>0</v>
      </c>
      <c r="AZ306" s="96">
        <f t="shared" ca="1" si="61"/>
        <v>0</v>
      </c>
      <c r="BA306" s="96">
        <f t="shared" ca="1" si="61"/>
        <v>0.38688669309174134</v>
      </c>
      <c r="BB306" s="96">
        <f t="shared" ca="1" si="61"/>
        <v>0</v>
      </c>
      <c r="BC306" s="96">
        <f t="shared" ca="1" si="61"/>
        <v>0</v>
      </c>
      <c r="BD306" s="96">
        <f t="shared" ca="1" si="61"/>
        <v>0</v>
      </c>
      <c r="BE306" s="96">
        <f t="shared" ca="1" si="61"/>
        <v>0</v>
      </c>
      <c r="BF306" s="101">
        <f t="shared" ca="1" si="56"/>
        <v>14.62837658707973</v>
      </c>
    </row>
    <row r="307" spans="2:58">
      <c r="B307" s="139" t="str">
        <v>Shared Metallic Path Facility (SMPF) Single Migrations</v>
      </c>
      <c r="C307" s="62" t="s">
        <v>127</v>
      </c>
      <c r="D307" s="96">
        <f t="shared" ca="1" si="57"/>
        <v>0</v>
      </c>
      <c r="E307" s="96">
        <f t="shared" ca="1" si="57"/>
        <v>0</v>
      </c>
      <c r="F307" s="96">
        <f t="shared" ca="1" si="57"/>
        <v>0</v>
      </c>
      <c r="G307" s="96">
        <f t="shared" ca="1" si="57"/>
        <v>0</v>
      </c>
      <c r="H307" s="96">
        <f t="shared" ca="1" si="57"/>
        <v>0</v>
      </c>
      <c r="I307" s="96">
        <f t="shared" ca="1" si="57"/>
        <v>0</v>
      </c>
      <c r="J307" s="96">
        <f t="shared" ca="1" si="57"/>
        <v>3.9773957521443443E-2</v>
      </c>
      <c r="K307" s="96">
        <f t="shared" ca="1" si="57"/>
        <v>0</v>
      </c>
      <c r="L307" s="96">
        <f t="shared" ca="1" si="57"/>
        <v>0</v>
      </c>
      <c r="M307" s="96">
        <f t="shared" ca="1" si="57"/>
        <v>13.950795516995713</v>
      </c>
      <c r="N307" s="96">
        <f t="shared" ca="1" si="58"/>
        <v>0</v>
      </c>
      <c r="O307" s="96">
        <f t="shared" ca="1" si="58"/>
        <v>0</v>
      </c>
      <c r="P307" s="96">
        <f t="shared" ca="1" si="58"/>
        <v>0</v>
      </c>
      <c r="Q307" s="96">
        <f t="shared" ca="1" si="58"/>
        <v>0</v>
      </c>
      <c r="R307" s="96">
        <f t="shared" ca="1" si="58"/>
        <v>0</v>
      </c>
      <c r="S307" s="96">
        <f t="shared" ca="1" si="58"/>
        <v>0</v>
      </c>
      <c r="T307" s="96">
        <f t="shared" ca="1" si="58"/>
        <v>0</v>
      </c>
      <c r="U307" s="96">
        <f t="shared" ca="1" si="58"/>
        <v>0</v>
      </c>
      <c r="V307" s="96">
        <f t="shared" ca="1" si="58"/>
        <v>0</v>
      </c>
      <c r="W307" s="96">
        <f t="shared" ca="1" si="58"/>
        <v>0</v>
      </c>
      <c r="X307" s="96">
        <f t="shared" ca="1" si="59"/>
        <v>0</v>
      </c>
      <c r="Y307" s="96">
        <f t="shared" ca="1" si="59"/>
        <v>0</v>
      </c>
      <c r="Z307" s="96">
        <f t="shared" ca="1" si="59"/>
        <v>0</v>
      </c>
      <c r="AA307" s="96">
        <f t="shared" ca="1" si="59"/>
        <v>0</v>
      </c>
      <c r="AB307" s="96">
        <f t="shared" ca="1" si="59"/>
        <v>0</v>
      </c>
      <c r="AC307" s="96">
        <f t="shared" ca="1" si="59"/>
        <v>2.0344123617596286</v>
      </c>
      <c r="AD307" s="96">
        <f t="shared" ca="1" si="59"/>
        <v>0</v>
      </c>
      <c r="AE307" s="96">
        <f t="shared" ca="1" si="59"/>
        <v>0</v>
      </c>
      <c r="AF307" s="96">
        <f t="shared" ca="1" si="59"/>
        <v>0</v>
      </c>
      <c r="AG307" s="96">
        <f t="shared" ca="1" si="59"/>
        <v>0</v>
      </c>
      <c r="AH307" s="96">
        <f t="shared" ca="1" si="60"/>
        <v>0.47113444713653058</v>
      </c>
      <c r="AI307" s="96">
        <f t="shared" ca="1" si="60"/>
        <v>0</v>
      </c>
      <c r="AJ307" s="96">
        <f t="shared" ca="1" si="60"/>
        <v>0</v>
      </c>
      <c r="AK307" s="96">
        <f t="shared" ca="1" si="60"/>
        <v>0</v>
      </c>
      <c r="AL307" s="96">
        <f t="shared" ca="1" si="60"/>
        <v>0</v>
      </c>
      <c r="AM307" s="96">
        <f t="shared" ca="1" si="60"/>
        <v>0</v>
      </c>
      <c r="AN307" s="96">
        <f t="shared" ca="1" si="60"/>
        <v>0</v>
      </c>
      <c r="AO307" s="96">
        <f t="shared" ca="1" si="60"/>
        <v>0</v>
      </c>
      <c r="AP307" s="96">
        <f t="shared" ca="1" si="60"/>
        <v>0</v>
      </c>
      <c r="AQ307" s="96">
        <f t="shared" ca="1" si="60"/>
        <v>0</v>
      </c>
      <c r="AR307" s="96">
        <f t="shared" ca="1" si="61"/>
        <v>0</v>
      </c>
      <c r="AS307" s="96">
        <f t="shared" ca="1" si="61"/>
        <v>0</v>
      </c>
      <c r="AT307" s="96">
        <f t="shared" ca="1" si="61"/>
        <v>0</v>
      </c>
      <c r="AU307" s="96">
        <f t="shared" ca="1" si="61"/>
        <v>0</v>
      </c>
      <c r="AV307" s="96">
        <f t="shared" ca="1" si="61"/>
        <v>0</v>
      </c>
      <c r="AW307" s="96">
        <f t="shared" ca="1" si="61"/>
        <v>0</v>
      </c>
      <c r="AX307" s="96">
        <f t="shared" ca="1" si="61"/>
        <v>0</v>
      </c>
      <c r="AY307" s="96">
        <f t="shared" ca="1" si="61"/>
        <v>0</v>
      </c>
      <c r="AZ307" s="96">
        <f t="shared" ca="1" si="61"/>
        <v>0</v>
      </c>
      <c r="BA307" s="96">
        <f t="shared" ca="1" si="61"/>
        <v>0.41664720794495225</v>
      </c>
      <c r="BB307" s="96">
        <f t="shared" ca="1" si="61"/>
        <v>0</v>
      </c>
      <c r="BC307" s="96">
        <f t="shared" ca="1" si="61"/>
        <v>0</v>
      </c>
      <c r="BD307" s="96">
        <f t="shared" ca="1" si="61"/>
        <v>0</v>
      </c>
      <c r="BE307" s="96">
        <f t="shared" ca="1" si="61"/>
        <v>0</v>
      </c>
      <c r="BF307" s="101">
        <f t="shared" ca="1" si="56"/>
        <v>16.91276349135827</v>
      </c>
    </row>
    <row r="308" spans="2:58">
      <c r="B308" s="139" t="str">
        <v>Shared Metallic Path Facility (SMPF) Bulk Migrations</v>
      </c>
      <c r="C308" s="62" t="s">
        <v>127</v>
      </c>
      <c r="D308" s="96">
        <f t="shared" ca="1" si="57"/>
        <v>0</v>
      </c>
      <c r="E308" s="96">
        <f t="shared" ca="1" si="57"/>
        <v>0</v>
      </c>
      <c r="F308" s="96">
        <f t="shared" ca="1" si="57"/>
        <v>0</v>
      </c>
      <c r="G308" s="96">
        <f t="shared" ca="1" si="57"/>
        <v>0</v>
      </c>
      <c r="H308" s="96">
        <f t="shared" ca="1" si="57"/>
        <v>0</v>
      </c>
      <c r="I308" s="96">
        <f t="shared" ca="1" si="57"/>
        <v>0</v>
      </c>
      <c r="J308" s="96">
        <f t="shared" ca="1" si="57"/>
        <v>3.9773957521443443E-2</v>
      </c>
      <c r="K308" s="96">
        <f t="shared" ca="1" si="57"/>
        <v>0</v>
      </c>
      <c r="L308" s="96">
        <f t="shared" ca="1" si="57"/>
        <v>0</v>
      </c>
      <c r="M308" s="96">
        <f t="shared" ca="1" si="57"/>
        <v>9.2336200544144305</v>
      </c>
      <c r="N308" s="96">
        <f t="shared" ca="1" si="58"/>
        <v>0</v>
      </c>
      <c r="O308" s="96">
        <f t="shared" ca="1" si="58"/>
        <v>0</v>
      </c>
      <c r="P308" s="96">
        <f t="shared" ca="1" si="58"/>
        <v>0</v>
      </c>
      <c r="Q308" s="96">
        <f t="shared" ca="1" si="58"/>
        <v>0</v>
      </c>
      <c r="R308" s="96">
        <f t="shared" ca="1" si="58"/>
        <v>0</v>
      </c>
      <c r="S308" s="96">
        <f t="shared" ca="1" si="58"/>
        <v>0</v>
      </c>
      <c r="T308" s="96">
        <f t="shared" ca="1" si="58"/>
        <v>0</v>
      </c>
      <c r="U308" s="96">
        <f t="shared" ca="1" si="58"/>
        <v>0</v>
      </c>
      <c r="V308" s="96">
        <f t="shared" ca="1" si="58"/>
        <v>0</v>
      </c>
      <c r="W308" s="96">
        <f t="shared" ca="1" si="58"/>
        <v>0</v>
      </c>
      <c r="X308" s="96">
        <f t="shared" ca="1" si="59"/>
        <v>0</v>
      </c>
      <c r="Y308" s="96">
        <f t="shared" ca="1" si="59"/>
        <v>0</v>
      </c>
      <c r="Z308" s="96">
        <f t="shared" ca="1" si="59"/>
        <v>0</v>
      </c>
      <c r="AA308" s="96">
        <f t="shared" ca="1" si="59"/>
        <v>0</v>
      </c>
      <c r="AB308" s="96">
        <f t="shared" ca="1" si="59"/>
        <v>0</v>
      </c>
      <c r="AC308" s="96">
        <f t="shared" ca="1" si="59"/>
        <v>2.0344123617596286</v>
      </c>
      <c r="AD308" s="96">
        <f t="shared" ca="1" si="59"/>
        <v>0</v>
      </c>
      <c r="AE308" s="96">
        <f t="shared" ca="1" si="59"/>
        <v>0</v>
      </c>
      <c r="AF308" s="96">
        <f t="shared" ca="1" si="59"/>
        <v>0</v>
      </c>
      <c r="AG308" s="96">
        <f t="shared" ca="1" si="59"/>
        <v>0</v>
      </c>
      <c r="AH308" s="96">
        <f t="shared" ca="1" si="60"/>
        <v>0.35770568944243891</v>
      </c>
      <c r="AI308" s="96">
        <f t="shared" ca="1" si="60"/>
        <v>0</v>
      </c>
      <c r="AJ308" s="96">
        <f t="shared" ca="1" si="60"/>
        <v>0</v>
      </c>
      <c r="AK308" s="96">
        <f t="shared" ca="1" si="60"/>
        <v>0</v>
      </c>
      <c r="AL308" s="96">
        <f t="shared" ca="1" si="60"/>
        <v>0</v>
      </c>
      <c r="AM308" s="96">
        <f t="shared" ca="1" si="60"/>
        <v>0</v>
      </c>
      <c r="AN308" s="96">
        <f t="shared" ca="1" si="60"/>
        <v>0</v>
      </c>
      <c r="AO308" s="96">
        <f t="shared" ca="1" si="60"/>
        <v>0</v>
      </c>
      <c r="AP308" s="96">
        <f t="shared" ca="1" si="60"/>
        <v>0</v>
      </c>
      <c r="AQ308" s="96">
        <f t="shared" ca="1" si="60"/>
        <v>0</v>
      </c>
      <c r="AR308" s="96">
        <f t="shared" ca="1" si="61"/>
        <v>0</v>
      </c>
      <c r="AS308" s="96">
        <f t="shared" ca="1" si="61"/>
        <v>0</v>
      </c>
      <c r="AT308" s="96">
        <f t="shared" ca="1" si="61"/>
        <v>0</v>
      </c>
      <c r="AU308" s="96">
        <f t="shared" ca="1" si="61"/>
        <v>0</v>
      </c>
      <c r="AV308" s="96">
        <f t="shared" ca="1" si="61"/>
        <v>0</v>
      </c>
      <c r="AW308" s="96">
        <f t="shared" ca="1" si="61"/>
        <v>0</v>
      </c>
      <c r="AX308" s="96">
        <f t="shared" ca="1" si="61"/>
        <v>0</v>
      </c>
      <c r="AY308" s="96">
        <f t="shared" ca="1" si="61"/>
        <v>0</v>
      </c>
      <c r="AZ308" s="96">
        <f t="shared" ca="1" si="61"/>
        <v>0</v>
      </c>
      <c r="BA308" s="96">
        <f t="shared" ca="1" si="61"/>
        <v>0.32736566338531958</v>
      </c>
      <c r="BB308" s="96">
        <f t="shared" ca="1" si="61"/>
        <v>0</v>
      </c>
      <c r="BC308" s="96">
        <f t="shared" ca="1" si="61"/>
        <v>0</v>
      </c>
      <c r="BD308" s="96">
        <f t="shared" ca="1" si="61"/>
        <v>0</v>
      </c>
      <c r="BE308" s="96">
        <f t="shared" ca="1" si="61"/>
        <v>0</v>
      </c>
      <c r="BF308" s="101">
        <f t="shared" ca="1" si="56"/>
        <v>11.992877726523261</v>
      </c>
    </row>
    <row r="309" spans="2:58">
      <c r="B309" s="139" t="str">
        <v>Shared Metallic Path Facility (SMPF) Rentals</v>
      </c>
      <c r="C309" s="62" t="s">
        <v>127</v>
      </c>
      <c r="D309" s="96">
        <f t="shared" ca="1" si="57"/>
        <v>0</v>
      </c>
      <c r="E309" s="96">
        <f t="shared" ca="1" si="57"/>
        <v>0</v>
      </c>
      <c r="F309" s="96">
        <f t="shared" ca="1" si="57"/>
        <v>0</v>
      </c>
      <c r="G309" s="96">
        <f t="shared" ca="1" si="57"/>
        <v>0</v>
      </c>
      <c r="H309" s="96">
        <f t="shared" ca="1" si="57"/>
        <v>0</v>
      </c>
      <c r="I309" s="96">
        <f t="shared" ca="1" si="57"/>
        <v>0</v>
      </c>
      <c r="J309" s="96">
        <f t="shared" ca="1" si="57"/>
        <v>3.9773957521443443E-2</v>
      </c>
      <c r="K309" s="96">
        <f t="shared" ca="1" si="57"/>
        <v>0</v>
      </c>
      <c r="L309" s="96">
        <f t="shared" ca="1" si="57"/>
        <v>0</v>
      </c>
      <c r="M309" s="96">
        <f t="shared" ca="1" si="57"/>
        <v>0</v>
      </c>
      <c r="N309" s="96">
        <f t="shared" ca="1" si="58"/>
        <v>0</v>
      </c>
      <c r="O309" s="96">
        <f t="shared" ca="1" si="58"/>
        <v>0.62796009425831467</v>
      </c>
      <c r="P309" s="96">
        <f t="shared" ca="1" si="58"/>
        <v>0</v>
      </c>
      <c r="Q309" s="96">
        <f t="shared" ca="1" si="58"/>
        <v>1.646717004494574</v>
      </c>
      <c r="R309" s="96">
        <f t="shared" ca="1" si="58"/>
        <v>0.76474627734704981</v>
      </c>
      <c r="S309" s="96">
        <f t="shared" ca="1" si="58"/>
        <v>0.43826132439943138</v>
      </c>
      <c r="T309" s="96">
        <f t="shared" ca="1" si="58"/>
        <v>0</v>
      </c>
      <c r="U309" s="96">
        <f t="shared" ca="1" si="58"/>
        <v>0</v>
      </c>
      <c r="V309" s="96">
        <f t="shared" ca="1" si="58"/>
        <v>0.78166397797920895</v>
      </c>
      <c r="W309" s="96">
        <f t="shared" ca="1" si="58"/>
        <v>0</v>
      </c>
      <c r="X309" s="96">
        <f t="shared" ca="1" si="59"/>
        <v>0</v>
      </c>
      <c r="Y309" s="96">
        <f t="shared" ca="1" si="59"/>
        <v>0</v>
      </c>
      <c r="Z309" s="96">
        <f t="shared" ca="1" si="59"/>
        <v>0</v>
      </c>
      <c r="AA309" s="96">
        <f t="shared" ca="1" si="59"/>
        <v>0</v>
      </c>
      <c r="AB309" s="96">
        <f t="shared" ca="1" si="59"/>
        <v>0</v>
      </c>
      <c r="AC309" s="96">
        <f t="shared" ca="1" si="59"/>
        <v>0</v>
      </c>
      <c r="AD309" s="96">
        <f t="shared" ca="1" si="59"/>
        <v>0</v>
      </c>
      <c r="AE309" s="96">
        <f t="shared" ca="1" si="59"/>
        <v>0</v>
      </c>
      <c r="AF309" s="96">
        <f t="shared" ca="1" si="59"/>
        <v>7.808768538940726E-2</v>
      </c>
      <c r="AG309" s="96">
        <f t="shared" ca="1" si="59"/>
        <v>0</v>
      </c>
      <c r="AH309" s="96">
        <f t="shared" ca="1" si="60"/>
        <v>1.2153081181509816E-3</v>
      </c>
      <c r="AI309" s="96">
        <f t="shared" ca="1" si="60"/>
        <v>0</v>
      </c>
      <c r="AJ309" s="96">
        <f t="shared" ca="1" si="60"/>
        <v>0</v>
      </c>
      <c r="AK309" s="96">
        <f t="shared" ca="1" si="60"/>
        <v>0</v>
      </c>
      <c r="AL309" s="96">
        <f t="shared" ca="1" si="60"/>
        <v>0</v>
      </c>
      <c r="AM309" s="96">
        <f t="shared" ca="1" si="60"/>
        <v>0</v>
      </c>
      <c r="AN309" s="96">
        <f t="shared" ca="1" si="60"/>
        <v>0</v>
      </c>
      <c r="AO309" s="96">
        <f t="shared" ca="1" si="60"/>
        <v>0</v>
      </c>
      <c r="AP309" s="96">
        <f t="shared" ca="1" si="60"/>
        <v>0</v>
      </c>
      <c r="AQ309" s="96">
        <f t="shared" ca="1" si="60"/>
        <v>0</v>
      </c>
      <c r="AR309" s="96">
        <f t="shared" ca="1" si="61"/>
        <v>0</v>
      </c>
      <c r="AS309" s="96">
        <f t="shared" ca="1" si="61"/>
        <v>0</v>
      </c>
      <c r="AT309" s="96">
        <f t="shared" ca="1" si="61"/>
        <v>0</v>
      </c>
      <c r="AU309" s="96">
        <f t="shared" ca="1" si="61"/>
        <v>0</v>
      </c>
      <c r="AV309" s="96">
        <f t="shared" ca="1" si="61"/>
        <v>0</v>
      </c>
      <c r="AW309" s="96">
        <f t="shared" ca="1" si="61"/>
        <v>0</v>
      </c>
      <c r="AX309" s="96">
        <f t="shared" ca="1" si="61"/>
        <v>0</v>
      </c>
      <c r="AY309" s="96">
        <f t="shared" ca="1" si="61"/>
        <v>0</v>
      </c>
      <c r="AZ309" s="96">
        <f t="shared" ca="1" si="61"/>
        <v>0</v>
      </c>
      <c r="BA309" s="96">
        <f t="shared" ca="1" si="61"/>
        <v>4.4640772279816311E-2</v>
      </c>
      <c r="BB309" s="96">
        <f t="shared" ca="1" si="61"/>
        <v>0</v>
      </c>
      <c r="BC309" s="96">
        <f t="shared" ca="1" si="61"/>
        <v>0</v>
      </c>
      <c r="BD309" s="96">
        <f t="shared" ca="1" si="61"/>
        <v>0</v>
      </c>
      <c r="BE309" s="96">
        <f t="shared" ca="1" si="61"/>
        <v>0</v>
      </c>
      <c r="BF309" s="101">
        <f t="shared" ca="1" si="56"/>
        <v>4.4230664017873966</v>
      </c>
    </row>
    <row r="310" spans="2:58">
      <c r="B310" s="139" t="str">
        <v>WLR Simultaneously Provided Conversions</v>
      </c>
      <c r="C310" s="62" t="s">
        <v>127</v>
      </c>
      <c r="D310" s="96">
        <f t="shared" ref="D310:M321" ca="1" si="62">IFERROR(Comp_unit_LRIC_2018_19*INDEX(usage_factor_1819,MATCH($B310,Service_list,0),MATCH(D$289,Component_list,0)),0)</f>
        <v>0</v>
      </c>
      <c r="E310" s="96">
        <f t="shared" ca="1" si="62"/>
        <v>0</v>
      </c>
      <c r="F310" s="96">
        <f t="shared" ca="1" si="62"/>
        <v>0</v>
      </c>
      <c r="G310" s="96">
        <f t="shared" ca="1" si="62"/>
        <v>0</v>
      </c>
      <c r="H310" s="96">
        <f t="shared" ca="1" si="62"/>
        <v>0</v>
      </c>
      <c r="I310" s="96">
        <f t="shared" ca="1" si="62"/>
        <v>0</v>
      </c>
      <c r="J310" s="96">
        <f t="shared" ca="1" si="62"/>
        <v>0.15455023494046596</v>
      </c>
      <c r="K310" s="96">
        <f t="shared" ca="1" si="62"/>
        <v>6.3176765198720011</v>
      </c>
      <c r="L310" s="96">
        <f t="shared" ca="1" si="62"/>
        <v>1.6258719548664287</v>
      </c>
      <c r="M310" s="96">
        <f t="shared" ca="1" si="62"/>
        <v>16.56029683672153</v>
      </c>
      <c r="N310" s="96">
        <f t="shared" ref="N310:W321" ca="1" si="63">IFERROR(Comp_unit_LRIC_2018_19*INDEX(usage_factor_1819,MATCH($B310,Service_list,0),MATCH(N$289,Component_list,0)),0)</f>
        <v>0</v>
      </c>
      <c r="O310" s="96">
        <f t="shared" ca="1" si="63"/>
        <v>0</v>
      </c>
      <c r="P310" s="96">
        <f t="shared" ca="1" si="63"/>
        <v>0</v>
      </c>
      <c r="Q310" s="96">
        <f t="shared" ca="1" si="63"/>
        <v>0</v>
      </c>
      <c r="R310" s="96">
        <f t="shared" ca="1" si="63"/>
        <v>0</v>
      </c>
      <c r="S310" s="96">
        <f t="shared" ca="1" si="63"/>
        <v>0</v>
      </c>
      <c r="T310" s="96">
        <f t="shared" ca="1" si="63"/>
        <v>0</v>
      </c>
      <c r="U310" s="96">
        <f t="shared" ca="1" si="63"/>
        <v>0</v>
      </c>
      <c r="V310" s="96">
        <f t="shared" ca="1" si="63"/>
        <v>0</v>
      </c>
      <c r="W310" s="96">
        <f t="shared" ca="1" si="63"/>
        <v>0</v>
      </c>
      <c r="X310" s="96">
        <f t="shared" ref="X310:AG321" ca="1" si="64">IFERROR(Comp_unit_LRIC_2018_19*INDEX(usage_factor_1819,MATCH($B310,Service_list,0),MATCH(X$289,Component_list,0)),0)</f>
        <v>0</v>
      </c>
      <c r="Y310" s="96">
        <f t="shared" ca="1" si="64"/>
        <v>0</v>
      </c>
      <c r="Z310" s="96">
        <f t="shared" ca="1" si="64"/>
        <v>0</v>
      </c>
      <c r="AA310" s="96">
        <f t="shared" ca="1" si="64"/>
        <v>0</v>
      </c>
      <c r="AB310" s="96">
        <f t="shared" ca="1" si="64"/>
        <v>3.2278102865589919</v>
      </c>
      <c r="AC310" s="96">
        <f t="shared" ca="1" si="64"/>
        <v>0</v>
      </c>
      <c r="AD310" s="96">
        <f t="shared" ca="1" si="64"/>
        <v>0</v>
      </c>
      <c r="AE310" s="96">
        <f t="shared" ca="1" si="64"/>
        <v>0</v>
      </c>
      <c r="AF310" s="96">
        <f t="shared" ca="1" si="64"/>
        <v>0</v>
      </c>
      <c r="AG310" s="96">
        <f t="shared" ca="1" si="64"/>
        <v>0</v>
      </c>
      <c r="AH310" s="96">
        <f t="shared" ref="AH310:AQ321" ca="1" si="65">IFERROR(Comp_unit_LRIC_2018_19*INDEX(usage_factor_1819,MATCH($B310,Service_list,0),MATCH(AH$289,Component_list,0)),0)</f>
        <v>0</v>
      </c>
      <c r="AI310" s="96">
        <f t="shared" ca="1" si="65"/>
        <v>0</v>
      </c>
      <c r="AJ310" s="96">
        <f t="shared" ca="1" si="65"/>
        <v>0</v>
      </c>
      <c r="AK310" s="96">
        <f t="shared" ca="1" si="65"/>
        <v>0</v>
      </c>
      <c r="AL310" s="96">
        <f t="shared" ca="1" si="65"/>
        <v>0</v>
      </c>
      <c r="AM310" s="96">
        <f t="shared" ca="1" si="65"/>
        <v>0</v>
      </c>
      <c r="AN310" s="96">
        <f t="shared" ca="1" si="65"/>
        <v>0</v>
      </c>
      <c r="AO310" s="96">
        <f t="shared" ca="1" si="65"/>
        <v>0</v>
      </c>
      <c r="AP310" s="96">
        <f t="shared" ca="1" si="65"/>
        <v>0</v>
      </c>
      <c r="AQ310" s="96">
        <f t="shared" ca="1" si="65"/>
        <v>0</v>
      </c>
      <c r="AR310" s="96">
        <f t="shared" ref="AR310:BE321" ca="1" si="66">IFERROR(Comp_unit_LRIC_2018_19*INDEX(usage_factor_1819,MATCH($B310,Service_list,0),MATCH(AR$289,Component_list,0)),0)</f>
        <v>0</v>
      </c>
      <c r="AS310" s="96">
        <f t="shared" ca="1" si="66"/>
        <v>0</v>
      </c>
      <c r="AT310" s="96">
        <f t="shared" ca="1" si="66"/>
        <v>0</v>
      </c>
      <c r="AU310" s="96">
        <f t="shared" ca="1" si="66"/>
        <v>0</v>
      </c>
      <c r="AV310" s="96">
        <f t="shared" ca="1" si="66"/>
        <v>0</v>
      </c>
      <c r="AW310" s="96">
        <f t="shared" ca="1" si="66"/>
        <v>0</v>
      </c>
      <c r="AX310" s="96">
        <f t="shared" ca="1" si="66"/>
        <v>0</v>
      </c>
      <c r="AY310" s="96">
        <f t="shared" ca="1" si="66"/>
        <v>0</v>
      </c>
      <c r="AZ310" s="96">
        <f t="shared" ca="1" si="66"/>
        <v>0</v>
      </c>
      <c r="BA310" s="96">
        <f t="shared" ca="1" si="66"/>
        <v>0</v>
      </c>
      <c r="BB310" s="96">
        <f t="shared" ca="1" si="66"/>
        <v>0</v>
      </c>
      <c r="BC310" s="96">
        <f t="shared" ca="1" si="66"/>
        <v>0</v>
      </c>
      <c r="BD310" s="96">
        <f t="shared" ca="1" si="66"/>
        <v>0</v>
      </c>
      <c r="BE310" s="96">
        <f t="shared" ca="1" si="66"/>
        <v>0</v>
      </c>
      <c r="BF310" s="101">
        <f t="shared" ca="1" si="56"/>
        <v>27.886205832959419</v>
      </c>
    </row>
    <row r="311" spans="2:58">
      <c r="B311" s="139" t="str">
        <v>WLR Simultaneously Provided Connections</v>
      </c>
      <c r="C311" s="62" t="s">
        <v>127</v>
      </c>
      <c r="D311" s="96">
        <f t="shared" ca="1" si="62"/>
        <v>0</v>
      </c>
      <c r="E311" s="96">
        <f t="shared" ca="1" si="62"/>
        <v>0</v>
      </c>
      <c r="F311" s="96">
        <f t="shared" ca="1" si="62"/>
        <v>0</v>
      </c>
      <c r="G311" s="96">
        <f t="shared" ca="1" si="62"/>
        <v>0</v>
      </c>
      <c r="H311" s="96">
        <f t="shared" ca="1" si="62"/>
        <v>0</v>
      </c>
      <c r="I311" s="96">
        <f t="shared" ca="1" si="62"/>
        <v>0</v>
      </c>
      <c r="J311" s="96">
        <f t="shared" ca="1" si="62"/>
        <v>0.15455023494046596</v>
      </c>
      <c r="K311" s="96">
        <f t="shared" ca="1" si="62"/>
        <v>6.3176765198720011</v>
      </c>
      <c r="L311" s="96">
        <f t="shared" ca="1" si="62"/>
        <v>1.6258719548664287</v>
      </c>
      <c r="M311" s="96">
        <f t="shared" ca="1" si="62"/>
        <v>11.040197891147688</v>
      </c>
      <c r="N311" s="96">
        <f t="shared" ca="1" si="63"/>
        <v>0</v>
      </c>
      <c r="O311" s="96">
        <f t="shared" ca="1" si="63"/>
        <v>0</v>
      </c>
      <c r="P311" s="96">
        <f t="shared" ca="1" si="63"/>
        <v>0</v>
      </c>
      <c r="Q311" s="96">
        <f t="shared" ca="1" si="63"/>
        <v>0</v>
      </c>
      <c r="R311" s="96">
        <f t="shared" ca="1" si="63"/>
        <v>0</v>
      </c>
      <c r="S311" s="96">
        <f t="shared" ca="1" si="63"/>
        <v>0</v>
      </c>
      <c r="T311" s="96">
        <f t="shared" ca="1" si="63"/>
        <v>0</v>
      </c>
      <c r="U311" s="96">
        <f t="shared" ca="1" si="63"/>
        <v>0</v>
      </c>
      <c r="V311" s="96">
        <f t="shared" ca="1" si="63"/>
        <v>0</v>
      </c>
      <c r="W311" s="96">
        <f t="shared" ca="1" si="63"/>
        <v>0</v>
      </c>
      <c r="X311" s="96">
        <f t="shared" ca="1" si="64"/>
        <v>0</v>
      </c>
      <c r="Y311" s="96">
        <f t="shared" ca="1" si="64"/>
        <v>0</v>
      </c>
      <c r="Z311" s="96">
        <f t="shared" ca="1" si="64"/>
        <v>0</v>
      </c>
      <c r="AA311" s="96">
        <f t="shared" ca="1" si="64"/>
        <v>0</v>
      </c>
      <c r="AB311" s="96">
        <f t="shared" ca="1" si="64"/>
        <v>3.2278102865589919</v>
      </c>
      <c r="AC311" s="96">
        <f t="shared" ca="1" si="64"/>
        <v>0</v>
      </c>
      <c r="AD311" s="96">
        <f t="shared" ca="1" si="64"/>
        <v>0</v>
      </c>
      <c r="AE311" s="96">
        <f t="shared" ca="1" si="64"/>
        <v>0</v>
      </c>
      <c r="AF311" s="96">
        <f t="shared" ca="1" si="64"/>
        <v>0</v>
      </c>
      <c r="AG311" s="96">
        <f t="shared" ca="1" si="64"/>
        <v>0</v>
      </c>
      <c r="AH311" s="96">
        <f t="shared" ca="1" si="65"/>
        <v>0</v>
      </c>
      <c r="AI311" s="96">
        <f t="shared" ca="1" si="65"/>
        <v>0</v>
      </c>
      <c r="AJ311" s="96">
        <f t="shared" ca="1" si="65"/>
        <v>0</v>
      </c>
      <c r="AK311" s="96">
        <f t="shared" ca="1" si="65"/>
        <v>0</v>
      </c>
      <c r="AL311" s="96">
        <f t="shared" ca="1" si="65"/>
        <v>0</v>
      </c>
      <c r="AM311" s="96">
        <f t="shared" ca="1" si="65"/>
        <v>0</v>
      </c>
      <c r="AN311" s="96">
        <f t="shared" ca="1" si="65"/>
        <v>0</v>
      </c>
      <c r="AO311" s="96">
        <f t="shared" ca="1" si="65"/>
        <v>0</v>
      </c>
      <c r="AP311" s="96">
        <f t="shared" ca="1" si="65"/>
        <v>0</v>
      </c>
      <c r="AQ311" s="96">
        <f t="shared" ca="1" si="65"/>
        <v>0</v>
      </c>
      <c r="AR311" s="96">
        <f t="shared" ca="1" si="66"/>
        <v>0</v>
      </c>
      <c r="AS311" s="96">
        <f t="shared" ca="1" si="66"/>
        <v>0</v>
      </c>
      <c r="AT311" s="96">
        <f t="shared" ca="1" si="66"/>
        <v>0</v>
      </c>
      <c r="AU311" s="96">
        <f t="shared" ca="1" si="66"/>
        <v>0</v>
      </c>
      <c r="AV311" s="96">
        <f t="shared" ca="1" si="66"/>
        <v>0</v>
      </c>
      <c r="AW311" s="96">
        <f t="shared" ca="1" si="66"/>
        <v>0</v>
      </c>
      <c r="AX311" s="96">
        <f t="shared" ca="1" si="66"/>
        <v>0</v>
      </c>
      <c r="AY311" s="96">
        <f t="shared" ca="1" si="66"/>
        <v>9.8324079620634524E-4</v>
      </c>
      <c r="AZ311" s="96">
        <f t="shared" ca="1" si="66"/>
        <v>0</v>
      </c>
      <c r="BA311" s="96">
        <f t="shared" ca="1" si="66"/>
        <v>0.10416180198623806</v>
      </c>
      <c r="BB311" s="96">
        <f t="shared" ca="1" si="66"/>
        <v>0</v>
      </c>
      <c r="BC311" s="96">
        <f t="shared" ca="1" si="66"/>
        <v>0</v>
      </c>
      <c r="BD311" s="96">
        <f t="shared" ca="1" si="66"/>
        <v>0</v>
      </c>
      <c r="BE311" s="96">
        <f t="shared" ca="1" si="66"/>
        <v>0</v>
      </c>
      <c r="BF311" s="101">
        <f t="shared" ca="1" si="56"/>
        <v>22.47125193016802</v>
      </c>
    </row>
    <row r="312" spans="2:58">
      <c r="B312" s="139" t="str">
        <v>GEA FTTC Rentals</v>
      </c>
      <c r="C312" s="62" t="s">
        <v>127</v>
      </c>
      <c r="D312" s="96">
        <f t="shared" ca="1" si="62"/>
        <v>0</v>
      </c>
      <c r="E312" s="96">
        <f t="shared" ca="1" si="62"/>
        <v>0</v>
      </c>
      <c r="F312" s="96">
        <f t="shared" ca="1" si="62"/>
        <v>0</v>
      </c>
      <c r="G312" s="96">
        <f t="shared" ca="1" si="62"/>
        <v>0</v>
      </c>
      <c r="H312" s="96">
        <f t="shared" ca="1" si="62"/>
        <v>0</v>
      </c>
      <c r="I312" s="96">
        <f t="shared" ca="1" si="62"/>
        <v>0</v>
      </c>
      <c r="J312" s="96">
        <f t="shared" ca="1" si="62"/>
        <v>0</v>
      </c>
      <c r="K312" s="96">
        <f t="shared" ca="1" si="62"/>
        <v>0</v>
      </c>
      <c r="L312" s="96">
        <f t="shared" ca="1" si="62"/>
        <v>0</v>
      </c>
      <c r="M312" s="96">
        <f t="shared" ca="1" si="62"/>
        <v>0</v>
      </c>
      <c r="N312" s="96">
        <f t="shared" ca="1" si="63"/>
        <v>0</v>
      </c>
      <c r="O312" s="96">
        <f t="shared" ca="1" si="63"/>
        <v>0</v>
      </c>
      <c r="P312" s="96">
        <f t="shared" ca="1" si="63"/>
        <v>0</v>
      </c>
      <c r="Q312" s="96">
        <f t="shared" ca="1" si="63"/>
        <v>0</v>
      </c>
      <c r="R312" s="96">
        <f t="shared" ca="1" si="63"/>
        <v>0</v>
      </c>
      <c r="S312" s="96">
        <f t="shared" ca="1" si="63"/>
        <v>0</v>
      </c>
      <c r="T312" s="96">
        <f t="shared" ca="1" si="63"/>
        <v>0</v>
      </c>
      <c r="U312" s="96">
        <f t="shared" ca="1" si="63"/>
        <v>0</v>
      </c>
      <c r="V312" s="96">
        <f t="shared" ca="1" si="63"/>
        <v>0</v>
      </c>
      <c r="W312" s="96">
        <f t="shared" ca="1" si="63"/>
        <v>0</v>
      </c>
      <c r="X312" s="96">
        <f t="shared" ca="1" si="64"/>
        <v>0</v>
      </c>
      <c r="Y312" s="96">
        <f t="shared" ca="1" si="64"/>
        <v>3.6330723665219802</v>
      </c>
      <c r="Z312" s="96">
        <f t="shared" ca="1" si="64"/>
        <v>2.6380661212197052</v>
      </c>
      <c r="AA312" s="96">
        <f t="shared" ca="1" si="64"/>
        <v>0</v>
      </c>
      <c r="AB312" s="96">
        <f t="shared" ca="1" si="64"/>
        <v>0</v>
      </c>
      <c r="AC312" s="96">
        <f t="shared" ca="1" si="64"/>
        <v>0</v>
      </c>
      <c r="AD312" s="96">
        <f t="shared" ca="1" si="64"/>
        <v>0</v>
      </c>
      <c r="AE312" s="96">
        <f t="shared" ca="1" si="64"/>
        <v>0</v>
      </c>
      <c r="AF312" s="96">
        <f t="shared" ca="1" si="64"/>
        <v>0</v>
      </c>
      <c r="AG312" s="96">
        <f t="shared" ca="1" si="64"/>
        <v>1.5960053036362909</v>
      </c>
      <c r="AH312" s="96">
        <f t="shared" ca="1" si="65"/>
        <v>0</v>
      </c>
      <c r="AI312" s="96">
        <f t="shared" ca="1" si="65"/>
        <v>0</v>
      </c>
      <c r="AJ312" s="96">
        <f t="shared" ca="1" si="65"/>
        <v>0.21280002883963109</v>
      </c>
      <c r="AK312" s="96">
        <f t="shared" ca="1" si="65"/>
        <v>2.4561454966412182</v>
      </c>
      <c r="AL312" s="96">
        <f t="shared" ca="1" si="65"/>
        <v>3.4579859593615176</v>
      </c>
      <c r="AM312" s="96">
        <f t="shared" ca="1" si="65"/>
        <v>2.4843304797321726</v>
      </c>
      <c r="AN312" s="96">
        <f t="shared" ca="1" si="65"/>
        <v>4.1155297483621398</v>
      </c>
      <c r="AO312" s="96">
        <f t="shared" ca="1" si="65"/>
        <v>2.1645866871313992</v>
      </c>
      <c r="AP312" s="96">
        <f t="shared" ca="1" si="65"/>
        <v>0</v>
      </c>
      <c r="AQ312" s="96">
        <f t="shared" ca="1" si="65"/>
        <v>0</v>
      </c>
      <c r="AR312" s="96">
        <f t="shared" ca="1" si="66"/>
        <v>0</v>
      </c>
      <c r="AS312" s="96">
        <f t="shared" ca="1" si="66"/>
        <v>2.9436849213189697</v>
      </c>
      <c r="AT312" s="96">
        <f t="shared" ca="1" si="66"/>
        <v>-0.9444989868026914</v>
      </c>
      <c r="AU312" s="96">
        <f t="shared" ca="1" si="66"/>
        <v>0</v>
      </c>
      <c r="AV312" s="96">
        <f t="shared" ca="1" si="66"/>
        <v>0</v>
      </c>
      <c r="AW312" s="96">
        <f t="shared" ca="1" si="66"/>
        <v>0</v>
      </c>
      <c r="AX312" s="96">
        <f t="shared" ca="1" si="66"/>
        <v>0</v>
      </c>
      <c r="AY312" s="96">
        <f t="shared" ca="1" si="66"/>
        <v>4.9037381706202353E-3</v>
      </c>
      <c r="AZ312" s="96">
        <f t="shared" ca="1" si="66"/>
        <v>0</v>
      </c>
      <c r="BA312" s="96">
        <f t="shared" ca="1" si="66"/>
        <v>0.80353390103669364</v>
      </c>
      <c r="BB312" s="96">
        <f t="shared" ca="1" si="66"/>
        <v>0</v>
      </c>
      <c r="BC312" s="96">
        <f t="shared" ca="1" si="66"/>
        <v>0</v>
      </c>
      <c r="BD312" s="96">
        <f t="shared" ca="1" si="66"/>
        <v>0</v>
      </c>
      <c r="BE312" s="96">
        <f t="shared" ca="1" si="66"/>
        <v>0</v>
      </c>
      <c r="BF312" s="101">
        <f t="shared" ca="1" si="56"/>
        <v>25.566145765169644</v>
      </c>
    </row>
    <row r="313" spans="2:58">
      <c r="B313" s="139" t="str">
        <v>GEA FTTC Connections</v>
      </c>
      <c r="C313" s="62" t="s">
        <v>127</v>
      </c>
      <c r="D313" s="96">
        <f t="shared" ca="1" si="62"/>
        <v>0</v>
      </c>
      <c r="E313" s="96">
        <f t="shared" ca="1" si="62"/>
        <v>0</v>
      </c>
      <c r="F313" s="96">
        <f t="shared" ca="1" si="62"/>
        <v>0</v>
      </c>
      <c r="G313" s="96">
        <f t="shared" ca="1" si="62"/>
        <v>0</v>
      </c>
      <c r="H313" s="96">
        <f t="shared" ca="1" si="62"/>
        <v>0</v>
      </c>
      <c r="I313" s="96">
        <f t="shared" ca="1" si="62"/>
        <v>0</v>
      </c>
      <c r="J313" s="96">
        <f t="shared" ca="1" si="62"/>
        <v>0</v>
      </c>
      <c r="K313" s="96">
        <f t="shared" ca="1" si="62"/>
        <v>0</v>
      </c>
      <c r="L313" s="96">
        <f t="shared" ca="1" si="62"/>
        <v>1.6258719548664287</v>
      </c>
      <c r="M313" s="96">
        <f t="shared" ca="1" si="62"/>
        <v>0</v>
      </c>
      <c r="N313" s="96">
        <f t="shared" ca="1" si="63"/>
        <v>0</v>
      </c>
      <c r="O313" s="96">
        <f t="shared" ca="1" si="63"/>
        <v>0</v>
      </c>
      <c r="P313" s="96">
        <f t="shared" ca="1" si="63"/>
        <v>0</v>
      </c>
      <c r="Q313" s="96">
        <f t="shared" ca="1" si="63"/>
        <v>0</v>
      </c>
      <c r="R313" s="96">
        <f t="shared" ca="1" si="63"/>
        <v>0</v>
      </c>
      <c r="S313" s="96">
        <f t="shared" ca="1" si="63"/>
        <v>0</v>
      </c>
      <c r="T313" s="96">
        <f t="shared" ca="1" si="63"/>
        <v>0</v>
      </c>
      <c r="U313" s="96">
        <f t="shared" ca="1" si="63"/>
        <v>0</v>
      </c>
      <c r="V313" s="96">
        <f t="shared" ca="1" si="63"/>
        <v>0</v>
      </c>
      <c r="W313" s="96">
        <f t="shared" ca="1" si="63"/>
        <v>0</v>
      </c>
      <c r="X313" s="96">
        <f t="shared" ca="1" si="64"/>
        <v>0</v>
      </c>
      <c r="Y313" s="96">
        <f t="shared" ca="1" si="64"/>
        <v>0</v>
      </c>
      <c r="Z313" s="96">
        <f t="shared" ca="1" si="64"/>
        <v>2.6380661212197052</v>
      </c>
      <c r="AA313" s="96">
        <f t="shared" ca="1" si="64"/>
        <v>0</v>
      </c>
      <c r="AB313" s="96">
        <f t="shared" ca="1" si="64"/>
        <v>0</v>
      </c>
      <c r="AC313" s="96">
        <f t="shared" ca="1" si="64"/>
        <v>0</v>
      </c>
      <c r="AD313" s="96">
        <f t="shared" ca="1" si="64"/>
        <v>3.4429855456055765</v>
      </c>
      <c r="AE313" s="96">
        <f t="shared" ca="1" si="64"/>
        <v>0</v>
      </c>
      <c r="AF313" s="96">
        <f t="shared" ca="1" si="64"/>
        <v>0</v>
      </c>
      <c r="AG313" s="96">
        <f t="shared" ca="1" si="64"/>
        <v>0</v>
      </c>
      <c r="AH313" s="96">
        <f t="shared" ca="1" si="65"/>
        <v>0</v>
      </c>
      <c r="AI313" s="96">
        <f t="shared" ca="1" si="65"/>
        <v>0</v>
      </c>
      <c r="AJ313" s="96">
        <f t="shared" ca="1" si="65"/>
        <v>0</v>
      </c>
      <c r="AK313" s="96">
        <f t="shared" ca="1" si="65"/>
        <v>0</v>
      </c>
      <c r="AL313" s="96">
        <f t="shared" ca="1" si="65"/>
        <v>0</v>
      </c>
      <c r="AM313" s="96">
        <f t="shared" ca="1" si="65"/>
        <v>0</v>
      </c>
      <c r="AN313" s="96">
        <f t="shared" ca="1" si="65"/>
        <v>0</v>
      </c>
      <c r="AO313" s="96">
        <f t="shared" ca="1" si="65"/>
        <v>0</v>
      </c>
      <c r="AP313" s="96">
        <f t="shared" ca="1" si="65"/>
        <v>0</v>
      </c>
      <c r="AQ313" s="96">
        <f t="shared" ca="1" si="65"/>
        <v>0</v>
      </c>
      <c r="AR313" s="96">
        <f t="shared" ca="1" si="66"/>
        <v>5.5769496498447575</v>
      </c>
      <c r="AS313" s="96">
        <f t="shared" ca="1" si="66"/>
        <v>2.9436849213189697</v>
      </c>
      <c r="AT313" s="96">
        <f t="shared" ca="1" si="66"/>
        <v>-0.9444989868026914</v>
      </c>
      <c r="AU313" s="96">
        <f t="shared" ca="1" si="66"/>
        <v>0</v>
      </c>
      <c r="AV313" s="96">
        <f t="shared" ca="1" si="66"/>
        <v>0</v>
      </c>
      <c r="AW313" s="96">
        <f t="shared" ca="1" si="66"/>
        <v>0</v>
      </c>
      <c r="AX313" s="96">
        <f t="shared" ca="1" si="66"/>
        <v>0</v>
      </c>
      <c r="AY313" s="96">
        <f t="shared" ca="1" si="66"/>
        <v>3.0868463031454357E-3</v>
      </c>
      <c r="AZ313" s="96">
        <f t="shared" ca="1" si="66"/>
        <v>0</v>
      </c>
      <c r="BA313" s="96">
        <f t="shared" ca="1" si="66"/>
        <v>0.49104849507797943</v>
      </c>
      <c r="BB313" s="96">
        <f t="shared" ca="1" si="66"/>
        <v>0</v>
      </c>
      <c r="BC313" s="96">
        <f t="shared" ca="1" si="66"/>
        <v>0</v>
      </c>
      <c r="BD313" s="96">
        <f t="shared" ca="1" si="66"/>
        <v>0</v>
      </c>
      <c r="BE313" s="96">
        <f t="shared" ca="1" si="66"/>
        <v>0</v>
      </c>
      <c r="BF313" s="101">
        <f t="shared" ca="1" si="56"/>
        <v>15.777194547433869</v>
      </c>
    </row>
    <row r="314" spans="2:58">
      <c r="B314" s="139" t="str">
        <v>GEA CP to CP Migration</v>
      </c>
      <c r="C314" s="62" t="s">
        <v>127</v>
      </c>
      <c r="D314" s="96">
        <f t="shared" ca="1" si="62"/>
        <v>0</v>
      </c>
      <c r="E314" s="96">
        <f t="shared" ca="1" si="62"/>
        <v>0</v>
      </c>
      <c r="F314" s="96">
        <f t="shared" ca="1" si="62"/>
        <v>0</v>
      </c>
      <c r="G314" s="96">
        <f t="shared" ca="1" si="62"/>
        <v>0</v>
      </c>
      <c r="H314" s="96">
        <f t="shared" ca="1" si="62"/>
        <v>0</v>
      </c>
      <c r="I314" s="96">
        <f t="shared" ca="1" si="62"/>
        <v>0</v>
      </c>
      <c r="J314" s="96">
        <f t="shared" ca="1" si="62"/>
        <v>0</v>
      </c>
      <c r="K314" s="96">
        <f t="shared" ca="1" si="62"/>
        <v>0</v>
      </c>
      <c r="L314" s="96">
        <f t="shared" ca="1" si="62"/>
        <v>1.6258719548664287</v>
      </c>
      <c r="M314" s="96">
        <f t="shared" ca="1" si="62"/>
        <v>0</v>
      </c>
      <c r="N314" s="96">
        <f t="shared" ca="1" si="63"/>
        <v>0</v>
      </c>
      <c r="O314" s="96">
        <f t="shared" ca="1" si="63"/>
        <v>0</v>
      </c>
      <c r="P314" s="96">
        <f t="shared" ca="1" si="63"/>
        <v>0</v>
      </c>
      <c r="Q314" s="96">
        <f t="shared" ca="1" si="63"/>
        <v>0</v>
      </c>
      <c r="R314" s="96">
        <f t="shared" ca="1" si="63"/>
        <v>0</v>
      </c>
      <c r="S314" s="96">
        <f t="shared" ca="1" si="63"/>
        <v>0</v>
      </c>
      <c r="T314" s="96">
        <f t="shared" ca="1" si="63"/>
        <v>0</v>
      </c>
      <c r="U314" s="96">
        <f t="shared" ca="1" si="63"/>
        <v>0</v>
      </c>
      <c r="V314" s="96">
        <f t="shared" ca="1" si="63"/>
        <v>0</v>
      </c>
      <c r="W314" s="96">
        <f t="shared" ca="1" si="63"/>
        <v>0</v>
      </c>
      <c r="X314" s="96">
        <f t="shared" ca="1" si="64"/>
        <v>0</v>
      </c>
      <c r="Y314" s="96">
        <f t="shared" ca="1" si="64"/>
        <v>0</v>
      </c>
      <c r="Z314" s="96">
        <f t="shared" ca="1" si="64"/>
        <v>2.6380661212197052</v>
      </c>
      <c r="AA314" s="96">
        <f t="shared" ca="1" si="64"/>
        <v>0</v>
      </c>
      <c r="AB314" s="96">
        <f t="shared" ca="1" si="64"/>
        <v>0</v>
      </c>
      <c r="AC314" s="96">
        <f t="shared" ca="1" si="64"/>
        <v>0</v>
      </c>
      <c r="AD314" s="96">
        <f t="shared" ca="1" si="64"/>
        <v>3.4429855456055765</v>
      </c>
      <c r="AE314" s="96">
        <f t="shared" ca="1" si="64"/>
        <v>0</v>
      </c>
      <c r="AF314" s="96">
        <f t="shared" ca="1" si="64"/>
        <v>0</v>
      </c>
      <c r="AG314" s="96">
        <f t="shared" ca="1" si="64"/>
        <v>0</v>
      </c>
      <c r="AH314" s="96">
        <f t="shared" ca="1" si="65"/>
        <v>0</v>
      </c>
      <c r="AI314" s="96">
        <f t="shared" ca="1" si="65"/>
        <v>0</v>
      </c>
      <c r="AJ314" s="96">
        <f t="shared" ca="1" si="65"/>
        <v>0</v>
      </c>
      <c r="AK314" s="96">
        <f t="shared" ca="1" si="65"/>
        <v>0</v>
      </c>
      <c r="AL314" s="96">
        <f t="shared" ca="1" si="65"/>
        <v>0</v>
      </c>
      <c r="AM314" s="96">
        <f t="shared" ca="1" si="65"/>
        <v>0</v>
      </c>
      <c r="AN314" s="96">
        <f t="shared" ca="1" si="65"/>
        <v>0</v>
      </c>
      <c r="AO314" s="96">
        <f t="shared" ca="1" si="65"/>
        <v>0</v>
      </c>
      <c r="AP314" s="96">
        <f t="shared" ca="1" si="65"/>
        <v>0</v>
      </c>
      <c r="AQ314" s="96">
        <f t="shared" ca="1" si="65"/>
        <v>0</v>
      </c>
      <c r="AR314" s="96">
        <f t="shared" ca="1" si="66"/>
        <v>0</v>
      </c>
      <c r="AS314" s="96">
        <f t="shared" ca="1" si="66"/>
        <v>0</v>
      </c>
      <c r="AT314" s="96">
        <f t="shared" ca="1" si="66"/>
        <v>0</v>
      </c>
      <c r="AU314" s="96">
        <f t="shared" ca="1" si="66"/>
        <v>0</v>
      </c>
      <c r="AV314" s="96">
        <f t="shared" ca="1" si="66"/>
        <v>0</v>
      </c>
      <c r="AW314" s="96">
        <f t="shared" ca="1" si="66"/>
        <v>0</v>
      </c>
      <c r="AX314" s="96">
        <f t="shared" ca="1" si="66"/>
        <v>0</v>
      </c>
      <c r="AY314" s="96">
        <f t="shared" ca="1" si="66"/>
        <v>5.713496438599999E-4</v>
      </c>
      <c r="AZ314" s="96">
        <f t="shared" ca="1" si="66"/>
        <v>0</v>
      </c>
      <c r="BA314" s="96">
        <f t="shared" ca="1" si="66"/>
        <v>8.9281544559632622E-2</v>
      </c>
      <c r="BB314" s="96">
        <f t="shared" ca="1" si="66"/>
        <v>0</v>
      </c>
      <c r="BC314" s="96">
        <f t="shared" ca="1" si="66"/>
        <v>0</v>
      </c>
      <c r="BD314" s="96">
        <f t="shared" ca="1" si="66"/>
        <v>0</v>
      </c>
      <c r="BE314" s="96">
        <f t="shared" ca="1" si="66"/>
        <v>0</v>
      </c>
      <c r="BF314" s="101">
        <f t="shared" ca="1" si="56"/>
        <v>7.7967765158952043</v>
      </c>
    </row>
    <row r="315" spans="2:58">
      <c r="B315" s="139" t="str">
        <v>GEA Other</v>
      </c>
      <c r="C315" s="62" t="s">
        <v>127</v>
      </c>
      <c r="D315" s="96">
        <f t="shared" ca="1" si="62"/>
        <v>0</v>
      </c>
      <c r="E315" s="96">
        <f t="shared" ca="1" si="62"/>
        <v>0</v>
      </c>
      <c r="F315" s="96">
        <f t="shared" ca="1" si="62"/>
        <v>0</v>
      </c>
      <c r="G315" s="96">
        <f t="shared" ca="1" si="62"/>
        <v>0</v>
      </c>
      <c r="H315" s="96">
        <f t="shared" ca="1" si="62"/>
        <v>0</v>
      </c>
      <c r="I315" s="96">
        <f t="shared" ca="1" si="62"/>
        <v>0</v>
      </c>
      <c r="J315" s="96">
        <f t="shared" ca="1" si="62"/>
        <v>0</v>
      </c>
      <c r="K315" s="96">
        <f t="shared" ca="1" si="62"/>
        <v>0</v>
      </c>
      <c r="L315" s="96">
        <f t="shared" ca="1" si="62"/>
        <v>0</v>
      </c>
      <c r="M315" s="96">
        <f t="shared" ca="1" si="62"/>
        <v>0</v>
      </c>
      <c r="N315" s="96">
        <f t="shared" ca="1" si="63"/>
        <v>0</v>
      </c>
      <c r="O315" s="96">
        <f t="shared" ca="1" si="63"/>
        <v>0</v>
      </c>
      <c r="P315" s="96">
        <f t="shared" ca="1" si="63"/>
        <v>0</v>
      </c>
      <c r="Q315" s="96">
        <f t="shared" ca="1" si="63"/>
        <v>0</v>
      </c>
      <c r="R315" s="96">
        <f t="shared" ca="1" si="63"/>
        <v>0</v>
      </c>
      <c r="S315" s="96">
        <f t="shared" ca="1" si="63"/>
        <v>0</v>
      </c>
      <c r="T315" s="96">
        <f t="shared" ca="1" si="63"/>
        <v>0</v>
      </c>
      <c r="U315" s="96">
        <f t="shared" ca="1" si="63"/>
        <v>0</v>
      </c>
      <c r="V315" s="96">
        <f t="shared" ca="1" si="63"/>
        <v>0</v>
      </c>
      <c r="W315" s="96">
        <f t="shared" ca="1" si="63"/>
        <v>0</v>
      </c>
      <c r="X315" s="96">
        <f t="shared" ca="1" si="64"/>
        <v>0</v>
      </c>
      <c r="Y315" s="96">
        <f t="shared" ca="1" si="64"/>
        <v>0</v>
      </c>
      <c r="Z315" s="96">
        <f t="shared" ca="1" si="64"/>
        <v>0</v>
      </c>
      <c r="AA315" s="96">
        <f t="shared" ca="1" si="64"/>
        <v>0</v>
      </c>
      <c r="AB315" s="96">
        <f t="shared" ca="1" si="64"/>
        <v>0</v>
      </c>
      <c r="AC315" s="96">
        <f t="shared" ca="1" si="64"/>
        <v>0</v>
      </c>
      <c r="AD315" s="96">
        <f t="shared" ca="1" si="64"/>
        <v>6.5072426811945387</v>
      </c>
      <c r="AE315" s="96">
        <f t="shared" ca="1" si="64"/>
        <v>0</v>
      </c>
      <c r="AF315" s="96">
        <f t="shared" ca="1" si="64"/>
        <v>0</v>
      </c>
      <c r="AG315" s="96">
        <f t="shared" ca="1" si="64"/>
        <v>3.0164500238725895</v>
      </c>
      <c r="AH315" s="96">
        <f t="shared" ca="1" si="65"/>
        <v>0</v>
      </c>
      <c r="AI315" s="96">
        <f t="shared" ca="1" si="65"/>
        <v>0</v>
      </c>
      <c r="AJ315" s="96">
        <f t="shared" ca="1" si="65"/>
        <v>0</v>
      </c>
      <c r="AK315" s="96">
        <f t="shared" ca="1" si="65"/>
        <v>0</v>
      </c>
      <c r="AL315" s="96">
        <f t="shared" ca="1" si="65"/>
        <v>0</v>
      </c>
      <c r="AM315" s="96">
        <f t="shared" ca="1" si="65"/>
        <v>0</v>
      </c>
      <c r="AN315" s="96">
        <f t="shared" ca="1" si="65"/>
        <v>0</v>
      </c>
      <c r="AO315" s="96">
        <f t="shared" ca="1" si="65"/>
        <v>0</v>
      </c>
      <c r="AP315" s="96">
        <f t="shared" ca="1" si="65"/>
        <v>0</v>
      </c>
      <c r="AQ315" s="96">
        <f t="shared" ca="1" si="65"/>
        <v>0</v>
      </c>
      <c r="AR315" s="96">
        <f t="shared" ca="1" si="66"/>
        <v>0</v>
      </c>
      <c r="AS315" s="96">
        <f t="shared" ca="1" si="66"/>
        <v>0</v>
      </c>
      <c r="AT315" s="96">
        <f t="shared" ca="1" si="66"/>
        <v>0</v>
      </c>
      <c r="AU315" s="96">
        <f t="shared" ca="1" si="66"/>
        <v>0</v>
      </c>
      <c r="AV315" s="96">
        <f t="shared" ca="1" si="66"/>
        <v>0</v>
      </c>
      <c r="AW315" s="96">
        <f t="shared" ca="1" si="66"/>
        <v>0</v>
      </c>
      <c r="AX315" s="96">
        <f t="shared" ca="1" si="66"/>
        <v>0</v>
      </c>
      <c r="AY315" s="96">
        <f t="shared" ca="1" si="66"/>
        <v>1.1042630389512362E-3</v>
      </c>
      <c r="AZ315" s="96">
        <f t="shared" ca="1" si="66"/>
        <v>0</v>
      </c>
      <c r="BA315" s="96">
        <f t="shared" ca="1" si="66"/>
        <v>0.40176695051834682</v>
      </c>
      <c r="BB315" s="96">
        <f t="shared" ca="1" si="66"/>
        <v>0</v>
      </c>
      <c r="BC315" s="96">
        <f t="shared" ca="1" si="66"/>
        <v>0</v>
      </c>
      <c r="BD315" s="96">
        <f t="shared" ca="1" si="66"/>
        <v>0</v>
      </c>
      <c r="BE315" s="96">
        <f t="shared" ca="1" si="66"/>
        <v>0</v>
      </c>
      <c r="BF315" s="101">
        <f t="shared" ca="1" si="56"/>
        <v>9.9265639186244261</v>
      </c>
    </row>
    <row r="316" spans="2:58">
      <c r="B316" s="139" t="str">
        <v/>
      </c>
      <c r="C316" s="62" t="s">
        <v>127</v>
      </c>
      <c r="D316" s="96">
        <f t="shared" ca="1" si="62"/>
        <v>0</v>
      </c>
      <c r="E316" s="96">
        <f t="shared" ca="1" si="62"/>
        <v>0</v>
      </c>
      <c r="F316" s="96">
        <f t="shared" ca="1" si="62"/>
        <v>0</v>
      </c>
      <c r="G316" s="96">
        <f t="shared" ca="1" si="62"/>
        <v>0</v>
      </c>
      <c r="H316" s="96">
        <f t="shared" ca="1" si="62"/>
        <v>0</v>
      </c>
      <c r="I316" s="96">
        <f t="shared" ca="1" si="62"/>
        <v>0</v>
      </c>
      <c r="J316" s="96">
        <f t="shared" ca="1" si="62"/>
        <v>0</v>
      </c>
      <c r="K316" s="96">
        <f t="shared" ca="1" si="62"/>
        <v>0</v>
      </c>
      <c r="L316" s="96">
        <f t="shared" ca="1" si="62"/>
        <v>0</v>
      </c>
      <c r="M316" s="96">
        <f t="shared" ca="1" si="62"/>
        <v>0</v>
      </c>
      <c r="N316" s="96">
        <f t="shared" ca="1" si="63"/>
        <v>0</v>
      </c>
      <c r="O316" s="96">
        <f t="shared" ca="1" si="63"/>
        <v>0</v>
      </c>
      <c r="P316" s="96">
        <f t="shared" ca="1" si="63"/>
        <v>0</v>
      </c>
      <c r="Q316" s="96">
        <f t="shared" ca="1" si="63"/>
        <v>0</v>
      </c>
      <c r="R316" s="96">
        <f t="shared" ca="1" si="63"/>
        <v>0</v>
      </c>
      <c r="S316" s="96">
        <f t="shared" ca="1" si="63"/>
        <v>0</v>
      </c>
      <c r="T316" s="96">
        <f t="shared" ca="1" si="63"/>
        <v>0</v>
      </c>
      <c r="U316" s="96">
        <f t="shared" ca="1" si="63"/>
        <v>0</v>
      </c>
      <c r="V316" s="96">
        <f t="shared" ca="1" si="63"/>
        <v>0</v>
      </c>
      <c r="W316" s="96">
        <f t="shared" ca="1" si="63"/>
        <v>0</v>
      </c>
      <c r="X316" s="96">
        <f t="shared" ca="1" si="64"/>
        <v>0</v>
      </c>
      <c r="Y316" s="96">
        <f t="shared" ca="1" si="64"/>
        <v>0</v>
      </c>
      <c r="Z316" s="96">
        <f t="shared" ca="1" si="64"/>
        <v>0</v>
      </c>
      <c r="AA316" s="96">
        <f t="shared" ca="1" si="64"/>
        <v>0</v>
      </c>
      <c r="AB316" s="96">
        <f t="shared" ca="1" si="64"/>
        <v>0</v>
      </c>
      <c r="AC316" s="96">
        <f t="shared" ca="1" si="64"/>
        <v>0</v>
      </c>
      <c r="AD316" s="96">
        <f t="shared" ca="1" si="64"/>
        <v>0</v>
      </c>
      <c r="AE316" s="96">
        <f t="shared" ca="1" si="64"/>
        <v>0</v>
      </c>
      <c r="AF316" s="96">
        <f t="shared" ca="1" si="64"/>
        <v>0</v>
      </c>
      <c r="AG316" s="96">
        <f t="shared" ca="1" si="64"/>
        <v>0</v>
      </c>
      <c r="AH316" s="96">
        <f t="shared" ca="1" si="65"/>
        <v>0</v>
      </c>
      <c r="AI316" s="96">
        <f t="shared" ca="1" si="65"/>
        <v>0</v>
      </c>
      <c r="AJ316" s="96">
        <f t="shared" ca="1" si="65"/>
        <v>0</v>
      </c>
      <c r="AK316" s="96">
        <f t="shared" ca="1" si="65"/>
        <v>0</v>
      </c>
      <c r="AL316" s="96">
        <f t="shared" ca="1" si="65"/>
        <v>0</v>
      </c>
      <c r="AM316" s="96">
        <f t="shared" ca="1" si="65"/>
        <v>0</v>
      </c>
      <c r="AN316" s="96">
        <f t="shared" ca="1" si="65"/>
        <v>0</v>
      </c>
      <c r="AO316" s="96">
        <f t="shared" ca="1" si="65"/>
        <v>0</v>
      </c>
      <c r="AP316" s="96">
        <f t="shared" ca="1" si="65"/>
        <v>0</v>
      </c>
      <c r="AQ316" s="96">
        <f t="shared" ca="1" si="65"/>
        <v>0</v>
      </c>
      <c r="AR316" s="96">
        <f t="shared" ca="1" si="66"/>
        <v>0</v>
      </c>
      <c r="AS316" s="96">
        <f t="shared" ca="1" si="66"/>
        <v>0</v>
      </c>
      <c r="AT316" s="96">
        <f t="shared" ca="1" si="66"/>
        <v>0</v>
      </c>
      <c r="AU316" s="96">
        <f t="shared" ca="1" si="66"/>
        <v>0</v>
      </c>
      <c r="AV316" s="96">
        <f t="shared" ca="1" si="66"/>
        <v>0</v>
      </c>
      <c r="AW316" s="96">
        <f t="shared" ca="1" si="66"/>
        <v>0</v>
      </c>
      <c r="AX316" s="96">
        <f t="shared" ca="1" si="66"/>
        <v>0</v>
      </c>
      <c r="AY316" s="96">
        <f t="shared" ca="1" si="66"/>
        <v>0</v>
      </c>
      <c r="AZ316" s="96">
        <f t="shared" ca="1" si="66"/>
        <v>0</v>
      </c>
      <c r="BA316" s="96">
        <f t="shared" ca="1" si="66"/>
        <v>0</v>
      </c>
      <c r="BB316" s="96">
        <f t="shared" ca="1" si="66"/>
        <v>0</v>
      </c>
      <c r="BC316" s="96">
        <f t="shared" ca="1" si="66"/>
        <v>0</v>
      </c>
      <c r="BD316" s="96">
        <f t="shared" ca="1" si="66"/>
        <v>0</v>
      </c>
      <c r="BE316" s="96">
        <f t="shared" ca="1" si="66"/>
        <v>0</v>
      </c>
      <c r="BF316" s="101">
        <f t="shared" ca="1" si="56"/>
        <v>0</v>
      </c>
    </row>
    <row r="317" spans="2:58">
      <c r="B317" s="139" t="str">
        <v/>
      </c>
      <c r="C317" s="62" t="s">
        <v>127</v>
      </c>
      <c r="D317" s="96">
        <f t="shared" ca="1" si="62"/>
        <v>0</v>
      </c>
      <c r="E317" s="96">
        <f t="shared" ca="1" si="62"/>
        <v>0</v>
      </c>
      <c r="F317" s="96">
        <f t="shared" ca="1" si="62"/>
        <v>0</v>
      </c>
      <c r="G317" s="96">
        <f t="shared" ca="1" si="62"/>
        <v>0</v>
      </c>
      <c r="H317" s="96">
        <f t="shared" ca="1" si="62"/>
        <v>0</v>
      </c>
      <c r="I317" s="96">
        <f t="shared" ca="1" si="62"/>
        <v>0</v>
      </c>
      <c r="J317" s="96">
        <f t="shared" ca="1" si="62"/>
        <v>0</v>
      </c>
      <c r="K317" s="96">
        <f t="shared" ca="1" si="62"/>
        <v>0</v>
      </c>
      <c r="L317" s="96">
        <f t="shared" ca="1" si="62"/>
        <v>0</v>
      </c>
      <c r="M317" s="96">
        <f t="shared" ca="1" si="62"/>
        <v>0</v>
      </c>
      <c r="N317" s="96">
        <f t="shared" ca="1" si="63"/>
        <v>0</v>
      </c>
      <c r="O317" s="96">
        <f t="shared" ca="1" si="63"/>
        <v>0</v>
      </c>
      <c r="P317" s="96">
        <f t="shared" ca="1" si="63"/>
        <v>0</v>
      </c>
      <c r="Q317" s="96">
        <f t="shared" ca="1" si="63"/>
        <v>0</v>
      </c>
      <c r="R317" s="96">
        <f t="shared" ca="1" si="63"/>
        <v>0</v>
      </c>
      <c r="S317" s="96">
        <f t="shared" ca="1" si="63"/>
        <v>0</v>
      </c>
      <c r="T317" s="96">
        <f t="shared" ca="1" si="63"/>
        <v>0</v>
      </c>
      <c r="U317" s="96">
        <f t="shared" ca="1" si="63"/>
        <v>0</v>
      </c>
      <c r="V317" s="96">
        <f t="shared" ca="1" si="63"/>
        <v>0</v>
      </c>
      <c r="W317" s="96">
        <f t="shared" ca="1" si="63"/>
        <v>0</v>
      </c>
      <c r="X317" s="96">
        <f t="shared" ca="1" si="64"/>
        <v>0</v>
      </c>
      <c r="Y317" s="96">
        <f t="shared" ca="1" si="64"/>
        <v>0</v>
      </c>
      <c r="Z317" s="96">
        <f t="shared" ca="1" si="64"/>
        <v>0</v>
      </c>
      <c r="AA317" s="96">
        <f t="shared" ca="1" si="64"/>
        <v>0</v>
      </c>
      <c r="AB317" s="96">
        <f t="shared" ca="1" si="64"/>
        <v>0</v>
      </c>
      <c r="AC317" s="96">
        <f t="shared" ca="1" si="64"/>
        <v>0</v>
      </c>
      <c r="AD317" s="96">
        <f t="shared" ca="1" si="64"/>
        <v>0</v>
      </c>
      <c r="AE317" s="96">
        <f t="shared" ca="1" si="64"/>
        <v>0</v>
      </c>
      <c r="AF317" s="96">
        <f t="shared" ca="1" si="64"/>
        <v>0</v>
      </c>
      <c r="AG317" s="96">
        <f t="shared" ca="1" si="64"/>
        <v>0</v>
      </c>
      <c r="AH317" s="96">
        <f t="shared" ca="1" si="65"/>
        <v>0</v>
      </c>
      <c r="AI317" s="96">
        <f t="shared" ca="1" si="65"/>
        <v>0</v>
      </c>
      <c r="AJ317" s="96">
        <f t="shared" ca="1" si="65"/>
        <v>0</v>
      </c>
      <c r="AK317" s="96">
        <f t="shared" ca="1" si="65"/>
        <v>0</v>
      </c>
      <c r="AL317" s="96">
        <f t="shared" ca="1" si="65"/>
        <v>0</v>
      </c>
      <c r="AM317" s="96">
        <f t="shared" ca="1" si="65"/>
        <v>0</v>
      </c>
      <c r="AN317" s="96">
        <f t="shared" ca="1" si="65"/>
        <v>0</v>
      </c>
      <c r="AO317" s="96">
        <f t="shared" ca="1" si="65"/>
        <v>0</v>
      </c>
      <c r="AP317" s="96">
        <f t="shared" ca="1" si="65"/>
        <v>0</v>
      </c>
      <c r="AQ317" s="96">
        <f t="shared" ca="1" si="65"/>
        <v>0</v>
      </c>
      <c r="AR317" s="96">
        <f t="shared" ca="1" si="66"/>
        <v>0</v>
      </c>
      <c r="AS317" s="96">
        <f t="shared" ca="1" si="66"/>
        <v>0</v>
      </c>
      <c r="AT317" s="96">
        <f t="shared" ca="1" si="66"/>
        <v>0</v>
      </c>
      <c r="AU317" s="96">
        <f t="shared" ca="1" si="66"/>
        <v>0</v>
      </c>
      <c r="AV317" s="96">
        <f t="shared" ca="1" si="66"/>
        <v>0</v>
      </c>
      <c r="AW317" s="96">
        <f t="shared" ca="1" si="66"/>
        <v>0</v>
      </c>
      <c r="AX317" s="96">
        <f t="shared" ca="1" si="66"/>
        <v>0</v>
      </c>
      <c r="AY317" s="96">
        <f t="shared" ca="1" si="66"/>
        <v>0</v>
      </c>
      <c r="AZ317" s="96">
        <f t="shared" ca="1" si="66"/>
        <v>0</v>
      </c>
      <c r="BA317" s="96">
        <f t="shared" ca="1" si="66"/>
        <v>0</v>
      </c>
      <c r="BB317" s="96">
        <f t="shared" ca="1" si="66"/>
        <v>0</v>
      </c>
      <c r="BC317" s="96">
        <f t="shared" ca="1" si="66"/>
        <v>0</v>
      </c>
      <c r="BD317" s="96">
        <f t="shared" ca="1" si="66"/>
        <v>0</v>
      </c>
      <c r="BE317" s="96">
        <f t="shared" ca="1" si="66"/>
        <v>0</v>
      </c>
      <c r="BF317" s="101">
        <f t="shared" ca="1" si="56"/>
        <v>0</v>
      </c>
    </row>
    <row r="318" spans="2:58">
      <c r="B318" s="139" t="str">
        <v/>
      </c>
      <c r="C318" s="62" t="s">
        <v>127</v>
      </c>
      <c r="D318" s="96">
        <f t="shared" ca="1" si="62"/>
        <v>0</v>
      </c>
      <c r="E318" s="96">
        <f t="shared" ca="1" si="62"/>
        <v>0</v>
      </c>
      <c r="F318" s="96">
        <f t="shared" ca="1" si="62"/>
        <v>0</v>
      </c>
      <c r="G318" s="96">
        <f t="shared" ca="1" si="62"/>
        <v>0</v>
      </c>
      <c r="H318" s="96">
        <f t="shared" ca="1" si="62"/>
        <v>0</v>
      </c>
      <c r="I318" s="96">
        <f t="shared" ca="1" si="62"/>
        <v>0</v>
      </c>
      <c r="J318" s="96">
        <f t="shared" ca="1" si="62"/>
        <v>0</v>
      </c>
      <c r="K318" s="96">
        <f t="shared" ca="1" si="62"/>
        <v>0</v>
      </c>
      <c r="L318" s="96">
        <f t="shared" ca="1" si="62"/>
        <v>0</v>
      </c>
      <c r="M318" s="96">
        <f t="shared" ca="1" si="62"/>
        <v>0</v>
      </c>
      <c r="N318" s="96">
        <f t="shared" ca="1" si="63"/>
        <v>0</v>
      </c>
      <c r="O318" s="96">
        <f t="shared" ca="1" si="63"/>
        <v>0</v>
      </c>
      <c r="P318" s="96">
        <f t="shared" ca="1" si="63"/>
        <v>0</v>
      </c>
      <c r="Q318" s="96">
        <f t="shared" ca="1" si="63"/>
        <v>0</v>
      </c>
      <c r="R318" s="96">
        <f t="shared" ca="1" si="63"/>
        <v>0</v>
      </c>
      <c r="S318" s="96">
        <f t="shared" ca="1" si="63"/>
        <v>0</v>
      </c>
      <c r="T318" s="96">
        <f t="shared" ca="1" si="63"/>
        <v>0</v>
      </c>
      <c r="U318" s="96">
        <f t="shared" ca="1" si="63"/>
        <v>0</v>
      </c>
      <c r="V318" s="96">
        <f t="shared" ca="1" si="63"/>
        <v>0</v>
      </c>
      <c r="W318" s="96">
        <f t="shared" ca="1" si="63"/>
        <v>0</v>
      </c>
      <c r="X318" s="96">
        <f t="shared" ca="1" si="64"/>
        <v>0</v>
      </c>
      <c r="Y318" s="96">
        <f t="shared" ca="1" si="64"/>
        <v>0</v>
      </c>
      <c r="Z318" s="96">
        <f t="shared" ca="1" si="64"/>
        <v>0</v>
      </c>
      <c r="AA318" s="96">
        <f t="shared" ca="1" si="64"/>
        <v>0</v>
      </c>
      <c r="AB318" s="96">
        <f t="shared" ca="1" si="64"/>
        <v>0</v>
      </c>
      <c r="AC318" s="96">
        <f t="shared" ca="1" si="64"/>
        <v>0</v>
      </c>
      <c r="AD318" s="96">
        <f t="shared" ca="1" si="64"/>
        <v>0</v>
      </c>
      <c r="AE318" s="96">
        <f t="shared" ca="1" si="64"/>
        <v>0</v>
      </c>
      <c r="AF318" s="96">
        <f t="shared" ca="1" si="64"/>
        <v>0</v>
      </c>
      <c r="AG318" s="96">
        <f t="shared" ca="1" si="64"/>
        <v>0</v>
      </c>
      <c r="AH318" s="96">
        <f t="shared" ca="1" si="65"/>
        <v>0</v>
      </c>
      <c r="AI318" s="96">
        <f t="shared" ca="1" si="65"/>
        <v>0</v>
      </c>
      <c r="AJ318" s="96">
        <f t="shared" ca="1" si="65"/>
        <v>0</v>
      </c>
      <c r="AK318" s="96">
        <f t="shared" ca="1" si="65"/>
        <v>0</v>
      </c>
      <c r="AL318" s="96">
        <f t="shared" ca="1" si="65"/>
        <v>0</v>
      </c>
      <c r="AM318" s="96">
        <f t="shared" ca="1" si="65"/>
        <v>0</v>
      </c>
      <c r="AN318" s="96">
        <f t="shared" ca="1" si="65"/>
        <v>0</v>
      </c>
      <c r="AO318" s="96">
        <f t="shared" ca="1" si="65"/>
        <v>0</v>
      </c>
      <c r="AP318" s="96">
        <f t="shared" ca="1" si="65"/>
        <v>0</v>
      </c>
      <c r="AQ318" s="96">
        <f t="shared" ca="1" si="65"/>
        <v>0</v>
      </c>
      <c r="AR318" s="96">
        <f t="shared" ca="1" si="66"/>
        <v>0</v>
      </c>
      <c r="AS318" s="96">
        <f t="shared" ca="1" si="66"/>
        <v>0</v>
      </c>
      <c r="AT318" s="96">
        <f t="shared" ca="1" si="66"/>
        <v>0</v>
      </c>
      <c r="AU318" s="96">
        <f t="shared" ca="1" si="66"/>
        <v>0</v>
      </c>
      <c r="AV318" s="96">
        <f t="shared" ca="1" si="66"/>
        <v>0</v>
      </c>
      <c r="AW318" s="96">
        <f t="shared" ca="1" si="66"/>
        <v>0</v>
      </c>
      <c r="AX318" s="96">
        <f t="shared" ca="1" si="66"/>
        <v>0</v>
      </c>
      <c r="AY318" s="96">
        <f t="shared" ca="1" si="66"/>
        <v>0</v>
      </c>
      <c r="AZ318" s="96">
        <f t="shared" ca="1" si="66"/>
        <v>0</v>
      </c>
      <c r="BA318" s="96">
        <f t="shared" ca="1" si="66"/>
        <v>0</v>
      </c>
      <c r="BB318" s="96">
        <f t="shared" ca="1" si="66"/>
        <v>0</v>
      </c>
      <c r="BC318" s="96">
        <f t="shared" ca="1" si="66"/>
        <v>0</v>
      </c>
      <c r="BD318" s="96">
        <f t="shared" ca="1" si="66"/>
        <v>0</v>
      </c>
      <c r="BE318" s="96">
        <f t="shared" ca="1" si="66"/>
        <v>0</v>
      </c>
      <c r="BF318" s="101">
        <f t="shared" ca="1" si="56"/>
        <v>0</v>
      </c>
    </row>
    <row r="319" spans="2:58">
      <c r="B319" s="139" t="str">
        <v/>
      </c>
      <c r="C319" s="62" t="s">
        <v>127</v>
      </c>
      <c r="D319" s="96">
        <f t="shared" ca="1" si="62"/>
        <v>0</v>
      </c>
      <c r="E319" s="96">
        <f t="shared" ca="1" si="62"/>
        <v>0</v>
      </c>
      <c r="F319" s="96">
        <f t="shared" ca="1" si="62"/>
        <v>0</v>
      </c>
      <c r="G319" s="96">
        <f t="shared" ca="1" si="62"/>
        <v>0</v>
      </c>
      <c r="H319" s="96">
        <f t="shared" ca="1" si="62"/>
        <v>0</v>
      </c>
      <c r="I319" s="96">
        <f t="shared" ca="1" si="62"/>
        <v>0</v>
      </c>
      <c r="J319" s="96">
        <f t="shared" ca="1" si="62"/>
        <v>0</v>
      </c>
      <c r="K319" s="96">
        <f t="shared" ca="1" si="62"/>
        <v>0</v>
      </c>
      <c r="L319" s="96">
        <f t="shared" ca="1" si="62"/>
        <v>0</v>
      </c>
      <c r="M319" s="96">
        <f t="shared" ca="1" si="62"/>
        <v>0</v>
      </c>
      <c r="N319" s="96">
        <f t="shared" ca="1" si="63"/>
        <v>0</v>
      </c>
      <c r="O319" s="96">
        <f t="shared" ca="1" si="63"/>
        <v>0</v>
      </c>
      <c r="P319" s="96">
        <f t="shared" ca="1" si="63"/>
        <v>0</v>
      </c>
      <c r="Q319" s="96">
        <f t="shared" ca="1" si="63"/>
        <v>0</v>
      </c>
      <c r="R319" s="96">
        <f t="shared" ca="1" si="63"/>
        <v>0</v>
      </c>
      <c r="S319" s="96">
        <f t="shared" ca="1" si="63"/>
        <v>0</v>
      </c>
      <c r="T319" s="96">
        <f t="shared" ca="1" si="63"/>
        <v>0</v>
      </c>
      <c r="U319" s="96">
        <f t="shared" ca="1" si="63"/>
        <v>0</v>
      </c>
      <c r="V319" s="96">
        <f t="shared" ca="1" si="63"/>
        <v>0</v>
      </c>
      <c r="W319" s="96">
        <f t="shared" ca="1" si="63"/>
        <v>0</v>
      </c>
      <c r="X319" s="96">
        <f t="shared" ca="1" si="64"/>
        <v>0</v>
      </c>
      <c r="Y319" s="96">
        <f t="shared" ca="1" si="64"/>
        <v>0</v>
      </c>
      <c r="Z319" s="96">
        <f t="shared" ca="1" si="64"/>
        <v>0</v>
      </c>
      <c r="AA319" s="96">
        <f t="shared" ca="1" si="64"/>
        <v>0</v>
      </c>
      <c r="AB319" s="96">
        <f t="shared" ca="1" si="64"/>
        <v>0</v>
      </c>
      <c r="AC319" s="96">
        <f t="shared" ca="1" si="64"/>
        <v>0</v>
      </c>
      <c r="AD319" s="96">
        <f t="shared" ca="1" si="64"/>
        <v>0</v>
      </c>
      <c r="AE319" s="96">
        <f t="shared" ca="1" si="64"/>
        <v>0</v>
      </c>
      <c r="AF319" s="96">
        <f t="shared" ca="1" si="64"/>
        <v>0</v>
      </c>
      <c r="AG319" s="96">
        <f t="shared" ca="1" si="64"/>
        <v>0</v>
      </c>
      <c r="AH319" s="96">
        <f t="shared" ca="1" si="65"/>
        <v>0</v>
      </c>
      <c r="AI319" s="96">
        <f t="shared" ca="1" si="65"/>
        <v>0</v>
      </c>
      <c r="AJ319" s="96">
        <f t="shared" ca="1" si="65"/>
        <v>0</v>
      </c>
      <c r="AK319" s="96">
        <f t="shared" ca="1" si="65"/>
        <v>0</v>
      </c>
      <c r="AL319" s="96">
        <f t="shared" ca="1" si="65"/>
        <v>0</v>
      </c>
      <c r="AM319" s="96">
        <f t="shared" ca="1" si="65"/>
        <v>0</v>
      </c>
      <c r="AN319" s="96">
        <f t="shared" ca="1" si="65"/>
        <v>0</v>
      </c>
      <c r="AO319" s="96">
        <f t="shared" ca="1" si="65"/>
        <v>0</v>
      </c>
      <c r="AP319" s="96">
        <f t="shared" ca="1" si="65"/>
        <v>0</v>
      </c>
      <c r="AQ319" s="96">
        <f t="shared" ca="1" si="65"/>
        <v>0</v>
      </c>
      <c r="AR319" s="96">
        <f t="shared" ca="1" si="66"/>
        <v>0</v>
      </c>
      <c r="AS319" s="96">
        <f t="shared" ca="1" si="66"/>
        <v>0</v>
      </c>
      <c r="AT319" s="96">
        <f t="shared" ca="1" si="66"/>
        <v>0</v>
      </c>
      <c r="AU319" s="96">
        <f t="shared" ca="1" si="66"/>
        <v>0</v>
      </c>
      <c r="AV319" s="96">
        <f t="shared" ca="1" si="66"/>
        <v>0</v>
      </c>
      <c r="AW319" s="96">
        <f t="shared" ca="1" si="66"/>
        <v>0</v>
      </c>
      <c r="AX319" s="96">
        <f t="shared" ca="1" si="66"/>
        <v>0</v>
      </c>
      <c r="AY319" s="96">
        <f t="shared" ca="1" si="66"/>
        <v>0</v>
      </c>
      <c r="AZ319" s="96">
        <f t="shared" ca="1" si="66"/>
        <v>0</v>
      </c>
      <c r="BA319" s="96">
        <f t="shared" ca="1" si="66"/>
        <v>0</v>
      </c>
      <c r="BB319" s="96">
        <f t="shared" ca="1" si="66"/>
        <v>0</v>
      </c>
      <c r="BC319" s="96">
        <f t="shared" ca="1" si="66"/>
        <v>0</v>
      </c>
      <c r="BD319" s="96">
        <f t="shared" ca="1" si="66"/>
        <v>0</v>
      </c>
      <c r="BE319" s="96">
        <f t="shared" ca="1" si="66"/>
        <v>0</v>
      </c>
      <c r="BF319" s="101">
        <f t="shared" ca="1" si="56"/>
        <v>0</v>
      </c>
    </row>
    <row r="320" spans="2:58">
      <c r="B320" s="139" t="str">
        <v/>
      </c>
      <c r="C320" s="62" t="s">
        <v>127</v>
      </c>
      <c r="D320" s="96">
        <f t="shared" ca="1" si="62"/>
        <v>0</v>
      </c>
      <c r="E320" s="96">
        <f t="shared" ca="1" si="62"/>
        <v>0</v>
      </c>
      <c r="F320" s="96">
        <f t="shared" ca="1" si="62"/>
        <v>0</v>
      </c>
      <c r="G320" s="96">
        <f t="shared" ca="1" si="62"/>
        <v>0</v>
      </c>
      <c r="H320" s="96">
        <f t="shared" ca="1" si="62"/>
        <v>0</v>
      </c>
      <c r="I320" s="96">
        <f t="shared" ca="1" si="62"/>
        <v>0</v>
      </c>
      <c r="J320" s="96">
        <f t="shared" ca="1" si="62"/>
        <v>0</v>
      </c>
      <c r="K320" s="96">
        <f t="shared" ca="1" si="62"/>
        <v>0</v>
      </c>
      <c r="L320" s="96">
        <f t="shared" ca="1" si="62"/>
        <v>0</v>
      </c>
      <c r="M320" s="96">
        <f t="shared" ca="1" si="62"/>
        <v>0</v>
      </c>
      <c r="N320" s="96">
        <f t="shared" ca="1" si="63"/>
        <v>0</v>
      </c>
      <c r="O320" s="96">
        <f t="shared" ca="1" si="63"/>
        <v>0</v>
      </c>
      <c r="P320" s="96">
        <f t="shared" ca="1" si="63"/>
        <v>0</v>
      </c>
      <c r="Q320" s="96">
        <f t="shared" ca="1" si="63"/>
        <v>0</v>
      </c>
      <c r="R320" s="96">
        <f t="shared" ca="1" si="63"/>
        <v>0</v>
      </c>
      <c r="S320" s="96">
        <f t="shared" ca="1" si="63"/>
        <v>0</v>
      </c>
      <c r="T320" s="96">
        <f t="shared" ca="1" si="63"/>
        <v>0</v>
      </c>
      <c r="U320" s="96">
        <f t="shared" ca="1" si="63"/>
        <v>0</v>
      </c>
      <c r="V320" s="96">
        <f t="shared" ca="1" si="63"/>
        <v>0</v>
      </c>
      <c r="W320" s="96">
        <f t="shared" ca="1" si="63"/>
        <v>0</v>
      </c>
      <c r="X320" s="96">
        <f t="shared" ca="1" si="64"/>
        <v>0</v>
      </c>
      <c r="Y320" s="96">
        <f t="shared" ca="1" si="64"/>
        <v>0</v>
      </c>
      <c r="Z320" s="96">
        <f t="shared" ca="1" si="64"/>
        <v>0</v>
      </c>
      <c r="AA320" s="96">
        <f t="shared" ca="1" si="64"/>
        <v>0</v>
      </c>
      <c r="AB320" s="96">
        <f t="shared" ca="1" si="64"/>
        <v>0</v>
      </c>
      <c r="AC320" s="96">
        <f t="shared" ca="1" si="64"/>
        <v>0</v>
      </c>
      <c r="AD320" s="96">
        <f t="shared" ca="1" si="64"/>
        <v>0</v>
      </c>
      <c r="AE320" s="96">
        <f t="shared" ca="1" si="64"/>
        <v>0</v>
      </c>
      <c r="AF320" s="96">
        <f t="shared" ca="1" si="64"/>
        <v>0</v>
      </c>
      <c r="AG320" s="96">
        <f t="shared" ca="1" si="64"/>
        <v>0</v>
      </c>
      <c r="AH320" s="96">
        <f t="shared" ca="1" si="65"/>
        <v>0</v>
      </c>
      <c r="AI320" s="96">
        <f t="shared" ca="1" si="65"/>
        <v>0</v>
      </c>
      <c r="AJ320" s="96">
        <f t="shared" ca="1" si="65"/>
        <v>0</v>
      </c>
      <c r="AK320" s="96">
        <f t="shared" ca="1" si="65"/>
        <v>0</v>
      </c>
      <c r="AL320" s="96">
        <f t="shared" ca="1" si="65"/>
        <v>0</v>
      </c>
      <c r="AM320" s="96">
        <f t="shared" ca="1" si="65"/>
        <v>0</v>
      </c>
      <c r="AN320" s="96">
        <f t="shared" ca="1" si="65"/>
        <v>0</v>
      </c>
      <c r="AO320" s="96">
        <f t="shared" ca="1" si="65"/>
        <v>0</v>
      </c>
      <c r="AP320" s="96">
        <f t="shared" ca="1" si="65"/>
        <v>0</v>
      </c>
      <c r="AQ320" s="96">
        <f t="shared" ca="1" si="65"/>
        <v>0</v>
      </c>
      <c r="AR320" s="96">
        <f t="shared" ca="1" si="66"/>
        <v>0</v>
      </c>
      <c r="AS320" s="96">
        <f t="shared" ca="1" si="66"/>
        <v>0</v>
      </c>
      <c r="AT320" s="96">
        <f t="shared" ca="1" si="66"/>
        <v>0</v>
      </c>
      <c r="AU320" s="96">
        <f t="shared" ca="1" si="66"/>
        <v>0</v>
      </c>
      <c r="AV320" s="96">
        <f t="shared" ca="1" si="66"/>
        <v>0</v>
      </c>
      <c r="AW320" s="96">
        <f t="shared" ca="1" si="66"/>
        <v>0</v>
      </c>
      <c r="AX320" s="96">
        <f t="shared" ca="1" si="66"/>
        <v>0</v>
      </c>
      <c r="AY320" s="96">
        <f t="shared" ca="1" si="66"/>
        <v>0</v>
      </c>
      <c r="AZ320" s="96">
        <f t="shared" ca="1" si="66"/>
        <v>0</v>
      </c>
      <c r="BA320" s="96">
        <f t="shared" ca="1" si="66"/>
        <v>0</v>
      </c>
      <c r="BB320" s="96">
        <f t="shared" ca="1" si="66"/>
        <v>0</v>
      </c>
      <c r="BC320" s="96">
        <f t="shared" ca="1" si="66"/>
        <v>0</v>
      </c>
      <c r="BD320" s="96">
        <f t="shared" ca="1" si="66"/>
        <v>0</v>
      </c>
      <c r="BE320" s="96">
        <f t="shared" ca="1" si="66"/>
        <v>0</v>
      </c>
      <c r="BF320" s="101">
        <f t="shared" ca="1" si="56"/>
        <v>0</v>
      </c>
    </row>
    <row r="321" spans="2:58">
      <c r="B321" s="139" t="str">
        <v/>
      </c>
      <c r="C321" s="62" t="s">
        <v>127</v>
      </c>
      <c r="D321" s="96">
        <f t="shared" ca="1" si="62"/>
        <v>0</v>
      </c>
      <c r="E321" s="96">
        <f t="shared" ca="1" si="62"/>
        <v>0</v>
      </c>
      <c r="F321" s="96">
        <f t="shared" ca="1" si="62"/>
        <v>0</v>
      </c>
      <c r="G321" s="96">
        <f t="shared" ca="1" si="62"/>
        <v>0</v>
      </c>
      <c r="H321" s="96">
        <f t="shared" ca="1" si="62"/>
        <v>0</v>
      </c>
      <c r="I321" s="96">
        <f t="shared" ca="1" si="62"/>
        <v>0</v>
      </c>
      <c r="J321" s="96">
        <f t="shared" ca="1" si="62"/>
        <v>0</v>
      </c>
      <c r="K321" s="96">
        <f t="shared" ca="1" si="62"/>
        <v>0</v>
      </c>
      <c r="L321" s="96">
        <f t="shared" ca="1" si="62"/>
        <v>0</v>
      </c>
      <c r="M321" s="96">
        <f t="shared" ca="1" si="62"/>
        <v>0</v>
      </c>
      <c r="N321" s="96">
        <f t="shared" ca="1" si="63"/>
        <v>0</v>
      </c>
      <c r="O321" s="96">
        <f t="shared" ca="1" si="63"/>
        <v>0</v>
      </c>
      <c r="P321" s="96">
        <f t="shared" ca="1" si="63"/>
        <v>0</v>
      </c>
      <c r="Q321" s="96">
        <f t="shared" ca="1" si="63"/>
        <v>0</v>
      </c>
      <c r="R321" s="96">
        <f t="shared" ca="1" si="63"/>
        <v>0</v>
      </c>
      <c r="S321" s="96">
        <f t="shared" ca="1" si="63"/>
        <v>0</v>
      </c>
      <c r="T321" s="96">
        <f t="shared" ca="1" si="63"/>
        <v>0</v>
      </c>
      <c r="U321" s="96">
        <f t="shared" ca="1" si="63"/>
        <v>0</v>
      </c>
      <c r="V321" s="96">
        <f t="shared" ca="1" si="63"/>
        <v>0</v>
      </c>
      <c r="W321" s="96">
        <f t="shared" ca="1" si="63"/>
        <v>0</v>
      </c>
      <c r="X321" s="96">
        <f t="shared" ca="1" si="64"/>
        <v>0</v>
      </c>
      <c r="Y321" s="96">
        <f t="shared" ca="1" si="64"/>
        <v>0</v>
      </c>
      <c r="Z321" s="96">
        <f t="shared" ca="1" si="64"/>
        <v>0</v>
      </c>
      <c r="AA321" s="96">
        <f t="shared" ca="1" si="64"/>
        <v>0</v>
      </c>
      <c r="AB321" s="96">
        <f t="shared" ca="1" si="64"/>
        <v>0</v>
      </c>
      <c r="AC321" s="96">
        <f t="shared" ca="1" si="64"/>
        <v>0</v>
      </c>
      <c r="AD321" s="96">
        <f t="shared" ca="1" si="64"/>
        <v>0</v>
      </c>
      <c r="AE321" s="96">
        <f t="shared" ca="1" si="64"/>
        <v>0</v>
      </c>
      <c r="AF321" s="96">
        <f t="shared" ca="1" si="64"/>
        <v>0</v>
      </c>
      <c r="AG321" s="96">
        <f t="shared" ca="1" si="64"/>
        <v>0</v>
      </c>
      <c r="AH321" s="96">
        <f t="shared" ca="1" si="65"/>
        <v>0</v>
      </c>
      <c r="AI321" s="96">
        <f t="shared" ca="1" si="65"/>
        <v>0</v>
      </c>
      <c r="AJ321" s="96">
        <f t="shared" ca="1" si="65"/>
        <v>0</v>
      </c>
      <c r="AK321" s="96">
        <f t="shared" ca="1" si="65"/>
        <v>0</v>
      </c>
      <c r="AL321" s="96">
        <f t="shared" ca="1" si="65"/>
        <v>0</v>
      </c>
      <c r="AM321" s="96">
        <f t="shared" ca="1" si="65"/>
        <v>0</v>
      </c>
      <c r="AN321" s="96">
        <f t="shared" ca="1" si="65"/>
        <v>0</v>
      </c>
      <c r="AO321" s="96">
        <f t="shared" ca="1" si="65"/>
        <v>0</v>
      </c>
      <c r="AP321" s="96">
        <f t="shared" ca="1" si="65"/>
        <v>0</v>
      </c>
      <c r="AQ321" s="96">
        <f t="shared" ca="1" si="65"/>
        <v>0</v>
      </c>
      <c r="AR321" s="96">
        <f t="shared" ca="1" si="66"/>
        <v>0</v>
      </c>
      <c r="AS321" s="96">
        <f t="shared" ca="1" si="66"/>
        <v>0</v>
      </c>
      <c r="AT321" s="96">
        <f t="shared" ca="1" si="66"/>
        <v>0</v>
      </c>
      <c r="AU321" s="96">
        <f t="shared" ca="1" si="66"/>
        <v>0</v>
      </c>
      <c r="AV321" s="96">
        <f t="shared" ca="1" si="66"/>
        <v>0</v>
      </c>
      <c r="AW321" s="96">
        <f t="shared" ca="1" si="66"/>
        <v>0</v>
      </c>
      <c r="AX321" s="96">
        <f t="shared" ca="1" si="66"/>
        <v>0</v>
      </c>
      <c r="AY321" s="96">
        <f t="shared" ca="1" si="66"/>
        <v>0</v>
      </c>
      <c r="AZ321" s="96">
        <f t="shared" ca="1" si="66"/>
        <v>0</v>
      </c>
      <c r="BA321" s="96">
        <f t="shared" ca="1" si="66"/>
        <v>0</v>
      </c>
      <c r="BB321" s="96">
        <f t="shared" ca="1" si="66"/>
        <v>0</v>
      </c>
      <c r="BC321" s="96">
        <f t="shared" ca="1" si="66"/>
        <v>0</v>
      </c>
      <c r="BD321" s="96">
        <f t="shared" ca="1" si="66"/>
        <v>0</v>
      </c>
      <c r="BE321" s="96">
        <f t="shared" ca="1" si="66"/>
        <v>0</v>
      </c>
      <c r="BF321" s="101">
        <f t="shared" ca="1" si="56"/>
        <v>0</v>
      </c>
    </row>
    <row r="322" spans="2:58" ht="12">
      <c r="AC322" s="105"/>
      <c r="BF322" s="52" t="s">
        <v>342</v>
      </c>
    </row>
    <row r="324" spans="2:58" ht="15.5">
      <c r="B324" s="50" t="s">
        <v>225</v>
      </c>
      <c r="C324" s="50"/>
      <c r="D324" s="50"/>
      <c r="E324" s="50"/>
      <c r="F324" s="50"/>
      <c r="G324" s="50"/>
      <c r="H324" s="50"/>
      <c r="I324" s="50"/>
      <c r="J324" s="50"/>
      <c r="K324" s="50"/>
      <c r="L324" s="50"/>
      <c r="M324" s="50"/>
      <c r="N324" s="50"/>
      <c r="O324" s="50"/>
      <c r="P324" s="50"/>
      <c r="Q324" s="50"/>
      <c r="R324" s="50"/>
      <c r="S324" s="50"/>
      <c r="T324" s="50"/>
      <c r="U324" s="50"/>
      <c r="V324" s="50"/>
      <c r="W324" s="50"/>
      <c r="X324" s="50"/>
      <c r="Y324" s="50"/>
      <c r="Z324" s="50"/>
      <c r="AA324" s="50"/>
      <c r="AB324" s="50"/>
      <c r="AC324" s="50"/>
      <c r="AD324" s="50"/>
      <c r="AE324" s="50"/>
      <c r="AF324" s="50"/>
      <c r="AG324" s="50"/>
      <c r="AH324" s="50"/>
      <c r="AI324" s="50"/>
    </row>
    <row r="325" spans="2:58" s="137" customFormat="1" ht="46">
      <c r="B325" s="134" t="s">
        <v>126</v>
      </c>
      <c r="C325" s="134" t="s">
        <v>78</v>
      </c>
      <c r="D325" s="134" t="str">
        <f t="array" ref="D325:AI325">TRANSPOSE(Service_list)</f>
        <v>Analogue Core WLR Rentals</v>
      </c>
      <c r="E325" s="134" t="str">
        <v>Analogue Premium Rentals</v>
      </c>
      <c r="F325" s="134" t="str">
        <v>WLR Connections</v>
      </c>
      <c r="G325" s="134" t="str">
        <v>WLR Premium Connections</v>
      </c>
      <c r="H325" s="134" t="str">
        <v>WLR Transfers</v>
      </c>
      <c r="I325" s="134" t="str">
        <v>WLR Premium Transfers</v>
      </c>
      <c r="J325" s="134" t="str">
        <v>WLR Conversions</v>
      </c>
      <c r="K325" s="134" t="str">
        <v>Metallic Path Facility (MPF) New Provide Services</v>
      </c>
      <c r="L325" s="134" t="str">
        <v>Metallic Path Facility (MPF) Single Migrations</v>
      </c>
      <c r="M325" s="134" t="str">
        <v>Metallic Path Facility (MPF) Bulk Migrations</v>
      </c>
      <c r="N325" s="134" t="str">
        <v>Metallic Path Facility (MPF) Rentals</v>
      </c>
      <c r="O325" s="134" t="str">
        <v>Hard Ceases</v>
      </c>
      <c r="P325" s="134" t="str">
        <v>Co-mingling New Provide Services</v>
      </c>
      <c r="Q325" s="134" t="str">
        <v>Co-mingling Rental Services</v>
      </c>
      <c r="R325" s="134" t="str">
        <v>Tie cables</v>
      </c>
      <c r="S325" s="134" t="str">
        <v>Other LLU Ancillary Services</v>
      </c>
      <c r="T325" s="134" t="str">
        <v>Shared Metallic Path Facility (SMPF) New Provides</v>
      </c>
      <c r="U325" s="134" t="str">
        <v>Shared Metallic Path Facility (SMPF) Single Migrations</v>
      </c>
      <c r="V325" s="134" t="str">
        <v>Shared Metallic Path Facility (SMPF) Bulk Migrations</v>
      </c>
      <c r="W325" s="134" t="str">
        <v>Shared Metallic Path Facility (SMPF) Rentals</v>
      </c>
      <c r="X325" s="134" t="str">
        <v>WLR Simultaneously Provided Conversions</v>
      </c>
      <c r="Y325" s="135" t="str">
        <v>WLR Simultaneously Provided Connections</v>
      </c>
      <c r="Z325" s="135" t="str">
        <v>GEA FTTC Rentals</v>
      </c>
      <c r="AA325" s="135" t="str">
        <v>GEA FTTC Connections</v>
      </c>
      <c r="AB325" s="135" t="str">
        <v>GEA CP to CP Migration</v>
      </c>
      <c r="AC325" s="135" t="str">
        <v>GEA Other</v>
      </c>
      <c r="AD325" s="135" t="str">
        <v/>
      </c>
      <c r="AE325" s="135" t="str">
        <v/>
      </c>
      <c r="AF325" s="135" t="str">
        <v/>
      </c>
      <c r="AG325" s="135" t="str">
        <v/>
      </c>
      <c r="AH325" s="135" t="str">
        <v/>
      </c>
      <c r="AI325" s="135" t="str">
        <v/>
      </c>
    </row>
    <row r="326" spans="2:58">
      <c r="B326" s="139" t="str">
        <f t="array" ref="B326:B379">Component_list</f>
        <v>MPF Line Testing Systems</v>
      </c>
      <c r="C326" s="62" t="s">
        <v>127</v>
      </c>
      <c r="D326" s="96">
        <f t="array" aca="1" ref="D326:AI379" ca="1">TRANSPOSE(D290:BE321)</f>
        <v>0</v>
      </c>
      <c r="E326" s="96">
        <f ca="1"/>
        <v>0</v>
      </c>
      <c r="F326" s="96">
        <f ca="1"/>
        <v>0</v>
      </c>
      <c r="G326" s="96">
        <f ca="1"/>
        <v>0</v>
      </c>
      <c r="H326" s="96">
        <f ca="1"/>
        <v>0</v>
      </c>
      <c r="I326" s="96">
        <f ca="1"/>
        <v>0</v>
      </c>
      <c r="J326" s="96">
        <f ca="1"/>
        <v>0</v>
      </c>
      <c r="K326" s="96">
        <f ca="1"/>
        <v>0</v>
      </c>
      <c r="L326" s="96">
        <f ca="1"/>
        <v>0</v>
      </c>
      <c r="M326" s="96">
        <f ca="1"/>
        <v>0</v>
      </c>
      <c r="N326" s="96">
        <f ca="1"/>
        <v>3.981296840321884</v>
      </c>
      <c r="O326" s="96">
        <f ca="1"/>
        <v>0</v>
      </c>
      <c r="P326" s="96">
        <f ca="1"/>
        <v>0</v>
      </c>
      <c r="Q326" s="96">
        <f ca="1"/>
        <v>0</v>
      </c>
      <c r="R326" s="96">
        <f ca="1"/>
        <v>0</v>
      </c>
      <c r="S326" s="96">
        <f ca="1"/>
        <v>0</v>
      </c>
      <c r="T326" s="96">
        <f ca="1"/>
        <v>0</v>
      </c>
      <c r="U326" s="96">
        <f ca="1"/>
        <v>0</v>
      </c>
      <c r="V326" s="96">
        <f ca="1"/>
        <v>0</v>
      </c>
      <c r="W326" s="96">
        <f ca="1"/>
        <v>0</v>
      </c>
      <c r="X326" s="96">
        <f ca="1"/>
        <v>0</v>
      </c>
      <c r="Y326" s="96">
        <f ca="1"/>
        <v>0</v>
      </c>
      <c r="Z326" s="96">
        <f ca="1"/>
        <v>0</v>
      </c>
      <c r="AA326" s="96">
        <f ca="1"/>
        <v>0</v>
      </c>
      <c r="AB326" s="96">
        <f ca="1"/>
        <v>0</v>
      </c>
      <c r="AC326" s="96">
        <f ca="1"/>
        <v>0</v>
      </c>
      <c r="AD326" s="96">
        <f ca="1"/>
        <v>0</v>
      </c>
      <c r="AE326" s="96">
        <f ca="1"/>
        <v>0</v>
      </c>
      <c r="AF326" s="96">
        <f ca="1"/>
        <v>0</v>
      </c>
      <c r="AG326" s="96">
        <f ca="1"/>
        <v>0</v>
      </c>
      <c r="AH326" s="96">
        <f ca="1"/>
        <v>0</v>
      </c>
      <c r="AI326" s="96">
        <f ca="1"/>
        <v>0</v>
      </c>
    </row>
    <row r="327" spans="2:58">
      <c r="B327" s="139" t="str">
        <v>Openreach time related charges</v>
      </c>
      <c r="C327" s="62" t="s">
        <v>127</v>
      </c>
      <c r="D327" s="96">
        <f ca="1"/>
        <v>0</v>
      </c>
      <c r="E327" s="96">
        <f ca="1"/>
        <v>0</v>
      </c>
      <c r="F327" s="96">
        <f ca="1"/>
        <v>0</v>
      </c>
      <c r="G327" s="96">
        <f ca="1"/>
        <v>0</v>
      </c>
      <c r="H327" s="96">
        <f ca="1"/>
        <v>0</v>
      </c>
      <c r="I327" s="96">
        <f ca="1"/>
        <v>0</v>
      </c>
      <c r="J327" s="96">
        <f ca="1"/>
        <v>0</v>
      </c>
      <c r="K327" s="96">
        <f ca="1"/>
        <v>0</v>
      </c>
      <c r="L327" s="96">
        <f ca="1"/>
        <v>0</v>
      </c>
      <c r="M327" s="96">
        <f ca="1"/>
        <v>0</v>
      </c>
      <c r="N327" s="96">
        <f ca="1"/>
        <v>0</v>
      </c>
      <c r="O327" s="96">
        <f ca="1"/>
        <v>0</v>
      </c>
      <c r="P327" s="96">
        <f ca="1"/>
        <v>0</v>
      </c>
      <c r="Q327" s="96">
        <f ca="1"/>
        <v>0</v>
      </c>
      <c r="R327" s="96">
        <f ca="1"/>
        <v>0</v>
      </c>
      <c r="S327" s="96">
        <f ca="1"/>
        <v>0</v>
      </c>
      <c r="T327" s="96">
        <f ca="1"/>
        <v>0</v>
      </c>
      <c r="U327" s="96">
        <f ca="1"/>
        <v>0</v>
      </c>
      <c r="V327" s="96">
        <f ca="1"/>
        <v>0</v>
      </c>
      <c r="W327" s="96">
        <f ca="1"/>
        <v>0</v>
      </c>
      <c r="X327" s="96">
        <f ca="1"/>
        <v>0</v>
      </c>
      <c r="Y327" s="96">
        <f ca="1"/>
        <v>0</v>
      </c>
      <c r="Z327" s="96">
        <f ca="1"/>
        <v>0</v>
      </c>
      <c r="AA327" s="96">
        <f ca="1"/>
        <v>0</v>
      </c>
      <c r="AB327" s="96">
        <f ca="1"/>
        <v>0</v>
      </c>
      <c r="AC327" s="96">
        <f ca="1"/>
        <v>0</v>
      </c>
      <c r="AD327" s="96">
        <f ca="1"/>
        <v>0</v>
      </c>
      <c r="AE327" s="96">
        <f ca="1"/>
        <v>0</v>
      </c>
      <c r="AF327" s="96">
        <f ca="1"/>
        <v>0</v>
      </c>
      <c r="AG327" s="96">
        <f ca="1"/>
        <v>0</v>
      </c>
      <c r="AH327" s="96">
        <f ca="1"/>
        <v>0</v>
      </c>
      <c r="AI327" s="96">
        <f ca="1"/>
        <v>0</v>
      </c>
    </row>
    <row r="328" spans="2:58">
      <c r="B328" s="139" t="str">
        <v>Co-mingling electricity</v>
      </c>
      <c r="C328" s="62" t="s">
        <v>127</v>
      </c>
      <c r="D328" s="96">
        <f ca="1"/>
        <v>0</v>
      </c>
      <c r="E328" s="96">
        <f ca="1"/>
        <v>0</v>
      </c>
      <c r="F328" s="96">
        <f ca="1"/>
        <v>0</v>
      </c>
      <c r="G328" s="96">
        <f ca="1"/>
        <v>0</v>
      </c>
      <c r="H328" s="96">
        <f ca="1"/>
        <v>0</v>
      </c>
      <c r="I328" s="96">
        <f ca="1"/>
        <v>0</v>
      </c>
      <c r="J328" s="96">
        <f ca="1"/>
        <v>0</v>
      </c>
      <c r="K328" s="96">
        <f ca="1"/>
        <v>0</v>
      </c>
      <c r="L328" s="96">
        <f ca="1"/>
        <v>0</v>
      </c>
      <c r="M328" s="96">
        <f ca="1"/>
        <v>0</v>
      </c>
      <c r="N328" s="96">
        <f ca="1"/>
        <v>0</v>
      </c>
      <c r="O328" s="96">
        <f ca="1"/>
        <v>0</v>
      </c>
      <c r="P328" s="96">
        <f ca="1"/>
        <v>0</v>
      </c>
      <c r="Q328" s="96">
        <f ca="1"/>
        <v>0</v>
      </c>
      <c r="R328" s="96">
        <f ca="1"/>
        <v>0</v>
      </c>
      <c r="S328" s="96">
        <f ca="1"/>
        <v>0</v>
      </c>
      <c r="T328" s="96">
        <f ca="1"/>
        <v>0</v>
      </c>
      <c r="U328" s="96">
        <f ca="1"/>
        <v>0</v>
      </c>
      <c r="V328" s="96">
        <f ca="1"/>
        <v>0</v>
      </c>
      <c r="W328" s="96">
        <f ca="1"/>
        <v>0</v>
      </c>
      <c r="X328" s="96">
        <f ca="1"/>
        <v>0</v>
      </c>
      <c r="Y328" s="96">
        <f ca="1"/>
        <v>0</v>
      </c>
      <c r="Z328" s="96">
        <f ca="1"/>
        <v>0</v>
      </c>
      <c r="AA328" s="96">
        <f ca="1"/>
        <v>0</v>
      </c>
      <c r="AB328" s="96">
        <f ca="1"/>
        <v>0</v>
      </c>
      <c r="AC328" s="96">
        <f ca="1"/>
        <v>0</v>
      </c>
      <c r="AD328" s="96">
        <f ca="1"/>
        <v>0</v>
      </c>
      <c r="AE328" s="96">
        <f ca="1"/>
        <v>0</v>
      </c>
      <c r="AF328" s="96">
        <f ca="1"/>
        <v>0</v>
      </c>
      <c r="AG328" s="96">
        <f ca="1"/>
        <v>0</v>
      </c>
      <c r="AH328" s="96">
        <f ca="1"/>
        <v>0</v>
      </c>
      <c r="AI328" s="96">
        <f ca="1"/>
        <v>0</v>
      </c>
    </row>
    <row r="329" spans="2:58">
      <c r="B329" s="139" t="str">
        <v>Co-mingling set up</v>
      </c>
      <c r="C329" s="62" t="s">
        <v>127</v>
      </c>
      <c r="D329" s="96">
        <f ca="1"/>
        <v>0</v>
      </c>
      <c r="E329" s="96">
        <f ca="1"/>
        <v>0</v>
      </c>
      <c r="F329" s="96">
        <f ca="1"/>
        <v>0</v>
      </c>
      <c r="G329" s="96">
        <f ca="1"/>
        <v>0</v>
      </c>
      <c r="H329" s="96">
        <f ca="1"/>
        <v>0</v>
      </c>
      <c r="I329" s="96">
        <f ca="1"/>
        <v>0</v>
      </c>
      <c r="J329" s="96">
        <f ca="1"/>
        <v>0</v>
      </c>
      <c r="K329" s="96">
        <f ca="1"/>
        <v>0</v>
      </c>
      <c r="L329" s="96">
        <f ca="1"/>
        <v>0</v>
      </c>
      <c r="M329" s="96">
        <f ca="1"/>
        <v>0</v>
      </c>
      <c r="N329" s="96">
        <f ca="1"/>
        <v>0</v>
      </c>
      <c r="O329" s="96">
        <f ca="1"/>
        <v>0</v>
      </c>
      <c r="P329" s="96">
        <f ca="1"/>
        <v>7350.3107375086238</v>
      </c>
      <c r="Q329" s="96">
        <f ca="1"/>
        <v>0</v>
      </c>
      <c r="R329" s="96">
        <f ca="1"/>
        <v>0</v>
      </c>
      <c r="S329" s="96">
        <f ca="1"/>
        <v>0</v>
      </c>
      <c r="T329" s="96">
        <f ca="1"/>
        <v>0</v>
      </c>
      <c r="U329" s="96">
        <f ca="1"/>
        <v>0</v>
      </c>
      <c r="V329" s="96">
        <f ca="1"/>
        <v>0</v>
      </c>
      <c r="W329" s="96">
        <f ca="1"/>
        <v>0</v>
      </c>
      <c r="X329" s="96">
        <f ca="1"/>
        <v>0</v>
      </c>
      <c r="Y329" s="96">
        <f ca="1"/>
        <v>0</v>
      </c>
      <c r="Z329" s="96">
        <f ca="1"/>
        <v>0</v>
      </c>
      <c r="AA329" s="96">
        <f ca="1"/>
        <v>0</v>
      </c>
      <c r="AB329" s="96">
        <f ca="1"/>
        <v>0</v>
      </c>
      <c r="AC329" s="96">
        <f ca="1"/>
        <v>0</v>
      </c>
      <c r="AD329" s="96">
        <f ca="1"/>
        <v>0</v>
      </c>
      <c r="AE329" s="96">
        <f ca="1"/>
        <v>0</v>
      </c>
      <c r="AF329" s="96">
        <f ca="1"/>
        <v>0</v>
      </c>
      <c r="AG329" s="96">
        <f ca="1"/>
        <v>0</v>
      </c>
      <c r="AH329" s="96">
        <f ca="1"/>
        <v>0</v>
      </c>
      <c r="AI329" s="96">
        <f ca="1"/>
        <v>0</v>
      </c>
    </row>
    <row r="330" spans="2:58">
      <c r="B330" s="139" t="str">
        <v>Co-mingling rentals</v>
      </c>
      <c r="C330" s="62" t="s">
        <v>127</v>
      </c>
      <c r="D330" s="96">
        <f ca="1"/>
        <v>0</v>
      </c>
      <c r="E330" s="96">
        <f ca="1"/>
        <v>0</v>
      </c>
      <c r="F330" s="96">
        <f ca="1"/>
        <v>0</v>
      </c>
      <c r="G330" s="96">
        <f ca="1"/>
        <v>0</v>
      </c>
      <c r="H330" s="96">
        <f ca="1"/>
        <v>0</v>
      </c>
      <c r="I330" s="96">
        <f ca="1"/>
        <v>0</v>
      </c>
      <c r="J330" s="96">
        <f ca="1"/>
        <v>0</v>
      </c>
      <c r="K330" s="96">
        <f ca="1"/>
        <v>0</v>
      </c>
      <c r="L330" s="96">
        <f ca="1"/>
        <v>0</v>
      </c>
      <c r="M330" s="96">
        <f ca="1"/>
        <v>0</v>
      </c>
      <c r="N330" s="96">
        <f ca="1"/>
        <v>0</v>
      </c>
      <c r="O330" s="96">
        <f ca="1"/>
        <v>0</v>
      </c>
      <c r="P330" s="96">
        <f ca="1"/>
        <v>0</v>
      </c>
      <c r="Q330" s="96">
        <f ca="1"/>
        <v>817.86923825432848</v>
      </c>
      <c r="R330" s="96">
        <f ca="1"/>
        <v>0</v>
      </c>
      <c r="S330" s="96">
        <f ca="1"/>
        <v>0</v>
      </c>
      <c r="T330" s="96">
        <f ca="1"/>
        <v>0</v>
      </c>
      <c r="U330" s="96">
        <f ca="1"/>
        <v>0</v>
      </c>
      <c r="V330" s="96">
        <f ca="1"/>
        <v>0</v>
      </c>
      <c r="W330" s="96">
        <f ca="1"/>
        <v>0</v>
      </c>
      <c r="X330" s="96">
        <f ca="1"/>
        <v>0</v>
      </c>
      <c r="Y330" s="96">
        <f ca="1"/>
        <v>0</v>
      </c>
      <c r="Z330" s="96">
        <f ca="1"/>
        <v>0</v>
      </c>
      <c r="AA330" s="96">
        <f ca="1"/>
        <v>0</v>
      </c>
      <c r="AB330" s="96">
        <f ca="1"/>
        <v>0</v>
      </c>
      <c r="AC330" s="96">
        <f ca="1"/>
        <v>0</v>
      </c>
      <c r="AD330" s="96">
        <f ca="1"/>
        <v>0</v>
      </c>
      <c r="AE330" s="96">
        <f ca="1"/>
        <v>0</v>
      </c>
      <c r="AF330" s="96">
        <f ca="1"/>
        <v>0</v>
      </c>
      <c r="AG330" s="96">
        <f ca="1"/>
        <v>0</v>
      </c>
      <c r="AH330" s="96">
        <f ca="1"/>
        <v>0</v>
      </c>
      <c r="AI330" s="96">
        <f ca="1"/>
        <v>0</v>
      </c>
    </row>
    <row r="331" spans="2:58">
      <c r="B331" s="139" t="str">
        <v>WLA tie cables</v>
      </c>
      <c r="C331" s="62" t="s">
        <v>127</v>
      </c>
      <c r="D331" s="96">
        <f ca="1"/>
        <v>0</v>
      </c>
      <c r="E331" s="96">
        <f ca="1"/>
        <v>0</v>
      </c>
      <c r="F331" s="96">
        <f ca="1"/>
        <v>0</v>
      </c>
      <c r="G331" s="96">
        <f ca="1"/>
        <v>0</v>
      </c>
      <c r="H331" s="96">
        <f ca="1"/>
        <v>0</v>
      </c>
      <c r="I331" s="96">
        <f ca="1"/>
        <v>0</v>
      </c>
      <c r="J331" s="96">
        <f ca="1"/>
        <v>0</v>
      </c>
      <c r="K331" s="96">
        <f ca="1"/>
        <v>0</v>
      </c>
      <c r="L331" s="96">
        <f ca="1"/>
        <v>0</v>
      </c>
      <c r="M331" s="96">
        <f ca="1"/>
        <v>0</v>
      </c>
      <c r="N331" s="96">
        <f ca="1"/>
        <v>0</v>
      </c>
      <c r="O331" s="96">
        <f ca="1"/>
        <v>0</v>
      </c>
      <c r="P331" s="96">
        <f ca="1"/>
        <v>0</v>
      </c>
      <c r="Q331" s="96">
        <f ca="1"/>
        <v>0</v>
      </c>
      <c r="R331" s="96">
        <f ca="1"/>
        <v>10.446330767037564</v>
      </c>
      <c r="S331" s="96">
        <f ca="1"/>
        <v>0</v>
      </c>
      <c r="T331" s="96">
        <f ca="1"/>
        <v>0</v>
      </c>
      <c r="U331" s="96">
        <f ca="1"/>
        <v>0</v>
      </c>
      <c r="V331" s="96">
        <f ca="1"/>
        <v>0</v>
      </c>
      <c r="W331" s="96">
        <f ca="1"/>
        <v>0</v>
      </c>
      <c r="X331" s="96">
        <f ca="1"/>
        <v>0</v>
      </c>
      <c r="Y331" s="96">
        <f ca="1"/>
        <v>0</v>
      </c>
      <c r="Z331" s="96">
        <f ca="1"/>
        <v>0</v>
      </c>
      <c r="AA331" s="96">
        <f ca="1"/>
        <v>0</v>
      </c>
      <c r="AB331" s="96">
        <f ca="1"/>
        <v>0</v>
      </c>
      <c r="AC331" s="96">
        <f ca="1"/>
        <v>0</v>
      </c>
      <c r="AD331" s="96">
        <f ca="1"/>
        <v>0</v>
      </c>
      <c r="AE331" s="96">
        <f ca="1"/>
        <v>0</v>
      </c>
      <c r="AF331" s="96">
        <f ca="1"/>
        <v>0</v>
      </c>
      <c r="AG331" s="96">
        <f ca="1"/>
        <v>0</v>
      </c>
      <c r="AH331" s="96">
        <f ca="1"/>
        <v>0</v>
      </c>
      <c r="AI331" s="96">
        <f ca="1"/>
        <v>0</v>
      </c>
    </row>
    <row r="332" spans="2:58">
      <c r="B332" s="139" t="str">
        <v>Local Loop Unbundling systems development</v>
      </c>
      <c r="C332" s="62" t="s">
        <v>127</v>
      </c>
      <c r="D332" s="96">
        <f ca="1"/>
        <v>0</v>
      </c>
      <c r="E332" s="96">
        <f ca="1"/>
        <v>0</v>
      </c>
      <c r="F332" s="96">
        <f ca="1"/>
        <v>4.3183153880424312E-2</v>
      </c>
      <c r="G332" s="96">
        <f ca="1"/>
        <v>0</v>
      </c>
      <c r="H332" s="96">
        <f ca="1"/>
        <v>0</v>
      </c>
      <c r="I332" s="96">
        <f ca="1"/>
        <v>0</v>
      </c>
      <c r="J332" s="96">
        <f ca="1"/>
        <v>0.15455023494046596</v>
      </c>
      <c r="K332" s="96">
        <f ca="1"/>
        <v>0.15455023494046596</v>
      </c>
      <c r="L332" s="96">
        <f ca="1"/>
        <v>0.15455023494046596</v>
      </c>
      <c r="M332" s="96">
        <f ca="1"/>
        <v>0.15455023494046596</v>
      </c>
      <c r="N332" s="96">
        <f ca="1"/>
        <v>0.15455023494046596</v>
      </c>
      <c r="O332" s="96">
        <f ca="1"/>
        <v>0.10682148591473381</v>
      </c>
      <c r="P332" s="96">
        <f ca="1"/>
        <v>0.97389375988220084</v>
      </c>
      <c r="Q332" s="96">
        <f ca="1"/>
        <v>5.8854093143873021</v>
      </c>
      <c r="R332" s="96">
        <f ca="1"/>
        <v>9.659389683779121E-2</v>
      </c>
      <c r="S332" s="96">
        <f ca="1"/>
        <v>0.15455023494046596</v>
      </c>
      <c r="T332" s="96">
        <f ca="1"/>
        <v>3.9773957521443443E-2</v>
      </c>
      <c r="U332" s="96">
        <f ca="1"/>
        <v>3.9773957521443443E-2</v>
      </c>
      <c r="V332" s="96">
        <f ca="1"/>
        <v>3.9773957521443443E-2</v>
      </c>
      <c r="W332" s="96">
        <f ca="1"/>
        <v>3.9773957521443443E-2</v>
      </c>
      <c r="X332" s="96">
        <f ca="1"/>
        <v>0.15455023494046596</v>
      </c>
      <c r="Y332" s="96">
        <f ca="1"/>
        <v>0.15455023494046596</v>
      </c>
      <c r="Z332" s="96">
        <f ca="1"/>
        <v>0</v>
      </c>
      <c r="AA332" s="96">
        <f ca="1"/>
        <v>0</v>
      </c>
      <c r="AB332" s="96">
        <f ca="1"/>
        <v>0</v>
      </c>
      <c r="AC332" s="96">
        <f ca="1"/>
        <v>0</v>
      </c>
      <c r="AD332" s="96">
        <f ca="1"/>
        <v>0</v>
      </c>
      <c r="AE332" s="96">
        <f ca="1"/>
        <v>0</v>
      </c>
      <c r="AF332" s="96">
        <f ca="1"/>
        <v>0</v>
      </c>
      <c r="AG332" s="96">
        <f ca="1"/>
        <v>0</v>
      </c>
      <c r="AH332" s="96">
        <f ca="1"/>
        <v>0</v>
      </c>
      <c r="AI332" s="96">
        <f ca="1"/>
        <v>0</v>
      </c>
    </row>
    <row r="333" spans="2:58">
      <c r="B333" s="139" t="str">
        <v>Wholesale Access specific</v>
      </c>
      <c r="C333" s="62" t="s">
        <v>127</v>
      </c>
      <c r="D333" s="96">
        <f ca="1"/>
        <v>0</v>
      </c>
      <c r="E333" s="96">
        <f ca="1"/>
        <v>0</v>
      </c>
      <c r="F333" s="96">
        <f ca="1"/>
        <v>4.5487270943078402</v>
      </c>
      <c r="G333" s="96">
        <f ca="1"/>
        <v>6.3176765198720011</v>
      </c>
      <c r="H333" s="96">
        <f ca="1"/>
        <v>6.3176765198720011</v>
      </c>
      <c r="I333" s="96">
        <f ca="1"/>
        <v>6.3176765198720011</v>
      </c>
      <c r="J333" s="96">
        <f ca="1"/>
        <v>0</v>
      </c>
      <c r="K333" s="96">
        <f ca="1"/>
        <v>0</v>
      </c>
      <c r="L333" s="96">
        <f ca="1"/>
        <v>0</v>
      </c>
      <c r="M333" s="96">
        <f ca="1"/>
        <v>0</v>
      </c>
      <c r="N333" s="96">
        <f ca="1"/>
        <v>0</v>
      </c>
      <c r="O333" s="96">
        <f ca="1"/>
        <v>0</v>
      </c>
      <c r="P333" s="96">
        <f ca="1"/>
        <v>0</v>
      </c>
      <c r="Q333" s="96">
        <f ca="1"/>
        <v>0</v>
      </c>
      <c r="R333" s="96">
        <f ca="1"/>
        <v>0</v>
      </c>
      <c r="S333" s="96">
        <f ca="1"/>
        <v>0</v>
      </c>
      <c r="T333" s="96">
        <f ca="1"/>
        <v>0</v>
      </c>
      <c r="U333" s="96">
        <f ca="1"/>
        <v>0</v>
      </c>
      <c r="V333" s="96">
        <f ca="1"/>
        <v>0</v>
      </c>
      <c r="W333" s="96">
        <f ca="1"/>
        <v>0</v>
      </c>
      <c r="X333" s="96">
        <f ca="1"/>
        <v>6.3176765198720011</v>
      </c>
      <c r="Y333" s="96">
        <f ca="1"/>
        <v>6.3176765198720011</v>
      </c>
      <c r="Z333" s="96">
        <f ca="1"/>
        <v>0</v>
      </c>
      <c r="AA333" s="96">
        <f ca="1"/>
        <v>0</v>
      </c>
      <c r="AB333" s="96">
        <f ca="1"/>
        <v>0</v>
      </c>
      <c r="AC333" s="96">
        <f ca="1"/>
        <v>0</v>
      </c>
      <c r="AD333" s="96">
        <f ca="1"/>
        <v>0</v>
      </c>
      <c r="AE333" s="96">
        <f ca="1"/>
        <v>0</v>
      </c>
      <c r="AF333" s="96">
        <f ca="1"/>
        <v>0</v>
      </c>
      <c r="AG333" s="96">
        <f ca="1"/>
        <v>0</v>
      </c>
      <c r="AH333" s="96">
        <f ca="1"/>
        <v>0</v>
      </c>
      <c r="AI333" s="96">
        <f ca="1"/>
        <v>0</v>
      </c>
    </row>
    <row r="334" spans="2:58">
      <c r="B334" s="139" t="str">
        <v>Routeing &amp; records</v>
      </c>
      <c r="C334" s="62" t="s">
        <v>127</v>
      </c>
      <c r="D334" s="96">
        <f ca="1"/>
        <v>0</v>
      </c>
      <c r="E334" s="96">
        <f ca="1"/>
        <v>0</v>
      </c>
      <c r="F334" s="96">
        <f ca="1"/>
        <v>1.6258719548664287</v>
      </c>
      <c r="G334" s="96">
        <f ca="1"/>
        <v>1.6258719548664287</v>
      </c>
      <c r="H334" s="96">
        <f ca="1"/>
        <v>0</v>
      </c>
      <c r="I334" s="96">
        <f ca="1"/>
        <v>1.6258719548664287</v>
      </c>
      <c r="J334" s="96">
        <f ca="1"/>
        <v>1.6258719548664287</v>
      </c>
      <c r="K334" s="96">
        <f ca="1"/>
        <v>1.6258719548664287</v>
      </c>
      <c r="L334" s="96">
        <f ca="1"/>
        <v>0</v>
      </c>
      <c r="M334" s="96">
        <f ca="1"/>
        <v>0</v>
      </c>
      <c r="N334" s="96">
        <f ca="1"/>
        <v>0</v>
      </c>
      <c r="O334" s="96">
        <f ca="1"/>
        <v>0</v>
      </c>
      <c r="P334" s="96">
        <f ca="1"/>
        <v>0</v>
      </c>
      <c r="Q334" s="96">
        <f ca="1"/>
        <v>0</v>
      </c>
      <c r="R334" s="96">
        <f ca="1"/>
        <v>0</v>
      </c>
      <c r="S334" s="96">
        <f ca="1"/>
        <v>0</v>
      </c>
      <c r="T334" s="96">
        <f ca="1"/>
        <v>0</v>
      </c>
      <c r="U334" s="96">
        <f ca="1"/>
        <v>0</v>
      </c>
      <c r="V334" s="96">
        <f ca="1"/>
        <v>0</v>
      </c>
      <c r="W334" s="96">
        <f ca="1"/>
        <v>0</v>
      </c>
      <c r="X334" s="96">
        <f ca="1"/>
        <v>1.6258719548664287</v>
      </c>
      <c r="Y334" s="96">
        <f ca="1"/>
        <v>1.6258719548664287</v>
      </c>
      <c r="Z334" s="96">
        <f ca="1"/>
        <v>0</v>
      </c>
      <c r="AA334" s="96">
        <f ca="1"/>
        <v>1.6258719548664287</v>
      </c>
      <c r="AB334" s="96">
        <f ca="1"/>
        <v>1.6258719548664287</v>
      </c>
      <c r="AC334" s="96">
        <f ca="1"/>
        <v>0</v>
      </c>
      <c r="AD334" s="96">
        <f ca="1"/>
        <v>0</v>
      </c>
      <c r="AE334" s="96">
        <f ca="1"/>
        <v>0</v>
      </c>
      <c r="AF334" s="96">
        <f ca="1"/>
        <v>0</v>
      </c>
      <c r="AG334" s="96">
        <f ca="1"/>
        <v>0</v>
      </c>
      <c r="AH334" s="96">
        <f ca="1"/>
        <v>0</v>
      </c>
      <c r="AI334" s="96">
        <f ca="1"/>
        <v>0</v>
      </c>
    </row>
    <row r="335" spans="2:58">
      <c r="B335" s="139" t="str">
        <v>MDF Hardware jumpering</v>
      </c>
      <c r="C335" s="62" t="s">
        <v>127</v>
      </c>
      <c r="D335" s="96">
        <f ca="1"/>
        <v>0</v>
      </c>
      <c r="E335" s="96">
        <f ca="1"/>
        <v>0</v>
      </c>
      <c r="F335" s="96">
        <f ca="1"/>
        <v>11.341294197269896</v>
      </c>
      <c r="G335" s="96">
        <f ca="1"/>
        <v>10.136908972781058</v>
      </c>
      <c r="H335" s="96">
        <f ca="1"/>
        <v>0</v>
      </c>
      <c r="I335" s="96">
        <f ca="1"/>
        <v>0</v>
      </c>
      <c r="J335" s="96">
        <f ca="1"/>
        <v>14.452622693866063</v>
      </c>
      <c r="K335" s="96">
        <f ca="1"/>
        <v>14.452622693866063</v>
      </c>
      <c r="L335" s="96">
        <f ca="1"/>
        <v>14.552988129240132</v>
      </c>
      <c r="M335" s="96">
        <f ca="1"/>
        <v>9.434350925162569</v>
      </c>
      <c r="N335" s="96">
        <f ca="1"/>
        <v>0</v>
      </c>
      <c r="O335" s="96">
        <f ca="1"/>
        <v>10.739101585025479</v>
      </c>
      <c r="P335" s="96">
        <f ca="1"/>
        <v>0</v>
      </c>
      <c r="Q335" s="96">
        <f ca="1"/>
        <v>0</v>
      </c>
      <c r="R335" s="96">
        <f ca="1"/>
        <v>0</v>
      </c>
      <c r="S335" s="96">
        <f ca="1"/>
        <v>0.30109630612220961</v>
      </c>
      <c r="T335" s="96">
        <f ca="1"/>
        <v>11.742755938766175</v>
      </c>
      <c r="U335" s="96">
        <f ca="1"/>
        <v>13.950795516995713</v>
      </c>
      <c r="V335" s="96">
        <f ca="1"/>
        <v>9.2336200544144305</v>
      </c>
      <c r="W335" s="96">
        <f ca="1"/>
        <v>0</v>
      </c>
      <c r="X335" s="96">
        <f ca="1"/>
        <v>16.56029683672153</v>
      </c>
      <c r="Y335" s="96">
        <f ca="1"/>
        <v>11.040197891147688</v>
      </c>
      <c r="Z335" s="96">
        <f ca="1"/>
        <v>0</v>
      </c>
      <c r="AA335" s="96">
        <f ca="1"/>
        <v>0</v>
      </c>
      <c r="AB335" s="96">
        <f ca="1"/>
        <v>0</v>
      </c>
      <c r="AC335" s="96">
        <f ca="1"/>
        <v>0</v>
      </c>
      <c r="AD335" s="96">
        <f ca="1"/>
        <v>0</v>
      </c>
      <c r="AE335" s="96">
        <f ca="1"/>
        <v>0</v>
      </c>
      <c r="AF335" s="96">
        <f ca="1"/>
        <v>0</v>
      </c>
      <c r="AG335" s="96">
        <f ca="1"/>
        <v>0</v>
      </c>
      <c r="AH335" s="96">
        <f ca="1"/>
        <v>0</v>
      </c>
      <c r="AI335" s="96">
        <f ca="1"/>
        <v>0</v>
      </c>
    </row>
    <row r="336" spans="2:58">
      <c r="B336" s="139" t="str">
        <v>E side copper capital</v>
      </c>
      <c r="C336" s="62" t="s">
        <v>127</v>
      </c>
      <c r="D336" s="96">
        <f ca="1"/>
        <v>2.870567245815177</v>
      </c>
      <c r="E336" s="96">
        <f ca="1"/>
        <v>2.870567245815177</v>
      </c>
      <c r="F336" s="96">
        <f ca="1"/>
        <v>0</v>
      </c>
      <c r="G336" s="96">
        <f ca="1"/>
        <v>0</v>
      </c>
      <c r="H336" s="96">
        <f ca="1"/>
        <v>0</v>
      </c>
      <c r="I336" s="96">
        <f ca="1"/>
        <v>0</v>
      </c>
      <c r="J336" s="96">
        <f ca="1"/>
        <v>0</v>
      </c>
      <c r="K336" s="96">
        <f ca="1"/>
        <v>0</v>
      </c>
      <c r="L336" s="96">
        <f ca="1"/>
        <v>0</v>
      </c>
      <c r="M336" s="96">
        <f ca="1"/>
        <v>0</v>
      </c>
      <c r="N336" s="96">
        <f ca="1"/>
        <v>2.870567245815177</v>
      </c>
      <c r="O336" s="96">
        <f ca="1"/>
        <v>0</v>
      </c>
      <c r="P336" s="96">
        <f ca="1"/>
        <v>0</v>
      </c>
      <c r="Q336" s="96">
        <f ca="1"/>
        <v>0</v>
      </c>
      <c r="R336" s="96">
        <f ca="1"/>
        <v>0</v>
      </c>
      <c r="S336" s="96">
        <f ca="1"/>
        <v>0</v>
      </c>
      <c r="T336" s="96">
        <f ca="1"/>
        <v>0</v>
      </c>
      <c r="U336" s="96">
        <f ca="1"/>
        <v>0</v>
      </c>
      <c r="V336" s="96">
        <f ca="1"/>
        <v>0</v>
      </c>
      <c r="W336" s="96">
        <f ca="1"/>
        <v>0</v>
      </c>
      <c r="X336" s="96">
        <f ca="1"/>
        <v>0</v>
      </c>
      <c r="Y336" s="96">
        <f ca="1"/>
        <v>0</v>
      </c>
      <c r="Z336" s="96">
        <f ca="1"/>
        <v>0</v>
      </c>
      <c r="AA336" s="96">
        <f ca="1"/>
        <v>0</v>
      </c>
      <c r="AB336" s="96">
        <f ca="1"/>
        <v>0</v>
      </c>
      <c r="AC336" s="96">
        <f ca="1"/>
        <v>0</v>
      </c>
      <c r="AD336" s="96">
        <f ca="1"/>
        <v>0</v>
      </c>
      <c r="AE336" s="96">
        <f ca="1"/>
        <v>0</v>
      </c>
      <c r="AF336" s="96">
        <f ca="1"/>
        <v>0</v>
      </c>
      <c r="AG336" s="96">
        <f ca="1"/>
        <v>0</v>
      </c>
      <c r="AH336" s="96">
        <f ca="1"/>
        <v>0</v>
      </c>
      <c r="AI336" s="96">
        <f ca="1"/>
        <v>0</v>
      </c>
    </row>
    <row r="337" spans="2:35">
      <c r="B337" s="139" t="str">
        <v>E side copper current</v>
      </c>
      <c r="C337" s="62" t="s">
        <v>127</v>
      </c>
      <c r="D337" s="96">
        <f ca="1"/>
        <v>0.98155098743734026</v>
      </c>
      <c r="E337" s="96">
        <f ca="1"/>
        <v>0.98155098743734026</v>
      </c>
      <c r="F337" s="96">
        <f ca="1"/>
        <v>0</v>
      </c>
      <c r="G337" s="96">
        <f ca="1"/>
        <v>0</v>
      </c>
      <c r="H337" s="96">
        <f ca="1"/>
        <v>0</v>
      </c>
      <c r="I337" s="96">
        <f ca="1"/>
        <v>0</v>
      </c>
      <c r="J337" s="96">
        <f ca="1"/>
        <v>0</v>
      </c>
      <c r="K337" s="96">
        <f ca="1"/>
        <v>0</v>
      </c>
      <c r="L337" s="96">
        <f ca="1"/>
        <v>0</v>
      </c>
      <c r="M337" s="96">
        <f ca="1"/>
        <v>0</v>
      </c>
      <c r="N337" s="96">
        <f ca="1"/>
        <v>1.5161488692256204</v>
      </c>
      <c r="O337" s="96">
        <f ca="1"/>
        <v>0</v>
      </c>
      <c r="P337" s="96">
        <f ca="1"/>
        <v>0</v>
      </c>
      <c r="Q337" s="96">
        <f ca="1"/>
        <v>0</v>
      </c>
      <c r="R337" s="96">
        <f ca="1"/>
        <v>0</v>
      </c>
      <c r="S337" s="96">
        <f ca="1"/>
        <v>0</v>
      </c>
      <c r="T337" s="96">
        <f ca="1"/>
        <v>0</v>
      </c>
      <c r="U337" s="96">
        <f ca="1"/>
        <v>0</v>
      </c>
      <c r="V337" s="96">
        <f ca="1"/>
        <v>0</v>
      </c>
      <c r="W337" s="96">
        <f ca="1"/>
        <v>0.62796009425831467</v>
      </c>
      <c r="X337" s="96">
        <f ca="1"/>
        <v>0</v>
      </c>
      <c r="Y337" s="96">
        <f ca="1"/>
        <v>0</v>
      </c>
      <c r="Z337" s="96">
        <f ca="1"/>
        <v>0</v>
      </c>
      <c r="AA337" s="96">
        <f ca="1"/>
        <v>0</v>
      </c>
      <c r="AB337" s="96">
        <f ca="1"/>
        <v>0</v>
      </c>
      <c r="AC337" s="96">
        <f ca="1"/>
        <v>0</v>
      </c>
      <c r="AD337" s="96">
        <f ca="1"/>
        <v>0</v>
      </c>
      <c r="AE337" s="96">
        <f ca="1"/>
        <v>0</v>
      </c>
      <c r="AF337" s="96">
        <f ca="1"/>
        <v>0</v>
      </c>
      <c r="AG337" s="96">
        <f ca="1"/>
        <v>0</v>
      </c>
      <c r="AH337" s="96">
        <f ca="1"/>
        <v>0</v>
      </c>
      <c r="AI337" s="96">
        <f ca="1"/>
        <v>0</v>
      </c>
    </row>
    <row r="338" spans="2:35">
      <c r="B338" s="139" t="str">
        <v>D side copper capital</v>
      </c>
      <c r="C338" s="62" t="s">
        <v>127</v>
      </c>
      <c r="D338" s="96">
        <f ca="1"/>
        <v>14.110284851294827</v>
      </c>
      <c r="E338" s="96">
        <f ca="1"/>
        <v>14.110284851294827</v>
      </c>
      <c r="F338" s="96">
        <f ca="1"/>
        <v>0</v>
      </c>
      <c r="G338" s="96">
        <f ca="1"/>
        <v>0</v>
      </c>
      <c r="H338" s="96">
        <f ca="1"/>
        <v>0</v>
      </c>
      <c r="I338" s="96">
        <f ca="1"/>
        <v>0</v>
      </c>
      <c r="J338" s="96">
        <f ca="1"/>
        <v>0</v>
      </c>
      <c r="K338" s="96">
        <f ca="1"/>
        <v>0</v>
      </c>
      <c r="L338" s="96">
        <f ca="1"/>
        <v>0</v>
      </c>
      <c r="M338" s="96">
        <f ca="1"/>
        <v>0</v>
      </c>
      <c r="N338" s="96">
        <f ca="1"/>
        <v>14.110284851294827</v>
      </c>
      <c r="O338" s="96">
        <f ca="1"/>
        <v>0</v>
      </c>
      <c r="P338" s="96">
        <f ca="1"/>
        <v>0</v>
      </c>
      <c r="Q338" s="96">
        <f ca="1"/>
        <v>0</v>
      </c>
      <c r="R338" s="96">
        <f ca="1"/>
        <v>0</v>
      </c>
      <c r="S338" s="96">
        <f ca="1"/>
        <v>0</v>
      </c>
      <c r="T338" s="96">
        <f ca="1"/>
        <v>0</v>
      </c>
      <c r="U338" s="96">
        <f ca="1"/>
        <v>0</v>
      </c>
      <c r="V338" s="96">
        <f ca="1"/>
        <v>0</v>
      </c>
      <c r="W338" s="96">
        <f ca="1"/>
        <v>0</v>
      </c>
      <c r="X338" s="96">
        <f ca="1"/>
        <v>0</v>
      </c>
      <c r="Y338" s="96">
        <f ca="1"/>
        <v>0</v>
      </c>
      <c r="Z338" s="96">
        <f ca="1"/>
        <v>0</v>
      </c>
      <c r="AA338" s="96">
        <f ca="1"/>
        <v>0</v>
      </c>
      <c r="AB338" s="96">
        <f ca="1"/>
        <v>0</v>
      </c>
      <c r="AC338" s="96">
        <f ca="1"/>
        <v>0</v>
      </c>
      <c r="AD338" s="96">
        <f ca="1"/>
        <v>0</v>
      </c>
      <c r="AE338" s="96">
        <f ca="1"/>
        <v>0</v>
      </c>
      <c r="AF338" s="96">
        <f ca="1"/>
        <v>0</v>
      </c>
      <c r="AG338" s="96">
        <f ca="1"/>
        <v>0</v>
      </c>
      <c r="AH338" s="96">
        <f ca="1"/>
        <v>0</v>
      </c>
      <c r="AI338" s="96">
        <f ca="1"/>
        <v>0</v>
      </c>
    </row>
    <row r="339" spans="2:35">
      <c r="B339" s="139" t="str">
        <v>D side copper current</v>
      </c>
      <c r="C339" s="62" t="s">
        <v>127</v>
      </c>
      <c r="D339" s="96">
        <f ca="1"/>
        <v>2.5739481164015174</v>
      </c>
      <c r="E339" s="96">
        <f ca="1"/>
        <v>2.5739481164015174</v>
      </c>
      <c r="F339" s="96">
        <f ca="1"/>
        <v>0</v>
      </c>
      <c r="G339" s="96">
        <f ca="1"/>
        <v>0</v>
      </c>
      <c r="H339" s="96">
        <f ca="1"/>
        <v>0</v>
      </c>
      <c r="I339" s="96">
        <f ca="1"/>
        <v>0</v>
      </c>
      <c r="J339" s="96">
        <f ca="1"/>
        <v>0</v>
      </c>
      <c r="K339" s="96">
        <f ca="1"/>
        <v>0</v>
      </c>
      <c r="L339" s="96">
        <f ca="1"/>
        <v>0</v>
      </c>
      <c r="M339" s="96">
        <f ca="1"/>
        <v>0</v>
      </c>
      <c r="N339" s="96">
        <f ca="1"/>
        <v>3.9758388265863784</v>
      </c>
      <c r="O339" s="96">
        <f ca="1"/>
        <v>0</v>
      </c>
      <c r="P339" s="96">
        <f ca="1"/>
        <v>0</v>
      </c>
      <c r="Q339" s="96">
        <f ca="1"/>
        <v>0</v>
      </c>
      <c r="R339" s="96">
        <f ca="1"/>
        <v>0</v>
      </c>
      <c r="S339" s="96">
        <f ca="1"/>
        <v>0</v>
      </c>
      <c r="T339" s="96">
        <f ca="1"/>
        <v>0</v>
      </c>
      <c r="U339" s="96">
        <f ca="1"/>
        <v>0</v>
      </c>
      <c r="V339" s="96">
        <f ca="1"/>
        <v>0</v>
      </c>
      <c r="W339" s="96">
        <f ca="1"/>
        <v>1.646717004494574</v>
      </c>
      <c r="X339" s="96">
        <f ca="1"/>
        <v>0</v>
      </c>
      <c r="Y339" s="96">
        <f ca="1"/>
        <v>0</v>
      </c>
      <c r="Z339" s="96">
        <f ca="1"/>
        <v>0</v>
      </c>
      <c r="AA339" s="96">
        <f ca="1"/>
        <v>0</v>
      </c>
      <c r="AB339" s="96">
        <f ca="1"/>
        <v>0</v>
      </c>
      <c r="AC339" s="96">
        <f ca="1"/>
        <v>0</v>
      </c>
      <c r="AD339" s="96">
        <f ca="1"/>
        <v>0</v>
      </c>
      <c r="AE339" s="96">
        <f ca="1"/>
        <v>0</v>
      </c>
      <c r="AF339" s="96">
        <f ca="1"/>
        <v>0</v>
      </c>
      <c r="AG339" s="96">
        <f ca="1"/>
        <v>0</v>
      </c>
      <c r="AH339" s="96">
        <f ca="1"/>
        <v>0</v>
      </c>
      <c r="AI339" s="96">
        <f ca="1"/>
        <v>0</v>
      </c>
    </row>
    <row r="340" spans="2:35">
      <c r="B340" s="139" t="str">
        <v>Local exchanges general frames equipment</v>
      </c>
      <c r="C340" s="62" t="s">
        <v>127</v>
      </c>
      <c r="D340" s="96">
        <f ca="1"/>
        <v>0.91591705310169913</v>
      </c>
      <c r="E340" s="96">
        <f ca="1"/>
        <v>0.91591705310169913</v>
      </c>
      <c r="F340" s="96">
        <f ca="1"/>
        <v>0</v>
      </c>
      <c r="G340" s="96">
        <f ca="1"/>
        <v>0</v>
      </c>
      <c r="H340" s="96">
        <f ca="1"/>
        <v>0</v>
      </c>
      <c r="I340" s="96">
        <f ca="1"/>
        <v>0</v>
      </c>
      <c r="J340" s="96">
        <f ca="1"/>
        <v>0</v>
      </c>
      <c r="K340" s="96">
        <f ca="1"/>
        <v>0</v>
      </c>
      <c r="L340" s="96">
        <f ca="1"/>
        <v>0</v>
      </c>
      <c r="M340" s="96">
        <f ca="1"/>
        <v>0</v>
      </c>
      <c r="N340" s="96">
        <f ca="1"/>
        <v>1.8318341062033983</v>
      </c>
      <c r="O340" s="96">
        <f ca="1"/>
        <v>0</v>
      </c>
      <c r="P340" s="96">
        <f ca="1"/>
        <v>0</v>
      </c>
      <c r="Q340" s="96">
        <f ca="1"/>
        <v>0</v>
      </c>
      <c r="R340" s="96">
        <f ca="1"/>
        <v>0</v>
      </c>
      <c r="S340" s="96">
        <f ca="1"/>
        <v>0</v>
      </c>
      <c r="T340" s="96">
        <f ca="1"/>
        <v>0</v>
      </c>
      <c r="U340" s="96">
        <f ca="1"/>
        <v>0</v>
      </c>
      <c r="V340" s="96">
        <f ca="1"/>
        <v>0</v>
      </c>
      <c r="W340" s="96">
        <f ca="1"/>
        <v>0.76474627734704981</v>
      </c>
      <c r="X340" s="96">
        <f ca="1"/>
        <v>0</v>
      </c>
      <c r="Y340" s="96">
        <f ca="1"/>
        <v>0</v>
      </c>
      <c r="Z340" s="96">
        <f ca="1"/>
        <v>0</v>
      </c>
      <c r="AA340" s="96">
        <f ca="1"/>
        <v>0</v>
      </c>
      <c r="AB340" s="96">
        <f ca="1"/>
        <v>0</v>
      </c>
      <c r="AC340" s="96">
        <f ca="1"/>
        <v>0</v>
      </c>
      <c r="AD340" s="96">
        <f ca="1"/>
        <v>0</v>
      </c>
      <c r="AE340" s="96">
        <f ca="1"/>
        <v>0</v>
      </c>
      <c r="AF340" s="96">
        <f ca="1"/>
        <v>0</v>
      </c>
      <c r="AG340" s="96">
        <f ca="1"/>
        <v>0</v>
      </c>
      <c r="AH340" s="96">
        <f ca="1"/>
        <v>0</v>
      </c>
      <c r="AI340" s="96">
        <f ca="1"/>
        <v>0</v>
      </c>
    </row>
    <row r="341" spans="2:35">
      <c r="B341" s="139" t="str">
        <v>Local exchanges general frames maintenance</v>
      </c>
      <c r="C341" s="62" t="s">
        <v>127</v>
      </c>
      <c r="D341" s="96">
        <f ca="1"/>
        <v>0.68503689908502896</v>
      </c>
      <c r="E341" s="96">
        <f ca="1"/>
        <v>0.68503689908502896</v>
      </c>
      <c r="F341" s="96">
        <f ca="1"/>
        <v>0</v>
      </c>
      <c r="G341" s="96">
        <f ca="1"/>
        <v>0</v>
      </c>
      <c r="H341" s="96">
        <f ca="1"/>
        <v>0</v>
      </c>
      <c r="I341" s="96">
        <f ca="1"/>
        <v>0</v>
      </c>
      <c r="J341" s="96">
        <f ca="1"/>
        <v>0</v>
      </c>
      <c r="K341" s="96">
        <f ca="1"/>
        <v>0</v>
      </c>
      <c r="L341" s="96">
        <f ca="1"/>
        <v>0</v>
      </c>
      <c r="M341" s="96">
        <f ca="1"/>
        <v>0</v>
      </c>
      <c r="N341" s="96">
        <f ca="1"/>
        <v>1.05813954977239</v>
      </c>
      <c r="O341" s="96">
        <f ca="1"/>
        <v>0</v>
      </c>
      <c r="P341" s="96">
        <f ca="1"/>
        <v>0</v>
      </c>
      <c r="Q341" s="96">
        <f ca="1"/>
        <v>0</v>
      </c>
      <c r="R341" s="96">
        <f ca="1"/>
        <v>0</v>
      </c>
      <c r="S341" s="96">
        <f ca="1"/>
        <v>0</v>
      </c>
      <c r="T341" s="96">
        <f ca="1"/>
        <v>0</v>
      </c>
      <c r="U341" s="96">
        <f ca="1"/>
        <v>0</v>
      </c>
      <c r="V341" s="96">
        <f ca="1"/>
        <v>0</v>
      </c>
      <c r="W341" s="96">
        <f ca="1"/>
        <v>0.43826132439943138</v>
      </c>
      <c r="X341" s="96">
        <f ca="1"/>
        <v>0</v>
      </c>
      <c r="Y341" s="96">
        <f ca="1"/>
        <v>0</v>
      </c>
      <c r="Z341" s="96">
        <f ca="1"/>
        <v>0</v>
      </c>
      <c r="AA341" s="96">
        <f ca="1"/>
        <v>0</v>
      </c>
      <c r="AB341" s="96">
        <f ca="1"/>
        <v>0</v>
      </c>
      <c r="AC341" s="96">
        <f ca="1"/>
        <v>0</v>
      </c>
      <c r="AD341" s="96">
        <f ca="1"/>
        <v>0</v>
      </c>
      <c r="AE341" s="96">
        <f ca="1"/>
        <v>0</v>
      </c>
      <c r="AF341" s="96">
        <f ca="1"/>
        <v>0</v>
      </c>
      <c r="AG341" s="96">
        <f ca="1"/>
        <v>0</v>
      </c>
      <c r="AH341" s="96">
        <f ca="1"/>
        <v>0</v>
      </c>
      <c r="AI341" s="96">
        <f ca="1"/>
        <v>0</v>
      </c>
    </row>
    <row r="342" spans="2:35">
      <c r="B342" s="139" t="str">
        <v>Analogue line test equipment</v>
      </c>
      <c r="C342" s="62" t="s">
        <v>127</v>
      </c>
      <c r="D342" s="96">
        <f ca="1"/>
        <v>0.16794840536392444</v>
      </c>
      <c r="E342" s="96">
        <f ca="1"/>
        <v>0.16794840536392444</v>
      </c>
      <c r="F342" s="96">
        <f ca="1"/>
        <v>0</v>
      </c>
      <c r="G342" s="96">
        <f ca="1"/>
        <v>0</v>
      </c>
      <c r="H342" s="96">
        <f ca="1"/>
        <v>0</v>
      </c>
      <c r="I342" s="96">
        <f ca="1"/>
        <v>0</v>
      </c>
      <c r="J342" s="96">
        <f ca="1"/>
        <v>0</v>
      </c>
      <c r="K342" s="96">
        <f ca="1"/>
        <v>0</v>
      </c>
      <c r="L342" s="96">
        <f ca="1"/>
        <v>0</v>
      </c>
      <c r="M342" s="96">
        <f ca="1"/>
        <v>0</v>
      </c>
      <c r="N342" s="96">
        <f ca="1"/>
        <v>0.16794840536392444</v>
      </c>
      <c r="O342" s="96">
        <f ca="1"/>
        <v>0</v>
      </c>
      <c r="P342" s="96">
        <f ca="1"/>
        <v>0</v>
      </c>
      <c r="Q342" s="96">
        <f ca="1"/>
        <v>0</v>
      </c>
      <c r="R342" s="96">
        <f ca="1"/>
        <v>0</v>
      </c>
      <c r="S342" s="96">
        <f ca="1"/>
        <v>0</v>
      </c>
      <c r="T342" s="96">
        <f ca="1"/>
        <v>0</v>
      </c>
      <c r="U342" s="96">
        <f ca="1"/>
        <v>0</v>
      </c>
      <c r="V342" s="96">
        <f ca="1"/>
        <v>0</v>
      </c>
      <c r="W342" s="96">
        <f ca="1"/>
        <v>0</v>
      </c>
      <c r="X342" s="96">
        <f ca="1"/>
        <v>0</v>
      </c>
      <c r="Y342" s="96">
        <f ca="1"/>
        <v>0</v>
      </c>
      <c r="Z342" s="96">
        <f ca="1"/>
        <v>0</v>
      </c>
      <c r="AA342" s="96">
        <f ca="1"/>
        <v>0</v>
      </c>
      <c r="AB342" s="96">
        <f ca="1"/>
        <v>0</v>
      </c>
      <c r="AC342" s="96">
        <f ca="1"/>
        <v>0</v>
      </c>
      <c r="AD342" s="96">
        <f ca="1"/>
        <v>0</v>
      </c>
      <c r="AE342" s="96">
        <f ca="1"/>
        <v>0</v>
      </c>
      <c r="AF342" s="96">
        <f ca="1"/>
        <v>0</v>
      </c>
      <c r="AG342" s="96">
        <f ca="1"/>
        <v>0</v>
      </c>
      <c r="AH342" s="96">
        <f ca="1"/>
        <v>0</v>
      </c>
      <c r="AI342" s="96">
        <f ca="1"/>
        <v>0</v>
      </c>
    </row>
    <row r="343" spans="2:35">
      <c r="B343" s="139" t="str">
        <v>Dropwire capital &amp; analogue NTE</v>
      </c>
      <c r="C343" s="62" t="s">
        <v>127</v>
      </c>
      <c r="D343" s="96">
        <f ca="1"/>
        <v>15.452474347339084</v>
      </c>
      <c r="E343" s="96">
        <f ca="1"/>
        <v>15.452474347339084</v>
      </c>
      <c r="F343" s="96">
        <f ca="1"/>
        <v>0</v>
      </c>
      <c r="G343" s="96">
        <f ca="1"/>
        <v>0</v>
      </c>
      <c r="H343" s="96">
        <f ca="1"/>
        <v>0</v>
      </c>
      <c r="I343" s="96">
        <f ca="1"/>
        <v>0</v>
      </c>
      <c r="J343" s="96">
        <f ca="1"/>
        <v>0</v>
      </c>
      <c r="K343" s="96">
        <f ca="1"/>
        <v>0</v>
      </c>
      <c r="L343" s="96">
        <f ca="1"/>
        <v>0</v>
      </c>
      <c r="M343" s="96">
        <f ca="1"/>
        <v>0</v>
      </c>
      <c r="N343" s="96">
        <f ca="1"/>
        <v>15.452474347339084</v>
      </c>
      <c r="O343" s="96">
        <f ca="1"/>
        <v>0</v>
      </c>
      <c r="P343" s="96">
        <f ca="1"/>
        <v>0</v>
      </c>
      <c r="Q343" s="96">
        <f ca="1"/>
        <v>0</v>
      </c>
      <c r="R343" s="96">
        <f ca="1"/>
        <v>0</v>
      </c>
      <c r="S343" s="96">
        <f ca="1"/>
        <v>0</v>
      </c>
      <c r="T343" s="96">
        <f ca="1"/>
        <v>0</v>
      </c>
      <c r="U343" s="96">
        <f ca="1"/>
        <v>0</v>
      </c>
      <c r="V343" s="96">
        <f ca="1"/>
        <v>0</v>
      </c>
      <c r="W343" s="96">
        <f ca="1"/>
        <v>0</v>
      </c>
      <c r="X343" s="96">
        <f ca="1"/>
        <v>0</v>
      </c>
      <c r="Y343" s="96">
        <f ca="1"/>
        <v>0</v>
      </c>
      <c r="Z343" s="96">
        <f ca="1"/>
        <v>0</v>
      </c>
      <c r="AA343" s="96">
        <f ca="1"/>
        <v>0</v>
      </c>
      <c r="AB343" s="96">
        <f ca="1"/>
        <v>0</v>
      </c>
      <c r="AC343" s="96">
        <f ca="1"/>
        <v>0</v>
      </c>
      <c r="AD343" s="96">
        <f ca="1"/>
        <v>0</v>
      </c>
      <c r="AE343" s="96">
        <f ca="1"/>
        <v>0</v>
      </c>
      <c r="AF343" s="96">
        <f ca="1"/>
        <v>0</v>
      </c>
      <c r="AG343" s="96">
        <f ca="1"/>
        <v>0</v>
      </c>
      <c r="AH343" s="96">
        <f ca="1"/>
        <v>0</v>
      </c>
      <c r="AI343" s="96">
        <f ca="1"/>
        <v>0</v>
      </c>
    </row>
    <row r="344" spans="2:35">
      <c r="B344" s="139" t="str">
        <v>Analogue line drop maintenance</v>
      </c>
      <c r="C344" s="62" t="s">
        <v>127</v>
      </c>
      <c r="D344" s="96">
        <f ca="1"/>
        <v>1.2218022394175934</v>
      </c>
      <c r="E344" s="96">
        <f ca="1"/>
        <v>1.2218022394175934</v>
      </c>
      <c r="F344" s="96">
        <f ca="1"/>
        <v>0</v>
      </c>
      <c r="G344" s="96">
        <f ca="1"/>
        <v>0</v>
      </c>
      <c r="H344" s="96">
        <f ca="1"/>
        <v>0</v>
      </c>
      <c r="I344" s="96">
        <f ca="1"/>
        <v>0</v>
      </c>
      <c r="J344" s="96">
        <f ca="1"/>
        <v>0</v>
      </c>
      <c r="K344" s="96">
        <f ca="1"/>
        <v>0</v>
      </c>
      <c r="L344" s="96">
        <f ca="1"/>
        <v>0</v>
      </c>
      <c r="M344" s="96">
        <f ca="1"/>
        <v>0</v>
      </c>
      <c r="N344" s="96">
        <f ca="1"/>
        <v>1.8872520199350009</v>
      </c>
      <c r="O344" s="96">
        <f ca="1"/>
        <v>0</v>
      </c>
      <c r="P344" s="96">
        <f ca="1"/>
        <v>0</v>
      </c>
      <c r="Q344" s="96">
        <f ca="1"/>
        <v>0</v>
      </c>
      <c r="R344" s="96">
        <f ca="1"/>
        <v>0</v>
      </c>
      <c r="S344" s="96">
        <f ca="1"/>
        <v>0</v>
      </c>
      <c r="T344" s="96">
        <f ca="1"/>
        <v>0</v>
      </c>
      <c r="U344" s="96">
        <f ca="1"/>
        <v>0</v>
      </c>
      <c r="V344" s="96">
        <f ca="1"/>
        <v>0</v>
      </c>
      <c r="W344" s="96">
        <f ca="1"/>
        <v>0.78166397797920895</v>
      </c>
      <c r="X344" s="96">
        <f ca="1"/>
        <v>0</v>
      </c>
      <c r="Y344" s="96">
        <f ca="1"/>
        <v>0</v>
      </c>
      <c r="Z344" s="96">
        <f ca="1"/>
        <v>0</v>
      </c>
      <c r="AA344" s="96">
        <f ca="1"/>
        <v>0</v>
      </c>
      <c r="AB344" s="96">
        <f ca="1"/>
        <v>0</v>
      </c>
      <c r="AC344" s="96">
        <f ca="1"/>
        <v>0</v>
      </c>
      <c r="AD344" s="96">
        <f ca="1"/>
        <v>0</v>
      </c>
      <c r="AE344" s="96">
        <f ca="1"/>
        <v>0</v>
      </c>
      <c r="AF344" s="96">
        <f ca="1"/>
        <v>0</v>
      </c>
      <c r="AG344" s="96">
        <f ca="1"/>
        <v>0</v>
      </c>
      <c r="AH344" s="96">
        <f ca="1"/>
        <v>0</v>
      </c>
      <c r="AI344" s="96">
        <f ca="1"/>
        <v>0</v>
      </c>
    </row>
    <row r="345" spans="2:35">
      <c r="B345" s="139" t="str">
        <v>Analogue line cards</v>
      </c>
      <c r="C345" s="62" t="s">
        <v>127</v>
      </c>
      <c r="D345" s="96">
        <f ca="1"/>
        <v>14.761048151219343</v>
      </c>
      <c r="E345" s="96">
        <f ca="1"/>
        <v>14.761048151219343</v>
      </c>
      <c r="F345" s="96">
        <f ca="1"/>
        <v>0</v>
      </c>
      <c r="G345" s="96">
        <f ca="1"/>
        <v>0</v>
      </c>
      <c r="H345" s="96">
        <f ca="1"/>
        <v>0</v>
      </c>
      <c r="I345" s="96">
        <f ca="1"/>
        <v>0</v>
      </c>
      <c r="J345" s="96">
        <f ca="1"/>
        <v>0</v>
      </c>
      <c r="K345" s="96">
        <f ca="1"/>
        <v>0</v>
      </c>
      <c r="L345" s="96">
        <f ca="1"/>
        <v>0</v>
      </c>
      <c r="M345" s="96">
        <f ca="1"/>
        <v>0</v>
      </c>
      <c r="N345" s="96">
        <f ca="1"/>
        <v>0</v>
      </c>
      <c r="O345" s="96">
        <f ca="1"/>
        <v>0</v>
      </c>
      <c r="P345" s="96">
        <f ca="1"/>
        <v>0</v>
      </c>
      <c r="Q345" s="96">
        <f ca="1"/>
        <v>0</v>
      </c>
      <c r="R345" s="96">
        <f ca="1"/>
        <v>0</v>
      </c>
      <c r="S345" s="96">
        <f ca="1"/>
        <v>0</v>
      </c>
      <c r="T345" s="96">
        <f ca="1"/>
        <v>0</v>
      </c>
      <c r="U345" s="96">
        <f ca="1"/>
        <v>0</v>
      </c>
      <c r="V345" s="96">
        <f ca="1"/>
        <v>0</v>
      </c>
      <c r="W345" s="96">
        <f ca="1"/>
        <v>0</v>
      </c>
      <c r="X345" s="96">
        <f ca="1"/>
        <v>0</v>
      </c>
      <c r="Y345" s="96">
        <f ca="1"/>
        <v>0</v>
      </c>
      <c r="Z345" s="96">
        <f ca="1"/>
        <v>0</v>
      </c>
      <c r="AA345" s="96">
        <f ca="1"/>
        <v>0</v>
      </c>
      <c r="AB345" s="96">
        <f ca="1"/>
        <v>0</v>
      </c>
      <c r="AC345" s="96">
        <f ca="1"/>
        <v>0</v>
      </c>
      <c r="AD345" s="96">
        <f ca="1"/>
        <v>0</v>
      </c>
      <c r="AE345" s="96">
        <f ca="1"/>
        <v>0</v>
      </c>
      <c r="AF345" s="96">
        <f ca="1"/>
        <v>0</v>
      </c>
      <c r="AG345" s="96">
        <f ca="1"/>
        <v>0</v>
      </c>
      <c r="AH345" s="96">
        <f ca="1"/>
        <v>0</v>
      </c>
      <c r="AI345" s="96">
        <f ca="1"/>
        <v>0</v>
      </c>
    </row>
    <row r="346" spans="2:35">
      <c r="B346" s="139" t="str">
        <v>Pair gain</v>
      </c>
      <c r="C346" s="62" t="s">
        <v>127</v>
      </c>
      <c r="D346" s="96">
        <f ca="1"/>
        <v>2.431839437381458E-4</v>
      </c>
      <c r="E346" s="96">
        <f ca="1"/>
        <v>2.431839437381458E-4</v>
      </c>
      <c r="F346" s="96">
        <f ca="1"/>
        <v>0</v>
      </c>
      <c r="G346" s="96">
        <f ca="1"/>
        <v>0</v>
      </c>
      <c r="H346" s="96">
        <f ca="1"/>
        <v>0</v>
      </c>
      <c r="I346" s="96">
        <f ca="1"/>
        <v>0</v>
      </c>
      <c r="J346" s="96">
        <f ca="1"/>
        <v>0</v>
      </c>
      <c r="K346" s="96">
        <f ca="1"/>
        <v>0</v>
      </c>
      <c r="L346" s="96">
        <f ca="1"/>
        <v>0</v>
      </c>
      <c r="M346" s="96">
        <f ca="1"/>
        <v>0</v>
      </c>
      <c r="N346" s="96">
        <f ca="1"/>
        <v>0</v>
      </c>
      <c r="O346" s="96">
        <f ca="1"/>
        <v>0</v>
      </c>
      <c r="P346" s="96">
        <f ca="1"/>
        <v>0</v>
      </c>
      <c r="Q346" s="96">
        <f ca="1"/>
        <v>0</v>
      </c>
      <c r="R346" s="96">
        <f ca="1"/>
        <v>0</v>
      </c>
      <c r="S346" s="96">
        <f ca="1"/>
        <v>0</v>
      </c>
      <c r="T346" s="96">
        <f ca="1"/>
        <v>0</v>
      </c>
      <c r="U346" s="96">
        <f ca="1"/>
        <v>0</v>
      </c>
      <c r="V346" s="96">
        <f ca="1"/>
        <v>0</v>
      </c>
      <c r="W346" s="96">
        <f ca="1"/>
        <v>0</v>
      </c>
      <c r="X346" s="96">
        <f ca="1"/>
        <v>0</v>
      </c>
      <c r="Y346" s="96">
        <f ca="1"/>
        <v>0</v>
      </c>
      <c r="Z346" s="96">
        <f ca="1"/>
        <v>0</v>
      </c>
      <c r="AA346" s="96">
        <f ca="1"/>
        <v>0</v>
      </c>
      <c r="AB346" s="96">
        <f ca="1"/>
        <v>0</v>
      </c>
      <c r="AC346" s="96">
        <f ca="1"/>
        <v>0</v>
      </c>
      <c r="AD346" s="96">
        <f ca="1"/>
        <v>0</v>
      </c>
      <c r="AE346" s="96">
        <f ca="1"/>
        <v>0</v>
      </c>
      <c r="AF346" s="96">
        <f ca="1"/>
        <v>0</v>
      </c>
      <c r="AG346" s="96">
        <f ca="1"/>
        <v>0</v>
      </c>
      <c r="AH346" s="96">
        <f ca="1"/>
        <v>0</v>
      </c>
      <c r="AI346" s="96">
        <f ca="1"/>
        <v>0</v>
      </c>
    </row>
    <row r="347" spans="2:35">
      <c r="B347" s="139" t="str">
        <v>NGA E-side Copper Capital</v>
      </c>
      <c r="C347" s="62" t="s">
        <v>127</v>
      </c>
      <c r="D347" s="96">
        <f ca="1"/>
        <v>0</v>
      </c>
      <c r="E347" s="96">
        <f ca="1"/>
        <v>0</v>
      </c>
      <c r="F347" s="96">
        <f ca="1"/>
        <v>0</v>
      </c>
      <c r="G347" s="96">
        <f ca="1"/>
        <v>0</v>
      </c>
      <c r="H347" s="96">
        <f ca="1"/>
        <v>0</v>
      </c>
      <c r="I347" s="96">
        <f ca="1"/>
        <v>0</v>
      </c>
      <c r="J347" s="96">
        <f ca="1"/>
        <v>0</v>
      </c>
      <c r="K347" s="96">
        <f ca="1"/>
        <v>0</v>
      </c>
      <c r="L347" s="96">
        <f ca="1"/>
        <v>0</v>
      </c>
      <c r="M347" s="96">
        <f ca="1"/>
        <v>0</v>
      </c>
      <c r="N347" s="96">
        <f ca="1"/>
        <v>0</v>
      </c>
      <c r="O347" s="96">
        <f ca="1"/>
        <v>0</v>
      </c>
      <c r="P347" s="96">
        <f ca="1"/>
        <v>0</v>
      </c>
      <c r="Q347" s="96">
        <f ca="1"/>
        <v>0</v>
      </c>
      <c r="R347" s="96">
        <f ca="1"/>
        <v>0</v>
      </c>
      <c r="S347" s="96">
        <f ca="1"/>
        <v>0</v>
      </c>
      <c r="T347" s="96">
        <f ca="1"/>
        <v>0</v>
      </c>
      <c r="U347" s="96">
        <f ca="1"/>
        <v>0</v>
      </c>
      <c r="V347" s="96">
        <f ca="1"/>
        <v>0</v>
      </c>
      <c r="W347" s="96">
        <f ca="1"/>
        <v>0</v>
      </c>
      <c r="X347" s="96">
        <f ca="1"/>
        <v>0</v>
      </c>
      <c r="Y347" s="96">
        <f ca="1"/>
        <v>0</v>
      </c>
      <c r="Z347" s="96">
        <f ca="1"/>
        <v>3.6330723665219802</v>
      </c>
      <c r="AA347" s="96">
        <f ca="1"/>
        <v>0</v>
      </c>
      <c r="AB347" s="96">
        <f ca="1"/>
        <v>0</v>
      </c>
      <c r="AC347" s="96">
        <f ca="1"/>
        <v>0</v>
      </c>
      <c r="AD347" s="96">
        <f ca="1"/>
        <v>0</v>
      </c>
      <c r="AE347" s="96">
        <f ca="1"/>
        <v>0</v>
      </c>
      <c r="AF347" s="96">
        <f ca="1"/>
        <v>0</v>
      </c>
      <c r="AG347" s="96">
        <f ca="1"/>
        <v>0</v>
      </c>
      <c r="AH347" s="96">
        <f ca="1"/>
        <v>0</v>
      </c>
      <c r="AI347" s="96">
        <f ca="1"/>
        <v>0</v>
      </c>
    </row>
    <row r="348" spans="2:35">
      <c r="B348" s="139" t="str">
        <v>FTTC Development</v>
      </c>
      <c r="C348" s="62" t="s">
        <v>127</v>
      </c>
      <c r="D348" s="96">
        <f ca="1"/>
        <v>0</v>
      </c>
      <c r="E348" s="96">
        <f ca="1"/>
        <v>0</v>
      </c>
      <c r="F348" s="96">
        <f ca="1"/>
        <v>0</v>
      </c>
      <c r="G348" s="96">
        <f ca="1"/>
        <v>0</v>
      </c>
      <c r="H348" s="96">
        <f ca="1"/>
        <v>0</v>
      </c>
      <c r="I348" s="96">
        <f ca="1"/>
        <v>0</v>
      </c>
      <c r="J348" s="96">
        <f ca="1"/>
        <v>0</v>
      </c>
      <c r="K348" s="96">
        <f ca="1"/>
        <v>0</v>
      </c>
      <c r="L348" s="96">
        <f ca="1"/>
        <v>0</v>
      </c>
      <c r="M348" s="96">
        <f ca="1"/>
        <v>0</v>
      </c>
      <c r="N348" s="96">
        <f ca="1"/>
        <v>0</v>
      </c>
      <c r="O348" s="96">
        <f ca="1"/>
        <v>0</v>
      </c>
      <c r="P348" s="96">
        <f ca="1"/>
        <v>0</v>
      </c>
      <c r="Q348" s="96">
        <f ca="1"/>
        <v>0</v>
      </c>
      <c r="R348" s="96">
        <f ca="1"/>
        <v>0</v>
      </c>
      <c r="S348" s="96">
        <f ca="1"/>
        <v>0</v>
      </c>
      <c r="T348" s="96">
        <f ca="1"/>
        <v>0</v>
      </c>
      <c r="U348" s="96">
        <f ca="1"/>
        <v>0</v>
      </c>
      <c r="V348" s="96">
        <f ca="1"/>
        <v>0</v>
      </c>
      <c r="W348" s="96">
        <f ca="1"/>
        <v>0</v>
      </c>
      <c r="X348" s="96">
        <f ca="1"/>
        <v>0</v>
      </c>
      <c r="Y348" s="96">
        <f ca="1"/>
        <v>0</v>
      </c>
      <c r="Z348" s="96">
        <f ca="1"/>
        <v>2.6380661212197052</v>
      </c>
      <c r="AA348" s="96">
        <f ca="1"/>
        <v>2.6380661212197052</v>
      </c>
      <c r="AB348" s="96">
        <f ca="1"/>
        <v>2.6380661212197052</v>
      </c>
      <c r="AC348" s="96">
        <f ca="1"/>
        <v>0</v>
      </c>
      <c r="AD348" s="96">
        <f ca="1"/>
        <v>0</v>
      </c>
      <c r="AE348" s="96">
        <f ca="1"/>
        <v>0</v>
      </c>
      <c r="AF348" s="96">
        <f ca="1"/>
        <v>0</v>
      </c>
      <c r="AG348" s="96">
        <f ca="1"/>
        <v>0</v>
      </c>
      <c r="AH348" s="96">
        <f ca="1"/>
        <v>0</v>
      </c>
      <c r="AI348" s="96">
        <f ca="1"/>
        <v>0</v>
      </c>
    </row>
    <row r="349" spans="2:35">
      <c r="B349" s="139" t="str">
        <v>FTTP Development</v>
      </c>
      <c r="C349" s="62" t="s">
        <v>127</v>
      </c>
      <c r="D349" s="96">
        <f ca="1"/>
        <v>0</v>
      </c>
      <c r="E349" s="96">
        <f ca="1"/>
        <v>0</v>
      </c>
      <c r="F349" s="96">
        <f ca="1"/>
        <v>0</v>
      </c>
      <c r="G349" s="96">
        <f ca="1"/>
        <v>0</v>
      </c>
      <c r="H349" s="96">
        <f ca="1"/>
        <v>0</v>
      </c>
      <c r="I349" s="96">
        <f ca="1"/>
        <v>0</v>
      </c>
      <c r="J349" s="96">
        <f ca="1"/>
        <v>0</v>
      </c>
      <c r="K349" s="96">
        <f ca="1"/>
        <v>0</v>
      </c>
      <c r="L349" s="96">
        <f ca="1"/>
        <v>0</v>
      </c>
      <c r="M349" s="96">
        <f ca="1"/>
        <v>0</v>
      </c>
      <c r="N349" s="96">
        <f ca="1"/>
        <v>0</v>
      </c>
      <c r="O349" s="96">
        <f ca="1"/>
        <v>0</v>
      </c>
      <c r="P349" s="96">
        <f ca="1"/>
        <v>0</v>
      </c>
      <c r="Q349" s="96">
        <f ca="1"/>
        <v>0</v>
      </c>
      <c r="R349" s="96">
        <f ca="1"/>
        <v>0</v>
      </c>
      <c r="S349" s="96">
        <f ca="1"/>
        <v>0</v>
      </c>
      <c r="T349" s="96">
        <f ca="1"/>
        <v>0</v>
      </c>
      <c r="U349" s="96">
        <f ca="1"/>
        <v>0</v>
      </c>
      <c r="V349" s="96">
        <f ca="1"/>
        <v>0</v>
      </c>
      <c r="W349" s="96">
        <f ca="1"/>
        <v>0</v>
      </c>
      <c r="X349" s="96">
        <f ca="1"/>
        <v>0</v>
      </c>
      <c r="Y349" s="96">
        <f ca="1"/>
        <v>0</v>
      </c>
      <c r="Z349" s="96">
        <f ca="1"/>
        <v>0</v>
      </c>
      <c r="AA349" s="96">
        <f ca="1"/>
        <v>0</v>
      </c>
      <c r="AB349" s="96">
        <f ca="1"/>
        <v>0</v>
      </c>
      <c r="AC349" s="96">
        <f ca="1"/>
        <v>0</v>
      </c>
      <c r="AD349" s="96">
        <f ca="1"/>
        <v>0</v>
      </c>
      <c r="AE349" s="96">
        <f ca="1"/>
        <v>0</v>
      </c>
      <c r="AF349" s="96">
        <f ca="1"/>
        <v>0</v>
      </c>
      <c r="AG349" s="96">
        <f ca="1"/>
        <v>0</v>
      </c>
      <c r="AH349" s="96">
        <f ca="1"/>
        <v>0</v>
      </c>
      <c r="AI349" s="96">
        <f ca="1"/>
        <v>0</v>
      </c>
    </row>
    <row r="350" spans="2:35">
      <c r="B350" s="139" t="str">
        <v>OR Service Centre - Provision Analogue/ISDN2</v>
      </c>
      <c r="C350" s="62" t="s">
        <v>127</v>
      </c>
      <c r="D350" s="96">
        <f ca="1"/>
        <v>0</v>
      </c>
      <c r="E350" s="96">
        <f ca="1"/>
        <v>0</v>
      </c>
      <c r="F350" s="96">
        <f ca="1"/>
        <v>3.2278102865589919</v>
      </c>
      <c r="G350" s="96">
        <f ca="1"/>
        <v>3.2278102865589919</v>
      </c>
      <c r="H350" s="96">
        <f ca="1"/>
        <v>3.2278102865589919</v>
      </c>
      <c r="I350" s="96">
        <f ca="1"/>
        <v>3.2278102865589919</v>
      </c>
      <c r="J350" s="96">
        <f ca="1"/>
        <v>3.2278102865589919</v>
      </c>
      <c r="K350" s="96">
        <f ca="1"/>
        <v>0</v>
      </c>
      <c r="L350" s="96">
        <f ca="1"/>
        <v>0</v>
      </c>
      <c r="M350" s="96">
        <f ca="1"/>
        <v>0</v>
      </c>
      <c r="N350" s="96">
        <f ca="1"/>
        <v>0</v>
      </c>
      <c r="O350" s="96">
        <f ca="1"/>
        <v>0</v>
      </c>
      <c r="P350" s="96">
        <f ca="1"/>
        <v>0</v>
      </c>
      <c r="Q350" s="96">
        <f ca="1"/>
        <v>0</v>
      </c>
      <c r="R350" s="96">
        <f ca="1"/>
        <v>0</v>
      </c>
      <c r="S350" s="96">
        <f ca="1"/>
        <v>0</v>
      </c>
      <c r="T350" s="96">
        <f ca="1"/>
        <v>0</v>
      </c>
      <c r="U350" s="96">
        <f ca="1"/>
        <v>0</v>
      </c>
      <c r="V350" s="96">
        <f ca="1"/>
        <v>0</v>
      </c>
      <c r="W350" s="96">
        <f ca="1"/>
        <v>0</v>
      </c>
      <c r="X350" s="96">
        <f ca="1"/>
        <v>3.2278102865589919</v>
      </c>
      <c r="Y350" s="96">
        <f ca="1"/>
        <v>3.2278102865589919</v>
      </c>
      <c r="Z350" s="96">
        <f ca="1"/>
        <v>0</v>
      </c>
      <c r="AA350" s="96">
        <f ca="1"/>
        <v>0</v>
      </c>
      <c r="AB350" s="96">
        <f ca="1"/>
        <v>0</v>
      </c>
      <c r="AC350" s="96">
        <f ca="1"/>
        <v>0</v>
      </c>
      <c r="AD350" s="96">
        <f ca="1"/>
        <v>0</v>
      </c>
      <c r="AE350" s="96">
        <f ca="1"/>
        <v>0</v>
      </c>
      <c r="AF350" s="96">
        <f ca="1"/>
        <v>0</v>
      </c>
      <c r="AG350" s="96">
        <f ca="1"/>
        <v>0</v>
      </c>
      <c r="AH350" s="96">
        <f ca="1"/>
        <v>0</v>
      </c>
      <c r="AI350" s="96">
        <f ca="1"/>
        <v>0</v>
      </c>
    </row>
    <row r="351" spans="2:35">
      <c r="B351" s="139" t="str">
        <v>OR Service Centre - Provision WLA</v>
      </c>
      <c r="C351" s="62" t="s">
        <v>127</v>
      </c>
      <c r="D351" s="96">
        <f ca="1"/>
        <v>0</v>
      </c>
      <c r="E351" s="96">
        <f ca="1"/>
        <v>0</v>
      </c>
      <c r="F351" s="96">
        <f ca="1"/>
        <v>0</v>
      </c>
      <c r="G351" s="96">
        <f ca="1"/>
        <v>0</v>
      </c>
      <c r="H351" s="96">
        <f ca="1"/>
        <v>0</v>
      </c>
      <c r="I351" s="96">
        <f ca="1"/>
        <v>0</v>
      </c>
      <c r="J351" s="96">
        <f ca="1"/>
        <v>0</v>
      </c>
      <c r="K351" s="96">
        <f ca="1"/>
        <v>2.1403713389346093</v>
      </c>
      <c r="L351" s="96">
        <f ca="1"/>
        <v>2.1403713389346093</v>
      </c>
      <c r="M351" s="96">
        <f ca="1"/>
        <v>2.1403713389346093</v>
      </c>
      <c r="N351" s="96">
        <f ca="1"/>
        <v>0</v>
      </c>
      <c r="O351" s="96">
        <f ca="1"/>
        <v>2.0979877480646172</v>
      </c>
      <c r="P351" s="96">
        <f ca="1"/>
        <v>13.562749078397525</v>
      </c>
      <c r="Q351" s="96">
        <f ca="1"/>
        <v>0</v>
      </c>
      <c r="R351" s="96">
        <f ca="1"/>
        <v>1.3350831124047564</v>
      </c>
      <c r="S351" s="96">
        <f ca="1"/>
        <v>2.1403713389346093</v>
      </c>
      <c r="T351" s="96">
        <f ca="1"/>
        <v>2.0344123617596286</v>
      </c>
      <c r="U351" s="96">
        <f ca="1"/>
        <v>2.0344123617596286</v>
      </c>
      <c r="V351" s="96">
        <f ca="1"/>
        <v>2.0344123617596286</v>
      </c>
      <c r="W351" s="96">
        <f ca="1"/>
        <v>0</v>
      </c>
      <c r="X351" s="96">
        <f ca="1"/>
        <v>0</v>
      </c>
      <c r="Y351" s="96">
        <f ca="1"/>
        <v>0</v>
      </c>
      <c r="Z351" s="96">
        <f ca="1"/>
        <v>0</v>
      </c>
      <c r="AA351" s="96">
        <f ca="1"/>
        <v>0</v>
      </c>
      <c r="AB351" s="96">
        <f ca="1"/>
        <v>0</v>
      </c>
      <c r="AC351" s="96">
        <f ca="1"/>
        <v>0</v>
      </c>
      <c r="AD351" s="96">
        <f ca="1"/>
        <v>0</v>
      </c>
      <c r="AE351" s="96">
        <f ca="1"/>
        <v>0</v>
      </c>
      <c r="AF351" s="96">
        <f ca="1"/>
        <v>0</v>
      </c>
      <c r="AG351" s="96">
        <f ca="1"/>
        <v>0</v>
      </c>
      <c r="AH351" s="96">
        <f ca="1"/>
        <v>0</v>
      </c>
      <c r="AI351" s="96">
        <f ca="1"/>
        <v>0</v>
      </c>
    </row>
    <row r="352" spans="2:35">
      <c r="B352" s="139" t="str">
        <v>Service Centre - Provision  NGA</v>
      </c>
      <c r="C352" s="62" t="s">
        <v>127</v>
      </c>
      <c r="D352" s="96">
        <f ca="1"/>
        <v>0</v>
      </c>
      <c r="E352" s="96">
        <f ca="1"/>
        <v>0</v>
      </c>
      <c r="F352" s="96">
        <f ca="1"/>
        <v>0</v>
      </c>
      <c r="G352" s="96">
        <f ca="1"/>
        <v>0</v>
      </c>
      <c r="H352" s="96">
        <f ca="1"/>
        <v>0</v>
      </c>
      <c r="I352" s="96">
        <f ca="1"/>
        <v>0</v>
      </c>
      <c r="J352" s="96">
        <f ca="1"/>
        <v>0</v>
      </c>
      <c r="K352" s="96">
        <f ca="1"/>
        <v>0</v>
      </c>
      <c r="L352" s="96">
        <f ca="1"/>
        <v>0</v>
      </c>
      <c r="M352" s="96">
        <f ca="1"/>
        <v>0</v>
      </c>
      <c r="N352" s="96">
        <f ca="1"/>
        <v>0</v>
      </c>
      <c r="O352" s="96">
        <f ca="1"/>
        <v>0</v>
      </c>
      <c r="P352" s="96">
        <f ca="1"/>
        <v>0</v>
      </c>
      <c r="Q352" s="96">
        <f ca="1"/>
        <v>0</v>
      </c>
      <c r="R352" s="96">
        <f ca="1"/>
        <v>0</v>
      </c>
      <c r="S352" s="96">
        <f ca="1"/>
        <v>0</v>
      </c>
      <c r="T352" s="96">
        <f ca="1"/>
        <v>0</v>
      </c>
      <c r="U352" s="96">
        <f ca="1"/>
        <v>0</v>
      </c>
      <c r="V352" s="96">
        <f ca="1"/>
        <v>0</v>
      </c>
      <c r="W352" s="96">
        <f ca="1"/>
        <v>0</v>
      </c>
      <c r="X352" s="96">
        <f ca="1"/>
        <v>0</v>
      </c>
      <c r="Y352" s="96">
        <f ca="1"/>
        <v>0</v>
      </c>
      <c r="Z352" s="96">
        <f ca="1"/>
        <v>0</v>
      </c>
      <c r="AA352" s="96">
        <f ca="1"/>
        <v>3.4429855456055765</v>
      </c>
      <c r="AB352" s="96">
        <f ca="1"/>
        <v>3.4429855456055765</v>
      </c>
      <c r="AC352" s="96">
        <f ca="1"/>
        <v>6.5072426811945387</v>
      </c>
      <c r="AD352" s="96">
        <f ca="1"/>
        <v>0</v>
      </c>
      <c r="AE352" s="96">
        <f ca="1"/>
        <v>0</v>
      </c>
      <c r="AF352" s="96">
        <f ca="1"/>
        <v>0</v>
      </c>
      <c r="AG352" s="96">
        <f ca="1"/>
        <v>0</v>
      </c>
      <c r="AH352" s="96">
        <f ca="1"/>
        <v>0</v>
      </c>
      <c r="AI352" s="96">
        <f ca="1"/>
        <v>0</v>
      </c>
    </row>
    <row r="353" spans="2:35">
      <c r="B353" s="139" t="str">
        <v>OR Service Centre - Assurance Analogue/ISDN2</v>
      </c>
      <c r="C353" s="62" t="s">
        <v>127</v>
      </c>
      <c r="D353" s="96">
        <f ca="1"/>
        <v>0.36322508335732839</v>
      </c>
      <c r="E353" s="96">
        <f ca="1"/>
        <v>0.36322508335732839</v>
      </c>
      <c r="F353" s="96">
        <f ca="1"/>
        <v>0</v>
      </c>
      <c r="G353" s="96">
        <f ca="1"/>
        <v>0</v>
      </c>
      <c r="H353" s="96">
        <f ca="1"/>
        <v>0</v>
      </c>
      <c r="I353" s="96">
        <f ca="1"/>
        <v>0</v>
      </c>
      <c r="J353" s="96">
        <f ca="1"/>
        <v>0</v>
      </c>
      <c r="K353" s="96">
        <f ca="1"/>
        <v>0</v>
      </c>
      <c r="L353" s="96">
        <f ca="1"/>
        <v>0</v>
      </c>
      <c r="M353" s="96">
        <f ca="1"/>
        <v>0</v>
      </c>
      <c r="N353" s="96">
        <f ca="1"/>
        <v>0</v>
      </c>
      <c r="O353" s="96">
        <f ca="1"/>
        <v>0</v>
      </c>
      <c r="P353" s="96">
        <f ca="1"/>
        <v>0</v>
      </c>
      <c r="Q353" s="96">
        <f ca="1"/>
        <v>0</v>
      </c>
      <c r="R353" s="96">
        <f ca="1"/>
        <v>0</v>
      </c>
      <c r="S353" s="96">
        <f ca="1"/>
        <v>0</v>
      </c>
      <c r="T353" s="96">
        <f ca="1"/>
        <v>0</v>
      </c>
      <c r="U353" s="96">
        <f ca="1"/>
        <v>0</v>
      </c>
      <c r="V353" s="96">
        <f ca="1"/>
        <v>0</v>
      </c>
      <c r="W353" s="96">
        <f ca="1"/>
        <v>0</v>
      </c>
      <c r="X353" s="96">
        <f ca="1"/>
        <v>0</v>
      </c>
      <c r="Y353" s="96">
        <f ca="1"/>
        <v>0</v>
      </c>
      <c r="Z353" s="96">
        <f ca="1"/>
        <v>0</v>
      </c>
      <c r="AA353" s="96">
        <f ca="1"/>
        <v>0</v>
      </c>
      <c r="AB353" s="96">
        <f ca="1"/>
        <v>0</v>
      </c>
      <c r="AC353" s="96">
        <f ca="1"/>
        <v>0</v>
      </c>
      <c r="AD353" s="96">
        <f ca="1"/>
        <v>0</v>
      </c>
      <c r="AE353" s="96">
        <f ca="1"/>
        <v>0</v>
      </c>
      <c r="AF353" s="96">
        <f ca="1"/>
        <v>0</v>
      </c>
      <c r="AG353" s="96">
        <f ca="1"/>
        <v>0</v>
      </c>
      <c r="AH353" s="96">
        <f ca="1"/>
        <v>0</v>
      </c>
      <c r="AI353" s="96">
        <f ca="1"/>
        <v>0</v>
      </c>
    </row>
    <row r="354" spans="2:35">
      <c r="B354" s="139" t="str">
        <v>OR Service Centre - Assurance WLA</v>
      </c>
      <c r="C354" s="62" t="s">
        <v>127</v>
      </c>
      <c r="D354" s="96">
        <f ca="1"/>
        <v>0</v>
      </c>
      <c r="E354" s="96">
        <f ca="1"/>
        <v>0</v>
      </c>
      <c r="F354" s="96">
        <f ca="1"/>
        <v>0</v>
      </c>
      <c r="G354" s="96">
        <f ca="1"/>
        <v>0</v>
      </c>
      <c r="H354" s="96">
        <f ca="1"/>
        <v>0</v>
      </c>
      <c r="I354" s="96">
        <f ca="1"/>
        <v>0</v>
      </c>
      <c r="J354" s="96">
        <f ca="1"/>
        <v>0</v>
      </c>
      <c r="K354" s="96">
        <f ca="1"/>
        <v>0</v>
      </c>
      <c r="L354" s="96">
        <f ca="1"/>
        <v>0</v>
      </c>
      <c r="M354" s="96">
        <f ca="1"/>
        <v>0</v>
      </c>
      <c r="N354" s="96">
        <f ca="1"/>
        <v>0.49292851402063331</v>
      </c>
      <c r="O354" s="96">
        <f ca="1"/>
        <v>0</v>
      </c>
      <c r="P354" s="96">
        <f ca="1"/>
        <v>0</v>
      </c>
      <c r="Q354" s="96">
        <f ca="1"/>
        <v>18.755685934468254</v>
      </c>
      <c r="R354" s="96">
        <f ca="1"/>
        <v>0.15617537077881452</v>
      </c>
      <c r="S354" s="96">
        <f ca="1"/>
        <v>0</v>
      </c>
      <c r="T354" s="96">
        <f ca="1"/>
        <v>0</v>
      </c>
      <c r="U354" s="96">
        <f ca="1"/>
        <v>0</v>
      </c>
      <c r="V354" s="96">
        <f ca="1"/>
        <v>0</v>
      </c>
      <c r="W354" s="96">
        <f ca="1"/>
        <v>7.808768538940726E-2</v>
      </c>
      <c r="X354" s="96">
        <f ca="1"/>
        <v>0</v>
      </c>
      <c r="Y354" s="96">
        <f ca="1"/>
        <v>0</v>
      </c>
      <c r="Z354" s="96">
        <f ca="1"/>
        <v>0</v>
      </c>
      <c r="AA354" s="96">
        <f ca="1"/>
        <v>0</v>
      </c>
      <c r="AB354" s="96">
        <f ca="1"/>
        <v>0</v>
      </c>
      <c r="AC354" s="96">
        <f ca="1"/>
        <v>0</v>
      </c>
      <c r="AD354" s="96">
        <f ca="1"/>
        <v>0</v>
      </c>
      <c r="AE354" s="96">
        <f ca="1"/>
        <v>0</v>
      </c>
      <c r="AF354" s="96">
        <f ca="1"/>
        <v>0</v>
      </c>
      <c r="AG354" s="96">
        <f ca="1"/>
        <v>0</v>
      </c>
      <c r="AH354" s="96">
        <f ca="1"/>
        <v>0</v>
      </c>
      <c r="AI354" s="96">
        <f ca="1"/>
        <v>0</v>
      </c>
    </row>
    <row r="355" spans="2:35">
      <c r="B355" s="139" t="str">
        <v>Service Centre - Assurance  NGA</v>
      </c>
      <c r="C355" s="62" t="s">
        <v>127</v>
      </c>
      <c r="D355" s="96">
        <f ca="1"/>
        <v>0</v>
      </c>
      <c r="E355" s="96">
        <f ca="1"/>
        <v>0</v>
      </c>
      <c r="F355" s="96">
        <f ca="1"/>
        <v>0</v>
      </c>
      <c r="G355" s="96">
        <f ca="1"/>
        <v>0</v>
      </c>
      <c r="H355" s="96">
        <f ca="1"/>
        <v>0</v>
      </c>
      <c r="I355" s="96">
        <f ca="1"/>
        <v>0</v>
      </c>
      <c r="J355" s="96">
        <f ca="1"/>
        <v>0</v>
      </c>
      <c r="K355" s="96">
        <f ca="1"/>
        <v>0</v>
      </c>
      <c r="L355" s="96">
        <f ca="1"/>
        <v>0</v>
      </c>
      <c r="M355" s="96">
        <f ca="1"/>
        <v>0</v>
      </c>
      <c r="N355" s="96">
        <f ca="1"/>
        <v>0</v>
      </c>
      <c r="O355" s="96">
        <f ca="1"/>
        <v>0</v>
      </c>
      <c r="P355" s="96">
        <f ca="1"/>
        <v>0</v>
      </c>
      <c r="Q355" s="96">
        <f ca="1"/>
        <v>0</v>
      </c>
      <c r="R355" s="96">
        <f ca="1"/>
        <v>0</v>
      </c>
      <c r="S355" s="96">
        <f ca="1"/>
        <v>0</v>
      </c>
      <c r="T355" s="96">
        <f ca="1"/>
        <v>0</v>
      </c>
      <c r="U355" s="96">
        <f ca="1"/>
        <v>0</v>
      </c>
      <c r="V355" s="96">
        <f ca="1"/>
        <v>0</v>
      </c>
      <c r="W355" s="96">
        <f ca="1"/>
        <v>0</v>
      </c>
      <c r="X355" s="96">
        <f ca="1"/>
        <v>0</v>
      </c>
      <c r="Y355" s="96">
        <f ca="1"/>
        <v>0</v>
      </c>
      <c r="Z355" s="96">
        <f ca="1"/>
        <v>1.5960053036362909</v>
      </c>
      <c r="AA355" s="96">
        <f ca="1"/>
        <v>0</v>
      </c>
      <c r="AB355" s="96">
        <f ca="1"/>
        <v>0</v>
      </c>
      <c r="AC355" s="96">
        <f ca="1"/>
        <v>3.0164500238725895</v>
      </c>
      <c r="AD355" s="96">
        <f ca="1"/>
        <v>0</v>
      </c>
      <c r="AE355" s="96">
        <f ca="1"/>
        <v>0</v>
      </c>
      <c r="AF355" s="96">
        <f ca="1"/>
        <v>0</v>
      </c>
      <c r="AG355" s="96">
        <f ca="1"/>
        <v>0</v>
      </c>
      <c r="AH355" s="96">
        <f ca="1"/>
        <v>0</v>
      </c>
      <c r="AI355" s="96">
        <f ca="1"/>
        <v>0</v>
      </c>
    </row>
    <row r="356" spans="2:35">
      <c r="B356" s="139" t="str">
        <v>Service Level Guarantees</v>
      </c>
      <c r="C356" s="62" t="s">
        <v>127</v>
      </c>
      <c r="D356" s="96">
        <f ca="1"/>
        <v>0</v>
      </c>
      <c r="E356" s="96">
        <f ca="1"/>
        <v>0</v>
      </c>
      <c r="F356" s="96">
        <f ca="1"/>
        <v>0</v>
      </c>
      <c r="G356" s="96">
        <f ca="1"/>
        <v>0</v>
      </c>
      <c r="H356" s="96">
        <f ca="1"/>
        <v>0</v>
      </c>
      <c r="I356" s="96">
        <f ca="1"/>
        <v>0</v>
      </c>
      <c r="J356" s="96">
        <f ca="1"/>
        <v>0</v>
      </c>
      <c r="K356" s="96">
        <f ca="1"/>
        <v>0.58942443730322613</v>
      </c>
      <c r="L356" s="96">
        <f ca="1"/>
        <v>0.46424770113367497</v>
      </c>
      <c r="M356" s="96">
        <f ca="1"/>
        <v>0.35689548403033827</v>
      </c>
      <c r="N356" s="96">
        <f ca="1"/>
        <v>0.14057063899946354</v>
      </c>
      <c r="O356" s="96">
        <f ca="1"/>
        <v>0</v>
      </c>
      <c r="P356" s="96">
        <f ca="1"/>
        <v>0</v>
      </c>
      <c r="Q356" s="96">
        <f ca="1"/>
        <v>0</v>
      </c>
      <c r="R356" s="96">
        <f ca="1"/>
        <v>0</v>
      </c>
      <c r="S356" s="96">
        <f ca="1"/>
        <v>0.26858309411136694</v>
      </c>
      <c r="T356" s="96">
        <f ca="1"/>
        <v>0.42454763594074291</v>
      </c>
      <c r="U356" s="96">
        <f ca="1"/>
        <v>0.47113444713653058</v>
      </c>
      <c r="V356" s="96">
        <f ca="1"/>
        <v>0.35770568944243891</v>
      </c>
      <c r="W356" s="96">
        <f ca="1"/>
        <v>1.2153081181509816E-3</v>
      </c>
      <c r="X356" s="96">
        <f ca="1"/>
        <v>0</v>
      </c>
      <c r="Y356" s="96">
        <f ca="1"/>
        <v>0</v>
      </c>
      <c r="Z356" s="96">
        <f ca="1"/>
        <v>0</v>
      </c>
      <c r="AA356" s="96">
        <f ca="1"/>
        <v>0</v>
      </c>
      <c r="AB356" s="96">
        <f ca="1"/>
        <v>0</v>
      </c>
      <c r="AC356" s="96">
        <f ca="1"/>
        <v>0</v>
      </c>
      <c r="AD356" s="96">
        <f ca="1"/>
        <v>0</v>
      </c>
      <c r="AE356" s="96">
        <f ca="1"/>
        <v>0</v>
      </c>
      <c r="AF356" s="96">
        <f ca="1"/>
        <v>0</v>
      </c>
      <c r="AG356" s="96">
        <f ca="1"/>
        <v>0</v>
      </c>
      <c r="AH356" s="96">
        <f ca="1"/>
        <v>0</v>
      </c>
      <c r="AI356" s="96">
        <f ca="1"/>
        <v>0</v>
      </c>
    </row>
    <row r="357" spans="2:35">
      <c r="B357" s="139" t="str">
        <v>Other WLA</v>
      </c>
      <c r="C357" s="62" t="s">
        <v>127</v>
      </c>
      <c r="D357" s="96">
        <f ca="1"/>
        <v>0</v>
      </c>
      <c r="E357" s="96">
        <f ca="1"/>
        <v>0</v>
      </c>
      <c r="F357" s="96">
        <f ca="1"/>
        <v>0</v>
      </c>
      <c r="G357" s="96">
        <f ca="1"/>
        <v>0</v>
      </c>
      <c r="H357" s="96">
        <f ca="1"/>
        <v>0</v>
      </c>
      <c r="I357" s="96">
        <f ca="1"/>
        <v>0</v>
      </c>
      <c r="J357" s="96">
        <f ca="1"/>
        <v>0</v>
      </c>
      <c r="K357" s="96">
        <f ca="1"/>
        <v>0</v>
      </c>
      <c r="L357" s="96">
        <f ca="1"/>
        <v>0</v>
      </c>
      <c r="M357" s="96">
        <f ca="1"/>
        <v>0</v>
      </c>
      <c r="N357" s="96">
        <f ca="1"/>
        <v>0</v>
      </c>
      <c r="O357" s="96">
        <f ca="1"/>
        <v>0</v>
      </c>
      <c r="P357" s="96">
        <f ca="1"/>
        <v>0</v>
      </c>
      <c r="Q357" s="96">
        <f ca="1"/>
        <v>0</v>
      </c>
      <c r="R357" s="96">
        <f ca="1"/>
        <v>0</v>
      </c>
      <c r="S357" s="96">
        <f ca="1"/>
        <v>0</v>
      </c>
      <c r="T357" s="96">
        <f ca="1"/>
        <v>0</v>
      </c>
      <c r="U357" s="96">
        <f ca="1"/>
        <v>0</v>
      </c>
      <c r="V357" s="96">
        <f ca="1"/>
        <v>0</v>
      </c>
      <c r="W357" s="96">
        <f ca="1"/>
        <v>0</v>
      </c>
      <c r="X357" s="96">
        <f ca="1"/>
        <v>0</v>
      </c>
      <c r="Y357" s="96">
        <f ca="1"/>
        <v>0</v>
      </c>
      <c r="Z357" s="96">
        <f ca="1"/>
        <v>0</v>
      </c>
      <c r="AA357" s="96">
        <f ca="1"/>
        <v>0</v>
      </c>
      <c r="AB357" s="96">
        <f ca="1"/>
        <v>0</v>
      </c>
      <c r="AC357" s="96">
        <f ca="1"/>
        <v>0</v>
      </c>
      <c r="AD357" s="96">
        <f ca="1"/>
        <v>0</v>
      </c>
      <c r="AE357" s="96">
        <f ca="1"/>
        <v>0</v>
      </c>
      <c r="AF357" s="96">
        <f ca="1"/>
        <v>0</v>
      </c>
      <c r="AG357" s="96">
        <f ca="1"/>
        <v>0</v>
      </c>
      <c r="AH357" s="96">
        <f ca="1"/>
        <v>0</v>
      </c>
      <c r="AI357" s="96">
        <f ca="1"/>
        <v>0</v>
      </c>
    </row>
    <row r="358" spans="2:35">
      <c r="B358" s="139" t="str">
        <v>GEA Access Fibre Spine</v>
      </c>
      <c r="C358" s="62" t="s">
        <v>127</v>
      </c>
      <c r="D358" s="96">
        <f ca="1"/>
        <v>0</v>
      </c>
      <c r="E358" s="96">
        <f ca="1"/>
        <v>0</v>
      </c>
      <c r="F358" s="96">
        <f ca="1"/>
        <v>0</v>
      </c>
      <c r="G358" s="96">
        <f ca="1"/>
        <v>0</v>
      </c>
      <c r="H358" s="96">
        <f ca="1"/>
        <v>0</v>
      </c>
      <c r="I358" s="96">
        <f ca="1"/>
        <v>0</v>
      </c>
      <c r="J358" s="96">
        <f ca="1"/>
        <v>0</v>
      </c>
      <c r="K358" s="96">
        <f ca="1"/>
        <v>0</v>
      </c>
      <c r="L358" s="96">
        <f ca="1"/>
        <v>0</v>
      </c>
      <c r="M358" s="96">
        <f ca="1"/>
        <v>0</v>
      </c>
      <c r="N358" s="96">
        <f ca="1"/>
        <v>0</v>
      </c>
      <c r="O358" s="96">
        <f ca="1"/>
        <v>0</v>
      </c>
      <c r="P358" s="96">
        <f ca="1"/>
        <v>0</v>
      </c>
      <c r="Q358" s="96">
        <f ca="1"/>
        <v>0</v>
      </c>
      <c r="R358" s="96">
        <f ca="1"/>
        <v>0</v>
      </c>
      <c r="S358" s="96">
        <f ca="1"/>
        <v>0</v>
      </c>
      <c r="T358" s="96">
        <f ca="1"/>
        <v>0</v>
      </c>
      <c r="U358" s="96">
        <f ca="1"/>
        <v>0</v>
      </c>
      <c r="V358" s="96">
        <f ca="1"/>
        <v>0</v>
      </c>
      <c r="W358" s="96">
        <f ca="1"/>
        <v>0</v>
      </c>
      <c r="X358" s="96">
        <f ca="1"/>
        <v>0</v>
      </c>
      <c r="Y358" s="96">
        <f ca="1"/>
        <v>0</v>
      </c>
      <c r="Z358" s="96">
        <f ca="1"/>
        <v>0.21280002883963109</v>
      </c>
      <c r="AA358" s="96">
        <f ca="1"/>
        <v>0</v>
      </c>
      <c r="AB358" s="96">
        <f ca="1"/>
        <v>0</v>
      </c>
      <c r="AC358" s="96">
        <f ca="1"/>
        <v>0</v>
      </c>
      <c r="AD358" s="96">
        <f ca="1"/>
        <v>0</v>
      </c>
      <c r="AE358" s="96">
        <f ca="1"/>
        <v>0</v>
      </c>
      <c r="AF358" s="96">
        <f ca="1"/>
        <v>0</v>
      </c>
      <c r="AG358" s="96">
        <f ca="1"/>
        <v>0</v>
      </c>
      <c r="AH358" s="96">
        <f ca="1"/>
        <v>0</v>
      </c>
      <c r="AI358" s="96">
        <f ca="1"/>
        <v>0</v>
      </c>
    </row>
    <row r="359" spans="2:35">
      <c r="B359" s="139" t="str">
        <v>GEA Distribution Fibre</v>
      </c>
      <c r="C359" s="62" t="s">
        <v>127</v>
      </c>
      <c r="D359" s="96">
        <f ca="1"/>
        <v>0</v>
      </c>
      <c r="E359" s="96">
        <f ca="1"/>
        <v>0</v>
      </c>
      <c r="F359" s="96">
        <f ca="1"/>
        <v>0</v>
      </c>
      <c r="G359" s="96">
        <f ca="1"/>
        <v>0</v>
      </c>
      <c r="H359" s="96">
        <f ca="1"/>
        <v>0</v>
      </c>
      <c r="I359" s="96">
        <f ca="1"/>
        <v>0</v>
      </c>
      <c r="J359" s="96">
        <f ca="1"/>
        <v>0</v>
      </c>
      <c r="K359" s="96">
        <f ca="1"/>
        <v>0</v>
      </c>
      <c r="L359" s="96">
        <f ca="1"/>
        <v>0</v>
      </c>
      <c r="M359" s="96">
        <f ca="1"/>
        <v>0</v>
      </c>
      <c r="N359" s="96">
        <f ca="1"/>
        <v>0</v>
      </c>
      <c r="O359" s="96">
        <f ca="1"/>
        <v>0</v>
      </c>
      <c r="P359" s="96">
        <f ca="1"/>
        <v>0</v>
      </c>
      <c r="Q359" s="96">
        <f ca="1"/>
        <v>0</v>
      </c>
      <c r="R359" s="96">
        <f ca="1"/>
        <v>0</v>
      </c>
      <c r="S359" s="96">
        <f ca="1"/>
        <v>0</v>
      </c>
      <c r="T359" s="96">
        <f ca="1"/>
        <v>0</v>
      </c>
      <c r="U359" s="96">
        <f ca="1"/>
        <v>0</v>
      </c>
      <c r="V359" s="96">
        <f ca="1"/>
        <v>0</v>
      </c>
      <c r="W359" s="96">
        <f ca="1"/>
        <v>0</v>
      </c>
      <c r="X359" s="96">
        <f ca="1"/>
        <v>0</v>
      </c>
      <c r="Y359" s="96">
        <f ca="1"/>
        <v>0</v>
      </c>
      <c r="Z359" s="96">
        <f ca="1"/>
        <v>2.4561454966412182</v>
      </c>
      <c r="AA359" s="96">
        <f ca="1"/>
        <v>0</v>
      </c>
      <c r="AB359" s="96">
        <f ca="1"/>
        <v>0</v>
      </c>
      <c r="AC359" s="96">
        <f ca="1"/>
        <v>0</v>
      </c>
      <c r="AD359" s="96">
        <f ca="1"/>
        <v>0</v>
      </c>
      <c r="AE359" s="96">
        <f ca="1"/>
        <v>0</v>
      </c>
      <c r="AF359" s="96">
        <f ca="1"/>
        <v>0</v>
      </c>
      <c r="AG359" s="96">
        <f ca="1"/>
        <v>0</v>
      </c>
      <c r="AH359" s="96">
        <f ca="1"/>
        <v>0</v>
      </c>
      <c r="AI359" s="96">
        <f ca="1"/>
        <v>0</v>
      </c>
    </row>
    <row r="360" spans="2:35">
      <c r="B360" s="139" t="str">
        <v>GEA Electronics</v>
      </c>
      <c r="C360" s="62" t="s">
        <v>127</v>
      </c>
      <c r="D360" s="96">
        <f ca="1"/>
        <v>0</v>
      </c>
      <c r="E360" s="96">
        <f ca="1"/>
        <v>0</v>
      </c>
      <c r="F360" s="96">
        <f ca="1"/>
        <v>0</v>
      </c>
      <c r="G360" s="96">
        <f ca="1"/>
        <v>0</v>
      </c>
      <c r="H360" s="96">
        <f ca="1"/>
        <v>0</v>
      </c>
      <c r="I360" s="96">
        <f ca="1"/>
        <v>0</v>
      </c>
      <c r="J360" s="96">
        <f ca="1"/>
        <v>0</v>
      </c>
      <c r="K360" s="96">
        <f ca="1"/>
        <v>0</v>
      </c>
      <c r="L360" s="96">
        <f ca="1"/>
        <v>0</v>
      </c>
      <c r="M360" s="96">
        <f ca="1"/>
        <v>0</v>
      </c>
      <c r="N360" s="96">
        <f ca="1"/>
        <v>0</v>
      </c>
      <c r="O360" s="96">
        <f ca="1"/>
        <v>0</v>
      </c>
      <c r="P360" s="96">
        <f ca="1"/>
        <v>0</v>
      </c>
      <c r="Q360" s="96">
        <f ca="1"/>
        <v>0</v>
      </c>
      <c r="R360" s="96">
        <f ca="1"/>
        <v>0</v>
      </c>
      <c r="S360" s="96">
        <f ca="1"/>
        <v>0</v>
      </c>
      <c r="T360" s="96">
        <f ca="1"/>
        <v>0</v>
      </c>
      <c r="U360" s="96">
        <f ca="1"/>
        <v>0</v>
      </c>
      <c r="V360" s="96">
        <f ca="1"/>
        <v>0</v>
      </c>
      <c r="W360" s="96">
        <f ca="1"/>
        <v>0</v>
      </c>
      <c r="X360" s="96">
        <f ca="1"/>
        <v>0</v>
      </c>
      <c r="Y360" s="96">
        <f ca="1"/>
        <v>0</v>
      </c>
      <c r="Z360" s="96">
        <f ca="1"/>
        <v>3.4579859593615176</v>
      </c>
      <c r="AA360" s="96">
        <f ca="1"/>
        <v>0</v>
      </c>
      <c r="AB360" s="96">
        <f ca="1"/>
        <v>0</v>
      </c>
      <c r="AC360" s="96">
        <f ca="1"/>
        <v>0</v>
      </c>
      <c r="AD360" s="96">
        <f ca="1"/>
        <v>0</v>
      </c>
      <c r="AE360" s="96">
        <f ca="1"/>
        <v>0</v>
      </c>
      <c r="AF360" s="96">
        <f ca="1"/>
        <v>0</v>
      </c>
      <c r="AG360" s="96">
        <f ca="1"/>
        <v>0</v>
      </c>
      <c r="AH360" s="96">
        <f ca="1"/>
        <v>0</v>
      </c>
      <c r="AI360" s="96">
        <f ca="1"/>
        <v>0</v>
      </c>
    </row>
    <row r="361" spans="2:35">
      <c r="B361" s="139" t="str">
        <v>GEA DSLAM &amp; Cabinets</v>
      </c>
      <c r="C361" s="62" t="s">
        <v>127</v>
      </c>
      <c r="D361" s="96">
        <f ca="1"/>
        <v>0</v>
      </c>
      <c r="E361" s="96">
        <f ca="1"/>
        <v>0</v>
      </c>
      <c r="F361" s="96">
        <f ca="1"/>
        <v>0</v>
      </c>
      <c r="G361" s="96">
        <f ca="1"/>
        <v>0</v>
      </c>
      <c r="H361" s="96">
        <f ca="1"/>
        <v>0</v>
      </c>
      <c r="I361" s="96">
        <f ca="1"/>
        <v>0</v>
      </c>
      <c r="J361" s="96">
        <f ca="1"/>
        <v>0</v>
      </c>
      <c r="K361" s="96">
        <f ca="1"/>
        <v>0</v>
      </c>
      <c r="L361" s="96">
        <f ca="1"/>
        <v>0</v>
      </c>
      <c r="M361" s="96">
        <f ca="1"/>
        <v>0</v>
      </c>
      <c r="N361" s="96">
        <f ca="1"/>
        <v>0</v>
      </c>
      <c r="O361" s="96">
        <f ca="1"/>
        <v>0</v>
      </c>
      <c r="P361" s="96">
        <f ca="1"/>
        <v>0</v>
      </c>
      <c r="Q361" s="96">
        <f ca="1"/>
        <v>0</v>
      </c>
      <c r="R361" s="96">
        <f ca="1"/>
        <v>0</v>
      </c>
      <c r="S361" s="96">
        <f ca="1"/>
        <v>0</v>
      </c>
      <c r="T361" s="96">
        <f ca="1"/>
        <v>0</v>
      </c>
      <c r="U361" s="96">
        <f ca="1"/>
        <v>0</v>
      </c>
      <c r="V361" s="96">
        <f ca="1"/>
        <v>0</v>
      </c>
      <c r="W361" s="96">
        <f ca="1"/>
        <v>0</v>
      </c>
      <c r="X361" s="96">
        <f ca="1"/>
        <v>0</v>
      </c>
      <c r="Y361" s="96">
        <f ca="1"/>
        <v>0</v>
      </c>
      <c r="Z361" s="96">
        <f ca="1"/>
        <v>2.4843304797321726</v>
      </c>
      <c r="AA361" s="96">
        <f ca="1"/>
        <v>0</v>
      </c>
      <c r="AB361" s="96">
        <f ca="1"/>
        <v>0</v>
      </c>
      <c r="AC361" s="96">
        <f ca="1"/>
        <v>0</v>
      </c>
      <c r="AD361" s="96">
        <f ca="1"/>
        <v>0</v>
      </c>
      <c r="AE361" s="96">
        <f ca="1"/>
        <v>0</v>
      </c>
      <c r="AF361" s="96">
        <f ca="1"/>
        <v>0</v>
      </c>
      <c r="AG361" s="96">
        <f ca="1"/>
        <v>0</v>
      </c>
      <c r="AH361" s="96">
        <f ca="1"/>
        <v>0</v>
      </c>
      <c r="AI361" s="96">
        <f ca="1"/>
        <v>0</v>
      </c>
    </row>
    <row r="362" spans="2:35">
      <c r="B362" s="139" t="str">
        <v>GEA Customer Site Installation</v>
      </c>
      <c r="C362" s="62" t="s">
        <v>127</v>
      </c>
      <c r="D362" s="96">
        <f ca="1"/>
        <v>0</v>
      </c>
      <c r="E362" s="96">
        <f ca="1"/>
        <v>0</v>
      </c>
      <c r="F362" s="96">
        <f ca="1"/>
        <v>0</v>
      </c>
      <c r="G362" s="96">
        <f ca="1"/>
        <v>0</v>
      </c>
      <c r="H362" s="96">
        <f ca="1"/>
        <v>0</v>
      </c>
      <c r="I362" s="96">
        <f ca="1"/>
        <v>0</v>
      </c>
      <c r="J362" s="96">
        <f ca="1"/>
        <v>0</v>
      </c>
      <c r="K362" s="96">
        <f ca="1"/>
        <v>0</v>
      </c>
      <c r="L362" s="96">
        <f ca="1"/>
        <v>0</v>
      </c>
      <c r="M362" s="96">
        <f ca="1"/>
        <v>0</v>
      </c>
      <c r="N362" s="96">
        <f ca="1"/>
        <v>0</v>
      </c>
      <c r="O362" s="96">
        <f ca="1"/>
        <v>0</v>
      </c>
      <c r="P362" s="96">
        <f ca="1"/>
        <v>0</v>
      </c>
      <c r="Q362" s="96">
        <f ca="1"/>
        <v>0</v>
      </c>
      <c r="R362" s="96">
        <f ca="1"/>
        <v>0</v>
      </c>
      <c r="S362" s="96">
        <f ca="1"/>
        <v>0</v>
      </c>
      <c r="T362" s="96">
        <f ca="1"/>
        <v>0</v>
      </c>
      <c r="U362" s="96">
        <f ca="1"/>
        <v>0</v>
      </c>
      <c r="V362" s="96">
        <f ca="1"/>
        <v>0</v>
      </c>
      <c r="W362" s="96">
        <f ca="1"/>
        <v>0</v>
      </c>
      <c r="X362" s="96">
        <f ca="1"/>
        <v>0</v>
      </c>
      <c r="Y362" s="96">
        <f ca="1"/>
        <v>0</v>
      </c>
      <c r="Z362" s="96">
        <f ca="1"/>
        <v>4.1155297483621398</v>
      </c>
      <c r="AA362" s="96">
        <f ca="1"/>
        <v>0</v>
      </c>
      <c r="AB362" s="96">
        <f ca="1"/>
        <v>0</v>
      </c>
      <c r="AC362" s="96">
        <f ca="1"/>
        <v>0</v>
      </c>
      <c r="AD362" s="96">
        <f ca="1"/>
        <v>0</v>
      </c>
      <c r="AE362" s="96">
        <f ca="1"/>
        <v>0</v>
      </c>
      <c r="AF362" s="96">
        <f ca="1"/>
        <v>0</v>
      </c>
      <c r="AG362" s="96">
        <f ca="1"/>
        <v>0</v>
      </c>
      <c r="AH362" s="96">
        <f ca="1"/>
        <v>0</v>
      </c>
      <c r="AI362" s="96">
        <f ca="1"/>
        <v>0</v>
      </c>
    </row>
    <row r="363" spans="2:35">
      <c r="B363" s="139" t="str">
        <v>GEA FTTC Repairs</v>
      </c>
      <c r="C363" s="62" t="s">
        <v>127</v>
      </c>
      <c r="D363" s="96">
        <f ca="1"/>
        <v>0</v>
      </c>
      <c r="E363" s="96">
        <f ca="1"/>
        <v>0</v>
      </c>
      <c r="F363" s="96">
        <f ca="1"/>
        <v>0</v>
      </c>
      <c r="G363" s="96">
        <f ca="1"/>
        <v>0</v>
      </c>
      <c r="H363" s="96">
        <f ca="1"/>
        <v>0</v>
      </c>
      <c r="I363" s="96">
        <f ca="1"/>
        <v>0</v>
      </c>
      <c r="J363" s="96">
        <f ca="1"/>
        <v>0</v>
      </c>
      <c r="K363" s="96">
        <f ca="1"/>
        <v>0</v>
      </c>
      <c r="L363" s="96">
        <f ca="1"/>
        <v>0</v>
      </c>
      <c r="M363" s="96">
        <f ca="1"/>
        <v>0</v>
      </c>
      <c r="N363" s="96">
        <f ca="1"/>
        <v>0</v>
      </c>
      <c r="O363" s="96">
        <f ca="1"/>
        <v>0</v>
      </c>
      <c r="P363" s="96">
        <f ca="1"/>
        <v>0</v>
      </c>
      <c r="Q363" s="96">
        <f ca="1"/>
        <v>0</v>
      </c>
      <c r="R363" s="96">
        <f ca="1"/>
        <v>0</v>
      </c>
      <c r="S363" s="96">
        <f ca="1"/>
        <v>0</v>
      </c>
      <c r="T363" s="96">
        <f ca="1"/>
        <v>0</v>
      </c>
      <c r="U363" s="96">
        <f ca="1"/>
        <v>0</v>
      </c>
      <c r="V363" s="96">
        <f ca="1"/>
        <v>0</v>
      </c>
      <c r="W363" s="96">
        <f ca="1"/>
        <v>0</v>
      </c>
      <c r="X363" s="96">
        <f ca="1"/>
        <v>0</v>
      </c>
      <c r="Y363" s="96">
        <f ca="1"/>
        <v>0</v>
      </c>
      <c r="Z363" s="96">
        <f ca="1"/>
        <v>2.1645866871313992</v>
      </c>
      <c r="AA363" s="96">
        <f ca="1"/>
        <v>0</v>
      </c>
      <c r="AB363" s="96">
        <f ca="1"/>
        <v>0</v>
      </c>
      <c r="AC363" s="96">
        <f ca="1"/>
        <v>0</v>
      </c>
      <c r="AD363" s="96">
        <f ca="1"/>
        <v>0</v>
      </c>
      <c r="AE363" s="96">
        <f ca="1"/>
        <v>0</v>
      </c>
      <c r="AF363" s="96">
        <f ca="1"/>
        <v>0</v>
      </c>
      <c r="AG363" s="96">
        <f ca="1"/>
        <v>0</v>
      </c>
      <c r="AH363" s="96">
        <f ca="1"/>
        <v>0</v>
      </c>
      <c r="AI363" s="96">
        <f ca="1"/>
        <v>0</v>
      </c>
    </row>
    <row r="364" spans="2:35">
      <c r="B364" s="139" t="str">
        <v>GEA FTTP Repairs</v>
      </c>
      <c r="C364" s="62" t="s">
        <v>127</v>
      </c>
      <c r="D364" s="96">
        <f ca="1"/>
        <v>0</v>
      </c>
      <c r="E364" s="96">
        <f ca="1"/>
        <v>0</v>
      </c>
      <c r="F364" s="96">
        <f ca="1"/>
        <v>0</v>
      </c>
      <c r="G364" s="96">
        <f ca="1"/>
        <v>0</v>
      </c>
      <c r="H364" s="96">
        <f ca="1"/>
        <v>0</v>
      </c>
      <c r="I364" s="96">
        <f ca="1"/>
        <v>0</v>
      </c>
      <c r="J364" s="96">
        <f ca="1"/>
        <v>0</v>
      </c>
      <c r="K364" s="96">
        <f ca="1"/>
        <v>0</v>
      </c>
      <c r="L364" s="96">
        <f ca="1"/>
        <v>0</v>
      </c>
      <c r="M364" s="96">
        <f ca="1"/>
        <v>0</v>
      </c>
      <c r="N364" s="96">
        <f ca="1"/>
        <v>0</v>
      </c>
      <c r="O364" s="96">
        <f ca="1"/>
        <v>0</v>
      </c>
      <c r="P364" s="96">
        <f ca="1"/>
        <v>0</v>
      </c>
      <c r="Q364" s="96">
        <f ca="1"/>
        <v>0</v>
      </c>
      <c r="R364" s="96">
        <f ca="1"/>
        <v>0</v>
      </c>
      <c r="S364" s="96">
        <f ca="1"/>
        <v>0</v>
      </c>
      <c r="T364" s="96">
        <f ca="1"/>
        <v>0</v>
      </c>
      <c r="U364" s="96">
        <f ca="1"/>
        <v>0</v>
      </c>
      <c r="V364" s="96">
        <f ca="1"/>
        <v>0</v>
      </c>
      <c r="W364" s="96">
        <f ca="1"/>
        <v>0</v>
      </c>
      <c r="X364" s="96">
        <f ca="1"/>
        <v>0</v>
      </c>
      <c r="Y364" s="96">
        <f ca="1"/>
        <v>0</v>
      </c>
      <c r="Z364" s="96">
        <f ca="1"/>
        <v>0</v>
      </c>
      <c r="AA364" s="96">
        <f ca="1"/>
        <v>0</v>
      </c>
      <c r="AB364" s="96">
        <f ca="1"/>
        <v>0</v>
      </c>
      <c r="AC364" s="96">
        <f ca="1"/>
        <v>0</v>
      </c>
      <c r="AD364" s="96">
        <f ca="1"/>
        <v>0</v>
      </c>
      <c r="AE364" s="96">
        <f ca="1"/>
        <v>0</v>
      </c>
      <c r="AF364" s="96">
        <f ca="1"/>
        <v>0</v>
      </c>
      <c r="AG364" s="96">
        <f ca="1"/>
        <v>0</v>
      </c>
      <c r="AH364" s="96">
        <f ca="1"/>
        <v>0</v>
      </c>
      <c r="AI364" s="96">
        <f ca="1"/>
        <v>0</v>
      </c>
    </row>
    <row r="365" spans="2:35">
      <c r="B365" s="139" t="str">
        <v>GEA FTTP Provisions</v>
      </c>
      <c r="C365" s="62" t="s">
        <v>127</v>
      </c>
      <c r="D365" s="96">
        <f ca="1"/>
        <v>0</v>
      </c>
      <c r="E365" s="96">
        <f ca="1"/>
        <v>0</v>
      </c>
      <c r="F365" s="96">
        <f ca="1"/>
        <v>0</v>
      </c>
      <c r="G365" s="96">
        <f ca="1"/>
        <v>0</v>
      </c>
      <c r="H365" s="96">
        <f ca="1"/>
        <v>0</v>
      </c>
      <c r="I365" s="96">
        <f ca="1"/>
        <v>0</v>
      </c>
      <c r="J365" s="96">
        <f ca="1"/>
        <v>0</v>
      </c>
      <c r="K365" s="96">
        <f ca="1"/>
        <v>0</v>
      </c>
      <c r="L365" s="96">
        <f ca="1"/>
        <v>0</v>
      </c>
      <c r="M365" s="96">
        <f ca="1"/>
        <v>0</v>
      </c>
      <c r="N365" s="96">
        <f ca="1"/>
        <v>0</v>
      </c>
      <c r="O365" s="96">
        <f ca="1"/>
        <v>0</v>
      </c>
      <c r="P365" s="96">
        <f ca="1"/>
        <v>0</v>
      </c>
      <c r="Q365" s="96">
        <f ca="1"/>
        <v>0</v>
      </c>
      <c r="R365" s="96">
        <f ca="1"/>
        <v>0</v>
      </c>
      <c r="S365" s="96">
        <f ca="1"/>
        <v>0</v>
      </c>
      <c r="T365" s="96">
        <f ca="1"/>
        <v>0</v>
      </c>
      <c r="U365" s="96">
        <f ca="1"/>
        <v>0</v>
      </c>
      <c r="V365" s="96">
        <f ca="1"/>
        <v>0</v>
      </c>
      <c r="W365" s="96">
        <f ca="1"/>
        <v>0</v>
      </c>
      <c r="X365" s="96">
        <f ca="1"/>
        <v>0</v>
      </c>
      <c r="Y365" s="96">
        <f ca="1"/>
        <v>0</v>
      </c>
      <c r="Z365" s="96">
        <f ca="1"/>
        <v>0</v>
      </c>
      <c r="AA365" s="96">
        <f ca="1"/>
        <v>0</v>
      </c>
      <c r="AB365" s="96">
        <f ca="1"/>
        <v>0</v>
      </c>
      <c r="AC365" s="96">
        <f ca="1"/>
        <v>0</v>
      </c>
      <c r="AD365" s="96">
        <f ca="1"/>
        <v>0</v>
      </c>
      <c r="AE365" s="96">
        <f ca="1"/>
        <v>0</v>
      </c>
      <c r="AF365" s="96">
        <f ca="1"/>
        <v>0</v>
      </c>
      <c r="AG365" s="96">
        <f ca="1"/>
        <v>0</v>
      </c>
      <c r="AH365" s="96">
        <f ca="1"/>
        <v>0</v>
      </c>
      <c r="AI365" s="96">
        <f ca="1"/>
        <v>0</v>
      </c>
    </row>
    <row r="366" spans="2:35">
      <c r="B366" s="139" t="str">
        <v>GEA FTTC Provisions</v>
      </c>
      <c r="C366" s="62" t="s">
        <v>127</v>
      </c>
      <c r="D366" s="96">
        <f ca="1"/>
        <v>0</v>
      </c>
      <c r="E366" s="96">
        <f ca="1"/>
        <v>0</v>
      </c>
      <c r="F366" s="96">
        <f ca="1"/>
        <v>0</v>
      </c>
      <c r="G366" s="96">
        <f ca="1"/>
        <v>0</v>
      </c>
      <c r="H366" s="96">
        <f ca="1"/>
        <v>0</v>
      </c>
      <c r="I366" s="96">
        <f ca="1"/>
        <v>0</v>
      </c>
      <c r="J366" s="96">
        <f ca="1"/>
        <v>0</v>
      </c>
      <c r="K366" s="96">
        <f ca="1"/>
        <v>0</v>
      </c>
      <c r="L366" s="96">
        <f ca="1"/>
        <v>0</v>
      </c>
      <c r="M366" s="96">
        <f ca="1"/>
        <v>0</v>
      </c>
      <c r="N366" s="96">
        <f ca="1"/>
        <v>0</v>
      </c>
      <c r="O366" s="96">
        <f ca="1"/>
        <v>0</v>
      </c>
      <c r="P366" s="96">
        <f ca="1"/>
        <v>0</v>
      </c>
      <c r="Q366" s="96">
        <f ca="1"/>
        <v>0</v>
      </c>
      <c r="R366" s="96">
        <f ca="1"/>
        <v>0</v>
      </c>
      <c r="S366" s="96">
        <f ca="1"/>
        <v>0</v>
      </c>
      <c r="T366" s="96">
        <f ca="1"/>
        <v>0</v>
      </c>
      <c r="U366" s="96">
        <f ca="1"/>
        <v>0</v>
      </c>
      <c r="V366" s="96">
        <f ca="1"/>
        <v>0</v>
      </c>
      <c r="W366" s="96">
        <f ca="1"/>
        <v>0</v>
      </c>
      <c r="X366" s="96">
        <f ca="1"/>
        <v>0</v>
      </c>
      <c r="Y366" s="96">
        <f ca="1"/>
        <v>0</v>
      </c>
      <c r="Z366" s="96">
        <f ca="1"/>
        <v>0</v>
      </c>
      <c r="AA366" s="96">
        <f ca="1"/>
        <v>5.5769496498447575</v>
      </c>
      <c r="AB366" s="96">
        <f ca="1"/>
        <v>0</v>
      </c>
      <c r="AC366" s="96">
        <f ca="1"/>
        <v>0</v>
      </c>
      <c r="AD366" s="96">
        <f ca="1"/>
        <v>0</v>
      </c>
      <c r="AE366" s="96">
        <f ca="1"/>
        <v>0</v>
      </c>
      <c r="AF366" s="96">
        <f ca="1"/>
        <v>0</v>
      </c>
      <c r="AG366" s="96">
        <f ca="1"/>
        <v>0</v>
      </c>
      <c r="AH366" s="96">
        <f ca="1"/>
        <v>0</v>
      </c>
      <c r="AI366" s="96">
        <f ca="1"/>
        <v>0</v>
      </c>
    </row>
    <row r="367" spans="2:35">
      <c r="B367" s="139" t="str">
        <v>Fibre Rollout Funding</v>
      </c>
      <c r="C367" s="62" t="s">
        <v>127</v>
      </c>
      <c r="D367" s="96">
        <f ca="1"/>
        <v>0</v>
      </c>
      <c r="E367" s="96">
        <f ca="1"/>
        <v>0</v>
      </c>
      <c r="F367" s="96">
        <f ca="1"/>
        <v>0</v>
      </c>
      <c r="G367" s="96">
        <f ca="1"/>
        <v>0</v>
      </c>
      <c r="H367" s="96">
        <f ca="1"/>
        <v>0</v>
      </c>
      <c r="I367" s="96">
        <f ca="1"/>
        <v>0</v>
      </c>
      <c r="J367" s="96">
        <f ca="1"/>
        <v>0</v>
      </c>
      <c r="K367" s="96">
        <f ca="1"/>
        <v>0</v>
      </c>
      <c r="L367" s="96">
        <f ca="1"/>
        <v>0</v>
      </c>
      <c r="M367" s="96">
        <f ca="1"/>
        <v>0</v>
      </c>
      <c r="N367" s="96">
        <f ca="1"/>
        <v>0</v>
      </c>
      <c r="O367" s="96">
        <f ca="1"/>
        <v>0</v>
      </c>
      <c r="P367" s="96">
        <f ca="1"/>
        <v>0</v>
      </c>
      <c r="Q367" s="96">
        <f ca="1"/>
        <v>0</v>
      </c>
      <c r="R367" s="96">
        <f ca="1"/>
        <v>0</v>
      </c>
      <c r="S367" s="96">
        <f ca="1"/>
        <v>0</v>
      </c>
      <c r="T367" s="96">
        <f ca="1"/>
        <v>0</v>
      </c>
      <c r="U367" s="96">
        <f ca="1"/>
        <v>0</v>
      </c>
      <c r="V367" s="96">
        <f ca="1"/>
        <v>0</v>
      </c>
      <c r="W367" s="96">
        <f ca="1"/>
        <v>0</v>
      </c>
      <c r="X367" s="96">
        <f ca="1"/>
        <v>0</v>
      </c>
      <c r="Y367" s="96">
        <f ca="1"/>
        <v>0</v>
      </c>
      <c r="Z367" s="96">
        <f ca="1"/>
        <v>2.9436849213189697</v>
      </c>
      <c r="AA367" s="96">
        <f ca="1"/>
        <v>2.9436849213189697</v>
      </c>
      <c r="AB367" s="96">
        <f ca="1"/>
        <v>0</v>
      </c>
      <c r="AC367" s="96">
        <f ca="1"/>
        <v>0</v>
      </c>
      <c r="AD367" s="96">
        <f ca="1"/>
        <v>0</v>
      </c>
      <c r="AE367" s="96">
        <f ca="1"/>
        <v>0</v>
      </c>
      <c r="AF367" s="96">
        <f ca="1"/>
        <v>0</v>
      </c>
      <c r="AG367" s="96">
        <f ca="1"/>
        <v>0</v>
      </c>
      <c r="AH367" s="96">
        <f ca="1"/>
        <v>0</v>
      </c>
      <c r="AI367" s="96">
        <f ca="1"/>
        <v>0</v>
      </c>
    </row>
    <row r="368" spans="2:35">
      <c r="B368" s="139" t="str">
        <v>BDUK Funding</v>
      </c>
      <c r="C368" s="62" t="s">
        <v>127</v>
      </c>
      <c r="D368" s="96">
        <f ca="1"/>
        <v>0</v>
      </c>
      <c r="E368" s="96">
        <f ca="1"/>
        <v>0</v>
      </c>
      <c r="F368" s="96">
        <f ca="1"/>
        <v>0</v>
      </c>
      <c r="G368" s="96">
        <f ca="1"/>
        <v>0</v>
      </c>
      <c r="H368" s="96">
        <f ca="1"/>
        <v>0</v>
      </c>
      <c r="I368" s="96">
        <f ca="1"/>
        <v>0</v>
      </c>
      <c r="J368" s="96">
        <f ca="1"/>
        <v>0</v>
      </c>
      <c r="K368" s="96">
        <f ca="1"/>
        <v>0</v>
      </c>
      <c r="L368" s="96">
        <f ca="1"/>
        <v>0</v>
      </c>
      <c r="M368" s="96">
        <f ca="1"/>
        <v>0</v>
      </c>
      <c r="N368" s="96">
        <f ca="1"/>
        <v>0</v>
      </c>
      <c r="O368" s="96">
        <f ca="1"/>
        <v>0</v>
      </c>
      <c r="P368" s="96">
        <f ca="1"/>
        <v>0</v>
      </c>
      <c r="Q368" s="96">
        <f ca="1"/>
        <v>0</v>
      </c>
      <c r="R368" s="96">
        <f ca="1"/>
        <v>0</v>
      </c>
      <c r="S368" s="96">
        <f ca="1"/>
        <v>0</v>
      </c>
      <c r="T368" s="96">
        <f ca="1"/>
        <v>0</v>
      </c>
      <c r="U368" s="96">
        <f ca="1"/>
        <v>0</v>
      </c>
      <c r="V368" s="96">
        <f ca="1"/>
        <v>0</v>
      </c>
      <c r="W368" s="96">
        <f ca="1"/>
        <v>0</v>
      </c>
      <c r="X368" s="96">
        <f ca="1"/>
        <v>0</v>
      </c>
      <c r="Y368" s="96">
        <f ca="1"/>
        <v>0</v>
      </c>
      <c r="Z368" s="96">
        <f ca="1"/>
        <v>-0.9444989868026914</v>
      </c>
      <c r="AA368" s="96">
        <f ca="1"/>
        <v>-0.9444989868026914</v>
      </c>
      <c r="AB368" s="96">
        <f ca="1"/>
        <v>0</v>
      </c>
      <c r="AC368" s="96">
        <f ca="1"/>
        <v>0</v>
      </c>
      <c r="AD368" s="96">
        <f ca="1"/>
        <v>0</v>
      </c>
      <c r="AE368" s="96">
        <f ca="1"/>
        <v>0</v>
      </c>
      <c r="AF368" s="96">
        <f ca="1"/>
        <v>0</v>
      </c>
      <c r="AG368" s="96">
        <f ca="1"/>
        <v>0</v>
      </c>
      <c r="AH368" s="96">
        <f ca="1"/>
        <v>0</v>
      </c>
      <c r="AI368" s="96">
        <f ca="1"/>
        <v>0</v>
      </c>
    </row>
    <row r="369" spans="2:58">
      <c r="B369" s="139" t="str">
        <v>Combi Card and MSAN Access - Voice</v>
      </c>
      <c r="C369" s="62" t="s">
        <v>127</v>
      </c>
      <c r="D369" s="96">
        <f ca="1"/>
        <v>1.3530080815340321E-3</v>
      </c>
      <c r="E369" s="96">
        <f ca="1"/>
        <v>1.3530080815340321E-3</v>
      </c>
      <c r="F369" s="96">
        <f ca="1"/>
        <v>0</v>
      </c>
      <c r="G369" s="96">
        <f ca="1"/>
        <v>0</v>
      </c>
      <c r="H369" s="96">
        <f ca="1"/>
        <v>0</v>
      </c>
      <c r="I369" s="96">
        <f ca="1"/>
        <v>0</v>
      </c>
      <c r="J369" s="96">
        <f ca="1"/>
        <v>0</v>
      </c>
      <c r="K369" s="96">
        <f ca="1"/>
        <v>0</v>
      </c>
      <c r="L369" s="96">
        <f ca="1"/>
        <v>0</v>
      </c>
      <c r="M369" s="96">
        <f ca="1"/>
        <v>0</v>
      </c>
      <c r="N369" s="96">
        <f ca="1"/>
        <v>0</v>
      </c>
      <c r="O369" s="96">
        <f ca="1"/>
        <v>0</v>
      </c>
      <c r="P369" s="96">
        <f ca="1"/>
        <v>0</v>
      </c>
      <c r="Q369" s="96">
        <f ca="1"/>
        <v>0</v>
      </c>
      <c r="R369" s="96">
        <f ca="1"/>
        <v>0</v>
      </c>
      <c r="S369" s="96">
        <f ca="1"/>
        <v>0</v>
      </c>
      <c r="T369" s="96">
        <f ca="1"/>
        <v>0</v>
      </c>
      <c r="U369" s="96">
        <f ca="1"/>
        <v>0</v>
      </c>
      <c r="V369" s="96">
        <f ca="1"/>
        <v>0</v>
      </c>
      <c r="W369" s="96">
        <f ca="1"/>
        <v>0</v>
      </c>
      <c r="X369" s="96">
        <f ca="1"/>
        <v>0</v>
      </c>
      <c r="Y369" s="96">
        <f ca="1"/>
        <v>0</v>
      </c>
      <c r="Z369" s="96">
        <f ca="1"/>
        <v>0</v>
      </c>
      <c r="AA369" s="96">
        <f ca="1"/>
        <v>0</v>
      </c>
      <c r="AB369" s="96">
        <f ca="1"/>
        <v>0</v>
      </c>
      <c r="AC369" s="96">
        <f ca="1"/>
        <v>0</v>
      </c>
      <c r="AD369" s="96">
        <f ca="1"/>
        <v>0</v>
      </c>
      <c r="AE369" s="96">
        <f ca="1"/>
        <v>0</v>
      </c>
      <c r="AF369" s="96">
        <f ca="1"/>
        <v>0</v>
      </c>
      <c r="AG369" s="96">
        <f ca="1"/>
        <v>0</v>
      </c>
      <c r="AH369" s="96">
        <f ca="1"/>
        <v>0</v>
      </c>
      <c r="AI369" s="96">
        <f ca="1"/>
        <v>0</v>
      </c>
    </row>
    <row r="370" spans="2:58">
      <c r="B370" s="139" t="str">
        <v>iNode features</v>
      </c>
      <c r="C370" s="62" t="s">
        <v>127</v>
      </c>
      <c r="D370" s="96">
        <f ca="1"/>
        <v>0</v>
      </c>
      <c r="E370" s="96">
        <f ca="1"/>
        <v>0</v>
      </c>
      <c r="F370" s="96">
        <f ca="1"/>
        <v>0</v>
      </c>
      <c r="G370" s="96">
        <f ca="1"/>
        <v>0</v>
      </c>
      <c r="H370" s="96">
        <f ca="1"/>
        <v>0</v>
      </c>
      <c r="I370" s="96">
        <f ca="1"/>
        <v>0</v>
      </c>
      <c r="J370" s="96">
        <f ca="1"/>
        <v>0</v>
      </c>
      <c r="K370" s="96">
        <f ca="1"/>
        <v>0</v>
      </c>
      <c r="L370" s="96">
        <f ca="1"/>
        <v>0</v>
      </c>
      <c r="M370" s="96">
        <f ca="1"/>
        <v>0</v>
      </c>
      <c r="N370" s="96">
        <f ca="1"/>
        <v>0</v>
      </c>
      <c r="O370" s="96">
        <f ca="1"/>
        <v>0</v>
      </c>
      <c r="P370" s="96">
        <f ca="1"/>
        <v>0</v>
      </c>
      <c r="Q370" s="96">
        <f ca="1"/>
        <v>0</v>
      </c>
      <c r="R370" s="96">
        <f ca="1"/>
        <v>0</v>
      </c>
      <c r="S370" s="96">
        <f ca="1"/>
        <v>0</v>
      </c>
      <c r="T370" s="96">
        <f ca="1"/>
        <v>0</v>
      </c>
      <c r="U370" s="96">
        <f ca="1"/>
        <v>0</v>
      </c>
      <c r="V370" s="96">
        <f ca="1"/>
        <v>0</v>
      </c>
      <c r="W370" s="96">
        <f ca="1"/>
        <v>0</v>
      </c>
      <c r="X370" s="96">
        <f ca="1"/>
        <v>0</v>
      </c>
      <c r="Y370" s="96">
        <f ca="1"/>
        <v>0</v>
      </c>
      <c r="Z370" s="96">
        <f ca="1"/>
        <v>0</v>
      </c>
      <c r="AA370" s="96">
        <f ca="1"/>
        <v>0</v>
      </c>
      <c r="AB370" s="96">
        <f ca="1"/>
        <v>0</v>
      </c>
      <c r="AC370" s="96">
        <f ca="1"/>
        <v>0</v>
      </c>
      <c r="AD370" s="96">
        <f ca="1"/>
        <v>0</v>
      </c>
      <c r="AE370" s="96">
        <f ca="1"/>
        <v>0</v>
      </c>
      <c r="AF370" s="96">
        <f ca="1"/>
        <v>0</v>
      </c>
      <c r="AG370" s="96">
        <f ca="1"/>
        <v>0</v>
      </c>
      <c r="AH370" s="96">
        <f ca="1"/>
        <v>0</v>
      </c>
      <c r="AI370" s="96">
        <f ca="1"/>
        <v>0</v>
      </c>
    </row>
    <row r="371" spans="2:58">
      <c r="B371" s="139" t="str">
        <v>Caller Display</v>
      </c>
      <c r="C371" s="62" t="s">
        <v>127</v>
      </c>
      <c r="D371" s="96">
        <f ca="1"/>
        <v>0</v>
      </c>
      <c r="E371" s="96">
        <f ca="1"/>
        <v>0</v>
      </c>
      <c r="F371" s="96">
        <f ca="1"/>
        <v>0</v>
      </c>
      <c r="G371" s="96">
        <f ca="1"/>
        <v>0</v>
      </c>
      <c r="H371" s="96">
        <f ca="1"/>
        <v>0</v>
      </c>
      <c r="I371" s="96">
        <f ca="1"/>
        <v>0</v>
      </c>
      <c r="J371" s="96">
        <f ca="1"/>
        <v>0</v>
      </c>
      <c r="K371" s="96">
        <f ca="1"/>
        <v>0</v>
      </c>
      <c r="L371" s="96">
        <f ca="1"/>
        <v>0</v>
      </c>
      <c r="M371" s="96">
        <f ca="1"/>
        <v>0</v>
      </c>
      <c r="N371" s="96">
        <f ca="1"/>
        <v>0</v>
      </c>
      <c r="O371" s="96">
        <f ca="1"/>
        <v>0</v>
      </c>
      <c r="P371" s="96">
        <f ca="1"/>
        <v>0</v>
      </c>
      <c r="Q371" s="96">
        <f ca="1"/>
        <v>0</v>
      </c>
      <c r="R371" s="96">
        <f ca="1"/>
        <v>0</v>
      </c>
      <c r="S371" s="96">
        <f ca="1"/>
        <v>0</v>
      </c>
      <c r="T371" s="96">
        <f ca="1"/>
        <v>0</v>
      </c>
      <c r="U371" s="96">
        <f ca="1"/>
        <v>0</v>
      </c>
      <c r="V371" s="96">
        <f ca="1"/>
        <v>0</v>
      </c>
      <c r="W371" s="96">
        <f ca="1"/>
        <v>0</v>
      </c>
      <c r="X371" s="96">
        <f ca="1"/>
        <v>0</v>
      </c>
      <c r="Y371" s="96">
        <f ca="1"/>
        <v>0</v>
      </c>
      <c r="Z371" s="96">
        <f ca="1"/>
        <v>0</v>
      </c>
      <c r="AA371" s="96">
        <f ca="1"/>
        <v>0</v>
      </c>
      <c r="AB371" s="96">
        <f ca="1"/>
        <v>0</v>
      </c>
      <c r="AC371" s="96">
        <f ca="1"/>
        <v>0</v>
      </c>
      <c r="AD371" s="96">
        <f ca="1"/>
        <v>0</v>
      </c>
      <c r="AE371" s="96">
        <f ca="1"/>
        <v>0</v>
      </c>
      <c r="AF371" s="96">
        <f ca="1"/>
        <v>0</v>
      </c>
      <c r="AG371" s="96">
        <f ca="1"/>
        <v>0</v>
      </c>
      <c r="AH371" s="96">
        <f ca="1"/>
        <v>0</v>
      </c>
      <c r="AI371" s="96">
        <f ca="1"/>
        <v>0</v>
      </c>
    </row>
    <row r="372" spans="2:58">
      <c r="B372" s="139" t="str">
        <v>Network Features</v>
      </c>
      <c r="C372" s="62" t="s">
        <v>127</v>
      </c>
      <c r="D372" s="96">
        <f ca="1"/>
        <v>0</v>
      </c>
      <c r="E372" s="96">
        <f ca="1"/>
        <v>0</v>
      </c>
      <c r="F372" s="96">
        <f ca="1"/>
        <v>0</v>
      </c>
      <c r="G372" s="96">
        <f ca="1"/>
        <v>0</v>
      </c>
      <c r="H372" s="96">
        <f ca="1"/>
        <v>0</v>
      </c>
      <c r="I372" s="96">
        <f ca="1"/>
        <v>0</v>
      </c>
      <c r="J372" s="96">
        <f ca="1"/>
        <v>0</v>
      </c>
      <c r="K372" s="96">
        <f ca="1"/>
        <v>0</v>
      </c>
      <c r="L372" s="96">
        <f ca="1"/>
        <v>0</v>
      </c>
      <c r="M372" s="96">
        <f ca="1"/>
        <v>0</v>
      </c>
      <c r="N372" s="96">
        <f ca="1"/>
        <v>0</v>
      </c>
      <c r="O372" s="96">
        <f ca="1"/>
        <v>0</v>
      </c>
      <c r="P372" s="96">
        <f ca="1"/>
        <v>0</v>
      </c>
      <c r="Q372" s="96">
        <f ca="1"/>
        <v>0</v>
      </c>
      <c r="R372" s="96">
        <f ca="1"/>
        <v>0</v>
      </c>
      <c r="S372" s="96">
        <f ca="1"/>
        <v>0</v>
      </c>
      <c r="T372" s="96">
        <f ca="1"/>
        <v>0</v>
      </c>
      <c r="U372" s="96">
        <f ca="1"/>
        <v>0</v>
      </c>
      <c r="V372" s="96">
        <f ca="1"/>
        <v>0</v>
      </c>
      <c r="W372" s="96">
        <f ca="1"/>
        <v>0</v>
      </c>
      <c r="X372" s="96">
        <f ca="1"/>
        <v>0</v>
      </c>
      <c r="Y372" s="96">
        <f ca="1"/>
        <v>0</v>
      </c>
      <c r="Z372" s="96">
        <f ca="1"/>
        <v>0</v>
      </c>
      <c r="AA372" s="96">
        <f ca="1"/>
        <v>0</v>
      </c>
      <c r="AB372" s="96">
        <f ca="1"/>
        <v>0</v>
      </c>
      <c r="AC372" s="96">
        <f ca="1"/>
        <v>0</v>
      </c>
      <c r="AD372" s="96">
        <f ca="1"/>
        <v>0</v>
      </c>
      <c r="AE372" s="96">
        <f ca="1"/>
        <v>0</v>
      </c>
      <c r="AF372" s="96">
        <f ca="1"/>
        <v>0</v>
      </c>
      <c r="AG372" s="96">
        <f ca="1"/>
        <v>0</v>
      </c>
      <c r="AH372" s="96">
        <f ca="1"/>
        <v>0</v>
      </c>
      <c r="AI372" s="96">
        <f ca="1"/>
        <v>0</v>
      </c>
    </row>
    <row r="373" spans="2:58">
      <c r="B373" s="139" t="str">
        <v>Ofcom Licence Fee Openreach</v>
      </c>
      <c r="C373" s="62" t="s">
        <v>127</v>
      </c>
      <c r="D373" s="96">
        <f ca="1"/>
        <v>4.6481890571846715E-3</v>
      </c>
      <c r="E373" s="96">
        <f ca="1"/>
        <v>5.9477497925825989E-3</v>
      </c>
      <c r="F373" s="96">
        <f ca="1"/>
        <v>3.2966874450721991E-3</v>
      </c>
      <c r="G373" s="96">
        <f ca="1"/>
        <v>2.1581434274893629E-3</v>
      </c>
      <c r="H373" s="96">
        <f ca="1"/>
        <v>3.9319243672910904E-4</v>
      </c>
      <c r="I373" s="96">
        <f ca="1"/>
        <v>5.0071005152821813E-4</v>
      </c>
      <c r="J373" s="96">
        <f ca="1"/>
        <v>1.5977013677394179E-3</v>
      </c>
      <c r="K373" s="96">
        <f ca="1"/>
        <v>2.3757757009233087E-3</v>
      </c>
      <c r="L373" s="96">
        <f ca="1"/>
        <v>0</v>
      </c>
      <c r="M373" s="96">
        <f ca="1"/>
        <v>0</v>
      </c>
      <c r="N373" s="96">
        <f ca="1"/>
        <v>4.5437878949884354E-3</v>
      </c>
      <c r="O373" s="96">
        <f ca="1"/>
        <v>1.2616438953963088E-3</v>
      </c>
      <c r="P373" s="96">
        <f ca="1"/>
        <v>0</v>
      </c>
      <c r="Q373" s="96">
        <f ca="1"/>
        <v>0</v>
      </c>
      <c r="R373" s="96">
        <f ca="1"/>
        <v>2.4614781475023086E-3</v>
      </c>
      <c r="S373" s="96">
        <f ca="1"/>
        <v>1.2102224274489089E-3</v>
      </c>
      <c r="T373" s="96">
        <f ca="1"/>
        <v>0</v>
      </c>
      <c r="U373" s="96">
        <f ca="1"/>
        <v>0</v>
      </c>
      <c r="V373" s="96">
        <f ca="1"/>
        <v>0</v>
      </c>
      <c r="W373" s="96">
        <f ca="1"/>
        <v>0</v>
      </c>
      <c r="X373" s="96">
        <f ca="1"/>
        <v>0</v>
      </c>
      <c r="Y373" s="96">
        <f ca="1"/>
        <v>9.8324079620634524E-4</v>
      </c>
      <c r="Z373" s="96">
        <f ca="1"/>
        <v>4.9037381706202353E-3</v>
      </c>
      <c r="AA373" s="96">
        <f ca="1"/>
        <v>3.0868463031454357E-3</v>
      </c>
      <c r="AB373" s="96">
        <f ca="1"/>
        <v>5.713496438599999E-4</v>
      </c>
      <c r="AC373" s="96">
        <f ca="1"/>
        <v>1.1042630389512362E-3</v>
      </c>
      <c r="AD373" s="96">
        <f ca="1"/>
        <v>0</v>
      </c>
      <c r="AE373" s="96">
        <f ca="1"/>
        <v>0</v>
      </c>
      <c r="AF373" s="96">
        <f ca="1"/>
        <v>0</v>
      </c>
      <c r="AG373" s="96">
        <f ca="1"/>
        <v>0</v>
      </c>
      <c r="AH373" s="96">
        <f ca="1"/>
        <v>0</v>
      </c>
      <c r="AI373" s="96">
        <f ca="1"/>
        <v>0</v>
      </c>
    </row>
    <row r="374" spans="2:58">
      <c r="B374" s="139" t="str">
        <v>Special Fault Investigation</v>
      </c>
      <c r="C374" s="62" t="s">
        <v>127</v>
      </c>
      <c r="D374" s="96">
        <f ca="1"/>
        <v>0</v>
      </c>
      <c r="E374" s="96">
        <f ca="1"/>
        <v>0</v>
      </c>
      <c r="F374" s="96">
        <f ca="1"/>
        <v>0</v>
      </c>
      <c r="G374" s="96">
        <f ca="1"/>
        <v>0</v>
      </c>
      <c r="H374" s="96">
        <f ca="1"/>
        <v>0</v>
      </c>
      <c r="I374" s="96">
        <f ca="1"/>
        <v>0</v>
      </c>
      <c r="J374" s="96">
        <f ca="1"/>
        <v>0</v>
      </c>
      <c r="K374" s="96">
        <f ca="1"/>
        <v>0</v>
      </c>
      <c r="L374" s="96">
        <f ca="1"/>
        <v>0</v>
      </c>
      <c r="M374" s="96">
        <f ca="1"/>
        <v>0</v>
      </c>
      <c r="N374" s="96">
        <f ca="1"/>
        <v>0</v>
      </c>
      <c r="O374" s="96">
        <f ca="1"/>
        <v>0</v>
      </c>
      <c r="P374" s="96">
        <f ca="1"/>
        <v>0</v>
      </c>
      <c r="Q374" s="96">
        <f ca="1"/>
        <v>0</v>
      </c>
      <c r="R374" s="96">
        <f ca="1"/>
        <v>0</v>
      </c>
      <c r="S374" s="96">
        <f ca="1"/>
        <v>0</v>
      </c>
      <c r="T374" s="96">
        <f ca="1"/>
        <v>0</v>
      </c>
      <c r="U374" s="96">
        <f ca="1"/>
        <v>0</v>
      </c>
      <c r="V374" s="96">
        <f ca="1"/>
        <v>0</v>
      </c>
      <c r="W374" s="96">
        <f ca="1"/>
        <v>0</v>
      </c>
      <c r="X374" s="96">
        <f ca="1"/>
        <v>0</v>
      </c>
      <c r="Y374" s="96">
        <f ca="1"/>
        <v>0</v>
      </c>
      <c r="Z374" s="96">
        <f ca="1"/>
        <v>0</v>
      </c>
      <c r="AA374" s="96">
        <f ca="1"/>
        <v>0</v>
      </c>
      <c r="AB374" s="96">
        <f ca="1"/>
        <v>0</v>
      </c>
      <c r="AC374" s="96">
        <f ca="1"/>
        <v>0</v>
      </c>
      <c r="AD374" s="96">
        <f ca="1"/>
        <v>0</v>
      </c>
      <c r="AE374" s="96">
        <f ca="1"/>
        <v>0</v>
      </c>
      <c r="AF374" s="96">
        <f ca="1"/>
        <v>0</v>
      </c>
      <c r="AG374" s="96">
        <f ca="1"/>
        <v>0</v>
      </c>
      <c r="AH374" s="96">
        <f ca="1"/>
        <v>0</v>
      </c>
      <c r="AI374" s="96">
        <f ca="1"/>
        <v>0</v>
      </c>
    </row>
    <row r="375" spans="2:58">
      <c r="B375" s="139" t="str">
        <v>Openreach sales product management</v>
      </c>
      <c r="C375" s="62" t="s">
        <v>127</v>
      </c>
      <c r="D375" s="96">
        <f ca="1"/>
        <v>0.50592875250458491</v>
      </c>
      <c r="E375" s="96">
        <f ca="1"/>
        <v>0.6398510693440338</v>
      </c>
      <c r="F375" s="96">
        <f ca="1"/>
        <v>0.28272489110550331</v>
      </c>
      <c r="G375" s="96">
        <f ca="1"/>
        <v>0.238084118825687</v>
      </c>
      <c r="H375" s="96">
        <f ca="1"/>
        <v>4.4640772279816311E-2</v>
      </c>
      <c r="I375" s="96">
        <f ca="1"/>
        <v>7.4401287133027183E-2</v>
      </c>
      <c r="J375" s="96">
        <f ca="1"/>
        <v>0.17856308911926524</v>
      </c>
      <c r="K375" s="96">
        <f ca="1"/>
        <v>0.238084118825687</v>
      </c>
      <c r="L375" s="96">
        <f ca="1"/>
        <v>0.19344334654587067</v>
      </c>
      <c r="M375" s="96">
        <f ca="1"/>
        <v>0.14880257426605437</v>
      </c>
      <c r="N375" s="96">
        <f ca="1"/>
        <v>0.53568926735779565</v>
      </c>
      <c r="O375" s="96">
        <f ca="1"/>
        <v>0.31248540595871416</v>
      </c>
      <c r="P375" s="96">
        <f ca="1"/>
        <v>46.902571408660336</v>
      </c>
      <c r="Q375" s="96">
        <f ca="1"/>
        <v>32.245517843453982</v>
      </c>
      <c r="R375" s="96">
        <f ca="1"/>
        <v>0.19344334654587067</v>
      </c>
      <c r="S375" s="96">
        <f ca="1"/>
        <v>0.10416180198623806</v>
      </c>
      <c r="T375" s="96">
        <f ca="1"/>
        <v>0.38688669309174134</v>
      </c>
      <c r="U375" s="96">
        <f ca="1"/>
        <v>0.41664720794495225</v>
      </c>
      <c r="V375" s="96">
        <f ca="1"/>
        <v>0.32736566338531958</v>
      </c>
      <c r="W375" s="96">
        <f ca="1"/>
        <v>4.4640772279816311E-2</v>
      </c>
      <c r="X375" s="96">
        <f ca="1"/>
        <v>0</v>
      </c>
      <c r="Y375" s="96">
        <f ca="1"/>
        <v>0.10416180198623806</v>
      </c>
      <c r="Z375" s="96">
        <f ca="1"/>
        <v>0.80353390103669364</v>
      </c>
      <c r="AA375" s="96">
        <f ca="1"/>
        <v>0.49104849507797943</v>
      </c>
      <c r="AB375" s="96">
        <f ca="1"/>
        <v>8.9281544559632622E-2</v>
      </c>
      <c r="AC375" s="96">
        <f ca="1"/>
        <v>0.40176695051834682</v>
      </c>
      <c r="AD375" s="96">
        <f ca="1"/>
        <v>0</v>
      </c>
      <c r="AE375" s="96">
        <f ca="1"/>
        <v>0</v>
      </c>
      <c r="AF375" s="96">
        <f ca="1"/>
        <v>0</v>
      </c>
      <c r="AG375" s="96">
        <f ca="1"/>
        <v>0</v>
      </c>
      <c r="AH375" s="96">
        <f ca="1"/>
        <v>0</v>
      </c>
      <c r="AI375" s="96">
        <f ca="1"/>
        <v>0</v>
      </c>
    </row>
    <row r="376" spans="2:58">
      <c r="B376" s="139" t="str">
        <v>Co-mingling power &amp; vent</v>
      </c>
      <c r="C376" s="62" t="s">
        <v>127</v>
      </c>
      <c r="D376" s="96">
        <f ca="1"/>
        <v>0</v>
      </c>
      <c r="E376" s="96">
        <f ca="1"/>
        <v>0</v>
      </c>
      <c r="F376" s="96">
        <f ca="1"/>
        <v>0</v>
      </c>
      <c r="G376" s="96">
        <f ca="1"/>
        <v>0</v>
      </c>
      <c r="H376" s="96">
        <f ca="1"/>
        <v>0</v>
      </c>
      <c r="I376" s="96">
        <f ca="1"/>
        <v>0</v>
      </c>
      <c r="J376" s="96">
        <f ca="1"/>
        <v>0</v>
      </c>
      <c r="K376" s="96">
        <f ca="1"/>
        <v>0</v>
      </c>
      <c r="L376" s="96">
        <f ca="1"/>
        <v>0</v>
      </c>
      <c r="M376" s="96">
        <f ca="1"/>
        <v>0</v>
      </c>
      <c r="N376" s="96">
        <f ca="1"/>
        <v>0</v>
      </c>
      <c r="O376" s="96">
        <f ca="1"/>
        <v>0</v>
      </c>
      <c r="P376" s="96">
        <f ca="1"/>
        <v>0</v>
      </c>
      <c r="Q376" s="96">
        <f ca="1"/>
        <v>702.06420950946313</v>
      </c>
      <c r="R376" s="96">
        <f ca="1"/>
        <v>0</v>
      </c>
      <c r="S376" s="96">
        <f ca="1"/>
        <v>0</v>
      </c>
      <c r="T376" s="96">
        <f ca="1"/>
        <v>0</v>
      </c>
      <c r="U376" s="96">
        <f ca="1"/>
        <v>0</v>
      </c>
      <c r="V376" s="96">
        <f ca="1"/>
        <v>0</v>
      </c>
      <c r="W376" s="96">
        <f ca="1"/>
        <v>0</v>
      </c>
      <c r="X376" s="96">
        <f ca="1"/>
        <v>0</v>
      </c>
      <c r="Y376" s="96">
        <f ca="1"/>
        <v>0</v>
      </c>
      <c r="Z376" s="96">
        <f ca="1"/>
        <v>0</v>
      </c>
      <c r="AA376" s="96">
        <f ca="1"/>
        <v>0</v>
      </c>
      <c r="AB376" s="96">
        <f ca="1"/>
        <v>0</v>
      </c>
      <c r="AC376" s="96">
        <f ca="1"/>
        <v>0</v>
      </c>
      <c r="AD376" s="96">
        <f ca="1"/>
        <v>0</v>
      </c>
      <c r="AE376" s="96">
        <f ca="1"/>
        <v>0</v>
      </c>
      <c r="AF376" s="96">
        <f ca="1"/>
        <v>0</v>
      </c>
      <c r="AG376" s="96">
        <f ca="1"/>
        <v>0</v>
      </c>
      <c r="AH376" s="96">
        <f ca="1"/>
        <v>0</v>
      </c>
      <c r="AI376" s="96">
        <f ca="1"/>
        <v>0</v>
      </c>
    </row>
    <row r="377" spans="2:58">
      <c r="B377" s="139" t="str">
        <v>Openreach copper</v>
      </c>
      <c r="C377" s="62" t="s">
        <v>127</v>
      </c>
      <c r="D377" s="96">
        <f ca="1"/>
        <v>0.73285957223885467</v>
      </c>
      <c r="E377" s="96">
        <f ca="1"/>
        <v>0.73285957223885467</v>
      </c>
      <c r="F377" s="96">
        <f ca="1"/>
        <v>0</v>
      </c>
      <c r="G377" s="96">
        <f ca="1"/>
        <v>0</v>
      </c>
      <c r="H377" s="96">
        <f ca="1"/>
        <v>0</v>
      </c>
      <c r="I377" s="96">
        <f ca="1"/>
        <v>0</v>
      </c>
      <c r="J377" s="96">
        <f ca="1"/>
        <v>0</v>
      </c>
      <c r="K377" s="96">
        <f ca="1"/>
        <v>0</v>
      </c>
      <c r="L377" s="96">
        <f ca="1"/>
        <v>0</v>
      </c>
      <c r="M377" s="96">
        <f ca="1"/>
        <v>0</v>
      </c>
      <c r="N377" s="96">
        <f ca="1"/>
        <v>0.73285957223885467</v>
      </c>
      <c r="O377" s="96">
        <f ca="1"/>
        <v>0</v>
      </c>
      <c r="P377" s="96">
        <f ca="1"/>
        <v>0</v>
      </c>
      <c r="Q377" s="96">
        <f ca="1"/>
        <v>0</v>
      </c>
      <c r="R377" s="96">
        <f ca="1"/>
        <v>0</v>
      </c>
      <c r="S377" s="96">
        <f ca="1"/>
        <v>0</v>
      </c>
      <c r="T377" s="96">
        <f ca="1"/>
        <v>0</v>
      </c>
      <c r="U377" s="96">
        <f ca="1"/>
        <v>0</v>
      </c>
      <c r="V377" s="96">
        <f ca="1"/>
        <v>0</v>
      </c>
      <c r="W377" s="96">
        <f ca="1"/>
        <v>0</v>
      </c>
      <c r="X377" s="96">
        <f ca="1"/>
        <v>0</v>
      </c>
      <c r="Y377" s="96">
        <f ca="1"/>
        <v>0</v>
      </c>
      <c r="Z377" s="96">
        <f ca="1"/>
        <v>0</v>
      </c>
      <c r="AA377" s="96">
        <f ca="1"/>
        <v>0</v>
      </c>
      <c r="AB377" s="96">
        <f ca="1"/>
        <v>0</v>
      </c>
      <c r="AC377" s="96">
        <f ca="1"/>
        <v>0</v>
      </c>
      <c r="AD377" s="96">
        <f ca="1"/>
        <v>0</v>
      </c>
      <c r="AE377" s="96">
        <f ca="1"/>
        <v>0</v>
      </c>
      <c r="AF377" s="96">
        <f ca="1"/>
        <v>0</v>
      </c>
      <c r="AG377" s="96">
        <f ca="1"/>
        <v>0</v>
      </c>
      <c r="AH377" s="96">
        <f ca="1"/>
        <v>0</v>
      </c>
      <c r="AI377" s="96">
        <f ca="1"/>
        <v>0</v>
      </c>
    </row>
    <row r="378" spans="2:58">
      <c r="B378" s="139">
        <v>0</v>
      </c>
      <c r="C378" s="62" t="s">
        <v>127</v>
      </c>
      <c r="D378" s="96">
        <f ca="1"/>
        <v>0</v>
      </c>
      <c r="E378" s="96">
        <f ca="1"/>
        <v>0</v>
      </c>
      <c r="F378" s="96">
        <f ca="1"/>
        <v>0</v>
      </c>
      <c r="G378" s="96">
        <f ca="1"/>
        <v>0</v>
      </c>
      <c r="H378" s="96">
        <f ca="1"/>
        <v>0</v>
      </c>
      <c r="I378" s="96">
        <f ca="1"/>
        <v>0</v>
      </c>
      <c r="J378" s="96">
        <f ca="1"/>
        <v>0</v>
      </c>
      <c r="K378" s="96">
        <f ca="1"/>
        <v>0</v>
      </c>
      <c r="L378" s="96">
        <f ca="1"/>
        <v>0</v>
      </c>
      <c r="M378" s="96">
        <f ca="1"/>
        <v>0</v>
      </c>
      <c r="N378" s="96">
        <f ca="1"/>
        <v>0</v>
      </c>
      <c r="O378" s="96">
        <f ca="1"/>
        <v>0</v>
      </c>
      <c r="P378" s="96">
        <f ca="1"/>
        <v>0</v>
      </c>
      <c r="Q378" s="96">
        <f ca="1"/>
        <v>0</v>
      </c>
      <c r="R378" s="96">
        <f ca="1"/>
        <v>0</v>
      </c>
      <c r="S378" s="96">
        <f ca="1"/>
        <v>0</v>
      </c>
      <c r="T378" s="96">
        <f ca="1"/>
        <v>0</v>
      </c>
      <c r="U378" s="96">
        <f ca="1"/>
        <v>0</v>
      </c>
      <c r="V378" s="96">
        <f ca="1"/>
        <v>0</v>
      </c>
      <c r="W378" s="96">
        <f ca="1"/>
        <v>0</v>
      </c>
      <c r="X378" s="96">
        <f ca="1"/>
        <v>0</v>
      </c>
      <c r="Y378" s="96">
        <f ca="1"/>
        <v>0</v>
      </c>
      <c r="Z378" s="96">
        <f ca="1"/>
        <v>0</v>
      </c>
      <c r="AA378" s="96">
        <f ca="1"/>
        <v>0</v>
      </c>
      <c r="AB378" s="96">
        <f ca="1"/>
        <v>0</v>
      </c>
      <c r="AC378" s="96">
        <f ca="1"/>
        <v>0</v>
      </c>
      <c r="AD378" s="96">
        <f ca="1"/>
        <v>0</v>
      </c>
      <c r="AE378" s="96">
        <f ca="1"/>
        <v>0</v>
      </c>
      <c r="AF378" s="96">
        <f ca="1"/>
        <v>0</v>
      </c>
      <c r="AG378" s="96">
        <f ca="1"/>
        <v>0</v>
      </c>
      <c r="AH378" s="96">
        <f ca="1"/>
        <v>0</v>
      </c>
      <c r="AI378" s="96">
        <f ca="1"/>
        <v>0</v>
      </c>
    </row>
    <row r="379" spans="2:58" ht="12">
      <c r="B379" s="139">
        <v>0</v>
      </c>
      <c r="C379" s="62" t="s">
        <v>127</v>
      </c>
      <c r="D379" s="96">
        <f ca="1"/>
        <v>0</v>
      </c>
      <c r="E379" s="96">
        <f ca="1"/>
        <v>0</v>
      </c>
      <c r="F379" s="96">
        <f ca="1"/>
        <v>0</v>
      </c>
      <c r="G379" s="96">
        <f ca="1"/>
        <v>0</v>
      </c>
      <c r="H379" s="96">
        <f ca="1"/>
        <v>0</v>
      </c>
      <c r="I379" s="96">
        <f ca="1"/>
        <v>0</v>
      </c>
      <c r="J379" s="96">
        <f ca="1"/>
        <v>0</v>
      </c>
      <c r="K379" s="96">
        <f ca="1"/>
        <v>0</v>
      </c>
      <c r="L379" s="96">
        <f ca="1"/>
        <v>0</v>
      </c>
      <c r="M379" s="96">
        <f ca="1"/>
        <v>0</v>
      </c>
      <c r="N379" s="96">
        <f ca="1"/>
        <v>0</v>
      </c>
      <c r="O379" s="96">
        <f ca="1"/>
        <v>0</v>
      </c>
      <c r="P379" s="96">
        <f ca="1"/>
        <v>0</v>
      </c>
      <c r="Q379" s="96">
        <f ca="1"/>
        <v>0</v>
      </c>
      <c r="R379" s="96">
        <f ca="1"/>
        <v>0</v>
      </c>
      <c r="S379" s="96">
        <f ca="1"/>
        <v>0</v>
      </c>
      <c r="T379" s="96">
        <f ca="1"/>
        <v>0</v>
      </c>
      <c r="U379" s="96">
        <f ca="1"/>
        <v>0</v>
      </c>
      <c r="V379" s="96">
        <f ca="1"/>
        <v>0</v>
      </c>
      <c r="W379" s="96">
        <f ca="1"/>
        <v>0</v>
      </c>
      <c r="X379" s="96">
        <f ca="1"/>
        <v>0</v>
      </c>
      <c r="Y379" s="96">
        <f ca="1"/>
        <v>0</v>
      </c>
      <c r="Z379" s="96">
        <f ca="1"/>
        <v>0</v>
      </c>
      <c r="AA379" s="96">
        <f ca="1"/>
        <v>0</v>
      </c>
      <c r="AB379" s="96">
        <f ca="1"/>
        <v>0</v>
      </c>
      <c r="AC379" s="96">
        <f ca="1"/>
        <v>0</v>
      </c>
      <c r="AD379" s="96">
        <f ca="1"/>
        <v>0</v>
      </c>
      <c r="AE379" s="96">
        <f ca="1"/>
        <v>0</v>
      </c>
      <c r="AF379" s="96">
        <f ca="1"/>
        <v>0</v>
      </c>
      <c r="AG379" s="96">
        <f ca="1"/>
        <v>0</v>
      </c>
      <c r="AH379" s="96">
        <f ca="1"/>
        <v>0</v>
      </c>
      <c r="AI379" s="96">
        <f ca="1"/>
        <v>0</v>
      </c>
      <c r="AJ379" s="52" t="s">
        <v>357</v>
      </c>
    </row>
    <row r="380" spans="2:58">
      <c r="B380" s="31" t="s">
        <v>345</v>
      </c>
      <c r="C380" s="63" t="s">
        <v>127</v>
      </c>
      <c r="D380" s="101">
        <f ca="1">SUM(D326:D379)</f>
        <v>55.348836085658753</v>
      </c>
      <c r="E380" s="101">
        <f t="shared" ref="E380:AH380" ca="1" si="67">SUM(E326:E379)</f>
        <v>55.484057963233596</v>
      </c>
      <c r="F380" s="101">
        <f t="shared" ca="1" si="67"/>
        <v>21.072908265434155</v>
      </c>
      <c r="G380" s="101">
        <f t="shared" ca="1" si="67"/>
        <v>21.548509996331653</v>
      </c>
      <c r="H380" s="101">
        <f t="shared" ca="1" si="67"/>
        <v>9.5905207711475384</v>
      </c>
      <c r="I380" s="101">
        <f t="shared" ca="1" si="67"/>
        <v>11.246260758481975</v>
      </c>
      <c r="J380" s="101">
        <f t="shared" ca="1" si="67"/>
        <v>19.641015960718953</v>
      </c>
      <c r="K380" s="101">
        <f t="shared" ca="1" si="67"/>
        <v>19.203300554437401</v>
      </c>
      <c r="L380" s="101">
        <f t="shared" ca="1" si="67"/>
        <v>17.505600750794752</v>
      </c>
      <c r="M380" s="101">
        <f t="shared" ca="1" si="67"/>
        <v>12.234970557334039</v>
      </c>
      <c r="N380" s="101">
        <f t="shared" ca="1" si="67"/>
        <v>48.912927077309881</v>
      </c>
      <c r="O380" s="101">
        <f t="shared" ca="1" si="67"/>
        <v>13.257657868858942</v>
      </c>
      <c r="P380" s="101">
        <f t="shared" ca="1" si="67"/>
        <v>7411.7499517555634</v>
      </c>
      <c r="Q380" s="101">
        <f t="shared" ca="1" si="67"/>
        <v>1576.820060856101</v>
      </c>
      <c r="R380" s="101">
        <f t="shared" ca="1" si="67"/>
        <v>12.230087971752301</v>
      </c>
      <c r="S380" s="101">
        <f t="shared" ca="1" si="67"/>
        <v>2.9699729985223389</v>
      </c>
      <c r="T380" s="101">
        <f t="shared" ca="1" si="67"/>
        <v>14.62837658707973</v>
      </c>
      <c r="U380" s="101">
        <f t="shared" ca="1" si="67"/>
        <v>16.91276349135827</v>
      </c>
      <c r="V380" s="101">
        <f t="shared" ca="1" si="67"/>
        <v>11.992877726523261</v>
      </c>
      <c r="W380" s="101">
        <f t="shared" ca="1" si="67"/>
        <v>4.4230664017873966</v>
      </c>
      <c r="X380" s="101">
        <f t="shared" ca="1" si="67"/>
        <v>27.886205832959419</v>
      </c>
      <c r="Y380" s="101">
        <f t="shared" ca="1" si="67"/>
        <v>22.47125193016802</v>
      </c>
      <c r="Z380" s="101">
        <f t="shared" ca="1" si="67"/>
        <v>25.566145765169644</v>
      </c>
      <c r="AA380" s="101">
        <f t="shared" ca="1" si="67"/>
        <v>15.777194547433869</v>
      </c>
      <c r="AB380" s="101">
        <f t="shared" ca="1" si="67"/>
        <v>7.7967765158952043</v>
      </c>
      <c r="AC380" s="101">
        <f t="shared" ca="1" si="67"/>
        <v>9.9265639186244261</v>
      </c>
      <c r="AD380" s="101">
        <f t="shared" ca="1" si="67"/>
        <v>0</v>
      </c>
      <c r="AE380" s="101">
        <f t="shared" ca="1" si="67"/>
        <v>0</v>
      </c>
      <c r="AF380" s="101">
        <f t="shared" ca="1" si="67"/>
        <v>0</v>
      </c>
      <c r="AG380" s="101">
        <f t="shared" ca="1" si="67"/>
        <v>0</v>
      </c>
      <c r="AH380" s="101">
        <f t="shared" ca="1" si="67"/>
        <v>0</v>
      </c>
      <c r="AI380" s="101">
        <f ca="1">SUM(AI326:AI379)</f>
        <v>0</v>
      </c>
    </row>
    <row r="383" spans="2:58" ht="15.5">
      <c r="B383" s="50" t="s">
        <v>233</v>
      </c>
      <c r="C383" s="50"/>
      <c r="D383" s="50"/>
      <c r="E383" s="50"/>
      <c r="F383" s="50"/>
      <c r="G383" s="50"/>
      <c r="H383" s="50"/>
      <c r="I383" s="50"/>
      <c r="J383" s="50"/>
      <c r="K383" s="50"/>
      <c r="L383" s="50"/>
      <c r="M383" s="50"/>
      <c r="N383" s="50"/>
      <c r="O383" s="50"/>
      <c r="P383" s="50"/>
      <c r="Q383" s="50"/>
      <c r="R383" s="50"/>
      <c r="S383" s="50"/>
      <c r="T383" s="50"/>
      <c r="U383" s="50"/>
      <c r="V383" s="50"/>
      <c r="W383" s="50"/>
      <c r="X383" s="50"/>
      <c r="Y383" s="50"/>
      <c r="Z383" s="50"/>
      <c r="AA383" s="50"/>
      <c r="AB383" s="50"/>
      <c r="AC383" s="50"/>
      <c r="AD383" s="50"/>
      <c r="AE383" s="50"/>
      <c r="AF383" s="50"/>
      <c r="AG383" s="50"/>
      <c r="AH383" s="50"/>
      <c r="AI383" s="50"/>
      <c r="AJ383" s="50"/>
      <c r="AK383" s="50"/>
      <c r="AL383" s="50"/>
      <c r="AM383" s="50"/>
      <c r="AN383" s="50"/>
      <c r="AO383" s="50"/>
      <c r="AP383" s="50"/>
      <c r="AQ383" s="50"/>
      <c r="AR383" s="50"/>
      <c r="AS383" s="50"/>
      <c r="AT383" s="50"/>
      <c r="AU383" s="50"/>
      <c r="AV383" s="50"/>
      <c r="AW383" s="50"/>
      <c r="AX383" s="50"/>
      <c r="AY383" s="50"/>
      <c r="AZ383" s="50"/>
      <c r="BA383" s="50"/>
      <c r="BB383" s="50"/>
      <c r="BC383" s="50"/>
      <c r="BD383" s="50"/>
      <c r="BE383" s="50"/>
      <c r="BF383" s="50"/>
    </row>
    <row r="384" spans="2:58" s="137" customFormat="1" ht="46">
      <c r="B384" s="134" t="s">
        <v>221</v>
      </c>
      <c r="C384" s="134" t="s">
        <v>78</v>
      </c>
      <c r="D384" s="134" t="str">
        <f t="array" ref="D384:BE384">TRANSPOSE(Component_list)</f>
        <v>MPF Line Testing Systems</v>
      </c>
      <c r="E384" s="134" t="str">
        <v>Openreach time related charges</v>
      </c>
      <c r="F384" s="134" t="str">
        <v>Co-mingling electricity</v>
      </c>
      <c r="G384" s="134" t="str">
        <v>Co-mingling set up</v>
      </c>
      <c r="H384" s="134" t="str">
        <v>Co-mingling rentals</v>
      </c>
      <c r="I384" s="134" t="str">
        <v>WLA tie cables</v>
      </c>
      <c r="J384" s="134" t="str">
        <v>Local Loop Unbundling systems development</v>
      </c>
      <c r="K384" s="134" t="str">
        <v>Wholesale Access specific</v>
      </c>
      <c r="L384" s="134" t="str">
        <v>Routeing &amp; records</v>
      </c>
      <c r="M384" s="134" t="str">
        <v>MDF Hardware jumpering</v>
      </c>
      <c r="N384" s="134" t="str">
        <v>E side copper capital</v>
      </c>
      <c r="O384" s="134" t="str">
        <v>E side copper current</v>
      </c>
      <c r="P384" s="134" t="str">
        <v>D side copper capital</v>
      </c>
      <c r="Q384" s="134" t="str">
        <v>D side copper current</v>
      </c>
      <c r="R384" s="134" t="str">
        <v>Local exchanges general frames equipment</v>
      </c>
      <c r="S384" s="134" t="str">
        <v>Local exchanges general frames maintenance</v>
      </c>
      <c r="T384" s="134" t="str">
        <v>Analogue line test equipment</v>
      </c>
      <c r="U384" s="134" t="str">
        <v>Dropwire capital &amp; analogue NTE</v>
      </c>
      <c r="V384" s="134" t="str">
        <v>Analogue line drop maintenance</v>
      </c>
      <c r="W384" s="134" t="str">
        <v>Analogue line cards</v>
      </c>
      <c r="X384" s="134" t="str">
        <v>Pair gain</v>
      </c>
      <c r="Y384" s="134" t="str">
        <v>NGA E-side Copper Capital</v>
      </c>
      <c r="Z384" s="134" t="str">
        <v>FTTC Development</v>
      </c>
      <c r="AA384" s="134" t="str">
        <v>FTTP Development</v>
      </c>
      <c r="AB384" s="134" t="str">
        <v>OR Service Centre - Provision Analogue/ISDN2</v>
      </c>
      <c r="AC384" s="134" t="str">
        <v>OR Service Centre - Provision WLA</v>
      </c>
      <c r="AD384" s="134" t="str">
        <v>Service Centre - Provision  NGA</v>
      </c>
      <c r="AE384" s="134" t="str">
        <v>OR Service Centre - Assurance Analogue/ISDN2</v>
      </c>
      <c r="AF384" s="134" t="str">
        <v>OR Service Centre - Assurance WLA</v>
      </c>
      <c r="AG384" s="134" t="str">
        <v>Service Centre - Assurance  NGA</v>
      </c>
      <c r="AH384" s="134" t="str">
        <v>Service Level Guarantees</v>
      </c>
      <c r="AI384" s="134" t="str">
        <v>Other WLA</v>
      </c>
      <c r="AJ384" s="134" t="str">
        <v>GEA Access Fibre Spine</v>
      </c>
      <c r="AK384" s="134" t="str">
        <v>GEA Distribution Fibre</v>
      </c>
      <c r="AL384" s="134" t="str">
        <v>GEA Electronics</v>
      </c>
      <c r="AM384" s="134" t="str">
        <v>GEA DSLAM &amp; Cabinets</v>
      </c>
      <c r="AN384" s="134" t="str">
        <v>GEA Customer Site Installation</v>
      </c>
      <c r="AO384" s="134" t="str">
        <v>GEA FTTC Repairs</v>
      </c>
      <c r="AP384" s="134" t="str">
        <v>GEA FTTP Repairs</v>
      </c>
      <c r="AQ384" s="134" t="str">
        <v>GEA FTTP Provisions</v>
      </c>
      <c r="AR384" s="134" t="str">
        <v>GEA FTTC Provisions</v>
      </c>
      <c r="AS384" s="134" t="str">
        <v>Fibre Rollout Funding</v>
      </c>
      <c r="AT384" s="134" t="str">
        <v>BDUK Funding</v>
      </c>
      <c r="AU384" s="134" t="str">
        <v>Combi Card and MSAN Access - Voice</v>
      </c>
      <c r="AV384" s="134" t="str">
        <v>iNode features</v>
      </c>
      <c r="AW384" s="134" t="str">
        <v>Caller Display</v>
      </c>
      <c r="AX384" s="134" t="str">
        <v>Network Features</v>
      </c>
      <c r="AY384" s="134" t="str">
        <v>Ofcom Licence Fee Openreach</v>
      </c>
      <c r="AZ384" s="134" t="str">
        <v>Special Fault Investigation</v>
      </c>
      <c r="BA384" s="134" t="str">
        <v>Openreach sales product management</v>
      </c>
      <c r="BB384" s="134" t="str">
        <v>Co-mingling power &amp; vent</v>
      </c>
      <c r="BC384" s="134" t="str">
        <v>Openreach copper</v>
      </c>
      <c r="BD384" s="134">
        <v>0</v>
      </c>
      <c r="BE384" s="134">
        <v>0</v>
      </c>
      <c r="BF384" s="135" t="s">
        <v>210</v>
      </c>
    </row>
    <row r="385" spans="2:58">
      <c r="B385" s="139" t="str">
        <f t="array" ref="B385:B416">Service_list</f>
        <v>Analogue Core WLR Rentals</v>
      </c>
      <c r="C385" s="62" t="s">
        <v>127</v>
      </c>
      <c r="D385" s="96">
        <f t="shared" ref="D385:M394" ca="1" si="68">IFERROR(Comp_unit_LRIC_2019_20*INDEX(usage_factor_1920,MATCH($B385,Service_list,0),MATCH(D$384,Component_list,0)),0)</f>
        <v>0</v>
      </c>
      <c r="E385" s="96">
        <f t="shared" ca="1" si="68"/>
        <v>0</v>
      </c>
      <c r="F385" s="96">
        <f t="shared" ca="1" si="68"/>
        <v>0</v>
      </c>
      <c r="G385" s="96">
        <f t="shared" ca="1" si="68"/>
        <v>0</v>
      </c>
      <c r="H385" s="96">
        <f t="shared" ca="1" si="68"/>
        <v>0</v>
      </c>
      <c r="I385" s="96">
        <f t="shared" ca="1" si="68"/>
        <v>0</v>
      </c>
      <c r="J385" s="96">
        <f t="shared" ca="1" si="68"/>
        <v>0</v>
      </c>
      <c r="K385" s="96">
        <f t="shared" ca="1" si="68"/>
        <v>0</v>
      </c>
      <c r="L385" s="96">
        <f t="shared" ca="1" si="68"/>
        <v>0</v>
      </c>
      <c r="M385" s="96">
        <f t="shared" ca="1" si="68"/>
        <v>0</v>
      </c>
      <c r="N385" s="96">
        <f t="shared" ref="N385:W394" ca="1" si="69">IFERROR(Comp_unit_LRIC_2019_20*INDEX(usage_factor_1920,MATCH($B385,Service_list,0),MATCH(N$384,Component_list,0)),0)</f>
        <v>3.021066627766158</v>
      </c>
      <c r="O385" s="96">
        <f t="shared" ca="1" si="69"/>
        <v>0.96681811836232145</v>
      </c>
      <c r="P385" s="96">
        <f t="shared" ca="1" si="69"/>
        <v>15.019269334303432</v>
      </c>
      <c r="Q385" s="96">
        <f t="shared" ca="1" si="69"/>
        <v>2.5279111509912142</v>
      </c>
      <c r="R385" s="96">
        <f t="shared" ca="1" si="69"/>
        <v>0.90585907009458155</v>
      </c>
      <c r="S385" s="96">
        <f t="shared" ca="1" si="69"/>
        <v>0.66196827712237782</v>
      </c>
      <c r="T385" s="96">
        <f t="shared" ca="1" si="69"/>
        <v>0.16455063328060318</v>
      </c>
      <c r="U385" s="96">
        <f t="shared" ca="1" si="69"/>
        <v>16.067840394427915</v>
      </c>
      <c r="V385" s="96">
        <f t="shared" ca="1" si="69"/>
        <v>1.1800991936119805</v>
      </c>
      <c r="W385" s="96">
        <f t="shared" ca="1" si="69"/>
        <v>14.866392725333965</v>
      </c>
      <c r="X385" s="96">
        <f t="shared" ref="X385:AG394" ca="1" si="70">IFERROR(Comp_unit_LRIC_2019_20*INDEX(usage_factor_1920,MATCH($B385,Service_list,0),MATCH(X$384,Component_list,0)),0)</f>
        <v>2.4580751440147125E-4</v>
      </c>
      <c r="Y385" s="96">
        <f t="shared" ca="1" si="70"/>
        <v>0</v>
      </c>
      <c r="Z385" s="96">
        <f t="shared" ca="1" si="70"/>
        <v>0</v>
      </c>
      <c r="AA385" s="96">
        <f t="shared" ca="1" si="70"/>
        <v>0</v>
      </c>
      <c r="AB385" s="96">
        <f t="shared" ca="1" si="70"/>
        <v>0</v>
      </c>
      <c r="AC385" s="96">
        <f t="shared" ca="1" si="70"/>
        <v>0</v>
      </c>
      <c r="AD385" s="96">
        <f t="shared" ca="1" si="70"/>
        <v>0</v>
      </c>
      <c r="AE385" s="96">
        <f t="shared" ca="1" si="70"/>
        <v>0.35608299726830162</v>
      </c>
      <c r="AF385" s="96">
        <f t="shared" ca="1" si="70"/>
        <v>0</v>
      </c>
      <c r="AG385" s="96">
        <f t="shared" ca="1" si="70"/>
        <v>0</v>
      </c>
      <c r="AH385" s="96">
        <f t="shared" ref="AH385:AQ394" ca="1" si="71">IFERROR(Comp_unit_LRIC_2019_20*INDEX(usage_factor_1920,MATCH($B385,Service_list,0),MATCH(AH$384,Component_list,0)),0)</f>
        <v>0</v>
      </c>
      <c r="AI385" s="96">
        <f t="shared" ca="1" si="71"/>
        <v>0</v>
      </c>
      <c r="AJ385" s="96">
        <f t="shared" ca="1" si="71"/>
        <v>0</v>
      </c>
      <c r="AK385" s="96">
        <f t="shared" ca="1" si="71"/>
        <v>0</v>
      </c>
      <c r="AL385" s="96">
        <f t="shared" ca="1" si="71"/>
        <v>0</v>
      </c>
      <c r="AM385" s="96">
        <f t="shared" ca="1" si="71"/>
        <v>0</v>
      </c>
      <c r="AN385" s="96">
        <f t="shared" ca="1" si="71"/>
        <v>0</v>
      </c>
      <c r="AO385" s="96">
        <f t="shared" ca="1" si="71"/>
        <v>0</v>
      </c>
      <c r="AP385" s="96">
        <f t="shared" ca="1" si="71"/>
        <v>0</v>
      </c>
      <c r="AQ385" s="96">
        <f t="shared" ca="1" si="71"/>
        <v>0</v>
      </c>
      <c r="AR385" s="96">
        <f t="shared" ref="AR385:BE394" ca="1" si="72">IFERROR(Comp_unit_LRIC_2019_20*INDEX(usage_factor_1920,MATCH($B385,Service_list,0),MATCH(AR$384,Component_list,0)),0)</f>
        <v>0</v>
      </c>
      <c r="AS385" s="96">
        <f t="shared" ca="1" si="72"/>
        <v>0</v>
      </c>
      <c r="AT385" s="96">
        <f t="shared" ca="1" si="72"/>
        <v>0</v>
      </c>
      <c r="AU385" s="96">
        <f t="shared" ca="1" si="72"/>
        <v>1.3448966817295584E-3</v>
      </c>
      <c r="AV385" s="96">
        <f t="shared" ca="1" si="72"/>
        <v>0</v>
      </c>
      <c r="AW385" s="96">
        <f t="shared" ca="1" si="72"/>
        <v>0</v>
      </c>
      <c r="AX385" s="96">
        <f t="shared" ca="1" si="72"/>
        <v>0</v>
      </c>
      <c r="AY385" s="96">
        <f t="shared" ca="1" si="72"/>
        <v>4.2210534134552516E-3</v>
      </c>
      <c r="AZ385" s="96">
        <f t="shared" ca="1" si="72"/>
        <v>0</v>
      </c>
      <c r="BA385" s="96">
        <f t="shared" ca="1" si="72"/>
        <v>0.49021996630079284</v>
      </c>
      <c r="BB385" s="96">
        <f t="shared" ca="1" si="72"/>
        <v>0</v>
      </c>
      <c r="BC385" s="96">
        <f t="shared" ca="1" si="72"/>
        <v>0.73285957223885456</v>
      </c>
      <c r="BD385" s="96">
        <f t="shared" ca="1" si="72"/>
        <v>0</v>
      </c>
      <c r="BE385" s="96">
        <f t="shared" ca="1" si="72"/>
        <v>0</v>
      </c>
      <c r="BF385" s="101">
        <f ca="1">SUM(D385:BE385)</f>
        <v>56.966749818712074</v>
      </c>
    </row>
    <row r="386" spans="2:58">
      <c r="B386" s="139" t="str">
        <v>Analogue Premium Rentals</v>
      </c>
      <c r="C386" s="62" t="s">
        <v>127</v>
      </c>
      <c r="D386" s="96">
        <f t="shared" ca="1" si="68"/>
        <v>0</v>
      </c>
      <c r="E386" s="96">
        <f t="shared" ca="1" si="68"/>
        <v>0</v>
      </c>
      <c r="F386" s="96">
        <f t="shared" ca="1" si="68"/>
        <v>0</v>
      </c>
      <c r="G386" s="96">
        <f t="shared" ca="1" si="68"/>
        <v>0</v>
      </c>
      <c r="H386" s="96">
        <f t="shared" ca="1" si="68"/>
        <v>0</v>
      </c>
      <c r="I386" s="96">
        <f t="shared" ca="1" si="68"/>
        <v>0</v>
      </c>
      <c r="J386" s="96">
        <f t="shared" ca="1" si="68"/>
        <v>0</v>
      </c>
      <c r="K386" s="96">
        <f t="shared" ca="1" si="68"/>
        <v>0</v>
      </c>
      <c r="L386" s="96">
        <f t="shared" ca="1" si="68"/>
        <v>0</v>
      </c>
      <c r="M386" s="96">
        <f t="shared" ca="1" si="68"/>
        <v>0</v>
      </c>
      <c r="N386" s="96">
        <f t="shared" ca="1" si="69"/>
        <v>3.021066627766158</v>
      </c>
      <c r="O386" s="96">
        <f t="shared" ca="1" si="69"/>
        <v>0.96681811836232145</v>
      </c>
      <c r="P386" s="96">
        <f t="shared" ca="1" si="69"/>
        <v>15.019269334303432</v>
      </c>
      <c r="Q386" s="96">
        <f t="shared" ca="1" si="69"/>
        <v>2.5279111509912142</v>
      </c>
      <c r="R386" s="96">
        <f t="shared" ca="1" si="69"/>
        <v>0.90585907009458155</v>
      </c>
      <c r="S386" s="96">
        <f t="shared" ca="1" si="69"/>
        <v>0.66196827712237782</v>
      </c>
      <c r="T386" s="96">
        <f t="shared" ca="1" si="69"/>
        <v>0.16455063328060318</v>
      </c>
      <c r="U386" s="96">
        <f t="shared" ca="1" si="69"/>
        <v>16.067840394427915</v>
      </c>
      <c r="V386" s="96">
        <f t="shared" ca="1" si="69"/>
        <v>1.1800991936119805</v>
      </c>
      <c r="W386" s="96">
        <f t="shared" ca="1" si="69"/>
        <v>14.866392725333965</v>
      </c>
      <c r="X386" s="96">
        <f t="shared" ca="1" si="70"/>
        <v>2.4580751440147125E-4</v>
      </c>
      <c r="Y386" s="96">
        <f t="shared" ca="1" si="70"/>
        <v>0</v>
      </c>
      <c r="Z386" s="96">
        <f t="shared" ca="1" si="70"/>
        <v>0</v>
      </c>
      <c r="AA386" s="96">
        <f t="shared" ca="1" si="70"/>
        <v>0</v>
      </c>
      <c r="AB386" s="96">
        <f t="shared" ca="1" si="70"/>
        <v>0</v>
      </c>
      <c r="AC386" s="96">
        <f t="shared" ca="1" si="70"/>
        <v>0</v>
      </c>
      <c r="AD386" s="96">
        <f t="shared" ca="1" si="70"/>
        <v>0</v>
      </c>
      <c r="AE386" s="96">
        <f t="shared" ca="1" si="70"/>
        <v>0.35608299726830162</v>
      </c>
      <c r="AF386" s="96">
        <f t="shared" ca="1" si="70"/>
        <v>0</v>
      </c>
      <c r="AG386" s="96">
        <f t="shared" ca="1" si="70"/>
        <v>0</v>
      </c>
      <c r="AH386" s="96">
        <f t="shared" ca="1" si="71"/>
        <v>0</v>
      </c>
      <c r="AI386" s="96">
        <f t="shared" ca="1" si="71"/>
        <v>0</v>
      </c>
      <c r="AJ386" s="96">
        <f t="shared" ca="1" si="71"/>
        <v>0</v>
      </c>
      <c r="AK386" s="96">
        <f t="shared" ca="1" si="71"/>
        <v>0</v>
      </c>
      <c r="AL386" s="96">
        <f t="shared" ca="1" si="71"/>
        <v>0</v>
      </c>
      <c r="AM386" s="96">
        <f t="shared" ca="1" si="71"/>
        <v>0</v>
      </c>
      <c r="AN386" s="96">
        <f t="shared" ca="1" si="71"/>
        <v>0</v>
      </c>
      <c r="AO386" s="96">
        <f t="shared" ca="1" si="71"/>
        <v>0</v>
      </c>
      <c r="AP386" s="96">
        <f t="shared" ca="1" si="71"/>
        <v>0</v>
      </c>
      <c r="AQ386" s="96">
        <f t="shared" ca="1" si="71"/>
        <v>0</v>
      </c>
      <c r="AR386" s="96">
        <f t="shared" ca="1" si="72"/>
        <v>0</v>
      </c>
      <c r="AS386" s="96">
        <f t="shared" ca="1" si="72"/>
        <v>0</v>
      </c>
      <c r="AT386" s="96">
        <f t="shared" ca="1" si="72"/>
        <v>0</v>
      </c>
      <c r="AU386" s="96">
        <f t="shared" ca="1" si="72"/>
        <v>1.3448966817295584E-3</v>
      </c>
      <c r="AV386" s="96">
        <f t="shared" ca="1" si="72"/>
        <v>0</v>
      </c>
      <c r="AW386" s="96">
        <f t="shared" ca="1" si="72"/>
        <v>0</v>
      </c>
      <c r="AX386" s="96">
        <f t="shared" ca="1" si="72"/>
        <v>0</v>
      </c>
      <c r="AY386" s="96">
        <f t="shared" ca="1" si="72"/>
        <v>5.4011937241564521E-3</v>
      </c>
      <c r="AZ386" s="96">
        <f t="shared" ca="1" si="72"/>
        <v>0</v>
      </c>
      <c r="BA386" s="96">
        <f t="shared" ca="1" si="72"/>
        <v>0.61998407502747321</v>
      </c>
      <c r="BB386" s="96">
        <f t="shared" ca="1" si="72"/>
        <v>0</v>
      </c>
      <c r="BC386" s="96">
        <f t="shared" ca="1" si="72"/>
        <v>0.73285957223885456</v>
      </c>
      <c r="BD386" s="96">
        <f t="shared" ca="1" si="72"/>
        <v>0</v>
      </c>
      <c r="BE386" s="96">
        <f t="shared" ca="1" si="72"/>
        <v>0</v>
      </c>
      <c r="BF386" s="101">
        <f t="shared" ref="BF386:BF416" ca="1" si="73">SUM(D386:BE386)</f>
        <v>57.097694067749458</v>
      </c>
    </row>
    <row r="387" spans="2:58">
      <c r="B387" s="139" t="str">
        <v>WLR Connections</v>
      </c>
      <c r="C387" s="62" t="s">
        <v>127</v>
      </c>
      <c r="D387" s="96">
        <f t="shared" ca="1" si="68"/>
        <v>0</v>
      </c>
      <c r="E387" s="96">
        <f t="shared" ca="1" si="68"/>
        <v>0</v>
      </c>
      <c r="F387" s="96">
        <f t="shared" ca="1" si="68"/>
        <v>0</v>
      </c>
      <c r="G387" s="96">
        <f t="shared" ca="1" si="68"/>
        <v>0</v>
      </c>
      <c r="H387" s="96">
        <f t="shared" ca="1" si="68"/>
        <v>0</v>
      </c>
      <c r="I387" s="96">
        <f t="shared" ca="1" si="68"/>
        <v>0</v>
      </c>
      <c r="J387" s="96">
        <f t="shared" ca="1" si="68"/>
        <v>4.2635445813954904E-2</v>
      </c>
      <c r="K387" s="96">
        <f t="shared" ca="1" si="68"/>
        <v>4.4617397816286903</v>
      </c>
      <c r="L387" s="96">
        <f t="shared" ca="1" si="68"/>
        <v>1.5803535417738033</v>
      </c>
      <c r="M387" s="96">
        <f t="shared" ca="1" si="68"/>
        <v>11.051002152717503</v>
      </c>
      <c r="N387" s="96">
        <f t="shared" ca="1" si="69"/>
        <v>0</v>
      </c>
      <c r="O387" s="96">
        <f t="shared" ca="1" si="69"/>
        <v>0</v>
      </c>
      <c r="P387" s="96">
        <f t="shared" ca="1" si="69"/>
        <v>0</v>
      </c>
      <c r="Q387" s="96">
        <f t="shared" ca="1" si="69"/>
        <v>0</v>
      </c>
      <c r="R387" s="96">
        <f t="shared" ca="1" si="69"/>
        <v>0</v>
      </c>
      <c r="S387" s="96">
        <f t="shared" ca="1" si="69"/>
        <v>0</v>
      </c>
      <c r="T387" s="96">
        <f t="shared" ca="1" si="69"/>
        <v>0</v>
      </c>
      <c r="U387" s="96">
        <f t="shared" ca="1" si="69"/>
        <v>0</v>
      </c>
      <c r="V387" s="96">
        <f t="shared" ca="1" si="69"/>
        <v>0</v>
      </c>
      <c r="W387" s="96">
        <f t="shared" ca="1" si="69"/>
        <v>0</v>
      </c>
      <c r="X387" s="96">
        <f t="shared" ca="1" si="70"/>
        <v>0</v>
      </c>
      <c r="Y387" s="96">
        <f t="shared" ca="1" si="70"/>
        <v>0</v>
      </c>
      <c r="Z387" s="96">
        <f t="shared" ca="1" si="70"/>
        <v>0</v>
      </c>
      <c r="AA387" s="96">
        <f t="shared" ca="1" si="70"/>
        <v>0</v>
      </c>
      <c r="AB387" s="96">
        <f t="shared" ca="1" si="70"/>
        <v>3.1576693586162077</v>
      </c>
      <c r="AC387" s="96">
        <f t="shared" ca="1" si="70"/>
        <v>0</v>
      </c>
      <c r="AD387" s="96">
        <f t="shared" ca="1" si="70"/>
        <v>0</v>
      </c>
      <c r="AE387" s="96">
        <f t="shared" ca="1" si="70"/>
        <v>0</v>
      </c>
      <c r="AF387" s="96">
        <f t="shared" ca="1" si="70"/>
        <v>0</v>
      </c>
      <c r="AG387" s="96">
        <f t="shared" ca="1" si="70"/>
        <v>0</v>
      </c>
      <c r="AH387" s="96">
        <f t="shared" ca="1" si="71"/>
        <v>0</v>
      </c>
      <c r="AI387" s="96">
        <f t="shared" ca="1" si="71"/>
        <v>0</v>
      </c>
      <c r="AJ387" s="96">
        <f t="shared" ca="1" si="71"/>
        <v>0</v>
      </c>
      <c r="AK387" s="96">
        <f t="shared" ca="1" si="71"/>
        <v>0</v>
      </c>
      <c r="AL387" s="96">
        <f t="shared" ca="1" si="71"/>
        <v>0</v>
      </c>
      <c r="AM387" s="96">
        <f t="shared" ca="1" si="71"/>
        <v>0</v>
      </c>
      <c r="AN387" s="96">
        <f t="shared" ca="1" si="71"/>
        <v>0</v>
      </c>
      <c r="AO387" s="96">
        <f t="shared" ca="1" si="71"/>
        <v>0</v>
      </c>
      <c r="AP387" s="96">
        <f t="shared" ca="1" si="71"/>
        <v>0</v>
      </c>
      <c r="AQ387" s="96">
        <f t="shared" ca="1" si="71"/>
        <v>0</v>
      </c>
      <c r="AR387" s="96">
        <f t="shared" ca="1" si="72"/>
        <v>0</v>
      </c>
      <c r="AS387" s="96">
        <f t="shared" ca="1" si="72"/>
        <v>0</v>
      </c>
      <c r="AT387" s="96">
        <f t="shared" ca="1" si="72"/>
        <v>0</v>
      </c>
      <c r="AU387" s="96">
        <f t="shared" ca="1" si="72"/>
        <v>0</v>
      </c>
      <c r="AV387" s="96">
        <f t="shared" ca="1" si="72"/>
        <v>0</v>
      </c>
      <c r="AW387" s="96">
        <f t="shared" ca="1" si="72"/>
        <v>0</v>
      </c>
      <c r="AX387" s="96">
        <f t="shared" ca="1" si="72"/>
        <v>0</v>
      </c>
      <c r="AY387" s="96">
        <f t="shared" ca="1" si="72"/>
        <v>2.9937452246285041E-3</v>
      </c>
      <c r="AZ387" s="96">
        <f t="shared" ca="1" si="72"/>
        <v>0</v>
      </c>
      <c r="BA387" s="96">
        <f t="shared" ca="1" si="72"/>
        <v>0.27394645175632537</v>
      </c>
      <c r="BB387" s="96">
        <f t="shared" ca="1" si="72"/>
        <v>0</v>
      </c>
      <c r="BC387" s="96">
        <f t="shared" ca="1" si="72"/>
        <v>0</v>
      </c>
      <c r="BD387" s="96">
        <f t="shared" ca="1" si="72"/>
        <v>0</v>
      </c>
      <c r="BE387" s="96">
        <f t="shared" ca="1" si="72"/>
        <v>0</v>
      </c>
      <c r="BF387" s="101">
        <f t="shared" ca="1" si="73"/>
        <v>20.570340477531115</v>
      </c>
    </row>
    <row r="388" spans="2:58">
      <c r="B388" s="139" t="str">
        <v>WLR Premium Connections</v>
      </c>
      <c r="C388" s="62" t="s">
        <v>127</v>
      </c>
      <c r="D388" s="96">
        <f t="shared" ca="1" si="68"/>
        <v>0</v>
      </c>
      <c r="E388" s="96">
        <f t="shared" ca="1" si="68"/>
        <v>0</v>
      </c>
      <c r="F388" s="96">
        <f t="shared" ca="1" si="68"/>
        <v>0</v>
      </c>
      <c r="G388" s="96">
        <f t="shared" ca="1" si="68"/>
        <v>0</v>
      </c>
      <c r="H388" s="96">
        <f t="shared" ca="1" si="68"/>
        <v>0</v>
      </c>
      <c r="I388" s="96">
        <f t="shared" ca="1" si="68"/>
        <v>0</v>
      </c>
      <c r="J388" s="96">
        <f t="shared" ca="1" si="68"/>
        <v>0</v>
      </c>
      <c r="K388" s="96">
        <f t="shared" ca="1" si="68"/>
        <v>6.1968608078176262</v>
      </c>
      <c r="L388" s="96">
        <f t="shared" ca="1" si="68"/>
        <v>1.5803535417738033</v>
      </c>
      <c r="M388" s="96">
        <f t="shared" ca="1" si="68"/>
        <v>9.8774444019864411</v>
      </c>
      <c r="N388" s="96">
        <f t="shared" ca="1" si="69"/>
        <v>0</v>
      </c>
      <c r="O388" s="96">
        <f t="shared" ca="1" si="69"/>
        <v>0</v>
      </c>
      <c r="P388" s="96">
        <f t="shared" ca="1" si="69"/>
        <v>0</v>
      </c>
      <c r="Q388" s="96">
        <f t="shared" ca="1" si="69"/>
        <v>0</v>
      </c>
      <c r="R388" s="96">
        <f t="shared" ca="1" si="69"/>
        <v>0</v>
      </c>
      <c r="S388" s="96">
        <f t="shared" ca="1" si="69"/>
        <v>0</v>
      </c>
      <c r="T388" s="96">
        <f t="shared" ca="1" si="69"/>
        <v>0</v>
      </c>
      <c r="U388" s="96">
        <f t="shared" ca="1" si="69"/>
        <v>0</v>
      </c>
      <c r="V388" s="96">
        <f t="shared" ca="1" si="69"/>
        <v>0</v>
      </c>
      <c r="W388" s="96">
        <f t="shared" ca="1" si="69"/>
        <v>0</v>
      </c>
      <c r="X388" s="96">
        <f t="shared" ca="1" si="70"/>
        <v>0</v>
      </c>
      <c r="Y388" s="96">
        <f t="shared" ca="1" si="70"/>
        <v>0</v>
      </c>
      <c r="Z388" s="96">
        <f t="shared" ca="1" si="70"/>
        <v>0</v>
      </c>
      <c r="AA388" s="96">
        <f t="shared" ca="1" si="70"/>
        <v>0</v>
      </c>
      <c r="AB388" s="96">
        <f t="shared" ca="1" si="70"/>
        <v>3.1576693586162077</v>
      </c>
      <c r="AC388" s="96">
        <f t="shared" ca="1" si="70"/>
        <v>0</v>
      </c>
      <c r="AD388" s="96">
        <f t="shared" ca="1" si="70"/>
        <v>0</v>
      </c>
      <c r="AE388" s="96">
        <f t="shared" ca="1" si="70"/>
        <v>0</v>
      </c>
      <c r="AF388" s="96">
        <f t="shared" ca="1" si="70"/>
        <v>0</v>
      </c>
      <c r="AG388" s="96">
        <f t="shared" ca="1" si="70"/>
        <v>0</v>
      </c>
      <c r="AH388" s="96">
        <f t="shared" ca="1" si="71"/>
        <v>0</v>
      </c>
      <c r="AI388" s="96">
        <f t="shared" ca="1" si="71"/>
        <v>0</v>
      </c>
      <c r="AJ388" s="96">
        <f t="shared" ca="1" si="71"/>
        <v>0</v>
      </c>
      <c r="AK388" s="96">
        <f t="shared" ca="1" si="71"/>
        <v>0</v>
      </c>
      <c r="AL388" s="96">
        <f t="shared" ca="1" si="71"/>
        <v>0</v>
      </c>
      <c r="AM388" s="96">
        <f t="shared" ca="1" si="71"/>
        <v>0</v>
      </c>
      <c r="AN388" s="96">
        <f t="shared" ca="1" si="71"/>
        <v>0</v>
      </c>
      <c r="AO388" s="96">
        <f t="shared" ca="1" si="71"/>
        <v>0</v>
      </c>
      <c r="AP388" s="96">
        <f t="shared" ca="1" si="71"/>
        <v>0</v>
      </c>
      <c r="AQ388" s="96">
        <f t="shared" ca="1" si="71"/>
        <v>0</v>
      </c>
      <c r="AR388" s="96">
        <f t="shared" ca="1" si="72"/>
        <v>0</v>
      </c>
      <c r="AS388" s="96">
        <f t="shared" ca="1" si="72"/>
        <v>0</v>
      </c>
      <c r="AT388" s="96">
        <f t="shared" ca="1" si="72"/>
        <v>0</v>
      </c>
      <c r="AU388" s="96">
        <f t="shared" ca="1" si="72"/>
        <v>0</v>
      </c>
      <c r="AV388" s="96">
        <f t="shared" ca="1" si="72"/>
        <v>0</v>
      </c>
      <c r="AW388" s="96">
        <f t="shared" ca="1" si="72"/>
        <v>0</v>
      </c>
      <c r="AX388" s="96">
        <f t="shared" ca="1" si="72"/>
        <v>0</v>
      </c>
      <c r="AY388" s="96">
        <f t="shared" ca="1" si="72"/>
        <v>1.9598253361165015E-3</v>
      </c>
      <c r="AZ388" s="96">
        <f t="shared" ca="1" si="72"/>
        <v>0</v>
      </c>
      <c r="BA388" s="96">
        <f t="shared" ca="1" si="72"/>
        <v>0.2306917488474319</v>
      </c>
      <c r="BB388" s="96">
        <f t="shared" ca="1" si="72"/>
        <v>0</v>
      </c>
      <c r="BC388" s="96">
        <f t="shared" ca="1" si="72"/>
        <v>0</v>
      </c>
      <c r="BD388" s="96">
        <f t="shared" ca="1" si="72"/>
        <v>0</v>
      </c>
      <c r="BE388" s="96">
        <f t="shared" ca="1" si="72"/>
        <v>0</v>
      </c>
      <c r="BF388" s="101">
        <f t="shared" ca="1" si="73"/>
        <v>21.044979684377623</v>
      </c>
    </row>
    <row r="389" spans="2:58">
      <c r="B389" s="139" t="str">
        <v>WLR Transfers</v>
      </c>
      <c r="C389" s="62" t="s">
        <v>127</v>
      </c>
      <c r="D389" s="96">
        <f t="shared" ca="1" si="68"/>
        <v>0</v>
      </c>
      <c r="E389" s="96">
        <f t="shared" ca="1" si="68"/>
        <v>0</v>
      </c>
      <c r="F389" s="96">
        <f t="shared" ca="1" si="68"/>
        <v>0</v>
      </c>
      <c r="G389" s="96">
        <f t="shared" ca="1" si="68"/>
        <v>0</v>
      </c>
      <c r="H389" s="96">
        <f t="shared" ca="1" si="68"/>
        <v>0</v>
      </c>
      <c r="I389" s="96">
        <f t="shared" ca="1" si="68"/>
        <v>0</v>
      </c>
      <c r="J389" s="96">
        <f t="shared" ca="1" si="68"/>
        <v>0</v>
      </c>
      <c r="K389" s="96">
        <f t="shared" ca="1" si="68"/>
        <v>6.1968608078176262</v>
      </c>
      <c r="L389" s="96">
        <f t="shared" ca="1" si="68"/>
        <v>0</v>
      </c>
      <c r="M389" s="96">
        <f t="shared" ca="1" si="68"/>
        <v>0</v>
      </c>
      <c r="N389" s="96">
        <f t="shared" ca="1" si="69"/>
        <v>0</v>
      </c>
      <c r="O389" s="96">
        <f t="shared" ca="1" si="69"/>
        <v>0</v>
      </c>
      <c r="P389" s="96">
        <f t="shared" ca="1" si="69"/>
        <v>0</v>
      </c>
      <c r="Q389" s="96">
        <f t="shared" ca="1" si="69"/>
        <v>0</v>
      </c>
      <c r="R389" s="96">
        <f t="shared" ca="1" si="69"/>
        <v>0</v>
      </c>
      <c r="S389" s="96">
        <f t="shared" ca="1" si="69"/>
        <v>0</v>
      </c>
      <c r="T389" s="96">
        <f t="shared" ca="1" si="69"/>
        <v>0</v>
      </c>
      <c r="U389" s="96">
        <f t="shared" ca="1" si="69"/>
        <v>0</v>
      </c>
      <c r="V389" s="96">
        <f t="shared" ca="1" si="69"/>
        <v>0</v>
      </c>
      <c r="W389" s="96">
        <f t="shared" ca="1" si="69"/>
        <v>0</v>
      </c>
      <c r="X389" s="96">
        <f t="shared" ca="1" si="70"/>
        <v>0</v>
      </c>
      <c r="Y389" s="96">
        <f t="shared" ca="1" si="70"/>
        <v>0</v>
      </c>
      <c r="Z389" s="96">
        <f t="shared" ca="1" si="70"/>
        <v>0</v>
      </c>
      <c r="AA389" s="96">
        <f t="shared" ca="1" si="70"/>
        <v>0</v>
      </c>
      <c r="AB389" s="96">
        <f t="shared" ca="1" si="70"/>
        <v>3.1576693586162077</v>
      </c>
      <c r="AC389" s="96">
        <f t="shared" ca="1" si="70"/>
        <v>0</v>
      </c>
      <c r="AD389" s="96">
        <f t="shared" ca="1" si="70"/>
        <v>0</v>
      </c>
      <c r="AE389" s="96">
        <f t="shared" ca="1" si="70"/>
        <v>0</v>
      </c>
      <c r="AF389" s="96">
        <f t="shared" ca="1" si="70"/>
        <v>0</v>
      </c>
      <c r="AG389" s="96">
        <f t="shared" ca="1" si="70"/>
        <v>0</v>
      </c>
      <c r="AH389" s="96">
        <f t="shared" ca="1" si="71"/>
        <v>0</v>
      </c>
      <c r="AI389" s="96">
        <f t="shared" ca="1" si="71"/>
        <v>0</v>
      </c>
      <c r="AJ389" s="96">
        <f t="shared" ca="1" si="71"/>
        <v>0</v>
      </c>
      <c r="AK389" s="96">
        <f t="shared" ca="1" si="71"/>
        <v>0</v>
      </c>
      <c r="AL389" s="96">
        <f t="shared" ca="1" si="71"/>
        <v>0</v>
      </c>
      <c r="AM389" s="96">
        <f t="shared" ca="1" si="71"/>
        <v>0</v>
      </c>
      <c r="AN389" s="96">
        <f t="shared" ca="1" si="71"/>
        <v>0</v>
      </c>
      <c r="AO389" s="96">
        <f t="shared" ca="1" si="71"/>
        <v>0</v>
      </c>
      <c r="AP389" s="96">
        <f t="shared" ca="1" si="71"/>
        <v>0</v>
      </c>
      <c r="AQ389" s="96">
        <f t="shared" ca="1" si="71"/>
        <v>0</v>
      </c>
      <c r="AR389" s="96">
        <f t="shared" ca="1" si="72"/>
        <v>0</v>
      </c>
      <c r="AS389" s="96">
        <f t="shared" ca="1" si="72"/>
        <v>0</v>
      </c>
      <c r="AT389" s="96">
        <f t="shared" ca="1" si="72"/>
        <v>0</v>
      </c>
      <c r="AU389" s="96">
        <f t="shared" ca="1" si="72"/>
        <v>0</v>
      </c>
      <c r="AV389" s="96">
        <f t="shared" ca="1" si="72"/>
        <v>0</v>
      </c>
      <c r="AW389" s="96">
        <f t="shared" ca="1" si="72"/>
        <v>0</v>
      </c>
      <c r="AX389" s="96">
        <f t="shared" ca="1" si="72"/>
        <v>0</v>
      </c>
      <c r="AY389" s="96">
        <f t="shared" ca="1" si="72"/>
        <v>3.5706083741039512E-4</v>
      </c>
      <c r="AZ389" s="96">
        <f t="shared" ca="1" si="72"/>
        <v>0</v>
      </c>
      <c r="BA389" s="96">
        <f t="shared" ca="1" si="72"/>
        <v>4.325470290889348E-2</v>
      </c>
      <c r="BB389" s="96">
        <f t="shared" ca="1" si="72"/>
        <v>0</v>
      </c>
      <c r="BC389" s="96">
        <f t="shared" ca="1" si="72"/>
        <v>0</v>
      </c>
      <c r="BD389" s="96">
        <f t="shared" ca="1" si="72"/>
        <v>0</v>
      </c>
      <c r="BE389" s="96">
        <f t="shared" ca="1" si="72"/>
        <v>0</v>
      </c>
      <c r="BF389" s="101">
        <f t="shared" ca="1" si="73"/>
        <v>9.3981419301801381</v>
      </c>
    </row>
    <row r="390" spans="2:58">
      <c r="B390" s="139" t="str">
        <v>WLR Premium Transfers</v>
      </c>
      <c r="C390" s="62" t="s">
        <v>127</v>
      </c>
      <c r="D390" s="96">
        <f t="shared" ca="1" si="68"/>
        <v>0</v>
      </c>
      <c r="E390" s="96">
        <f t="shared" ca="1" si="68"/>
        <v>0</v>
      </c>
      <c r="F390" s="96">
        <f t="shared" ca="1" si="68"/>
        <v>0</v>
      </c>
      <c r="G390" s="96">
        <f t="shared" ca="1" si="68"/>
        <v>0</v>
      </c>
      <c r="H390" s="96">
        <f t="shared" ca="1" si="68"/>
        <v>0</v>
      </c>
      <c r="I390" s="96">
        <f t="shared" ca="1" si="68"/>
        <v>0</v>
      </c>
      <c r="J390" s="96">
        <f t="shared" ca="1" si="68"/>
        <v>0</v>
      </c>
      <c r="K390" s="96">
        <f t="shared" ca="1" si="68"/>
        <v>6.1968608078176262</v>
      </c>
      <c r="L390" s="96">
        <f t="shared" ca="1" si="68"/>
        <v>1.5803535417738033</v>
      </c>
      <c r="M390" s="96">
        <f t="shared" ca="1" si="68"/>
        <v>0</v>
      </c>
      <c r="N390" s="96">
        <f t="shared" ca="1" si="69"/>
        <v>0</v>
      </c>
      <c r="O390" s="96">
        <f t="shared" ca="1" si="69"/>
        <v>0</v>
      </c>
      <c r="P390" s="96">
        <f t="shared" ca="1" si="69"/>
        <v>0</v>
      </c>
      <c r="Q390" s="96">
        <f t="shared" ca="1" si="69"/>
        <v>0</v>
      </c>
      <c r="R390" s="96">
        <f t="shared" ca="1" si="69"/>
        <v>0</v>
      </c>
      <c r="S390" s="96">
        <f t="shared" ca="1" si="69"/>
        <v>0</v>
      </c>
      <c r="T390" s="96">
        <f t="shared" ca="1" si="69"/>
        <v>0</v>
      </c>
      <c r="U390" s="96">
        <f t="shared" ca="1" si="69"/>
        <v>0</v>
      </c>
      <c r="V390" s="96">
        <f t="shared" ca="1" si="69"/>
        <v>0</v>
      </c>
      <c r="W390" s="96">
        <f t="shared" ca="1" si="69"/>
        <v>0</v>
      </c>
      <c r="X390" s="96">
        <f t="shared" ca="1" si="70"/>
        <v>0</v>
      </c>
      <c r="Y390" s="96">
        <f t="shared" ca="1" si="70"/>
        <v>0</v>
      </c>
      <c r="Z390" s="96">
        <f t="shared" ca="1" si="70"/>
        <v>0</v>
      </c>
      <c r="AA390" s="96">
        <f t="shared" ca="1" si="70"/>
        <v>0</v>
      </c>
      <c r="AB390" s="96">
        <f t="shared" ca="1" si="70"/>
        <v>3.1576693586162077</v>
      </c>
      <c r="AC390" s="96">
        <f t="shared" ca="1" si="70"/>
        <v>0</v>
      </c>
      <c r="AD390" s="96">
        <f t="shared" ca="1" si="70"/>
        <v>0</v>
      </c>
      <c r="AE390" s="96">
        <f t="shared" ca="1" si="70"/>
        <v>0</v>
      </c>
      <c r="AF390" s="96">
        <f t="shared" ca="1" si="70"/>
        <v>0</v>
      </c>
      <c r="AG390" s="96">
        <f t="shared" ca="1" si="70"/>
        <v>0</v>
      </c>
      <c r="AH390" s="96">
        <f t="shared" ca="1" si="71"/>
        <v>0</v>
      </c>
      <c r="AI390" s="96">
        <f t="shared" ca="1" si="71"/>
        <v>0</v>
      </c>
      <c r="AJ390" s="96">
        <f t="shared" ca="1" si="71"/>
        <v>0</v>
      </c>
      <c r="AK390" s="96">
        <f t="shared" ca="1" si="71"/>
        <v>0</v>
      </c>
      <c r="AL390" s="96">
        <f t="shared" ca="1" si="71"/>
        <v>0</v>
      </c>
      <c r="AM390" s="96">
        <f t="shared" ca="1" si="71"/>
        <v>0</v>
      </c>
      <c r="AN390" s="96">
        <f t="shared" ca="1" si="71"/>
        <v>0</v>
      </c>
      <c r="AO390" s="96">
        <f t="shared" ca="1" si="71"/>
        <v>0</v>
      </c>
      <c r="AP390" s="96">
        <f t="shared" ca="1" si="71"/>
        <v>0</v>
      </c>
      <c r="AQ390" s="96">
        <f t="shared" ca="1" si="71"/>
        <v>0</v>
      </c>
      <c r="AR390" s="96">
        <f t="shared" ca="1" si="72"/>
        <v>0</v>
      </c>
      <c r="AS390" s="96">
        <f t="shared" ca="1" si="72"/>
        <v>0</v>
      </c>
      <c r="AT390" s="96">
        <f t="shared" ca="1" si="72"/>
        <v>0</v>
      </c>
      <c r="AU390" s="96">
        <f t="shared" ca="1" si="72"/>
        <v>0</v>
      </c>
      <c r="AV390" s="96">
        <f t="shared" ca="1" si="72"/>
        <v>0</v>
      </c>
      <c r="AW390" s="96">
        <f t="shared" ca="1" si="72"/>
        <v>0</v>
      </c>
      <c r="AX390" s="96">
        <f t="shared" ca="1" si="72"/>
        <v>0</v>
      </c>
      <c r="AY390" s="96">
        <f t="shared" ca="1" si="72"/>
        <v>4.5469834513027859E-4</v>
      </c>
      <c r="AZ390" s="96">
        <f t="shared" ca="1" si="72"/>
        <v>0</v>
      </c>
      <c r="BA390" s="96">
        <f t="shared" ca="1" si="72"/>
        <v>7.2091171514822472E-2</v>
      </c>
      <c r="BB390" s="96">
        <f t="shared" ca="1" si="72"/>
        <v>0</v>
      </c>
      <c r="BC390" s="96">
        <f t="shared" ca="1" si="72"/>
        <v>0</v>
      </c>
      <c r="BD390" s="96">
        <f t="shared" ca="1" si="72"/>
        <v>0</v>
      </c>
      <c r="BE390" s="96">
        <f t="shared" ca="1" si="72"/>
        <v>0</v>
      </c>
      <c r="BF390" s="101">
        <f t="shared" ca="1" si="73"/>
        <v>11.00742957806759</v>
      </c>
    </row>
    <row r="391" spans="2:58">
      <c r="B391" s="139" t="str">
        <v>WLR Conversions</v>
      </c>
      <c r="C391" s="62" t="s">
        <v>127</v>
      </c>
      <c r="D391" s="96">
        <f t="shared" ca="1" si="68"/>
        <v>0</v>
      </c>
      <c r="E391" s="96">
        <f t="shared" ca="1" si="68"/>
        <v>0</v>
      </c>
      <c r="F391" s="96">
        <f t="shared" ca="1" si="68"/>
        <v>0</v>
      </c>
      <c r="G391" s="96">
        <f t="shared" ca="1" si="68"/>
        <v>0</v>
      </c>
      <c r="H391" s="96">
        <f t="shared" ca="1" si="68"/>
        <v>0</v>
      </c>
      <c r="I391" s="96">
        <f t="shared" ca="1" si="68"/>
        <v>0</v>
      </c>
      <c r="J391" s="96">
        <f t="shared" ca="1" si="68"/>
        <v>0.15259001659731231</v>
      </c>
      <c r="K391" s="96">
        <f t="shared" ca="1" si="68"/>
        <v>0</v>
      </c>
      <c r="L391" s="96">
        <f t="shared" ca="1" si="68"/>
        <v>1.5803535417738033</v>
      </c>
      <c r="M391" s="96">
        <f t="shared" ca="1" si="68"/>
        <v>14.082693008772749</v>
      </c>
      <c r="N391" s="96">
        <f t="shared" ca="1" si="69"/>
        <v>0</v>
      </c>
      <c r="O391" s="96">
        <f t="shared" ca="1" si="69"/>
        <v>0</v>
      </c>
      <c r="P391" s="96">
        <f t="shared" ca="1" si="69"/>
        <v>0</v>
      </c>
      <c r="Q391" s="96">
        <f t="shared" ca="1" si="69"/>
        <v>0</v>
      </c>
      <c r="R391" s="96">
        <f t="shared" ca="1" si="69"/>
        <v>0</v>
      </c>
      <c r="S391" s="96">
        <f t="shared" ca="1" si="69"/>
        <v>0</v>
      </c>
      <c r="T391" s="96">
        <f t="shared" ca="1" si="69"/>
        <v>0</v>
      </c>
      <c r="U391" s="96">
        <f t="shared" ca="1" si="69"/>
        <v>0</v>
      </c>
      <c r="V391" s="96">
        <f t="shared" ca="1" si="69"/>
        <v>0</v>
      </c>
      <c r="W391" s="96">
        <f t="shared" ca="1" si="69"/>
        <v>0</v>
      </c>
      <c r="X391" s="96">
        <f t="shared" ca="1" si="70"/>
        <v>0</v>
      </c>
      <c r="Y391" s="96">
        <f t="shared" ca="1" si="70"/>
        <v>0</v>
      </c>
      <c r="Z391" s="96">
        <f t="shared" ca="1" si="70"/>
        <v>0</v>
      </c>
      <c r="AA391" s="96">
        <f t="shared" ca="1" si="70"/>
        <v>0</v>
      </c>
      <c r="AB391" s="96">
        <f t="shared" ca="1" si="70"/>
        <v>3.1576693586162077</v>
      </c>
      <c r="AC391" s="96">
        <f t="shared" ca="1" si="70"/>
        <v>0</v>
      </c>
      <c r="AD391" s="96">
        <f t="shared" ca="1" si="70"/>
        <v>0</v>
      </c>
      <c r="AE391" s="96">
        <f t="shared" ca="1" si="70"/>
        <v>0</v>
      </c>
      <c r="AF391" s="96">
        <f t="shared" ca="1" si="70"/>
        <v>0</v>
      </c>
      <c r="AG391" s="96">
        <f t="shared" ca="1" si="70"/>
        <v>0</v>
      </c>
      <c r="AH391" s="96">
        <f t="shared" ca="1" si="71"/>
        <v>0</v>
      </c>
      <c r="AI391" s="96">
        <f t="shared" ca="1" si="71"/>
        <v>0</v>
      </c>
      <c r="AJ391" s="96">
        <f t="shared" ca="1" si="71"/>
        <v>0</v>
      </c>
      <c r="AK391" s="96">
        <f t="shared" ca="1" si="71"/>
        <v>0</v>
      </c>
      <c r="AL391" s="96">
        <f t="shared" ca="1" si="71"/>
        <v>0</v>
      </c>
      <c r="AM391" s="96">
        <f t="shared" ca="1" si="71"/>
        <v>0</v>
      </c>
      <c r="AN391" s="96">
        <f t="shared" ca="1" si="71"/>
        <v>0</v>
      </c>
      <c r="AO391" s="96">
        <f t="shared" ca="1" si="71"/>
        <v>0</v>
      </c>
      <c r="AP391" s="96">
        <f t="shared" ca="1" si="71"/>
        <v>0</v>
      </c>
      <c r="AQ391" s="96">
        <f t="shared" ca="1" si="71"/>
        <v>0</v>
      </c>
      <c r="AR391" s="96">
        <f t="shared" ca="1" si="72"/>
        <v>0</v>
      </c>
      <c r="AS391" s="96">
        <f t="shared" ca="1" si="72"/>
        <v>0</v>
      </c>
      <c r="AT391" s="96">
        <f t="shared" ca="1" si="72"/>
        <v>0</v>
      </c>
      <c r="AU391" s="96">
        <f t="shared" ca="1" si="72"/>
        <v>0</v>
      </c>
      <c r="AV391" s="96">
        <f t="shared" ca="1" si="72"/>
        <v>0</v>
      </c>
      <c r="AW391" s="96">
        <f t="shared" ca="1" si="72"/>
        <v>0</v>
      </c>
      <c r="AX391" s="96">
        <f t="shared" ca="1" si="72"/>
        <v>0</v>
      </c>
      <c r="AY391" s="96">
        <f t="shared" ca="1" si="72"/>
        <v>1.4508839311418434E-3</v>
      </c>
      <c r="AZ391" s="96">
        <f t="shared" ca="1" si="72"/>
        <v>0</v>
      </c>
      <c r="BA391" s="96">
        <f t="shared" ca="1" si="72"/>
        <v>0.17301881163557392</v>
      </c>
      <c r="BB391" s="96">
        <f t="shared" ca="1" si="72"/>
        <v>0</v>
      </c>
      <c r="BC391" s="96">
        <f t="shared" ca="1" si="72"/>
        <v>0</v>
      </c>
      <c r="BD391" s="96">
        <f t="shared" ca="1" si="72"/>
        <v>0</v>
      </c>
      <c r="BE391" s="96">
        <f t="shared" ca="1" si="72"/>
        <v>0</v>
      </c>
      <c r="BF391" s="101">
        <f t="shared" ca="1" si="73"/>
        <v>19.14777562132679</v>
      </c>
    </row>
    <row r="392" spans="2:58">
      <c r="B392" s="139" t="str">
        <v>Metallic Path Facility (MPF) New Provide Services</v>
      </c>
      <c r="C392" s="62" t="s">
        <v>127</v>
      </c>
      <c r="D392" s="96">
        <f t="shared" ca="1" si="68"/>
        <v>0</v>
      </c>
      <c r="E392" s="96">
        <f t="shared" ca="1" si="68"/>
        <v>0</v>
      </c>
      <c r="F392" s="96">
        <f t="shared" ca="1" si="68"/>
        <v>0</v>
      </c>
      <c r="G392" s="96">
        <f t="shared" ca="1" si="68"/>
        <v>0</v>
      </c>
      <c r="H392" s="96">
        <f t="shared" ca="1" si="68"/>
        <v>0</v>
      </c>
      <c r="I392" s="96">
        <f t="shared" ca="1" si="68"/>
        <v>0</v>
      </c>
      <c r="J392" s="96">
        <f t="shared" ca="1" si="68"/>
        <v>0.15259001659731231</v>
      </c>
      <c r="K392" s="96">
        <f t="shared" ca="1" si="68"/>
        <v>0</v>
      </c>
      <c r="L392" s="96">
        <f t="shared" ca="1" si="68"/>
        <v>1.5803535417738033</v>
      </c>
      <c r="M392" s="96">
        <f t="shared" ca="1" si="68"/>
        <v>14.082693008772749</v>
      </c>
      <c r="N392" s="96">
        <f t="shared" ca="1" si="69"/>
        <v>0</v>
      </c>
      <c r="O392" s="96">
        <f t="shared" ca="1" si="69"/>
        <v>0</v>
      </c>
      <c r="P392" s="96">
        <f t="shared" ca="1" si="69"/>
        <v>0</v>
      </c>
      <c r="Q392" s="96">
        <f t="shared" ca="1" si="69"/>
        <v>0</v>
      </c>
      <c r="R392" s="96">
        <f t="shared" ca="1" si="69"/>
        <v>0</v>
      </c>
      <c r="S392" s="96">
        <f t="shared" ca="1" si="69"/>
        <v>0</v>
      </c>
      <c r="T392" s="96">
        <f t="shared" ca="1" si="69"/>
        <v>0</v>
      </c>
      <c r="U392" s="96">
        <f t="shared" ca="1" si="69"/>
        <v>0</v>
      </c>
      <c r="V392" s="96">
        <f t="shared" ca="1" si="69"/>
        <v>0</v>
      </c>
      <c r="W392" s="96">
        <f t="shared" ca="1" si="69"/>
        <v>0</v>
      </c>
      <c r="X392" s="96">
        <f t="shared" ca="1" si="70"/>
        <v>0</v>
      </c>
      <c r="Y392" s="96">
        <f t="shared" ca="1" si="70"/>
        <v>0</v>
      </c>
      <c r="Z392" s="96">
        <f t="shared" ca="1" si="70"/>
        <v>0</v>
      </c>
      <c r="AA392" s="96">
        <f t="shared" ca="1" si="70"/>
        <v>0</v>
      </c>
      <c r="AB392" s="96">
        <f t="shared" ca="1" si="70"/>
        <v>0</v>
      </c>
      <c r="AC392" s="96">
        <f t="shared" ca="1" si="70"/>
        <v>2.0891948187277225</v>
      </c>
      <c r="AD392" s="96">
        <f t="shared" ca="1" si="70"/>
        <v>0</v>
      </c>
      <c r="AE392" s="96">
        <f t="shared" ca="1" si="70"/>
        <v>0</v>
      </c>
      <c r="AF392" s="96">
        <f t="shared" ca="1" si="70"/>
        <v>0</v>
      </c>
      <c r="AG392" s="96">
        <f t="shared" ca="1" si="70"/>
        <v>0</v>
      </c>
      <c r="AH392" s="96">
        <f t="shared" ca="1" si="71"/>
        <v>0.56995121163960138</v>
      </c>
      <c r="AI392" s="96">
        <f t="shared" ca="1" si="71"/>
        <v>0</v>
      </c>
      <c r="AJ392" s="96">
        <f t="shared" ca="1" si="71"/>
        <v>0</v>
      </c>
      <c r="AK392" s="96">
        <f t="shared" ca="1" si="71"/>
        <v>0</v>
      </c>
      <c r="AL392" s="96">
        <f t="shared" ca="1" si="71"/>
        <v>0</v>
      </c>
      <c r="AM392" s="96">
        <f t="shared" ca="1" si="71"/>
        <v>0</v>
      </c>
      <c r="AN392" s="96">
        <f t="shared" ca="1" si="71"/>
        <v>0</v>
      </c>
      <c r="AO392" s="96">
        <f t="shared" ca="1" si="71"/>
        <v>0</v>
      </c>
      <c r="AP392" s="96">
        <f t="shared" ca="1" si="71"/>
        <v>0</v>
      </c>
      <c r="AQ392" s="96">
        <f t="shared" ca="1" si="71"/>
        <v>0</v>
      </c>
      <c r="AR392" s="96">
        <f t="shared" ca="1" si="72"/>
        <v>0</v>
      </c>
      <c r="AS392" s="96">
        <f t="shared" ca="1" si="72"/>
        <v>0</v>
      </c>
      <c r="AT392" s="96">
        <f t="shared" ca="1" si="72"/>
        <v>0</v>
      </c>
      <c r="AU392" s="96">
        <f t="shared" ca="1" si="72"/>
        <v>0</v>
      </c>
      <c r="AV392" s="96">
        <f t="shared" ca="1" si="72"/>
        <v>0</v>
      </c>
      <c r="AW392" s="96">
        <f t="shared" ca="1" si="72"/>
        <v>0</v>
      </c>
      <c r="AX392" s="96">
        <f t="shared" ca="1" si="72"/>
        <v>0</v>
      </c>
      <c r="AY392" s="96">
        <f t="shared" ca="1" si="72"/>
        <v>2.157458745462546E-3</v>
      </c>
      <c r="AZ392" s="96">
        <f t="shared" ca="1" si="72"/>
        <v>0</v>
      </c>
      <c r="BA392" s="96">
        <f t="shared" ca="1" si="72"/>
        <v>0.2306917488474319</v>
      </c>
      <c r="BB392" s="96">
        <f t="shared" ca="1" si="72"/>
        <v>0</v>
      </c>
      <c r="BC392" s="96">
        <f t="shared" ca="1" si="72"/>
        <v>0</v>
      </c>
      <c r="BD392" s="96">
        <f t="shared" ca="1" si="72"/>
        <v>0</v>
      </c>
      <c r="BE392" s="96">
        <f t="shared" ca="1" si="72"/>
        <v>0</v>
      </c>
      <c r="BF392" s="101">
        <f t="shared" ca="1" si="73"/>
        <v>18.707631805104079</v>
      </c>
    </row>
    <row r="393" spans="2:58">
      <c r="B393" s="139" t="str">
        <v>Metallic Path Facility (MPF) Single Migrations</v>
      </c>
      <c r="C393" s="62" t="s">
        <v>127</v>
      </c>
      <c r="D393" s="96">
        <f t="shared" ca="1" si="68"/>
        <v>0</v>
      </c>
      <c r="E393" s="96">
        <f t="shared" ca="1" si="68"/>
        <v>0</v>
      </c>
      <c r="F393" s="96">
        <f t="shared" ca="1" si="68"/>
        <v>0</v>
      </c>
      <c r="G393" s="96">
        <f t="shared" ca="1" si="68"/>
        <v>0</v>
      </c>
      <c r="H393" s="96">
        <f t="shared" ca="1" si="68"/>
        <v>0</v>
      </c>
      <c r="I393" s="96">
        <f t="shared" ca="1" si="68"/>
        <v>0</v>
      </c>
      <c r="J393" s="96">
        <f t="shared" ca="1" si="68"/>
        <v>0.15259001659731231</v>
      </c>
      <c r="K393" s="96">
        <f t="shared" ca="1" si="68"/>
        <v>0</v>
      </c>
      <c r="L393" s="96">
        <f t="shared" ca="1" si="68"/>
        <v>0</v>
      </c>
      <c r="M393" s="96">
        <f t="shared" ca="1" si="68"/>
        <v>14.180489488000337</v>
      </c>
      <c r="N393" s="96">
        <f t="shared" ca="1" si="69"/>
        <v>0</v>
      </c>
      <c r="O393" s="96">
        <f t="shared" ca="1" si="69"/>
        <v>0</v>
      </c>
      <c r="P393" s="96">
        <f t="shared" ca="1" si="69"/>
        <v>0</v>
      </c>
      <c r="Q393" s="96">
        <f t="shared" ca="1" si="69"/>
        <v>0</v>
      </c>
      <c r="R393" s="96">
        <f t="shared" ca="1" si="69"/>
        <v>0</v>
      </c>
      <c r="S393" s="96">
        <f t="shared" ca="1" si="69"/>
        <v>0</v>
      </c>
      <c r="T393" s="96">
        <f t="shared" ca="1" si="69"/>
        <v>0</v>
      </c>
      <c r="U393" s="96">
        <f t="shared" ca="1" si="69"/>
        <v>0</v>
      </c>
      <c r="V393" s="96">
        <f t="shared" ca="1" si="69"/>
        <v>0</v>
      </c>
      <c r="W393" s="96">
        <f t="shared" ca="1" si="69"/>
        <v>0</v>
      </c>
      <c r="X393" s="96">
        <f t="shared" ca="1" si="70"/>
        <v>0</v>
      </c>
      <c r="Y393" s="96">
        <f t="shared" ca="1" si="70"/>
        <v>0</v>
      </c>
      <c r="Z393" s="96">
        <f t="shared" ca="1" si="70"/>
        <v>0</v>
      </c>
      <c r="AA393" s="96">
        <f t="shared" ca="1" si="70"/>
        <v>0</v>
      </c>
      <c r="AB393" s="96">
        <f t="shared" ca="1" si="70"/>
        <v>0</v>
      </c>
      <c r="AC393" s="96">
        <f t="shared" ca="1" si="70"/>
        <v>2.0891948187277225</v>
      </c>
      <c r="AD393" s="96">
        <f t="shared" ca="1" si="70"/>
        <v>0</v>
      </c>
      <c r="AE393" s="96">
        <f t="shared" ca="1" si="70"/>
        <v>0</v>
      </c>
      <c r="AF393" s="96">
        <f t="shared" ca="1" si="70"/>
        <v>0</v>
      </c>
      <c r="AG393" s="96">
        <f t="shared" ca="1" si="70"/>
        <v>0</v>
      </c>
      <c r="AH393" s="96">
        <f t="shared" ca="1" si="71"/>
        <v>0.44891002648727363</v>
      </c>
      <c r="AI393" s="96">
        <f t="shared" ca="1" si="71"/>
        <v>0</v>
      </c>
      <c r="AJ393" s="96">
        <f t="shared" ca="1" si="71"/>
        <v>0</v>
      </c>
      <c r="AK393" s="96">
        <f t="shared" ca="1" si="71"/>
        <v>0</v>
      </c>
      <c r="AL393" s="96">
        <f t="shared" ca="1" si="71"/>
        <v>0</v>
      </c>
      <c r="AM393" s="96">
        <f t="shared" ca="1" si="71"/>
        <v>0</v>
      </c>
      <c r="AN393" s="96">
        <f t="shared" ca="1" si="71"/>
        <v>0</v>
      </c>
      <c r="AO393" s="96">
        <f t="shared" ca="1" si="71"/>
        <v>0</v>
      </c>
      <c r="AP393" s="96">
        <f t="shared" ca="1" si="71"/>
        <v>0</v>
      </c>
      <c r="AQ393" s="96">
        <f t="shared" ca="1" si="71"/>
        <v>0</v>
      </c>
      <c r="AR393" s="96">
        <f t="shared" ca="1" si="72"/>
        <v>0</v>
      </c>
      <c r="AS393" s="96">
        <f t="shared" ca="1" si="72"/>
        <v>0</v>
      </c>
      <c r="AT393" s="96">
        <f t="shared" ca="1" si="72"/>
        <v>0</v>
      </c>
      <c r="AU393" s="96">
        <f t="shared" ca="1" si="72"/>
        <v>0</v>
      </c>
      <c r="AV393" s="96">
        <f t="shared" ca="1" si="72"/>
        <v>0</v>
      </c>
      <c r="AW393" s="96">
        <f t="shared" ca="1" si="72"/>
        <v>0</v>
      </c>
      <c r="AX393" s="96">
        <f t="shared" ca="1" si="72"/>
        <v>0</v>
      </c>
      <c r="AY393" s="96">
        <f t="shared" ca="1" si="72"/>
        <v>0</v>
      </c>
      <c r="AZ393" s="96">
        <f t="shared" ca="1" si="72"/>
        <v>0</v>
      </c>
      <c r="BA393" s="96">
        <f t="shared" ca="1" si="72"/>
        <v>0.18743704593853844</v>
      </c>
      <c r="BB393" s="96">
        <f t="shared" ca="1" si="72"/>
        <v>0</v>
      </c>
      <c r="BC393" s="96">
        <f t="shared" ca="1" si="72"/>
        <v>0</v>
      </c>
      <c r="BD393" s="96">
        <f t="shared" ca="1" si="72"/>
        <v>0</v>
      </c>
      <c r="BE393" s="96">
        <f t="shared" ca="1" si="72"/>
        <v>0</v>
      </c>
      <c r="BF393" s="101">
        <f t="shared" ca="1" si="73"/>
        <v>17.058621395751182</v>
      </c>
    </row>
    <row r="394" spans="2:58">
      <c r="B394" s="139" t="str">
        <v>Metallic Path Facility (MPF) Bulk Migrations</v>
      </c>
      <c r="C394" s="62" t="s">
        <v>127</v>
      </c>
      <c r="D394" s="96">
        <f t="shared" ca="1" si="68"/>
        <v>0</v>
      </c>
      <c r="E394" s="96">
        <f t="shared" ca="1" si="68"/>
        <v>0</v>
      </c>
      <c r="F394" s="96">
        <f t="shared" ca="1" si="68"/>
        <v>0</v>
      </c>
      <c r="G394" s="96">
        <f t="shared" ca="1" si="68"/>
        <v>0</v>
      </c>
      <c r="H394" s="96">
        <f t="shared" ca="1" si="68"/>
        <v>0</v>
      </c>
      <c r="I394" s="96">
        <f t="shared" ca="1" si="68"/>
        <v>0</v>
      </c>
      <c r="J394" s="96">
        <f t="shared" ca="1" si="68"/>
        <v>0.15259001659731231</v>
      </c>
      <c r="K394" s="96">
        <f t="shared" ca="1" si="68"/>
        <v>0</v>
      </c>
      <c r="L394" s="96">
        <f t="shared" ca="1" si="68"/>
        <v>0</v>
      </c>
      <c r="M394" s="96">
        <f t="shared" ca="1" si="68"/>
        <v>9.1928690473933212</v>
      </c>
      <c r="N394" s="96">
        <f t="shared" ca="1" si="69"/>
        <v>0</v>
      </c>
      <c r="O394" s="96">
        <f t="shared" ca="1" si="69"/>
        <v>0</v>
      </c>
      <c r="P394" s="96">
        <f t="shared" ca="1" si="69"/>
        <v>0</v>
      </c>
      <c r="Q394" s="96">
        <f t="shared" ca="1" si="69"/>
        <v>0</v>
      </c>
      <c r="R394" s="96">
        <f t="shared" ca="1" si="69"/>
        <v>0</v>
      </c>
      <c r="S394" s="96">
        <f t="shared" ca="1" si="69"/>
        <v>0</v>
      </c>
      <c r="T394" s="96">
        <f t="shared" ca="1" si="69"/>
        <v>0</v>
      </c>
      <c r="U394" s="96">
        <f t="shared" ca="1" si="69"/>
        <v>0</v>
      </c>
      <c r="V394" s="96">
        <f t="shared" ca="1" si="69"/>
        <v>0</v>
      </c>
      <c r="W394" s="96">
        <f t="shared" ca="1" si="69"/>
        <v>0</v>
      </c>
      <c r="X394" s="96">
        <f t="shared" ca="1" si="70"/>
        <v>0</v>
      </c>
      <c r="Y394" s="96">
        <f t="shared" ca="1" si="70"/>
        <v>0</v>
      </c>
      <c r="Z394" s="96">
        <f t="shared" ca="1" si="70"/>
        <v>0</v>
      </c>
      <c r="AA394" s="96">
        <f t="shared" ca="1" si="70"/>
        <v>0</v>
      </c>
      <c r="AB394" s="96">
        <f t="shared" ca="1" si="70"/>
        <v>0</v>
      </c>
      <c r="AC394" s="96">
        <f t="shared" ca="1" si="70"/>
        <v>2.0891948187277225</v>
      </c>
      <c r="AD394" s="96">
        <f t="shared" ca="1" si="70"/>
        <v>0</v>
      </c>
      <c r="AE394" s="96">
        <f t="shared" ca="1" si="70"/>
        <v>0</v>
      </c>
      <c r="AF394" s="96">
        <f t="shared" ca="1" si="70"/>
        <v>0</v>
      </c>
      <c r="AG394" s="96">
        <f t="shared" ca="1" si="70"/>
        <v>0</v>
      </c>
      <c r="AH394" s="96">
        <f t="shared" ca="1" si="71"/>
        <v>0.34510447935016414</v>
      </c>
      <c r="AI394" s="96">
        <f t="shared" ca="1" si="71"/>
        <v>0</v>
      </c>
      <c r="AJ394" s="96">
        <f t="shared" ca="1" si="71"/>
        <v>0</v>
      </c>
      <c r="AK394" s="96">
        <f t="shared" ca="1" si="71"/>
        <v>0</v>
      </c>
      <c r="AL394" s="96">
        <f t="shared" ca="1" si="71"/>
        <v>0</v>
      </c>
      <c r="AM394" s="96">
        <f t="shared" ca="1" si="71"/>
        <v>0</v>
      </c>
      <c r="AN394" s="96">
        <f t="shared" ca="1" si="71"/>
        <v>0</v>
      </c>
      <c r="AO394" s="96">
        <f t="shared" ca="1" si="71"/>
        <v>0</v>
      </c>
      <c r="AP394" s="96">
        <f t="shared" ca="1" si="71"/>
        <v>0</v>
      </c>
      <c r="AQ394" s="96">
        <f t="shared" ca="1" si="71"/>
        <v>0</v>
      </c>
      <c r="AR394" s="96">
        <f t="shared" ca="1" si="72"/>
        <v>0</v>
      </c>
      <c r="AS394" s="96">
        <f t="shared" ca="1" si="72"/>
        <v>0</v>
      </c>
      <c r="AT394" s="96">
        <f t="shared" ca="1" si="72"/>
        <v>0</v>
      </c>
      <c r="AU394" s="96">
        <f t="shared" ca="1" si="72"/>
        <v>0</v>
      </c>
      <c r="AV394" s="96">
        <f t="shared" ca="1" si="72"/>
        <v>0</v>
      </c>
      <c r="AW394" s="96">
        <f t="shared" ca="1" si="72"/>
        <v>0</v>
      </c>
      <c r="AX394" s="96">
        <f t="shared" ca="1" si="72"/>
        <v>0</v>
      </c>
      <c r="AY394" s="96">
        <f t="shared" ca="1" si="72"/>
        <v>0</v>
      </c>
      <c r="AZ394" s="96">
        <f t="shared" ca="1" si="72"/>
        <v>0</v>
      </c>
      <c r="BA394" s="96">
        <f t="shared" ca="1" si="72"/>
        <v>0.14418234302964494</v>
      </c>
      <c r="BB394" s="96">
        <f t="shared" ca="1" si="72"/>
        <v>0</v>
      </c>
      <c r="BC394" s="96">
        <f t="shared" ca="1" si="72"/>
        <v>0</v>
      </c>
      <c r="BD394" s="96">
        <f t="shared" ca="1" si="72"/>
        <v>0</v>
      </c>
      <c r="BE394" s="96">
        <f t="shared" ca="1" si="72"/>
        <v>0</v>
      </c>
      <c r="BF394" s="101">
        <f t="shared" ca="1" si="73"/>
        <v>11.923940705098165</v>
      </c>
    </row>
    <row r="395" spans="2:58">
      <c r="B395" s="139" t="str">
        <v>Metallic Path Facility (MPF) Rentals</v>
      </c>
      <c r="C395" s="62" t="s">
        <v>127</v>
      </c>
      <c r="D395" s="96">
        <f t="shared" ref="D395:M404" ca="1" si="74">IFERROR(Comp_unit_LRIC_2019_20*INDEX(usage_factor_1920,MATCH($B395,Service_list,0),MATCH(D$384,Component_list,0)),0)</f>
        <v>3.885138927293315</v>
      </c>
      <c r="E395" s="96">
        <f t="shared" ca="1" si="74"/>
        <v>0</v>
      </c>
      <c r="F395" s="96">
        <f t="shared" ca="1" si="74"/>
        <v>0</v>
      </c>
      <c r="G395" s="96">
        <f t="shared" ca="1" si="74"/>
        <v>0</v>
      </c>
      <c r="H395" s="96">
        <f t="shared" ca="1" si="74"/>
        <v>0</v>
      </c>
      <c r="I395" s="96">
        <f t="shared" ca="1" si="74"/>
        <v>0</v>
      </c>
      <c r="J395" s="96">
        <f t="shared" ca="1" si="74"/>
        <v>0.15259001659731231</v>
      </c>
      <c r="K395" s="96">
        <f t="shared" ca="1" si="74"/>
        <v>0</v>
      </c>
      <c r="L395" s="96">
        <f t="shared" ca="1" si="74"/>
        <v>0</v>
      </c>
      <c r="M395" s="96">
        <f t="shared" ca="1" si="74"/>
        <v>0</v>
      </c>
      <c r="N395" s="96">
        <f t="shared" ref="N395:W404" ca="1" si="75">IFERROR(Comp_unit_LRIC_2019_20*INDEX(usage_factor_1920,MATCH($B395,Service_list,0),MATCH(N$384,Component_list,0)),0)</f>
        <v>3.021066627766158</v>
      </c>
      <c r="O395" s="96">
        <f t="shared" ca="1" si="75"/>
        <v>1.5525249046472771</v>
      </c>
      <c r="P395" s="96">
        <f t="shared" ca="1" si="75"/>
        <v>15.019269334303432</v>
      </c>
      <c r="Q395" s="96">
        <f t="shared" ca="1" si="75"/>
        <v>4.059341611530118</v>
      </c>
      <c r="R395" s="96">
        <f t="shared" ca="1" si="75"/>
        <v>1.8117181401891631</v>
      </c>
      <c r="S395" s="96">
        <f t="shared" ca="1" si="75"/>
        <v>1.0629943903614312</v>
      </c>
      <c r="T395" s="96">
        <f t="shared" ca="1" si="75"/>
        <v>0.16455063328060318</v>
      </c>
      <c r="U395" s="96">
        <f t="shared" ca="1" si="75"/>
        <v>16.067840394427915</v>
      </c>
      <c r="V395" s="96">
        <f t="shared" ca="1" si="75"/>
        <v>1.8950135017537646</v>
      </c>
      <c r="W395" s="96">
        <f t="shared" ca="1" si="75"/>
        <v>0</v>
      </c>
      <c r="X395" s="96">
        <f t="shared" ref="X395:AG404" ca="1" si="76">IFERROR(Comp_unit_LRIC_2019_20*INDEX(usage_factor_1920,MATCH($B395,Service_list,0),MATCH(X$384,Component_list,0)),0)</f>
        <v>0</v>
      </c>
      <c r="Y395" s="96">
        <f t="shared" ca="1" si="76"/>
        <v>0</v>
      </c>
      <c r="Z395" s="96">
        <f t="shared" ca="1" si="76"/>
        <v>0</v>
      </c>
      <c r="AA395" s="96">
        <f t="shared" ca="1" si="76"/>
        <v>0</v>
      </c>
      <c r="AB395" s="96">
        <f t="shared" ca="1" si="76"/>
        <v>0</v>
      </c>
      <c r="AC395" s="96">
        <f t="shared" ca="1" si="76"/>
        <v>0</v>
      </c>
      <c r="AD395" s="96">
        <f t="shared" ca="1" si="76"/>
        <v>0</v>
      </c>
      <c r="AE395" s="96">
        <f t="shared" ca="1" si="76"/>
        <v>0</v>
      </c>
      <c r="AF395" s="96">
        <f t="shared" ca="1" si="76"/>
        <v>0.48462640174579064</v>
      </c>
      <c r="AG395" s="96">
        <f t="shared" ca="1" si="76"/>
        <v>0</v>
      </c>
      <c r="AH395" s="96">
        <f t="shared" ref="AH395:AQ404" ca="1" si="77">IFERROR(Comp_unit_LRIC_2019_20*INDEX(usage_factor_1920,MATCH($B395,Service_list,0),MATCH(AH$384,Component_list,0)),0)</f>
        <v>0.13592650889274341</v>
      </c>
      <c r="AI395" s="96">
        <f t="shared" ca="1" si="77"/>
        <v>0</v>
      </c>
      <c r="AJ395" s="96">
        <f t="shared" ca="1" si="77"/>
        <v>0</v>
      </c>
      <c r="AK395" s="96">
        <f t="shared" ca="1" si="77"/>
        <v>0</v>
      </c>
      <c r="AL395" s="96">
        <f t="shared" ca="1" si="77"/>
        <v>0</v>
      </c>
      <c r="AM395" s="96">
        <f t="shared" ca="1" si="77"/>
        <v>0</v>
      </c>
      <c r="AN395" s="96">
        <f t="shared" ca="1" si="77"/>
        <v>0</v>
      </c>
      <c r="AO395" s="96">
        <f t="shared" ca="1" si="77"/>
        <v>0</v>
      </c>
      <c r="AP395" s="96">
        <f t="shared" ca="1" si="77"/>
        <v>0</v>
      </c>
      <c r="AQ395" s="96">
        <f t="shared" ca="1" si="77"/>
        <v>0</v>
      </c>
      <c r="AR395" s="96">
        <f t="shared" ref="AR395:BE404" ca="1" si="78">IFERROR(Comp_unit_LRIC_2019_20*INDEX(usage_factor_1920,MATCH($B395,Service_list,0),MATCH(AR$384,Component_list,0)),0)</f>
        <v>0</v>
      </c>
      <c r="AS395" s="96">
        <f t="shared" ca="1" si="78"/>
        <v>0</v>
      </c>
      <c r="AT395" s="96">
        <f t="shared" ca="1" si="78"/>
        <v>0</v>
      </c>
      <c r="AU395" s="96">
        <f t="shared" ca="1" si="78"/>
        <v>0</v>
      </c>
      <c r="AV395" s="96">
        <f t="shared" ca="1" si="78"/>
        <v>0</v>
      </c>
      <c r="AW395" s="96">
        <f t="shared" ca="1" si="78"/>
        <v>0</v>
      </c>
      <c r="AX395" s="96">
        <f t="shared" ca="1" si="78"/>
        <v>0</v>
      </c>
      <c r="AY395" s="96">
        <f t="shared" ca="1" si="78"/>
        <v>4.1262459784229015E-3</v>
      </c>
      <c r="AZ395" s="96">
        <f t="shared" ca="1" si="78"/>
        <v>0</v>
      </c>
      <c r="BA395" s="96">
        <f t="shared" ca="1" si="78"/>
        <v>0.51905643490672182</v>
      </c>
      <c r="BB395" s="96">
        <f t="shared" ca="1" si="78"/>
        <v>0</v>
      </c>
      <c r="BC395" s="96">
        <f t="shared" ca="1" si="78"/>
        <v>0.73285957223885456</v>
      </c>
      <c r="BD395" s="96">
        <f t="shared" ca="1" si="78"/>
        <v>0</v>
      </c>
      <c r="BE395" s="96">
        <f t="shared" ca="1" si="78"/>
        <v>0</v>
      </c>
      <c r="BF395" s="101">
        <f t="shared" ca="1" si="73"/>
        <v>50.568643645913035</v>
      </c>
    </row>
    <row r="396" spans="2:58">
      <c r="B396" s="139" t="str">
        <v>Hard Ceases</v>
      </c>
      <c r="C396" s="62" t="s">
        <v>127</v>
      </c>
      <c r="D396" s="96">
        <f t="shared" ca="1" si="74"/>
        <v>0</v>
      </c>
      <c r="E396" s="96">
        <f t="shared" ca="1" si="74"/>
        <v>0</v>
      </c>
      <c r="F396" s="96">
        <f t="shared" ca="1" si="74"/>
        <v>0</v>
      </c>
      <c r="G396" s="96">
        <f t="shared" ca="1" si="74"/>
        <v>0</v>
      </c>
      <c r="H396" s="96">
        <f t="shared" ca="1" si="74"/>
        <v>0</v>
      </c>
      <c r="I396" s="96">
        <f t="shared" ca="1" si="74"/>
        <v>0</v>
      </c>
      <c r="J396" s="96">
        <f t="shared" ca="1" si="74"/>
        <v>0.10546662911873055</v>
      </c>
      <c r="K396" s="96">
        <f t="shared" ca="1" si="74"/>
        <v>0</v>
      </c>
      <c r="L396" s="96">
        <f t="shared" ca="1" si="74"/>
        <v>0</v>
      </c>
      <c r="M396" s="96">
        <f t="shared" ca="1" si="74"/>
        <v>10.464223277351973</v>
      </c>
      <c r="N396" s="96">
        <f t="shared" ca="1" si="75"/>
        <v>0</v>
      </c>
      <c r="O396" s="96">
        <f t="shared" ca="1" si="75"/>
        <v>0</v>
      </c>
      <c r="P396" s="96">
        <f t="shared" ca="1" si="75"/>
        <v>0</v>
      </c>
      <c r="Q396" s="96">
        <f t="shared" ca="1" si="75"/>
        <v>0</v>
      </c>
      <c r="R396" s="96">
        <f t="shared" ca="1" si="75"/>
        <v>0</v>
      </c>
      <c r="S396" s="96">
        <f t="shared" ca="1" si="75"/>
        <v>0</v>
      </c>
      <c r="T396" s="96">
        <f t="shared" ca="1" si="75"/>
        <v>0</v>
      </c>
      <c r="U396" s="96">
        <f t="shared" ca="1" si="75"/>
        <v>0</v>
      </c>
      <c r="V396" s="96">
        <f t="shared" ca="1" si="75"/>
        <v>0</v>
      </c>
      <c r="W396" s="96">
        <f t="shared" ca="1" si="75"/>
        <v>0</v>
      </c>
      <c r="X396" s="96">
        <f t="shared" ca="1" si="76"/>
        <v>0</v>
      </c>
      <c r="Y396" s="96">
        <f t="shared" ca="1" si="76"/>
        <v>0</v>
      </c>
      <c r="Z396" s="96">
        <f t="shared" ca="1" si="76"/>
        <v>0</v>
      </c>
      <c r="AA396" s="96">
        <f t="shared" ca="1" si="76"/>
        <v>0</v>
      </c>
      <c r="AB396" s="96">
        <f t="shared" ca="1" si="76"/>
        <v>0</v>
      </c>
      <c r="AC396" s="96">
        <f t="shared" ca="1" si="76"/>
        <v>2.0478246242974705</v>
      </c>
      <c r="AD396" s="96">
        <f t="shared" ca="1" si="76"/>
        <v>0</v>
      </c>
      <c r="AE396" s="96">
        <f t="shared" ca="1" si="76"/>
        <v>0</v>
      </c>
      <c r="AF396" s="96">
        <f t="shared" ca="1" si="76"/>
        <v>0</v>
      </c>
      <c r="AG396" s="96">
        <f t="shared" ca="1" si="76"/>
        <v>0</v>
      </c>
      <c r="AH396" s="96">
        <f t="shared" ca="1" si="77"/>
        <v>0</v>
      </c>
      <c r="AI396" s="96">
        <f t="shared" ca="1" si="77"/>
        <v>0</v>
      </c>
      <c r="AJ396" s="96">
        <f t="shared" ca="1" si="77"/>
        <v>0</v>
      </c>
      <c r="AK396" s="96">
        <f t="shared" ca="1" si="77"/>
        <v>0</v>
      </c>
      <c r="AL396" s="96">
        <f t="shared" ca="1" si="77"/>
        <v>0</v>
      </c>
      <c r="AM396" s="96">
        <f t="shared" ca="1" si="77"/>
        <v>0</v>
      </c>
      <c r="AN396" s="96">
        <f t="shared" ca="1" si="77"/>
        <v>0</v>
      </c>
      <c r="AO396" s="96">
        <f t="shared" ca="1" si="77"/>
        <v>0</v>
      </c>
      <c r="AP396" s="96">
        <f t="shared" ca="1" si="77"/>
        <v>0</v>
      </c>
      <c r="AQ396" s="96">
        <f t="shared" ca="1" si="77"/>
        <v>0</v>
      </c>
      <c r="AR396" s="96">
        <f t="shared" ca="1" si="78"/>
        <v>0</v>
      </c>
      <c r="AS396" s="96">
        <f t="shared" ca="1" si="78"/>
        <v>0</v>
      </c>
      <c r="AT396" s="96">
        <f t="shared" ca="1" si="78"/>
        <v>0</v>
      </c>
      <c r="AU396" s="96">
        <f t="shared" ca="1" si="78"/>
        <v>0</v>
      </c>
      <c r="AV396" s="96">
        <f t="shared" ca="1" si="78"/>
        <v>0</v>
      </c>
      <c r="AW396" s="96">
        <f t="shared" ca="1" si="78"/>
        <v>0</v>
      </c>
      <c r="AX396" s="96">
        <f t="shared" ca="1" si="78"/>
        <v>0</v>
      </c>
      <c r="AY396" s="96">
        <f t="shared" ca="1" si="78"/>
        <v>1.1457077596695503E-3</v>
      </c>
      <c r="AZ396" s="96">
        <f t="shared" ca="1" si="78"/>
        <v>0</v>
      </c>
      <c r="BA396" s="96">
        <f t="shared" ca="1" si="78"/>
        <v>0.30278292036225435</v>
      </c>
      <c r="BB396" s="96">
        <f t="shared" ca="1" si="78"/>
        <v>0</v>
      </c>
      <c r="BC396" s="96">
        <f t="shared" ca="1" si="78"/>
        <v>0</v>
      </c>
      <c r="BD396" s="96">
        <f t="shared" ca="1" si="78"/>
        <v>0</v>
      </c>
      <c r="BE396" s="96">
        <f t="shared" ca="1" si="78"/>
        <v>0</v>
      </c>
      <c r="BF396" s="101">
        <f t="shared" ca="1" si="73"/>
        <v>12.921443158890098</v>
      </c>
    </row>
    <row r="397" spans="2:58">
      <c r="B397" s="139" t="str">
        <v>Co-mingling New Provide Services</v>
      </c>
      <c r="C397" s="62" t="s">
        <v>127</v>
      </c>
      <c r="D397" s="96">
        <f t="shared" ca="1" si="74"/>
        <v>0</v>
      </c>
      <c r="E397" s="96">
        <f t="shared" ca="1" si="74"/>
        <v>0</v>
      </c>
      <c r="F397" s="96">
        <f t="shared" ca="1" si="74"/>
        <v>0</v>
      </c>
      <c r="G397" s="96">
        <f t="shared" ca="1" si="74"/>
        <v>7321.1499619140795</v>
      </c>
      <c r="H397" s="96">
        <f t="shared" ca="1" si="74"/>
        <v>0</v>
      </c>
      <c r="I397" s="96">
        <f t="shared" ca="1" si="74"/>
        <v>0</v>
      </c>
      <c r="J397" s="96">
        <f t="shared" ca="1" si="74"/>
        <v>0.96154150164629881</v>
      </c>
      <c r="K397" s="96">
        <f t="shared" ca="1" si="74"/>
        <v>0</v>
      </c>
      <c r="L397" s="96">
        <f t="shared" ca="1" si="74"/>
        <v>0</v>
      </c>
      <c r="M397" s="96">
        <f t="shared" ca="1" si="74"/>
        <v>0</v>
      </c>
      <c r="N397" s="96">
        <f t="shared" ca="1" si="75"/>
        <v>0</v>
      </c>
      <c r="O397" s="96">
        <f t="shared" ca="1" si="75"/>
        <v>0</v>
      </c>
      <c r="P397" s="96">
        <f t="shared" ca="1" si="75"/>
        <v>0</v>
      </c>
      <c r="Q397" s="96">
        <f t="shared" ca="1" si="75"/>
        <v>0</v>
      </c>
      <c r="R397" s="96">
        <f t="shared" ca="1" si="75"/>
        <v>0</v>
      </c>
      <c r="S397" s="96">
        <f t="shared" ca="1" si="75"/>
        <v>0</v>
      </c>
      <c r="T397" s="96">
        <f t="shared" ca="1" si="75"/>
        <v>0</v>
      </c>
      <c r="U397" s="96">
        <f t="shared" ca="1" si="75"/>
        <v>0</v>
      </c>
      <c r="V397" s="96">
        <f t="shared" ca="1" si="75"/>
        <v>0</v>
      </c>
      <c r="W397" s="96">
        <f t="shared" ca="1" si="75"/>
        <v>0</v>
      </c>
      <c r="X397" s="96">
        <f t="shared" ca="1" si="76"/>
        <v>0</v>
      </c>
      <c r="Y397" s="96">
        <f t="shared" ca="1" si="76"/>
        <v>0</v>
      </c>
      <c r="Z397" s="96">
        <f t="shared" ca="1" si="76"/>
        <v>0</v>
      </c>
      <c r="AA397" s="96">
        <f t="shared" ca="1" si="76"/>
        <v>0</v>
      </c>
      <c r="AB397" s="96">
        <f t="shared" ca="1" si="76"/>
        <v>0</v>
      </c>
      <c r="AC397" s="96">
        <f t="shared" ca="1" si="76"/>
        <v>13.238462217680619</v>
      </c>
      <c r="AD397" s="96">
        <f t="shared" ca="1" si="76"/>
        <v>0</v>
      </c>
      <c r="AE397" s="96">
        <f t="shared" ca="1" si="76"/>
        <v>0</v>
      </c>
      <c r="AF397" s="96">
        <f t="shared" ca="1" si="76"/>
        <v>0</v>
      </c>
      <c r="AG397" s="96">
        <f t="shared" ca="1" si="76"/>
        <v>0</v>
      </c>
      <c r="AH397" s="96">
        <f t="shared" ca="1" si="77"/>
        <v>0</v>
      </c>
      <c r="AI397" s="96">
        <f t="shared" ca="1" si="77"/>
        <v>0</v>
      </c>
      <c r="AJ397" s="96">
        <f t="shared" ca="1" si="77"/>
        <v>0</v>
      </c>
      <c r="AK397" s="96">
        <f t="shared" ca="1" si="77"/>
        <v>0</v>
      </c>
      <c r="AL397" s="96">
        <f t="shared" ca="1" si="77"/>
        <v>0</v>
      </c>
      <c r="AM397" s="96">
        <f t="shared" ca="1" si="77"/>
        <v>0</v>
      </c>
      <c r="AN397" s="96">
        <f t="shared" ca="1" si="77"/>
        <v>0</v>
      </c>
      <c r="AO397" s="96">
        <f t="shared" ca="1" si="77"/>
        <v>0</v>
      </c>
      <c r="AP397" s="96">
        <f t="shared" ca="1" si="77"/>
        <v>0</v>
      </c>
      <c r="AQ397" s="96">
        <f t="shared" ca="1" si="77"/>
        <v>0</v>
      </c>
      <c r="AR397" s="96">
        <f t="shared" ca="1" si="78"/>
        <v>0</v>
      </c>
      <c r="AS397" s="96">
        <f t="shared" ca="1" si="78"/>
        <v>0</v>
      </c>
      <c r="AT397" s="96">
        <f t="shared" ca="1" si="78"/>
        <v>0</v>
      </c>
      <c r="AU397" s="96">
        <f t="shared" ca="1" si="78"/>
        <v>0</v>
      </c>
      <c r="AV397" s="96">
        <f t="shared" ca="1" si="78"/>
        <v>0</v>
      </c>
      <c r="AW397" s="96">
        <f t="shared" ca="1" si="78"/>
        <v>0</v>
      </c>
      <c r="AX397" s="96">
        <f t="shared" ca="1" si="78"/>
        <v>0</v>
      </c>
      <c r="AY397" s="96">
        <f t="shared" ca="1" si="78"/>
        <v>0</v>
      </c>
      <c r="AZ397" s="96">
        <f t="shared" ca="1" si="78"/>
        <v>0</v>
      </c>
      <c r="BA397" s="96">
        <f t="shared" ca="1" si="78"/>
        <v>45.446274522944087</v>
      </c>
      <c r="BB397" s="96">
        <f t="shared" ca="1" si="78"/>
        <v>0</v>
      </c>
      <c r="BC397" s="96">
        <f t="shared" ca="1" si="78"/>
        <v>0</v>
      </c>
      <c r="BD397" s="96">
        <f t="shared" ca="1" si="78"/>
        <v>0</v>
      </c>
      <c r="BE397" s="96">
        <f t="shared" ca="1" si="78"/>
        <v>0</v>
      </c>
      <c r="BF397" s="101">
        <f t="shared" ca="1" si="73"/>
        <v>7380.79624015635</v>
      </c>
    </row>
    <row r="398" spans="2:58">
      <c r="B398" s="139" t="str">
        <v>Co-mingling Rental Services</v>
      </c>
      <c r="C398" s="62" t="s">
        <v>127</v>
      </c>
      <c r="D398" s="96">
        <f t="shared" ca="1" si="74"/>
        <v>0</v>
      </c>
      <c r="E398" s="96">
        <f t="shared" ca="1" si="74"/>
        <v>0</v>
      </c>
      <c r="F398" s="96">
        <f t="shared" ca="1" si="74"/>
        <v>0</v>
      </c>
      <c r="G398" s="96">
        <f t="shared" ca="1" si="74"/>
        <v>0</v>
      </c>
      <c r="H398" s="96">
        <f t="shared" ca="1" si="74"/>
        <v>817.36454663261509</v>
      </c>
      <c r="I398" s="96">
        <f t="shared" ca="1" si="74"/>
        <v>0</v>
      </c>
      <c r="J398" s="96">
        <f t="shared" ca="1" si="74"/>
        <v>5.8107624702755905</v>
      </c>
      <c r="K398" s="96">
        <f t="shared" ca="1" si="74"/>
        <v>0</v>
      </c>
      <c r="L398" s="96">
        <f t="shared" ca="1" si="74"/>
        <v>0</v>
      </c>
      <c r="M398" s="96">
        <f t="shared" ca="1" si="74"/>
        <v>0</v>
      </c>
      <c r="N398" s="96">
        <f t="shared" ca="1" si="75"/>
        <v>0</v>
      </c>
      <c r="O398" s="96">
        <f t="shared" ca="1" si="75"/>
        <v>0</v>
      </c>
      <c r="P398" s="96">
        <f t="shared" ca="1" si="75"/>
        <v>0</v>
      </c>
      <c r="Q398" s="96">
        <f t="shared" ca="1" si="75"/>
        <v>0</v>
      </c>
      <c r="R398" s="96">
        <f t="shared" ca="1" si="75"/>
        <v>0</v>
      </c>
      <c r="S398" s="96">
        <f t="shared" ca="1" si="75"/>
        <v>0</v>
      </c>
      <c r="T398" s="96">
        <f t="shared" ca="1" si="75"/>
        <v>0</v>
      </c>
      <c r="U398" s="96">
        <f t="shared" ca="1" si="75"/>
        <v>0</v>
      </c>
      <c r="V398" s="96">
        <f t="shared" ca="1" si="75"/>
        <v>0</v>
      </c>
      <c r="W398" s="96">
        <f t="shared" ca="1" si="75"/>
        <v>0</v>
      </c>
      <c r="X398" s="96">
        <f t="shared" ca="1" si="76"/>
        <v>0</v>
      </c>
      <c r="Y398" s="96">
        <f t="shared" ca="1" si="76"/>
        <v>0</v>
      </c>
      <c r="Z398" s="96">
        <f t="shared" ca="1" si="76"/>
        <v>0</v>
      </c>
      <c r="AA398" s="96">
        <f t="shared" ca="1" si="76"/>
        <v>0</v>
      </c>
      <c r="AB398" s="96">
        <f t="shared" ca="1" si="76"/>
        <v>0</v>
      </c>
      <c r="AC398" s="96">
        <f t="shared" ca="1" si="76"/>
        <v>0</v>
      </c>
      <c r="AD398" s="96">
        <f t="shared" ca="1" si="76"/>
        <v>0</v>
      </c>
      <c r="AE398" s="96">
        <f t="shared" ca="1" si="76"/>
        <v>0</v>
      </c>
      <c r="AF398" s="96">
        <f t="shared" ca="1" si="76"/>
        <v>18.439794672367064</v>
      </c>
      <c r="AG398" s="96">
        <f t="shared" ca="1" si="76"/>
        <v>0</v>
      </c>
      <c r="AH398" s="96">
        <f t="shared" ca="1" si="77"/>
        <v>0</v>
      </c>
      <c r="AI398" s="96">
        <f t="shared" ca="1" si="77"/>
        <v>0</v>
      </c>
      <c r="AJ398" s="96">
        <f t="shared" ca="1" si="77"/>
        <v>0</v>
      </c>
      <c r="AK398" s="96">
        <f t="shared" ca="1" si="77"/>
        <v>0</v>
      </c>
      <c r="AL398" s="96">
        <f t="shared" ca="1" si="77"/>
        <v>0</v>
      </c>
      <c r="AM398" s="96">
        <f t="shared" ca="1" si="77"/>
        <v>0</v>
      </c>
      <c r="AN398" s="96">
        <f t="shared" ca="1" si="77"/>
        <v>0</v>
      </c>
      <c r="AO398" s="96">
        <f t="shared" ca="1" si="77"/>
        <v>0</v>
      </c>
      <c r="AP398" s="96">
        <f t="shared" ca="1" si="77"/>
        <v>0</v>
      </c>
      <c r="AQ398" s="96">
        <f t="shared" ca="1" si="77"/>
        <v>0</v>
      </c>
      <c r="AR398" s="96">
        <f t="shared" ca="1" si="78"/>
        <v>0</v>
      </c>
      <c r="AS398" s="96">
        <f t="shared" ca="1" si="78"/>
        <v>0</v>
      </c>
      <c r="AT398" s="96">
        <f t="shared" ca="1" si="78"/>
        <v>0</v>
      </c>
      <c r="AU398" s="96">
        <f t="shared" ca="1" si="78"/>
        <v>0</v>
      </c>
      <c r="AV398" s="96">
        <f t="shared" ca="1" si="78"/>
        <v>0</v>
      </c>
      <c r="AW398" s="96">
        <f t="shared" ca="1" si="78"/>
        <v>0</v>
      </c>
      <c r="AX398" s="96">
        <f t="shared" ca="1" si="78"/>
        <v>0</v>
      </c>
      <c r="AY398" s="96">
        <f t="shared" ca="1" si="78"/>
        <v>0</v>
      </c>
      <c r="AZ398" s="96">
        <f t="shared" ca="1" si="78"/>
        <v>0</v>
      </c>
      <c r="BA398" s="96">
        <f t="shared" ca="1" si="78"/>
        <v>31.244313734524063</v>
      </c>
      <c r="BB398" s="96">
        <f t="shared" ca="1" si="78"/>
        <v>689.10253052386338</v>
      </c>
      <c r="BC398" s="96">
        <f t="shared" ca="1" si="78"/>
        <v>0</v>
      </c>
      <c r="BD398" s="96">
        <f t="shared" ca="1" si="78"/>
        <v>0</v>
      </c>
      <c r="BE398" s="96">
        <f t="shared" ca="1" si="78"/>
        <v>0</v>
      </c>
      <c r="BF398" s="101">
        <f t="shared" ca="1" si="73"/>
        <v>1561.9619480336451</v>
      </c>
    </row>
    <row r="399" spans="2:58">
      <c r="B399" s="139" t="str">
        <v>Tie cables</v>
      </c>
      <c r="C399" s="62" t="s">
        <v>127</v>
      </c>
      <c r="D399" s="96">
        <f t="shared" ca="1" si="74"/>
        <v>0</v>
      </c>
      <c r="E399" s="96">
        <f t="shared" ca="1" si="74"/>
        <v>0</v>
      </c>
      <c r="F399" s="96">
        <f t="shared" ca="1" si="74"/>
        <v>0</v>
      </c>
      <c r="G399" s="96">
        <f t="shared" ca="1" si="74"/>
        <v>0</v>
      </c>
      <c r="H399" s="96">
        <f t="shared" ca="1" si="74"/>
        <v>0</v>
      </c>
      <c r="I399" s="96">
        <f t="shared" ca="1" si="74"/>
        <v>10.652086999778685</v>
      </c>
      <c r="J399" s="96">
        <f t="shared" ca="1" si="74"/>
        <v>9.5368760373320177E-2</v>
      </c>
      <c r="K399" s="96">
        <f t="shared" ca="1" si="74"/>
        <v>0</v>
      </c>
      <c r="L399" s="96">
        <f t="shared" ca="1" si="74"/>
        <v>0</v>
      </c>
      <c r="M399" s="96">
        <f t="shared" ca="1" si="74"/>
        <v>0</v>
      </c>
      <c r="N399" s="96">
        <f t="shared" ca="1" si="75"/>
        <v>0</v>
      </c>
      <c r="O399" s="96">
        <f t="shared" ca="1" si="75"/>
        <v>0</v>
      </c>
      <c r="P399" s="96">
        <f t="shared" ca="1" si="75"/>
        <v>0</v>
      </c>
      <c r="Q399" s="96">
        <f t="shared" ca="1" si="75"/>
        <v>0</v>
      </c>
      <c r="R399" s="96">
        <f t="shared" ca="1" si="75"/>
        <v>0</v>
      </c>
      <c r="S399" s="96">
        <f t="shared" ca="1" si="75"/>
        <v>0</v>
      </c>
      <c r="T399" s="96">
        <f t="shared" ca="1" si="75"/>
        <v>0</v>
      </c>
      <c r="U399" s="96">
        <f t="shared" ca="1" si="75"/>
        <v>0</v>
      </c>
      <c r="V399" s="96">
        <f t="shared" ca="1" si="75"/>
        <v>0</v>
      </c>
      <c r="W399" s="96">
        <f t="shared" ca="1" si="75"/>
        <v>0</v>
      </c>
      <c r="X399" s="96">
        <f t="shared" ca="1" si="76"/>
        <v>0</v>
      </c>
      <c r="Y399" s="96">
        <f t="shared" ca="1" si="76"/>
        <v>0</v>
      </c>
      <c r="Z399" s="96">
        <f t="shared" ca="1" si="76"/>
        <v>0</v>
      </c>
      <c r="AA399" s="96">
        <f t="shared" ca="1" si="76"/>
        <v>0</v>
      </c>
      <c r="AB399" s="96">
        <f t="shared" ca="1" si="76"/>
        <v>0</v>
      </c>
      <c r="AC399" s="96">
        <f t="shared" ca="1" si="76"/>
        <v>1.3031611245529358</v>
      </c>
      <c r="AD399" s="96">
        <f t="shared" ca="1" si="76"/>
        <v>0</v>
      </c>
      <c r="AE399" s="96">
        <f t="shared" ca="1" si="76"/>
        <v>0</v>
      </c>
      <c r="AF399" s="96">
        <f t="shared" ca="1" si="76"/>
        <v>0.15354499857292378</v>
      </c>
      <c r="AG399" s="96">
        <f t="shared" ca="1" si="76"/>
        <v>0</v>
      </c>
      <c r="AH399" s="96">
        <f t="shared" ca="1" si="77"/>
        <v>0</v>
      </c>
      <c r="AI399" s="96">
        <f t="shared" ca="1" si="77"/>
        <v>0</v>
      </c>
      <c r="AJ399" s="96">
        <f t="shared" ca="1" si="77"/>
        <v>0</v>
      </c>
      <c r="AK399" s="96">
        <f t="shared" ca="1" si="77"/>
        <v>0</v>
      </c>
      <c r="AL399" s="96">
        <f t="shared" ca="1" si="77"/>
        <v>0</v>
      </c>
      <c r="AM399" s="96">
        <f t="shared" ca="1" si="77"/>
        <v>0</v>
      </c>
      <c r="AN399" s="96">
        <f t="shared" ca="1" si="77"/>
        <v>0</v>
      </c>
      <c r="AO399" s="96">
        <f t="shared" ca="1" si="77"/>
        <v>0</v>
      </c>
      <c r="AP399" s="96">
        <f t="shared" ca="1" si="77"/>
        <v>0</v>
      </c>
      <c r="AQ399" s="96">
        <f t="shared" ca="1" si="77"/>
        <v>0</v>
      </c>
      <c r="AR399" s="96">
        <f t="shared" ca="1" si="78"/>
        <v>0</v>
      </c>
      <c r="AS399" s="96">
        <f t="shared" ca="1" si="78"/>
        <v>0</v>
      </c>
      <c r="AT399" s="96">
        <f t="shared" ca="1" si="78"/>
        <v>0</v>
      </c>
      <c r="AU399" s="96">
        <f t="shared" ca="1" si="78"/>
        <v>0</v>
      </c>
      <c r="AV399" s="96">
        <f t="shared" ca="1" si="78"/>
        <v>0</v>
      </c>
      <c r="AW399" s="96">
        <f t="shared" ca="1" si="78"/>
        <v>0</v>
      </c>
      <c r="AX399" s="96">
        <f t="shared" ca="1" si="78"/>
        <v>0</v>
      </c>
      <c r="AY399" s="96">
        <f t="shared" ca="1" si="78"/>
        <v>2.2352857443696992E-3</v>
      </c>
      <c r="AZ399" s="96">
        <f t="shared" ca="1" si="78"/>
        <v>0</v>
      </c>
      <c r="BA399" s="96">
        <f t="shared" ca="1" si="78"/>
        <v>0.18743704593853844</v>
      </c>
      <c r="BB399" s="96">
        <f t="shared" ca="1" si="78"/>
        <v>0</v>
      </c>
      <c r="BC399" s="96">
        <f t="shared" ca="1" si="78"/>
        <v>0</v>
      </c>
      <c r="BD399" s="96">
        <f t="shared" ca="1" si="78"/>
        <v>0</v>
      </c>
      <c r="BE399" s="96">
        <f t="shared" ca="1" si="78"/>
        <v>0</v>
      </c>
      <c r="BF399" s="101">
        <f t="shared" ca="1" si="73"/>
        <v>12.393834214960775</v>
      </c>
    </row>
    <row r="400" spans="2:58">
      <c r="B400" s="139" t="str">
        <v>Other LLU Ancillary Services</v>
      </c>
      <c r="C400" s="62" t="s">
        <v>127</v>
      </c>
      <c r="D400" s="96">
        <f t="shared" ca="1" si="74"/>
        <v>0</v>
      </c>
      <c r="E400" s="96">
        <f t="shared" ca="1" si="74"/>
        <v>0</v>
      </c>
      <c r="F400" s="96">
        <f t="shared" ca="1" si="74"/>
        <v>0</v>
      </c>
      <c r="G400" s="96">
        <f t="shared" ca="1" si="74"/>
        <v>0</v>
      </c>
      <c r="H400" s="96">
        <f t="shared" ca="1" si="74"/>
        <v>0</v>
      </c>
      <c r="I400" s="96">
        <f t="shared" ca="1" si="74"/>
        <v>0</v>
      </c>
      <c r="J400" s="96">
        <f t="shared" ca="1" si="74"/>
        <v>0.15259001659731231</v>
      </c>
      <c r="K400" s="96">
        <f t="shared" ca="1" si="74"/>
        <v>0</v>
      </c>
      <c r="L400" s="96">
        <f t="shared" ca="1" si="74"/>
        <v>0</v>
      </c>
      <c r="M400" s="96">
        <f t="shared" ca="1" si="74"/>
        <v>0.2933894376827656</v>
      </c>
      <c r="N400" s="96">
        <f t="shared" ca="1" si="75"/>
        <v>0</v>
      </c>
      <c r="O400" s="96">
        <f t="shared" ca="1" si="75"/>
        <v>0</v>
      </c>
      <c r="P400" s="96">
        <f t="shared" ca="1" si="75"/>
        <v>0</v>
      </c>
      <c r="Q400" s="96">
        <f t="shared" ca="1" si="75"/>
        <v>0</v>
      </c>
      <c r="R400" s="96">
        <f t="shared" ca="1" si="75"/>
        <v>0</v>
      </c>
      <c r="S400" s="96">
        <f t="shared" ca="1" si="75"/>
        <v>0</v>
      </c>
      <c r="T400" s="96">
        <f t="shared" ca="1" si="75"/>
        <v>0</v>
      </c>
      <c r="U400" s="96">
        <f t="shared" ca="1" si="75"/>
        <v>0</v>
      </c>
      <c r="V400" s="96">
        <f t="shared" ca="1" si="75"/>
        <v>0</v>
      </c>
      <c r="W400" s="96">
        <f t="shared" ca="1" si="75"/>
        <v>0</v>
      </c>
      <c r="X400" s="96">
        <f t="shared" ca="1" si="76"/>
        <v>0</v>
      </c>
      <c r="Y400" s="96">
        <f t="shared" ca="1" si="76"/>
        <v>0</v>
      </c>
      <c r="Z400" s="96">
        <f t="shared" ca="1" si="76"/>
        <v>0</v>
      </c>
      <c r="AA400" s="96">
        <f t="shared" ca="1" si="76"/>
        <v>0</v>
      </c>
      <c r="AB400" s="96">
        <f t="shared" ca="1" si="76"/>
        <v>0</v>
      </c>
      <c r="AC400" s="96">
        <f t="shared" ca="1" si="76"/>
        <v>2.0891948187277225</v>
      </c>
      <c r="AD400" s="96">
        <f t="shared" ca="1" si="76"/>
        <v>0</v>
      </c>
      <c r="AE400" s="96">
        <f t="shared" ca="1" si="76"/>
        <v>0</v>
      </c>
      <c r="AF400" s="96">
        <f t="shared" ca="1" si="76"/>
        <v>0</v>
      </c>
      <c r="AG400" s="96">
        <f t="shared" ca="1" si="76"/>
        <v>0</v>
      </c>
      <c r="AH400" s="96">
        <f t="shared" ca="1" si="77"/>
        <v>0.25970972736567399</v>
      </c>
      <c r="AI400" s="96">
        <f t="shared" ca="1" si="77"/>
        <v>0</v>
      </c>
      <c r="AJ400" s="96">
        <f t="shared" ca="1" si="77"/>
        <v>0</v>
      </c>
      <c r="AK400" s="96">
        <f t="shared" ca="1" si="77"/>
        <v>0</v>
      </c>
      <c r="AL400" s="96">
        <f t="shared" ca="1" si="77"/>
        <v>0</v>
      </c>
      <c r="AM400" s="96">
        <f t="shared" ca="1" si="77"/>
        <v>0</v>
      </c>
      <c r="AN400" s="96">
        <f t="shared" ca="1" si="77"/>
        <v>0</v>
      </c>
      <c r="AO400" s="96">
        <f t="shared" ca="1" si="77"/>
        <v>0</v>
      </c>
      <c r="AP400" s="96">
        <f t="shared" ca="1" si="77"/>
        <v>0</v>
      </c>
      <c r="AQ400" s="96">
        <f t="shared" ca="1" si="77"/>
        <v>0</v>
      </c>
      <c r="AR400" s="96">
        <f t="shared" ca="1" si="78"/>
        <v>0</v>
      </c>
      <c r="AS400" s="96">
        <f t="shared" ca="1" si="78"/>
        <v>0</v>
      </c>
      <c r="AT400" s="96">
        <f t="shared" ca="1" si="78"/>
        <v>0</v>
      </c>
      <c r="AU400" s="96">
        <f t="shared" ca="1" si="78"/>
        <v>0</v>
      </c>
      <c r="AV400" s="96">
        <f t="shared" ca="1" si="78"/>
        <v>0</v>
      </c>
      <c r="AW400" s="96">
        <f t="shared" ca="1" si="78"/>
        <v>0</v>
      </c>
      <c r="AX400" s="96">
        <f t="shared" ca="1" si="78"/>
        <v>0</v>
      </c>
      <c r="AY400" s="96">
        <f t="shared" ca="1" si="78"/>
        <v>1.0990115603252584E-3</v>
      </c>
      <c r="AZ400" s="96">
        <f t="shared" ca="1" si="78"/>
        <v>0</v>
      </c>
      <c r="BA400" s="96">
        <f t="shared" ca="1" si="78"/>
        <v>0.10092764012075146</v>
      </c>
      <c r="BB400" s="96">
        <f t="shared" ca="1" si="78"/>
        <v>0</v>
      </c>
      <c r="BC400" s="96">
        <f t="shared" ca="1" si="78"/>
        <v>0</v>
      </c>
      <c r="BD400" s="96">
        <f t="shared" ca="1" si="78"/>
        <v>0</v>
      </c>
      <c r="BE400" s="96">
        <f t="shared" ca="1" si="78"/>
        <v>0</v>
      </c>
      <c r="BF400" s="101">
        <f t="shared" ca="1" si="73"/>
        <v>2.8969106520545509</v>
      </c>
    </row>
    <row r="401" spans="2:58">
      <c r="B401" s="139" t="str">
        <v>Shared Metallic Path Facility (SMPF) New Provides</v>
      </c>
      <c r="C401" s="62" t="s">
        <v>127</v>
      </c>
      <c r="D401" s="96">
        <f t="shared" ca="1" si="74"/>
        <v>0</v>
      </c>
      <c r="E401" s="96">
        <f t="shared" ca="1" si="74"/>
        <v>0</v>
      </c>
      <c r="F401" s="96">
        <f t="shared" ca="1" si="74"/>
        <v>0</v>
      </c>
      <c r="G401" s="96">
        <f t="shared" ca="1" si="74"/>
        <v>0</v>
      </c>
      <c r="H401" s="96">
        <f t="shared" ca="1" si="74"/>
        <v>0</v>
      </c>
      <c r="I401" s="96">
        <f t="shared" ca="1" si="74"/>
        <v>0</v>
      </c>
      <c r="J401" s="96">
        <f t="shared" ca="1" si="74"/>
        <v>3.9269489565484782E-2</v>
      </c>
      <c r="K401" s="96">
        <f t="shared" ca="1" si="74"/>
        <v>0</v>
      </c>
      <c r="L401" s="96">
        <f t="shared" ca="1" si="74"/>
        <v>0</v>
      </c>
      <c r="M401" s="96">
        <f t="shared" ca="1" si="74"/>
        <v>11.442188069627857</v>
      </c>
      <c r="N401" s="96">
        <f t="shared" ca="1" si="75"/>
        <v>0</v>
      </c>
      <c r="O401" s="96">
        <f t="shared" ca="1" si="75"/>
        <v>0</v>
      </c>
      <c r="P401" s="96">
        <f t="shared" ca="1" si="75"/>
        <v>0</v>
      </c>
      <c r="Q401" s="96">
        <f t="shared" ca="1" si="75"/>
        <v>0</v>
      </c>
      <c r="R401" s="96">
        <f t="shared" ca="1" si="75"/>
        <v>0</v>
      </c>
      <c r="S401" s="96">
        <f t="shared" ca="1" si="75"/>
        <v>0</v>
      </c>
      <c r="T401" s="96">
        <f t="shared" ca="1" si="75"/>
        <v>0</v>
      </c>
      <c r="U401" s="96">
        <f t="shared" ca="1" si="75"/>
        <v>0</v>
      </c>
      <c r="V401" s="96">
        <f t="shared" ca="1" si="75"/>
        <v>0</v>
      </c>
      <c r="W401" s="96">
        <f t="shared" ca="1" si="75"/>
        <v>0</v>
      </c>
      <c r="X401" s="96">
        <f t="shared" ca="1" si="76"/>
        <v>0</v>
      </c>
      <c r="Y401" s="96">
        <f t="shared" ca="1" si="76"/>
        <v>0</v>
      </c>
      <c r="Z401" s="96">
        <f t="shared" ca="1" si="76"/>
        <v>0</v>
      </c>
      <c r="AA401" s="96">
        <f t="shared" ca="1" si="76"/>
        <v>0</v>
      </c>
      <c r="AB401" s="96">
        <f t="shared" ca="1" si="76"/>
        <v>0</v>
      </c>
      <c r="AC401" s="96">
        <f t="shared" ca="1" si="76"/>
        <v>1.9857693326520927</v>
      </c>
      <c r="AD401" s="96">
        <f t="shared" ca="1" si="76"/>
        <v>0</v>
      </c>
      <c r="AE401" s="96">
        <f t="shared" ca="1" si="76"/>
        <v>0</v>
      </c>
      <c r="AF401" s="96">
        <f t="shared" ca="1" si="76"/>
        <v>0</v>
      </c>
      <c r="AG401" s="96">
        <f t="shared" ca="1" si="76"/>
        <v>0</v>
      </c>
      <c r="AH401" s="96">
        <f t="shared" ca="1" si="77"/>
        <v>0.41052155999883311</v>
      </c>
      <c r="AI401" s="96">
        <f t="shared" ca="1" si="77"/>
        <v>0</v>
      </c>
      <c r="AJ401" s="96">
        <f t="shared" ca="1" si="77"/>
        <v>0</v>
      </c>
      <c r="AK401" s="96">
        <f t="shared" ca="1" si="77"/>
        <v>0</v>
      </c>
      <c r="AL401" s="96">
        <f t="shared" ca="1" si="77"/>
        <v>0</v>
      </c>
      <c r="AM401" s="96">
        <f t="shared" ca="1" si="77"/>
        <v>0</v>
      </c>
      <c r="AN401" s="96">
        <f t="shared" ca="1" si="77"/>
        <v>0</v>
      </c>
      <c r="AO401" s="96">
        <f t="shared" ca="1" si="77"/>
        <v>0</v>
      </c>
      <c r="AP401" s="96">
        <f t="shared" ca="1" si="77"/>
        <v>0</v>
      </c>
      <c r="AQ401" s="96">
        <f t="shared" ca="1" si="77"/>
        <v>0</v>
      </c>
      <c r="AR401" s="96">
        <f t="shared" ca="1" si="78"/>
        <v>0</v>
      </c>
      <c r="AS401" s="96">
        <f t="shared" ca="1" si="78"/>
        <v>0</v>
      </c>
      <c r="AT401" s="96">
        <f t="shared" ca="1" si="78"/>
        <v>0</v>
      </c>
      <c r="AU401" s="96">
        <f t="shared" ca="1" si="78"/>
        <v>0</v>
      </c>
      <c r="AV401" s="96">
        <f t="shared" ca="1" si="78"/>
        <v>0</v>
      </c>
      <c r="AW401" s="96">
        <f t="shared" ca="1" si="78"/>
        <v>0</v>
      </c>
      <c r="AX401" s="96">
        <f t="shared" ca="1" si="78"/>
        <v>0</v>
      </c>
      <c r="AY401" s="96">
        <f t="shared" ca="1" si="78"/>
        <v>0</v>
      </c>
      <c r="AZ401" s="96">
        <f t="shared" ca="1" si="78"/>
        <v>0</v>
      </c>
      <c r="BA401" s="96">
        <f t="shared" ca="1" si="78"/>
        <v>0.37487409187707688</v>
      </c>
      <c r="BB401" s="96">
        <f t="shared" ca="1" si="78"/>
        <v>0</v>
      </c>
      <c r="BC401" s="96">
        <f t="shared" ca="1" si="78"/>
        <v>0</v>
      </c>
      <c r="BD401" s="96">
        <f t="shared" ca="1" si="78"/>
        <v>0</v>
      </c>
      <c r="BE401" s="96">
        <f t="shared" ca="1" si="78"/>
        <v>0</v>
      </c>
      <c r="BF401" s="101">
        <f t="shared" ca="1" si="73"/>
        <v>14.252622543721342</v>
      </c>
    </row>
    <row r="402" spans="2:58">
      <c r="B402" s="139" t="str">
        <v>Shared Metallic Path Facility (SMPF) Single Migrations</v>
      </c>
      <c r="C402" s="62" t="s">
        <v>127</v>
      </c>
      <c r="D402" s="96">
        <f t="shared" ca="1" si="74"/>
        <v>0</v>
      </c>
      <c r="E402" s="96">
        <f t="shared" ca="1" si="74"/>
        <v>0</v>
      </c>
      <c r="F402" s="96">
        <f t="shared" ca="1" si="74"/>
        <v>0</v>
      </c>
      <c r="G402" s="96">
        <f t="shared" ca="1" si="74"/>
        <v>0</v>
      </c>
      <c r="H402" s="96">
        <f t="shared" ca="1" si="74"/>
        <v>0</v>
      </c>
      <c r="I402" s="96">
        <f t="shared" ca="1" si="74"/>
        <v>0</v>
      </c>
      <c r="J402" s="96">
        <f t="shared" ca="1" si="74"/>
        <v>3.9269489565484782E-2</v>
      </c>
      <c r="K402" s="96">
        <f t="shared" ca="1" si="74"/>
        <v>0</v>
      </c>
      <c r="L402" s="96">
        <f t="shared" ca="1" si="74"/>
        <v>0</v>
      </c>
      <c r="M402" s="96">
        <f t="shared" ca="1" si="74"/>
        <v>13.593710612634805</v>
      </c>
      <c r="N402" s="96">
        <f t="shared" ca="1" si="75"/>
        <v>0</v>
      </c>
      <c r="O402" s="96">
        <f t="shared" ca="1" si="75"/>
        <v>0</v>
      </c>
      <c r="P402" s="96">
        <f t="shared" ca="1" si="75"/>
        <v>0</v>
      </c>
      <c r="Q402" s="96">
        <f t="shared" ca="1" si="75"/>
        <v>0</v>
      </c>
      <c r="R402" s="96">
        <f t="shared" ca="1" si="75"/>
        <v>0</v>
      </c>
      <c r="S402" s="96">
        <f t="shared" ca="1" si="75"/>
        <v>0</v>
      </c>
      <c r="T402" s="96">
        <f t="shared" ca="1" si="75"/>
        <v>0</v>
      </c>
      <c r="U402" s="96">
        <f t="shared" ca="1" si="75"/>
        <v>0</v>
      </c>
      <c r="V402" s="96">
        <f t="shared" ca="1" si="75"/>
        <v>0</v>
      </c>
      <c r="W402" s="96">
        <f t="shared" ca="1" si="75"/>
        <v>0</v>
      </c>
      <c r="X402" s="96">
        <f t="shared" ca="1" si="76"/>
        <v>0</v>
      </c>
      <c r="Y402" s="96">
        <f t="shared" ca="1" si="76"/>
        <v>0</v>
      </c>
      <c r="Z402" s="96">
        <f t="shared" ca="1" si="76"/>
        <v>0</v>
      </c>
      <c r="AA402" s="96">
        <f t="shared" ca="1" si="76"/>
        <v>0</v>
      </c>
      <c r="AB402" s="96">
        <f t="shared" ca="1" si="76"/>
        <v>0</v>
      </c>
      <c r="AC402" s="96">
        <f t="shared" ca="1" si="76"/>
        <v>1.9857693326520927</v>
      </c>
      <c r="AD402" s="96">
        <f t="shared" ca="1" si="76"/>
        <v>0</v>
      </c>
      <c r="AE402" s="96">
        <f t="shared" ca="1" si="76"/>
        <v>0</v>
      </c>
      <c r="AF402" s="96">
        <f t="shared" ca="1" si="76"/>
        <v>0</v>
      </c>
      <c r="AG402" s="96">
        <f t="shared" ca="1" si="76"/>
        <v>0</v>
      </c>
      <c r="AH402" s="96">
        <f t="shared" ca="1" si="77"/>
        <v>0.45556925026588069</v>
      </c>
      <c r="AI402" s="96">
        <f t="shared" ca="1" si="77"/>
        <v>0</v>
      </c>
      <c r="AJ402" s="96">
        <f t="shared" ca="1" si="77"/>
        <v>0</v>
      </c>
      <c r="AK402" s="96">
        <f t="shared" ca="1" si="77"/>
        <v>0</v>
      </c>
      <c r="AL402" s="96">
        <f t="shared" ca="1" si="77"/>
        <v>0</v>
      </c>
      <c r="AM402" s="96">
        <f t="shared" ca="1" si="77"/>
        <v>0</v>
      </c>
      <c r="AN402" s="96">
        <f t="shared" ca="1" si="77"/>
        <v>0</v>
      </c>
      <c r="AO402" s="96">
        <f t="shared" ca="1" si="77"/>
        <v>0</v>
      </c>
      <c r="AP402" s="96">
        <f t="shared" ca="1" si="77"/>
        <v>0</v>
      </c>
      <c r="AQ402" s="96">
        <f t="shared" ca="1" si="77"/>
        <v>0</v>
      </c>
      <c r="AR402" s="96">
        <f t="shared" ca="1" si="78"/>
        <v>0</v>
      </c>
      <c r="AS402" s="96">
        <f t="shared" ca="1" si="78"/>
        <v>0</v>
      </c>
      <c r="AT402" s="96">
        <f t="shared" ca="1" si="78"/>
        <v>0</v>
      </c>
      <c r="AU402" s="96">
        <f t="shared" ca="1" si="78"/>
        <v>0</v>
      </c>
      <c r="AV402" s="96">
        <f t="shared" ca="1" si="78"/>
        <v>0</v>
      </c>
      <c r="AW402" s="96">
        <f t="shared" ca="1" si="78"/>
        <v>0</v>
      </c>
      <c r="AX402" s="96">
        <f t="shared" ca="1" si="78"/>
        <v>0</v>
      </c>
      <c r="AY402" s="96">
        <f t="shared" ca="1" si="78"/>
        <v>0</v>
      </c>
      <c r="AZ402" s="96">
        <f t="shared" ca="1" si="78"/>
        <v>0</v>
      </c>
      <c r="BA402" s="96">
        <f t="shared" ca="1" si="78"/>
        <v>0.40371056048300585</v>
      </c>
      <c r="BB402" s="96">
        <f t="shared" ca="1" si="78"/>
        <v>0</v>
      </c>
      <c r="BC402" s="96">
        <f t="shared" ca="1" si="78"/>
        <v>0</v>
      </c>
      <c r="BD402" s="96">
        <f t="shared" ca="1" si="78"/>
        <v>0</v>
      </c>
      <c r="BE402" s="96">
        <f t="shared" ca="1" si="78"/>
        <v>0</v>
      </c>
      <c r="BF402" s="101">
        <f t="shared" ca="1" si="73"/>
        <v>16.478029245601267</v>
      </c>
    </row>
    <row r="403" spans="2:58">
      <c r="B403" s="139" t="str">
        <v>Shared Metallic Path Facility (SMPF) Bulk Migrations</v>
      </c>
      <c r="C403" s="62" t="s">
        <v>127</v>
      </c>
      <c r="D403" s="96">
        <f t="shared" ca="1" si="74"/>
        <v>0</v>
      </c>
      <c r="E403" s="96">
        <f t="shared" ca="1" si="74"/>
        <v>0</v>
      </c>
      <c r="F403" s="96">
        <f t="shared" ca="1" si="74"/>
        <v>0</v>
      </c>
      <c r="G403" s="96">
        <f t="shared" ca="1" si="74"/>
        <v>0</v>
      </c>
      <c r="H403" s="96">
        <f t="shared" ca="1" si="74"/>
        <v>0</v>
      </c>
      <c r="I403" s="96">
        <f t="shared" ca="1" si="74"/>
        <v>0</v>
      </c>
      <c r="J403" s="96">
        <f t="shared" ca="1" si="74"/>
        <v>3.9269489565484782E-2</v>
      </c>
      <c r="K403" s="96">
        <f t="shared" ca="1" si="74"/>
        <v>0</v>
      </c>
      <c r="L403" s="96">
        <f t="shared" ca="1" si="74"/>
        <v>0</v>
      </c>
      <c r="M403" s="96">
        <f t="shared" ca="1" si="74"/>
        <v>8.9972760889381451</v>
      </c>
      <c r="N403" s="96">
        <f t="shared" ca="1" si="75"/>
        <v>0</v>
      </c>
      <c r="O403" s="96">
        <f t="shared" ca="1" si="75"/>
        <v>0</v>
      </c>
      <c r="P403" s="96">
        <f t="shared" ca="1" si="75"/>
        <v>0</v>
      </c>
      <c r="Q403" s="96">
        <f t="shared" ca="1" si="75"/>
        <v>0</v>
      </c>
      <c r="R403" s="96">
        <f t="shared" ca="1" si="75"/>
        <v>0</v>
      </c>
      <c r="S403" s="96">
        <f t="shared" ca="1" si="75"/>
        <v>0</v>
      </c>
      <c r="T403" s="96">
        <f t="shared" ca="1" si="75"/>
        <v>0</v>
      </c>
      <c r="U403" s="96">
        <f t="shared" ca="1" si="75"/>
        <v>0</v>
      </c>
      <c r="V403" s="96">
        <f t="shared" ca="1" si="75"/>
        <v>0</v>
      </c>
      <c r="W403" s="96">
        <f t="shared" ca="1" si="75"/>
        <v>0</v>
      </c>
      <c r="X403" s="96">
        <f t="shared" ca="1" si="76"/>
        <v>0</v>
      </c>
      <c r="Y403" s="96">
        <f t="shared" ca="1" si="76"/>
        <v>0</v>
      </c>
      <c r="Z403" s="96">
        <f t="shared" ca="1" si="76"/>
        <v>0</v>
      </c>
      <c r="AA403" s="96">
        <f t="shared" ca="1" si="76"/>
        <v>0</v>
      </c>
      <c r="AB403" s="96">
        <f t="shared" ca="1" si="76"/>
        <v>0</v>
      </c>
      <c r="AC403" s="96">
        <f t="shared" ca="1" si="76"/>
        <v>1.9857693326520927</v>
      </c>
      <c r="AD403" s="96">
        <f t="shared" ca="1" si="76"/>
        <v>0</v>
      </c>
      <c r="AE403" s="96">
        <f t="shared" ca="1" si="76"/>
        <v>0</v>
      </c>
      <c r="AF403" s="96">
        <f t="shared" ca="1" si="76"/>
        <v>0</v>
      </c>
      <c r="AG403" s="96">
        <f t="shared" ca="1" si="76"/>
        <v>0</v>
      </c>
      <c r="AH403" s="96">
        <f t="shared" ca="1" si="77"/>
        <v>0.34588791744176495</v>
      </c>
      <c r="AI403" s="96">
        <f t="shared" ca="1" si="77"/>
        <v>0</v>
      </c>
      <c r="AJ403" s="96">
        <f t="shared" ca="1" si="77"/>
        <v>0</v>
      </c>
      <c r="AK403" s="96">
        <f t="shared" ca="1" si="77"/>
        <v>0</v>
      </c>
      <c r="AL403" s="96">
        <f t="shared" ca="1" si="77"/>
        <v>0</v>
      </c>
      <c r="AM403" s="96">
        <f t="shared" ca="1" si="77"/>
        <v>0</v>
      </c>
      <c r="AN403" s="96">
        <f t="shared" ca="1" si="77"/>
        <v>0</v>
      </c>
      <c r="AO403" s="96">
        <f t="shared" ca="1" si="77"/>
        <v>0</v>
      </c>
      <c r="AP403" s="96">
        <f t="shared" ca="1" si="77"/>
        <v>0</v>
      </c>
      <c r="AQ403" s="96">
        <f t="shared" ca="1" si="77"/>
        <v>0</v>
      </c>
      <c r="AR403" s="96">
        <f t="shared" ca="1" si="78"/>
        <v>0</v>
      </c>
      <c r="AS403" s="96">
        <f t="shared" ca="1" si="78"/>
        <v>0</v>
      </c>
      <c r="AT403" s="96">
        <f t="shared" ca="1" si="78"/>
        <v>0</v>
      </c>
      <c r="AU403" s="96">
        <f t="shared" ca="1" si="78"/>
        <v>0</v>
      </c>
      <c r="AV403" s="96">
        <f t="shared" ca="1" si="78"/>
        <v>0</v>
      </c>
      <c r="AW403" s="96">
        <f t="shared" ca="1" si="78"/>
        <v>0</v>
      </c>
      <c r="AX403" s="96">
        <f t="shared" ca="1" si="78"/>
        <v>0</v>
      </c>
      <c r="AY403" s="96">
        <f t="shared" ca="1" si="78"/>
        <v>0</v>
      </c>
      <c r="AZ403" s="96">
        <f t="shared" ca="1" si="78"/>
        <v>0</v>
      </c>
      <c r="BA403" s="96">
        <f t="shared" ca="1" si="78"/>
        <v>0.31720115466521887</v>
      </c>
      <c r="BB403" s="96">
        <f t="shared" ca="1" si="78"/>
        <v>0</v>
      </c>
      <c r="BC403" s="96">
        <f t="shared" ca="1" si="78"/>
        <v>0</v>
      </c>
      <c r="BD403" s="96">
        <f t="shared" ca="1" si="78"/>
        <v>0</v>
      </c>
      <c r="BE403" s="96">
        <f t="shared" ca="1" si="78"/>
        <v>0</v>
      </c>
      <c r="BF403" s="101">
        <f t="shared" ca="1" si="73"/>
        <v>11.685403983262704</v>
      </c>
    </row>
    <row r="404" spans="2:58">
      <c r="B404" s="139" t="str">
        <v>Shared Metallic Path Facility (SMPF) Rentals</v>
      </c>
      <c r="C404" s="62" t="s">
        <v>127</v>
      </c>
      <c r="D404" s="96">
        <f t="shared" ca="1" si="74"/>
        <v>0</v>
      </c>
      <c r="E404" s="96">
        <f t="shared" ca="1" si="74"/>
        <v>0</v>
      </c>
      <c r="F404" s="96">
        <f t="shared" ca="1" si="74"/>
        <v>0</v>
      </c>
      <c r="G404" s="96">
        <f t="shared" ca="1" si="74"/>
        <v>0</v>
      </c>
      <c r="H404" s="96">
        <f t="shared" ca="1" si="74"/>
        <v>0</v>
      </c>
      <c r="I404" s="96">
        <f t="shared" ca="1" si="74"/>
        <v>0</v>
      </c>
      <c r="J404" s="96">
        <f t="shared" ca="1" si="74"/>
        <v>3.9269489565484782E-2</v>
      </c>
      <c r="K404" s="96">
        <f t="shared" ca="1" si="74"/>
        <v>0</v>
      </c>
      <c r="L404" s="96">
        <f t="shared" ca="1" si="74"/>
        <v>0</v>
      </c>
      <c r="M404" s="96">
        <f t="shared" ca="1" si="74"/>
        <v>0</v>
      </c>
      <c r="N404" s="96">
        <f t="shared" ca="1" si="75"/>
        <v>0</v>
      </c>
      <c r="O404" s="96">
        <f t="shared" ca="1" si="75"/>
        <v>0.57294952631141494</v>
      </c>
      <c r="P404" s="96">
        <f t="shared" ca="1" si="75"/>
        <v>0</v>
      </c>
      <c r="Q404" s="96">
        <f t="shared" ca="1" si="75"/>
        <v>1.4980744247647366</v>
      </c>
      <c r="R404" s="96">
        <f t="shared" ca="1" si="75"/>
        <v>0.75634834978770882</v>
      </c>
      <c r="S404" s="96">
        <f t="shared" ca="1" si="75"/>
        <v>0.39229137684438209</v>
      </c>
      <c r="T404" s="96">
        <f t="shared" ca="1" si="75"/>
        <v>0</v>
      </c>
      <c r="U404" s="96">
        <f t="shared" ca="1" si="75"/>
        <v>0</v>
      </c>
      <c r="V404" s="96">
        <f t="shared" ca="1" si="75"/>
        <v>0.69934278344490031</v>
      </c>
      <c r="W404" s="96">
        <f t="shared" ca="1" si="75"/>
        <v>0</v>
      </c>
      <c r="X404" s="96">
        <f t="shared" ca="1" si="76"/>
        <v>0</v>
      </c>
      <c r="Y404" s="96">
        <f t="shared" ca="1" si="76"/>
        <v>0</v>
      </c>
      <c r="Z404" s="96">
        <f t="shared" ca="1" si="76"/>
        <v>0</v>
      </c>
      <c r="AA404" s="96">
        <f t="shared" ca="1" si="76"/>
        <v>0</v>
      </c>
      <c r="AB404" s="96">
        <f t="shared" ca="1" si="76"/>
        <v>0</v>
      </c>
      <c r="AC404" s="96">
        <f t="shared" ca="1" si="76"/>
        <v>0</v>
      </c>
      <c r="AD404" s="96">
        <f t="shared" ca="1" si="76"/>
        <v>0</v>
      </c>
      <c r="AE404" s="96">
        <f t="shared" ca="1" si="76"/>
        <v>0</v>
      </c>
      <c r="AF404" s="96">
        <f t="shared" ca="1" si="76"/>
        <v>7.677249928646189E-2</v>
      </c>
      <c r="AG404" s="96">
        <f t="shared" ca="1" si="76"/>
        <v>0</v>
      </c>
      <c r="AH404" s="96">
        <f t="shared" ca="1" si="77"/>
        <v>1.1751571374012397E-3</v>
      </c>
      <c r="AI404" s="96">
        <f t="shared" ca="1" si="77"/>
        <v>0</v>
      </c>
      <c r="AJ404" s="96">
        <f t="shared" ca="1" si="77"/>
        <v>0</v>
      </c>
      <c r="AK404" s="96">
        <f t="shared" ca="1" si="77"/>
        <v>0</v>
      </c>
      <c r="AL404" s="96">
        <f t="shared" ca="1" si="77"/>
        <v>0</v>
      </c>
      <c r="AM404" s="96">
        <f t="shared" ca="1" si="77"/>
        <v>0</v>
      </c>
      <c r="AN404" s="96">
        <f t="shared" ca="1" si="77"/>
        <v>0</v>
      </c>
      <c r="AO404" s="96">
        <f t="shared" ca="1" si="77"/>
        <v>0</v>
      </c>
      <c r="AP404" s="96">
        <f t="shared" ca="1" si="77"/>
        <v>0</v>
      </c>
      <c r="AQ404" s="96">
        <f t="shared" ca="1" si="77"/>
        <v>0</v>
      </c>
      <c r="AR404" s="96">
        <f t="shared" ca="1" si="78"/>
        <v>0</v>
      </c>
      <c r="AS404" s="96">
        <f t="shared" ca="1" si="78"/>
        <v>0</v>
      </c>
      <c r="AT404" s="96">
        <f t="shared" ca="1" si="78"/>
        <v>0</v>
      </c>
      <c r="AU404" s="96">
        <f t="shared" ca="1" si="78"/>
        <v>0</v>
      </c>
      <c r="AV404" s="96">
        <f t="shared" ca="1" si="78"/>
        <v>0</v>
      </c>
      <c r="AW404" s="96">
        <f t="shared" ca="1" si="78"/>
        <v>0</v>
      </c>
      <c r="AX404" s="96">
        <f t="shared" ca="1" si="78"/>
        <v>0</v>
      </c>
      <c r="AY404" s="96">
        <f t="shared" ca="1" si="78"/>
        <v>0</v>
      </c>
      <c r="AZ404" s="96">
        <f t="shared" ca="1" si="78"/>
        <v>0</v>
      </c>
      <c r="BA404" s="96">
        <f t="shared" ca="1" si="78"/>
        <v>4.325470290889348E-2</v>
      </c>
      <c r="BB404" s="96">
        <f t="shared" ca="1" si="78"/>
        <v>0</v>
      </c>
      <c r="BC404" s="96">
        <f t="shared" ca="1" si="78"/>
        <v>0</v>
      </c>
      <c r="BD404" s="96">
        <f t="shared" ca="1" si="78"/>
        <v>0</v>
      </c>
      <c r="BE404" s="96">
        <f t="shared" ca="1" si="78"/>
        <v>0</v>
      </c>
      <c r="BF404" s="101">
        <f t="shared" ca="1" si="73"/>
        <v>4.0794783100513854</v>
      </c>
    </row>
    <row r="405" spans="2:58">
      <c r="B405" s="139" t="str">
        <v>WLR Simultaneously Provided Conversions</v>
      </c>
      <c r="C405" s="62" t="s">
        <v>127</v>
      </c>
      <c r="D405" s="96">
        <f t="shared" ref="D405:M416" ca="1" si="79">IFERROR(Comp_unit_LRIC_2019_20*INDEX(usage_factor_1920,MATCH($B405,Service_list,0),MATCH(D$384,Component_list,0)),0)</f>
        <v>0</v>
      </c>
      <c r="E405" s="96">
        <f t="shared" ca="1" si="79"/>
        <v>0</v>
      </c>
      <c r="F405" s="96">
        <f t="shared" ca="1" si="79"/>
        <v>0</v>
      </c>
      <c r="G405" s="96">
        <f t="shared" ca="1" si="79"/>
        <v>0</v>
      </c>
      <c r="H405" s="96">
        <f t="shared" ca="1" si="79"/>
        <v>0</v>
      </c>
      <c r="I405" s="96">
        <f t="shared" ca="1" si="79"/>
        <v>0</v>
      </c>
      <c r="J405" s="96">
        <f t="shared" ca="1" si="79"/>
        <v>0.15259001659731231</v>
      </c>
      <c r="K405" s="96">
        <f t="shared" ca="1" si="79"/>
        <v>6.1968608078176262</v>
      </c>
      <c r="L405" s="96">
        <f t="shared" ca="1" si="79"/>
        <v>1.5803535417738033</v>
      </c>
      <c r="M405" s="96">
        <f t="shared" ca="1" si="79"/>
        <v>16.136419072552108</v>
      </c>
      <c r="N405" s="96">
        <f t="shared" ref="N405:W416" ca="1" si="80">IFERROR(Comp_unit_LRIC_2019_20*INDEX(usage_factor_1920,MATCH($B405,Service_list,0),MATCH(N$384,Component_list,0)),0)</f>
        <v>0</v>
      </c>
      <c r="O405" s="96">
        <f t="shared" ca="1" si="80"/>
        <v>0</v>
      </c>
      <c r="P405" s="96">
        <f t="shared" ca="1" si="80"/>
        <v>0</v>
      </c>
      <c r="Q405" s="96">
        <f t="shared" ca="1" si="80"/>
        <v>0</v>
      </c>
      <c r="R405" s="96">
        <f t="shared" ca="1" si="80"/>
        <v>0</v>
      </c>
      <c r="S405" s="96">
        <f t="shared" ca="1" si="80"/>
        <v>0</v>
      </c>
      <c r="T405" s="96">
        <f t="shared" ca="1" si="80"/>
        <v>0</v>
      </c>
      <c r="U405" s="96">
        <f t="shared" ca="1" si="80"/>
        <v>0</v>
      </c>
      <c r="V405" s="96">
        <f t="shared" ca="1" si="80"/>
        <v>0</v>
      </c>
      <c r="W405" s="96">
        <f t="shared" ca="1" si="80"/>
        <v>0</v>
      </c>
      <c r="X405" s="96">
        <f t="shared" ref="X405:AG416" ca="1" si="81">IFERROR(Comp_unit_LRIC_2019_20*INDEX(usage_factor_1920,MATCH($B405,Service_list,0),MATCH(X$384,Component_list,0)),0)</f>
        <v>0</v>
      </c>
      <c r="Y405" s="96">
        <f t="shared" ca="1" si="81"/>
        <v>0</v>
      </c>
      <c r="Z405" s="96">
        <f t="shared" ca="1" si="81"/>
        <v>0</v>
      </c>
      <c r="AA405" s="96">
        <f t="shared" ca="1" si="81"/>
        <v>0</v>
      </c>
      <c r="AB405" s="96">
        <f t="shared" ca="1" si="81"/>
        <v>3.1576693586162077</v>
      </c>
      <c r="AC405" s="96">
        <f t="shared" ca="1" si="81"/>
        <v>0</v>
      </c>
      <c r="AD405" s="96">
        <f t="shared" ca="1" si="81"/>
        <v>0</v>
      </c>
      <c r="AE405" s="96">
        <f t="shared" ca="1" si="81"/>
        <v>0</v>
      </c>
      <c r="AF405" s="96">
        <f t="shared" ca="1" si="81"/>
        <v>0</v>
      </c>
      <c r="AG405" s="96">
        <f t="shared" ca="1" si="81"/>
        <v>0</v>
      </c>
      <c r="AH405" s="96">
        <f t="shared" ref="AH405:AQ416" ca="1" si="82">IFERROR(Comp_unit_LRIC_2019_20*INDEX(usage_factor_1920,MATCH($B405,Service_list,0),MATCH(AH$384,Component_list,0)),0)</f>
        <v>0</v>
      </c>
      <c r="AI405" s="96">
        <f t="shared" ca="1" si="82"/>
        <v>0</v>
      </c>
      <c r="AJ405" s="96">
        <f t="shared" ca="1" si="82"/>
        <v>0</v>
      </c>
      <c r="AK405" s="96">
        <f t="shared" ca="1" si="82"/>
        <v>0</v>
      </c>
      <c r="AL405" s="96">
        <f t="shared" ca="1" si="82"/>
        <v>0</v>
      </c>
      <c r="AM405" s="96">
        <f t="shared" ca="1" si="82"/>
        <v>0</v>
      </c>
      <c r="AN405" s="96">
        <f t="shared" ca="1" si="82"/>
        <v>0</v>
      </c>
      <c r="AO405" s="96">
        <f t="shared" ca="1" si="82"/>
        <v>0</v>
      </c>
      <c r="AP405" s="96">
        <f t="shared" ca="1" si="82"/>
        <v>0</v>
      </c>
      <c r="AQ405" s="96">
        <f t="shared" ca="1" si="82"/>
        <v>0</v>
      </c>
      <c r="AR405" s="96">
        <f t="shared" ref="AR405:BE416" ca="1" si="83">IFERROR(Comp_unit_LRIC_2019_20*INDEX(usage_factor_1920,MATCH($B405,Service_list,0),MATCH(AR$384,Component_list,0)),0)</f>
        <v>0</v>
      </c>
      <c r="AS405" s="96">
        <f t="shared" ca="1" si="83"/>
        <v>0</v>
      </c>
      <c r="AT405" s="96">
        <f t="shared" ca="1" si="83"/>
        <v>0</v>
      </c>
      <c r="AU405" s="96">
        <f t="shared" ca="1" si="83"/>
        <v>0</v>
      </c>
      <c r="AV405" s="96">
        <f t="shared" ca="1" si="83"/>
        <v>0</v>
      </c>
      <c r="AW405" s="96">
        <f t="shared" ca="1" si="83"/>
        <v>0</v>
      </c>
      <c r="AX405" s="96">
        <f t="shared" ca="1" si="83"/>
        <v>0</v>
      </c>
      <c r="AY405" s="96">
        <f t="shared" ca="1" si="83"/>
        <v>0</v>
      </c>
      <c r="AZ405" s="96">
        <f t="shared" ca="1" si="83"/>
        <v>0</v>
      </c>
      <c r="BA405" s="96">
        <f t="shared" ca="1" si="83"/>
        <v>0</v>
      </c>
      <c r="BB405" s="96">
        <f t="shared" ca="1" si="83"/>
        <v>0</v>
      </c>
      <c r="BC405" s="96">
        <f t="shared" ca="1" si="83"/>
        <v>0</v>
      </c>
      <c r="BD405" s="96">
        <f t="shared" ca="1" si="83"/>
        <v>0</v>
      </c>
      <c r="BE405" s="96">
        <f t="shared" ca="1" si="83"/>
        <v>0</v>
      </c>
      <c r="BF405" s="101">
        <f t="shared" ca="1" si="73"/>
        <v>27.223892797357056</v>
      </c>
    </row>
    <row r="406" spans="2:58">
      <c r="B406" s="139" t="str">
        <v>WLR Simultaneously Provided Connections</v>
      </c>
      <c r="C406" s="62" t="s">
        <v>127</v>
      </c>
      <c r="D406" s="96">
        <f t="shared" ca="1" si="79"/>
        <v>0</v>
      </c>
      <c r="E406" s="96">
        <f t="shared" ca="1" si="79"/>
        <v>0</v>
      </c>
      <c r="F406" s="96">
        <f t="shared" ca="1" si="79"/>
        <v>0</v>
      </c>
      <c r="G406" s="96">
        <f t="shared" ca="1" si="79"/>
        <v>0</v>
      </c>
      <c r="H406" s="96">
        <f t="shared" ca="1" si="79"/>
        <v>0</v>
      </c>
      <c r="I406" s="96">
        <f t="shared" ca="1" si="79"/>
        <v>0</v>
      </c>
      <c r="J406" s="96">
        <f t="shared" ca="1" si="79"/>
        <v>0.15259001659731231</v>
      </c>
      <c r="K406" s="96">
        <f t="shared" ca="1" si="79"/>
        <v>6.1968608078176262</v>
      </c>
      <c r="L406" s="96">
        <f t="shared" ca="1" si="79"/>
        <v>1.5803535417738033</v>
      </c>
      <c r="M406" s="96">
        <f t="shared" ca="1" si="79"/>
        <v>10.757612715034739</v>
      </c>
      <c r="N406" s="96">
        <f t="shared" ca="1" si="80"/>
        <v>0</v>
      </c>
      <c r="O406" s="96">
        <f t="shared" ca="1" si="80"/>
        <v>0</v>
      </c>
      <c r="P406" s="96">
        <f t="shared" ca="1" si="80"/>
        <v>0</v>
      </c>
      <c r="Q406" s="96">
        <f t="shared" ca="1" si="80"/>
        <v>0</v>
      </c>
      <c r="R406" s="96">
        <f t="shared" ca="1" si="80"/>
        <v>0</v>
      </c>
      <c r="S406" s="96">
        <f t="shared" ca="1" si="80"/>
        <v>0</v>
      </c>
      <c r="T406" s="96">
        <f t="shared" ca="1" si="80"/>
        <v>0</v>
      </c>
      <c r="U406" s="96">
        <f t="shared" ca="1" si="80"/>
        <v>0</v>
      </c>
      <c r="V406" s="96">
        <f t="shared" ca="1" si="80"/>
        <v>0</v>
      </c>
      <c r="W406" s="96">
        <f t="shared" ca="1" si="80"/>
        <v>0</v>
      </c>
      <c r="X406" s="96">
        <f t="shared" ca="1" si="81"/>
        <v>0</v>
      </c>
      <c r="Y406" s="96">
        <f t="shared" ca="1" si="81"/>
        <v>0</v>
      </c>
      <c r="Z406" s="96">
        <f t="shared" ca="1" si="81"/>
        <v>0</v>
      </c>
      <c r="AA406" s="96">
        <f t="shared" ca="1" si="81"/>
        <v>0</v>
      </c>
      <c r="AB406" s="96">
        <f t="shared" ca="1" si="81"/>
        <v>3.1576693586162077</v>
      </c>
      <c r="AC406" s="96">
        <f t="shared" ca="1" si="81"/>
        <v>0</v>
      </c>
      <c r="AD406" s="96">
        <f t="shared" ca="1" si="81"/>
        <v>0</v>
      </c>
      <c r="AE406" s="96">
        <f t="shared" ca="1" si="81"/>
        <v>0</v>
      </c>
      <c r="AF406" s="96">
        <f t="shared" ca="1" si="81"/>
        <v>0</v>
      </c>
      <c r="AG406" s="96">
        <f t="shared" ca="1" si="81"/>
        <v>0</v>
      </c>
      <c r="AH406" s="96">
        <f t="shared" ca="1" si="82"/>
        <v>0</v>
      </c>
      <c r="AI406" s="96">
        <f t="shared" ca="1" si="82"/>
        <v>0</v>
      </c>
      <c r="AJ406" s="96">
        <f t="shared" ca="1" si="82"/>
        <v>0</v>
      </c>
      <c r="AK406" s="96">
        <f t="shared" ca="1" si="82"/>
        <v>0</v>
      </c>
      <c r="AL406" s="96">
        <f t="shared" ca="1" si="82"/>
        <v>0</v>
      </c>
      <c r="AM406" s="96">
        <f t="shared" ca="1" si="82"/>
        <v>0</v>
      </c>
      <c r="AN406" s="96">
        <f t="shared" ca="1" si="82"/>
        <v>0</v>
      </c>
      <c r="AO406" s="96">
        <f t="shared" ca="1" si="82"/>
        <v>0</v>
      </c>
      <c r="AP406" s="96">
        <f t="shared" ca="1" si="82"/>
        <v>0</v>
      </c>
      <c r="AQ406" s="96">
        <f t="shared" ca="1" si="82"/>
        <v>0</v>
      </c>
      <c r="AR406" s="96">
        <f t="shared" ca="1" si="83"/>
        <v>0</v>
      </c>
      <c r="AS406" s="96">
        <f t="shared" ca="1" si="83"/>
        <v>0</v>
      </c>
      <c r="AT406" s="96">
        <f t="shared" ca="1" si="83"/>
        <v>0</v>
      </c>
      <c r="AU406" s="96">
        <f t="shared" ca="1" si="83"/>
        <v>0</v>
      </c>
      <c r="AV406" s="96">
        <f t="shared" ca="1" si="83"/>
        <v>0</v>
      </c>
      <c r="AW406" s="96">
        <f t="shared" ca="1" si="83"/>
        <v>0</v>
      </c>
      <c r="AX406" s="96">
        <f t="shared" ca="1" si="83"/>
        <v>0</v>
      </c>
      <c r="AY406" s="96">
        <f t="shared" ca="1" si="83"/>
        <v>8.9288793291661546E-4</v>
      </c>
      <c r="AZ406" s="96">
        <f t="shared" ca="1" si="83"/>
        <v>0</v>
      </c>
      <c r="BA406" s="96">
        <f t="shared" ca="1" si="83"/>
        <v>0.10092764012075146</v>
      </c>
      <c r="BB406" s="96">
        <f t="shared" ca="1" si="83"/>
        <v>0</v>
      </c>
      <c r="BC406" s="96">
        <f t="shared" ca="1" si="83"/>
        <v>0</v>
      </c>
      <c r="BD406" s="96">
        <f t="shared" ca="1" si="83"/>
        <v>0</v>
      </c>
      <c r="BE406" s="96">
        <f t="shared" ca="1" si="83"/>
        <v>0</v>
      </c>
      <c r="BF406" s="101">
        <f t="shared" ca="1" si="73"/>
        <v>21.946906967893355</v>
      </c>
    </row>
    <row r="407" spans="2:58">
      <c r="B407" s="139" t="str">
        <v>GEA FTTC Rentals</v>
      </c>
      <c r="C407" s="62" t="s">
        <v>127</v>
      </c>
      <c r="D407" s="96">
        <f t="shared" ca="1" si="79"/>
        <v>0</v>
      </c>
      <c r="E407" s="96">
        <f t="shared" ca="1" si="79"/>
        <v>0</v>
      </c>
      <c r="F407" s="96">
        <f t="shared" ca="1" si="79"/>
        <v>0</v>
      </c>
      <c r="G407" s="96">
        <f t="shared" ca="1" si="79"/>
        <v>0</v>
      </c>
      <c r="H407" s="96">
        <f t="shared" ca="1" si="79"/>
        <v>0</v>
      </c>
      <c r="I407" s="96">
        <f t="shared" ca="1" si="79"/>
        <v>0</v>
      </c>
      <c r="J407" s="96">
        <f t="shared" ca="1" si="79"/>
        <v>0</v>
      </c>
      <c r="K407" s="96">
        <f t="shared" ca="1" si="79"/>
        <v>0</v>
      </c>
      <c r="L407" s="96">
        <f t="shared" ca="1" si="79"/>
        <v>0</v>
      </c>
      <c r="M407" s="96">
        <f t="shared" ca="1" si="79"/>
        <v>0</v>
      </c>
      <c r="N407" s="96">
        <f t="shared" ca="1" si="80"/>
        <v>0</v>
      </c>
      <c r="O407" s="96">
        <f t="shared" ca="1" si="80"/>
        <v>0</v>
      </c>
      <c r="P407" s="96">
        <f t="shared" ca="1" si="80"/>
        <v>0</v>
      </c>
      <c r="Q407" s="96">
        <f t="shared" ca="1" si="80"/>
        <v>0</v>
      </c>
      <c r="R407" s="96">
        <f t="shared" ca="1" si="80"/>
        <v>0</v>
      </c>
      <c r="S407" s="96">
        <f t="shared" ca="1" si="80"/>
        <v>0</v>
      </c>
      <c r="T407" s="96">
        <f t="shared" ca="1" si="80"/>
        <v>0</v>
      </c>
      <c r="U407" s="96">
        <f t="shared" ca="1" si="80"/>
        <v>0</v>
      </c>
      <c r="V407" s="96">
        <f t="shared" ca="1" si="80"/>
        <v>0</v>
      </c>
      <c r="W407" s="96">
        <f t="shared" ca="1" si="80"/>
        <v>0</v>
      </c>
      <c r="X407" s="96">
        <f t="shared" ca="1" si="81"/>
        <v>0</v>
      </c>
      <c r="Y407" s="96">
        <f t="shared" ca="1" si="81"/>
        <v>3.3799556951733369</v>
      </c>
      <c r="Z407" s="96">
        <f t="shared" ca="1" si="81"/>
        <v>2.5807633039825881</v>
      </c>
      <c r="AA407" s="96">
        <f t="shared" ca="1" si="81"/>
        <v>0</v>
      </c>
      <c r="AB407" s="96">
        <f t="shared" ca="1" si="81"/>
        <v>0</v>
      </c>
      <c r="AC407" s="96">
        <f t="shared" ca="1" si="81"/>
        <v>0</v>
      </c>
      <c r="AD407" s="96">
        <f t="shared" ca="1" si="81"/>
        <v>0</v>
      </c>
      <c r="AE407" s="96">
        <f t="shared" ca="1" si="81"/>
        <v>0</v>
      </c>
      <c r="AF407" s="96">
        <f t="shared" ca="1" si="81"/>
        <v>0</v>
      </c>
      <c r="AG407" s="96">
        <f t="shared" ca="1" si="81"/>
        <v>1.5254821776917327</v>
      </c>
      <c r="AH407" s="96">
        <f t="shared" ca="1" si="82"/>
        <v>0</v>
      </c>
      <c r="AI407" s="96">
        <f t="shared" ca="1" si="82"/>
        <v>0</v>
      </c>
      <c r="AJ407" s="96">
        <f t="shared" ca="1" si="82"/>
        <v>0.18935660601841098</v>
      </c>
      <c r="AK407" s="96">
        <f t="shared" ca="1" si="82"/>
        <v>2.1967064545130683</v>
      </c>
      <c r="AL407" s="96">
        <f t="shared" ca="1" si="82"/>
        <v>3.3152549712818482</v>
      </c>
      <c r="AM407" s="96">
        <f t="shared" ca="1" si="82"/>
        <v>2.2027179140188613</v>
      </c>
      <c r="AN407" s="96">
        <f t="shared" ca="1" si="82"/>
        <v>3.7171542634798973</v>
      </c>
      <c r="AO407" s="96">
        <f t="shared" ca="1" si="82"/>
        <v>2.0860458331051137</v>
      </c>
      <c r="AP407" s="96">
        <f t="shared" ca="1" si="82"/>
        <v>0</v>
      </c>
      <c r="AQ407" s="96">
        <f t="shared" ca="1" si="82"/>
        <v>0</v>
      </c>
      <c r="AR407" s="96">
        <f t="shared" ca="1" si="83"/>
        <v>0</v>
      </c>
      <c r="AS407" s="96">
        <f t="shared" ca="1" si="83"/>
        <v>3.0422928634627513</v>
      </c>
      <c r="AT407" s="96">
        <f t="shared" ca="1" si="83"/>
        <v>-0.81988558152999969</v>
      </c>
      <c r="AU407" s="96">
        <f t="shared" ca="1" si="83"/>
        <v>0</v>
      </c>
      <c r="AV407" s="96">
        <f t="shared" ca="1" si="83"/>
        <v>0</v>
      </c>
      <c r="AW407" s="96">
        <f t="shared" ca="1" si="83"/>
        <v>0</v>
      </c>
      <c r="AX407" s="96">
        <f t="shared" ca="1" si="83"/>
        <v>0</v>
      </c>
      <c r="AY407" s="96">
        <f t="shared" ca="1" si="83"/>
        <v>4.4531193738329457E-3</v>
      </c>
      <c r="AZ407" s="96">
        <f t="shared" ca="1" si="83"/>
        <v>0</v>
      </c>
      <c r="BA407" s="96">
        <f t="shared" ca="1" si="83"/>
        <v>0.77858465236008279</v>
      </c>
      <c r="BB407" s="96">
        <f t="shared" ca="1" si="83"/>
        <v>0</v>
      </c>
      <c r="BC407" s="96">
        <f t="shared" ca="1" si="83"/>
        <v>0</v>
      </c>
      <c r="BD407" s="96">
        <f t="shared" ca="1" si="83"/>
        <v>0</v>
      </c>
      <c r="BE407" s="96">
        <f t="shared" ca="1" si="83"/>
        <v>0</v>
      </c>
      <c r="BF407" s="101">
        <f t="shared" ca="1" si="73"/>
        <v>24.198882272931527</v>
      </c>
    </row>
    <row r="408" spans="2:58">
      <c r="B408" s="139" t="str">
        <v>GEA FTTC Connections</v>
      </c>
      <c r="C408" s="62" t="s">
        <v>127</v>
      </c>
      <c r="D408" s="96">
        <f t="shared" ca="1" si="79"/>
        <v>0</v>
      </c>
      <c r="E408" s="96">
        <f t="shared" ca="1" si="79"/>
        <v>0</v>
      </c>
      <c r="F408" s="96">
        <f t="shared" ca="1" si="79"/>
        <v>0</v>
      </c>
      <c r="G408" s="96">
        <f t="shared" ca="1" si="79"/>
        <v>0</v>
      </c>
      <c r="H408" s="96">
        <f t="shared" ca="1" si="79"/>
        <v>0</v>
      </c>
      <c r="I408" s="96">
        <f t="shared" ca="1" si="79"/>
        <v>0</v>
      </c>
      <c r="J408" s="96">
        <f t="shared" ca="1" si="79"/>
        <v>0</v>
      </c>
      <c r="K408" s="96">
        <f t="shared" ca="1" si="79"/>
        <v>0</v>
      </c>
      <c r="L408" s="96">
        <f t="shared" ca="1" si="79"/>
        <v>1.5803535417738033</v>
      </c>
      <c r="M408" s="96">
        <f t="shared" ca="1" si="79"/>
        <v>0</v>
      </c>
      <c r="N408" s="96">
        <f t="shared" ca="1" si="80"/>
        <v>0</v>
      </c>
      <c r="O408" s="96">
        <f t="shared" ca="1" si="80"/>
        <v>0</v>
      </c>
      <c r="P408" s="96">
        <f t="shared" ca="1" si="80"/>
        <v>0</v>
      </c>
      <c r="Q408" s="96">
        <f t="shared" ca="1" si="80"/>
        <v>0</v>
      </c>
      <c r="R408" s="96">
        <f t="shared" ca="1" si="80"/>
        <v>0</v>
      </c>
      <c r="S408" s="96">
        <f t="shared" ca="1" si="80"/>
        <v>0</v>
      </c>
      <c r="T408" s="96">
        <f t="shared" ca="1" si="80"/>
        <v>0</v>
      </c>
      <c r="U408" s="96">
        <f t="shared" ca="1" si="80"/>
        <v>0</v>
      </c>
      <c r="V408" s="96">
        <f t="shared" ca="1" si="80"/>
        <v>0</v>
      </c>
      <c r="W408" s="96">
        <f t="shared" ca="1" si="80"/>
        <v>0</v>
      </c>
      <c r="X408" s="96">
        <f t="shared" ca="1" si="81"/>
        <v>0</v>
      </c>
      <c r="Y408" s="96">
        <f t="shared" ca="1" si="81"/>
        <v>0</v>
      </c>
      <c r="Z408" s="96">
        <f t="shared" ca="1" si="81"/>
        <v>2.5807633039825881</v>
      </c>
      <c r="AA408" s="96">
        <f t="shared" ca="1" si="81"/>
        <v>0</v>
      </c>
      <c r="AB408" s="96">
        <f t="shared" ca="1" si="81"/>
        <v>0</v>
      </c>
      <c r="AC408" s="96">
        <f t="shared" ca="1" si="81"/>
        <v>0</v>
      </c>
      <c r="AD408" s="96">
        <f t="shared" ca="1" si="81"/>
        <v>3.31965777509147</v>
      </c>
      <c r="AE408" s="96">
        <f t="shared" ca="1" si="81"/>
        <v>0</v>
      </c>
      <c r="AF408" s="96">
        <f t="shared" ca="1" si="81"/>
        <v>0</v>
      </c>
      <c r="AG408" s="96">
        <f t="shared" ca="1" si="81"/>
        <v>0</v>
      </c>
      <c r="AH408" s="96">
        <f t="shared" ca="1" si="82"/>
        <v>0</v>
      </c>
      <c r="AI408" s="96">
        <f t="shared" ca="1" si="82"/>
        <v>0</v>
      </c>
      <c r="AJ408" s="96">
        <f t="shared" ca="1" si="82"/>
        <v>0</v>
      </c>
      <c r="AK408" s="96">
        <f t="shared" ca="1" si="82"/>
        <v>0</v>
      </c>
      <c r="AL408" s="96">
        <f t="shared" ca="1" si="82"/>
        <v>0</v>
      </c>
      <c r="AM408" s="96">
        <f t="shared" ca="1" si="82"/>
        <v>0</v>
      </c>
      <c r="AN408" s="96">
        <f t="shared" ca="1" si="82"/>
        <v>0</v>
      </c>
      <c r="AO408" s="96">
        <f t="shared" ca="1" si="82"/>
        <v>0</v>
      </c>
      <c r="AP408" s="96">
        <f t="shared" ca="1" si="82"/>
        <v>0</v>
      </c>
      <c r="AQ408" s="96">
        <f t="shared" ca="1" si="82"/>
        <v>0</v>
      </c>
      <c r="AR408" s="96">
        <f t="shared" ca="1" si="83"/>
        <v>5.4250554285662318</v>
      </c>
      <c r="AS408" s="96">
        <f t="shared" ca="1" si="83"/>
        <v>3.0422928634627513</v>
      </c>
      <c r="AT408" s="96">
        <f t="shared" ca="1" si="83"/>
        <v>-0.81988558152999969</v>
      </c>
      <c r="AU408" s="96">
        <f t="shared" ca="1" si="83"/>
        <v>0</v>
      </c>
      <c r="AV408" s="96">
        <f t="shared" ca="1" si="83"/>
        <v>0</v>
      </c>
      <c r="AW408" s="96">
        <f t="shared" ca="1" si="83"/>
        <v>0</v>
      </c>
      <c r="AX408" s="96">
        <f t="shared" ca="1" si="83"/>
        <v>0</v>
      </c>
      <c r="AY408" s="96">
        <f t="shared" ca="1" si="83"/>
        <v>2.8031869970012919E-3</v>
      </c>
      <c r="AZ408" s="96">
        <f t="shared" ca="1" si="83"/>
        <v>0</v>
      </c>
      <c r="BA408" s="96">
        <f t="shared" ca="1" si="83"/>
        <v>0.47580173199782833</v>
      </c>
      <c r="BB408" s="96">
        <f t="shared" ca="1" si="83"/>
        <v>0</v>
      </c>
      <c r="BC408" s="96">
        <f t="shared" ca="1" si="83"/>
        <v>0</v>
      </c>
      <c r="BD408" s="96">
        <f t="shared" ca="1" si="83"/>
        <v>0</v>
      </c>
      <c r="BE408" s="96">
        <f t="shared" ca="1" si="83"/>
        <v>0</v>
      </c>
      <c r="BF408" s="101">
        <f t="shared" ca="1" si="73"/>
        <v>15.606842250341673</v>
      </c>
    </row>
    <row r="409" spans="2:58">
      <c r="B409" s="139" t="str">
        <v>GEA CP to CP Migration</v>
      </c>
      <c r="C409" s="62" t="s">
        <v>127</v>
      </c>
      <c r="D409" s="96">
        <f t="shared" ca="1" si="79"/>
        <v>0</v>
      </c>
      <c r="E409" s="96">
        <f t="shared" ca="1" si="79"/>
        <v>0</v>
      </c>
      <c r="F409" s="96">
        <f t="shared" ca="1" si="79"/>
        <v>0</v>
      </c>
      <c r="G409" s="96">
        <f t="shared" ca="1" si="79"/>
        <v>0</v>
      </c>
      <c r="H409" s="96">
        <f t="shared" ca="1" si="79"/>
        <v>0</v>
      </c>
      <c r="I409" s="96">
        <f t="shared" ca="1" si="79"/>
        <v>0</v>
      </c>
      <c r="J409" s="96">
        <f t="shared" ca="1" si="79"/>
        <v>0</v>
      </c>
      <c r="K409" s="96">
        <f t="shared" ca="1" si="79"/>
        <v>0</v>
      </c>
      <c r="L409" s="96">
        <f t="shared" ca="1" si="79"/>
        <v>1.5803535417738033</v>
      </c>
      <c r="M409" s="96">
        <f t="shared" ca="1" si="79"/>
        <v>0</v>
      </c>
      <c r="N409" s="96">
        <f t="shared" ca="1" si="80"/>
        <v>0</v>
      </c>
      <c r="O409" s="96">
        <f t="shared" ca="1" si="80"/>
        <v>0</v>
      </c>
      <c r="P409" s="96">
        <f t="shared" ca="1" si="80"/>
        <v>0</v>
      </c>
      <c r="Q409" s="96">
        <f t="shared" ca="1" si="80"/>
        <v>0</v>
      </c>
      <c r="R409" s="96">
        <f t="shared" ca="1" si="80"/>
        <v>0</v>
      </c>
      <c r="S409" s="96">
        <f t="shared" ca="1" si="80"/>
        <v>0</v>
      </c>
      <c r="T409" s="96">
        <f t="shared" ca="1" si="80"/>
        <v>0</v>
      </c>
      <c r="U409" s="96">
        <f t="shared" ca="1" si="80"/>
        <v>0</v>
      </c>
      <c r="V409" s="96">
        <f t="shared" ca="1" si="80"/>
        <v>0</v>
      </c>
      <c r="W409" s="96">
        <f t="shared" ca="1" si="80"/>
        <v>0</v>
      </c>
      <c r="X409" s="96">
        <f t="shared" ca="1" si="81"/>
        <v>0</v>
      </c>
      <c r="Y409" s="96">
        <f t="shared" ca="1" si="81"/>
        <v>0</v>
      </c>
      <c r="Z409" s="96">
        <f t="shared" ca="1" si="81"/>
        <v>2.5807633039825881</v>
      </c>
      <c r="AA409" s="96">
        <f t="shared" ca="1" si="81"/>
        <v>0</v>
      </c>
      <c r="AB409" s="96">
        <f t="shared" ca="1" si="81"/>
        <v>0</v>
      </c>
      <c r="AC409" s="96">
        <f t="shared" ca="1" si="81"/>
        <v>0</v>
      </c>
      <c r="AD409" s="96">
        <f t="shared" ca="1" si="81"/>
        <v>3.31965777509147</v>
      </c>
      <c r="AE409" s="96">
        <f t="shared" ca="1" si="81"/>
        <v>0</v>
      </c>
      <c r="AF409" s="96">
        <f t="shared" ca="1" si="81"/>
        <v>0</v>
      </c>
      <c r="AG409" s="96">
        <f t="shared" ca="1" si="81"/>
        <v>0</v>
      </c>
      <c r="AH409" s="96">
        <f t="shared" ca="1" si="82"/>
        <v>0</v>
      </c>
      <c r="AI409" s="96">
        <f t="shared" ca="1" si="82"/>
        <v>0</v>
      </c>
      <c r="AJ409" s="96">
        <f t="shared" ca="1" si="82"/>
        <v>0</v>
      </c>
      <c r="AK409" s="96">
        <f t="shared" ca="1" si="82"/>
        <v>0</v>
      </c>
      <c r="AL409" s="96">
        <f t="shared" ca="1" si="82"/>
        <v>0</v>
      </c>
      <c r="AM409" s="96">
        <f t="shared" ca="1" si="82"/>
        <v>0</v>
      </c>
      <c r="AN409" s="96">
        <f t="shared" ca="1" si="82"/>
        <v>0</v>
      </c>
      <c r="AO409" s="96">
        <f t="shared" ca="1" si="82"/>
        <v>0</v>
      </c>
      <c r="AP409" s="96">
        <f t="shared" ca="1" si="82"/>
        <v>0</v>
      </c>
      <c r="AQ409" s="96">
        <f t="shared" ca="1" si="82"/>
        <v>0</v>
      </c>
      <c r="AR409" s="96">
        <f t="shared" ca="1" si="83"/>
        <v>0</v>
      </c>
      <c r="AS409" s="96">
        <f t="shared" ca="1" si="83"/>
        <v>0</v>
      </c>
      <c r="AT409" s="96">
        <f t="shared" ca="1" si="83"/>
        <v>0</v>
      </c>
      <c r="AU409" s="96">
        <f t="shared" ca="1" si="83"/>
        <v>0</v>
      </c>
      <c r="AV409" s="96">
        <f t="shared" ca="1" si="83"/>
        <v>0</v>
      </c>
      <c r="AW409" s="96">
        <f t="shared" ca="1" si="83"/>
        <v>0</v>
      </c>
      <c r="AX409" s="96">
        <f t="shared" ca="1" si="83"/>
        <v>0</v>
      </c>
      <c r="AY409" s="96">
        <f t="shared" ca="1" si="83"/>
        <v>5.188466593810232E-4</v>
      </c>
      <c r="AZ409" s="96">
        <f t="shared" ca="1" si="83"/>
        <v>0</v>
      </c>
      <c r="BA409" s="96">
        <f t="shared" ca="1" si="83"/>
        <v>8.6509405817786961E-2</v>
      </c>
      <c r="BB409" s="96">
        <f t="shared" ca="1" si="83"/>
        <v>0</v>
      </c>
      <c r="BC409" s="96">
        <f t="shared" ca="1" si="83"/>
        <v>0</v>
      </c>
      <c r="BD409" s="96">
        <f t="shared" ca="1" si="83"/>
        <v>0</v>
      </c>
      <c r="BE409" s="96">
        <f t="shared" ca="1" si="83"/>
        <v>0</v>
      </c>
      <c r="BF409" s="101">
        <f t="shared" ca="1" si="73"/>
        <v>7.5678028733250287</v>
      </c>
    </row>
    <row r="410" spans="2:58">
      <c r="B410" s="139" t="str">
        <v>GEA Other</v>
      </c>
      <c r="C410" s="62" t="s">
        <v>127</v>
      </c>
      <c r="D410" s="96">
        <f t="shared" ca="1" si="79"/>
        <v>0</v>
      </c>
      <c r="E410" s="96">
        <f t="shared" ca="1" si="79"/>
        <v>0</v>
      </c>
      <c r="F410" s="96">
        <f t="shared" ca="1" si="79"/>
        <v>0</v>
      </c>
      <c r="G410" s="96">
        <f t="shared" ca="1" si="79"/>
        <v>0</v>
      </c>
      <c r="H410" s="96">
        <f t="shared" ca="1" si="79"/>
        <v>0</v>
      </c>
      <c r="I410" s="96">
        <f t="shared" ca="1" si="79"/>
        <v>0</v>
      </c>
      <c r="J410" s="96">
        <f t="shared" ca="1" si="79"/>
        <v>0</v>
      </c>
      <c r="K410" s="96">
        <f t="shared" ca="1" si="79"/>
        <v>0</v>
      </c>
      <c r="L410" s="96">
        <f t="shared" ca="1" si="79"/>
        <v>0</v>
      </c>
      <c r="M410" s="96">
        <f t="shared" ca="1" si="79"/>
        <v>0</v>
      </c>
      <c r="N410" s="96">
        <f t="shared" ca="1" si="80"/>
        <v>0</v>
      </c>
      <c r="O410" s="96">
        <f t="shared" ca="1" si="80"/>
        <v>0</v>
      </c>
      <c r="P410" s="96">
        <f t="shared" ca="1" si="80"/>
        <v>0</v>
      </c>
      <c r="Q410" s="96">
        <f t="shared" ca="1" si="80"/>
        <v>0</v>
      </c>
      <c r="R410" s="96">
        <f t="shared" ca="1" si="80"/>
        <v>0</v>
      </c>
      <c r="S410" s="96">
        <f t="shared" ca="1" si="80"/>
        <v>0</v>
      </c>
      <c r="T410" s="96">
        <f t="shared" ca="1" si="80"/>
        <v>0</v>
      </c>
      <c r="U410" s="96">
        <f t="shared" ca="1" si="80"/>
        <v>0</v>
      </c>
      <c r="V410" s="96">
        <f t="shared" ca="1" si="80"/>
        <v>0</v>
      </c>
      <c r="W410" s="96">
        <f t="shared" ca="1" si="80"/>
        <v>0</v>
      </c>
      <c r="X410" s="96">
        <f t="shared" ca="1" si="81"/>
        <v>0</v>
      </c>
      <c r="Y410" s="96">
        <f t="shared" ca="1" si="81"/>
        <v>0</v>
      </c>
      <c r="Z410" s="96">
        <f t="shared" ca="1" si="81"/>
        <v>0</v>
      </c>
      <c r="AA410" s="96">
        <f t="shared" ca="1" si="81"/>
        <v>0</v>
      </c>
      <c r="AB410" s="96">
        <f t="shared" ca="1" si="81"/>
        <v>0</v>
      </c>
      <c r="AC410" s="96">
        <f t="shared" ca="1" si="81"/>
        <v>0</v>
      </c>
      <c r="AD410" s="96">
        <f t="shared" ca="1" si="81"/>
        <v>6.2741531949228779</v>
      </c>
      <c r="AE410" s="96">
        <f t="shared" ca="1" si="81"/>
        <v>0</v>
      </c>
      <c r="AF410" s="96">
        <f t="shared" ca="1" si="81"/>
        <v>0</v>
      </c>
      <c r="AG410" s="96">
        <f t="shared" ca="1" si="81"/>
        <v>2.8831613158373748</v>
      </c>
      <c r="AH410" s="96">
        <f t="shared" ca="1" si="82"/>
        <v>0</v>
      </c>
      <c r="AI410" s="96">
        <f t="shared" ca="1" si="82"/>
        <v>0</v>
      </c>
      <c r="AJ410" s="96">
        <f t="shared" ca="1" si="82"/>
        <v>0</v>
      </c>
      <c r="AK410" s="96">
        <f t="shared" ca="1" si="82"/>
        <v>0</v>
      </c>
      <c r="AL410" s="96">
        <f t="shared" ca="1" si="82"/>
        <v>0</v>
      </c>
      <c r="AM410" s="96">
        <f t="shared" ca="1" si="82"/>
        <v>0</v>
      </c>
      <c r="AN410" s="96">
        <f t="shared" ca="1" si="82"/>
        <v>0</v>
      </c>
      <c r="AO410" s="96">
        <f t="shared" ca="1" si="82"/>
        <v>0</v>
      </c>
      <c r="AP410" s="96">
        <f t="shared" ca="1" si="82"/>
        <v>0</v>
      </c>
      <c r="AQ410" s="96">
        <f t="shared" ca="1" si="82"/>
        <v>0</v>
      </c>
      <c r="AR410" s="96">
        <f t="shared" ca="1" si="83"/>
        <v>0</v>
      </c>
      <c r="AS410" s="96">
        <f t="shared" ca="1" si="83"/>
        <v>0</v>
      </c>
      <c r="AT410" s="96">
        <f t="shared" ca="1" si="83"/>
        <v>0</v>
      </c>
      <c r="AU410" s="96">
        <f t="shared" ca="1" si="83"/>
        <v>0</v>
      </c>
      <c r="AV410" s="96">
        <f t="shared" ca="1" si="83"/>
        <v>0</v>
      </c>
      <c r="AW410" s="96">
        <f t="shared" ca="1" si="83"/>
        <v>0</v>
      </c>
      <c r="AX410" s="96">
        <f t="shared" ca="1" si="83"/>
        <v>0</v>
      </c>
      <c r="AY410" s="96">
        <f t="shared" ca="1" si="83"/>
        <v>1.0027890889491415E-3</v>
      </c>
      <c r="AZ410" s="96">
        <f t="shared" ca="1" si="83"/>
        <v>0</v>
      </c>
      <c r="BA410" s="96">
        <f t="shared" ca="1" si="83"/>
        <v>0.38929232618004139</v>
      </c>
      <c r="BB410" s="96">
        <f t="shared" ca="1" si="83"/>
        <v>0</v>
      </c>
      <c r="BC410" s="96">
        <f t="shared" ca="1" si="83"/>
        <v>0</v>
      </c>
      <c r="BD410" s="96">
        <f t="shared" ca="1" si="83"/>
        <v>0</v>
      </c>
      <c r="BE410" s="96">
        <f t="shared" ca="1" si="83"/>
        <v>0</v>
      </c>
      <c r="BF410" s="101">
        <f t="shared" ca="1" si="73"/>
        <v>9.5476096260292422</v>
      </c>
    </row>
    <row r="411" spans="2:58">
      <c r="B411" s="139" t="str">
        <v/>
      </c>
      <c r="C411" s="62" t="s">
        <v>127</v>
      </c>
      <c r="D411" s="96">
        <f t="shared" ca="1" si="79"/>
        <v>0</v>
      </c>
      <c r="E411" s="96">
        <f t="shared" ca="1" si="79"/>
        <v>0</v>
      </c>
      <c r="F411" s="96">
        <f t="shared" ca="1" si="79"/>
        <v>0</v>
      </c>
      <c r="G411" s="96">
        <f t="shared" ca="1" si="79"/>
        <v>0</v>
      </c>
      <c r="H411" s="96">
        <f t="shared" ca="1" si="79"/>
        <v>0</v>
      </c>
      <c r="I411" s="96">
        <f t="shared" ca="1" si="79"/>
        <v>0</v>
      </c>
      <c r="J411" s="96">
        <f t="shared" ca="1" si="79"/>
        <v>0</v>
      </c>
      <c r="K411" s="96">
        <f t="shared" ca="1" si="79"/>
        <v>0</v>
      </c>
      <c r="L411" s="96">
        <f t="shared" ca="1" si="79"/>
        <v>0</v>
      </c>
      <c r="M411" s="96">
        <f t="shared" ca="1" si="79"/>
        <v>0</v>
      </c>
      <c r="N411" s="96">
        <f t="shared" ca="1" si="80"/>
        <v>0</v>
      </c>
      <c r="O411" s="96">
        <f t="shared" ca="1" si="80"/>
        <v>0</v>
      </c>
      <c r="P411" s="96">
        <f t="shared" ca="1" si="80"/>
        <v>0</v>
      </c>
      <c r="Q411" s="96">
        <f t="shared" ca="1" si="80"/>
        <v>0</v>
      </c>
      <c r="R411" s="96">
        <f t="shared" ca="1" si="80"/>
        <v>0</v>
      </c>
      <c r="S411" s="96">
        <f t="shared" ca="1" si="80"/>
        <v>0</v>
      </c>
      <c r="T411" s="96">
        <f t="shared" ca="1" si="80"/>
        <v>0</v>
      </c>
      <c r="U411" s="96">
        <f t="shared" ca="1" si="80"/>
        <v>0</v>
      </c>
      <c r="V411" s="96">
        <f t="shared" ca="1" si="80"/>
        <v>0</v>
      </c>
      <c r="W411" s="96">
        <f t="shared" ca="1" si="80"/>
        <v>0</v>
      </c>
      <c r="X411" s="96">
        <f t="shared" ca="1" si="81"/>
        <v>0</v>
      </c>
      <c r="Y411" s="96">
        <f t="shared" ca="1" si="81"/>
        <v>0</v>
      </c>
      <c r="Z411" s="96">
        <f t="shared" ca="1" si="81"/>
        <v>0</v>
      </c>
      <c r="AA411" s="96">
        <f t="shared" ca="1" si="81"/>
        <v>0</v>
      </c>
      <c r="AB411" s="96">
        <f t="shared" ca="1" si="81"/>
        <v>0</v>
      </c>
      <c r="AC411" s="96">
        <f t="shared" ca="1" si="81"/>
        <v>0</v>
      </c>
      <c r="AD411" s="96">
        <f t="shared" ca="1" si="81"/>
        <v>0</v>
      </c>
      <c r="AE411" s="96">
        <f t="shared" ca="1" si="81"/>
        <v>0</v>
      </c>
      <c r="AF411" s="96">
        <f t="shared" ca="1" si="81"/>
        <v>0</v>
      </c>
      <c r="AG411" s="96">
        <f t="shared" ca="1" si="81"/>
        <v>0</v>
      </c>
      <c r="AH411" s="96">
        <f t="shared" ca="1" si="82"/>
        <v>0</v>
      </c>
      <c r="AI411" s="96">
        <f t="shared" ca="1" si="82"/>
        <v>0</v>
      </c>
      <c r="AJ411" s="96">
        <f t="shared" ca="1" si="82"/>
        <v>0</v>
      </c>
      <c r="AK411" s="96">
        <f t="shared" ca="1" si="82"/>
        <v>0</v>
      </c>
      <c r="AL411" s="96">
        <f t="shared" ca="1" si="82"/>
        <v>0</v>
      </c>
      <c r="AM411" s="96">
        <f t="shared" ca="1" si="82"/>
        <v>0</v>
      </c>
      <c r="AN411" s="96">
        <f t="shared" ca="1" si="82"/>
        <v>0</v>
      </c>
      <c r="AO411" s="96">
        <f t="shared" ca="1" si="82"/>
        <v>0</v>
      </c>
      <c r="AP411" s="96">
        <f t="shared" ca="1" si="82"/>
        <v>0</v>
      </c>
      <c r="AQ411" s="96">
        <f t="shared" ca="1" si="82"/>
        <v>0</v>
      </c>
      <c r="AR411" s="96">
        <f t="shared" ca="1" si="83"/>
        <v>0</v>
      </c>
      <c r="AS411" s="96">
        <f t="shared" ca="1" si="83"/>
        <v>0</v>
      </c>
      <c r="AT411" s="96">
        <f t="shared" ca="1" si="83"/>
        <v>0</v>
      </c>
      <c r="AU411" s="96">
        <f t="shared" ca="1" si="83"/>
        <v>0</v>
      </c>
      <c r="AV411" s="96">
        <f t="shared" ca="1" si="83"/>
        <v>0</v>
      </c>
      <c r="AW411" s="96">
        <f t="shared" ca="1" si="83"/>
        <v>0</v>
      </c>
      <c r="AX411" s="96">
        <f t="shared" ca="1" si="83"/>
        <v>0</v>
      </c>
      <c r="AY411" s="96">
        <f t="shared" ca="1" si="83"/>
        <v>0</v>
      </c>
      <c r="AZ411" s="96">
        <f t="shared" ca="1" si="83"/>
        <v>0</v>
      </c>
      <c r="BA411" s="96">
        <f t="shared" ca="1" si="83"/>
        <v>0</v>
      </c>
      <c r="BB411" s="96">
        <f t="shared" ca="1" si="83"/>
        <v>0</v>
      </c>
      <c r="BC411" s="96">
        <f t="shared" ca="1" si="83"/>
        <v>0</v>
      </c>
      <c r="BD411" s="96">
        <f t="shared" ca="1" si="83"/>
        <v>0</v>
      </c>
      <c r="BE411" s="96">
        <f t="shared" ca="1" si="83"/>
        <v>0</v>
      </c>
      <c r="BF411" s="101">
        <f t="shared" ca="1" si="73"/>
        <v>0</v>
      </c>
    </row>
    <row r="412" spans="2:58">
      <c r="B412" s="139" t="str">
        <v/>
      </c>
      <c r="C412" s="62" t="s">
        <v>127</v>
      </c>
      <c r="D412" s="96">
        <f t="shared" ca="1" si="79"/>
        <v>0</v>
      </c>
      <c r="E412" s="96">
        <f t="shared" ca="1" si="79"/>
        <v>0</v>
      </c>
      <c r="F412" s="96">
        <f t="shared" ca="1" si="79"/>
        <v>0</v>
      </c>
      <c r="G412" s="96">
        <f t="shared" ca="1" si="79"/>
        <v>0</v>
      </c>
      <c r="H412" s="96">
        <f t="shared" ca="1" si="79"/>
        <v>0</v>
      </c>
      <c r="I412" s="96">
        <f t="shared" ca="1" si="79"/>
        <v>0</v>
      </c>
      <c r="J412" s="96">
        <f t="shared" ca="1" si="79"/>
        <v>0</v>
      </c>
      <c r="K412" s="96">
        <f t="shared" ca="1" si="79"/>
        <v>0</v>
      </c>
      <c r="L412" s="96">
        <f t="shared" ca="1" si="79"/>
        <v>0</v>
      </c>
      <c r="M412" s="96">
        <f t="shared" ca="1" si="79"/>
        <v>0</v>
      </c>
      <c r="N412" s="96">
        <f t="shared" ca="1" si="80"/>
        <v>0</v>
      </c>
      <c r="O412" s="96">
        <f t="shared" ca="1" si="80"/>
        <v>0</v>
      </c>
      <c r="P412" s="96">
        <f t="shared" ca="1" si="80"/>
        <v>0</v>
      </c>
      <c r="Q412" s="96">
        <f t="shared" ca="1" si="80"/>
        <v>0</v>
      </c>
      <c r="R412" s="96">
        <f t="shared" ca="1" si="80"/>
        <v>0</v>
      </c>
      <c r="S412" s="96">
        <f t="shared" ca="1" si="80"/>
        <v>0</v>
      </c>
      <c r="T412" s="96">
        <f t="shared" ca="1" si="80"/>
        <v>0</v>
      </c>
      <c r="U412" s="96">
        <f t="shared" ca="1" si="80"/>
        <v>0</v>
      </c>
      <c r="V412" s="96">
        <f t="shared" ca="1" si="80"/>
        <v>0</v>
      </c>
      <c r="W412" s="96">
        <f t="shared" ca="1" si="80"/>
        <v>0</v>
      </c>
      <c r="X412" s="96">
        <f t="shared" ca="1" si="81"/>
        <v>0</v>
      </c>
      <c r="Y412" s="96">
        <f t="shared" ca="1" si="81"/>
        <v>0</v>
      </c>
      <c r="Z412" s="96">
        <f t="shared" ca="1" si="81"/>
        <v>0</v>
      </c>
      <c r="AA412" s="96">
        <f t="shared" ca="1" si="81"/>
        <v>0</v>
      </c>
      <c r="AB412" s="96">
        <f t="shared" ca="1" si="81"/>
        <v>0</v>
      </c>
      <c r="AC412" s="96">
        <f t="shared" ca="1" si="81"/>
        <v>0</v>
      </c>
      <c r="AD412" s="96">
        <f t="shared" ca="1" si="81"/>
        <v>0</v>
      </c>
      <c r="AE412" s="96">
        <f t="shared" ca="1" si="81"/>
        <v>0</v>
      </c>
      <c r="AF412" s="96">
        <f t="shared" ca="1" si="81"/>
        <v>0</v>
      </c>
      <c r="AG412" s="96">
        <f t="shared" ca="1" si="81"/>
        <v>0</v>
      </c>
      <c r="AH412" s="96">
        <f t="shared" ca="1" si="82"/>
        <v>0</v>
      </c>
      <c r="AI412" s="96">
        <f t="shared" ca="1" si="82"/>
        <v>0</v>
      </c>
      <c r="AJ412" s="96">
        <f t="shared" ca="1" si="82"/>
        <v>0</v>
      </c>
      <c r="AK412" s="96">
        <f t="shared" ca="1" si="82"/>
        <v>0</v>
      </c>
      <c r="AL412" s="96">
        <f t="shared" ca="1" si="82"/>
        <v>0</v>
      </c>
      <c r="AM412" s="96">
        <f t="shared" ca="1" si="82"/>
        <v>0</v>
      </c>
      <c r="AN412" s="96">
        <f t="shared" ca="1" si="82"/>
        <v>0</v>
      </c>
      <c r="AO412" s="96">
        <f t="shared" ca="1" si="82"/>
        <v>0</v>
      </c>
      <c r="AP412" s="96">
        <f t="shared" ca="1" si="82"/>
        <v>0</v>
      </c>
      <c r="AQ412" s="96">
        <f t="shared" ca="1" si="82"/>
        <v>0</v>
      </c>
      <c r="AR412" s="96">
        <f t="shared" ca="1" si="83"/>
        <v>0</v>
      </c>
      <c r="AS412" s="96">
        <f t="shared" ca="1" si="83"/>
        <v>0</v>
      </c>
      <c r="AT412" s="96">
        <f t="shared" ca="1" si="83"/>
        <v>0</v>
      </c>
      <c r="AU412" s="96">
        <f t="shared" ca="1" si="83"/>
        <v>0</v>
      </c>
      <c r="AV412" s="96">
        <f t="shared" ca="1" si="83"/>
        <v>0</v>
      </c>
      <c r="AW412" s="96">
        <f t="shared" ca="1" si="83"/>
        <v>0</v>
      </c>
      <c r="AX412" s="96">
        <f t="shared" ca="1" si="83"/>
        <v>0</v>
      </c>
      <c r="AY412" s="96">
        <f t="shared" ca="1" si="83"/>
        <v>0</v>
      </c>
      <c r="AZ412" s="96">
        <f t="shared" ca="1" si="83"/>
        <v>0</v>
      </c>
      <c r="BA412" s="96">
        <f t="shared" ca="1" si="83"/>
        <v>0</v>
      </c>
      <c r="BB412" s="96">
        <f t="shared" ca="1" si="83"/>
        <v>0</v>
      </c>
      <c r="BC412" s="96">
        <f t="shared" ca="1" si="83"/>
        <v>0</v>
      </c>
      <c r="BD412" s="96">
        <f t="shared" ca="1" si="83"/>
        <v>0</v>
      </c>
      <c r="BE412" s="96">
        <f t="shared" ca="1" si="83"/>
        <v>0</v>
      </c>
      <c r="BF412" s="101">
        <f t="shared" ca="1" si="73"/>
        <v>0</v>
      </c>
    </row>
    <row r="413" spans="2:58">
      <c r="B413" s="139" t="str">
        <v/>
      </c>
      <c r="C413" s="62" t="s">
        <v>127</v>
      </c>
      <c r="D413" s="96">
        <f t="shared" ca="1" si="79"/>
        <v>0</v>
      </c>
      <c r="E413" s="96">
        <f t="shared" ca="1" si="79"/>
        <v>0</v>
      </c>
      <c r="F413" s="96">
        <f t="shared" ca="1" si="79"/>
        <v>0</v>
      </c>
      <c r="G413" s="96">
        <f t="shared" ca="1" si="79"/>
        <v>0</v>
      </c>
      <c r="H413" s="96">
        <f t="shared" ca="1" si="79"/>
        <v>0</v>
      </c>
      <c r="I413" s="96">
        <f t="shared" ca="1" si="79"/>
        <v>0</v>
      </c>
      <c r="J413" s="96">
        <f t="shared" ca="1" si="79"/>
        <v>0</v>
      </c>
      <c r="K413" s="96">
        <f t="shared" ca="1" si="79"/>
        <v>0</v>
      </c>
      <c r="L413" s="96">
        <f t="shared" ca="1" si="79"/>
        <v>0</v>
      </c>
      <c r="M413" s="96">
        <f t="shared" ca="1" si="79"/>
        <v>0</v>
      </c>
      <c r="N413" s="96">
        <f t="shared" ca="1" si="80"/>
        <v>0</v>
      </c>
      <c r="O413" s="96">
        <f t="shared" ca="1" si="80"/>
        <v>0</v>
      </c>
      <c r="P413" s="96">
        <f t="shared" ca="1" si="80"/>
        <v>0</v>
      </c>
      <c r="Q413" s="96">
        <f t="shared" ca="1" si="80"/>
        <v>0</v>
      </c>
      <c r="R413" s="96">
        <f t="shared" ca="1" si="80"/>
        <v>0</v>
      </c>
      <c r="S413" s="96">
        <f t="shared" ca="1" si="80"/>
        <v>0</v>
      </c>
      <c r="T413" s="96">
        <f t="shared" ca="1" si="80"/>
        <v>0</v>
      </c>
      <c r="U413" s="96">
        <f t="shared" ca="1" si="80"/>
        <v>0</v>
      </c>
      <c r="V413" s="96">
        <f t="shared" ca="1" si="80"/>
        <v>0</v>
      </c>
      <c r="W413" s="96">
        <f t="shared" ca="1" si="80"/>
        <v>0</v>
      </c>
      <c r="X413" s="96">
        <f t="shared" ca="1" si="81"/>
        <v>0</v>
      </c>
      <c r="Y413" s="96">
        <f t="shared" ca="1" si="81"/>
        <v>0</v>
      </c>
      <c r="Z413" s="96">
        <f t="shared" ca="1" si="81"/>
        <v>0</v>
      </c>
      <c r="AA413" s="96">
        <f t="shared" ca="1" si="81"/>
        <v>0</v>
      </c>
      <c r="AB413" s="96">
        <f t="shared" ca="1" si="81"/>
        <v>0</v>
      </c>
      <c r="AC413" s="96">
        <f t="shared" ca="1" si="81"/>
        <v>0</v>
      </c>
      <c r="AD413" s="96">
        <f t="shared" ca="1" si="81"/>
        <v>0</v>
      </c>
      <c r="AE413" s="96">
        <f t="shared" ca="1" si="81"/>
        <v>0</v>
      </c>
      <c r="AF413" s="96">
        <f t="shared" ca="1" si="81"/>
        <v>0</v>
      </c>
      <c r="AG413" s="96">
        <f t="shared" ca="1" si="81"/>
        <v>0</v>
      </c>
      <c r="AH413" s="96">
        <f t="shared" ca="1" si="82"/>
        <v>0</v>
      </c>
      <c r="AI413" s="96">
        <f t="shared" ca="1" si="82"/>
        <v>0</v>
      </c>
      <c r="AJ413" s="96">
        <f t="shared" ca="1" si="82"/>
        <v>0</v>
      </c>
      <c r="AK413" s="96">
        <f t="shared" ca="1" si="82"/>
        <v>0</v>
      </c>
      <c r="AL413" s="96">
        <f t="shared" ca="1" si="82"/>
        <v>0</v>
      </c>
      <c r="AM413" s="96">
        <f t="shared" ca="1" si="82"/>
        <v>0</v>
      </c>
      <c r="AN413" s="96">
        <f t="shared" ca="1" si="82"/>
        <v>0</v>
      </c>
      <c r="AO413" s="96">
        <f t="shared" ca="1" si="82"/>
        <v>0</v>
      </c>
      <c r="AP413" s="96">
        <f t="shared" ca="1" si="82"/>
        <v>0</v>
      </c>
      <c r="AQ413" s="96">
        <f t="shared" ca="1" si="82"/>
        <v>0</v>
      </c>
      <c r="AR413" s="96">
        <f t="shared" ca="1" si="83"/>
        <v>0</v>
      </c>
      <c r="AS413" s="96">
        <f t="shared" ca="1" si="83"/>
        <v>0</v>
      </c>
      <c r="AT413" s="96">
        <f t="shared" ca="1" si="83"/>
        <v>0</v>
      </c>
      <c r="AU413" s="96">
        <f t="shared" ca="1" si="83"/>
        <v>0</v>
      </c>
      <c r="AV413" s="96">
        <f t="shared" ca="1" si="83"/>
        <v>0</v>
      </c>
      <c r="AW413" s="96">
        <f t="shared" ca="1" si="83"/>
        <v>0</v>
      </c>
      <c r="AX413" s="96">
        <f t="shared" ca="1" si="83"/>
        <v>0</v>
      </c>
      <c r="AY413" s="96">
        <f t="shared" ca="1" si="83"/>
        <v>0</v>
      </c>
      <c r="AZ413" s="96">
        <f t="shared" ca="1" si="83"/>
        <v>0</v>
      </c>
      <c r="BA413" s="96">
        <f t="shared" ca="1" si="83"/>
        <v>0</v>
      </c>
      <c r="BB413" s="96">
        <f t="shared" ca="1" si="83"/>
        <v>0</v>
      </c>
      <c r="BC413" s="96">
        <f t="shared" ca="1" si="83"/>
        <v>0</v>
      </c>
      <c r="BD413" s="96">
        <f t="shared" ca="1" si="83"/>
        <v>0</v>
      </c>
      <c r="BE413" s="96">
        <f t="shared" ca="1" si="83"/>
        <v>0</v>
      </c>
      <c r="BF413" s="101">
        <f t="shared" ca="1" si="73"/>
        <v>0</v>
      </c>
    </row>
    <row r="414" spans="2:58">
      <c r="B414" s="139" t="str">
        <v/>
      </c>
      <c r="C414" s="62" t="s">
        <v>127</v>
      </c>
      <c r="D414" s="96">
        <f t="shared" ca="1" si="79"/>
        <v>0</v>
      </c>
      <c r="E414" s="96">
        <f t="shared" ca="1" si="79"/>
        <v>0</v>
      </c>
      <c r="F414" s="96">
        <f t="shared" ca="1" si="79"/>
        <v>0</v>
      </c>
      <c r="G414" s="96">
        <f t="shared" ca="1" si="79"/>
        <v>0</v>
      </c>
      <c r="H414" s="96">
        <f t="shared" ca="1" si="79"/>
        <v>0</v>
      </c>
      <c r="I414" s="96">
        <f t="shared" ca="1" si="79"/>
        <v>0</v>
      </c>
      <c r="J414" s="96">
        <f t="shared" ca="1" si="79"/>
        <v>0</v>
      </c>
      <c r="K414" s="96">
        <f t="shared" ca="1" si="79"/>
        <v>0</v>
      </c>
      <c r="L414" s="96">
        <f t="shared" ca="1" si="79"/>
        <v>0</v>
      </c>
      <c r="M414" s="96">
        <f t="shared" ca="1" si="79"/>
        <v>0</v>
      </c>
      <c r="N414" s="96">
        <f t="shared" ca="1" si="80"/>
        <v>0</v>
      </c>
      <c r="O414" s="96">
        <f t="shared" ca="1" si="80"/>
        <v>0</v>
      </c>
      <c r="P414" s="96">
        <f t="shared" ca="1" si="80"/>
        <v>0</v>
      </c>
      <c r="Q414" s="96">
        <f t="shared" ca="1" si="80"/>
        <v>0</v>
      </c>
      <c r="R414" s="96">
        <f t="shared" ca="1" si="80"/>
        <v>0</v>
      </c>
      <c r="S414" s="96">
        <f t="shared" ca="1" si="80"/>
        <v>0</v>
      </c>
      <c r="T414" s="96">
        <f t="shared" ca="1" si="80"/>
        <v>0</v>
      </c>
      <c r="U414" s="96">
        <f t="shared" ca="1" si="80"/>
        <v>0</v>
      </c>
      <c r="V414" s="96">
        <f t="shared" ca="1" si="80"/>
        <v>0</v>
      </c>
      <c r="W414" s="96">
        <f t="shared" ca="1" si="80"/>
        <v>0</v>
      </c>
      <c r="X414" s="96">
        <f t="shared" ca="1" si="81"/>
        <v>0</v>
      </c>
      <c r="Y414" s="96">
        <f t="shared" ca="1" si="81"/>
        <v>0</v>
      </c>
      <c r="Z414" s="96">
        <f t="shared" ca="1" si="81"/>
        <v>0</v>
      </c>
      <c r="AA414" s="96">
        <f t="shared" ca="1" si="81"/>
        <v>0</v>
      </c>
      <c r="AB414" s="96">
        <f t="shared" ca="1" si="81"/>
        <v>0</v>
      </c>
      <c r="AC414" s="96">
        <f t="shared" ca="1" si="81"/>
        <v>0</v>
      </c>
      <c r="AD414" s="96">
        <f t="shared" ca="1" si="81"/>
        <v>0</v>
      </c>
      <c r="AE414" s="96">
        <f t="shared" ca="1" si="81"/>
        <v>0</v>
      </c>
      <c r="AF414" s="96">
        <f t="shared" ca="1" si="81"/>
        <v>0</v>
      </c>
      <c r="AG414" s="96">
        <f t="shared" ca="1" si="81"/>
        <v>0</v>
      </c>
      <c r="AH414" s="96">
        <f t="shared" ca="1" si="82"/>
        <v>0</v>
      </c>
      <c r="AI414" s="96">
        <f t="shared" ca="1" si="82"/>
        <v>0</v>
      </c>
      <c r="AJ414" s="96">
        <f t="shared" ca="1" si="82"/>
        <v>0</v>
      </c>
      <c r="AK414" s="96">
        <f t="shared" ca="1" si="82"/>
        <v>0</v>
      </c>
      <c r="AL414" s="96">
        <f t="shared" ca="1" si="82"/>
        <v>0</v>
      </c>
      <c r="AM414" s="96">
        <f t="shared" ca="1" si="82"/>
        <v>0</v>
      </c>
      <c r="AN414" s="96">
        <f t="shared" ca="1" si="82"/>
        <v>0</v>
      </c>
      <c r="AO414" s="96">
        <f t="shared" ca="1" si="82"/>
        <v>0</v>
      </c>
      <c r="AP414" s="96">
        <f t="shared" ca="1" si="82"/>
        <v>0</v>
      </c>
      <c r="AQ414" s="96">
        <f t="shared" ca="1" si="82"/>
        <v>0</v>
      </c>
      <c r="AR414" s="96">
        <f t="shared" ca="1" si="83"/>
        <v>0</v>
      </c>
      <c r="AS414" s="96">
        <f t="shared" ca="1" si="83"/>
        <v>0</v>
      </c>
      <c r="AT414" s="96">
        <f t="shared" ca="1" si="83"/>
        <v>0</v>
      </c>
      <c r="AU414" s="96">
        <f t="shared" ca="1" si="83"/>
        <v>0</v>
      </c>
      <c r="AV414" s="96">
        <f t="shared" ca="1" si="83"/>
        <v>0</v>
      </c>
      <c r="AW414" s="96">
        <f t="shared" ca="1" si="83"/>
        <v>0</v>
      </c>
      <c r="AX414" s="96">
        <f t="shared" ca="1" si="83"/>
        <v>0</v>
      </c>
      <c r="AY414" s="96">
        <f t="shared" ca="1" si="83"/>
        <v>0</v>
      </c>
      <c r="AZ414" s="96">
        <f t="shared" ca="1" si="83"/>
        <v>0</v>
      </c>
      <c r="BA414" s="96">
        <f t="shared" ca="1" si="83"/>
        <v>0</v>
      </c>
      <c r="BB414" s="96">
        <f t="shared" ca="1" si="83"/>
        <v>0</v>
      </c>
      <c r="BC414" s="96">
        <f t="shared" ca="1" si="83"/>
        <v>0</v>
      </c>
      <c r="BD414" s="96">
        <f t="shared" ca="1" si="83"/>
        <v>0</v>
      </c>
      <c r="BE414" s="96">
        <f t="shared" ca="1" si="83"/>
        <v>0</v>
      </c>
      <c r="BF414" s="101">
        <f t="shared" ca="1" si="73"/>
        <v>0</v>
      </c>
    </row>
    <row r="415" spans="2:58">
      <c r="B415" s="139" t="str">
        <v/>
      </c>
      <c r="C415" s="62" t="s">
        <v>127</v>
      </c>
      <c r="D415" s="96">
        <f t="shared" ca="1" si="79"/>
        <v>0</v>
      </c>
      <c r="E415" s="96">
        <f t="shared" ca="1" si="79"/>
        <v>0</v>
      </c>
      <c r="F415" s="96">
        <f t="shared" ca="1" si="79"/>
        <v>0</v>
      </c>
      <c r="G415" s="96">
        <f t="shared" ca="1" si="79"/>
        <v>0</v>
      </c>
      <c r="H415" s="96">
        <f t="shared" ca="1" si="79"/>
        <v>0</v>
      </c>
      <c r="I415" s="96">
        <f t="shared" ca="1" si="79"/>
        <v>0</v>
      </c>
      <c r="J415" s="96">
        <f t="shared" ca="1" si="79"/>
        <v>0</v>
      </c>
      <c r="K415" s="96">
        <f t="shared" ca="1" si="79"/>
        <v>0</v>
      </c>
      <c r="L415" s="96">
        <f t="shared" ca="1" si="79"/>
        <v>0</v>
      </c>
      <c r="M415" s="96">
        <f t="shared" ca="1" si="79"/>
        <v>0</v>
      </c>
      <c r="N415" s="96">
        <f t="shared" ca="1" si="80"/>
        <v>0</v>
      </c>
      <c r="O415" s="96">
        <f t="shared" ca="1" si="80"/>
        <v>0</v>
      </c>
      <c r="P415" s="96">
        <f t="shared" ca="1" si="80"/>
        <v>0</v>
      </c>
      <c r="Q415" s="96">
        <f t="shared" ca="1" si="80"/>
        <v>0</v>
      </c>
      <c r="R415" s="96">
        <f t="shared" ca="1" si="80"/>
        <v>0</v>
      </c>
      <c r="S415" s="96">
        <f t="shared" ca="1" si="80"/>
        <v>0</v>
      </c>
      <c r="T415" s="96">
        <f t="shared" ca="1" si="80"/>
        <v>0</v>
      </c>
      <c r="U415" s="96">
        <f t="shared" ca="1" si="80"/>
        <v>0</v>
      </c>
      <c r="V415" s="96">
        <f t="shared" ca="1" si="80"/>
        <v>0</v>
      </c>
      <c r="W415" s="96">
        <f t="shared" ca="1" si="80"/>
        <v>0</v>
      </c>
      <c r="X415" s="96">
        <f t="shared" ca="1" si="81"/>
        <v>0</v>
      </c>
      <c r="Y415" s="96">
        <f t="shared" ca="1" si="81"/>
        <v>0</v>
      </c>
      <c r="Z415" s="96">
        <f t="shared" ca="1" si="81"/>
        <v>0</v>
      </c>
      <c r="AA415" s="96">
        <f t="shared" ca="1" si="81"/>
        <v>0</v>
      </c>
      <c r="AB415" s="96">
        <f t="shared" ca="1" si="81"/>
        <v>0</v>
      </c>
      <c r="AC415" s="96">
        <f t="shared" ca="1" si="81"/>
        <v>0</v>
      </c>
      <c r="AD415" s="96">
        <f t="shared" ca="1" si="81"/>
        <v>0</v>
      </c>
      <c r="AE415" s="96">
        <f t="shared" ca="1" si="81"/>
        <v>0</v>
      </c>
      <c r="AF415" s="96">
        <f t="shared" ca="1" si="81"/>
        <v>0</v>
      </c>
      <c r="AG415" s="96">
        <f t="shared" ca="1" si="81"/>
        <v>0</v>
      </c>
      <c r="AH415" s="96">
        <f t="shared" ca="1" si="82"/>
        <v>0</v>
      </c>
      <c r="AI415" s="96">
        <f t="shared" ca="1" si="82"/>
        <v>0</v>
      </c>
      <c r="AJ415" s="96">
        <f t="shared" ca="1" si="82"/>
        <v>0</v>
      </c>
      <c r="AK415" s="96">
        <f t="shared" ca="1" si="82"/>
        <v>0</v>
      </c>
      <c r="AL415" s="96">
        <f t="shared" ca="1" si="82"/>
        <v>0</v>
      </c>
      <c r="AM415" s="96">
        <f t="shared" ca="1" si="82"/>
        <v>0</v>
      </c>
      <c r="AN415" s="96">
        <f t="shared" ca="1" si="82"/>
        <v>0</v>
      </c>
      <c r="AO415" s="96">
        <f t="shared" ca="1" si="82"/>
        <v>0</v>
      </c>
      <c r="AP415" s="96">
        <f t="shared" ca="1" si="82"/>
        <v>0</v>
      </c>
      <c r="AQ415" s="96">
        <f t="shared" ca="1" si="82"/>
        <v>0</v>
      </c>
      <c r="AR415" s="96">
        <f t="shared" ca="1" si="83"/>
        <v>0</v>
      </c>
      <c r="AS415" s="96">
        <f t="shared" ca="1" si="83"/>
        <v>0</v>
      </c>
      <c r="AT415" s="96">
        <f t="shared" ca="1" si="83"/>
        <v>0</v>
      </c>
      <c r="AU415" s="96">
        <f t="shared" ca="1" si="83"/>
        <v>0</v>
      </c>
      <c r="AV415" s="96">
        <f t="shared" ca="1" si="83"/>
        <v>0</v>
      </c>
      <c r="AW415" s="96">
        <f t="shared" ca="1" si="83"/>
        <v>0</v>
      </c>
      <c r="AX415" s="96">
        <f t="shared" ca="1" si="83"/>
        <v>0</v>
      </c>
      <c r="AY415" s="96">
        <f t="shared" ca="1" si="83"/>
        <v>0</v>
      </c>
      <c r="AZ415" s="96">
        <f t="shared" ca="1" si="83"/>
        <v>0</v>
      </c>
      <c r="BA415" s="96">
        <f t="shared" ca="1" si="83"/>
        <v>0</v>
      </c>
      <c r="BB415" s="96">
        <f t="shared" ca="1" si="83"/>
        <v>0</v>
      </c>
      <c r="BC415" s="96">
        <f t="shared" ca="1" si="83"/>
        <v>0</v>
      </c>
      <c r="BD415" s="96">
        <f t="shared" ca="1" si="83"/>
        <v>0</v>
      </c>
      <c r="BE415" s="96">
        <f t="shared" ca="1" si="83"/>
        <v>0</v>
      </c>
      <c r="BF415" s="101">
        <f t="shared" ca="1" si="73"/>
        <v>0</v>
      </c>
    </row>
    <row r="416" spans="2:58">
      <c r="B416" s="139" t="str">
        <v/>
      </c>
      <c r="C416" s="62" t="s">
        <v>127</v>
      </c>
      <c r="D416" s="96">
        <f t="shared" ca="1" si="79"/>
        <v>0</v>
      </c>
      <c r="E416" s="96">
        <f t="shared" ca="1" si="79"/>
        <v>0</v>
      </c>
      <c r="F416" s="96">
        <f t="shared" ca="1" si="79"/>
        <v>0</v>
      </c>
      <c r="G416" s="96">
        <f t="shared" ca="1" si="79"/>
        <v>0</v>
      </c>
      <c r="H416" s="96">
        <f t="shared" ca="1" si="79"/>
        <v>0</v>
      </c>
      <c r="I416" s="96">
        <f t="shared" ca="1" si="79"/>
        <v>0</v>
      </c>
      <c r="J416" s="96">
        <f t="shared" ca="1" si="79"/>
        <v>0</v>
      </c>
      <c r="K416" s="96">
        <f t="shared" ca="1" si="79"/>
        <v>0</v>
      </c>
      <c r="L416" s="96">
        <f t="shared" ca="1" si="79"/>
        <v>0</v>
      </c>
      <c r="M416" s="96">
        <f t="shared" ca="1" si="79"/>
        <v>0</v>
      </c>
      <c r="N416" s="96">
        <f t="shared" ca="1" si="80"/>
        <v>0</v>
      </c>
      <c r="O416" s="96">
        <f t="shared" ca="1" si="80"/>
        <v>0</v>
      </c>
      <c r="P416" s="96">
        <f t="shared" ca="1" si="80"/>
        <v>0</v>
      </c>
      <c r="Q416" s="96">
        <f t="shared" ca="1" si="80"/>
        <v>0</v>
      </c>
      <c r="R416" s="96">
        <f t="shared" ca="1" si="80"/>
        <v>0</v>
      </c>
      <c r="S416" s="96">
        <f t="shared" ca="1" si="80"/>
        <v>0</v>
      </c>
      <c r="T416" s="96">
        <f t="shared" ca="1" si="80"/>
        <v>0</v>
      </c>
      <c r="U416" s="96">
        <f t="shared" ca="1" si="80"/>
        <v>0</v>
      </c>
      <c r="V416" s="96">
        <f t="shared" ca="1" si="80"/>
        <v>0</v>
      </c>
      <c r="W416" s="96">
        <f t="shared" ca="1" si="80"/>
        <v>0</v>
      </c>
      <c r="X416" s="96">
        <f t="shared" ca="1" si="81"/>
        <v>0</v>
      </c>
      <c r="Y416" s="96">
        <f t="shared" ca="1" si="81"/>
        <v>0</v>
      </c>
      <c r="Z416" s="96">
        <f t="shared" ca="1" si="81"/>
        <v>0</v>
      </c>
      <c r="AA416" s="96">
        <f t="shared" ca="1" si="81"/>
        <v>0</v>
      </c>
      <c r="AB416" s="96">
        <f t="shared" ca="1" si="81"/>
        <v>0</v>
      </c>
      <c r="AC416" s="96">
        <f t="shared" ca="1" si="81"/>
        <v>0</v>
      </c>
      <c r="AD416" s="96">
        <f t="shared" ca="1" si="81"/>
        <v>0</v>
      </c>
      <c r="AE416" s="96">
        <f t="shared" ca="1" si="81"/>
        <v>0</v>
      </c>
      <c r="AF416" s="96">
        <f t="shared" ca="1" si="81"/>
        <v>0</v>
      </c>
      <c r="AG416" s="96">
        <f t="shared" ca="1" si="81"/>
        <v>0</v>
      </c>
      <c r="AH416" s="96">
        <f t="shared" ca="1" si="82"/>
        <v>0</v>
      </c>
      <c r="AI416" s="96">
        <f t="shared" ca="1" si="82"/>
        <v>0</v>
      </c>
      <c r="AJ416" s="96">
        <f t="shared" ca="1" si="82"/>
        <v>0</v>
      </c>
      <c r="AK416" s="96">
        <f t="shared" ca="1" si="82"/>
        <v>0</v>
      </c>
      <c r="AL416" s="96">
        <f t="shared" ca="1" si="82"/>
        <v>0</v>
      </c>
      <c r="AM416" s="96">
        <f t="shared" ca="1" si="82"/>
        <v>0</v>
      </c>
      <c r="AN416" s="96">
        <f t="shared" ca="1" si="82"/>
        <v>0</v>
      </c>
      <c r="AO416" s="96">
        <f t="shared" ca="1" si="82"/>
        <v>0</v>
      </c>
      <c r="AP416" s="96">
        <f t="shared" ca="1" si="82"/>
        <v>0</v>
      </c>
      <c r="AQ416" s="96">
        <f t="shared" ca="1" si="82"/>
        <v>0</v>
      </c>
      <c r="AR416" s="96">
        <f t="shared" ca="1" si="83"/>
        <v>0</v>
      </c>
      <c r="AS416" s="96">
        <f t="shared" ca="1" si="83"/>
        <v>0</v>
      </c>
      <c r="AT416" s="96">
        <f t="shared" ca="1" si="83"/>
        <v>0</v>
      </c>
      <c r="AU416" s="96">
        <f t="shared" ca="1" si="83"/>
        <v>0</v>
      </c>
      <c r="AV416" s="96">
        <f t="shared" ca="1" si="83"/>
        <v>0</v>
      </c>
      <c r="AW416" s="96">
        <f t="shared" ca="1" si="83"/>
        <v>0</v>
      </c>
      <c r="AX416" s="96">
        <f t="shared" ca="1" si="83"/>
        <v>0</v>
      </c>
      <c r="AY416" s="96">
        <f t="shared" ca="1" si="83"/>
        <v>0</v>
      </c>
      <c r="AZ416" s="96">
        <f t="shared" ca="1" si="83"/>
        <v>0</v>
      </c>
      <c r="BA416" s="96">
        <f t="shared" ca="1" si="83"/>
        <v>0</v>
      </c>
      <c r="BB416" s="96">
        <f t="shared" ca="1" si="83"/>
        <v>0</v>
      </c>
      <c r="BC416" s="96">
        <f t="shared" ca="1" si="83"/>
        <v>0</v>
      </c>
      <c r="BD416" s="96">
        <f t="shared" ca="1" si="83"/>
        <v>0</v>
      </c>
      <c r="BE416" s="96">
        <f t="shared" ca="1" si="83"/>
        <v>0</v>
      </c>
      <c r="BF416" s="101">
        <f t="shared" ca="1" si="73"/>
        <v>0</v>
      </c>
    </row>
    <row r="417" spans="2:58" ht="12">
      <c r="BF417" s="52" t="s">
        <v>343</v>
      </c>
    </row>
    <row r="419" spans="2:58" ht="15.5">
      <c r="B419" s="50" t="s">
        <v>226</v>
      </c>
      <c r="C419" s="50"/>
      <c r="D419" s="50"/>
      <c r="E419" s="50"/>
      <c r="F419" s="50"/>
      <c r="G419" s="50"/>
      <c r="H419" s="50"/>
      <c r="I419" s="50"/>
      <c r="J419" s="50"/>
      <c r="K419" s="50"/>
      <c r="L419" s="50"/>
      <c r="M419" s="50"/>
      <c r="N419" s="50"/>
      <c r="O419" s="50"/>
      <c r="P419" s="50"/>
      <c r="Q419" s="50"/>
      <c r="R419" s="50"/>
      <c r="S419" s="50"/>
      <c r="T419" s="50"/>
      <c r="U419" s="50"/>
      <c r="V419" s="50"/>
      <c r="W419" s="50"/>
      <c r="X419" s="50"/>
      <c r="Y419" s="50"/>
      <c r="Z419" s="50"/>
      <c r="AA419" s="50"/>
      <c r="AB419" s="50"/>
      <c r="AC419" s="50"/>
      <c r="AD419" s="50"/>
      <c r="AE419" s="50"/>
      <c r="AF419" s="50"/>
      <c r="AG419" s="50"/>
      <c r="AH419" s="50"/>
      <c r="AI419" s="50"/>
    </row>
    <row r="420" spans="2:58" s="137" customFormat="1" ht="46">
      <c r="B420" s="134" t="s">
        <v>126</v>
      </c>
      <c r="C420" s="134" t="s">
        <v>78</v>
      </c>
      <c r="D420" s="134" t="str">
        <f t="array" ref="D420:AI420">TRANSPOSE(Service_list)</f>
        <v>Analogue Core WLR Rentals</v>
      </c>
      <c r="E420" s="134" t="str">
        <v>Analogue Premium Rentals</v>
      </c>
      <c r="F420" s="134" t="str">
        <v>WLR Connections</v>
      </c>
      <c r="G420" s="134" t="str">
        <v>WLR Premium Connections</v>
      </c>
      <c r="H420" s="134" t="str">
        <v>WLR Transfers</v>
      </c>
      <c r="I420" s="134" t="str">
        <v>WLR Premium Transfers</v>
      </c>
      <c r="J420" s="134" t="str">
        <v>WLR Conversions</v>
      </c>
      <c r="K420" s="134" t="str">
        <v>Metallic Path Facility (MPF) New Provide Services</v>
      </c>
      <c r="L420" s="134" t="str">
        <v>Metallic Path Facility (MPF) Single Migrations</v>
      </c>
      <c r="M420" s="134" t="str">
        <v>Metallic Path Facility (MPF) Bulk Migrations</v>
      </c>
      <c r="N420" s="134" t="str">
        <v>Metallic Path Facility (MPF) Rentals</v>
      </c>
      <c r="O420" s="134" t="str">
        <v>Hard Ceases</v>
      </c>
      <c r="P420" s="134" t="str">
        <v>Co-mingling New Provide Services</v>
      </c>
      <c r="Q420" s="134" t="str">
        <v>Co-mingling Rental Services</v>
      </c>
      <c r="R420" s="134" t="str">
        <v>Tie cables</v>
      </c>
      <c r="S420" s="134" t="str">
        <v>Other LLU Ancillary Services</v>
      </c>
      <c r="T420" s="134" t="str">
        <v>Shared Metallic Path Facility (SMPF) New Provides</v>
      </c>
      <c r="U420" s="134" t="str">
        <v>Shared Metallic Path Facility (SMPF) Single Migrations</v>
      </c>
      <c r="V420" s="134" t="str">
        <v>Shared Metallic Path Facility (SMPF) Bulk Migrations</v>
      </c>
      <c r="W420" s="134" t="str">
        <v>Shared Metallic Path Facility (SMPF) Rentals</v>
      </c>
      <c r="X420" s="134" t="str">
        <v>WLR Simultaneously Provided Conversions</v>
      </c>
      <c r="Y420" s="135" t="str">
        <v>WLR Simultaneously Provided Connections</v>
      </c>
      <c r="Z420" s="135" t="str">
        <v>GEA FTTC Rentals</v>
      </c>
      <c r="AA420" s="135" t="str">
        <v>GEA FTTC Connections</v>
      </c>
      <c r="AB420" s="135" t="str">
        <v>GEA CP to CP Migration</v>
      </c>
      <c r="AC420" s="135" t="str">
        <v>GEA Other</v>
      </c>
      <c r="AD420" s="135" t="str">
        <v/>
      </c>
      <c r="AE420" s="135" t="str">
        <v/>
      </c>
      <c r="AF420" s="135" t="str">
        <v/>
      </c>
      <c r="AG420" s="135" t="str">
        <v/>
      </c>
      <c r="AH420" s="135" t="str">
        <v/>
      </c>
      <c r="AI420" s="135" t="str">
        <v/>
      </c>
    </row>
    <row r="421" spans="2:58">
      <c r="B421" s="139" t="str">
        <f t="array" ref="B421:B474">Component_list</f>
        <v>MPF Line Testing Systems</v>
      </c>
      <c r="C421" s="62" t="s">
        <v>127</v>
      </c>
      <c r="D421" s="96">
        <f t="array" aca="1" ref="D421:AI474" ca="1">TRANSPOSE(D385:BE416)</f>
        <v>0</v>
      </c>
      <c r="E421" s="96">
        <f ca="1"/>
        <v>0</v>
      </c>
      <c r="F421" s="96">
        <f ca="1"/>
        <v>0</v>
      </c>
      <c r="G421" s="96">
        <f ca="1"/>
        <v>0</v>
      </c>
      <c r="H421" s="96">
        <f ca="1"/>
        <v>0</v>
      </c>
      <c r="I421" s="96">
        <f ca="1"/>
        <v>0</v>
      </c>
      <c r="J421" s="96">
        <f ca="1"/>
        <v>0</v>
      </c>
      <c r="K421" s="96">
        <f ca="1"/>
        <v>0</v>
      </c>
      <c r="L421" s="96">
        <f ca="1"/>
        <v>0</v>
      </c>
      <c r="M421" s="96">
        <f ca="1"/>
        <v>0</v>
      </c>
      <c r="N421" s="96">
        <f ca="1"/>
        <v>3.885138927293315</v>
      </c>
      <c r="O421" s="96">
        <f ca="1"/>
        <v>0</v>
      </c>
      <c r="P421" s="96">
        <f ca="1"/>
        <v>0</v>
      </c>
      <c r="Q421" s="96">
        <f ca="1"/>
        <v>0</v>
      </c>
      <c r="R421" s="96">
        <f ca="1"/>
        <v>0</v>
      </c>
      <c r="S421" s="96">
        <f ca="1"/>
        <v>0</v>
      </c>
      <c r="T421" s="96">
        <f ca="1"/>
        <v>0</v>
      </c>
      <c r="U421" s="96">
        <f ca="1"/>
        <v>0</v>
      </c>
      <c r="V421" s="96">
        <f ca="1"/>
        <v>0</v>
      </c>
      <c r="W421" s="96">
        <f ca="1"/>
        <v>0</v>
      </c>
      <c r="X421" s="96">
        <f ca="1"/>
        <v>0</v>
      </c>
      <c r="Y421" s="96">
        <f ca="1"/>
        <v>0</v>
      </c>
      <c r="Z421" s="96">
        <f ca="1"/>
        <v>0</v>
      </c>
      <c r="AA421" s="96">
        <f ca="1"/>
        <v>0</v>
      </c>
      <c r="AB421" s="96">
        <f ca="1"/>
        <v>0</v>
      </c>
      <c r="AC421" s="96">
        <f ca="1"/>
        <v>0</v>
      </c>
      <c r="AD421" s="96">
        <f ca="1"/>
        <v>0</v>
      </c>
      <c r="AE421" s="96">
        <f ca="1"/>
        <v>0</v>
      </c>
      <c r="AF421" s="96">
        <f ca="1"/>
        <v>0</v>
      </c>
      <c r="AG421" s="96">
        <f ca="1"/>
        <v>0</v>
      </c>
      <c r="AH421" s="96">
        <f ca="1"/>
        <v>0</v>
      </c>
      <c r="AI421" s="96">
        <f ca="1"/>
        <v>0</v>
      </c>
    </row>
    <row r="422" spans="2:58">
      <c r="B422" s="139" t="str">
        <v>Openreach time related charges</v>
      </c>
      <c r="C422" s="62" t="s">
        <v>127</v>
      </c>
      <c r="D422" s="96">
        <f ca="1"/>
        <v>0</v>
      </c>
      <c r="E422" s="96">
        <f ca="1"/>
        <v>0</v>
      </c>
      <c r="F422" s="96">
        <f ca="1"/>
        <v>0</v>
      </c>
      <c r="G422" s="96">
        <f ca="1"/>
        <v>0</v>
      </c>
      <c r="H422" s="96">
        <f ca="1"/>
        <v>0</v>
      </c>
      <c r="I422" s="96">
        <f ca="1"/>
        <v>0</v>
      </c>
      <c r="J422" s="96">
        <f ca="1"/>
        <v>0</v>
      </c>
      <c r="K422" s="96">
        <f ca="1"/>
        <v>0</v>
      </c>
      <c r="L422" s="96">
        <f ca="1"/>
        <v>0</v>
      </c>
      <c r="M422" s="96">
        <f ca="1"/>
        <v>0</v>
      </c>
      <c r="N422" s="96">
        <f ca="1"/>
        <v>0</v>
      </c>
      <c r="O422" s="96">
        <f ca="1"/>
        <v>0</v>
      </c>
      <c r="P422" s="96">
        <f ca="1"/>
        <v>0</v>
      </c>
      <c r="Q422" s="96">
        <f ca="1"/>
        <v>0</v>
      </c>
      <c r="R422" s="96">
        <f ca="1"/>
        <v>0</v>
      </c>
      <c r="S422" s="96">
        <f ca="1"/>
        <v>0</v>
      </c>
      <c r="T422" s="96">
        <f ca="1"/>
        <v>0</v>
      </c>
      <c r="U422" s="96">
        <f ca="1"/>
        <v>0</v>
      </c>
      <c r="V422" s="96">
        <f ca="1"/>
        <v>0</v>
      </c>
      <c r="W422" s="96">
        <f ca="1"/>
        <v>0</v>
      </c>
      <c r="X422" s="96">
        <f ca="1"/>
        <v>0</v>
      </c>
      <c r="Y422" s="96">
        <f ca="1"/>
        <v>0</v>
      </c>
      <c r="Z422" s="96">
        <f ca="1"/>
        <v>0</v>
      </c>
      <c r="AA422" s="96">
        <f ca="1"/>
        <v>0</v>
      </c>
      <c r="AB422" s="96">
        <f ca="1"/>
        <v>0</v>
      </c>
      <c r="AC422" s="96">
        <f ca="1"/>
        <v>0</v>
      </c>
      <c r="AD422" s="96">
        <f ca="1"/>
        <v>0</v>
      </c>
      <c r="AE422" s="96">
        <f ca="1"/>
        <v>0</v>
      </c>
      <c r="AF422" s="96">
        <f ca="1"/>
        <v>0</v>
      </c>
      <c r="AG422" s="96">
        <f ca="1"/>
        <v>0</v>
      </c>
      <c r="AH422" s="96">
        <f ca="1"/>
        <v>0</v>
      </c>
      <c r="AI422" s="96">
        <f ca="1"/>
        <v>0</v>
      </c>
    </row>
    <row r="423" spans="2:58">
      <c r="B423" s="139" t="str">
        <v>Co-mingling electricity</v>
      </c>
      <c r="C423" s="62" t="s">
        <v>127</v>
      </c>
      <c r="D423" s="96">
        <f ca="1"/>
        <v>0</v>
      </c>
      <c r="E423" s="96">
        <f ca="1"/>
        <v>0</v>
      </c>
      <c r="F423" s="96">
        <f ca="1"/>
        <v>0</v>
      </c>
      <c r="G423" s="96">
        <f ca="1"/>
        <v>0</v>
      </c>
      <c r="H423" s="96">
        <f ca="1"/>
        <v>0</v>
      </c>
      <c r="I423" s="96">
        <f ca="1"/>
        <v>0</v>
      </c>
      <c r="J423" s="96">
        <f ca="1"/>
        <v>0</v>
      </c>
      <c r="K423" s="96">
        <f ca="1"/>
        <v>0</v>
      </c>
      <c r="L423" s="96">
        <f ca="1"/>
        <v>0</v>
      </c>
      <c r="M423" s="96">
        <f ca="1"/>
        <v>0</v>
      </c>
      <c r="N423" s="96">
        <f ca="1"/>
        <v>0</v>
      </c>
      <c r="O423" s="96">
        <f ca="1"/>
        <v>0</v>
      </c>
      <c r="P423" s="96">
        <f ca="1"/>
        <v>0</v>
      </c>
      <c r="Q423" s="96">
        <f ca="1"/>
        <v>0</v>
      </c>
      <c r="R423" s="96">
        <f ca="1"/>
        <v>0</v>
      </c>
      <c r="S423" s="96">
        <f ca="1"/>
        <v>0</v>
      </c>
      <c r="T423" s="96">
        <f ca="1"/>
        <v>0</v>
      </c>
      <c r="U423" s="96">
        <f ca="1"/>
        <v>0</v>
      </c>
      <c r="V423" s="96">
        <f ca="1"/>
        <v>0</v>
      </c>
      <c r="W423" s="96">
        <f ca="1"/>
        <v>0</v>
      </c>
      <c r="X423" s="96">
        <f ca="1"/>
        <v>0</v>
      </c>
      <c r="Y423" s="96">
        <f ca="1"/>
        <v>0</v>
      </c>
      <c r="Z423" s="96">
        <f ca="1"/>
        <v>0</v>
      </c>
      <c r="AA423" s="96">
        <f ca="1"/>
        <v>0</v>
      </c>
      <c r="AB423" s="96">
        <f ca="1"/>
        <v>0</v>
      </c>
      <c r="AC423" s="96">
        <f ca="1"/>
        <v>0</v>
      </c>
      <c r="AD423" s="96">
        <f ca="1"/>
        <v>0</v>
      </c>
      <c r="AE423" s="96">
        <f ca="1"/>
        <v>0</v>
      </c>
      <c r="AF423" s="96">
        <f ca="1"/>
        <v>0</v>
      </c>
      <c r="AG423" s="96">
        <f ca="1"/>
        <v>0</v>
      </c>
      <c r="AH423" s="96">
        <f ca="1"/>
        <v>0</v>
      </c>
      <c r="AI423" s="96">
        <f ca="1"/>
        <v>0</v>
      </c>
    </row>
    <row r="424" spans="2:58">
      <c r="B424" s="139" t="str">
        <v>Co-mingling set up</v>
      </c>
      <c r="C424" s="62" t="s">
        <v>127</v>
      </c>
      <c r="D424" s="96">
        <f ca="1"/>
        <v>0</v>
      </c>
      <c r="E424" s="96">
        <f ca="1"/>
        <v>0</v>
      </c>
      <c r="F424" s="96">
        <f ca="1"/>
        <v>0</v>
      </c>
      <c r="G424" s="96">
        <f ca="1"/>
        <v>0</v>
      </c>
      <c r="H424" s="96">
        <f ca="1"/>
        <v>0</v>
      </c>
      <c r="I424" s="96">
        <f ca="1"/>
        <v>0</v>
      </c>
      <c r="J424" s="96">
        <f ca="1"/>
        <v>0</v>
      </c>
      <c r="K424" s="96">
        <f ca="1"/>
        <v>0</v>
      </c>
      <c r="L424" s="96">
        <f ca="1"/>
        <v>0</v>
      </c>
      <c r="M424" s="96">
        <f ca="1"/>
        <v>0</v>
      </c>
      <c r="N424" s="96">
        <f ca="1"/>
        <v>0</v>
      </c>
      <c r="O424" s="96">
        <f ca="1"/>
        <v>0</v>
      </c>
      <c r="P424" s="96">
        <f ca="1"/>
        <v>7321.1499619140795</v>
      </c>
      <c r="Q424" s="96">
        <f ca="1"/>
        <v>0</v>
      </c>
      <c r="R424" s="96">
        <f ca="1"/>
        <v>0</v>
      </c>
      <c r="S424" s="96">
        <f ca="1"/>
        <v>0</v>
      </c>
      <c r="T424" s="96">
        <f ca="1"/>
        <v>0</v>
      </c>
      <c r="U424" s="96">
        <f ca="1"/>
        <v>0</v>
      </c>
      <c r="V424" s="96">
        <f ca="1"/>
        <v>0</v>
      </c>
      <c r="W424" s="96">
        <f ca="1"/>
        <v>0</v>
      </c>
      <c r="X424" s="96">
        <f ca="1"/>
        <v>0</v>
      </c>
      <c r="Y424" s="96">
        <f ca="1"/>
        <v>0</v>
      </c>
      <c r="Z424" s="96">
        <f ca="1"/>
        <v>0</v>
      </c>
      <c r="AA424" s="96">
        <f ca="1"/>
        <v>0</v>
      </c>
      <c r="AB424" s="96">
        <f ca="1"/>
        <v>0</v>
      </c>
      <c r="AC424" s="96">
        <f ca="1"/>
        <v>0</v>
      </c>
      <c r="AD424" s="96">
        <f ca="1"/>
        <v>0</v>
      </c>
      <c r="AE424" s="96">
        <f ca="1"/>
        <v>0</v>
      </c>
      <c r="AF424" s="96">
        <f ca="1"/>
        <v>0</v>
      </c>
      <c r="AG424" s="96">
        <f ca="1"/>
        <v>0</v>
      </c>
      <c r="AH424" s="96">
        <f ca="1"/>
        <v>0</v>
      </c>
      <c r="AI424" s="96">
        <f ca="1"/>
        <v>0</v>
      </c>
    </row>
    <row r="425" spans="2:58">
      <c r="B425" s="139" t="str">
        <v>Co-mingling rentals</v>
      </c>
      <c r="C425" s="62" t="s">
        <v>127</v>
      </c>
      <c r="D425" s="96">
        <f ca="1"/>
        <v>0</v>
      </c>
      <c r="E425" s="96">
        <f ca="1"/>
        <v>0</v>
      </c>
      <c r="F425" s="96">
        <f ca="1"/>
        <v>0</v>
      </c>
      <c r="G425" s="96">
        <f ca="1"/>
        <v>0</v>
      </c>
      <c r="H425" s="96">
        <f ca="1"/>
        <v>0</v>
      </c>
      <c r="I425" s="96">
        <f ca="1"/>
        <v>0</v>
      </c>
      <c r="J425" s="96">
        <f ca="1"/>
        <v>0</v>
      </c>
      <c r="K425" s="96">
        <f ca="1"/>
        <v>0</v>
      </c>
      <c r="L425" s="96">
        <f ca="1"/>
        <v>0</v>
      </c>
      <c r="M425" s="96">
        <f ca="1"/>
        <v>0</v>
      </c>
      <c r="N425" s="96">
        <f ca="1"/>
        <v>0</v>
      </c>
      <c r="O425" s="96">
        <f ca="1"/>
        <v>0</v>
      </c>
      <c r="P425" s="96">
        <f ca="1"/>
        <v>0</v>
      </c>
      <c r="Q425" s="96">
        <f ca="1"/>
        <v>817.36454663261509</v>
      </c>
      <c r="R425" s="96">
        <f ca="1"/>
        <v>0</v>
      </c>
      <c r="S425" s="96">
        <f ca="1"/>
        <v>0</v>
      </c>
      <c r="T425" s="96">
        <f ca="1"/>
        <v>0</v>
      </c>
      <c r="U425" s="96">
        <f ca="1"/>
        <v>0</v>
      </c>
      <c r="V425" s="96">
        <f ca="1"/>
        <v>0</v>
      </c>
      <c r="W425" s="96">
        <f ca="1"/>
        <v>0</v>
      </c>
      <c r="X425" s="96">
        <f ca="1"/>
        <v>0</v>
      </c>
      <c r="Y425" s="96">
        <f ca="1"/>
        <v>0</v>
      </c>
      <c r="Z425" s="96">
        <f ca="1"/>
        <v>0</v>
      </c>
      <c r="AA425" s="96">
        <f ca="1"/>
        <v>0</v>
      </c>
      <c r="AB425" s="96">
        <f ca="1"/>
        <v>0</v>
      </c>
      <c r="AC425" s="96">
        <f ca="1"/>
        <v>0</v>
      </c>
      <c r="AD425" s="96">
        <f ca="1"/>
        <v>0</v>
      </c>
      <c r="AE425" s="96">
        <f ca="1"/>
        <v>0</v>
      </c>
      <c r="AF425" s="96">
        <f ca="1"/>
        <v>0</v>
      </c>
      <c r="AG425" s="96">
        <f ca="1"/>
        <v>0</v>
      </c>
      <c r="AH425" s="96">
        <f ca="1"/>
        <v>0</v>
      </c>
      <c r="AI425" s="96">
        <f ca="1"/>
        <v>0</v>
      </c>
    </row>
    <row r="426" spans="2:58">
      <c r="B426" s="139" t="str">
        <v>WLA tie cables</v>
      </c>
      <c r="C426" s="62" t="s">
        <v>127</v>
      </c>
      <c r="D426" s="96">
        <f ca="1"/>
        <v>0</v>
      </c>
      <c r="E426" s="96">
        <f ca="1"/>
        <v>0</v>
      </c>
      <c r="F426" s="96">
        <f ca="1"/>
        <v>0</v>
      </c>
      <c r="G426" s="96">
        <f ca="1"/>
        <v>0</v>
      </c>
      <c r="H426" s="96">
        <f ca="1"/>
        <v>0</v>
      </c>
      <c r="I426" s="96">
        <f ca="1"/>
        <v>0</v>
      </c>
      <c r="J426" s="96">
        <f ca="1"/>
        <v>0</v>
      </c>
      <c r="K426" s="96">
        <f ca="1"/>
        <v>0</v>
      </c>
      <c r="L426" s="96">
        <f ca="1"/>
        <v>0</v>
      </c>
      <c r="M426" s="96">
        <f ca="1"/>
        <v>0</v>
      </c>
      <c r="N426" s="96">
        <f ca="1"/>
        <v>0</v>
      </c>
      <c r="O426" s="96">
        <f ca="1"/>
        <v>0</v>
      </c>
      <c r="P426" s="96">
        <f ca="1"/>
        <v>0</v>
      </c>
      <c r="Q426" s="96">
        <f ca="1"/>
        <v>0</v>
      </c>
      <c r="R426" s="96">
        <f ca="1"/>
        <v>10.652086999778685</v>
      </c>
      <c r="S426" s="96">
        <f ca="1"/>
        <v>0</v>
      </c>
      <c r="T426" s="96">
        <f ca="1"/>
        <v>0</v>
      </c>
      <c r="U426" s="96">
        <f ca="1"/>
        <v>0</v>
      </c>
      <c r="V426" s="96">
        <f ca="1"/>
        <v>0</v>
      </c>
      <c r="W426" s="96">
        <f ca="1"/>
        <v>0</v>
      </c>
      <c r="X426" s="96">
        <f ca="1"/>
        <v>0</v>
      </c>
      <c r="Y426" s="96">
        <f ca="1"/>
        <v>0</v>
      </c>
      <c r="Z426" s="96">
        <f ca="1"/>
        <v>0</v>
      </c>
      <c r="AA426" s="96">
        <f ca="1"/>
        <v>0</v>
      </c>
      <c r="AB426" s="96">
        <f ca="1"/>
        <v>0</v>
      </c>
      <c r="AC426" s="96">
        <f ca="1"/>
        <v>0</v>
      </c>
      <c r="AD426" s="96">
        <f ca="1"/>
        <v>0</v>
      </c>
      <c r="AE426" s="96">
        <f ca="1"/>
        <v>0</v>
      </c>
      <c r="AF426" s="96">
        <f ca="1"/>
        <v>0</v>
      </c>
      <c r="AG426" s="96">
        <f ca="1"/>
        <v>0</v>
      </c>
      <c r="AH426" s="96">
        <f ca="1"/>
        <v>0</v>
      </c>
      <c r="AI426" s="96">
        <f ca="1"/>
        <v>0</v>
      </c>
    </row>
    <row r="427" spans="2:58">
      <c r="B427" s="139" t="str">
        <v>Local Loop Unbundling systems development</v>
      </c>
      <c r="C427" s="62" t="s">
        <v>127</v>
      </c>
      <c r="D427" s="96">
        <f ca="1"/>
        <v>0</v>
      </c>
      <c r="E427" s="96">
        <f ca="1"/>
        <v>0</v>
      </c>
      <c r="F427" s="96">
        <f ca="1"/>
        <v>4.2635445813954904E-2</v>
      </c>
      <c r="G427" s="96">
        <f ca="1"/>
        <v>0</v>
      </c>
      <c r="H427" s="96">
        <f ca="1"/>
        <v>0</v>
      </c>
      <c r="I427" s="96">
        <f ca="1"/>
        <v>0</v>
      </c>
      <c r="J427" s="96">
        <f ca="1"/>
        <v>0.15259001659731231</v>
      </c>
      <c r="K427" s="96">
        <f ca="1"/>
        <v>0.15259001659731231</v>
      </c>
      <c r="L427" s="96">
        <f ca="1"/>
        <v>0.15259001659731231</v>
      </c>
      <c r="M427" s="96">
        <f ca="1"/>
        <v>0.15259001659731231</v>
      </c>
      <c r="N427" s="96">
        <f ca="1"/>
        <v>0.15259001659731231</v>
      </c>
      <c r="O427" s="96">
        <f ca="1"/>
        <v>0.10546662911873055</v>
      </c>
      <c r="P427" s="96">
        <f ca="1"/>
        <v>0.96154150164629881</v>
      </c>
      <c r="Q427" s="96">
        <f ca="1"/>
        <v>5.8107624702755905</v>
      </c>
      <c r="R427" s="96">
        <f ca="1"/>
        <v>9.5368760373320177E-2</v>
      </c>
      <c r="S427" s="96">
        <f ca="1"/>
        <v>0.15259001659731231</v>
      </c>
      <c r="T427" s="96">
        <f ca="1"/>
        <v>3.9269489565484782E-2</v>
      </c>
      <c r="U427" s="96">
        <f ca="1"/>
        <v>3.9269489565484782E-2</v>
      </c>
      <c r="V427" s="96">
        <f ca="1"/>
        <v>3.9269489565484782E-2</v>
      </c>
      <c r="W427" s="96">
        <f ca="1"/>
        <v>3.9269489565484782E-2</v>
      </c>
      <c r="X427" s="96">
        <f ca="1"/>
        <v>0.15259001659731231</v>
      </c>
      <c r="Y427" s="96">
        <f ca="1"/>
        <v>0.15259001659731231</v>
      </c>
      <c r="Z427" s="96">
        <f ca="1"/>
        <v>0</v>
      </c>
      <c r="AA427" s="96">
        <f ca="1"/>
        <v>0</v>
      </c>
      <c r="AB427" s="96">
        <f ca="1"/>
        <v>0</v>
      </c>
      <c r="AC427" s="96">
        <f ca="1"/>
        <v>0</v>
      </c>
      <c r="AD427" s="96">
        <f ca="1"/>
        <v>0</v>
      </c>
      <c r="AE427" s="96">
        <f ca="1"/>
        <v>0</v>
      </c>
      <c r="AF427" s="96">
        <f ca="1"/>
        <v>0</v>
      </c>
      <c r="AG427" s="96">
        <f ca="1"/>
        <v>0</v>
      </c>
      <c r="AH427" s="96">
        <f ca="1"/>
        <v>0</v>
      </c>
      <c r="AI427" s="96">
        <f ca="1"/>
        <v>0</v>
      </c>
    </row>
    <row r="428" spans="2:58">
      <c r="B428" s="139" t="str">
        <v>Wholesale Access specific</v>
      </c>
      <c r="C428" s="62" t="s">
        <v>127</v>
      </c>
      <c r="D428" s="96">
        <f ca="1"/>
        <v>0</v>
      </c>
      <c r="E428" s="96">
        <f ca="1"/>
        <v>0</v>
      </c>
      <c r="F428" s="96">
        <f ca="1"/>
        <v>4.4617397816286903</v>
      </c>
      <c r="G428" s="96">
        <f ca="1"/>
        <v>6.1968608078176262</v>
      </c>
      <c r="H428" s="96">
        <f ca="1"/>
        <v>6.1968608078176262</v>
      </c>
      <c r="I428" s="96">
        <f ca="1"/>
        <v>6.1968608078176262</v>
      </c>
      <c r="J428" s="96">
        <f ca="1"/>
        <v>0</v>
      </c>
      <c r="K428" s="96">
        <f ca="1"/>
        <v>0</v>
      </c>
      <c r="L428" s="96">
        <f ca="1"/>
        <v>0</v>
      </c>
      <c r="M428" s="96">
        <f ca="1"/>
        <v>0</v>
      </c>
      <c r="N428" s="96">
        <f ca="1"/>
        <v>0</v>
      </c>
      <c r="O428" s="96">
        <f ca="1"/>
        <v>0</v>
      </c>
      <c r="P428" s="96">
        <f ca="1"/>
        <v>0</v>
      </c>
      <c r="Q428" s="96">
        <f ca="1"/>
        <v>0</v>
      </c>
      <c r="R428" s="96">
        <f ca="1"/>
        <v>0</v>
      </c>
      <c r="S428" s="96">
        <f ca="1"/>
        <v>0</v>
      </c>
      <c r="T428" s="96">
        <f ca="1"/>
        <v>0</v>
      </c>
      <c r="U428" s="96">
        <f ca="1"/>
        <v>0</v>
      </c>
      <c r="V428" s="96">
        <f ca="1"/>
        <v>0</v>
      </c>
      <c r="W428" s="96">
        <f ca="1"/>
        <v>0</v>
      </c>
      <c r="X428" s="96">
        <f ca="1"/>
        <v>6.1968608078176262</v>
      </c>
      <c r="Y428" s="96">
        <f ca="1"/>
        <v>6.1968608078176262</v>
      </c>
      <c r="Z428" s="96">
        <f ca="1"/>
        <v>0</v>
      </c>
      <c r="AA428" s="96">
        <f ca="1"/>
        <v>0</v>
      </c>
      <c r="AB428" s="96">
        <f ca="1"/>
        <v>0</v>
      </c>
      <c r="AC428" s="96">
        <f ca="1"/>
        <v>0</v>
      </c>
      <c r="AD428" s="96">
        <f ca="1"/>
        <v>0</v>
      </c>
      <c r="AE428" s="96">
        <f ca="1"/>
        <v>0</v>
      </c>
      <c r="AF428" s="96">
        <f ca="1"/>
        <v>0</v>
      </c>
      <c r="AG428" s="96">
        <f ca="1"/>
        <v>0</v>
      </c>
      <c r="AH428" s="96">
        <f ca="1"/>
        <v>0</v>
      </c>
      <c r="AI428" s="96">
        <f ca="1"/>
        <v>0</v>
      </c>
    </row>
    <row r="429" spans="2:58">
      <c r="B429" s="139" t="str">
        <v>Routeing &amp; records</v>
      </c>
      <c r="C429" s="62" t="s">
        <v>127</v>
      </c>
      <c r="D429" s="96">
        <f ca="1"/>
        <v>0</v>
      </c>
      <c r="E429" s="96">
        <f ca="1"/>
        <v>0</v>
      </c>
      <c r="F429" s="96">
        <f ca="1"/>
        <v>1.5803535417738033</v>
      </c>
      <c r="G429" s="96">
        <f ca="1"/>
        <v>1.5803535417738033</v>
      </c>
      <c r="H429" s="96">
        <f ca="1"/>
        <v>0</v>
      </c>
      <c r="I429" s="96">
        <f ca="1"/>
        <v>1.5803535417738033</v>
      </c>
      <c r="J429" s="96">
        <f ca="1"/>
        <v>1.5803535417738033</v>
      </c>
      <c r="K429" s="96">
        <f ca="1"/>
        <v>1.5803535417738033</v>
      </c>
      <c r="L429" s="96">
        <f ca="1"/>
        <v>0</v>
      </c>
      <c r="M429" s="96">
        <f ca="1"/>
        <v>0</v>
      </c>
      <c r="N429" s="96">
        <f ca="1"/>
        <v>0</v>
      </c>
      <c r="O429" s="96">
        <f ca="1"/>
        <v>0</v>
      </c>
      <c r="P429" s="96">
        <f ca="1"/>
        <v>0</v>
      </c>
      <c r="Q429" s="96">
        <f ca="1"/>
        <v>0</v>
      </c>
      <c r="R429" s="96">
        <f ca="1"/>
        <v>0</v>
      </c>
      <c r="S429" s="96">
        <f ca="1"/>
        <v>0</v>
      </c>
      <c r="T429" s="96">
        <f ca="1"/>
        <v>0</v>
      </c>
      <c r="U429" s="96">
        <f ca="1"/>
        <v>0</v>
      </c>
      <c r="V429" s="96">
        <f ca="1"/>
        <v>0</v>
      </c>
      <c r="W429" s="96">
        <f ca="1"/>
        <v>0</v>
      </c>
      <c r="X429" s="96">
        <f ca="1"/>
        <v>1.5803535417738033</v>
      </c>
      <c r="Y429" s="96">
        <f ca="1"/>
        <v>1.5803535417738033</v>
      </c>
      <c r="Z429" s="96">
        <f ca="1"/>
        <v>0</v>
      </c>
      <c r="AA429" s="96">
        <f ca="1"/>
        <v>1.5803535417738033</v>
      </c>
      <c r="AB429" s="96">
        <f ca="1"/>
        <v>1.5803535417738033</v>
      </c>
      <c r="AC429" s="96">
        <f ca="1"/>
        <v>0</v>
      </c>
      <c r="AD429" s="96">
        <f ca="1"/>
        <v>0</v>
      </c>
      <c r="AE429" s="96">
        <f ca="1"/>
        <v>0</v>
      </c>
      <c r="AF429" s="96">
        <f ca="1"/>
        <v>0</v>
      </c>
      <c r="AG429" s="96">
        <f ca="1"/>
        <v>0</v>
      </c>
      <c r="AH429" s="96">
        <f ca="1"/>
        <v>0</v>
      </c>
      <c r="AI429" s="96">
        <f ca="1"/>
        <v>0</v>
      </c>
    </row>
    <row r="430" spans="2:58">
      <c r="B430" s="139" t="str">
        <v>MDF Hardware jumpering</v>
      </c>
      <c r="C430" s="62" t="s">
        <v>127</v>
      </c>
      <c r="D430" s="96">
        <f ca="1"/>
        <v>0</v>
      </c>
      <c r="E430" s="96">
        <f ca="1"/>
        <v>0</v>
      </c>
      <c r="F430" s="96">
        <f ca="1"/>
        <v>11.051002152717503</v>
      </c>
      <c r="G430" s="96">
        <f ca="1"/>
        <v>9.8774444019864411</v>
      </c>
      <c r="H430" s="96">
        <f ca="1"/>
        <v>0</v>
      </c>
      <c r="I430" s="96">
        <f ca="1"/>
        <v>0</v>
      </c>
      <c r="J430" s="96">
        <f ca="1"/>
        <v>14.082693008772749</v>
      </c>
      <c r="K430" s="96">
        <f ca="1"/>
        <v>14.082693008772749</v>
      </c>
      <c r="L430" s="96">
        <f ca="1"/>
        <v>14.180489488000337</v>
      </c>
      <c r="M430" s="96">
        <f ca="1"/>
        <v>9.1928690473933212</v>
      </c>
      <c r="N430" s="96">
        <f ca="1"/>
        <v>0</v>
      </c>
      <c r="O430" s="96">
        <f ca="1"/>
        <v>10.464223277351973</v>
      </c>
      <c r="P430" s="96">
        <f ca="1"/>
        <v>0</v>
      </c>
      <c r="Q430" s="96">
        <f ca="1"/>
        <v>0</v>
      </c>
      <c r="R430" s="96">
        <f ca="1"/>
        <v>0</v>
      </c>
      <c r="S430" s="96">
        <f ca="1"/>
        <v>0.2933894376827656</v>
      </c>
      <c r="T430" s="96">
        <f ca="1"/>
        <v>11.442188069627857</v>
      </c>
      <c r="U430" s="96">
        <f ca="1"/>
        <v>13.593710612634805</v>
      </c>
      <c r="V430" s="96">
        <f ca="1"/>
        <v>8.9972760889381451</v>
      </c>
      <c r="W430" s="96">
        <f ca="1"/>
        <v>0</v>
      </c>
      <c r="X430" s="96">
        <f ca="1"/>
        <v>16.136419072552108</v>
      </c>
      <c r="Y430" s="96">
        <f ca="1"/>
        <v>10.757612715034739</v>
      </c>
      <c r="Z430" s="96">
        <f ca="1"/>
        <v>0</v>
      </c>
      <c r="AA430" s="96">
        <f ca="1"/>
        <v>0</v>
      </c>
      <c r="AB430" s="96">
        <f ca="1"/>
        <v>0</v>
      </c>
      <c r="AC430" s="96">
        <f ca="1"/>
        <v>0</v>
      </c>
      <c r="AD430" s="96">
        <f ca="1"/>
        <v>0</v>
      </c>
      <c r="AE430" s="96">
        <f ca="1"/>
        <v>0</v>
      </c>
      <c r="AF430" s="96">
        <f ca="1"/>
        <v>0</v>
      </c>
      <c r="AG430" s="96">
        <f ca="1"/>
        <v>0</v>
      </c>
      <c r="AH430" s="96">
        <f ca="1"/>
        <v>0</v>
      </c>
      <c r="AI430" s="96">
        <f ca="1"/>
        <v>0</v>
      </c>
    </row>
    <row r="431" spans="2:58">
      <c r="B431" s="139" t="str">
        <v>E side copper capital</v>
      </c>
      <c r="C431" s="62" t="s">
        <v>127</v>
      </c>
      <c r="D431" s="96">
        <f ca="1"/>
        <v>3.021066627766158</v>
      </c>
      <c r="E431" s="96">
        <f ca="1"/>
        <v>3.021066627766158</v>
      </c>
      <c r="F431" s="96">
        <f ca="1"/>
        <v>0</v>
      </c>
      <c r="G431" s="96">
        <f ca="1"/>
        <v>0</v>
      </c>
      <c r="H431" s="96">
        <f ca="1"/>
        <v>0</v>
      </c>
      <c r="I431" s="96">
        <f ca="1"/>
        <v>0</v>
      </c>
      <c r="J431" s="96">
        <f ca="1"/>
        <v>0</v>
      </c>
      <c r="K431" s="96">
        <f ca="1"/>
        <v>0</v>
      </c>
      <c r="L431" s="96">
        <f ca="1"/>
        <v>0</v>
      </c>
      <c r="M431" s="96">
        <f ca="1"/>
        <v>0</v>
      </c>
      <c r="N431" s="96">
        <f ca="1"/>
        <v>3.021066627766158</v>
      </c>
      <c r="O431" s="96">
        <f ca="1"/>
        <v>0</v>
      </c>
      <c r="P431" s="96">
        <f ca="1"/>
        <v>0</v>
      </c>
      <c r="Q431" s="96">
        <f ca="1"/>
        <v>0</v>
      </c>
      <c r="R431" s="96">
        <f ca="1"/>
        <v>0</v>
      </c>
      <c r="S431" s="96">
        <f ca="1"/>
        <v>0</v>
      </c>
      <c r="T431" s="96">
        <f ca="1"/>
        <v>0</v>
      </c>
      <c r="U431" s="96">
        <f ca="1"/>
        <v>0</v>
      </c>
      <c r="V431" s="96">
        <f ca="1"/>
        <v>0</v>
      </c>
      <c r="W431" s="96">
        <f ca="1"/>
        <v>0</v>
      </c>
      <c r="X431" s="96">
        <f ca="1"/>
        <v>0</v>
      </c>
      <c r="Y431" s="96">
        <f ca="1"/>
        <v>0</v>
      </c>
      <c r="Z431" s="96">
        <f ca="1"/>
        <v>0</v>
      </c>
      <c r="AA431" s="96">
        <f ca="1"/>
        <v>0</v>
      </c>
      <c r="AB431" s="96">
        <f ca="1"/>
        <v>0</v>
      </c>
      <c r="AC431" s="96">
        <f ca="1"/>
        <v>0</v>
      </c>
      <c r="AD431" s="96">
        <f ca="1"/>
        <v>0</v>
      </c>
      <c r="AE431" s="96">
        <f ca="1"/>
        <v>0</v>
      </c>
      <c r="AF431" s="96">
        <f ca="1"/>
        <v>0</v>
      </c>
      <c r="AG431" s="96">
        <f ca="1"/>
        <v>0</v>
      </c>
      <c r="AH431" s="96">
        <f ca="1"/>
        <v>0</v>
      </c>
      <c r="AI431" s="96">
        <f ca="1"/>
        <v>0</v>
      </c>
    </row>
    <row r="432" spans="2:58">
      <c r="B432" s="139" t="str">
        <v>E side copper current</v>
      </c>
      <c r="C432" s="62" t="s">
        <v>127</v>
      </c>
      <c r="D432" s="96">
        <f ca="1"/>
        <v>0.96681811836232145</v>
      </c>
      <c r="E432" s="96">
        <f ca="1"/>
        <v>0.96681811836232145</v>
      </c>
      <c r="F432" s="96">
        <f ca="1"/>
        <v>0</v>
      </c>
      <c r="G432" s="96">
        <f ca="1"/>
        <v>0</v>
      </c>
      <c r="H432" s="96">
        <f ca="1"/>
        <v>0</v>
      </c>
      <c r="I432" s="96">
        <f ca="1"/>
        <v>0</v>
      </c>
      <c r="J432" s="96">
        <f ca="1"/>
        <v>0</v>
      </c>
      <c r="K432" s="96">
        <f ca="1"/>
        <v>0</v>
      </c>
      <c r="L432" s="96">
        <f ca="1"/>
        <v>0</v>
      </c>
      <c r="M432" s="96">
        <f ca="1"/>
        <v>0</v>
      </c>
      <c r="N432" s="96">
        <f ca="1"/>
        <v>1.5525249046472771</v>
      </c>
      <c r="O432" s="96">
        <f ca="1"/>
        <v>0</v>
      </c>
      <c r="P432" s="96">
        <f ca="1"/>
        <v>0</v>
      </c>
      <c r="Q432" s="96">
        <f ca="1"/>
        <v>0</v>
      </c>
      <c r="R432" s="96">
        <f ca="1"/>
        <v>0</v>
      </c>
      <c r="S432" s="96">
        <f ca="1"/>
        <v>0</v>
      </c>
      <c r="T432" s="96">
        <f ca="1"/>
        <v>0</v>
      </c>
      <c r="U432" s="96">
        <f ca="1"/>
        <v>0</v>
      </c>
      <c r="V432" s="96">
        <f ca="1"/>
        <v>0</v>
      </c>
      <c r="W432" s="96">
        <f ca="1"/>
        <v>0.57294952631141494</v>
      </c>
      <c r="X432" s="96">
        <f ca="1"/>
        <v>0</v>
      </c>
      <c r="Y432" s="96">
        <f ca="1"/>
        <v>0</v>
      </c>
      <c r="Z432" s="96">
        <f ca="1"/>
        <v>0</v>
      </c>
      <c r="AA432" s="96">
        <f ca="1"/>
        <v>0</v>
      </c>
      <c r="AB432" s="96">
        <f ca="1"/>
        <v>0</v>
      </c>
      <c r="AC432" s="96">
        <f ca="1"/>
        <v>0</v>
      </c>
      <c r="AD432" s="96">
        <f ca="1"/>
        <v>0</v>
      </c>
      <c r="AE432" s="96">
        <f ca="1"/>
        <v>0</v>
      </c>
      <c r="AF432" s="96">
        <f ca="1"/>
        <v>0</v>
      </c>
      <c r="AG432" s="96">
        <f ca="1"/>
        <v>0</v>
      </c>
      <c r="AH432" s="96">
        <f ca="1"/>
        <v>0</v>
      </c>
      <c r="AI432" s="96">
        <f ca="1"/>
        <v>0</v>
      </c>
    </row>
    <row r="433" spans="2:35">
      <c r="B433" s="139" t="str">
        <v>D side copper capital</v>
      </c>
      <c r="C433" s="62" t="s">
        <v>127</v>
      </c>
      <c r="D433" s="96">
        <f ca="1"/>
        <v>15.019269334303432</v>
      </c>
      <c r="E433" s="96">
        <f ca="1"/>
        <v>15.019269334303432</v>
      </c>
      <c r="F433" s="96">
        <f ca="1"/>
        <v>0</v>
      </c>
      <c r="G433" s="96">
        <f ca="1"/>
        <v>0</v>
      </c>
      <c r="H433" s="96">
        <f ca="1"/>
        <v>0</v>
      </c>
      <c r="I433" s="96">
        <f ca="1"/>
        <v>0</v>
      </c>
      <c r="J433" s="96">
        <f ca="1"/>
        <v>0</v>
      </c>
      <c r="K433" s="96">
        <f ca="1"/>
        <v>0</v>
      </c>
      <c r="L433" s="96">
        <f ca="1"/>
        <v>0</v>
      </c>
      <c r="M433" s="96">
        <f ca="1"/>
        <v>0</v>
      </c>
      <c r="N433" s="96">
        <f ca="1"/>
        <v>15.019269334303432</v>
      </c>
      <c r="O433" s="96">
        <f ca="1"/>
        <v>0</v>
      </c>
      <c r="P433" s="96">
        <f ca="1"/>
        <v>0</v>
      </c>
      <c r="Q433" s="96">
        <f ca="1"/>
        <v>0</v>
      </c>
      <c r="R433" s="96">
        <f ca="1"/>
        <v>0</v>
      </c>
      <c r="S433" s="96">
        <f ca="1"/>
        <v>0</v>
      </c>
      <c r="T433" s="96">
        <f ca="1"/>
        <v>0</v>
      </c>
      <c r="U433" s="96">
        <f ca="1"/>
        <v>0</v>
      </c>
      <c r="V433" s="96">
        <f ca="1"/>
        <v>0</v>
      </c>
      <c r="W433" s="96">
        <f ca="1"/>
        <v>0</v>
      </c>
      <c r="X433" s="96">
        <f ca="1"/>
        <v>0</v>
      </c>
      <c r="Y433" s="96">
        <f ca="1"/>
        <v>0</v>
      </c>
      <c r="Z433" s="96">
        <f ca="1"/>
        <v>0</v>
      </c>
      <c r="AA433" s="96">
        <f ca="1"/>
        <v>0</v>
      </c>
      <c r="AB433" s="96">
        <f ca="1"/>
        <v>0</v>
      </c>
      <c r="AC433" s="96">
        <f ca="1"/>
        <v>0</v>
      </c>
      <c r="AD433" s="96">
        <f ca="1"/>
        <v>0</v>
      </c>
      <c r="AE433" s="96">
        <f ca="1"/>
        <v>0</v>
      </c>
      <c r="AF433" s="96">
        <f ca="1"/>
        <v>0</v>
      </c>
      <c r="AG433" s="96">
        <f ca="1"/>
        <v>0</v>
      </c>
      <c r="AH433" s="96">
        <f ca="1"/>
        <v>0</v>
      </c>
      <c r="AI433" s="96">
        <f ca="1"/>
        <v>0</v>
      </c>
    </row>
    <row r="434" spans="2:35">
      <c r="B434" s="139" t="str">
        <v>D side copper current</v>
      </c>
      <c r="C434" s="62" t="s">
        <v>127</v>
      </c>
      <c r="D434" s="96">
        <f ca="1"/>
        <v>2.5279111509912142</v>
      </c>
      <c r="E434" s="96">
        <f ca="1"/>
        <v>2.5279111509912142</v>
      </c>
      <c r="F434" s="96">
        <f ca="1"/>
        <v>0</v>
      </c>
      <c r="G434" s="96">
        <f ca="1"/>
        <v>0</v>
      </c>
      <c r="H434" s="96">
        <f ca="1"/>
        <v>0</v>
      </c>
      <c r="I434" s="96">
        <f ca="1"/>
        <v>0</v>
      </c>
      <c r="J434" s="96">
        <f ca="1"/>
        <v>0</v>
      </c>
      <c r="K434" s="96">
        <f ca="1"/>
        <v>0</v>
      </c>
      <c r="L434" s="96">
        <f ca="1"/>
        <v>0</v>
      </c>
      <c r="M434" s="96">
        <f ca="1"/>
        <v>0</v>
      </c>
      <c r="N434" s="96">
        <f ca="1"/>
        <v>4.059341611530118</v>
      </c>
      <c r="O434" s="96">
        <f ca="1"/>
        <v>0</v>
      </c>
      <c r="P434" s="96">
        <f ca="1"/>
        <v>0</v>
      </c>
      <c r="Q434" s="96">
        <f ca="1"/>
        <v>0</v>
      </c>
      <c r="R434" s="96">
        <f ca="1"/>
        <v>0</v>
      </c>
      <c r="S434" s="96">
        <f ca="1"/>
        <v>0</v>
      </c>
      <c r="T434" s="96">
        <f ca="1"/>
        <v>0</v>
      </c>
      <c r="U434" s="96">
        <f ca="1"/>
        <v>0</v>
      </c>
      <c r="V434" s="96">
        <f ca="1"/>
        <v>0</v>
      </c>
      <c r="W434" s="96">
        <f ca="1"/>
        <v>1.4980744247647366</v>
      </c>
      <c r="X434" s="96">
        <f ca="1"/>
        <v>0</v>
      </c>
      <c r="Y434" s="96">
        <f ca="1"/>
        <v>0</v>
      </c>
      <c r="Z434" s="96">
        <f ca="1"/>
        <v>0</v>
      </c>
      <c r="AA434" s="96">
        <f ca="1"/>
        <v>0</v>
      </c>
      <c r="AB434" s="96">
        <f ca="1"/>
        <v>0</v>
      </c>
      <c r="AC434" s="96">
        <f ca="1"/>
        <v>0</v>
      </c>
      <c r="AD434" s="96">
        <f ca="1"/>
        <v>0</v>
      </c>
      <c r="AE434" s="96">
        <f ca="1"/>
        <v>0</v>
      </c>
      <c r="AF434" s="96">
        <f ca="1"/>
        <v>0</v>
      </c>
      <c r="AG434" s="96">
        <f ca="1"/>
        <v>0</v>
      </c>
      <c r="AH434" s="96">
        <f ca="1"/>
        <v>0</v>
      </c>
      <c r="AI434" s="96">
        <f ca="1"/>
        <v>0</v>
      </c>
    </row>
    <row r="435" spans="2:35">
      <c r="B435" s="139" t="str">
        <v>Local exchanges general frames equipment</v>
      </c>
      <c r="C435" s="62" t="s">
        <v>127</v>
      </c>
      <c r="D435" s="96">
        <f ca="1"/>
        <v>0.90585907009458155</v>
      </c>
      <c r="E435" s="96">
        <f ca="1"/>
        <v>0.90585907009458155</v>
      </c>
      <c r="F435" s="96">
        <f ca="1"/>
        <v>0</v>
      </c>
      <c r="G435" s="96">
        <f ca="1"/>
        <v>0</v>
      </c>
      <c r="H435" s="96">
        <f ca="1"/>
        <v>0</v>
      </c>
      <c r="I435" s="96">
        <f ca="1"/>
        <v>0</v>
      </c>
      <c r="J435" s="96">
        <f ca="1"/>
        <v>0</v>
      </c>
      <c r="K435" s="96">
        <f ca="1"/>
        <v>0</v>
      </c>
      <c r="L435" s="96">
        <f ca="1"/>
        <v>0</v>
      </c>
      <c r="M435" s="96">
        <f ca="1"/>
        <v>0</v>
      </c>
      <c r="N435" s="96">
        <f ca="1"/>
        <v>1.8117181401891631</v>
      </c>
      <c r="O435" s="96">
        <f ca="1"/>
        <v>0</v>
      </c>
      <c r="P435" s="96">
        <f ca="1"/>
        <v>0</v>
      </c>
      <c r="Q435" s="96">
        <f ca="1"/>
        <v>0</v>
      </c>
      <c r="R435" s="96">
        <f ca="1"/>
        <v>0</v>
      </c>
      <c r="S435" s="96">
        <f ca="1"/>
        <v>0</v>
      </c>
      <c r="T435" s="96">
        <f ca="1"/>
        <v>0</v>
      </c>
      <c r="U435" s="96">
        <f ca="1"/>
        <v>0</v>
      </c>
      <c r="V435" s="96">
        <f ca="1"/>
        <v>0</v>
      </c>
      <c r="W435" s="96">
        <f ca="1"/>
        <v>0.75634834978770882</v>
      </c>
      <c r="X435" s="96">
        <f ca="1"/>
        <v>0</v>
      </c>
      <c r="Y435" s="96">
        <f ca="1"/>
        <v>0</v>
      </c>
      <c r="Z435" s="96">
        <f ca="1"/>
        <v>0</v>
      </c>
      <c r="AA435" s="96">
        <f ca="1"/>
        <v>0</v>
      </c>
      <c r="AB435" s="96">
        <f ca="1"/>
        <v>0</v>
      </c>
      <c r="AC435" s="96">
        <f ca="1"/>
        <v>0</v>
      </c>
      <c r="AD435" s="96">
        <f ca="1"/>
        <v>0</v>
      </c>
      <c r="AE435" s="96">
        <f ca="1"/>
        <v>0</v>
      </c>
      <c r="AF435" s="96">
        <f ca="1"/>
        <v>0</v>
      </c>
      <c r="AG435" s="96">
        <f ca="1"/>
        <v>0</v>
      </c>
      <c r="AH435" s="96">
        <f ca="1"/>
        <v>0</v>
      </c>
      <c r="AI435" s="96">
        <f ca="1"/>
        <v>0</v>
      </c>
    </row>
    <row r="436" spans="2:35">
      <c r="B436" s="139" t="str">
        <v>Local exchanges general frames maintenance</v>
      </c>
      <c r="C436" s="62" t="s">
        <v>127</v>
      </c>
      <c r="D436" s="96">
        <f ca="1"/>
        <v>0.66196827712237782</v>
      </c>
      <c r="E436" s="96">
        <f ca="1"/>
        <v>0.66196827712237782</v>
      </c>
      <c r="F436" s="96">
        <f ca="1"/>
        <v>0</v>
      </c>
      <c r="G436" s="96">
        <f ca="1"/>
        <v>0</v>
      </c>
      <c r="H436" s="96">
        <f ca="1"/>
        <v>0</v>
      </c>
      <c r="I436" s="96">
        <f ca="1"/>
        <v>0</v>
      </c>
      <c r="J436" s="96">
        <f ca="1"/>
        <v>0</v>
      </c>
      <c r="K436" s="96">
        <f ca="1"/>
        <v>0</v>
      </c>
      <c r="L436" s="96">
        <f ca="1"/>
        <v>0</v>
      </c>
      <c r="M436" s="96">
        <f ca="1"/>
        <v>0</v>
      </c>
      <c r="N436" s="96">
        <f ca="1"/>
        <v>1.0629943903614312</v>
      </c>
      <c r="O436" s="96">
        <f ca="1"/>
        <v>0</v>
      </c>
      <c r="P436" s="96">
        <f ca="1"/>
        <v>0</v>
      </c>
      <c r="Q436" s="96">
        <f ca="1"/>
        <v>0</v>
      </c>
      <c r="R436" s="96">
        <f ca="1"/>
        <v>0</v>
      </c>
      <c r="S436" s="96">
        <f ca="1"/>
        <v>0</v>
      </c>
      <c r="T436" s="96">
        <f ca="1"/>
        <v>0</v>
      </c>
      <c r="U436" s="96">
        <f ca="1"/>
        <v>0</v>
      </c>
      <c r="V436" s="96">
        <f ca="1"/>
        <v>0</v>
      </c>
      <c r="W436" s="96">
        <f ca="1"/>
        <v>0.39229137684438209</v>
      </c>
      <c r="X436" s="96">
        <f ca="1"/>
        <v>0</v>
      </c>
      <c r="Y436" s="96">
        <f ca="1"/>
        <v>0</v>
      </c>
      <c r="Z436" s="96">
        <f ca="1"/>
        <v>0</v>
      </c>
      <c r="AA436" s="96">
        <f ca="1"/>
        <v>0</v>
      </c>
      <c r="AB436" s="96">
        <f ca="1"/>
        <v>0</v>
      </c>
      <c r="AC436" s="96">
        <f ca="1"/>
        <v>0</v>
      </c>
      <c r="AD436" s="96">
        <f ca="1"/>
        <v>0</v>
      </c>
      <c r="AE436" s="96">
        <f ca="1"/>
        <v>0</v>
      </c>
      <c r="AF436" s="96">
        <f ca="1"/>
        <v>0</v>
      </c>
      <c r="AG436" s="96">
        <f ca="1"/>
        <v>0</v>
      </c>
      <c r="AH436" s="96">
        <f ca="1"/>
        <v>0</v>
      </c>
      <c r="AI436" s="96">
        <f ca="1"/>
        <v>0</v>
      </c>
    </row>
    <row r="437" spans="2:35">
      <c r="B437" s="139" t="str">
        <v>Analogue line test equipment</v>
      </c>
      <c r="C437" s="62" t="s">
        <v>127</v>
      </c>
      <c r="D437" s="96">
        <f ca="1"/>
        <v>0.16455063328060318</v>
      </c>
      <c r="E437" s="96">
        <f ca="1"/>
        <v>0.16455063328060318</v>
      </c>
      <c r="F437" s="96">
        <f ca="1"/>
        <v>0</v>
      </c>
      <c r="G437" s="96">
        <f ca="1"/>
        <v>0</v>
      </c>
      <c r="H437" s="96">
        <f ca="1"/>
        <v>0</v>
      </c>
      <c r="I437" s="96">
        <f ca="1"/>
        <v>0</v>
      </c>
      <c r="J437" s="96">
        <f ca="1"/>
        <v>0</v>
      </c>
      <c r="K437" s="96">
        <f ca="1"/>
        <v>0</v>
      </c>
      <c r="L437" s="96">
        <f ca="1"/>
        <v>0</v>
      </c>
      <c r="M437" s="96">
        <f ca="1"/>
        <v>0</v>
      </c>
      <c r="N437" s="96">
        <f ca="1"/>
        <v>0.16455063328060318</v>
      </c>
      <c r="O437" s="96">
        <f ca="1"/>
        <v>0</v>
      </c>
      <c r="P437" s="96">
        <f ca="1"/>
        <v>0</v>
      </c>
      <c r="Q437" s="96">
        <f ca="1"/>
        <v>0</v>
      </c>
      <c r="R437" s="96">
        <f ca="1"/>
        <v>0</v>
      </c>
      <c r="S437" s="96">
        <f ca="1"/>
        <v>0</v>
      </c>
      <c r="T437" s="96">
        <f ca="1"/>
        <v>0</v>
      </c>
      <c r="U437" s="96">
        <f ca="1"/>
        <v>0</v>
      </c>
      <c r="V437" s="96">
        <f ca="1"/>
        <v>0</v>
      </c>
      <c r="W437" s="96">
        <f ca="1"/>
        <v>0</v>
      </c>
      <c r="X437" s="96">
        <f ca="1"/>
        <v>0</v>
      </c>
      <c r="Y437" s="96">
        <f ca="1"/>
        <v>0</v>
      </c>
      <c r="Z437" s="96">
        <f ca="1"/>
        <v>0</v>
      </c>
      <c r="AA437" s="96">
        <f ca="1"/>
        <v>0</v>
      </c>
      <c r="AB437" s="96">
        <f ca="1"/>
        <v>0</v>
      </c>
      <c r="AC437" s="96">
        <f ca="1"/>
        <v>0</v>
      </c>
      <c r="AD437" s="96">
        <f ca="1"/>
        <v>0</v>
      </c>
      <c r="AE437" s="96">
        <f ca="1"/>
        <v>0</v>
      </c>
      <c r="AF437" s="96">
        <f ca="1"/>
        <v>0</v>
      </c>
      <c r="AG437" s="96">
        <f ca="1"/>
        <v>0</v>
      </c>
      <c r="AH437" s="96">
        <f ca="1"/>
        <v>0</v>
      </c>
      <c r="AI437" s="96">
        <f ca="1"/>
        <v>0</v>
      </c>
    </row>
    <row r="438" spans="2:35">
      <c r="B438" s="139" t="str">
        <v>Dropwire capital &amp; analogue NTE</v>
      </c>
      <c r="C438" s="62" t="s">
        <v>127</v>
      </c>
      <c r="D438" s="96">
        <f ca="1"/>
        <v>16.067840394427915</v>
      </c>
      <c r="E438" s="96">
        <f ca="1"/>
        <v>16.067840394427915</v>
      </c>
      <c r="F438" s="96">
        <f ca="1"/>
        <v>0</v>
      </c>
      <c r="G438" s="96">
        <f ca="1"/>
        <v>0</v>
      </c>
      <c r="H438" s="96">
        <f ca="1"/>
        <v>0</v>
      </c>
      <c r="I438" s="96">
        <f ca="1"/>
        <v>0</v>
      </c>
      <c r="J438" s="96">
        <f ca="1"/>
        <v>0</v>
      </c>
      <c r="K438" s="96">
        <f ca="1"/>
        <v>0</v>
      </c>
      <c r="L438" s="96">
        <f ca="1"/>
        <v>0</v>
      </c>
      <c r="M438" s="96">
        <f ca="1"/>
        <v>0</v>
      </c>
      <c r="N438" s="96">
        <f ca="1"/>
        <v>16.067840394427915</v>
      </c>
      <c r="O438" s="96">
        <f ca="1"/>
        <v>0</v>
      </c>
      <c r="P438" s="96">
        <f ca="1"/>
        <v>0</v>
      </c>
      <c r="Q438" s="96">
        <f ca="1"/>
        <v>0</v>
      </c>
      <c r="R438" s="96">
        <f ca="1"/>
        <v>0</v>
      </c>
      <c r="S438" s="96">
        <f ca="1"/>
        <v>0</v>
      </c>
      <c r="T438" s="96">
        <f ca="1"/>
        <v>0</v>
      </c>
      <c r="U438" s="96">
        <f ca="1"/>
        <v>0</v>
      </c>
      <c r="V438" s="96">
        <f ca="1"/>
        <v>0</v>
      </c>
      <c r="W438" s="96">
        <f ca="1"/>
        <v>0</v>
      </c>
      <c r="X438" s="96">
        <f ca="1"/>
        <v>0</v>
      </c>
      <c r="Y438" s="96">
        <f ca="1"/>
        <v>0</v>
      </c>
      <c r="Z438" s="96">
        <f ca="1"/>
        <v>0</v>
      </c>
      <c r="AA438" s="96">
        <f ca="1"/>
        <v>0</v>
      </c>
      <c r="AB438" s="96">
        <f ca="1"/>
        <v>0</v>
      </c>
      <c r="AC438" s="96">
        <f ca="1"/>
        <v>0</v>
      </c>
      <c r="AD438" s="96">
        <f ca="1"/>
        <v>0</v>
      </c>
      <c r="AE438" s="96">
        <f ca="1"/>
        <v>0</v>
      </c>
      <c r="AF438" s="96">
        <f ca="1"/>
        <v>0</v>
      </c>
      <c r="AG438" s="96">
        <f ca="1"/>
        <v>0</v>
      </c>
      <c r="AH438" s="96">
        <f ca="1"/>
        <v>0</v>
      </c>
      <c r="AI438" s="96">
        <f ca="1"/>
        <v>0</v>
      </c>
    </row>
    <row r="439" spans="2:35">
      <c r="B439" s="139" t="str">
        <v>Analogue line drop maintenance</v>
      </c>
      <c r="C439" s="62" t="s">
        <v>127</v>
      </c>
      <c r="D439" s="96">
        <f ca="1"/>
        <v>1.1800991936119805</v>
      </c>
      <c r="E439" s="96">
        <f ca="1"/>
        <v>1.1800991936119805</v>
      </c>
      <c r="F439" s="96">
        <f ca="1"/>
        <v>0</v>
      </c>
      <c r="G439" s="96">
        <f ca="1"/>
        <v>0</v>
      </c>
      <c r="H439" s="96">
        <f ca="1"/>
        <v>0</v>
      </c>
      <c r="I439" s="96">
        <f ca="1"/>
        <v>0</v>
      </c>
      <c r="J439" s="96">
        <f ca="1"/>
        <v>0</v>
      </c>
      <c r="K439" s="96">
        <f ca="1"/>
        <v>0</v>
      </c>
      <c r="L439" s="96">
        <f ca="1"/>
        <v>0</v>
      </c>
      <c r="M439" s="96">
        <f ca="1"/>
        <v>0</v>
      </c>
      <c r="N439" s="96">
        <f ca="1"/>
        <v>1.8950135017537646</v>
      </c>
      <c r="O439" s="96">
        <f ca="1"/>
        <v>0</v>
      </c>
      <c r="P439" s="96">
        <f ca="1"/>
        <v>0</v>
      </c>
      <c r="Q439" s="96">
        <f ca="1"/>
        <v>0</v>
      </c>
      <c r="R439" s="96">
        <f ca="1"/>
        <v>0</v>
      </c>
      <c r="S439" s="96">
        <f ca="1"/>
        <v>0</v>
      </c>
      <c r="T439" s="96">
        <f ca="1"/>
        <v>0</v>
      </c>
      <c r="U439" s="96">
        <f ca="1"/>
        <v>0</v>
      </c>
      <c r="V439" s="96">
        <f ca="1"/>
        <v>0</v>
      </c>
      <c r="W439" s="96">
        <f ca="1"/>
        <v>0.69934278344490031</v>
      </c>
      <c r="X439" s="96">
        <f ca="1"/>
        <v>0</v>
      </c>
      <c r="Y439" s="96">
        <f ca="1"/>
        <v>0</v>
      </c>
      <c r="Z439" s="96">
        <f ca="1"/>
        <v>0</v>
      </c>
      <c r="AA439" s="96">
        <f ca="1"/>
        <v>0</v>
      </c>
      <c r="AB439" s="96">
        <f ca="1"/>
        <v>0</v>
      </c>
      <c r="AC439" s="96">
        <f ca="1"/>
        <v>0</v>
      </c>
      <c r="AD439" s="96">
        <f ca="1"/>
        <v>0</v>
      </c>
      <c r="AE439" s="96">
        <f ca="1"/>
        <v>0</v>
      </c>
      <c r="AF439" s="96">
        <f ca="1"/>
        <v>0</v>
      </c>
      <c r="AG439" s="96">
        <f ca="1"/>
        <v>0</v>
      </c>
      <c r="AH439" s="96">
        <f ca="1"/>
        <v>0</v>
      </c>
      <c r="AI439" s="96">
        <f ca="1"/>
        <v>0</v>
      </c>
    </row>
    <row r="440" spans="2:35">
      <c r="B440" s="139" t="str">
        <v>Analogue line cards</v>
      </c>
      <c r="C440" s="62" t="s">
        <v>127</v>
      </c>
      <c r="D440" s="96">
        <f ca="1"/>
        <v>14.866392725333965</v>
      </c>
      <c r="E440" s="96">
        <f ca="1"/>
        <v>14.866392725333965</v>
      </c>
      <c r="F440" s="96">
        <f ca="1"/>
        <v>0</v>
      </c>
      <c r="G440" s="96">
        <f ca="1"/>
        <v>0</v>
      </c>
      <c r="H440" s="96">
        <f ca="1"/>
        <v>0</v>
      </c>
      <c r="I440" s="96">
        <f ca="1"/>
        <v>0</v>
      </c>
      <c r="J440" s="96">
        <f ca="1"/>
        <v>0</v>
      </c>
      <c r="K440" s="96">
        <f ca="1"/>
        <v>0</v>
      </c>
      <c r="L440" s="96">
        <f ca="1"/>
        <v>0</v>
      </c>
      <c r="M440" s="96">
        <f ca="1"/>
        <v>0</v>
      </c>
      <c r="N440" s="96">
        <f ca="1"/>
        <v>0</v>
      </c>
      <c r="O440" s="96">
        <f ca="1"/>
        <v>0</v>
      </c>
      <c r="P440" s="96">
        <f ca="1"/>
        <v>0</v>
      </c>
      <c r="Q440" s="96">
        <f ca="1"/>
        <v>0</v>
      </c>
      <c r="R440" s="96">
        <f ca="1"/>
        <v>0</v>
      </c>
      <c r="S440" s="96">
        <f ca="1"/>
        <v>0</v>
      </c>
      <c r="T440" s="96">
        <f ca="1"/>
        <v>0</v>
      </c>
      <c r="U440" s="96">
        <f ca="1"/>
        <v>0</v>
      </c>
      <c r="V440" s="96">
        <f ca="1"/>
        <v>0</v>
      </c>
      <c r="W440" s="96">
        <f ca="1"/>
        <v>0</v>
      </c>
      <c r="X440" s="96">
        <f ca="1"/>
        <v>0</v>
      </c>
      <c r="Y440" s="96">
        <f ca="1"/>
        <v>0</v>
      </c>
      <c r="Z440" s="96">
        <f ca="1"/>
        <v>0</v>
      </c>
      <c r="AA440" s="96">
        <f ca="1"/>
        <v>0</v>
      </c>
      <c r="AB440" s="96">
        <f ca="1"/>
        <v>0</v>
      </c>
      <c r="AC440" s="96">
        <f ca="1"/>
        <v>0</v>
      </c>
      <c r="AD440" s="96">
        <f ca="1"/>
        <v>0</v>
      </c>
      <c r="AE440" s="96">
        <f ca="1"/>
        <v>0</v>
      </c>
      <c r="AF440" s="96">
        <f ca="1"/>
        <v>0</v>
      </c>
      <c r="AG440" s="96">
        <f ca="1"/>
        <v>0</v>
      </c>
      <c r="AH440" s="96">
        <f ca="1"/>
        <v>0</v>
      </c>
      <c r="AI440" s="96">
        <f ca="1"/>
        <v>0</v>
      </c>
    </row>
    <row r="441" spans="2:35">
      <c r="B441" s="139" t="str">
        <v>Pair gain</v>
      </c>
      <c r="C441" s="62" t="s">
        <v>127</v>
      </c>
      <c r="D441" s="96">
        <f ca="1"/>
        <v>2.4580751440147125E-4</v>
      </c>
      <c r="E441" s="96">
        <f ca="1"/>
        <v>2.4580751440147125E-4</v>
      </c>
      <c r="F441" s="96">
        <f ca="1"/>
        <v>0</v>
      </c>
      <c r="G441" s="96">
        <f ca="1"/>
        <v>0</v>
      </c>
      <c r="H441" s="96">
        <f ca="1"/>
        <v>0</v>
      </c>
      <c r="I441" s="96">
        <f ca="1"/>
        <v>0</v>
      </c>
      <c r="J441" s="96">
        <f ca="1"/>
        <v>0</v>
      </c>
      <c r="K441" s="96">
        <f ca="1"/>
        <v>0</v>
      </c>
      <c r="L441" s="96">
        <f ca="1"/>
        <v>0</v>
      </c>
      <c r="M441" s="96">
        <f ca="1"/>
        <v>0</v>
      </c>
      <c r="N441" s="96">
        <f ca="1"/>
        <v>0</v>
      </c>
      <c r="O441" s="96">
        <f ca="1"/>
        <v>0</v>
      </c>
      <c r="P441" s="96">
        <f ca="1"/>
        <v>0</v>
      </c>
      <c r="Q441" s="96">
        <f ca="1"/>
        <v>0</v>
      </c>
      <c r="R441" s="96">
        <f ca="1"/>
        <v>0</v>
      </c>
      <c r="S441" s="96">
        <f ca="1"/>
        <v>0</v>
      </c>
      <c r="T441" s="96">
        <f ca="1"/>
        <v>0</v>
      </c>
      <c r="U441" s="96">
        <f ca="1"/>
        <v>0</v>
      </c>
      <c r="V441" s="96">
        <f ca="1"/>
        <v>0</v>
      </c>
      <c r="W441" s="96">
        <f ca="1"/>
        <v>0</v>
      </c>
      <c r="X441" s="96">
        <f ca="1"/>
        <v>0</v>
      </c>
      <c r="Y441" s="96">
        <f ca="1"/>
        <v>0</v>
      </c>
      <c r="Z441" s="96">
        <f ca="1"/>
        <v>0</v>
      </c>
      <c r="AA441" s="96">
        <f ca="1"/>
        <v>0</v>
      </c>
      <c r="AB441" s="96">
        <f ca="1"/>
        <v>0</v>
      </c>
      <c r="AC441" s="96">
        <f ca="1"/>
        <v>0</v>
      </c>
      <c r="AD441" s="96">
        <f ca="1"/>
        <v>0</v>
      </c>
      <c r="AE441" s="96">
        <f ca="1"/>
        <v>0</v>
      </c>
      <c r="AF441" s="96">
        <f ca="1"/>
        <v>0</v>
      </c>
      <c r="AG441" s="96">
        <f ca="1"/>
        <v>0</v>
      </c>
      <c r="AH441" s="96">
        <f ca="1"/>
        <v>0</v>
      </c>
      <c r="AI441" s="96">
        <f ca="1"/>
        <v>0</v>
      </c>
    </row>
    <row r="442" spans="2:35">
      <c r="B442" s="139" t="str">
        <v>NGA E-side Copper Capital</v>
      </c>
      <c r="C442" s="62" t="s">
        <v>127</v>
      </c>
      <c r="D442" s="96">
        <f ca="1"/>
        <v>0</v>
      </c>
      <c r="E442" s="96">
        <f ca="1"/>
        <v>0</v>
      </c>
      <c r="F442" s="96">
        <f ca="1"/>
        <v>0</v>
      </c>
      <c r="G442" s="96">
        <f ca="1"/>
        <v>0</v>
      </c>
      <c r="H442" s="96">
        <f ca="1"/>
        <v>0</v>
      </c>
      <c r="I442" s="96">
        <f ca="1"/>
        <v>0</v>
      </c>
      <c r="J442" s="96">
        <f ca="1"/>
        <v>0</v>
      </c>
      <c r="K442" s="96">
        <f ca="1"/>
        <v>0</v>
      </c>
      <c r="L442" s="96">
        <f ca="1"/>
        <v>0</v>
      </c>
      <c r="M442" s="96">
        <f ca="1"/>
        <v>0</v>
      </c>
      <c r="N442" s="96">
        <f ca="1"/>
        <v>0</v>
      </c>
      <c r="O442" s="96">
        <f ca="1"/>
        <v>0</v>
      </c>
      <c r="P442" s="96">
        <f ca="1"/>
        <v>0</v>
      </c>
      <c r="Q442" s="96">
        <f ca="1"/>
        <v>0</v>
      </c>
      <c r="R442" s="96">
        <f ca="1"/>
        <v>0</v>
      </c>
      <c r="S442" s="96">
        <f ca="1"/>
        <v>0</v>
      </c>
      <c r="T442" s="96">
        <f ca="1"/>
        <v>0</v>
      </c>
      <c r="U442" s="96">
        <f ca="1"/>
        <v>0</v>
      </c>
      <c r="V442" s="96">
        <f ca="1"/>
        <v>0</v>
      </c>
      <c r="W442" s="96">
        <f ca="1"/>
        <v>0</v>
      </c>
      <c r="X442" s="96">
        <f ca="1"/>
        <v>0</v>
      </c>
      <c r="Y442" s="96">
        <f ca="1"/>
        <v>0</v>
      </c>
      <c r="Z442" s="96">
        <f ca="1"/>
        <v>3.3799556951733369</v>
      </c>
      <c r="AA442" s="96">
        <f ca="1"/>
        <v>0</v>
      </c>
      <c r="AB442" s="96">
        <f ca="1"/>
        <v>0</v>
      </c>
      <c r="AC442" s="96">
        <f ca="1"/>
        <v>0</v>
      </c>
      <c r="AD442" s="96">
        <f ca="1"/>
        <v>0</v>
      </c>
      <c r="AE442" s="96">
        <f ca="1"/>
        <v>0</v>
      </c>
      <c r="AF442" s="96">
        <f ca="1"/>
        <v>0</v>
      </c>
      <c r="AG442" s="96">
        <f ca="1"/>
        <v>0</v>
      </c>
      <c r="AH442" s="96">
        <f ca="1"/>
        <v>0</v>
      </c>
      <c r="AI442" s="96">
        <f ca="1"/>
        <v>0</v>
      </c>
    </row>
    <row r="443" spans="2:35">
      <c r="B443" s="139" t="str">
        <v>FTTC Development</v>
      </c>
      <c r="C443" s="62" t="s">
        <v>127</v>
      </c>
      <c r="D443" s="96">
        <f ca="1"/>
        <v>0</v>
      </c>
      <c r="E443" s="96">
        <f ca="1"/>
        <v>0</v>
      </c>
      <c r="F443" s="96">
        <f ca="1"/>
        <v>0</v>
      </c>
      <c r="G443" s="96">
        <f ca="1"/>
        <v>0</v>
      </c>
      <c r="H443" s="96">
        <f ca="1"/>
        <v>0</v>
      </c>
      <c r="I443" s="96">
        <f ca="1"/>
        <v>0</v>
      </c>
      <c r="J443" s="96">
        <f ca="1"/>
        <v>0</v>
      </c>
      <c r="K443" s="96">
        <f ca="1"/>
        <v>0</v>
      </c>
      <c r="L443" s="96">
        <f ca="1"/>
        <v>0</v>
      </c>
      <c r="M443" s="96">
        <f ca="1"/>
        <v>0</v>
      </c>
      <c r="N443" s="96">
        <f ca="1"/>
        <v>0</v>
      </c>
      <c r="O443" s="96">
        <f ca="1"/>
        <v>0</v>
      </c>
      <c r="P443" s="96">
        <f ca="1"/>
        <v>0</v>
      </c>
      <c r="Q443" s="96">
        <f ca="1"/>
        <v>0</v>
      </c>
      <c r="R443" s="96">
        <f ca="1"/>
        <v>0</v>
      </c>
      <c r="S443" s="96">
        <f ca="1"/>
        <v>0</v>
      </c>
      <c r="T443" s="96">
        <f ca="1"/>
        <v>0</v>
      </c>
      <c r="U443" s="96">
        <f ca="1"/>
        <v>0</v>
      </c>
      <c r="V443" s="96">
        <f ca="1"/>
        <v>0</v>
      </c>
      <c r="W443" s="96">
        <f ca="1"/>
        <v>0</v>
      </c>
      <c r="X443" s="96">
        <f ca="1"/>
        <v>0</v>
      </c>
      <c r="Y443" s="96">
        <f ca="1"/>
        <v>0</v>
      </c>
      <c r="Z443" s="96">
        <f ca="1"/>
        <v>2.5807633039825881</v>
      </c>
      <c r="AA443" s="96">
        <f ca="1"/>
        <v>2.5807633039825881</v>
      </c>
      <c r="AB443" s="96">
        <f ca="1"/>
        <v>2.5807633039825881</v>
      </c>
      <c r="AC443" s="96">
        <f ca="1"/>
        <v>0</v>
      </c>
      <c r="AD443" s="96">
        <f ca="1"/>
        <v>0</v>
      </c>
      <c r="AE443" s="96">
        <f ca="1"/>
        <v>0</v>
      </c>
      <c r="AF443" s="96">
        <f ca="1"/>
        <v>0</v>
      </c>
      <c r="AG443" s="96">
        <f ca="1"/>
        <v>0</v>
      </c>
      <c r="AH443" s="96">
        <f ca="1"/>
        <v>0</v>
      </c>
      <c r="AI443" s="96">
        <f ca="1"/>
        <v>0</v>
      </c>
    </row>
    <row r="444" spans="2:35">
      <c r="B444" s="139" t="str">
        <v>FTTP Development</v>
      </c>
      <c r="C444" s="62" t="s">
        <v>127</v>
      </c>
      <c r="D444" s="96">
        <f ca="1"/>
        <v>0</v>
      </c>
      <c r="E444" s="96">
        <f ca="1"/>
        <v>0</v>
      </c>
      <c r="F444" s="96">
        <f ca="1"/>
        <v>0</v>
      </c>
      <c r="G444" s="96">
        <f ca="1"/>
        <v>0</v>
      </c>
      <c r="H444" s="96">
        <f ca="1"/>
        <v>0</v>
      </c>
      <c r="I444" s="96">
        <f ca="1"/>
        <v>0</v>
      </c>
      <c r="J444" s="96">
        <f ca="1"/>
        <v>0</v>
      </c>
      <c r="K444" s="96">
        <f ca="1"/>
        <v>0</v>
      </c>
      <c r="L444" s="96">
        <f ca="1"/>
        <v>0</v>
      </c>
      <c r="M444" s="96">
        <f ca="1"/>
        <v>0</v>
      </c>
      <c r="N444" s="96">
        <f ca="1"/>
        <v>0</v>
      </c>
      <c r="O444" s="96">
        <f ca="1"/>
        <v>0</v>
      </c>
      <c r="P444" s="96">
        <f ca="1"/>
        <v>0</v>
      </c>
      <c r="Q444" s="96">
        <f ca="1"/>
        <v>0</v>
      </c>
      <c r="R444" s="96">
        <f ca="1"/>
        <v>0</v>
      </c>
      <c r="S444" s="96">
        <f ca="1"/>
        <v>0</v>
      </c>
      <c r="T444" s="96">
        <f ca="1"/>
        <v>0</v>
      </c>
      <c r="U444" s="96">
        <f ca="1"/>
        <v>0</v>
      </c>
      <c r="V444" s="96">
        <f ca="1"/>
        <v>0</v>
      </c>
      <c r="W444" s="96">
        <f ca="1"/>
        <v>0</v>
      </c>
      <c r="X444" s="96">
        <f ca="1"/>
        <v>0</v>
      </c>
      <c r="Y444" s="96">
        <f ca="1"/>
        <v>0</v>
      </c>
      <c r="Z444" s="96">
        <f ca="1"/>
        <v>0</v>
      </c>
      <c r="AA444" s="96">
        <f ca="1"/>
        <v>0</v>
      </c>
      <c r="AB444" s="96">
        <f ca="1"/>
        <v>0</v>
      </c>
      <c r="AC444" s="96">
        <f ca="1"/>
        <v>0</v>
      </c>
      <c r="AD444" s="96">
        <f ca="1"/>
        <v>0</v>
      </c>
      <c r="AE444" s="96">
        <f ca="1"/>
        <v>0</v>
      </c>
      <c r="AF444" s="96">
        <f ca="1"/>
        <v>0</v>
      </c>
      <c r="AG444" s="96">
        <f ca="1"/>
        <v>0</v>
      </c>
      <c r="AH444" s="96">
        <f ca="1"/>
        <v>0</v>
      </c>
      <c r="AI444" s="96">
        <f ca="1"/>
        <v>0</v>
      </c>
    </row>
    <row r="445" spans="2:35">
      <c r="B445" s="139" t="str">
        <v>OR Service Centre - Provision Analogue/ISDN2</v>
      </c>
      <c r="C445" s="62" t="s">
        <v>127</v>
      </c>
      <c r="D445" s="96">
        <f ca="1"/>
        <v>0</v>
      </c>
      <c r="E445" s="96">
        <f ca="1"/>
        <v>0</v>
      </c>
      <c r="F445" s="96">
        <f ca="1"/>
        <v>3.1576693586162077</v>
      </c>
      <c r="G445" s="96">
        <f ca="1"/>
        <v>3.1576693586162077</v>
      </c>
      <c r="H445" s="96">
        <f ca="1"/>
        <v>3.1576693586162077</v>
      </c>
      <c r="I445" s="96">
        <f ca="1"/>
        <v>3.1576693586162077</v>
      </c>
      <c r="J445" s="96">
        <f ca="1"/>
        <v>3.1576693586162077</v>
      </c>
      <c r="K445" s="96">
        <f ca="1"/>
        <v>0</v>
      </c>
      <c r="L445" s="96">
        <f ca="1"/>
        <v>0</v>
      </c>
      <c r="M445" s="96">
        <f ca="1"/>
        <v>0</v>
      </c>
      <c r="N445" s="96">
        <f ca="1"/>
        <v>0</v>
      </c>
      <c r="O445" s="96">
        <f ca="1"/>
        <v>0</v>
      </c>
      <c r="P445" s="96">
        <f ca="1"/>
        <v>0</v>
      </c>
      <c r="Q445" s="96">
        <f ca="1"/>
        <v>0</v>
      </c>
      <c r="R445" s="96">
        <f ca="1"/>
        <v>0</v>
      </c>
      <c r="S445" s="96">
        <f ca="1"/>
        <v>0</v>
      </c>
      <c r="T445" s="96">
        <f ca="1"/>
        <v>0</v>
      </c>
      <c r="U445" s="96">
        <f ca="1"/>
        <v>0</v>
      </c>
      <c r="V445" s="96">
        <f ca="1"/>
        <v>0</v>
      </c>
      <c r="W445" s="96">
        <f ca="1"/>
        <v>0</v>
      </c>
      <c r="X445" s="96">
        <f ca="1"/>
        <v>3.1576693586162077</v>
      </c>
      <c r="Y445" s="96">
        <f ca="1"/>
        <v>3.1576693586162077</v>
      </c>
      <c r="Z445" s="96">
        <f ca="1"/>
        <v>0</v>
      </c>
      <c r="AA445" s="96">
        <f ca="1"/>
        <v>0</v>
      </c>
      <c r="AB445" s="96">
        <f ca="1"/>
        <v>0</v>
      </c>
      <c r="AC445" s="96">
        <f ca="1"/>
        <v>0</v>
      </c>
      <c r="AD445" s="96">
        <f ca="1"/>
        <v>0</v>
      </c>
      <c r="AE445" s="96">
        <f ca="1"/>
        <v>0</v>
      </c>
      <c r="AF445" s="96">
        <f ca="1"/>
        <v>0</v>
      </c>
      <c r="AG445" s="96">
        <f ca="1"/>
        <v>0</v>
      </c>
      <c r="AH445" s="96">
        <f ca="1"/>
        <v>0</v>
      </c>
      <c r="AI445" s="96">
        <f ca="1"/>
        <v>0</v>
      </c>
    </row>
    <row r="446" spans="2:35">
      <c r="B446" s="139" t="str">
        <v>OR Service Centre - Provision WLA</v>
      </c>
      <c r="C446" s="62" t="s">
        <v>127</v>
      </c>
      <c r="D446" s="96">
        <f ca="1"/>
        <v>0</v>
      </c>
      <c r="E446" s="96">
        <f ca="1"/>
        <v>0</v>
      </c>
      <c r="F446" s="96">
        <f ca="1"/>
        <v>0</v>
      </c>
      <c r="G446" s="96">
        <f ca="1"/>
        <v>0</v>
      </c>
      <c r="H446" s="96">
        <f ca="1"/>
        <v>0</v>
      </c>
      <c r="I446" s="96">
        <f ca="1"/>
        <v>0</v>
      </c>
      <c r="J446" s="96">
        <f ca="1"/>
        <v>0</v>
      </c>
      <c r="K446" s="96">
        <f ca="1"/>
        <v>2.0891948187277225</v>
      </c>
      <c r="L446" s="96">
        <f ca="1"/>
        <v>2.0891948187277225</v>
      </c>
      <c r="M446" s="96">
        <f ca="1"/>
        <v>2.0891948187277225</v>
      </c>
      <c r="N446" s="96">
        <f ca="1"/>
        <v>0</v>
      </c>
      <c r="O446" s="96">
        <f ca="1"/>
        <v>2.0478246242974705</v>
      </c>
      <c r="P446" s="96">
        <f ca="1"/>
        <v>13.238462217680619</v>
      </c>
      <c r="Q446" s="96">
        <f ca="1"/>
        <v>0</v>
      </c>
      <c r="R446" s="96">
        <f ca="1"/>
        <v>1.3031611245529358</v>
      </c>
      <c r="S446" s="96">
        <f ca="1"/>
        <v>2.0891948187277225</v>
      </c>
      <c r="T446" s="96">
        <f ca="1"/>
        <v>1.9857693326520927</v>
      </c>
      <c r="U446" s="96">
        <f ca="1"/>
        <v>1.9857693326520927</v>
      </c>
      <c r="V446" s="96">
        <f ca="1"/>
        <v>1.9857693326520927</v>
      </c>
      <c r="W446" s="96">
        <f ca="1"/>
        <v>0</v>
      </c>
      <c r="X446" s="96">
        <f ca="1"/>
        <v>0</v>
      </c>
      <c r="Y446" s="96">
        <f ca="1"/>
        <v>0</v>
      </c>
      <c r="Z446" s="96">
        <f ca="1"/>
        <v>0</v>
      </c>
      <c r="AA446" s="96">
        <f ca="1"/>
        <v>0</v>
      </c>
      <c r="AB446" s="96">
        <f ca="1"/>
        <v>0</v>
      </c>
      <c r="AC446" s="96">
        <f ca="1"/>
        <v>0</v>
      </c>
      <c r="AD446" s="96">
        <f ca="1"/>
        <v>0</v>
      </c>
      <c r="AE446" s="96">
        <f ca="1"/>
        <v>0</v>
      </c>
      <c r="AF446" s="96">
        <f ca="1"/>
        <v>0</v>
      </c>
      <c r="AG446" s="96">
        <f ca="1"/>
        <v>0</v>
      </c>
      <c r="AH446" s="96">
        <f ca="1"/>
        <v>0</v>
      </c>
      <c r="AI446" s="96">
        <f ca="1"/>
        <v>0</v>
      </c>
    </row>
    <row r="447" spans="2:35">
      <c r="B447" s="139" t="str">
        <v>Service Centre - Provision  NGA</v>
      </c>
      <c r="C447" s="62" t="s">
        <v>127</v>
      </c>
      <c r="D447" s="96">
        <f ca="1"/>
        <v>0</v>
      </c>
      <c r="E447" s="96">
        <f ca="1"/>
        <v>0</v>
      </c>
      <c r="F447" s="96">
        <f ca="1"/>
        <v>0</v>
      </c>
      <c r="G447" s="96">
        <f ca="1"/>
        <v>0</v>
      </c>
      <c r="H447" s="96">
        <f ca="1"/>
        <v>0</v>
      </c>
      <c r="I447" s="96">
        <f ca="1"/>
        <v>0</v>
      </c>
      <c r="J447" s="96">
        <f ca="1"/>
        <v>0</v>
      </c>
      <c r="K447" s="96">
        <f ca="1"/>
        <v>0</v>
      </c>
      <c r="L447" s="96">
        <f ca="1"/>
        <v>0</v>
      </c>
      <c r="M447" s="96">
        <f ca="1"/>
        <v>0</v>
      </c>
      <c r="N447" s="96">
        <f ca="1"/>
        <v>0</v>
      </c>
      <c r="O447" s="96">
        <f ca="1"/>
        <v>0</v>
      </c>
      <c r="P447" s="96">
        <f ca="1"/>
        <v>0</v>
      </c>
      <c r="Q447" s="96">
        <f ca="1"/>
        <v>0</v>
      </c>
      <c r="R447" s="96">
        <f ca="1"/>
        <v>0</v>
      </c>
      <c r="S447" s="96">
        <f ca="1"/>
        <v>0</v>
      </c>
      <c r="T447" s="96">
        <f ca="1"/>
        <v>0</v>
      </c>
      <c r="U447" s="96">
        <f ca="1"/>
        <v>0</v>
      </c>
      <c r="V447" s="96">
        <f ca="1"/>
        <v>0</v>
      </c>
      <c r="W447" s="96">
        <f ca="1"/>
        <v>0</v>
      </c>
      <c r="X447" s="96">
        <f ca="1"/>
        <v>0</v>
      </c>
      <c r="Y447" s="96">
        <f ca="1"/>
        <v>0</v>
      </c>
      <c r="Z447" s="96">
        <f ca="1"/>
        <v>0</v>
      </c>
      <c r="AA447" s="96">
        <f ca="1"/>
        <v>3.31965777509147</v>
      </c>
      <c r="AB447" s="96">
        <f ca="1"/>
        <v>3.31965777509147</v>
      </c>
      <c r="AC447" s="96">
        <f ca="1"/>
        <v>6.2741531949228779</v>
      </c>
      <c r="AD447" s="96">
        <f ca="1"/>
        <v>0</v>
      </c>
      <c r="AE447" s="96">
        <f ca="1"/>
        <v>0</v>
      </c>
      <c r="AF447" s="96">
        <f ca="1"/>
        <v>0</v>
      </c>
      <c r="AG447" s="96">
        <f ca="1"/>
        <v>0</v>
      </c>
      <c r="AH447" s="96">
        <f ca="1"/>
        <v>0</v>
      </c>
      <c r="AI447" s="96">
        <f ca="1"/>
        <v>0</v>
      </c>
    </row>
    <row r="448" spans="2:35">
      <c r="B448" s="139" t="str">
        <v>OR Service Centre - Assurance Analogue/ISDN2</v>
      </c>
      <c r="C448" s="62" t="s">
        <v>127</v>
      </c>
      <c r="D448" s="96">
        <f ca="1"/>
        <v>0.35608299726830162</v>
      </c>
      <c r="E448" s="96">
        <f ca="1"/>
        <v>0.35608299726830162</v>
      </c>
      <c r="F448" s="96">
        <f ca="1"/>
        <v>0</v>
      </c>
      <c r="G448" s="96">
        <f ca="1"/>
        <v>0</v>
      </c>
      <c r="H448" s="96">
        <f ca="1"/>
        <v>0</v>
      </c>
      <c r="I448" s="96">
        <f ca="1"/>
        <v>0</v>
      </c>
      <c r="J448" s="96">
        <f ca="1"/>
        <v>0</v>
      </c>
      <c r="K448" s="96">
        <f ca="1"/>
        <v>0</v>
      </c>
      <c r="L448" s="96">
        <f ca="1"/>
        <v>0</v>
      </c>
      <c r="M448" s="96">
        <f ca="1"/>
        <v>0</v>
      </c>
      <c r="N448" s="96">
        <f ca="1"/>
        <v>0</v>
      </c>
      <c r="O448" s="96">
        <f ca="1"/>
        <v>0</v>
      </c>
      <c r="P448" s="96">
        <f ca="1"/>
        <v>0</v>
      </c>
      <c r="Q448" s="96">
        <f ca="1"/>
        <v>0</v>
      </c>
      <c r="R448" s="96">
        <f ca="1"/>
        <v>0</v>
      </c>
      <c r="S448" s="96">
        <f ca="1"/>
        <v>0</v>
      </c>
      <c r="T448" s="96">
        <f ca="1"/>
        <v>0</v>
      </c>
      <c r="U448" s="96">
        <f ca="1"/>
        <v>0</v>
      </c>
      <c r="V448" s="96">
        <f ca="1"/>
        <v>0</v>
      </c>
      <c r="W448" s="96">
        <f ca="1"/>
        <v>0</v>
      </c>
      <c r="X448" s="96">
        <f ca="1"/>
        <v>0</v>
      </c>
      <c r="Y448" s="96">
        <f ca="1"/>
        <v>0</v>
      </c>
      <c r="Z448" s="96">
        <f ca="1"/>
        <v>0</v>
      </c>
      <c r="AA448" s="96">
        <f ca="1"/>
        <v>0</v>
      </c>
      <c r="AB448" s="96">
        <f ca="1"/>
        <v>0</v>
      </c>
      <c r="AC448" s="96">
        <f ca="1"/>
        <v>0</v>
      </c>
      <c r="AD448" s="96">
        <f ca="1"/>
        <v>0</v>
      </c>
      <c r="AE448" s="96">
        <f ca="1"/>
        <v>0</v>
      </c>
      <c r="AF448" s="96">
        <f ca="1"/>
        <v>0</v>
      </c>
      <c r="AG448" s="96">
        <f ca="1"/>
        <v>0</v>
      </c>
      <c r="AH448" s="96">
        <f ca="1"/>
        <v>0</v>
      </c>
      <c r="AI448" s="96">
        <f ca="1"/>
        <v>0</v>
      </c>
    </row>
    <row r="449" spans="2:35">
      <c r="B449" s="139" t="str">
        <v>OR Service Centre - Assurance WLA</v>
      </c>
      <c r="C449" s="62" t="s">
        <v>127</v>
      </c>
      <c r="D449" s="96">
        <f ca="1"/>
        <v>0</v>
      </c>
      <c r="E449" s="96">
        <f ca="1"/>
        <v>0</v>
      </c>
      <c r="F449" s="96">
        <f ca="1"/>
        <v>0</v>
      </c>
      <c r="G449" s="96">
        <f ca="1"/>
        <v>0</v>
      </c>
      <c r="H449" s="96">
        <f ca="1"/>
        <v>0</v>
      </c>
      <c r="I449" s="96">
        <f ca="1"/>
        <v>0</v>
      </c>
      <c r="J449" s="96">
        <f ca="1"/>
        <v>0</v>
      </c>
      <c r="K449" s="96">
        <f ca="1"/>
        <v>0</v>
      </c>
      <c r="L449" s="96">
        <f ca="1"/>
        <v>0</v>
      </c>
      <c r="M449" s="96">
        <f ca="1"/>
        <v>0</v>
      </c>
      <c r="N449" s="96">
        <f ca="1"/>
        <v>0.48462640174579064</v>
      </c>
      <c r="O449" s="96">
        <f ca="1"/>
        <v>0</v>
      </c>
      <c r="P449" s="96">
        <f ca="1"/>
        <v>0</v>
      </c>
      <c r="Q449" s="96">
        <f ca="1"/>
        <v>18.439794672367064</v>
      </c>
      <c r="R449" s="96">
        <f ca="1"/>
        <v>0.15354499857292378</v>
      </c>
      <c r="S449" s="96">
        <f ca="1"/>
        <v>0</v>
      </c>
      <c r="T449" s="96">
        <f ca="1"/>
        <v>0</v>
      </c>
      <c r="U449" s="96">
        <f ca="1"/>
        <v>0</v>
      </c>
      <c r="V449" s="96">
        <f ca="1"/>
        <v>0</v>
      </c>
      <c r="W449" s="96">
        <f ca="1"/>
        <v>7.677249928646189E-2</v>
      </c>
      <c r="X449" s="96">
        <f ca="1"/>
        <v>0</v>
      </c>
      <c r="Y449" s="96">
        <f ca="1"/>
        <v>0</v>
      </c>
      <c r="Z449" s="96">
        <f ca="1"/>
        <v>0</v>
      </c>
      <c r="AA449" s="96">
        <f ca="1"/>
        <v>0</v>
      </c>
      <c r="AB449" s="96">
        <f ca="1"/>
        <v>0</v>
      </c>
      <c r="AC449" s="96">
        <f ca="1"/>
        <v>0</v>
      </c>
      <c r="AD449" s="96">
        <f ca="1"/>
        <v>0</v>
      </c>
      <c r="AE449" s="96">
        <f ca="1"/>
        <v>0</v>
      </c>
      <c r="AF449" s="96">
        <f ca="1"/>
        <v>0</v>
      </c>
      <c r="AG449" s="96">
        <f ca="1"/>
        <v>0</v>
      </c>
      <c r="AH449" s="96">
        <f ca="1"/>
        <v>0</v>
      </c>
      <c r="AI449" s="96">
        <f ca="1"/>
        <v>0</v>
      </c>
    </row>
    <row r="450" spans="2:35">
      <c r="B450" s="139" t="str">
        <v>Service Centre - Assurance  NGA</v>
      </c>
      <c r="C450" s="62" t="s">
        <v>127</v>
      </c>
      <c r="D450" s="96">
        <f ca="1"/>
        <v>0</v>
      </c>
      <c r="E450" s="96">
        <f ca="1"/>
        <v>0</v>
      </c>
      <c r="F450" s="96">
        <f ca="1"/>
        <v>0</v>
      </c>
      <c r="G450" s="96">
        <f ca="1"/>
        <v>0</v>
      </c>
      <c r="H450" s="96">
        <f ca="1"/>
        <v>0</v>
      </c>
      <c r="I450" s="96">
        <f ca="1"/>
        <v>0</v>
      </c>
      <c r="J450" s="96">
        <f ca="1"/>
        <v>0</v>
      </c>
      <c r="K450" s="96">
        <f ca="1"/>
        <v>0</v>
      </c>
      <c r="L450" s="96">
        <f ca="1"/>
        <v>0</v>
      </c>
      <c r="M450" s="96">
        <f ca="1"/>
        <v>0</v>
      </c>
      <c r="N450" s="96">
        <f ca="1"/>
        <v>0</v>
      </c>
      <c r="O450" s="96">
        <f ca="1"/>
        <v>0</v>
      </c>
      <c r="P450" s="96">
        <f ca="1"/>
        <v>0</v>
      </c>
      <c r="Q450" s="96">
        <f ca="1"/>
        <v>0</v>
      </c>
      <c r="R450" s="96">
        <f ca="1"/>
        <v>0</v>
      </c>
      <c r="S450" s="96">
        <f ca="1"/>
        <v>0</v>
      </c>
      <c r="T450" s="96">
        <f ca="1"/>
        <v>0</v>
      </c>
      <c r="U450" s="96">
        <f ca="1"/>
        <v>0</v>
      </c>
      <c r="V450" s="96">
        <f ca="1"/>
        <v>0</v>
      </c>
      <c r="W450" s="96">
        <f ca="1"/>
        <v>0</v>
      </c>
      <c r="X450" s="96">
        <f ca="1"/>
        <v>0</v>
      </c>
      <c r="Y450" s="96">
        <f ca="1"/>
        <v>0</v>
      </c>
      <c r="Z450" s="96">
        <f ca="1"/>
        <v>1.5254821776917327</v>
      </c>
      <c r="AA450" s="96">
        <f ca="1"/>
        <v>0</v>
      </c>
      <c r="AB450" s="96">
        <f ca="1"/>
        <v>0</v>
      </c>
      <c r="AC450" s="96">
        <f ca="1"/>
        <v>2.8831613158373748</v>
      </c>
      <c r="AD450" s="96">
        <f ca="1"/>
        <v>0</v>
      </c>
      <c r="AE450" s="96">
        <f ca="1"/>
        <v>0</v>
      </c>
      <c r="AF450" s="96">
        <f ca="1"/>
        <v>0</v>
      </c>
      <c r="AG450" s="96">
        <f ca="1"/>
        <v>0</v>
      </c>
      <c r="AH450" s="96">
        <f ca="1"/>
        <v>0</v>
      </c>
      <c r="AI450" s="96">
        <f ca="1"/>
        <v>0</v>
      </c>
    </row>
    <row r="451" spans="2:35">
      <c r="B451" s="139" t="str">
        <v>Service Level Guarantees</v>
      </c>
      <c r="C451" s="62" t="s">
        <v>127</v>
      </c>
      <c r="D451" s="96">
        <f ca="1"/>
        <v>0</v>
      </c>
      <c r="E451" s="96">
        <f ca="1"/>
        <v>0</v>
      </c>
      <c r="F451" s="96">
        <f ca="1"/>
        <v>0</v>
      </c>
      <c r="G451" s="96">
        <f ca="1"/>
        <v>0</v>
      </c>
      <c r="H451" s="96">
        <f ca="1"/>
        <v>0</v>
      </c>
      <c r="I451" s="96">
        <f ca="1"/>
        <v>0</v>
      </c>
      <c r="J451" s="96">
        <f ca="1"/>
        <v>0</v>
      </c>
      <c r="K451" s="96">
        <f ca="1"/>
        <v>0.56995121163960138</v>
      </c>
      <c r="L451" s="96">
        <f ca="1"/>
        <v>0.44891002648727363</v>
      </c>
      <c r="M451" s="96">
        <f ca="1"/>
        <v>0.34510447935016414</v>
      </c>
      <c r="N451" s="96">
        <f ca="1"/>
        <v>0.13592650889274341</v>
      </c>
      <c r="O451" s="96">
        <f ca="1"/>
        <v>0</v>
      </c>
      <c r="P451" s="96">
        <f ca="1"/>
        <v>0</v>
      </c>
      <c r="Q451" s="96">
        <f ca="1"/>
        <v>0</v>
      </c>
      <c r="R451" s="96">
        <f ca="1"/>
        <v>0</v>
      </c>
      <c r="S451" s="96">
        <f ca="1"/>
        <v>0.25970972736567399</v>
      </c>
      <c r="T451" s="96">
        <f ca="1"/>
        <v>0.41052155999883311</v>
      </c>
      <c r="U451" s="96">
        <f ca="1"/>
        <v>0.45556925026588069</v>
      </c>
      <c r="V451" s="96">
        <f ca="1"/>
        <v>0.34588791744176495</v>
      </c>
      <c r="W451" s="96">
        <f ca="1"/>
        <v>1.1751571374012397E-3</v>
      </c>
      <c r="X451" s="96">
        <f ca="1"/>
        <v>0</v>
      </c>
      <c r="Y451" s="96">
        <f ca="1"/>
        <v>0</v>
      </c>
      <c r="Z451" s="96">
        <f ca="1"/>
        <v>0</v>
      </c>
      <c r="AA451" s="96">
        <f ca="1"/>
        <v>0</v>
      </c>
      <c r="AB451" s="96">
        <f ca="1"/>
        <v>0</v>
      </c>
      <c r="AC451" s="96">
        <f ca="1"/>
        <v>0</v>
      </c>
      <c r="AD451" s="96">
        <f ca="1"/>
        <v>0</v>
      </c>
      <c r="AE451" s="96">
        <f ca="1"/>
        <v>0</v>
      </c>
      <c r="AF451" s="96">
        <f ca="1"/>
        <v>0</v>
      </c>
      <c r="AG451" s="96">
        <f ca="1"/>
        <v>0</v>
      </c>
      <c r="AH451" s="96">
        <f ca="1"/>
        <v>0</v>
      </c>
      <c r="AI451" s="96">
        <f ca="1"/>
        <v>0</v>
      </c>
    </row>
    <row r="452" spans="2:35">
      <c r="B452" s="139" t="str">
        <v>Other WLA</v>
      </c>
      <c r="C452" s="62" t="s">
        <v>127</v>
      </c>
      <c r="D452" s="96">
        <f ca="1"/>
        <v>0</v>
      </c>
      <c r="E452" s="96">
        <f ca="1"/>
        <v>0</v>
      </c>
      <c r="F452" s="96">
        <f ca="1"/>
        <v>0</v>
      </c>
      <c r="G452" s="96">
        <f ca="1"/>
        <v>0</v>
      </c>
      <c r="H452" s="96">
        <f ca="1"/>
        <v>0</v>
      </c>
      <c r="I452" s="96">
        <f ca="1"/>
        <v>0</v>
      </c>
      <c r="J452" s="96">
        <f ca="1"/>
        <v>0</v>
      </c>
      <c r="K452" s="96">
        <f ca="1"/>
        <v>0</v>
      </c>
      <c r="L452" s="96">
        <f ca="1"/>
        <v>0</v>
      </c>
      <c r="M452" s="96">
        <f ca="1"/>
        <v>0</v>
      </c>
      <c r="N452" s="96">
        <f ca="1"/>
        <v>0</v>
      </c>
      <c r="O452" s="96">
        <f ca="1"/>
        <v>0</v>
      </c>
      <c r="P452" s="96">
        <f ca="1"/>
        <v>0</v>
      </c>
      <c r="Q452" s="96">
        <f ca="1"/>
        <v>0</v>
      </c>
      <c r="R452" s="96">
        <f ca="1"/>
        <v>0</v>
      </c>
      <c r="S452" s="96">
        <f ca="1"/>
        <v>0</v>
      </c>
      <c r="T452" s="96">
        <f ca="1"/>
        <v>0</v>
      </c>
      <c r="U452" s="96">
        <f ca="1"/>
        <v>0</v>
      </c>
      <c r="V452" s="96">
        <f ca="1"/>
        <v>0</v>
      </c>
      <c r="W452" s="96">
        <f ca="1"/>
        <v>0</v>
      </c>
      <c r="X452" s="96">
        <f ca="1"/>
        <v>0</v>
      </c>
      <c r="Y452" s="96">
        <f ca="1"/>
        <v>0</v>
      </c>
      <c r="Z452" s="96">
        <f ca="1"/>
        <v>0</v>
      </c>
      <c r="AA452" s="96">
        <f ca="1"/>
        <v>0</v>
      </c>
      <c r="AB452" s="96">
        <f ca="1"/>
        <v>0</v>
      </c>
      <c r="AC452" s="96">
        <f ca="1"/>
        <v>0</v>
      </c>
      <c r="AD452" s="96">
        <f ca="1"/>
        <v>0</v>
      </c>
      <c r="AE452" s="96">
        <f ca="1"/>
        <v>0</v>
      </c>
      <c r="AF452" s="96">
        <f ca="1"/>
        <v>0</v>
      </c>
      <c r="AG452" s="96">
        <f ca="1"/>
        <v>0</v>
      </c>
      <c r="AH452" s="96">
        <f ca="1"/>
        <v>0</v>
      </c>
      <c r="AI452" s="96">
        <f ca="1"/>
        <v>0</v>
      </c>
    </row>
    <row r="453" spans="2:35">
      <c r="B453" s="139" t="str">
        <v>GEA Access Fibre Spine</v>
      </c>
      <c r="C453" s="62" t="s">
        <v>127</v>
      </c>
      <c r="D453" s="96">
        <f ca="1"/>
        <v>0</v>
      </c>
      <c r="E453" s="96">
        <f ca="1"/>
        <v>0</v>
      </c>
      <c r="F453" s="96">
        <f ca="1"/>
        <v>0</v>
      </c>
      <c r="G453" s="96">
        <f ca="1"/>
        <v>0</v>
      </c>
      <c r="H453" s="96">
        <f ca="1"/>
        <v>0</v>
      </c>
      <c r="I453" s="96">
        <f ca="1"/>
        <v>0</v>
      </c>
      <c r="J453" s="96">
        <f ca="1"/>
        <v>0</v>
      </c>
      <c r="K453" s="96">
        <f ca="1"/>
        <v>0</v>
      </c>
      <c r="L453" s="96">
        <f ca="1"/>
        <v>0</v>
      </c>
      <c r="M453" s="96">
        <f ca="1"/>
        <v>0</v>
      </c>
      <c r="N453" s="96">
        <f ca="1"/>
        <v>0</v>
      </c>
      <c r="O453" s="96">
        <f ca="1"/>
        <v>0</v>
      </c>
      <c r="P453" s="96">
        <f ca="1"/>
        <v>0</v>
      </c>
      <c r="Q453" s="96">
        <f ca="1"/>
        <v>0</v>
      </c>
      <c r="R453" s="96">
        <f ca="1"/>
        <v>0</v>
      </c>
      <c r="S453" s="96">
        <f ca="1"/>
        <v>0</v>
      </c>
      <c r="T453" s="96">
        <f ca="1"/>
        <v>0</v>
      </c>
      <c r="U453" s="96">
        <f ca="1"/>
        <v>0</v>
      </c>
      <c r="V453" s="96">
        <f ca="1"/>
        <v>0</v>
      </c>
      <c r="W453" s="96">
        <f ca="1"/>
        <v>0</v>
      </c>
      <c r="X453" s="96">
        <f ca="1"/>
        <v>0</v>
      </c>
      <c r="Y453" s="96">
        <f ca="1"/>
        <v>0</v>
      </c>
      <c r="Z453" s="96">
        <f ca="1"/>
        <v>0.18935660601841098</v>
      </c>
      <c r="AA453" s="96">
        <f ca="1"/>
        <v>0</v>
      </c>
      <c r="AB453" s="96">
        <f ca="1"/>
        <v>0</v>
      </c>
      <c r="AC453" s="96">
        <f ca="1"/>
        <v>0</v>
      </c>
      <c r="AD453" s="96">
        <f ca="1"/>
        <v>0</v>
      </c>
      <c r="AE453" s="96">
        <f ca="1"/>
        <v>0</v>
      </c>
      <c r="AF453" s="96">
        <f ca="1"/>
        <v>0</v>
      </c>
      <c r="AG453" s="96">
        <f ca="1"/>
        <v>0</v>
      </c>
      <c r="AH453" s="96">
        <f ca="1"/>
        <v>0</v>
      </c>
      <c r="AI453" s="96">
        <f ca="1"/>
        <v>0</v>
      </c>
    </row>
    <row r="454" spans="2:35">
      <c r="B454" s="139" t="str">
        <v>GEA Distribution Fibre</v>
      </c>
      <c r="C454" s="62" t="s">
        <v>127</v>
      </c>
      <c r="D454" s="96">
        <f ca="1"/>
        <v>0</v>
      </c>
      <c r="E454" s="96">
        <f ca="1"/>
        <v>0</v>
      </c>
      <c r="F454" s="96">
        <f ca="1"/>
        <v>0</v>
      </c>
      <c r="G454" s="96">
        <f ca="1"/>
        <v>0</v>
      </c>
      <c r="H454" s="96">
        <f ca="1"/>
        <v>0</v>
      </c>
      <c r="I454" s="96">
        <f ca="1"/>
        <v>0</v>
      </c>
      <c r="J454" s="96">
        <f ca="1"/>
        <v>0</v>
      </c>
      <c r="K454" s="96">
        <f ca="1"/>
        <v>0</v>
      </c>
      <c r="L454" s="96">
        <f ca="1"/>
        <v>0</v>
      </c>
      <c r="M454" s="96">
        <f ca="1"/>
        <v>0</v>
      </c>
      <c r="N454" s="96">
        <f ca="1"/>
        <v>0</v>
      </c>
      <c r="O454" s="96">
        <f ca="1"/>
        <v>0</v>
      </c>
      <c r="P454" s="96">
        <f ca="1"/>
        <v>0</v>
      </c>
      <c r="Q454" s="96">
        <f ca="1"/>
        <v>0</v>
      </c>
      <c r="R454" s="96">
        <f ca="1"/>
        <v>0</v>
      </c>
      <c r="S454" s="96">
        <f ca="1"/>
        <v>0</v>
      </c>
      <c r="T454" s="96">
        <f ca="1"/>
        <v>0</v>
      </c>
      <c r="U454" s="96">
        <f ca="1"/>
        <v>0</v>
      </c>
      <c r="V454" s="96">
        <f ca="1"/>
        <v>0</v>
      </c>
      <c r="W454" s="96">
        <f ca="1"/>
        <v>0</v>
      </c>
      <c r="X454" s="96">
        <f ca="1"/>
        <v>0</v>
      </c>
      <c r="Y454" s="96">
        <f ca="1"/>
        <v>0</v>
      </c>
      <c r="Z454" s="96">
        <f ca="1"/>
        <v>2.1967064545130683</v>
      </c>
      <c r="AA454" s="96">
        <f ca="1"/>
        <v>0</v>
      </c>
      <c r="AB454" s="96">
        <f ca="1"/>
        <v>0</v>
      </c>
      <c r="AC454" s="96">
        <f ca="1"/>
        <v>0</v>
      </c>
      <c r="AD454" s="96">
        <f ca="1"/>
        <v>0</v>
      </c>
      <c r="AE454" s="96">
        <f ca="1"/>
        <v>0</v>
      </c>
      <c r="AF454" s="96">
        <f ca="1"/>
        <v>0</v>
      </c>
      <c r="AG454" s="96">
        <f ca="1"/>
        <v>0</v>
      </c>
      <c r="AH454" s="96">
        <f ca="1"/>
        <v>0</v>
      </c>
      <c r="AI454" s="96">
        <f ca="1"/>
        <v>0</v>
      </c>
    </row>
    <row r="455" spans="2:35">
      <c r="B455" s="139" t="str">
        <v>GEA Electronics</v>
      </c>
      <c r="C455" s="62" t="s">
        <v>127</v>
      </c>
      <c r="D455" s="96">
        <f ca="1"/>
        <v>0</v>
      </c>
      <c r="E455" s="96">
        <f ca="1"/>
        <v>0</v>
      </c>
      <c r="F455" s="96">
        <f ca="1"/>
        <v>0</v>
      </c>
      <c r="G455" s="96">
        <f ca="1"/>
        <v>0</v>
      </c>
      <c r="H455" s="96">
        <f ca="1"/>
        <v>0</v>
      </c>
      <c r="I455" s="96">
        <f ca="1"/>
        <v>0</v>
      </c>
      <c r="J455" s="96">
        <f ca="1"/>
        <v>0</v>
      </c>
      <c r="K455" s="96">
        <f ca="1"/>
        <v>0</v>
      </c>
      <c r="L455" s="96">
        <f ca="1"/>
        <v>0</v>
      </c>
      <c r="M455" s="96">
        <f ca="1"/>
        <v>0</v>
      </c>
      <c r="N455" s="96">
        <f ca="1"/>
        <v>0</v>
      </c>
      <c r="O455" s="96">
        <f ca="1"/>
        <v>0</v>
      </c>
      <c r="P455" s="96">
        <f ca="1"/>
        <v>0</v>
      </c>
      <c r="Q455" s="96">
        <f ca="1"/>
        <v>0</v>
      </c>
      <c r="R455" s="96">
        <f ca="1"/>
        <v>0</v>
      </c>
      <c r="S455" s="96">
        <f ca="1"/>
        <v>0</v>
      </c>
      <c r="T455" s="96">
        <f ca="1"/>
        <v>0</v>
      </c>
      <c r="U455" s="96">
        <f ca="1"/>
        <v>0</v>
      </c>
      <c r="V455" s="96">
        <f ca="1"/>
        <v>0</v>
      </c>
      <c r="W455" s="96">
        <f ca="1"/>
        <v>0</v>
      </c>
      <c r="X455" s="96">
        <f ca="1"/>
        <v>0</v>
      </c>
      <c r="Y455" s="96">
        <f ca="1"/>
        <v>0</v>
      </c>
      <c r="Z455" s="96">
        <f ca="1"/>
        <v>3.3152549712818482</v>
      </c>
      <c r="AA455" s="96">
        <f ca="1"/>
        <v>0</v>
      </c>
      <c r="AB455" s="96">
        <f ca="1"/>
        <v>0</v>
      </c>
      <c r="AC455" s="96">
        <f ca="1"/>
        <v>0</v>
      </c>
      <c r="AD455" s="96">
        <f ca="1"/>
        <v>0</v>
      </c>
      <c r="AE455" s="96">
        <f ca="1"/>
        <v>0</v>
      </c>
      <c r="AF455" s="96">
        <f ca="1"/>
        <v>0</v>
      </c>
      <c r="AG455" s="96">
        <f ca="1"/>
        <v>0</v>
      </c>
      <c r="AH455" s="96">
        <f ca="1"/>
        <v>0</v>
      </c>
      <c r="AI455" s="96">
        <f ca="1"/>
        <v>0</v>
      </c>
    </row>
    <row r="456" spans="2:35">
      <c r="B456" s="139" t="str">
        <v>GEA DSLAM &amp; Cabinets</v>
      </c>
      <c r="C456" s="62" t="s">
        <v>127</v>
      </c>
      <c r="D456" s="96">
        <f ca="1"/>
        <v>0</v>
      </c>
      <c r="E456" s="96">
        <f ca="1"/>
        <v>0</v>
      </c>
      <c r="F456" s="96">
        <f ca="1"/>
        <v>0</v>
      </c>
      <c r="G456" s="96">
        <f ca="1"/>
        <v>0</v>
      </c>
      <c r="H456" s="96">
        <f ca="1"/>
        <v>0</v>
      </c>
      <c r="I456" s="96">
        <f ca="1"/>
        <v>0</v>
      </c>
      <c r="J456" s="96">
        <f ca="1"/>
        <v>0</v>
      </c>
      <c r="K456" s="96">
        <f ca="1"/>
        <v>0</v>
      </c>
      <c r="L456" s="96">
        <f ca="1"/>
        <v>0</v>
      </c>
      <c r="M456" s="96">
        <f ca="1"/>
        <v>0</v>
      </c>
      <c r="N456" s="96">
        <f ca="1"/>
        <v>0</v>
      </c>
      <c r="O456" s="96">
        <f ca="1"/>
        <v>0</v>
      </c>
      <c r="P456" s="96">
        <f ca="1"/>
        <v>0</v>
      </c>
      <c r="Q456" s="96">
        <f ca="1"/>
        <v>0</v>
      </c>
      <c r="R456" s="96">
        <f ca="1"/>
        <v>0</v>
      </c>
      <c r="S456" s="96">
        <f ca="1"/>
        <v>0</v>
      </c>
      <c r="T456" s="96">
        <f ca="1"/>
        <v>0</v>
      </c>
      <c r="U456" s="96">
        <f ca="1"/>
        <v>0</v>
      </c>
      <c r="V456" s="96">
        <f ca="1"/>
        <v>0</v>
      </c>
      <c r="W456" s="96">
        <f ca="1"/>
        <v>0</v>
      </c>
      <c r="X456" s="96">
        <f ca="1"/>
        <v>0</v>
      </c>
      <c r="Y456" s="96">
        <f ca="1"/>
        <v>0</v>
      </c>
      <c r="Z456" s="96">
        <f ca="1"/>
        <v>2.2027179140188613</v>
      </c>
      <c r="AA456" s="96">
        <f ca="1"/>
        <v>0</v>
      </c>
      <c r="AB456" s="96">
        <f ca="1"/>
        <v>0</v>
      </c>
      <c r="AC456" s="96">
        <f ca="1"/>
        <v>0</v>
      </c>
      <c r="AD456" s="96">
        <f ca="1"/>
        <v>0</v>
      </c>
      <c r="AE456" s="96">
        <f ca="1"/>
        <v>0</v>
      </c>
      <c r="AF456" s="96">
        <f ca="1"/>
        <v>0</v>
      </c>
      <c r="AG456" s="96">
        <f ca="1"/>
        <v>0</v>
      </c>
      <c r="AH456" s="96">
        <f ca="1"/>
        <v>0</v>
      </c>
      <c r="AI456" s="96">
        <f ca="1"/>
        <v>0</v>
      </c>
    </row>
    <row r="457" spans="2:35">
      <c r="B457" s="139" t="str">
        <v>GEA Customer Site Installation</v>
      </c>
      <c r="C457" s="62" t="s">
        <v>127</v>
      </c>
      <c r="D457" s="96">
        <f ca="1"/>
        <v>0</v>
      </c>
      <c r="E457" s="96">
        <f ca="1"/>
        <v>0</v>
      </c>
      <c r="F457" s="96">
        <f ca="1"/>
        <v>0</v>
      </c>
      <c r="G457" s="96">
        <f ca="1"/>
        <v>0</v>
      </c>
      <c r="H457" s="96">
        <f ca="1"/>
        <v>0</v>
      </c>
      <c r="I457" s="96">
        <f ca="1"/>
        <v>0</v>
      </c>
      <c r="J457" s="96">
        <f ca="1"/>
        <v>0</v>
      </c>
      <c r="K457" s="96">
        <f ca="1"/>
        <v>0</v>
      </c>
      <c r="L457" s="96">
        <f ca="1"/>
        <v>0</v>
      </c>
      <c r="M457" s="96">
        <f ca="1"/>
        <v>0</v>
      </c>
      <c r="N457" s="96">
        <f ca="1"/>
        <v>0</v>
      </c>
      <c r="O457" s="96">
        <f ca="1"/>
        <v>0</v>
      </c>
      <c r="P457" s="96">
        <f ca="1"/>
        <v>0</v>
      </c>
      <c r="Q457" s="96">
        <f ca="1"/>
        <v>0</v>
      </c>
      <c r="R457" s="96">
        <f ca="1"/>
        <v>0</v>
      </c>
      <c r="S457" s="96">
        <f ca="1"/>
        <v>0</v>
      </c>
      <c r="T457" s="96">
        <f ca="1"/>
        <v>0</v>
      </c>
      <c r="U457" s="96">
        <f ca="1"/>
        <v>0</v>
      </c>
      <c r="V457" s="96">
        <f ca="1"/>
        <v>0</v>
      </c>
      <c r="W457" s="96">
        <f ca="1"/>
        <v>0</v>
      </c>
      <c r="X457" s="96">
        <f ca="1"/>
        <v>0</v>
      </c>
      <c r="Y457" s="96">
        <f ca="1"/>
        <v>0</v>
      </c>
      <c r="Z457" s="96">
        <f ca="1"/>
        <v>3.7171542634798973</v>
      </c>
      <c r="AA457" s="96">
        <f ca="1"/>
        <v>0</v>
      </c>
      <c r="AB457" s="96">
        <f ca="1"/>
        <v>0</v>
      </c>
      <c r="AC457" s="96">
        <f ca="1"/>
        <v>0</v>
      </c>
      <c r="AD457" s="96">
        <f ca="1"/>
        <v>0</v>
      </c>
      <c r="AE457" s="96">
        <f ca="1"/>
        <v>0</v>
      </c>
      <c r="AF457" s="96">
        <f ca="1"/>
        <v>0</v>
      </c>
      <c r="AG457" s="96">
        <f ca="1"/>
        <v>0</v>
      </c>
      <c r="AH457" s="96">
        <f ca="1"/>
        <v>0</v>
      </c>
      <c r="AI457" s="96">
        <f ca="1"/>
        <v>0</v>
      </c>
    </row>
    <row r="458" spans="2:35">
      <c r="B458" s="139" t="str">
        <v>GEA FTTC Repairs</v>
      </c>
      <c r="C458" s="62" t="s">
        <v>127</v>
      </c>
      <c r="D458" s="96">
        <f ca="1"/>
        <v>0</v>
      </c>
      <c r="E458" s="96">
        <f ca="1"/>
        <v>0</v>
      </c>
      <c r="F458" s="96">
        <f ca="1"/>
        <v>0</v>
      </c>
      <c r="G458" s="96">
        <f ca="1"/>
        <v>0</v>
      </c>
      <c r="H458" s="96">
        <f ca="1"/>
        <v>0</v>
      </c>
      <c r="I458" s="96">
        <f ca="1"/>
        <v>0</v>
      </c>
      <c r="J458" s="96">
        <f ca="1"/>
        <v>0</v>
      </c>
      <c r="K458" s="96">
        <f ca="1"/>
        <v>0</v>
      </c>
      <c r="L458" s="96">
        <f ca="1"/>
        <v>0</v>
      </c>
      <c r="M458" s="96">
        <f ca="1"/>
        <v>0</v>
      </c>
      <c r="N458" s="96">
        <f ca="1"/>
        <v>0</v>
      </c>
      <c r="O458" s="96">
        <f ca="1"/>
        <v>0</v>
      </c>
      <c r="P458" s="96">
        <f ca="1"/>
        <v>0</v>
      </c>
      <c r="Q458" s="96">
        <f ca="1"/>
        <v>0</v>
      </c>
      <c r="R458" s="96">
        <f ca="1"/>
        <v>0</v>
      </c>
      <c r="S458" s="96">
        <f ca="1"/>
        <v>0</v>
      </c>
      <c r="T458" s="96">
        <f ca="1"/>
        <v>0</v>
      </c>
      <c r="U458" s="96">
        <f ca="1"/>
        <v>0</v>
      </c>
      <c r="V458" s="96">
        <f ca="1"/>
        <v>0</v>
      </c>
      <c r="W458" s="96">
        <f ca="1"/>
        <v>0</v>
      </c>
      <c r="X458" s="96">
        <f ca="1"/>
        <v>0</v>
      </c>
      <c r="Y458" s="96">
        <f ca="1"/>
        <v>0</v>
      </c>
      <c r="Z458" s="96">
        <f ca="1"/>
        <v>2.0860458331051137</v>
      </c>
      <c r="AA458" s="96">
        <f ca="1"/>
        <v>0</v>
      </c>
      <c r="AB458" s="96">
        <f ca="1"/>
        <v>0</v>
      </c>
      <c r="AC458" s="96">
        <f ca="1"/>
        <v>0</v>
      </c>
      <c r="AD458" s="96">
        <f ca="1"/>
        <v>0</v>
      </c>
      <c r="AE458" s="96">
        <f ca="1"/>
        <v>0</v>
      </c>
      <c r="AF458" s="96">
        <f ca="1"/>
        <v>0</v>
      </c>
      <c r="AG458" s="96">
        <f ca="1"/>
        <v>0</v>
      </c>
      <c r="AH458" s="96">
        <f ca="1"/>
        <v>0</v>
      </c>
      <c r="AI458" s="96">
        <f ca="1"/>
        <v>0</v>
      </c>
    </row>
    <row r="459" spans="2:35">
      <c r="B459" s="139" t="str">
        <v>GEA FTTP Repairs</v>
      </c>
      <c r="C459" s="62" t="s">
        <v>127</v>
      </c>
      <c r="D459" s="96">
        <f ca="1"/>
        <v>0</v>
      </c>
      <c r="E459" s="96">
        <f ca="1"/>
        <v>0</v>
      </c>
      <c r="F459" s="96">
        <f ca="1"/>
        <v>0</v>
      </c>
      <c r="G459" s="96">
        <f ca="1"/>
        <v>0</v>
      </c>
      <c r="H459" s="96">
        <f ca="1"/>
        <v>0</v>
      </c>
      <c r="I459" s="96">
        <f ca="1"/>
        <v>0</v>
      </c>
      <c r="J459" s="96">
        <f ca="1"/>
        <v>0</v>
      </c>
      <c r="K459" s="96">
        <f ca="1"/>
        <v>0</v>
      </c>
      <c r="L459" s="96">
        <f ca="1"/>
        <v>0</v>
      </c>
      <c r="M459" s="96">
        <f ca="1"/>
        <v>0</v>
      </c>
      <c r="N459" s="96">
        <f ca="1"/>
        <v>0</v>
      </c>
      <c r="O459" s="96">
        <f ca="1"/>
        <v>0</v>
      </c>
      <c r="P459" s="96">
        <f ca="1"/>
        <v>0</v>
      </c>
      <c r="Q459" s="96">
        <f ca="1"/>
        <v>0</v>
      </c>
      <c r="R459" s="96">
        <f ca="1"/>
        <v>0</v>
      </c>
      <c r="S459" s="96">
        <f ca="1"/>
        <v>0</v>
      </c>
      <c r="T459" s="96">
        <f ca="1"/>
        <v>0</v>
      </c>
      <c r="U459" s="96">
        <f ca="1"/>
        <v>0</v>
      </c>
      <c r="V459" s="96">
        <f ca="1"/>
        <v>0</v>
      </c>
      <c r="W459" s="96">
        <f ca="1"/>
        <v>0</v>
      </c>
      <c r="X459" s="96">
        <f ca="1"/>
        <v>0</v>
      </c>
      <c r="Y459" s="96">
        <f ca="1"/>
        <v>0</v>
      </c>
      <c r="Z459" s="96">
        <f ca="1"/>
        <v>0</v>
      </c>
      <c r="AA459" s="96">
        <f ca="1"/>
        <v>0</v>
      </c>
      <c r="AB459" s="96">
        <f ca="1"/>
        <v>0</v>
      </c>
      <c r="AC459" s="96">
        <f ca="1"/>
        <v>0</v>
      </c>
      <c r="AD459" s="96">
        <f ca="1"/>
        <v>0</v>
      </c>
      <c r="AE459" s="96">
        <f ca="1"/>
        <v>0</v>
      </c>
      <c r="AF459" s="96">
        <f ca="1"/>
        <v>0</v>
      </c>
      <c r="AG459" s="96">
        <f ca="1"/>
        <v>0</v>
      </c>
      <c r="AH459" s="96">
        <f ca="1"/>
        <v>0</v>
      </c>
      <c r="AI459" s="96">
        <f ca="1"/>
        <v>0</v>
      </c>
    </row>
    <row r="460" spans="2:35">
      <c r="B460" s="139" t="str">
        <v>GEA FTTP Provisions</v>
      </c>
      <c r="C460" s="62" t="s">
        <v>127</v>
      </c>
      <c r="D460" s="96">
        <f ca="1"/>
        <v>0</v>
      </c>
      <c r="E460" s="96">
        <f ca="1"/>
        <v>0</v>
      </c>
      <c r="F460" s="96">
        <f ca="1"/>
        <v>0</v>
      </c>
      <c r="G460" s="96">
        <f ca="1"/>
        <v>0</v>
      </c>
      <c r="H460" s="96">
        <f ca="1"/>
        <v>0</v>
      </c>
      <c r="I460" s="96">
        <f ca="1"/>
        <v>0</v>
      </c>
      <c r="J460" s="96">
        <f ca="1"/>
        <v>0</v>
      </c>
      <c r="K460" s="96">
        <f ca="1"/>
        <v>0</v>
      </c>
      <c r="L460" s="96">
        <f ca="1"/>
        <v>0</v>
      </c>
      <c r="M460" s="96">
        <f ca="1"/>
        <v>0</v>
      </c>
      <c r="N460" s="96">
        <f ca="1"/>
        <v>0</v>
      </c>
      <c r="O460" s="96">
        <f ca="1"/>
        <v>0</v>
      </c>
      <c r="P460" s="96">
        <f ca="1"/>
        <v>0</v>
      </c>
      <c r="Q460" s="96">
        <f ca="1"/>
        <v>0</v>
      </c>
      <c r="R460" s="96">
        <f ca="1"/>
        <v>0</v>
      </c>
      <c r="S460" s="96">
        <f ca="1"/>
        <v>0</v>
      </c>
      <c r="T460" s="96">
        <f ca="1"/>
        <v>0</v>
      </c>
      <c r="U460" s="96">
        <f ca="1"/>
        <v>0</v>
      </c>
      <c r="V460" s="96">
        <f ca="1"/>
        <v>0</v>
      </c>
      <c r="W460" s="96">
        <f ca="1"/>
        <v>0</v>
      </c>
      <c r="X460" s="96">
        <f ca="1"/>
        <v>0</v>
      </c>
      <c r="Y460" s="96">
        <f ca="1"/>
        <v>0</v>
      </c>
      <c r="Z460" s="96">
        <f ca="1"/>
        <v>0</v>
      </c>
      <c r="AA460" s="96">
        <f ca="1"/>
        <v>0</v>
      </c>
      <c r="AB460" s="96">
        <f ca="1"/>
        <v>0</v>
      </c>
      <c r="AC460" s="96">
        <f ca="1"/>
        <v>0</v>
      </c>
      <c r="AD460" s="96">
        <f ca="1"/>
        <v>0</v>
      </c>
      <c r="AE460" s="96">
        <f ca="1"/>
        <v>0</v>
      </c>
      <c r="AF460" s="96">
        <f ca="1"/>
        <v>0</v>
      </c>
      <c r="AG460" s="96">
        <f ca="1"/>
        <v>0</v>
      </c>
      <c r="AH460" s="96">
        <f ca="1"/>
        <v>0</v>
      </c>
      <c r="AI460" s="96">
        <f ca="1"/>
        <v>0</v>
      </c>
    </row>
    <row r="461" spans="2:35">
      <c r="B461" s="139" t="str">
        <v>GEA FTTC Provisions</v>
      </c>
      <c r="C461" s="62" t="s">
        <v>127</v>
      </c>
      <c r="D461" s="96">
        <f ca="1"/>
        <v>0</v>
      </c>
      <c r="E461" s="96">
        <f ca="1"/>
        <v>0</v>
      </c>
      <c r="F461" s="96">
        <f ca="1"/>
        <v>0</v>
      </c>
      <c r="G461" s="96">
        <f ca="1"/>
        <v>0</v>
      </c>
      <c r="H461" s="96">
        <f ca="1"/>
        <v>0</v>
      </c>
      <c r="I461" s="96">
        <f ca="1"/>
        <v>0</v>
      </c>
      <c r="J461" s="96">
        <f ca="1"/>
        <v>0</v>
      </c>
      <c r="K461" s="96">
        <f ca="1"/>
        <v>0</v>
      </c>
      <c r="L461" s="96">
        <f ca="1"/>
        <v>0</v>
      </c>
      <c r="M461" s="96">
        <f ca="1"/>
        <v>0</v>
      </c>
      <c r="N461" s="96">
        <f ca="1"/>
        <v>0</v>
      </c>
      <c r="O461" s="96">
        <f ca="1"/>
        <v>0</v>
      </c>
      <c r="P461" s="96">
        <f ca="1"/>
        <v>0</v>
      </c>
      <c r="Q461" s="96">
        <f ca="1"/>
        <v>0</v>
      </c>
      <c r="R461" s="96">
        <f ca="1"/>
        <v>0</v>
      </c>
      <c r="S461" s="96">
        <f ca="1"/>
        <v>0</v>
      </c>
      <c r="T461" s="96">
        <f ca="1"/>
        <v>0</v>
      </c>
      <c r="U461" s="96">
        <f ca="1"/>
        <v>0</v>
      </c>
      <c r="V461" s="96">
        <f ca="1"/>
        <v>0</v>
      </c>
      <c r="W461" s="96">
        <f ca="1"/>
        <v>0</v>
      </c>
      <c r="X461" s="96">
        <f ca="1"/>
        <v>0</v>
      </c>
      <c r="Y461" s="96">
        <f ca="1"/>
        <v>0</v>
      </c>
      <c r="Z461" s="96">
        <f ca="1"/>
        <v>0</v>
      </c>
      <c r="AA461" s="96">
        <f ca="1"/>
        <v>5.4250554285662318</v>
      </c>
      <c r="AB461" s="96">
        <f ca="1"/>
        <v>0</v>
      </c>
      <c r="AC461" s="96">
        <f ca="1"/>
        <v>0</v>
      </c>
      <c r="AD461" s="96">
        <f ca="1"/>
        <v>0</v>
      </c>
      <c r="AE461" s="96">
        <f ca="1"/>
        <v>0</v>
      </c>
      <c r="AF461" s="96">
        <f ca="1"/>
        <v>0</v>
      </c>
      <c r="AG461" s="96">
        <f ca="1"/>
        <v>0</v>
      </c>
      <c r="AH461" s="96">
        <f ca="1"/>
        <v>0</v>
      </c>
      <c r="AI461" s="96">
        <f ca="1"/>
        <v>0</v>
      </c>
    </row>
    <row r="462" spans="2:35">
      <c r="B462" s="139" t="str">
        <v>Fibre Rollout Funding</v>
      </c>
      <c r="C462" s="62" t="s">
        <v>127</v>
      </c>
      <c r="D462" s="96">
        <f ca="1"/>
        <v>0</v>
      </c>
      <c r="E462" s="96">
        <f ca="1"/>
        <v>0</v>
      </c>
      <c r="F462" s="96">
        <f ca="1"/>
        <v>0</v>
      </c>
      <c r="G462" s="96">
        <f ca="1"/>
        <v>0</v>
      </c>
      <c r="H462" s="96">
        <f ca="1"/>
        <v>0</v>
      </c>
      <c r="I462" s="96">
        <f ca="1"/>
        <v>0</v>
      </c>
      <c r="J462" s="96">
        <f ca="1"/>
        <v>0</v>
      </c>
      <c r="K462" s="96">
        <f ca="1"/>
        <v>0</v>
      </c>
      <c r="L462" s="96">
        <f ca="1"/>
        <v>0</v>
      </c>
      <c r="M462" s="96">
        <f ca="1"/>
        <v>0</v>
      </c>
      <c r="N462" s="96">
        <f ca="1"/>
        <v>0</v>
      </c>
      <c r="O462" s="96">
        <f ca="1"/>
        <v>0</v>
      </c>
      <c r="P462" s="96">
        <f ca="1"/>
        <v>0</v>
      </c>
      <c r="Q462" s="96">
        <f ca="1"/>
        <v>0</v>
      </c>
      <c r="R462" s="96">
        <f ca="1"/>
        <v>0</v>
      </c>
      <c r="S462" s="96">
        <f ca="1"/>
        <v>0</v>
      </c>
      <c r="T462" s="96">
        <f ca="1"/>
        <v>0</v>
      </c>
      <c r="U462" s="96">
        <f ca="1"/>
        <v>0</v>
      </c>
      <c r="V462" s="96">
        <f ca="1"/>
        <v>0</v>
      </c>
      <c r="W462" s="96">
        <f ca="1"/>
        <v>0</v>
      </c>
      <c r="X462" s="96">
        <f ca="1"/>
        <v>0</v>
      </c>
      <c r="Y462" s="96">
        <f ca="1"/>
        <v>0</v>
      </c>
      <c r="Z462" s="96">
        <f ca="1"/>
        <v>3.0422928634627513</v>
      </c>
      <c r="AA462" s="96">
        <f ca="1"/>
        <v>3.0422928634627513</v>
      </c>
      <c r="AB462" s="96">
        <f ca="1"/>
        <v>0</v>
      </c>
      <c r="AC462" s="96">
        <f ca="1"/>
        <v>0</v>
      </c>
      <c r="AD462" s="96">
        <f ca="1"/>
        <v>0</v>
      </c>
      <c r="AE462" s="96">
        <f ca="1"/>
        <v>0</v>
      </c>
      <c r="AF462" s="96">
        <f ca="1"/>
        <v>0</v>
      </c>
      <c r="AG462" s="96">
        <f ca="1"/>
        <v>0</v>
      </c>
      <c r="AH462" s="96">
        <f ca="1"/>
        <v>0</v>
      </c>
      <c r="AI462" s="96">
        <f ca="1"/>
        <v>0</v>
      </c>
    </row>
    <row r="463" spans="2:35">
      <c r="B463" s="139" t="str">
        <v>BDUK Funding</v>
      </c>
      <c r="C463" s="62" t="s">
        <v>127</v>
      </c>
      <c r="D463" s="96">
        <f ca="1"/>
        <v>0</v>
      </c>
      <c r="E463" s="96">
        <f ca="1"/>
        <v>0</v>
      </c>
      <c r="F463" s="96">
        <f ca="1"/>
        <v>0</v>
      </c>
      <c r="G463" s="96">
        <f ca="1"/>
        <v>0</v>
      </c>
      <c r="H463" s="96">
        <f ca="1"/>
        <v>0</v>
      </c>
      <c r="I463" s="96">
        <f ca="1"/>
        <v>0</v>
      </c>
      <c r="J463" s="96">
        <f ca="1"/>
        <v>0</v>
      </c>
      <c r="K463" s="96">
        <f ca="1"/>
        <v>0</v>
      </c>
      <c r="L463" s="96">
        <f ca="1"/>
        <v>0</v>
      </c>
      <c r="M463" s="96">
        <f ca="1"/>
        <v>0</v>
      </c>
      <c r="N463" s="96">
        <f ca="1"/>
        <v>0</v>
      </c>
      <c r="O463" s="96">
        <f ca="1"/>
        <v>0</v>
      </c>
      <c r="P463" s="96">
        <f ca="1"/>
        <v>0</v>
      </c>
      <c r="Q463" s="96">
        <f ca="1"/>
        <v>0</v>
      </c>
      <c r="R463" s="96">
        <f ca="1"/>
        <v>0</v>
      </c>
      <c r="S463" s="96">
        <f ca="1"/>
        <v>0</v>
      </c>
      <c r="T463" s="96">
        <f ca="1"/>
        <v>0</v>
      </c>
      <c r="U463" s="96">
        <f ca="1"/>
        <v>0</v>
      </c>
      <c r="V463" s="96">
        <f ca="1"/>
        <v>0</v>
      </c>
      <c r="W463" s="96">
        <f ca="1"/>
        <v>0</v>
      </c>
      <c r="X463" s="96">
        <f ca="1"/>
        <v>0</v>
      </c>
      <c r="Y463" s="96">
        <f ca="1"/>
        <v>0</v>
      </c>
      <c r="Z463" s="96">
        <f ca="1"/>
        <v>-0.81988558152999969</v>
      </c>
      <c r="AA463" s="96">
        <f ca="1"/>
        <v>-0.81988558152999969</v>
      </c>
      <c r="AB463" s="96">
        <f ca="1"/>
        <v>0</v>
      </c>
      <c r="AC463" s="96">
        <f ca="1"/>
        <v>0</v>
      </c>
      <c r="AD463" s="96">
        <f ca="1"/>
        <v>0</v>
      </c>
      <c r="AE463" s="96">
        <f ca="1"/>
        <v>0</v>
      </c>
      <c r="AF463" s="96">
        <f ca="1"/>
        <v>0</v>
      </c>
      <c r="AG463" s="96">
        <f ca="1"/>
        <v>0</v>
      </c>
      <c r="AH463" s="96">
        <f ca="1"/>
        <v>0</v>
      </c>
      <c r="AI463" s="96">
        <f ca="1"/>
        <v>0</v>
      </c>
    </row>
    <row r="464" spans="2:35">
      <c r="B464" s="139" t="str">
        <v>Combi Card and MSAN Access - Voice</v>
      </c>
      <c r="C464" s="62" t="s">
        <v>127</v>
      </c>
      <c r="D464" s="96">
        <f ca="1"/>
        <v>1.3448966817295584E-3</v>
      </c>
      <c r="E464" s="96">
        <f ca="1"/>
        <v>1.3448966817295584E-3</v>
      </c>
      <c r="F464" s="96">
        <f ca="1"/>
        <v>0</v>
      </c>
      <c r="G464" s="96">
        <f ca="1"/>
        <v>0</v>
      </c>
      <c r="H464" s="96">
        <f ca="1"/>
        <v>0</v>
      </c>
      <c r="I464" s="96">
        <f ca="1"/>
        <v>0</v>
      </c>
      <c r="J464" s="96">
        <f ca="1"/>
        <v>0</v>
      </c>
      <c r="K464" s="96">
        <f ca="1"/>
        <v>0</v>
      </c>
      <c r="L464" s="96">
        <f ca="1"/>
        <v>0</v>
      </c>
      <c r="M464" s="96">
        <f ca="1"/>
        <v>0</v>
      </c>
      <c r="N464" s="96">
        <f ca="1"/>
        <v>0</v>
      </c>
      <c r="O464" s="96">
        <f ca="1"/>
        <v>0</v>
      </c>
      <c r="P464" s="96">
        <f ca="1"/>
        <v>0</v>
      </c>
      <c r="Q464" s="96">
        <f ca="1"/>
        <v>0</v>
      </c>
      <c r="R464" s="96">
        <f ca="1"/>
        <v>0</v>
      </c>
      <c r="S464" s="96">
        <f ca="1"/>
        <v>0</v>
      </c>
      <c r="T464" s="96">
        <f ca="1"/>
        <v>0</v>
      </c>
      <c r="U464" s="96">
        <f ca="1"/>
        <v>0</v>
      </c>
      <c r="V464" s="96">
        <f ca="1"/>
        <v>0</v>
      </c>
      <c r="W464" s="96">
        <f ca="1"/>
        <v>0</v>
      </c>
      <c r="X464" s="96">
        <f ca="1"/>
        <v>0</v>
      </c>
      <c r="Y464" s="96">
        <f ca="1"/>
        <v>0</v>
      </c>
      <c r="Z464" s="96">
        <f ca="1"/>
        <v>0</v>
      </c>
      <c r="AA464" s="96">
        <f ca="1"/>
        <v>0</v>
      </c>
      <c r="AB464" s="96">
        <f ca="1"/>
        <v>0</v>
      </c>
      <c r="AC464" s="96">
        <f ca="1"/>
        <v>0</v>
      </c>
      <c r="AD464" s="96">
        <f ca="1"/>
        <v>0</v>
      </c>
      <c r="AE464" s="96">
        <f ca="1"/>
        <v>0</v>
      </c>
      <c r="AF464" s="96">
        <f ca="1"/>
        <v>0</v>
      </c>
      <c r="AG464" s="96">
        <f ca="1"/>
        <v>0</v>
      </c>
      <c r="AH464" s="96">
        <f ca="1"/>
        <v>0</v>
      </c>
      <c r="AI464" s="96">
        <f ca="1"/>
        <v>0</v>
      </c>
    </row>
    <row r="465" spans="2:58">
      <c r="B465" s="139" t="str">
        <v>iNode features</v>
      </c>
      <c r="C465" s="62" t="s">
        <v>127</v>
      </c>
      <c r="D465" s="96">
        <f ca="1"/>
        <v>0</v>
      </c>
      <c r="E465" s="96">
        <f ca="1"/>
        <v>0</v>
      </c>
      <c r="F465" s="96">
        <f ca="1"/>
        <v>0</v>
      </c>
      <c r="G465" s="96">
        <f ca="1"/>
        <v>0</v>
      </c>
      <c r="H465" s="96">
        <f ca="1"/>
        <v>0</v>
      </c>
      <c r="I465" s="96">
        <f ca="1"/>
        <v>0</v>
      </c>
      <c r="J465" s="96">
        <f ca="1"/>
        <v>0</v>
      </c>
      <c r="K465" s="96">
        <f ca="1"/>
        <v>0</v>
      </c>
      <c r="L465" s="96">
        <f ca="1"/>
        <v>0</v>
      </c>
      <c r="M465" s="96">
        <f ca="1"/>
        <v>0</v>
      </c>
      <c r="N465" s="96">
        <f ca="1"/>
        <v>0</v>
      </c>
      <c r="O465" s="96">
        <f ca="1"/>
        <v>0</v>
      </c>
      <c r="P465" s="96">
        <f ca="1"/>
        <v>0</v>
      </c>
      <c r="Q465" s="96">
        <f ca="1"/>
        <v>0</v>
      </c>
      <c r="R465" s="96">
        <f ca="1"/>
        <v>0</v>
      </c>
      <c r="S465" s="96">
        <f ca="1"/>
        <v>0</v>
      </c>
      <c r="T465" s="96">
        <f ca="1"/>
        <v>0</v>
      </c>
      <c r="U465" s="96">
        <f ca="1"/>
        <v>0</v>
      </c>
      <c r="V465" s="96">
        <f ca="1"/>
        <v>0</v>
      </c>
      <c r="W465" s="96">
        <f ca="1"/>
        <v>0</v>
      </c>
      <c r="X465" s="96">
        <f ca="1"/>
        <v>0</v>
      </c>
      <c r="Y465" s="96">
        <f ca="1"/>
        <v>0</v>
      </c>
      <c r="Z465" s="96">
        <f ca="1"/>
        <v>0</v>
      </c>
      <c r="AA465" s="96">
        <f ca="1"/>
        <v>0</v>
      </c>
      <c r="AB465" s="96">
        <f ca="1"/>
        <v>0</v>
      </c>
      <c r="AC465" s="96">
        <f ca="1"/>
        <v>0</v>
      </c>
      <c r="AD465" s="96">
        <f ca="1"/>
        <v>0</v>
      </c>
      <c r="AE465" s="96">
        <f ca="1"/>
        <v>0</v>
      </c>
      <c r="AF465" s="96">
        <f ca="1"/>
        <v>0</v>
      </c>
      <c r="AG465" s="96">
        <f ca="1"/>
        <v>0</v>
      </c>
      <c r="AH465" s="96">
        <f ca="1"/>
        <v>0</v>
      </c>
      <c r="AI465" s="96">
        <f ca="1"/>
        <v>0</v>
      </c>
    </row>
    <row r="466" spans="2:58">
      <c r="B466" s="139" t="str">
        <v>Caller Display</v>
      </c>
      <c r="C466" s="62" t="s">
        <v>127</v>
      </c>
      <c r="D466" s="96">
        <f ca="1"/>
        <v>0</v>
      </c>
      <c r="E466" s="96">
        <f ca="1"/>
        <v>0</v>
      </c>
      <c r="F466" s="96">
        <f ca="1"/>
        <v>0</v>
      </c>
      <c r="G466" s="96">
        <f ca="1"/>
        <v>0</v>
      </c>
      <c r="H466" s="96">
        <f ca="1"/>
        <v>0</v>
      </c>
      <c r="I466" s="96">
        <f ca="1"/>
        <v>0</v>
      </c>
      <c r="J466" s="96">
        <f ca="1"/>
        <v>0</v>
      </c>
      <c r="K466" s="96">
        <f ca="1"/>
        <v>0</v>
      </c>
      <c r="L466" s="96">
        <f ca="1"/>
        <v>0</v>
      </c>
      <c r="M466" s="96">
        <f ca="1"/>
        <v>0</v>
      </c>
      <c r="N466" s="96">
        <f ca="1"/>
        <v>0</v>
      </c>
      <c r="O466" s="96">
        <f ca="1"/>
        <v>0</v>
      </c>
      <c r="P466" s="96">
        <f ca="1"/>
        <v>0</v>
      </c>
      <c r="Q466" s="96">
        <f ca="1"/>
        <v>0</v>
      </c>
      <c r="R466" s="96">
        <f ca="1"/>
        <v>0</v>
      </c>
      <c r="S466" s="96">
        <f ca="1"/>
        <v>0</v>
      </c>
      <c r="T466" s="96">
        <f ca="1"/>
        <v>0</v>
      </c>
      <c r="U466" s="96">
        <f ca="1"/>
        <v>0</v>
      </c>
      <c r="V466" s="96">
        <f ca="1"/>
        <v>0</v>
      </c>
      <c r="W466" s="96">
        <f ca="1"/>
        <v>0</v>
      </c>
      <c r="X466" s="96">
        <f ca="1"/>
        <v>0</v>
      </c>
      <c r="Y466" s="96">
        <f ca="1"/>
        <v>0</v>
      </c>
      <c r="Z466" s="96">
        <f ca="1"/>
        <v>0</v>
      </c>
      <c r="AA466" s="96">
        <f ca="1"/>
        <v>0</v>
      </c>
      <c r="AB466" s="96">
        <f ca="1"/>
        <v>0</v>
      </c>
      <c r="AC466" s="96">
        <f ca="1"/>
        <v>0</v>
      </c>
      <c r="AD466" s="96">
        <f ca="1"/>
        <v>0</v>
      </c>
      <c r="AE466" s="96">
        <f ca="1"/>
        <v>0</v>
      </c>
      <c r="AF466" s="96">
        <f ca="1"/>
        <v>0</v>
      </c>
      <c r="AG466" s="96">
        <f ca="1"/>
        <v>0</v>
      </c>
      <c r="AH466" s="96">
        <f ca="1"/>
        <v>0</v>
      </c>
      <c r="AI466" s="96">
        <f ca="1"/>
        <v>0</v>
      </c>
    </row>
    <row r="467" spans="2:58">
      <c r="B467" s="139" t="str">
        <v>Network Features</v>
      </c>
      <c r="C467" s="62" t="s">
        <v>127</v>
      </c>
      <c r="D467" s="96">
        <f ca="1"/>
        <v>0</v>
      </c>
      <c r="E467" s="96">
        <f ca="1"/>
        <v>0</v>
      </c>
      <c r="F467" s="96">
        <f ca="1"/>
        <v>0</v>
      </c>
      <c r="G467" s="96">
        <f ca="1"/>
        <v>0</v>
      </c>
      <c r="H467" s="96">
        <f ca="1"/>
        <v>0</v>
      </c>
      <c r="I467" s="96">
        <f ca="1"/>
        <v>0</v>
      </c>
      <c r="J467" s="96">
        <f ca="1"/>
        <v>0</v>
      </c>
      <c r="K467" s="96">
        <f ca="1"/>
        <v>0</v>
      </c>
      <c r="L467" s="96">
        <f ca="1"/>
        <v>0</v>
      </c>
      <c r="M467" s="96">
        <f ca="1"/>
        <v>0</v>
      </c>
      <c r="N467" s="96">
        <f ca="1"/>
        <v>0</v>
      </c>
      <c r="O467" s="96">
        <f ca="1"/>
        <v>0</v>
      </c>
      <c r="P467" s="96">
        <f ca="1"/>
        <v>0</v>
      </c>
      <c r="Q467" s="96">
        <f ca="1"/>
        <v>0</v>
      </c>
      <c r="R467" s="96">
        <f ca="1"/>
        <v>0</v>
      </c>
      <c r="S467" s="96">
        <f ca="1"/>
        <v>0</v>
      </c>
      <c r="T467" s="96">
        <f ca="1"/>
        <v>0</v>
      </c>
      <c r="U467" s="96">
        <f ca="1"/>
        <v>0</v>
      </c>
      <c r="V467" s="96">
        <f ca="1"/>
        <v>0</v>
      </c>
      <c r="W467" s="96">
        <f ca="1"/>
        <v>0</v>
      </c>
      <c r="X467" s="96">
        <f ca="1"/>
        <v>0</v>
      </c>
      <c r="Y467" s="96">
        <f ca="1"/>
        <v>0</v>
      </c>
      <c r="Z467" s="96">
        <f ca="1"/>
        <v>0</v>
      </c>
      <c r="AA467" s="96">
        <f ca="1"/>
        <v>0</v>
      </c>
      <c r="AB467" s="96">
        <f ca="1"/>
        <v>0</v>
      </c>
      <c r="AC467" s="96">
        <f ca="1"/>
        <v>0</v>
      </c>
      <c r="AD467" s="96">
        <f ca="1"/>
        <v>0</v>
      </c>
      <c r="AE467" s="96">
        <f ca="1"/>
        <v>0</v>
      </c>
      <c r="AF467" s="96">
        <f ca="1"/>
        <v>0</v>
      </c>
      <c r="AG467" s="96">
        <f ca="1"/>
        <v>0</v>
      </c>
      <c r="AH467" s="96">
        <f ca="1"/>
        <v>0</v>
      </c>
      <c r="AI467" s="96">
        <f ca="1"/>
        <v>0</v>
      </c>
    </row>
    <row r="468" spans="2:58">
      <c r="B468" s="139" t="str">
        <v>Ofcom Licence Fee Openreach</v>
      </c>
      <c r="C468" s="62" t="s">
        <v>127</v>
      </c>
      <c r="D468" s="96">
        <f ca="1"/>
        <v>4.2210534134552516E-3</v>
      </c>
      <c r="E468" s="96">
        <f ca="1"/>
        <v>5.4011937241564521E-3</v>
      </c>
      <c r="F468" s="96">
        <f ca="1"/>
        <v>2.9937452246285041E-3</v>
      </c>
      <c r="G468" s="96">
        <f ca="1"/>
        <v>1.9598253361165015E-3</v>
      </c>
      <c r="H468" s="96">
        <f ca="1"/>
        <v>3.5706083741039512E-4</v>
      </c>
      <c r="I468" s="96">
        <f ca="1"/>
        <v>4.5469834513027859E-4</v>
      </c>
      <c r="J468" s="96">
        <f ca="1"/>
        <v>1.4508839311418434E-3</v>
      </c>
      <c r="K468" s="96">
        <f ca="1"/>
        <v>2.157458745462546E-3</v>
      </c>
      <c r="L468" s="96">
        <f ca="1"/>
        <v>0</v>
      </c>
      <c r="M468" s="96">
        <f ca="1"/>
        <v>0</v>
      </c>
      <c r="N468" s="96">
        <f ca="1"/>
        <v>4.1262459784229015E-3</v>
      </c>
      <c r="O468" s="96">
        <f ca="1"/>
        <v>1.1457077596695503E-3</v>
      </c>
      <c r="P468" s="96">
        <f ca="1"/>
        <v>0</v>
      </c>
      <c r="Q468" s="96">
        <f ca="1"/>
        <v>0</v>
      </c>
      <c r="R468" s="96">
        <f ca="1"/>
        <v>2.2352857443696992E-3</v>
      </c>
      <c r="S468" s="96">
        <f ca="1"/>
        <v>1.0990115603252584E-3</v>
      </c>
      <c r="T468" s="96">
        <f ca="1"/>
        <v>0</v>
      </c>
      <c r="U468" s="96">
        <f ca="1"/>
        <v>0</v>
      </c>
      <c r="V468" s="96">
        <f ca="1"/>
        <v>0</v>
      </c>
      <c r="W468" s="96">
        <f ca="1"/>
        <v>0</v>
      </c>
      <c r="X468" s="96">
        <f ca="1"/>
        <v>0</v>
      </c>
      <c r="Y468" s="96">
        <f ca="1"/>
        <v>8.9288793291661546E-4</v>
      </c>
      <c r="Z468" s="96">
        <f ca="1"/>
        <v>4.4531193738329457E-3</v>
      </c>
      <c r="AA468" s="96">
        <f ca="1"/>
        <v>2.8031869970012919E-3</v>
      </c>
      <c r="AB468" s="96">
        <f ca="1"/>
        <v>5.188466593810232E-4</v>
      </c>
      <c r="AC468" s="96">
        <f ca="1"/>
        <v>1.0027890889491415E-3</v>
      </c>
      <c r="AD468" s="96">
        <f ca="1"/>
        <v>0</v>
      </c>
      <c r="AE468" s="96">
        <f ca="1"/>
        <v>0</v>
      </c>
      <c r="AF468" s="96">
        <f ca="1"/>
        <v>0</v>
      </c>
      <c r="AG468" s="96">
        <f ca="1"/>
        <v>0</v>
      </c>
      <c r="AH468" s="96">
        <f ca="1"/>
        <v>0</v>
      </c>
      <c r="AI468" s="96">
        <f ca="1"/>
        <v>0</v>
      </c>
    </row>
    <row r="469" spans="2:58">
      <c r="B469" s="139" t="str">
        <v>Special Fault Investigation</v>
      </c>
      <c r="C469" s="62" t="s">
        <v>127</v>
      </c>
      <c r="D469" s="96">
        <f ca="1"/>
        <v>0</v>
      </c>
      <c r="E469" s="96">
        <f ca="1"/>
        <v>0</v>
      </c>
      <c r="F469" s="96">
        <f ca="1"/>
        <v>0</v>
      </c>
      <c r="G469" s="96">
        <f ca="1"/>
        <v>0</v>
      </c>
      <c r="H469" s="96">
        <f ca="1"/>
        <v>0</v>
      </c>
      <c r="I469" s="96">
        <f ca="1"/>
        <v>0</v>
      </c>
      <c r="J469" s="96">
        <f ca="1"/>
        <v>0</v>
      </c>
      <c r="K469" s="96">
        <f ca="1"/>
        <v>0</v>
      </c>
      <c r="L469" s="96">
        <f ca="1"/>
        <v>0</v>
      </c>
      <c r="M469" s="96">
        <f ca="1"/>
        <v>0</v>
      </c>
      <c r="N469" s="96">
        <f ca="1"/>
        <v>0</v>
      </c>
      <c r="O469" s="96">
        <f ca="1"/>
        <v>0</v>
      </c>
      <c r="P469" s="96">
        <f ca="1"/>
        <v>0</v>
      </c>
      <c r="Q469" s="96">
        <f ca="1"/>
        <v>0</v>
      </c>
      <c r="R469" s="96">
        <f ca="1"/>
        <v>0</v>
      </c>
      <c r="S469" s="96">
        <f ca="1"/>
        <v>0</v>
      </c>
      <c r="T469" s="96">
        <f ca="1"/>
        <v>0</v>
      </c>
      <c r="U469" s="96">
        <f ca="1"/>
        <v>0</v>
      </c>
      <c r="V469" s="96">
        <f ca="1"/>
        <v>0</v>
      </c>
      <c r="W469" s="96">
        <f ca="1"/>
        <v>0</v>
      </c>
      <c r="X469" s="96">
        <f ca="1"/>
        <v>0</v>
      </c>
      <c r="Y469" s="96">
        <f ca="1"/>
        <v>0</v>
      </c>
      <c r="Z469" s="96">
        <f ca="1"/>
        <v>0</v>
      </c>
      <c r="AA469" s="96">
        <f ca="1"/>
        <v>0</v>
      </c>
      <c r="AB469" s="96">
        <f ca="1"/>
        <v>0</v>
      </c>
      <c r="AC469" s="96">
        <f ca="1"/>
        <v>0</v>
      </c>
      <c r="AD469" s="96">
        <f ca="1"/>
        <v>0</v>
      </c>
      <c r="AE469" s="96">
        <f ca="1"/>
        <v>0</v>
      </c>
      <c r="AF469" s="96">
        <f ca="1"/>
        <v>0</v>
      </c>
      <c r="AG469" s="96">
        <f ca="1"/>
        <v>0</v>
      </c>
      <c r="AH469" s="96">
        <f ca="1"/>
        <v>0</v>
      </c>
      <c r="AI469" s="96">
        <f ca="1"/>
        <v>0</v>
      </c>
    </row>
    <row r="470" spans="2:58">
      <c r="B470" s="139" t="str">
        <v>Openreach sales product management</v>
      </c>
      <c r="C470" s="62" t="s">
        <v>127</v>
      </c>
      <c r="D470" s="96">
        <f ca="1"/>
        <v>0.49021996630079284</v>
      </c>
      <c r="E470" s="96">
        <f ca="1"/>
        <v>0.61998407502747321</v>
      </c>
      <c r="F470" s="96">
        <f ca="1"/>
        <v>0.27394645175632537</v>
      </c>
      <c r="G470" s="96">
        <f ca="1"/>
        <v>0.2306917488474319</v>
      </c>
      <c r="H470" s="96">
        <f ca="1"/>
        <v>4.325470290889348E-2</v>
      </c>
      <c r="I470" s="96">
        <f ca="1"/>
        <v>7.2091171514822472E-2</v>
      </c>
      <c r="J470" s="96">
        <f ca="1"/>
        <v>0.17301881163557392</v>
      </c>
      <c r="K470" s="96">
        <f ca="1"/>
        <v>0.2306917488474319</v>
      </c>
      <c r="L470" s="96">
        <f ca="1"/>
        <v>0.18743704593853844</v>
      </c>
      <c r="M470" s="96">
        <f ca="1"/>
        <v>0.14418234302964494</v>
      </c>
      <c r="N470" s="96">
        <f ca="1"/>
        <v>0.51905643490672182</v>
      </c>
      <c r="O470" s="96">
        <f ca="1"/>
        <v>0.30278292036225435</v>
      </c>
      <c r="P470" s="96">
        <f ca="1"/>
        <v>45.446274522944087</v>
      </c>
      <c r="Q470" s="96">
        <f ca="1"/>
        <v>31.244313734524063</v>
      </c>
      <c r="R470" s="96">
        <f ca="1"/>
        <v>0.18743704593853844</v>
      </c>
      <c r="S470" s="96">
        <f ca="1"/>
        <v>0.10092764012075146</v>
      </c>
      <c r="T470" s="96">
        <f ca="1"/>
        <v>0.37487409187707688</v>
      </c>
      <c r="U470" s="96">
        <f ca="1"/>
        <v>0.40371056048300585</v>
      </c>
      <c r="V470" s="96">
        <f ca="1"/>
        <v>0.31720115466521887</v>
      </c>
      <c r="W470" s="96">
        <f ca="1"/>
        <v>4.325470290889348E-2</v>
      </c>
      <c r="X470" s="96">
        <f ca="1"/>
        <v>0</v>
      </c>
      <c r="Y470" s="96">
        <f ca="1"/>
        <v>0.10092764012075146</v>
      </c>
      <c r="Z470" s="96">
        <f ca="1"/>
        <v>0.77858465236008279</v>
      </c>
      <c r="AA470" s="96">
        <f ca="1"/>
        <v>0.47580173199782833</v>
      </c>
      <c r="AB470" s="96">
        <f ca="1"/>
        <v>8.6509405817786961E-2</v>
      </c>
      <c r="AC470" s="96">
        <f ca="1"/>
        <v>0.38929232618004139</v>
      </c>
      <c r="AD470" s="96">
        <f ca="1"/>
        <v>0</v>
      </c>
      <c r="AE470" s="96">
        <f ca="1"/>
        <v>0</v>
      </c>
      <c r="AF470" s="96">
        <f ca="1"/>
        <v>0</v>
      </c>
      <c r="AG470" s="96">
        <f ca="1"/>
        <v>0</v>
      </c>
      <c r="AH470" s="96">
        <f ca="1"/>
        <v>0</v>
      </c>
      <c r="AI470" s="96">
        <f ca="1"/>
        <v>0</v>
      </c>
    </row>
    <row r="471" spans="2:58">
      <c r="B471" s="139" t="str">
        <v>Co-mingling power &amp; vent</v>
      </c>
      <c r="C471" s="62" t="s">
        <v>127</v>
      </c>
      <c r="D471" s="96">
        <f ca="1"/>
        <v>0</v>
      </c>
      <c r="E471" s="96">
        <f ca="1"/>
        <v>0</v>
      </c>
      <c r="F471" s="96">
        <f ca="1"/>
        <v>0</v>
      </c>
      <c r="G471" s="96">
        <f ca="1"/>
        <v>0</v>
      </c>
      <c r="H471" s="96">
        <f ca="1"/>
        <v>0</v>
      </c>
      <c r="I471" s="96">
        <f ca="1"/>
        <v>0</v>
      </c>
      <c r="J471" s="96">
        <f ca="1"/>
        <v>0</v>
      </c>
      <c r="K471" s="96">
        <f ca="1"/>
        <v>0</v>
      </c>
      <c r="L471" s="96">
        <f ca="1"/>
        <v>0</v>
      </c>
      <c r="M471" s="96">
        <f ca="1"/>
        <v>0</v>
      </c>
      <c r="N471" s="96">
        <f ca="1"/>
        <v>0</v>
      </c>
      <c r="O471" s="96">
        <f ca="1"/>
        <v>0</v>
      </c>
      <c r="P471" s="96">
        <f ca="1"/>
        <v>0</v>
      </c>
      <c r="Q471" s="96">
        <f ca="1"/>
        <v>689.10253052386338</v>
      </c>
      <c r="R471" s="96">
        <f ca="1"/>
        <v>0</v>
      </c>
      <c r="S471" s="96">
        <f ca="1"/>
        <v>0</v>
      </c>
      <c r="T471" s="96">
        <f ca="1"/>
        <v>0</v>
      </c>
      <c r="U471" s="96">
        <f ca="1"/>
        <v>0</v>
      </c>
      <c r="V471" s="96">
        <f ca="1"/>
        <v>0</v>
      </c>
      <c r="W471" s="96">
        <f ca="1"/>
        <v>0</v>
      </c>
      <c r="X471" s="96">
        <f ca="1"/>
        <v>0</v>
      </c>
      <c r="Y471" s="96">
        <f ca="1"/>
        <v>0</v>
      </c>
      <c r="Z471" s="96">
        <f ca="1"/>
        <v>0</v>
      </c>
      <c r="AA471" s="96">
        <f ca="1"/>
        <v>0</v>
      </c>
      <c r="AB471" s="96">
        <f ca="1"/>
        <v>0</v>
      </c>
      <c r="AC471" s="96">
        <f ca="1"/>
        <v>0</v>
      </c>
      <c r="AD471" s="96">
        <f ca="1"/>
        <v>0</v>
      </c>
      <c r="AE471" s="96">
        <f ca="1"/>
        <v>0</v>
      </c>
      <c r="AF471" s="96">
        <f ca="1"/>
        <v>0</v>
      </c>
      <c r="AG471" s="96">
        <f ca="1"/>
        <v>0</v>
      </c>
      <c r="AH471" s="96">
        <f ca="1"/>
        <v>0</v>
      </c>
      <c r="AI471" s="96">
        <f ca="1"/>
        <v>0</v>
      </c>
    </row>
    <row r="472" spans="2:58">
      <c r="B472" s="139" t="str">
        <v>Openreach copper</v>
      </c>
      <c r="C472" s="62" t="s">
        <v>127</v>
      </c>
      <c r="D472" s="96">
        <f ca="1"/>
        <v>0.73285957223885456</v>
      </c>
      <c r="E472" s="96">
        <f ca="1"/>
        <v>0.73285957223885456</v>
      </c>
      <c r="F472" s="96">
        <f ca="1"/>
        <v>0</v>
      </c>
      <c r="G472" s="96">
        <f ca="1"/>
        <v>0</v>
      </c>
      <c r="H472" s="96">
        <f ca="1"/>
        <v>0</v>
      </c>
      <c r="I472" s="96">
        <f ca="1"/>
        <v>0</v>
      </c>
      <c r="J472" s="96">
        <f ca="1"/>
        <v>0</v>
      </c>
      <c r="K472" s="96">
        <f ca="1"/>
        <v>0</v>
      </c>
      <c r="L472" s="96">
        <f ca="1"/>
        <v>0</v>
      </c>
      <c r="M472" s="96">
        <f ca="1"/>
        <v>0</v>
      </c>
      <c r="N472" s="96">
        <f ca="1"/>
        <v>0.73285957223885456</v>
      </c>
      <c r="O472" s="96">
        <f ca="1"/>
        <v>0</v>
      </c>
      <c r="P472" s="96">
        <f ca="1"/>
        <v>0</v>
      </c>
      <c r="Q472" s="96">
        <f ca="1"/>
        <v>0</v>
      </c>
      <c r="R472" s="96">
        <f ca="1"/>
        <v>0</v>
      </c>
      <c r="S472" s="96">
        <f ca="1"/>
        <v>0</v>
      </c>
      <c r="T472" s="96">
        <f ca="1"/>
        <v>0</v>
      </c>
      <c r="U472" s="96">
        <f ca="1"/>
        <v>0</v>
      </c>
      <c r="V472" s="96">
        <f ca="1"/>
        <v>0</v>
      </c>
      <c r="W472" s="96">
        <f ca="1"/>
        <v>0</v>
      </c>
      <c r="X472" s="96">
        <f ca="1"/>
        <v>0</v>
      </c>
      <c r="Y472" s="96">
        <f ca="1"/>
        <v>0</v>
      </c>
      <c r="Z472" s="96">
        <f ca="1"/>
        <v>0</v>
      </c>
      <c r="AA472" s="96">
        <f ca="1"/>
        <v>0</v>
      </c>
      <c r="AB472" s="96">
        <f ca="1"/>
        <v>0</v>
      </c>
      <c r="AC472" s="96">
        <f ca="1"/>
        <v>0</v>
      </c>
      <c r="AD472" s="96">
        <f ca="1"/>
        <v>0</v>
      </c>
      <c r="AE472" s="96">
        <f ca="1"/>
        <v>0</v>
      </c>
      <c r="AF472" s="96">
        <f ca="1"/>
        <v>0</v>
      </c>
      <c r="AG472" s="96">
        <f ca="1"/>
        <v>0</v>
      </c>
      <c r="AH472" s="96">
        <f ca="1"/>
        <v>0</v>
      </c>
      <c r="AI472" s="96">
        <f ca="1"/>
        <v>0</v>
      </c>
    </row>
    <row r="473" spans="2:58">
      <c r="B473" s="139">
        <v>0</v>
      </c>
      <c r="C473" s="62" t="s">
        <v>127</v>
      </c>
      <c r="D473" s="96">
        <f ca="1"/>
        <v>0</v>
      </c>
      <c r="E473" s="96">
        <f ca="1"/>
        <v>0</v>
      </c>
      <c r="F473" s="96">
        <f ca="1"/>
        <v>0</v>
      </c>
      <c r="G473" s="96">
        <f ca="1"/>
        <v>0</v>
      </c>
      <c r="H473" s="96">
        <f ca="1"/>
        <v>0</v>
      </c>
      <c r="I473" s="96">
        <f ca="1"/>
        <v>0</v>
      </c>
      <c r="J473" s="96">
        <f ca="1"/>
        <v>0</v>
      </c>
      <c r="K473" s="96">
        <f ca="1"/>
        <v>0</v>
      </c>
      <c r="L473" s="96">
        <f ca="1"/>
        <v>0</v>
      </c>
      <c r="M473" s="96">
        <f ca="1"/>
        <v>0</v>
      </c>
      <c r="N473" s="96">
        <f ca="1"/>
        <v>0</v>
      </c>
      <c r="O473" s="96">
        <f ca="1"/>
        <v>0</v>
      </c>
      <c r="P473" s="96">
        <f ca="1"/>
        <v>0</v>
      </c>
      <c r="Q473" s="96">
        <f ca="1"/>
        <v>0</v>
      </c>
      <c r="R473" s="96">
        <f ca="1"/>
        <v>0</v>
      </c>
      <c r="S473" s="96">
        <f ca="1"/>
        <v>0</v>
      </c>
      <c r="T473" s="96">
        <f ca="1"/>
        <v>0</v>
      </c>
      <c r="U473" s="96">
        <f ca="1"/>
        <v>0</v>
      </c>
      <c r="V473" s="96">
        <f ca="1"/>
        <v>0</v>
      </c>
      <c r="W473" s="96">
        <f ca="1"/>
        <v>0</v>
      </c>
      <c r="X473" s="96">
        <f ca="1"/>
        <v>0</v>
      </c>
      <c r="Y473" s="96">
        <f ca="1"/>
        <v>0</v>
      </c>
      <c r="Z473" s="96">
        <f ca="1"/>
        <v>0</v>
      </c>
      <c r="AA473" s="96">
        <f ca="1"/>
        <v>0</v>
      </c>
      <c r="AB473" s="96">
        <f ca="1"/>
        <v>0</v>
      </c>
      <c r="AC473" s="96">
        <f ca="1"/>
        <v>0</v>
      </c>
      <c r="AD473" s="96">
        <f ca="1"/>
        <v>0</v>
      </c>
      <c r="AE473" s="96">
        <f ca="1"/>
        <v>0</v>
      </c>
      <c r="AF473" s="96">
        <f ca="1"/>
        <v>0</v>
      </c>
      <c r="AG473" s="96">
        <f ca="1"/>
        <v>0</v>
      </c>
      <c r="AH473" s="96">
        <f ca="1"/>
        <v>0</v>
      </c>
      <c r="AI473" s="96">
        <f ca="1"/>
        <v>0</v>
      </c>
    </row>
    <row r="474" spans="2:58" ht="12">
      <c r="B474" s="139">
        <v>0</v>
      </c>
      <c r="C474" s="62" t="s">
        <v>127</v>
      </c>
      <c r="D474" s="96">
        <f ca="1"/>
        <v>0</v>
      </c>
      <c r="E474" s="96">
        <f ca="1"/>
        <v>0</v>
      </c>
      <c r="F474" s="96">
        <f ca="1"/>
        <v>0</v>
      </c>
      <c r="G474" s="96">
        <f ca="1"/>
        <v>0</v>
      </c>
      <c r="H474" s="96">
        <f ca="1"/>
        <v>0</v>
      </c>
      <c r="I474" s="96">
        <f ca="1"/>
        <v>0</v>
      </c>
      <c r="J474" s="96">
        <f ca="1"/>
        <v>0</v>
      </c>
      <c r="K474" s="96">
        <f ca="1"/>
        <v>0</v>
      </c>
      <c r="L474" s="96">
        <f ca="1"/>
        <v>0</v>
      </c>
      <c r="M474" s="96">
        <f ca="1"/>
        <v>0</v>
      </c>
      <c r="N474" s="96">
        <f ca="1"/>
        <v>0</v>
      </c>
      <c r="O474" s="96">
        <f ca="1"/>
        <v>0</v>
      </c>
      <c r="P474" s="96">
        <f ca="1"/>
        <v>0</v>
      </c>
      <c r="Q474" s="96">
        <f ca="1"/>
        <v>0</v>
      </c>
      <c r="R474" s="96">
        <f ca="1"/>
        <v>0</v>
      </c>
      <c r="S474" s="96">
        <f ca="1"/>
        <v>0</v>
      </c>
      <c r="T474" s="96">
        <f ca="1"/>
        <v>0</v>
      </c>
      <c r="U474" s="96">
        <f ca="1"/>
        <v>0</v>
      </c>
      <c r="V474" s="96">
        <f ca="1"/>
        <v>0</v>
      </c>
      <c r="W474" s="96">
        <f ca="1"/>
        <v>0</v>
      </c>
      <c r="X474" s="96">
        <f ca="1"/>
        <v>0</v>
      </c>
      <c r="Y474" s="96">
        <f ca="1"/>
        <v>0</v>
      </c>
      <c r="Z474" s="96">
        <f ca="1"/>
        <v>0</v>
      </c>
      <c r="AA474" s="96">
        <f ca="1"/>
        <v>0</v>
      </c>
      <c r="AB474" s="96">
        <f ca="1"/>
        <v>0</v>
      </c>
      <c r="AC474" s="96">
        <f ca="1"/>
        <v>0</v>
      </c>
      <c r="AD474" s="96">
        <f ca="1"/>
        <v>0</v>
      </c>
      <c r="AE474" s="96">
        <f ca="1"/>
        <v>0</v>
      </c>
      <c r="AF474" s="96">
        <f ca="1"/>
        <v>0</v>
      </c>
      <c r="AG474" s="96">
        <f ca="1"/>
        <v>0</v>
      </c>
      <c r="AH474" s="96">
        <f ca="1"/>
        <v>0</v>
      </c>
      <c r="AI474" s="96">
        <f ca="1"/>
        <v>0</v>
      </c>
      <c r="AJ474" s="52" t="s">
        <v>358</v>
      </c>
    </row>
    <row r="475" spans="2:58">
      <c r="B475" s="31" t="s">
        <v>345</v>
      </c>
      <c r="C475" s="63" t="s">
        <v>127</v>
      </c>
      <c r="D475" s="101">
        <f ca="1">SUM(D421:D474)</f>
        <v>56.966749818712074</v>
      </c>
      <c r="E475" s="101">
        <f t="shared" ref="E475:AI475" ca="1" si="84">SUM(E421:E474)</f>
        <v>57.097694067749458</v>
      </c>
      <c r="F475" s="101">
        <f t="shared" ca="1" si="84"/>
        <v>20.570340477531115</v>
      </c>
      <c r="G475" s="101">
        <f t="shared" ca="1" si="84"/>
        <v>21.044979684377623</v>
      </c>
      <c r="H475" s="101">
        <f t="shared" ca="1" si="84"/>
        <v>9.3981419301801381</v>
      </c>
      <c r="I475" s="101">
        <f t="shared" ca="1" si="84"/>
        <v>11.00742957806759</v>
      </c>
      <c r="J475" s="101">
        <f t="shared" ca="1" si="84"/>
        <v>19.14777562132679</v>
      </c>
      <c r="K475" s="101">
        <f t="shared" ca="1" si="84"/>
        <v>18.707631805104079</v>
      </c>
      <c r="L475" s="101">
        <f t="shared" ca="1" si="84"/>
        <v>17.058621395751182</v>
      </c>
      <c r="M475" s="101">
        <f t="shared" ca="1" si="84"/>
        <v>11.923940705098165</v>
      </c>
      <c r="N475" s="101">
        <f t="shared" ca="1" si="84"/>
        <v>50.568643645913035</v>
      </c>
      <c r="O475" s="101">
        <f t="shared" ca="1" si="84"/>
        <v>12.921443158890098</v>
      </c>
      <c r="P475" s="101">
        <f t="shared" ca="1" si="84"/>
        <v>7380.79624015635</v>
      </c>
      <c r="Q475" s="101">
        <f t="shared" ca="1" si="84"/>
        <v>1561.9619480336451</v>
      </c>
      <c r="R475" s="101">
        <f t="shared" ca="1" si="84"/>
        <v>12.393834214960775</v>
      </c>
      <c r="S475" s="101">
        <f t="shared" ca="1" si="84"/>
        <v>2.8969106520545509</v>
      </c>
      <c r="T475" s="101">
        <f t="shared" ca="1" si="84"/>
        <v>14.252622543721342</v>
      </c>
      <c r="U475" s="101">
        <f t="shared" ca="1" si="84"/>
        <v>16.478029245601267</v>
      </c>
      <c r="V475" s="101">
        <f t="shared" ca="1" si="84"/>
        <v>11.685403983262704</v>
      </c>
      <c r="W475" s="101">
        <f t="shared" ca="1" si="84"/>
        <v>4.0794783100513854</v>
      </c>
      <c r="X475" s="101">
        <f t="shared" ca="1" si="84"/>
        <v>27.223892797357056</v>
      </c>
      <c r="Y475" s="101">
        <f t="shared" ca="1" si="84"/>
        <v>21.946906967893355</v>
      </c>
      <c r="Z475" s="101">
        <f t="shared" ca="1" si="84"/>
        <v>24.198882272931527</v>
      </c>
      <c r="AA475" s="101">
        <f t="shared" ca="1" si="84"/>
        <v>15.606842250341673</v>
      </c>
      <c r="AB475" s="101">
        <f t="shared" ca="1" si="84"/>
        <v>7.5678028733250287</v>
      </c>
      <c r="AC475" s="101">
        <f t="shared" ca="1" si="84"/>
        <v>9.5476096260292422</v>
      </c>
      <c r="AD475" s="101">
        <f t="shared" ca="1" si="84"/>
        <v>0</v>
      </c>
      <c r="AE475" s="101">
        <f t="shared" ca="1" si="84"/>
        <v>0</v>
      </c>
      <c r="AF475" s="101">
        <f t="shared" ca="1" si="84"/>
        <v>0</v>
      </c>
      <c r="AG475" s="101">
        <f t="shared" ca="1" si="84"/>
        <v>0</v>
      </c>
      <c r="AH475" s="101">
        <f t="shared" ca="1" si="84"/>
        <v>0</v>
      </c>
      <c r="AI475" s="101">
        <f t="shared" ca="1" si="84"/>
        <v>0</v>
      </c>
    </row>
    <row r="478" spans="2:58" ht="15.5">
      <c r="B478" s="50" t="s">
        <v>446</v>
      </c>
      <c r="C478" s="50"/>
      <c r="D478" s="50"/>
      <c r="E478" s="50"/>
      <c r="F478" s="50"/>
      <c r="G478" s="50"/>
      <c r="H478" s="50"/>
      <c r="I478" s="50"/>
      <c r="J478" s="50"/>
      <c r="K478" s="50"/>
      <c r="L478" s="50"/>
      <c r="M478" s="50"/>
      <c r="N478" s="50"/>
      <c r="O478" s="50"/>
      <c r="P478" s="50"/>
      <c r="Q478" s="50"/>
      <c r="R478" s="50"/>
      <c r="S478" s="50"/>
      <c r="T478" s="50"/>
      <c r="U478" s="50"/>
      <c r="V478" s="50"/>
      <c r="W478" s="50"/>
      <c r="X478" s="50"/>
      <c r="Y478" s="50"/>
      <c r="Z478" s="50"/>
      <c r="AA478" s="50"/>
      <c r="AB478" s="50"/>
      <c r="AC478" s="50"/>
      <c r="AD478" s="50"/>
      <c r="AE478" s="50"/>
      <c r="AF478" s="50"/>
      <c r="AG478" s="50"/>
      <c r="AH478" s="50"/>
      <c r="AI478" s="50"/>
      <c r="AJ478" s="50"/>
      <c r="AK478" s="50"/>
      <c r="AL478" s="50"/>
      <c r="AM478" s="50"/>
      <c r="AN478" s="50"/>
      <c r="AO478" s="50"/>
      <c r="AP478" s="50"/>
      <c r="AQ478" s="50"/>
      <c r="AR478" s="50"/>
      <c r="AS478" s="50"/>
      <c r="AT478" s="50"/>
      <c r="AU478" s="50"/>
      <c r="AV478" s="50"/>
      <c r="AW478" s="50"/>
      <c r="AX478" s="50"/>
      <c r="AY478" s="50"/>
      <c r="AZ478" s="50"/>
      <c r="BA478" s="50"/>
      <c r="BB478" s="50"/>
      <c r="BC478" s="50"/>
      <c r="BD478" s="50"/>
      <c r="BE478" s="50"/>
      <c r="BF478" s="50"/>
    </row>
    <row r="479" spans="2:58" s="137" customFormat="1" ht="46">
      <c r="B479" s="134" t="s">
        <v>221</v>
      </c>
      <c r="C479" s="134" t="s">
        <v>78</v>
      </c>
      <c r="D479" s="134" t="str">
        <f t="array" ref="D479:BE479">TRANSPOSE(Component_list)</f>
        <v>MPF Line Testing Systems</v>
      </c>
      <c r="E479" s="134" t="str">
        <v>Openreach time related charges</v>
      </c>
      <c r="F479" s="134" t="str">
        <v>Co-mingling electricity</v>
      </c>
      <c r="G479" s="134" t="str">
        <v>Co-mingling set up</v>
      </c>
      <c r="H479" s="134" t="str">
        <v>Co-mingling rentals</v>
      </c>
      <c r="I479" s="134" t="str">
        <v>WLA tie cables</v>
      </c>
      <c r="J479" s="134" t="str">
        <v>Local Loop Unbundling systems development</v>
      </c>
      <c r="K479" s="134" t="str">
        <v>Wholesale Access specific</v>
      </c>
      <c r="L479" s="134" t="str">
        <v>Routeing &amp; records</v>
      </c>
      <c r="M479" s="134" t="str">
        <v>MDF Hardware jumpering</v>
      </c>
      <c r="N479" s="134" t="str">
        <v>E side copper capital</v>
      </c>
      <c r="O479" s="134" t="str">
        <v>E side copper current</v>
      </c>
      <c r="P479" s="134" t="str">
        <v>D side copper capital</v>
      </c>
      <c r="Q479" s="134" t="str">
        <v>D side copper current</v>
      </c>
      <c r="R479" s="134" t="str">
        <v>Local exchanges general frames equipment</v>
      </c>
      <c r="S479" s="134" t="str">
        <v>Local exchanges general frames maintenance</v>
      </c>
      <c r="T479" s="134" t="str">
        <v>Analogue line test equipment</v>
      </c>
      <c r="U479" s="134" t="str">
        <v>Dropwire capital &amp; analogue NTE</v>
      </c>
      <c r="V479" s="134" t="str">
        <v>Analogue line drop maintenance</v>
      </c>
      <c r="W479" s="134" t="str">
        <v>Analogue line cards</v>
      </c>
      <c r="X479" s="134" t="str">
        <v>Pair gain</v>
      </c>
      <c r="Y479" s="134" t="str">
        <v>NGA E-side Copper Capital</v>
      </c>
      <c r="Z479" s="134" t="str">
        <v>FTTC Development</v>
      </c>
      <c r="AA479" s="134" t="str">
        <v>FTTP Development</v>
      </c>
      <c r="AB479" s="134" t="str">
        <v>OR Service Centre - Provision Analogue/ISDN2</v>
      </c>
      <c r="AC479" s="134" t="str">
        <v>OR Service Centre - Provision WLA</v>
      </c>
      <c r="AD479" s="134" t="str">
        <v>Service Centre - Provision  NGA</v>
      </c>
      <c r="AE479" s="134" t="str">
        <v>OR Service Centre - Assurance Analogue/ISDN2</v>
      </c>
      <c r="AF479" s="134" t="str">
        <v>OR Service Centre - Assurance WLA</v>
      </c>
      <c r="AG479" s="134" t="str">
        <v>Service Centre - Assurance  NGA</v>
      </c>
      <c r="AH479" s="134" t="str">
        <v>Service Level Guarantees</v>
      </c>
      <c r="AI479" s="134" t="str">
        <v>Other WLA</v>
      </c>
      <c r="AJ479" s="134" t="str">
        <v>GEA Access Fibre Spine</v>
      </c>
      <c r="AK479" s="134" t="str">
        <v>GEA Distribution Fibre</v>
      </c>
      <c r="AL479" s="134" t="str">
        <v>GEA Electronics</v>
      </c>
      <c r="AM479" s="134" t="str">
        <v>GEA DSLAM &amp; Cabinets</v>
      </c>
      <c r="AN479" s="134" t="str">
        <v>GEA Customer Site Installation</v>
      </c>
      <c r="AO479" s="134" t="str">
        <v>GEA FTTC Repairs</v>
      </c>
      <c r="AP479" s="134" t="str">
        <v>GEA FTTP Repairs</v>
      </c>
      <c r="AQ479" s="134" t="str">
        <v>GEA FTTP Provisions</v>
      </c>
      <c r="AR479" s="134" t="str">
        <v>GEA FTTC Provisions</v>
      </c>
      <c r="AS479" s="134" t="str">
        <v>Fibre Rollout Funding</v>
      </c>
      <c r="AT479" s="134" t="str">
        <v>BDUK Funding</v>
      </c>
      <c r="AU479" s="134" t="str">
        <v>Combi Card and MSAN Access - Voice</v>
      </c>
      <c r="AV479" s="134" t="str">
        <v>iNode features</v>
      </c>
      <c r="AW479" s="134" t="str">
        <v>Caller Display</v>
      </c>
      <c r="AX479" s="134" t="str">
        <v>Network Features</v>
      </c>
      <c r="AY479" s="134" t="str">
        <v>Ofcom Licence Fee Openreach</v>
      </c>
      <c r="AZ479" s="134" t="str">
        <v>Special Fault Investigation</v>
      </c>
      <c r="BA479" s="134" t="str">
        <v>Openreach sales product management</v>
      </c>
      <c r="BB479" s="134" t="str">
        <v>Co-mingling power &amp; vent</v>
      </c>
      <c r="BC479" s="134" t="str">
        <v>Openreach copper</v>
      </c>
      <c r="BD479" s="134">
        <v>0</v>
      </c>
      <c r="BE479" s="134">
        <v>0</v>
      </c>
      <c r="BF479" s="135" t="s">
        <v>210</v>
      </c>
    </row>
    <row r="480" spans="2:58">
      <c r="B480" s="139" t="str">
        <f t="array" ref="B480:B511">Service_list</f>
        <v>Analogue Core WLR Rentals</v>
      </c>
      <c r="C480" s="62" t="s">
        <v>127</v>
      </c>
      <c r="D480" s="96">
        <f t="shared" ref="D480:M489" ca="1" si="85">IFERROR(Comp_unit_LRIC_2020_21*INDEX(usage_factor_2021,MATCH($B480,Service_list,0),MATCH(D$479,Component_list,0)),0)</f>
        <v>0</v>
      </c>
      <c r="E480" s="96">
        <f t="shared" ca="1" si="85"/>
        <v>0</v>
      </c>
      <c r="F480" s="96">
        <f t="shared" ca="1" si="85"/>
        <v>0</v>
      </c>
      <c r="G480" s="96">
        <f t="shared" ca="1" si="85"/>
        <v>0</v>
      </c>
      <c r="H480" s="96">
        <f t="shared" ca="1" si="85"/>
        <v>0</v>
      </c>
      <c r="I480" s="96">
        <f t="shared" ca="1" si="85"/>
        <v>0</v>
      </c>
      <c r="J480" s="96">
        <f t="shared" ca="1" si="85"/>
        <v>0</v>
      </c>
      <c r="K480" s="96">
        <f t="shared" ca="1" si="85"/>
        <v>0</v>
      </c>
      <c r="L480" s="96">
        <f t="shared" ca="1" si="85"/>
        <v>0</v>
      </c>
      <c r="M480" s="96">
        <f t="shared" ca="1" si="85"/>
        <v>0</v>
      </c>
      <c r="N480" s="96">
        <f t="shared" ref="N480:W489" ca="1" si="86">IFERROR(Comp_unit_LRIC_2020_21*INDEX(usage_factor_2021,MATCH($B480,Service_list,0),MATCH(N$479,Component_list,0)),0)</f>
        <v>2.9233500527550831</v>
      </c>
      <c r="O480" s="96">
        <f t="shared" ca="1" si="86"/>
        <v>1.0123372261984067</v>
      </c>
      <c r="P480" s="96">
        <f t="shared" ca="1" si="86"/>
        <v>14.773724460171259</v>
      </c>
      <c r="Q480" s="96">
        <f t="shared" ca="1" si="86"/>
        <v>2.6552277715676849</v>
      </c>
      <c r="R480" s="96">
        <f t="shared" ca="1" si="86"/>
        <v>0.89267554944528194</v>
      </c>
      <c r="S480" s="96">
        <f t="shared" ca="1" si="86"/>
        <v>0.71118476878910541</v>
      </c>
      <c r="T480" s="96">
        <f t="shared" ca="1" si="86"/>
        <v>0.16053840657804425</v>
      </c>
      <c r="U480" s="96">
        <f t="shared" ca="1" si="86"/>
        <v>16.009511458523015</v>
      </c>
      <c r="V480" s="96">
        <f t="shared" ca="1" si="86"/>
        <v>1.266347494416453</v>
      </c>
      <c r="W480" s="96">
        <f t="shared" ca="1" si="86"/>
        <v>14.896661899133328</v>
      </c>
      <c r="X480" s="96">
        <f t="shared" ref="X480:AG489" ca="1" si="87">IFERROR(Comp_unit_LRIC_2020_21*INDEX(usage_factor_2021,MATCH($B480,Service_list,0),MATCH(X$479,Component_list,0)),0)</f>
        <v>2.4704759566441034E-4</v>
      </c>
      <c r="Y480" s="96">
        <f t="shared" ca="1" si="87"/>
        <v>0</v>
      </c>
      <c r="Z480" s="96">
        <f t="shared" ca="1" si="87"/>
        <v>0</v>
      </c>
      <c r="AA480" s="96">
        <f t="shared" ca="1" si="87"/>
        <v>0</v>
      </c>
      <c r="AB480" s="96">
        <f t="shared" ca="1" si="87"/>
        <v>0</v>
      </c>
      <c r="AC480" s="96">
        <f t="shared" ca="1" si="87"/>
        <v>0</v>
      </c>
      <c r="AD480" s="96">
        <f t="shared" ca="1" si="87"/>
        <v>0</v>
      </c>
      <c r="AE480" s="96">
        <f t="shared" ca="1" si="87"/>
        <v>0.35014901382672164</v>
      </c>
      <c r="AF480" s="96">
        <f t="shared" ca="1" si="87"/>
        <v>0</v>
      </c>
      <c r="AG480" s="96">
        <f t="shared" ca="1" si="87"/>
        <v>0</v>
      </c>
      <c r="AH480" s="96">
        <f t="shared" ref="AH480:AQ489" ca="1" si="88">IFERROR(Comp_unit_LRIC_2020_21*INDEX(usage_factor_2021,MATCH($B480,Service_list,0),MATCH(AH$479,Component_list,0)),0)</f>
        <v>0</v>
      </c>
      <c r="AI480" s="96">
        <f t="shared" ca="1" si="88"/>
        <v>0</v>
      </c>
      <c r="AJ480" s="96">
        <f t="shared" ca="1" si="88"/>
        <v>0</v>
      </c>
      <c r="AK480" s="96">
        <f t="shared" ca="1" si="88"/>
        <v>0</v>
      </c>
      <c r="AL480" s="96">
        <f t="shared" ca="1" si="88"/>
        <v>0</v>
      </c>
      <c r="AM480" s="96">
        <f t="shared" ca="1" si="88"/>
        <v>0</v>
      </c>
      <c r="AN480" s="96">
        <f t="shared" ca="1" si="88"/>
        <v>0</v>
      </c>
      <c r="AO480" s="96">
        <f t="shared" ca="1" si="88"/>
        <v>0</v>
      </c>
      <c r="AP480" s="96">
        <f t="shared" ca="1" si="88"/>
        <v>0</v>
      </c>
      <c r="AQ480" s="96">
        <f t="shared" ca="1" si="88"/>
        <v>0</v>
      </c>
      <c r="AR480" s="96">
        <f t="shared" ref="AR480:BE489" ca="1" si="89">IFERROR(Comp_unit_LRIC_2020_21*INDEX(usage_factor_2021,MATCH($B480,Service_list,0),MATCH(AR$479,Component_list,0)),0)</f>
        <v>0</v>
      </c>
      <c r="AS480" s="96">
        <f t="shared" ca="1" si="89"/>
        <v>0</v>
      </c>
      <c r="AT480" s="96">
        <f t="shared" ca="1" si="89"/>
        <v>0</v>
      </c>
      <c r="AU480" s="96">
        <f t="shared" ca="1" si="89"/>
        <v>1.3372922466311351E-3</v>
      </c>
      <c r="AV480" s="96">
        <f t="shared" ca="1" si="89"/>
        <v>0</v>
      </c>
      <c r="AW480" s="96">
        <f t="shared" ca="1" si="89"/>
        <v>0</v>
      </c>
      <c r="AX480" s="96">
        <f t="shared" ca="1" si="89"/>
        <v>0</v>
      </c>
      <c r="AY480" s="96">
        <f t="shared" ca="1" si="89"/>
        <v>3.9194457643944138E-3</v>
      </c>
      <c r="AZ480" s="96">
        <f t="shared" ca="1" si="89"/>
        <v>0</v>
      </c>
      <c r="BA480" s="96">
        <f t="shared" ca="1" si="89"/>
        <v>0.47543233299564169</v>
      </c>
      <c r="BB480" s="96">
        <f t="shared" ca="1" si="89"/>
        <v>0</v>
      </c>
      <c r="BC480" s="96">
        <f t="shared" ca="1" si="89"/>
        <v>0.72381192319886878</v>
      </c>
      <c r="BD480" s="96">
        <f t="shared" ca="1" si="89"/>
        <v>0</v>
      </c>
      <c r="BE480" s="96">
        <f t="shared" ca="1" si="89"/>
        <v>0</v>
      </c>
      <c r="BF480" s="101">
        <f ca="1">SUM(D480:BE480)</f>
        <v>56.856456143205591</v>
      </c>
    </row>
    <row r="481" spans="2:58">
      <c r="B481" s="139" t="str">
        <v>Analogue Premium Rentals</v>
      </c>
      <c r="C481" s="62" t="s">
        <v>127</v>
      </c>
      <c r="D481" s="96">
        <f t="shared" ca="1" si="85"/>
        <v>0</v>
      </c>
      <c r="E481" s="96">
        <f t="shared" ca="1" si="85"/>
        <v>0</v>
      </c>
      <c r="F481" s="96">
        <f t="shared" ca="1" si="85"/>
        <v>0</v>
      </c>
      <c r="G481" s="96">
        <f t="shared" ca="1" si="85"/>
        <v>0</v>
      </c>
      <c r="H481" s="96">
        <f t="shared" ca="1" si="85"/>
        <v>0</v>
      </c>
      <c r="I481" s="96">
        <f t="shared" ca="1" si="85"/>
        <v>0</v>
      </c>
      <c r="J481" s="96">
        <f t="shared" ca="1" si="85"/>
        <v>0</v>
      </c>
      <c r="K481" s="96">
        <f t="shared" ca="1" si="85"/>
        <v>0</v>
      </c>
      <c r="L481" s="96">
        <f t="shared" ca="1" si="85"/>
        <v>0</v>
      </c>
      <c r="M481" s="96">
        <f t="shared" ca="1" si="85"/>
        <v>0</v>
      </c>
      <c r="N481" s="96">
        <f t="shared" ca="1" si="86"/>
        <v>2.9233500527550831</v>
      </c>
      <c r="O481" s="96">
        <f t="shared" ca="1" si="86"/>
        <v>1.0123372261984067</v>
      </c>
      <c r="P481" s="96">
        <f t="shared" ca="1" si="86"/>
        <v>14.773724460171259</v>
      </c>
      <c r="Q481" s="96">
        <f t="shared" ca="1" si="86"/>
        <v>2.6552277715676849</v>
      </c>
      <c r="R481" s="96">
        <f t="shared" ca="1" si="86"/>
        <v>0.89267554944528194</v>
      </c>
      <c r="S481" s="96">
        <f t="shared" ca="1" si="86"/>
        <v>0.71118476878910541</v>
      </c>
      <c r="T481" s="96">
        <f t="shared" ca="1" si="86"/>
        <v>0.16053840657804425</v>
      </c>
      <c r="U481" s="96">
        <f t="shared" ca="1" si="86"/>
        <v>16.009511458523015</v>
      </c>
      <c r="V481" s="96">
        <f t="shared" ca="1" si="86"/>
        <v>1.266347494416453</v>
      </c>
      <c r="W481" s="96">
        <f t="shared" ca="1" si="86"/>
        <v>14.896661899133328</v>
      </c>
      <c r="X481" s="96">
        <f t="shared" ca="1" si="87"/>
        <v>2.4704759566441034E-4</v>
      </c>
      <c r="Y481" s="96">
        <f t="shared" ca="1" si="87"/>
        <v>0</v>
      </c>
      <c r="Z481" s="96">
        <f t="shared" ca="1" si="87"/>
        <v>0</v>
      </c>
      <c r="AA481" s="96">
        <f t="shared" ca="1" si="87"/>
        <v>0</v>
      </c>
      <c r="AB481" s="96">
        <f t="shared" ca="1" si="87"/>
        <v>0</v>
      </c>
      <c r="AC481" s="96">
        <f t="shared" ca="1" si="87"/>
        <v>0</v>
      </c>
      <c r="AD481" s="96">
        <f t="shared" ca="1" si="87"/>
        <v>0</v>
      </c>
      <c r="AE481" s="96">
        <f t="shared" ca="1" si="87"/>
        <v>0.35014901382672164</v>
      </c>
      <c r="AF481" s="96">
        <f t="shared" ca="1" si="87"/>
        <v>0</v>
      </c>
      <c r="AG481" s="96">
        <f t="shared" ca="1" si="87"/>
        <v>0</v>
      </c>
      <c r="AH481" s="96">
        <f t="shared" ca="1" si="88"/>
        <v>0</v>
      </c>
      <c r="AI481" s="96">
        <f t="shared" ca="1" si="88"/>
        <v>0</v>
      </c>
      <c r="AJ481" s="96">
        <f t="shared" ca="1" si="88"/>
        <v>0</v>
      </c>
      <c r="AK481" s="96">
        <f t="shared" ca="1" si="88"/>
        <v>0</v>
      </c>
      <c r="AL481" s="96">
        <f t="shared" ca="1" si="88"/>
        <v>0</v>
      </c>
      <c r="AM481" s="96">
        <f t="shared" ca="1" si="88"/>
        <v>0</v>
      </c>
      <c r="AN481" s="96">
        <f t="shared" ca="1" si="88"/>
        <v>0</v>
      </c>
      <c r="AO481" s="96">
        <f t="shared" ca="1" si="88"/>
        <v>0</v>
      </c>
      <c r="AP481" s="96">
        <f t="shared" ca="1" si="88"/>
        <v>0</v>
      </c>
      <c r="AQ481" s="96">
        <f t="shared" ca="1" si="88"/>
        <v>0</v>
      </c>
      <c r="AR481" s="96">
        <f t="shared" ca="1" si="89"/>
        <v>0</v>
      </c>
      <c r="AS481" s="96">
        <f t="shared" ca="1" si="89"/>
        <v>0</v>
      </c>
      <c r="AT481" s="96">
        <f t="shared" ca="1" si="89"/>
        <v>0</v>
      </c>
      <c r="AU481" s="96">
        <f t="shared" ca="1" si="89"/>
        <v>1.3372922466311351E-3</v>
      </c>
      <c r="AV481" s="96">
        <f t="shared" ca="1" si="89"/>
        <v>0</v>
      </c>
      <c r="AW481" s="96">
        <f t="shared" ca="1" si="89"/>
        <v>0</v>
      </c>
      <c r="AX481" s="96">
        <f t="shared" ca="1" si="89"/>
        <v>0</v>
      </c>
      <c r="AY481" s="96">
        <f t="shared" ca="1" si="89"/>
        <v>5.0152613083115924E-3</v>
      </c>
      <c r="AZ481" s="96">
        <f t="shared" ca="1" si="89"/>
        <v>0</v>
      </c>
      <c r="BA481" s="96">
        <f t="shared" ca="1" si="89"/>
        <v>0.60128206820037033</v>
      </c>
      <c r="BB481" s="96">
        <f t="shared" ca="1" si="89"/>
        <v>0</v>
      </c>
      <c r="BC481" s="96">
        <f t="shared" ca="1" si="89"/>
        <v>0.72381192319886878</v>
      </c>
      <c r="BD481" s="96">
        <f t="shared" ca="1" si="89"/>
        <v>0</v>
      </c>
      <c r="BE481" s="96">
        <f t="shared" ca="1" si="89"/>
        <v>0</v>
      </c>
      <c r="BF481" s="101">
        <f t="shared" ref="BF481:BF511" ca="1" si="90">SUM(D481:BE481)</f>
        <v>56.983401693954228</v>
      </c>
    </row>
    <row r="482" spans="2:58">
      <c r="B482" s="139" t="str">
        <v>WLR Connections</v>
      </c>
      <c r="C482" s="62" t="s">
        <v>127</v>
      </c>
      <c r="D482" s="96">
        <f t="shared" ca="1" si="85"/>
        <v>0</v>
      </c>
      <c r="E482" s="96">
        <f t="shared" ca="1" si="85"/>
        <v>0</v>
      </c>
      <c r="F482" s="96">
        <f t="shared" ca="1" si="85"/>
        <v>0</v>
      </c>
      <c r="G482" s="96">
        <f t="shared" ca="1" si="85"/>
        <v>0</v>
      </c>
      <c r="H482" s="96">
        <f t="shared" ca="1" si="85"/>
        <v>0</v>
      </c>
      <c r="I482" s="96">
        <f t="shared" ca="1" si="85"/>
        <v>0</v>
      </c>
      <c r="J482" s="96">
        <f t="shared" ca="1" si="85"/>
        <v>4.206025019817692E-2</v>
      </c>
      <c r="K482" s="96">
        <f t="shared" ca="1" si="85"/>
        <v>4.3477793182715301</v>
      </c>
      <c r="L482" s="96">
        <f t="shared" ca="1" si="85"/>
        <v>1.5409435307896153</v>
      </c>
      <c r="M482" s="96">
        <f t="shared" ca="1" si="85"/>
        <v>10.75474850190896</v>
      </c>
      <c r="N482" s="96">
        <f t="shared" ca="1" si="86"/>
        <v>0</v>
      </c>
      <c r="O482" s="96">
        <f t="shared" ca="1" si="86"/>
        <v>0</v>
      </c>
      <c r="P482" s="96">
        <f t="shared" ca="1" si="86"/>
        <v>0</v>
      </c>
      <c r="Q482" s="96">
        <f t="shared" ca="1" si="86"/>
        <v>0</v>
      </c>
      <c r="R482" s="96">
        <f t="shared" ca="1" si="86"/>
        <v>0</v>
      </c>
      <c r="S482" s="96">
        <f t="shared" ca="1" si="86"/>
        <v>0</v>
      </c>
      <c r="T482" s="96">
        <f t="shared" ca="1" si="86"/>
        <v>0</v>
      </c>
      <c r="U482" s="96">
        <f t="shared" ca="1" si="86"/>
        <v>0</v>
      </c>
      <c r="V482" s="96">
        <f t="shared" ca="1" si="86"/>
        <v>0</v>
      </c>
      <c r="W482" s="96">
        <f t="shared" ca="1" si="86"/>
        <v>0</v>
      </c>
      <c r="X482" s="96">
        <f t="shared" ca="1" si="87"/>
        <v>0</v>
      </c>
      <c r="Y482" s="96">
        <f t="shared" ca="1" si="87"/>
        <v>0</v>
      </c>
      <c r="Z482" s="96">
        <f t="shared" ca="1" si="87"/>
        <v>0</v>
      </c>
      <c r="AA482" s="96">
        <f t="shared" ca="1" si="87"/>
        <v>0</v>
      </c>
      <c r="AB482" s="96">
        <f t="shared" ca="1" si="87"/>
        <v>3.0903892758773837</v>
      </c>
      <c r="AC482" s="96">
        <f t="shared" ca="1" si="87"/>
        <v>0</v>
      </c>
      <c r="AD482" s="96">
        <f t="shared" ca="1" si="87"/>
        <v>0</v>
      </c>
      <c r="AE482" s="96">
        <f t="shared" ca="1" si="87"/>
        <v>0</v>
      </c>
      <c r="AF482" s="96">
        <f t="shared" ca="1" si="87"/>
        <v>0</v>
      </c>
      <c r="AG482" s="96">
        <f t="shared" ca="1" si="87"/>
        <v>0</v>
      </c>
      <c r="AH482" s="96">
        <f t="shared" ca="1" si="88"/>
        <v>0</v>
      </c>
      <c r="AI482" s="96">
        <f t="shared" ca="1" si="88"/>
        <v>0</v>
      </c>
      <c r="AJ482" s="96">
        <f t="shared" ca="1" si="88"/>
        <v>0</v>
      </c>
      <c r="AK482" s="96">
        <f t="shared" ca="1" si="88"/>
        <v>0</v>
      </c>
      <c r="AL482" s="96">
        <f t="shared" ca="1" si="88"/>
        <v>0</v>
      </c>
      <c r="AM482" s="96">
        <f t="shared" ca="1" si="88"/>
        <v>0</v>
      </c>
      <c r="AN482" s="96">
        <f t="shared" ca="1" si="88"/>
        <v>0</v>
      </c>
      <c r="AO482" s="96">
        <f t="shared" ca="1" si="88"/>
        <v>0</v>
      </c>
      <c r="AP482" s="96">
        <f t="shared" ca="1" si="88"/>
        <v>0</v>
      </c>
      <c r="AQ482" s="96">
        <f t="shared" ca="1" si="88"/>
        <v>0</v>
      </c>
      <c r="AR482" s="96">
        <f t="shared" ca="1" si="89"/>
        <v>0</v>
      </c>
      <c r="AS482" s="96">
        <f t="shared" ca="1" si="89"/>
        <v>0</v>
      </c>
      <c r="AT482" s="96">
        <f t="shared" ca="1" si="89"/>
        <v>0</v>
      </c>
      <c r="AU482" s="96">
        <f t="shared" ca="1" si="89"/>
        <v>0</v>
      </c>
      <c r="AV482" s="96">
        <f t="shared" ca="1" si="89"/>
        <v>0</v>
      </c>
      <c r="AW482" s="96">
        <f t="shared" ca="1" si="89"/>
        <v>0</v>
      </c>
      <c r="AX482" s="96">
        <f t="shared" ca="1" si="89"/>
        <v>0</v>
      </c>
      <c r="AY482" s="96">
        <f t="shared" ca="1" si="89"/>
        <v>2.7798326367875011E-3</v>
      </c>
      <c r="AZ482" s="96">
        <f t="shared" ca="1" si="89"/>
        <v>0</v>
      </c>
      <c r="BA482" s="96">
        <f t="shared" ca="1" si="89"/>
        <v>0.26568277432109388</v>
      </c>
      <c r="BB482" s="96">
        <f t="shared" ca="1" si="89"/>
        <v>0</v>
      </c>
      <c r="BC482" s="96">
        <f t="shared" ca="1" si="89"/>
        <v>0</v>
      </c>
      <c r="BD482" s="96">
        <f t="shared" ca="1" si="89"/>
        <v>0</v>
      </c>
      <c r="BE482" s="96">
        <f t="shared" ca="1" si="89"/>
        <v>0</v>
      </c>
      <c r="BF482" s="101">
        <f t="shared" ca="1" si="90"/>
        <v>20.044383484003546</v>
      </c>
    </row>
    <row r="483" spans="2:58">
      <c r="B483" s="139" t="str">
        <v>WLR Premium Connections</v>
      </c>
      <c r="C483" s="62" t="s">
        <v>127</v>
      </c>
      <c r="D483" s="96">
        <f t="shared" ca="1" si="85"/>
        <v>0</v>
      </c>
      <c r="E483" s="96">
        <f t="shared" ca="1" si="85"/>
        <v>0</v>
      </c>
      <c r="F483" s="96">
        <f t="shared" ca="1" si="85"/>
        <v>0</v>
      </c>
      <c r="G483" s="96">
        <f t="shared" ca="1" si="85"/>
        <v>0</v>
      </c>
      <c r="H483" s="96">
        <f t="shared" ca="1" si="85"/>
        <v>0</v>
      </c>
      <c r="I483" s="96">
        <f t="shared" ca="1" si="85"/>
        <v>0</v>
      </c>
      <c r="J483" s="96">
        <f t="shared" ca="1" si="85"/>
        <v>0</v>
      </c>
      <c r="K483" s="96">
        <f t="shared" ca="1" si="85"/>
        <v>6.0385823864882369</v>
      </c>
      <c r="L483" s="96">
        <f t="shared" ca="1" si="85"/>
        <v>1.5409435307896153</v>
      </c>
      <c r="M483" s="96">
        <f t="shared" ca="1" si="85"/>
        <v>9.6126513158655325</v>
      </c>
      <c r="N483" s="96">
        <f t="shared" ca="1" si="86"/>
        <v>0</v>
      </c>
      <c r="O483" s="96">
        <f t="shared" ca="1" si="86"/>
        <v>0</v>
      </c>
      <c r="P483" s="96">
        <f t="shared" ca="1" si="86"/>
        <v>0</v>
      </c>
      <c r="Q483" s="96">
        <f t="shared" ca="1" si="86"/>
        <v>0</v>
      </c>
      <c r="R483" s="96">
        <f t="shared" ca="1" si="86"/>
        <v>0</v>
      </c>
      <c r="S483" s="96">
        <f t="shared" ca="1" si="86"/>
        <v>0</v>
      </c>
      <c r="T483" s="96">
        <f t="shared" ca="1" si="86"/>
        <v>0</v>
      </c>
      <c r="U483" s="96">
        <f t="shared" ca="1" si="86"/>
        <v>0</v>
      </c>
      <c r="V483" s="96">
        <f t="shared" ca="1" si="86"/>
        <v>0</v>
      </c>
      <c r="W483" s="96">
        <f t="shared" ca="1" si="86"/>
        <v>0</v>
      </c>
      <c r="X483" s="96">
        <f t="shared" ca="1" si="87"/>
        <v>0</v>
      </c>
      <c r="Y483" s="96">
        <f t="shared" ca="1" si="87"/>
        <v>0</v>
      </c>
      <c r="Z483" s="96">
        <f t="shared" ca="1" si="87"/>
        <v>0</v>
      </c>
      <c r="AA483" s="96">
        <f t="shared" ca="1" si="87"/>
        <v>0</v>
      </c>
      <c r="AB483" s="96">
        <f t="shared" ca="1" si="87"/>
        <v>3.0903892758773837</v>
      </c>
      <c r="AC483" s="96">
        <f t="shared" ca="1" si="87"/>
        <v>0</v>
      </c>
      <c r="AD483" s="96">
        <f t="shared" ca="1" si="87"/>
        <v>0</v>
      </c>
      <c r="AE483" s="96">
        <f t="shared" ca="1" si="87"/>
        <v>0</v>
      </c>
      <c r="AF483" s="96">
        <f t="shared" ca="1" si="87"/>
        <v>0</v>
      </c>
      <c r="AG483" s="96">
        <f t="shared" ca="1" si="87"/>
        <v>0</v>
      </c>
      <c r="AH483" s="96">
        <f t="shared" ca="1" si="88"/>
        <v>0</v>
      </c>
      <c r="AI483" s="96">
        <f t="shared" ca="1" si="88"/>
        <v>0</v>
      </c>
      <c r="AJ483" s="96">
        <f t="shared" ca="1" si="88"/>
        <v>0</v>
      </c>
      <c r="AK483" s="96">
        <f t="shared" ca="1" si="88"/>
        <v>0</v>
      </c>
      <c r="AL483" s="96">
        <f t="shared" ca="1" si="88"/>
        <v>0</v>
      </c>
      <c r="AM483" s="96">
        <f t="shared" ca="1" si="88"/>
        <v>0</v>
      </c>
      <c r="AN483" s="96">
        <f t="shared" ca="1" si="88"/>
        <v>0</v>
      </c>
      <c r="AO483" s="96">
        <f t="shared" ca="1" si="88"/>
        <v>0</v>
      </c>
      <c r="AP483" s="96">
        <f t="shared" ca="1" si="88"/>
        <v>0</v>
      </c>
      <c r="AQ483" s="96">
        <f t="shared" ca="1" si="88"/>
        <v>0</v>
      </c>
      <c r="AR483" s="96">
        <f t="shared" ca="1" si="89"/>
        <v>0</v>
      </c>
      <c r="AS483" s="96">
        <f t="shared" ca="1" si="89"/>
        <v>0</v>
      </c>
      <c r="AT483" s="96">
        <f t="shared" ca="1" si="89"/>
        <v>0</v>
      </c>
      <c r="AU483" s="96">
        <f t="shared" ca="1" si="89"/>
        <v>0</v>
      </c>
      <c r="AV483" s="96">
        <f t="shared" ca="1" si="89"/>
        <v>0</v>
      </c>
      <c r="AW483" s="96">
        <f t="shared" ca="1" si="89"/>
        <v>0</v>
      </c>
      <c r="AX483" s="96">
        <f t="shared" ca="1" si="89"/>
        <v>0</v>
      </c>
      <c r="AY483" s="96">
        <f t="shared" ca="1" si="89"/>
        <v>1.8197896023085026E-3</v>
      </c>
      <c r="AZ483" s="96">
        <f t="shared" ca="1" si="89"/>
        <v>0</v>
      </c>
      <c r="BA483" s="96">
        <f t="shared" ca="1" si="89"/>
        <v>0.22373286258618433</v>
      </c>
      <c r="BB483" s="96">
        <f t="shared" ca="1" si="89"/>
        <v>0</v>
      </c>
      <c r="BC483" s="96">
        <f t="shared" ca="1" si="89"/>
        <v>0</v>
      </c>
      <c r="BD483" s="96">
        <f t="shared" ca="1" si="89"/>
        <v>0</v>
      </c>
      <c r="BE483" s="96">
        <f t="shared" ca="1" si="89"/>
        <v>0</v>
      </c>
      <c r="BF483" s="101">
        <f t="shared" ca="1" si="90"/>
        <v>20.508119161209262</v>
      </c>
    </row>
    <row r="484" spans="2:58">
      <c r="B484" s="139" t="str">
        <v>WLR Transfers</v>
      </c>
      <c r="C484" s="62" t="s">
        <v>127</v>
      </c>
      <c r="D484" s="96">
        <f t="shared" ca="1" si="85"/>
        <v>0</v>
      </c>
      <c r="E484" s="96">
        <f t="shared" ca="1" si="85"/>
        <v>0</v>
      </c>
      <c r="F484" s="96">
        <f t="shared" ca="1" si="85"/>
        <v>0</v>
      </c>
      <c r="G484" s="96">
        <f t="shared" ca="1" si="85"/>
        <v>0</v>
      </c>
      <c r="H484" s="96">
        <f t="shared" ca="1" si="85"/>
        <v>0</v>
      </c>
      <c r="I484" s="96">
        <f t="shared" ca="1" si="85"/>
        <v>0</v>
      </c>
      <c r="J484" s="96">
        <f t="shared" ca="1" si="85"/>
        <v>0</v>
      </c>
      <c r="K484" s="96">
        <f t="shared" ca="1" si="85"/>
        <v>6.0385823864882369</v>
      </c>
      <c r="L484" s="96">
        <f t="shared" ca="1" si="85"/>
        <v>0</v>
      </c>
      <c r="M484" s="96">
        <f t="shared" ca="1" si="85"/>
        <v>0</v>
      </c>
      <c r="N484" s="96">
        <f t="shared" ca="1" si="86"/>
        <v>0</v>
      </c>
      <c r="O484" s="96">
        <f t="shared" ca="1" si="86"/>
        <v>0</v>
      </c>
      <c r="P484" s="96">
        <f t="shared" ca="1" si="86"/>
        <v>0</v>
      </c>
      <c r="Q484" s="96">
        <f t="shared" ca="1" si="86"/>
        <v>0</v>
      </c>
      <c r="R484" s="96">
        <f t="shared" ca="1" si="86"/>
        <v>0</v>
      </c>
      <c r="S484" s="96">
        <f t="shared" ca="1" si="86"/>
        <v>0</v>
      </c>
      <c r="T484" s="96">
        <f t="shared" ca="1" si="86"/>
        <v>0</v>
      </c>
      <c r="U484" s="96">
        <f t="shared" ca="1" si="86"/>
        <v>0</v>
      </c>
      <c r="V484" s="96">
        <f t="shared" ca="1" si="86"/>
        <v>0</v>
      </c>
      <c r="W484" s="96">
        <f t="shared" ca="1" si="86"/>
        <v>0</v>
      </c>
      <c r="X484" s="96">
        <f t="shared" ca="1" si="87"/>
        <v>0</v>
      </c>
      <c r="Y484" s="96">
        <f t="shared" ca="1" si="87"/>
        <v>0</v>
      </c>
      <c r="Z484" s="96">
        <f t="shared" ca="1" si="87"/>
        <v>0</v>
      </c>
      <c r="AA484" s="96">
        <f t="shared" ca="1" si="87"/>
        <v>0</v>
      </c>
      <c r="AB484" s="96">
        <f t="shared" ca="1" si="87"/>
        <v>3.0903892758773837</v>
      </c>
      <c r="AC484" s="96">
        <f t="shared" ca="1" si="87"/>
        <v>0</v>
      </c>
      <c r="AD484" s="96">
        <f t="shared" ca="1" si="87"/>
        <v>0</v>
      </c>
      <c r="AE484" s="96">
        <f t="shared" ca="1" si="87"/>
        <v>0</v>
      </c>
      <c r="AF484" s="96">
        <f t="shared" ca="1" si="87"/>
        <v>0</v>
      </c>
      <c r="AG484" s="96">
        <f t="shared" ca="1" si="87"/>
        <v>0</v>
      </c>
      <c r="AH484" s="96">
        <f t="shared" ca="1" si="88"/>
        <v>0</v>
      </c>
      <c r="AI484" s="96">
        <f t="shared" ca="1" si="88"/>
        <v>0</v>
      </c>
      <c r="AJ484" s="96">
        <f t="shared" ca="1" si="88"/>
        <v>0</v>
      </c>
      <c r="AK484" s="96">
        <f t="shared" ca="1" si="88"/>
        <v>0</v>
      </c>
      <c r="AL484" s="96">
        <f t="shared" ca="1" si="88"/>
        <v>0</v>
      </c>
      <c r="AM484" s="96">
        <f t="shared" ca="1" si="88"/>
        <v>0</v>
      </c>
      <c r="AN484" s="96">
        <f t="shared" ca="1" si="88"/>
        <v>0</v>
      </c>
      <c r="AO484" s="96">
        <f t="shared" ca="1" si="88"/>
        <v>0</v>
      </c>
      <c r="AP484" s="96">
        <f t="shared" ca="1" si="88"/>
        <v>0</v>
      </c>
      <c r="AQ484" s="96">
        <f t="shared" ca="1" si="88"/>
        <v>0</v>
      </c>
      <c r="AR484" s="96">
        <f t="shared" ca="1" si="89"/>
        <v>0</v>
      </c>
      <c r="AS484" s="96">
        <f t="shared" ca="1" si="89"/>
        <v>0</v>
      </c>
      <c r="AT484" s="96">
        <f t="shared" ca="1" si="89"/>
        <v>0</v>
      </c>
      <c r="AU484" s="96">
        <f t="shared" ca="1" si="89"/>
        <v>0</v>
      </c>
      <c r="AV484" s="96">
        <f t="shared" ca="1" si="89"/>
        <v>0</v>
      </c>
      <c r="AW484" s="96">
        <f t="shared" ca="1" si="89"/>
        <v>0</v>
      </c>
      <c r="AX484" s="96">
        <f t="shared" ca="1" si="89"/>
        <v>0</v>
      </c>
      <c r="AY484" s="96">
        <f t="shared" ca="1" si="89"/>
        <v>3.3154770853129642E-4</v>
      </c>
      <c r="AZ484" s="96">
        <f t="shared" ca="1" si="89"/>
        <v>0</v>
      </c>
      <c r="BA484" s="96">
        <f t="shared" ca="1" si="89"/>
        <v>4.1949911734909556E-2</v>
      </c>
      <c r="BB484" s="96">
        <f t="shared" ca="1" si="89"/>
        <v>0</v>
      </c>
      <c r="BC484" s="96">
        <f t="shared" ca="1" si="89"/>
        <v>0</v>
      </c>
      <c r="BD484" s="96">
        <f t="shared" ca="1" si="89"/>
        <v>0</v>
      </c>
      <c r="BE484" s="96">
        <f t="shared" ca="1" si="89"/>
        <v>0</v>
      </c>
      <c r="BF484" s="101">
        <f t="shared" ca="1" si="90"/>
        <v>9.1712531218090607</v>
      </c>
    </row>
    <row r="485" spans="2:58">
      <c r="B485" s="139" t="str">
        <v>WLR Premium Transfers</v>
      </c>
      <c r="C485" s="62" t="s">
        <v>127</v>
      </c>
      <c r="D485" s="96">
        <f t="shared" ca="1" si="85"/>
        <v>0</v>
      </c>
      <c r="E485" s="96">
        <f t="shared" ca="1" si="85"/>
        <v>0</v>
      </c>
      <c r="F485" s="96">
        <f t="shared" ca="1" si="85"/>
        <v>0</v>
      </c>
      <c r="G485" s="96">
        <f t="shared" ca="1" si="85"/>
        <v>0</v>
      </c>
      <c r="H485" s="96">
        <f t="shared" ca="1" si="85"/>
        <v>0</v>
      </c>
      <c r="I485" s="96">
        <f t="shared" ca="1" si="85"/>
        <v>0</v>
      </c>
      <c r="J485" s="96">
        <f t="shared" ca="1" si="85"/>
        <v>0</v>
      </c>
      <c r="K485" s="96">
        <f t="shared" ca="1" si="85"/>
        <v>6.0385823864882369</v>
      </c>
      <c r="L485" s="96">
        <f t="shared" ca="1" si="85"/>
        <v>1.5409435307896153</v>
      </c>
      <c r="M485" s="96">
        <f t="shared" ca="1" si="85"/>
        <v>0</v>
      </c>
      <c r="N485" s="96">
        <f t="shared" ca="1" si="86"/>
        <v>0</v>
      </c>
      <c r="O485" s="96">
        <f t="shared" ca="1" si="86"/>
        <v>0</v>
      </c>
      <c r="P485" s="96">
        <f t="shared" ca="1" si="86"/>
        <v>0</v>
      </c>
      <c r="Q485" s="96">
        <f t="shared" ca="1" si="86"/>
        <v>0</v>
      </c>
      <c r="R485" s="96">
        <f t="shared" ca="1" si="86"/>
        <v>0</v>
      </c>
      <c r="S485" s="96">
        <f t="shared" ca="1" si="86"/>
        <v>0</v>
      </c>
      <c r="T485" s="96">
        <f t="shared" ca="1" si="86"/>
        <v>0</v>
      </c>
      <c r="U485" s="96">
        <f t="shared" ca="1" si="86"/>
        <v>0</v>
      </c>
      <c r="V485" s="96">
        <f t="shared" ca="1" si="86"/>
        <v>0</v>
      </c>
      <c r="W485" s="96">
        <f t="shared" ca="1" si="86"/>
        <v>0</v>
      </c>
      <c r="X485" s="96">
        <f t="shared" ca="1" si="87"/>
        <v>0</v>
      </c>
      <c r="Y485" s="96">
        <f t="shared" ca="1" si="87"/>
        <v>0</v>
      </c>
      <c r="Z485" s="96">
        <f t="shared" ca="1" si="87"/>
        <v>0</v>
      </c>
      <c r="AA485" s="96">
        <f t="shared" ca="1" si="87"/>
        <v>0</v>
      </c>
      <c r="AB485" s="96">
        <f t="shared" ca="1" si="87"/>
        <v>3.0903892758773837</v>
      </c>
      <c r="AC485" s="96">
        <f t="shared" ca="1" si="87"/>
        <v>0</v>
      </c>
      <c r="AD485" s="96">
        <f t="shared" ca="1" si="87"/>
        <v>0</v>
      </c>
      <c r="AE485" s="96">
        <f t="shared" ca="1" si="87"/>
        <v>0</v>
      </c>
      <c r="AF485" s="96">
        <f t="shared" ca="1" si="87"/>
        <v>0</v>
      </c>
      <c r="AG485" s="96">
        <f t="shared" ca="1" si="87"/>
        <v>0</v>
      </c>
      <c r="AH485" s="96">
        <f t="shared" ca="1" si="88"/>
        <v>0</v>
      </c>
      <c r="AI485" s="96">
        <f t="shared" ca="1" si="88"/>
        <v>0</v>
      </c>
      <c r="AJ485" s="96">
        <f t="shared" ca="1" si="88"/>
        <v>0</v>
      </c>
      <c r="AK485" s="96">
        <f t="shared" ca="1" si="88"/>
        <v>0</v>
      </c>
      <c r="AL485" s="96">
        <f t="shared" ca="1" si="88"/>
        <v>0</v>
      </c>
      <c r="AM485" s="96">
        <f t="shared" ca="1" si="88"/>
        <v>0</v>
      </c>
      <c r="AN485" s="96">
        <f t="shared" ca="1" si="88"/>
        <v>0</v>
      </c>
      <c r="AO485" s="96">
        <f t="shared" ca="1" si="88"/>
        <v>0</v>
      </c>
      <c r="AP485" s="96">
        <f t="shared" ca="1" si="88"/>
        <v>0</v>
      </c>
      <c r="AQ485" s="96">
        <f t="shared" ca="1" si="88"/>
        <v>0</v>
      </c>
      <c r="AR485" s="96">
        <f t="shared" ca="1" si="89"/>
        <v>0</v>
      </c>
      <c r="AS485" s="96">
        <f t="shared" ca="1" si="89"/>
        <v>0</v>
      </c>
      <c r="AT485" s="96">
        <f t="shared" ca="1" si="89"/>
        <v>0</v>
      </c>
      <c r="AU485" s="96">
        <f t="shared" ca="1" si="89"/>
        <v>0</v>
      </c>
      <c r="AV485" s="96">
        <f t="shared" ca="1" si="89"/>
        <v>0</v>
      </c>
      <c r="AW485" s="96">
        <f t="shared" ca="1" si="89"/>
        <v>0</v>
      </c>
      <c r="AX485" s="96">
        <f t="shared" ca="1" si="89"/>
        <v>0</v>
      </c>
      <c r="AY485" s="96">
        <f t="shared" ca="1" si="89"/>
        <v>4.2220870676904859E-4</v>
      </c>
      <c r="AZ485" s="96">
        <f t="shared" ca="1" si="89"/>
        <v>0</v>
      </c>
      <c r="BA485" s="96">
        <f t="shared" ca="1" si="89"/>
        <v>6.9916519558182608E-2</v>
      </c>
      <c r="BB485" s="96">
        <f t="shared" ca="1" si="89"/>
        <v>0</v>
      </c>
      <c r="BC485" s="96">
        <f t="shared" ca="1" si="89"/>
        <v>0</v>
      </c>
      <c r="BD485" s="96">
        <f t="shared" ca="1" si="89"/>
        <v>0</v>
      </c>
      <c r="BE485" s="96">
        <f t="shared" ca="1" si="89"/>
        <v>0</v>
      </c>
      <c r="BF485" s="101">
        <f t="shared" ca="1" si="90"/>
        <v>10.740253921420187</v>
      </c>
    </row>
    <row r="486" spans="2:58">
      <c r="B486" s="139" t="str">
        <v>WLR Conversions</v>
      </c>
      <c r="C486" s="62" t="s">
        <v>127</v>
      </c>
      <c r="D486" s="96">
        <f t="shared" ca="1" si="85"/>
        <v>0</v>
      </c>
      <c r="E486" s="96">
        <f t="shared" ca="1" si="85"/>
        <v>0</v>
      </c>
      <c r="F486" s="96">
        <f t="shared" ca="1" si="85"/>
        <v>0</v>
      </c>
      <c r="G486" s="96">
        <f t="shared" ca="1" si="85"/>
        <v>0</v>
      </c>
      <c r="H486" s="96">
        <f t="shared" ca="1" si="85"/>
        <v>0</v>
      </c>
      <c r="I486" s="96">
        <f t="shared" ca="1" si="85"/>
        <v>0</v>
      </c>
      <c r="J486" s="96">
        <f t="shared" ca="1" si="85"/>
        <v>0.15053142176189635</v>
      </c>
      <c r="K486" s="96">
        <f t="shared" ca="1" si="85"/>
        <v>0</v>
      </c>
      <c r="L486" s="96">
        <f t="shared" ca="1" si="85"/>
        <v>1.5409435307896153</v>
      </c>
      <c r="M486" s="96">
        <f t="shared" ca="1" si="85"/>
        <v>13.705166232521155</v>
      </c>
      <c r="N486" s="96">
        <f t="shared" ca="1" si="86"/>
        <v>0</v>
      </c>
      <c r="O486" s="96">
        <f t="shared" ca="1" si="86"/>
        <v>0</v>
      </c>
      <c r="P486" s="96">
        <f t="shared" ca="1" si="86"/>
        <v>0</v>
      </c>
      <c r="Q486" s="96">
        <f t="shared" ca="1" si="86"/>
        <v>0</v>
      </c>
      <c r="R486" s="96">
        <f t="shared" ca="1" si="86"/>
        <v>0</v>
      </c>
      <c r="S486" s="96">
        <f t="shared" ca="1" si="86"/>
        <v>0</v>
      </c>
      <c r="T486" s="96">
        <f t="shared" ca="1" si="86"/>
        <v>0</v>
      </c>
      <c r="U486" s="96">
        <f t="shared" ca="1" si="86"/>
        <v>0</v>
      </c>
      <c r="V486" s="96">
        <f t="shared" ca="1" si="86"/>
        <v>0</v>
      </c>
      <c r="W486" s="96">
        <f t="shared" ca="1" si="86"/>
        <v>0</v>
      </c>
      <c r="X486" s="96">
        <f t="shared" ca="1" si="87"/>
        <v>0</v>
      </c>
      <c r="Y486" s="96">
        <f t="shared" ca="1" si="87"/>
        <v>0</v>
      </c>
      <c r="Z486" s="96">
        <f t="shared" ca="1" si="87"/>
        <v>0</v>
      </c>
      <c r="AA486" s="96">
        <f t="shared" ca="1" si="87"/>
        <v>0</v>
      </c>
      <c r="AB486" s="96">
        <f t="shared" ca="1" si="87"/>
        <v>3.0903892758773837</v>
      </c>
      <c r="AC486" s="96">
        <f t="shared" ca="1" si="87"/>
        <v>0</v>
      </c>
      <c r="AD486" s="96">
        <f t="shared" ca="1" si="87"/>
        <v>0</v>
      </c>
      <c r="AE486" s="96">
        <f t="shared" ca="1" si="87"/>
        <v>0</v>
      </c>
      <c r="AF486" s="96">
        <f t="shared" ca="1" si="87"/>
        <v>0</v>
      </c>
      <c r="AG486" s="96">
        <f t="shared" ca="1" si="87"/>
        <v>0</v>
      </c>
      <c r="AH486" s="96">
        <f t="shared" ca="1" si="88"/>
        <v>0</v>
      </c>
      <c r="AI486" s="96">
        <f t="shared" ca="1" si="88"/>
        <v>0</v>
      </c>
      <c r="AJ486" s="96">
        <f t="shared" ca="1" si="88"/>
        <v>0</v>
      </c>
      <c r="AK486" s="96">
        <f t="shared" ca="1" si="88"/>
        <v>0</v>
      </c>
      <c r="AL486" s="96">
        <f t="shared" ca="1" si="88"/>
        <v>0</v>
      </c>
      <c r="AM486" s="96">
        <f t="shared" ca="1" si="88"/>
        <v>0</v>
      </c>
      <c r="AN486" s="96">
        <f t="shared" ca="1" si="88"/>
        <v>0</v>
      </c>
      <c r="AO486" s="96">
        <f t="shared" ca="1" si="88"/>
        <v>0</v>
      </c>
      <c r="AP486" s="96">
        <f t="shared" ca="1" si="88"/>
        <v>0</v>
      </c>
      <c r="AQ486" s="96">
        <f t="shared" ca="1" si="88"/>
        <v>0</v>
      </c>
      <c r="AR486" s="96">
        <f t="shared" ca="1" si="89"/>
        <v>0</v>
      </c>
      <c r="AS486" s="96">
        <f t="shared" ca="1" si="89"/>
        <v>0</v>
      </c>
      <c r="AT486" s="96">
        <f t="shared" ca="1" si="89"/>
        <v>0</v>
      </c>
      <c r="AU486" s="96">
        <f t="shared" ca="1" si="89"/>
        <v>0</v>
      </c>
      <c r="AV486" s="96">
        <f t="shared" ca="1" si="89"/>
        <v>0</v>
      </c>
      <c r="AW486" s="96">
        <f t="shared" ca="1" si="89"/>
        <v>0</v>
      </c>
      <c r="AX486" s="96">
        <f t="shared" ca="1" si="89"/>
        <v>0</v>
      </c>
      <c r="AY486" s="96">
        <f t="shared" ca="1" si="89"/>
        <v>1.3472136742962587E-3</v>
      </c>
      <c r="AZ486" s="96">
        <f t="shared" ca="1" si="89"/>
        <v>0</v>
      </c>
      <c r="BA486" s="96">
        <f t="shared" ca="1" si="89"/>
        <v>0.16779964693963823</v>
      </c>
      <c r="BB486" s="96">
        <f t="shared" ca="1" si="89"/>
        <v>0</v>
      </c>
      <c r="BC486" s="96">
        <f t="shared" ca="1" si="89"/>
        <v>0</v>
      </c>
      <c r="BD486" s="96">
        <f t="shared" ca="1" si="89"/>
        <v>0</v>
      </c>
      <c r="BE486" s="96">
        <f t="shared" ca="1" si="89"/>
        <v>0</v>
      </c>
      <c r="BF486" s="101">
        <f t="shared" ca="1" si="90"/>
        <v>18.656177321563984</v>
      </c>
    </row>
    <row r="487" spans="2:58">
      <c r="B487" s="139" t="str">
        <v>Metallic Path Facility (MPF) New Provide Services</v>
      </c>
      <c r="C487" s="62" t="s">
        <v>127</v>
      </c>
      <c r="D487" s="96">
        <f t="shared" ca="1" si="85"/>
        <v>0</v>
      </c>
      <c r="E487" s="96">
        <f t="shared" ca="1" si="85"/>
        <v>0</v>
      </c>
      <c r="F487" s="96">
        <f t="shared" ca="1" si="85"/>
        <v>0</v>
      </c>
      <c r="G487" s="96">
        <f t="shared" ca="1" si="85"/>
        <v>0</v>
      </c>
      <c r="H487" s="96">
        <f t="shared" ca="1" si="85"/>
        <v>0</v>
      </c>
      <c r="I487" s="96">
        <f t="shared" ca="1" si="85"/>
        <v>0</v>
      </c>
      <c r="J487" s="96">
        <f t="shared" ca="1" si="85"/>
        <v>0.15053142176189635</v>
      </c>
      <c r="K487" s="96">
        <f t="shared" ca="1" si="85"/>
        <v>0</v>
      </c>
      <c r="L487" s="96">
        <f t="shared" ca="1" si="85"/>
        <v>1.5409435307896153</v>
      </c>
      <c r="M487" s="96">
        <f t="shared" ca="1" si="85"/>
        <v>13.705166232521155</v>
      </c>
      <c r="N487" s="96">
        <f t="shared" ca="1" si="86"/>
        <v>0</v>
      </c>
      <c r="O487" s="96">
        <f t="shared" ca="1" si="86"/>
        <v>0</v>
      </c>
      <c r="P487" s="96">
        <f t="shared" ca="1" si="86"/>
        <v>0</v>
      </c>
      <c r="Q487" s="96">
        <f t="shared" ca="1" si="86"/>
        <v>0</v>
      </c>
      <c r="R487" s="96">
        <f t="shared" ca="1" si="86"/>
        <v>0</v>
      </c>
      <c r="S487" s="96">
        <f t="shared" ca="1" si="86"/>
        <v>0</v>
      </c>
      <c r="T487" s="96">
        <f t="shared" ca="1" si="86"/>
        <v>0</v>
      </c>
      <c r="U487" s="96">
        <f t="shared" ca="1" si="86"/>
        <v>0</v>
      </c>
      <c r="V487" s="96">
        <f t="shared" ca="1" si="86"/>
        <v>0</v>
      </c>
      <c r="W487" s="96">
        <f t="shared" ca="1" si="86"/>
        <v>0</v>
      </c>
      <c r="X487" s="96">
        <f t="shared" ca="1" si="87"/>
        <v>0</v>
      </c>
      <c r="Y487" s="96">
        <f t="shared" ca="1" si="87"/>
        <v>0</v>
      </c>
      <c r="Z487" s="96">
        <f t="shared" ca="1" si="87"/>
        <v>0</v>
      </c>
      <c r="AA487" s="96">
        <f t="shared" ca="1" si="87"/>
        <v>0</v>
      </c>
      <c r="AB487" s="96">
        <f t="shared" ca="1" si="87"/>
        <v>0</v>
      </c>
      <c r="AC487" s="96">
        <f t="shared" ca="1" si="87"/>
        <v>2.0330937269924214</v>
      </c>
      <c r="AD487" s="96">
        <f t="shared" ca="1" si="87"/>
        <v>0</v>
      </c>
      <c r="AE487" s="96">
        <f t="shared" ca="1" si="87"/>
        <v>0</v>
      </c>
      <c r="AF487" s="96">
        <f t="shared" ca="1" si="87"/>
        <v>0</v>
      </c>
      <c r="AG487" s="96">
        <f t="shared" ca="1" si="87"/>
        <v>0</v>
      </c>
      <c r="AH487" s="96">
        <f t="shared" ca="1" si="88"/>
        <v>0.55167066641903195</v>
      </c>
      <c r="AI487" s="96">
        <f t="shared" ca="1" si="88"/>
        <v>0</v>
      </c>
      <c r="AJ487" s="96">
        <f t="shared" ca="1" si="88"/>
        <v>0</v>
      </c>
      <c r="AK487" s="96">
        <f t="shared" ca="1" si="88"/>
        <v>0</v>
      </c>
      <c r="AL487" s="96">
        <f t="shared" ca="1" si="88"/>
        <v>0</v>
      </c>
      <c r="AM487" s="96">
        <f t="shared" ca="1" si="88"/>
        <v>0</v>
      </c>
      <c r="AN487" s="96">
        <f t="shared" ca="1" si="88"/>
        <v>0</v>
      </c>
      <c r="AO487" s="96">
        <f t="shared" ca="1" si="88"/>
        <v>0</v>
      </c>
      <c r="AP487" s="96">
        <f t="shared" ca="1" si="88"/>
        <v>0</v>
      </c>
      <c r="AQ487" s="96">
        <f t="shared" ca="1" si="88"/>
        <v>0</v>
      </c>
      <c r="AR487" s="96">
        <f t="shared" ca="1" si="89"/>
        <v>0</v>
      </c>
      <c r="AS487" s="96">
        <f t="shared" ca="1" si="89"/>
        <v>0</v>
      </c>
      <c r="AT487" s="96">
        <f t="shared" ca="1" si="89"/>
        <v>0</v>
      </c>
      <c r="AU487" s="96">
        <f t="shared" ca="1" si="89"/>
        <v>0</v>
      </c>
      <c r="AV487" s="96">
        <f t="shared" ca="1" si="89"/>
        <v>0</v>
      </c>
      <c r="AW487" s="96">
        <f t="shared" ca="1" si="89"/>
        <v>0</v>
      </c>
      <c r="AX487" s="96">
        <f t="shared" ca="1" si="89"/>
        <v>0</v>
      </c>
      <c r="AY487" s="96">
        <f t="shared" ca="1" si="89"/>
        <v>2.0033014779684941E-3</v>
      </c>
      <c r="AZ487" s="96">
        <f t="shared" ca="1" si="89"/>
        <v>0</v>
      </c>
      <c r="BA487" s="96">
        <f t="shared" ca="1" si="89"/>
        <v>0.22373286258618433</v>
      </c>
      <c r="BB487" s="96">
        <f t="shared" ca="1" si="89"/>
        <v>0</v>
      </c>
      <c r="BC487" s="96">
        <f t="shared" ca="1" si="89"/>
        <v>0</v>
      </c>
      <c r="BD487" s="96">
        <f t="shared" ca="1" si="89"/>
        <v>0</v>
      </c>
      <c r="BE487" s="96">
        <f t="shared" ca="1" si="89"/>
        <v>0</v>
      </c>
      <c r="BF487" s="101">
        <f t="shared" ca="1" si="90"/>
        <v>18.207141742548274</v>
      </c>
    </row>
    <row r="488" spans="2:58">
      <c r="B488" s="139" t="str">
        <v>Metallic Path Facility (MPF) Single Migrations</v>
      </c>
      <c r="C488" s="62" t="s">
        <v>127</v>
      </c>
      <c r="D488" s="96">
        <f t="shared" ca="1" si="85"/>
        <v>0</v>
      </c>
      <c r="E488" s="96">
        <f t="shared" ca="1" si="85"/>
        <v>0</v>
      </c>
      <c r="F488" s="96">
        <f t="shared" ca="1" si="85"/>
        <v>0</v>
      </c>
      <c r="G488" s="96">
        <f t="shared" ca="1" si="85"/>
        <v>0</v>
      </c>
      <c r="H488" s="96">
        <f t="shared" ca="1" si="85"/>
        <v>0</v>
      </c>
      <c r="I488" s="96">
        <f t="shared" ca="1" si="85"/>
        <v>0</v>
      </c>
      <c r="J488" s="96">
        <f t="shared" ca="1" si="85"/>
        <v>0.15053142176189635</v>
      </c>
      <c r="K488" s="96">
        <f t="shared" ca="1" si="85"/>
        <v>0</v>
      </c>
      <c r="L488" s="96">
        <f t="shared" ca="1" si="85"/>
        <v>0</v>
      </c>
      <c r="M488" s="96">
        <f t="shared" ca="1" si="85"/>
        <v>13.800340998024772</v>
      </c>
      <c r="N488" s="96">
        <f t="shared" ca="1" si="86"/>
        <v>0</v>
      </c>
      <c r="O488" s="96">
        <f t="shared" ca="1" si="86"/>
        <v>0</v>
      </c>
      <c r="P488" s="96">
        <f t="shared" ca="1" si="86"/>
        <v>0</v>
      </c>
      <c r="Q488" s="96">
        <f t="shared" ca="1" si="86"/>
        <v>0</v>
      </c>
      <c r="R488" s="96">
        <f t="shared" ca="1" si="86"/>
        <v>0</v>
      </c>
      <c r="S488" s="96">
        <f t="shared" ca="1" si="86"/>
        <v>0</v>
      </c>
      <c r="T488" s="96">
        <f t="shared" ca="1" si="86"/>
        <v>0</v>
      </c>
      <c r="U488" s="96">
        <f t="shared" ca="1" si="86"/>
        <v>0</v>
      </c>
      <c r="V488" s="96">
        <f t="shared" ca="1" si="86"/>
        <v>0</v>
      </c>
      <c r="W488" s="96">
        <f t="shared" ca="1" si="86"/>
        <v>0</v>
      </c>
      <c r="X488" s="96">
        <f t="shared" ca="1" si="87"/>
        <v>0</v>
      </c>
      <c r="Y488" s="96">
        <f t="shared" ca="1" si="87"/>
        <v>0</v>
      </c>
      <c r="Z488" s="96">
        <f t="shared" ca="1" si="87"/>
        <v>0</v>
      </c>
      <c r="AA488" s="96">
        <f t="shared" ca="1" si="87"/>
        <v>0</v>
      </c>
      <c r="AB488" s="96">
        <f t="shared" ca="1" si="87"/>
        <v>0</v>
      </c>
      <c r="AC488" s="96">
        <f t="shared" ca="1" si="87"/>
        <v>2.0330937269924214</v>
      </c>
      <c r="AD488" s="96">
        <f t="shared" ca="1" si="87"/>
        <v>0</v>
      </c>
      <c r="AE488" s="96">
        <f t="shared" ca="1" si="87"/>
        <v>0</v>
      </c>
      <c r="AF488" s="96">
        <f t="shared" ca="1" si="87"/>
        <v>0</v>
      </c>
      <c r="AG488" s="96">
        <f t="shared" ca="1" si="87"/>
        <v>0</v>
      </c>
      <c r="AH488" s="96">
        <f t="shared" ca="1" si="88"/>
        <v>0.4345117413857118</v>
      </c>
      <c r="AI488" s="96">
        <f t="shared" ca="1" si="88"/>
        <v>0</v>
      </c>
      <c r="AJ488" s="96">
        <f t="shared" ca="1" si="88"/>
        <v>0</v>
      </c>
      <c r="AK488" s="96">
        <f t="shared" ca="1" si="88"/>
        <v>0</v>
      </c>
      <c r="AL488" s="96">
        <f t="shared" ca="1" si="88"/>
        <v>0</v>
      </c>
      <c r="AM488" s="96">
        <f t="shared" ca="1" si="88"/>
        <v>0</v>
      </c>
      <c r="AN488" s="96">
        <f t="shared" ca="1" si="88"/>
        <v>0</v>
      </c>
      <c r="AO488" s="96">
        <f t="shared" ca="1" si="88"/>
        <v>0</v>
      </c>
      <c r="AP488" s="96">
        <f t="shared" ca="1" si="88"/>
        <v>0</v>
      </c>
      <c r="AQ488" s="96">
        <f t="shared" ca="1" si="88"/>
        <v>0</v>
      </c>
      <c r="AR488" s="96">
        <f t="shared" ca="1" si="89"/>
        <v>0</v>
      </c>
      <c r="AS488" s="96">
        <f t="shared" ca="1" si="89"/>
        <v>0</v>
      </c>
      <c r="AT488" s="96">
        <f t="shared" ca="1" si="89"/>
        <v>0</v>
      </c>
      <c r="AU488" s="96">
        <f t="shared" ca="1" si="89"/>
        <v>0</v>
      </c>
      <c r="AV488" s="96">
        <f t="shared" ca="1" si="89"/>
        <v>0</v>
      </c>
      <c r="AW488" s="96">
        <f t="shared" ca="1" si="89"/>
        <v>0</v>
      </c>
      <c r="AX488" s="96">
        <f t="shared" ca="1" si="89"/>
        <v>0</v>
      </c>
      <c r="AY488" s="96">
        <f t="shared" ca="1" si="89"/>
        <v>0</v>
      </c>
      <c r="AZ488" s="96">
        <f t="shared" ca="1" si="89"/>
        <v>0</v>
      </c>
      <c r="BA488" s="96">
        <f t="shared" ca="1" si="89"/>
        <v>0.18178295085127477</v>
      </c>
      <c r="BB488" s="96">
        <f t="shared" ca="1" si="89"/>
        <v>0</v>
      </c>
      <c r="BC488" s="96">
        <f t="shared" ca="1" si="89"/>
        <v>0</v>
      </c>
      <c r="BD488" s="96">
        <f t="shared" ca="1" si="89"/>
        <v>0</v>
      </c>
      <c r="BE488" s="96">
        <f t="shared" ca="1" si="89"/>
        <v>0</v>
      </c>
      <c r="BF488" s="101">
        <f t="shared" ca="1" si="90"/>
        <v>16.600260839016077</v>
      </c>
    </row>
    <row r="489" spans="2:58">
      <c r="B489" s="139" t="str">
        <v>Metallic Path Facility (MPF) Bulk Migrations</v>
      </c>
      <c r="C489" s="62" t="s">
        <v>127</v>
      </c>
      <c r="D489" s="96">
        <f t="shared" ca="1" si="85"/>
        <v>0</v>
      </c>
      <c r="E489" s="96">
        <f t="shared" ca="1" si="85"/>
        <v>0</v>
      </c>
      <c r="F489" s="96">
        <f t="shared" ca="1" si="85"/>
        <v>0</v>
      </c>
      <c r="G489" s="96">
        <f t="shared" ca="1" si="85"/>
        <v>0</v>
      </c>
      <c r="H489" s="96">
        <f t="shared" ca="1" si="85"/>
        <v>0</v>
      </c>
      <c r="I489" s="96">
        <f t="shared" ca="1" si="85"/>
        <v>0</v>
      </c>
      <c r="J489" s="96">
        <f t="shared" ca="1" si="85"/>
        <v>0.15053142176189635</v>
      </c>
      <c r="K489" s="96">
        <f t="shared" ca="1" si="85"/>
        <v>0</v>
      </c>
      <c r="L489" s="96">
        <f t="shared" ca="1" si="85"/>
        <v>0</v>
      </c>
      <c r="M489" s="96">
        <f t="shared" ca="1" si="85"/>
        <v>8.9464279573401981</v>
      </c>
      <c r="N489" s="96">
        <f t="shared" ca="1" si="86"/>
        <v>0</v>
      </c>
      <c r="O489" s="96">
        <f t="shared" ca="1" si="86"/>
        <v>0</v>
      </c>
      <c r="P489" s="96">
        <f t="shared" ca="1" si="86"/>
        <v>0</v>
      </c>
      <c r="Q489" s="96">
        <f t="shared" ca="1" si="86"/>
        <v>0</v>
      </c>
      <c r="R489" s="96">
        <f t="shared" ca="1" si="86"/>
        <v>0</v>
      </c>
      <c r="S489" s="96">
        <f t="shared" ca="1" si="86"/>
        <v>0</v>
      </c>
      <c r="T489" s="96">
        <f t="shared" ca="1" si="86"/>
        <v>0</v>
      </c>
      <c r="U489" s="96">
        <f t="shared" ca="1" si="86"/>
        <v>0</v>
      </c>
      <c r="V489" s="96">
        <f t="shared" ca="1" si="86"/>
        <v>0</v>
      </c>
      <c r="W489" s="96">
        <f t="shared" ca="1" si="86"/>
        <v>0</v>
      </c>
      <c r="X489" s="96">
        <f t="shared" ca="1" si="87"/>
        <v>0</v>
      </c>
      <c r="Y489" s="96">
        <f t="shared" ca="1" si="87"/>
        <v>0</v>
      </c>
      <c r="Z489" s="96">
        <f t="shared" ca="1" si="87"/>
        <v>0</v>
      </c>
      <c r="AA489" s="96">
        <f t="shared" ca="1" si="87"/>
        <v>0</v>
      </c>
      <c r="AB489" s="96">
        <f t="shared" ca="1" si="87"/>
        <v>0</v>
      </c>
      <c r="AC489" s="96">
        <f t="shared" ca="1" si="87"/>
        <v>2.0330937269924214</v>
      </c>
      <c r="AD489" s="96">
        <f t="shared" ca="1" si="87"/>
        <v>0</v>
      </c>
      <c r="AE489" s="96">
        <f t="shared" ca="1" si="87"/>
        <v>0</v>
      </c>
      <c r="AF489" s="96">
        <f t="shared" ca="1" si="87"/>
        <v>0</v>
      </c>
      <c r="AG489" s="96">
        <f t="shared" ca="1" si="87"/>
        <v>0</v>
      </c>
      <c r="AH489" s="96">
        <f t="shared" ca="1" si="88"/>
        <v>0.33403564062898089</v>
      </c>
      <c r="AI489" s="96">
        <f t="shared" ca="1" si="88"/>
        <v>0</v>
      </c>
      <c r="AJ489" s="96">
        <f t="shared" ca="1" si="88"/>
        <v>0</v>
      </c>
      <c r="AK489" s="96">
        <f t="shared" ca="1" si="88"/>
        <v>0</v>
      </c>
      <c r="AL489" s="96">
        <f t="shared" ca="1" si="88"/>
        <v>0</v>
      </c>
      <c r="AM489" s="96">
        <f t="shared" ca="1" si="88"/>
        <v>0</v>
      </c>
      <c r="AN489" s="96">
        <f t="shared" ca="1" si="88"/>
        <v>0</v>
      </c>
      <c r="AO489" s="96">
        <f t="shared" ca="1" si="88"/>
        <v>0</v>
      </c>
      <c r="AP489" s="96">
        <f t="shared" ca="1" si="88"/>
        <v>0</v>
      </c>
      <c r="AQ489" s="96">
        <f t="shared" ca="1" si="88"/>
        <v>0</v>
      </c>
      <c r="AR489" s="96">
        <f t="shared" ca="1" si="89"/>
        <v>0</v>
      </c>
      <c r="AS489" s="96">
        <f t="shared" ca="1" si="89"/>
        <v>0</v>
      </c>
      <c r="AT489" s="96">
        <f t="shared" ca="1" si="89"/>
        <v>0</v>
      </c>
      <c r="AU489" s="96">
        <f t="shared" ca="1" si="89"/>
        <v>0</v>
      </c>
      <c r="AV489" s="96">
        <f t="shared" ca="1" si="89"/>
        <v>0</v>
      </c>
      <c r="AW489" s="96">
        <f t="shared" ca="1" si="89"/>
        <v>0</v>
      </c>
      <c r="AX489" s="96">
        <f t="shared" ca="1" si="89"/>
        <v>0</v>
      </c>
      <c r="AY489" s="96">
        <f t="shared" ca="1" si="89"/>
        <v>0</v>
      </c>
      <c r="AZ489" s="96">
        <f t="shared" ca="1" si="89"/>
        <v>0</v>
      </c>
      <c r="BA489" s="96">
        <f t="shared" ca="1" si="89"/>
        <v>0.13983303911636522</v>
      </c>
      <c r="BB489" s="96">
        <f t="shared" ca="1" si="89"/>
        <v>0</v>
      </c>
      <c r="BC489" s="96">
        <f t="shared" ca="1" si="89"/>
        <v>0</v>
      </c>
      <c r="BD489" s="96">
        <f t="shared" ca="1" si="89"/>
        <v>0</v>
      </c>
      <c r="BE489" s="96">
        <f t="shared" ca="1" si="89"/>
        <v>0</v>
      </c>
      <c r="BF489" s="101">
        <f t="shared" ca="1" si="90"/>
        <v>11.60392178583986</v>
      </c>
    </row>
    <row r="490" spans="2:58">
      <c r="B490" s="139" t="str">
        <v>Metallic Path Facility (MPF) Rentals</v>
      </c>
      <c r="C490" s="62" t="s">
        <v>127</v>
      </c>
      <c r="D490" s="96">
        <f t="shared" ref="D490:M499" ca="1" si="91">IFERROR(Comp_unit_LRIC_2020_21*INDEX(usage_factor_2021,MATCH($B490,Service_list,0),MATCH(D$479,Component_list,0)),0)</f>
        <v>3.7075170629840626</v>
      </c>
      <c r="E490" s="96">
        <f t="shared" ca="1" si="91"/>
        <v>0</v>
      </c>
      <c r="F490" s="96">
        <f t="shared" ca="1" si="91"/>
        <v>0</v>
      </c>
      <c r="G490" s="96">
        <f t="shared" ca="1" si="91"/>
        <v>0</v>
      </c>
      <c r="H490" s="96">
        <f t="shared" ca="1" si="91"/>
        <v>0</v>
      </c>
      <c r="I490" s="96">
        <f t="shared" ca="1" si="91"/>
        <v>0</v>
      </c>
      <c r="J490" s="96">
        <f t="shared" ca="1" si="91"/>
        <v>0.15053142176189635</v>
      </c>
      <c r="K490" s="96">
        <f t="shared" ca="1" si="91"/>
        <v>0</v>
      </c>
      <c r="L490" s="96">
        <f t="shared" ca="1" si="91"/>
        <v>0</v>
      </c>
      <c r="M490" s="96">
        <f t="shared" ca="1" si="91"/>
        <v>0</v>
      </c>
      <c r="N490" s="96">
        <f t="shared" ref="N490:W499" ca="1" si="92">IFERROR(Comp_unit_LRIC_2020_21*INDEX(usage_factor_2021,MATCH($B490,Service_list,0),MATCH(N$479,Component_list,0)),0)</f>
        <v>2.9233500527550831</v>
      </c>
      <c r="O490" s="96">
        <f t="shared" ca="1" si="92"/>
        <v>1.4499231690804948</v>
      </c>
      <c r="P490" s="96">
        <f t="shared" ca="1" si="92"/>
        <v>14.773724460171259</v>
      </c>
      <c r="Q490" s="96">
        <f t="shared" ca="1" si="92"/>
        <v>3.8029583083092366</v>
      </c>
      <c r="R490" s="96">
        <f t="shared" ca="1" si="92"/>
        <v>1.7853510988905639</v>
      </c>
      <c r="S490" s="96">
        <f t="shared" ca="1" si="92"/>
        <v>1.0185966168968901</v>
      </c>
      <c r="T490" s="96">
        <f t="shared" ca="1" si="92"/>
        <v>0.16053840657804425</v>
      </c>
      <c r="U490" s="96">
        <f t="shared" ca="1" si="92"/>
        <v>16.009511458523015</v>
      </c>
      <c r="V490" s="96">
        <f t="shared" ca="1" si="92"/>
        <v>1.8137301728560475</v>
      </c>
      <c r="W490" s="96">
        <f t="shared" ca="1" si="92"/>
        <v>0</v>
      </c>
      <c r="X490" s="96">
        <f t="shared" ref="X490:AG499" ca="1" si="93">IFERROR(Comp_unit_LRIC_2020_21*INDEX(usage_factor_2021,MATCH($B490,Service_list,0),MATCH(X$479,Component_list,0)),0)</f>
        <v>0</v>
      </c>
      <c r="Y490" s="96">
        <f t="shared" ca="1" si="93"/>
        <v>0</v>
      </c>
      <c r="Z490" s="96">
        <f t="shared" ca="1" si="93"/>
        <v>0</v>
      </c>
      <c r="AA490" s="96">
        <f t="shared" ca="1" si="93"/>
        <v>0</v>
      </c>
      <c r="AB490" s="96">
        <f t="shared" ca="1" si="93"/>
        <v>0</v>
      </c>
      <c r="AC490" s="96">
        <f t="shared" ca="1" si="93"/>
        <v>0</v>
      </c>
      <c r="AD490" s="96">
        <f t="shared" ca="1" si="93"/>
        <v>0</v>
      </c>
      <c r="AE490" s="96">
        <f t="shared" ca="1" si="93"/>
        <v>0</v>
      </c>
      <c r="AF490" s="96">
        <f t="shared" ca="1" si="93"/>
        <v>0.46260004227637053</v>
      </c>
      <c r="AG490" s="96">
        <f t="shared" ca="1" si="93"/>
        <v>0</v>
      </c>
      <c r="AH490" s="96">
        <f t="shared" ref="AH490:AQ499" ca="1" si="94">IFERROR(Comp_unit_LRIC_2020_21*INDEX(usage_factor_2021,MATCH($B490,Service_list,0),MATCH(AH$479,Component_list,0)),0)</f>
        <v>0.1315668187267382</v>
      </c>
      <c r="AI490" s="96">
        <f t="shared" ca="1" si="94"/>
        <v>0</v>
      </c>
      <c r="AJ490" s="96">
        <f t="shared" ca="1" si="94"/>
        <v>0</v>
      </c>
      <c r="AK490" s="96">
        <f t="shared" ca="1" si="94"/>
        <v>0</v>
      </c>
      <c r="AL490" s="96">
        <f t="shared" ca="1" si="94"/>
        <v>0</v>
      </c>
      <c r="AM490" s="96">
        <f t="shared" ca="1" si="94"/>
        <v>0</v>
      </c>
      <c r="AN490" s="96">
        <f t="shared" ca="1" si="94"/>
        <v>0</v>
      </c>
      <c r="AO490" s="96">
        <f t="shared" ca="1" si="94"/>
        <v>0</v>
      </c>
      <c r="AP490" s="96">
        <f t="shared" ca="1" si="94"/>
        <v>0</v>
      </c>
      <c r="AQ490" s="96">
        <f t="shared" ca="1" si="94"/>
        <v>0</v>
      </c>
      <c r="AR490" s="96">
        <f t="shared" ref="AR490:BE499" ca="1" si="95">IFERROR(Comp_unit_LRIC_2020_21*INDEX(usage_factor_2021,MATCH($B490,Service_list,0),MATCH(AR$479,Component_list,0)),0)</f>
        <v>0</v>
      </c>
      <c r="AS490" s="96">
        <f t="shared" ca="1" si="95"/>
        <v>0</v>
      </c>
      <c r="AT490" s="96">
        <f t="shared" ca="1" si="95"/>
        <v>0</v>
      </c>
      <c r="AU490" s="96">
        <f t="shared" ca="1" si="95"/>
        <v>0</v>
      </c>
      <c r="AV490" s="96">
        <f t="shared" ca="1" si="95"/>
        <v>0</v>
      </c>
      <c r="AW490" s="96">
        <f t="shared" ca="1" si="95"/>
        <v>0</v>
      </c>
      <c r="AX490" s="96">
        <f t="shared" ca="1" si="95"/>
        <v>0</v>
      </c>
      <c r="AY490" s="96">
        <f t="shared" ca="1" si="95"/>
        <v>3.8314126211780467E-3</v>
      </c>
      <c r="AZ490" s="96">
        <f t="shared" ca="1" si="95"/>
        <v>0</v>
      </c>
      <c r="BA490" s="96">
        <f t="shared" ca="1" si="95"/>
        <v>0.50339894081891468</v>
      </c>
      <c r="BB490" s="96">
        <f t="shared" ca="1" si="95"/>
        <v>0</v>
      </c>
      <c r="BC490" s="96">
        <f t="shared" ca="1" si="95"/>
        <v>0.72381192319886878</v>
      </c>
      <c r="BD490" s="96">
        <f t="shared" ca="1" si="95"/>
        <v>0</v>
      </c>
      <c r="BE490" s="96">
        <f t="shared" ca="1" si="95"/>
        <v>0</v>
      </c>
      <c r="BF490" s="101">
        <f t="shared" ca="1" si="90"/>
        <v>49.420941366448666</v>
      </c>
    </row>
    <row r="491" spans="2:58">
      <c r="B491" s="139" t="str">
        <v>Hard Ceases</v>
      </c>
      <c r="C491" s="62" t="s">
        <v>127</v>
      </c>
      <c r="D491" s="96">
        <f t="shared" ca="1" si="91"/>
        <v>0</v>
      </c>
      <c r="E491" s="96">
        <f t="shared" ca="1" si="91"/>
        <v>0</v>
      </c>
      <c r="F491" s="96">
        <f t="shared" ca="1" si="91"/>
        <v>0</v>
      </c>
      <c r="G491" s="96">
        <f t="shared" ca="1" si="91"/>
        <v>0</v>
      </c>
      <c r="H491" s="96">
        <f t="shared" ca="1" si="91"/>
        <v>0</v>
      </c>
      <c r="I491" s="96">
        <f t="shared" ca="1" si="91"/>
        <v>0</v>
      </c>
      <c r="J491" s="96">
        <f t="shared" ca="1" si="91"/>
        <v>0.10404377680601658</v>
      </c>
      <c r="K491" s="96">
        <f t="shared" ca="1" si="91"/>
        <v>0</v>
      </c>
      <c r="L491" s="96">
        <f t="shared" ca="1" si="91"/>
        <v>0</v>
      </c>
      <c r="M491" s="96">
        <f t="shared" ca="1" si="91"/>
        <v>10.183699908887247</v>
      </c>
      <c r="N491" s="96">
        <f t="shared" ca="1" si="92"/>
        <v>0</v>
      </c>
      <c r="O491" s="96">
        <f t="shared" ca="1" si="92"/>
        <v>0</v>
      </c>
      <c r="P491" s="96">
        <f t="shared" ca="1" si="92"/>
        <v>0</v>
      </c>
      <c r="Q491" s="96">
        <f t="shared" ca="1" si="92"/>
        <v>0</v>
      </c>
      <c r="R491" s="96">
        <f t="shared" ca="1" si="92"/>
        <v>0</v>
      </c>
      <c r="S491" s="96">
        <f t="shared" ca="1" si="92"/>
        <v>0</v>
      </c>
      <c r="T491" s="96">
        <f t="shared" ca="1" si="92"/>
        <v>0</v>
      </c>
      <c r="U491" s="96">
        <f t="shared" ca="1" si="92"/>
        <v>0</v>
      </c>
      <c r="V491" s="96">
        <f t="shared" ca="1" si="92"/>
        <v>0</v>
      </c>
      <c r="W491" s="96">
        <f t="shared" ca="1" si="92"/>
        <v>0</v>
      </c>
      <c r="X491" s="96">
        <f t="shared" ca="1" si="93"/>
        <v>0</v>
      </c>
      <c r="Y491" s="96">
        <f t="shared" ca="1" si="93"/>
        <v>0</v>
      </c>
      <c r="Z491" s="96">
        <f t="shared" ca="1" si="93"/>
        <v>0</v>
      </c>
      <c r="AA491" s="96">
        <f t="shared" ca="1" si="93"/>
        <v>0</v>
      </c>
      <c r="AB491" s="96">
        <f t="shared" ca="1" si="93"/>
        <v>0</v>
      </c>
      <c r="AC491" s="96">
        <f t="shared" ca="1" si="93"/>
        <v>1.9928344452697992</v>
      </c>
      <c r="AD491" s="96">
        <f t="shared" ca="1" si="93"/>
        <v>0</v>
      </c>
      <c r="AE491" s="96">
        <f t="shared" ca="1" si="93"/>
        <v>0</v>
      </c>
      <c r="AF491" s="96">
        <f t="shared" ca="1" si="93"/>
        <v>0</v>
      </c>
      <c r="AG491" s="96">
        <f t="shared" ca="1" si="93"/>
        <v>0</v>
      </c>
      <c r="AH491" s="96">
        <f t="shared" ca="1" si="94"/>
        <v>0</v>
      </c>
      <c r="AI491" s="96">
        <f t="shared" ca="1" si="94"/>
        <v>0</v>
      </c>
      <c r="AJ491" s="96">
        <f t="shared" ca="1" si="94"/>
        <v>0</v>
      </c>
      <c r="AK491" s="96">
        <f t="shared" ca="1" si="94"/>
        <v>0</v>
      </c>
      <c r="AL491" s="96">
        <f t="shared" ca="1" si="94"/>
        <v>0</v>
      </c>
      <c r="AM491" s="96">
        <f t="shared" ca="1" si="94"/>
        <v>0</v>
      </c>
      <c r="AN491" s="96">
        <f t="shared" ca="1" si="94"/>
        <v>0</v>
      </c>
      <c r="AO491" s="96">
        <f t="shared" ca="1" si="94"/>
        <v>0</v>
      </c>
      <c r="AP491" s="96">
        <f t="shared" ca="1" si="94"/>
        <v>0</v>
      </c>
      <c r="AQ491" s="96">
        <f t="shared" ca="1" si="94"/>
        <v>0</v>
      </c>
      <c r="AR491" s="96">
        <f t="shared" ca="1" si="95"/>
        <v>0</v>
      </c>
      <c r="AS491" s="96">
        <f t="shared" ca="1" si="95"/>
        <v>0</v>
      </c>
      <c r="AT491" s="96">
        <f t="shared" ca="1" si="95"/>
        <v>0</v>
      </c>
      <c r="AU491" s="96">
        <f t="shared" ca="1" si="95"/>
        <v>0</v>
      </c>
      <c r="AV491" s="96">
        <f t="shared" ca="1" si="95"/>
        <v>0</v>
      </c>
      <c r="AW491" s="96">
        <f t="shared" ca="1" si="95"/>
        <v>0</v>
      </c>
      <c r="AX491" s="96">
        <f t="shared" ca="1" si="95"/>
        <v>0</v>
      </c>
      <c r="AY491" s="96">
        <f t="shared" ca="1" si="95"/>
        <v>1.0638433078236711E-3</v>
      </c>
      <c r="AZ491" s="96">
        <f t="shared" ca="1" si="95"/>
        <v>0</v>
      </c>
      <c r="BA491" s="96">
        <f t="shared" ca="1" si="95"/>
        <v>0.29364938214436692</v>
      </c>
      <c r="BB491" s="96">
        <f t="shared" ca="1" si="95"/>
        <v>0</v>
      </c>
      <c r="BC491" s="96">
        <f t="shared" ca="1" si="95"/>
        <v>0</v>
      </c>
      <c r="BD491" s="96">
        <f t="shared" ca="1" si="95"/>
        <v>0</v>
      </c>
      <c r="BE491" s="96">
        <f t="shared" ca="1" si="95"/>
        <v>0</v>
      </c>
      <c r="BF491" s="101">
        <f t="shared" ca="1" si="90"/>
        <v>12.575291356415253</v>
      </c>
    </row>
    <row r="492" spans="2:58">
      <c r="B492" s="139" t="str">
        <v>Co-mingling New Provide Services</v>
      </c>
      <c r="C492" s="62" t="s">
        <v>127</v>
      </c>
      <c r="D492" s="96">
        <f t="shared" ca="1" si="91"/>
        <v>0</v>
      </c>
      <c r="E492" s="96">
        <f t="shared" ca="1" si="91"/>
        <v>0</v>
      </c>
      <c r="F492" s="96">
        <f t="shared" ca="1" si="91"/>
        <v>0</v>
      </c>
      <c r="G492" s="96">
        <f t="shared" ca="1" si="91"/>
        <v>7108.0747703030747</v>
      </c>
      <c r="H492" s="96">
        <f t="shared" ca="1" si="91"/>
        <v>0</v>
      </c>
      <c r="I492" s="96">
        <f t="shared" ca="1" si="91"/>
        <v>0</v>
      </c>
      <c r="J492" s="96">
        <f t="shared" ca="1" si="91"/>
        <v>0.94856932683783202</v>
      </c>
      <c r="K492" s="96">
        <f t="shared" ca="1" si="91"/>
        <v>0</v>
      </c>
      <c r="L492" s="96">
        <f t="shared" ca="1" si="91"/>
        <v>0</v>
      </c>
      <c r="M492" s="96">
        <f t="shared" ca="1" si="91"/>
        <v>0</v>
      </c>
      <c r="N492" s="96">
        <f t="shared" ca="1" si="92"/>
        <v>0</v>
      </c>
      <c r="O492" s="96">
        <f t="shared" ca="1" si="92"/>
        <v>0</v>
      </c>
      <c r="P492" s="96">
        <f t="shared" ca="1" si="92"/>
        <v>0</v>
      </c>
      <c r="Q492" s="96">
        <f t="shared" ca="1" si="92"/>
        <v>0</v>
      </c>
      <c r="R492" s="96">
        <f t="shared" ca="1" si="92"/>
        <v>0</v>
      </c>
      <c r="S492" s="96">
        <f t="shared" ca="1" si="92"/>
        <v>0</v>
      </c>
      <c r="T492" s="96">
        <f t="shared" ca="1" si="92"/>
        <v>0</v>
      </c>
      <c r="U492" s="96">
        <f t="shared" ca="1" si="92"/>
        <v>0</v>
      </c>
      <c r="V492" s="96">
        <f t="shared" ca="1" si="92"/>
        <v>0</v>
      </c>
      <c r="W492" s="96">
        <f t="shared" ca="1" si="92"/>
        <v>0</v>
      </c>
      <c r="X492" s="96">
        <f t="shared" ca="1" si="93"/>
        <v>0</v>
      </c>
      <c r="Y492" s="96">
        <f t="shared" ca="1" si="93"/>
        <v>0</v>
      </c>
      <c r="Z492" s="96">
        <f t="shared" ca="1" si="93"/>
        <v>0</v>
      </c>
      <c r="AA492" s="96">
        <f t="shared" ca="1" si="93"/>
        <v>0</v>
      </c>
      <c r="AB492" s="96">
        <f t="shared" ca="1" si="93"/>
        <v>0</v>
      </c>
      <c r="AC492" s="96">
        <f t="shared" ca="1" si="93"/>
        <v>12.882970151239107</v>
      </c>
      <c r="AD492" s="96">
        <f t="shared" ca="1" si="93"/>
        <v>0</v>
      </c>
      <c r="AE492" s="96">
        <f t="shared" ca="1" si="93"/>
        <v>0</v>
      </c>
      <c r="AF492" s="96">
        <f t="shared" ca="1" si="93"/>
        <v>0</v>
      </c>
      <c r="AG492" s="96">
        <f t="shared" ca="1" si="93"/>
        <v>0</v>
      </c>
      <c r="AH492" s="96">
        <f t="shared" ca="1" si="94"/>
        <v>0</v>
      </c>
      <c r="AI492" s="96">
        <f t="shared" ca="1" si="94"/>
        <v>0</v>
      </c>
      <c r="AJ492" s="96">
        <f t="shared" ca="1" si="94"/>
        <v>0</v>
      </c>
      <c r="AK492" s="96">
        <f t="shared" ca="1" si="94"/>
        <v>0</v>
      </c>
      <c r="AL492" s="96">
        <f t="shared" ca="1" si="94"/>
        <v>0</v>
      </c>
      <c r="AM492" s="96">
        <f t="shared" ca="1" si="94"/>
        <v>0</v>
      </c>
      <c r="AN492" s="96">
        <f t="shared" ca="1" si="94"/>
        <v>0</v>
      </c>
      <c r="AO492" s="96">
        <f t="shared" ca="1" si="94"/>
        <v>0</v>
      </c>
      <c r="AP492" s="96">
        <f t="shared" ca="1" si="94"/>
        <v>0</v>
      </c>
      <c r="AQ492" s="96">
        <f t="shared" ca="1" si="94"/>
        <v>0</v>
      </c>
      <c r="AR492" s="96">
        <f t="shared" ca="1" si="95"/>
        <v>0</v>
      </c>
      <c r="AS492" s="96">
        <f t="shared" ca="1" si="95"/>
        <v>0</v>
      </c>
      <c r="AT492" s="96">
        <f t="shared" ca="1" si="95"/>
        <v>0</v>
      </c>
      <c r="AU492" s="96">
        <f t="shared" ca="1" si="95"/>
        <v>0</v>
      </c>
      <c r="AV492" s="96">
        <f t="shared" ca="1" si="95"/>
        <v>0</v>
      </c>
      <c r="AW492" s="96">
        <f t="shared" ca="1" si="95"/>
        <v>0</v>
      </c>
      <c r="AX492" s="96">
        <f t="shared" ca="1" si="95"/>
        <v>0</v>
      </c>
      <c r="AY492" s="96">
        <f t="shared" ca="1" si="95"/>
        <v>0</v>
      </c>
      <c r="AZ492" s="96">
        <f t="shared" ca="1" si="95"/>
        <v>0</v>
      </c>
      <c r="BA492" s="96">
        <f t="shared" ca="1" si="95"/>
        <v>44.07537392947831</v>
      </c>
      <c r="BB492" s="96">
        <f t="shared" ca="1" si="95"/>
        <v>0</v>
      </c>
      <c r="BC492" s="96">
        <f t="shared" ca="1" si="95"/>
        <v>0</v>
      </c>
      <c r="BD492" s="96">
        <f t="shared" ca="1" si="95"/>
        <v>0</v>
      </c>
      <c r="BE492" s="96">
        <f t="shared" ca="1" si="95"/>
        <v>0</v>
      </c>
      <c r="BF492" s="101">
        <f t="shared" ca="1" si="90"/>
        <v>7165.9816837106309</v>
      </c>
    </row>
    <row r="493" spans="2:58">
      <c r="B493" s="139" t="str">
        <v>Co-mingling Rental Services</v>
      </c>
      <c r="C493" s="62" t="s">
        <v>127</v>
      </c>
      <c r="D493" s="96">
        <f t="shared" ca="1" si="91"/>
        <v>0</v>
      </c>
      <c r="E493" s="96">
        <f t="shared" ca="1" si="91"/>
        <v>0</v>
      </c>
      <c r="F493" s="96">
        <f t="shared" ca="1" si="91"/>
        <v>0</v>
      </c>
      <c r="G493" s="96">
        <f t="shared" ca="1" si="91"/>
        <v>0</v>
      </c>
      <c r="H493" s="96">
        <f t="shared" ca="1" si="91"/>
        <v>807.56517163887315</v>
      </c>
      <c r="I493" s="96">
        <f t="shared" ca="1" si="91"/>
        <v>0</v>
      </c>
      <c r="J493" s="96">
        <f t="shared" ca="1" si="91"/>
        <v>5.732369362535743</v>
      </c>
      <c r="K493" s="96">
        <f t="shared" ca="1" si="91"/>
        <v>0</v>
      </c>
      <c r="L493" s="96">
        <f t="shared" ca="1" si="91"/>
        <v>0</v>
      </c>
      <c r="M493" s="96">
        <f t="shared" ca="1" si="91"/>
        <v>0</v>
      </c>
      <c r="N493" s="96">
        <f t="shared" ca="1" si="92"/>
        <v>0</v>
      </c>
      <c r="O493" s="96">
        <f t="shared" ca="1" si="92"/>
        <v>0</v>
      </c>
      <c r="P493" s="96">
        <f t="shared" ca="1" si="92"/>
        <v>0</v>
      </c>
      <c r="Q493" s="96">
        <f t="shared" ca="1" si="92"/>
        <v>0</v>
      </c>
      <c r="R493" s="96">
        <f t="shared" ca="1" si="92"/>
        <v>0</v>
      </c>
      <c r="S493" s="96">
        <f t="shared" ca="1" si="92"/>
        <v>0</v>
      </c>
      <c r="T493" s="96">
        <f t="shared" ca="1" si="92"/>
        <v>0</v>
      </c>
      <c r="U493" s="96">
        <f t="shared" ca="1" si="92"/>
        <v>0</v>
      </c>
      <c r="V493" s="96">
        <f t="shared" ca="1" si="92"/>
        <v>0</v>
      </c>
      <c r="W493" s="96">
        <f t="shared" ca="1" si="92"/>
        <v>0</v>
      </c>
      <c r="X493" s="96">
        <f t="shared" ca="1" si="93"/>
        <v>0</v>
      </c>
      <c r="Y493" s="96">
        <f t="shared" ca="1" si="93"/>
        <v>0</v>
      </c>
      <c r="Z493" s="96">
        <f t="shared" ca="1" si="93"/>
        <v>0</v>
      </c>
      <c r="AA493" s="96">
        <f t="shared" ca="1" si="93"/>
        <v>0</v>
      </c>
      <c r="AB493" s="96">
        <f t="shared" ca="1" si="93"/>
        <v>0</v>
      </c>
      <c r="AC493" s="96">
        <f t="shared" ca="1" si="93"/>
        <v>0</v>
      </c>
      <c r="AD493" s="96">
        <f t="shared" ca="1" si="93"/>
        <v>0</v>
      </c>
      <c r="AE493" s="96">
        <f t="shared" ca="1" si="93"/>
        <v>0</v>
      </c>
      <c r="AF493" s="96">
        <f t="shared" ca="1" si="93"/>
        <v>17.601702598693979</v>
      </c>
      <c r="AG493" s="96">
        <f t="shared" ca="1" si="93"/>
        <v>0</v>
      </c>
      <c r="AH493" s="96">
        <f t="shared" ca="1" si="94"/>
        <v>0</v>
      </c>
      <c r="AI493" s="96">
        <f t="shared" ca="1" si="94"/>
        <v>0</v>
      </c>
      <c r="AJ493" s="96">
        <f t="shared" ca="1" si="94"/>
        <v>0</v>
      </c>
      <c r="AK493" s="96">
        <f t="shared" ca="1" si="94"/>
        <v>0</v>
      </c>
      <c r="AL493" s="96">
        <f t="shared" ca="1" si="94"/>
        <v>0</v>
      </c>
      <c r="AM493" s="96">
        <f t="shared" ca="1" si="94"/>
        <v>0</v>
      </c>
      <c r="AN493" s="96">
        <f t="shared" ca="1" si="94"/>
        <v>0</v>
      </c>
      <c r="AO493" s="96">
        <f t="shared" ca="1" si="94"/>
        <v>0</v>
      </c>
      <c r="AP493" s="96">
        <f t="shared" ca="1" si="94"/>
        <v>0</v>
      </c>
      <c r="AQ493" s="96">
        <f t="shared" ca="1" si="94"/>
        <v>0</v>
      </c>
      <c r="AR493" s="96">
        <f t="shared" ca="1" si="95"/>
        <v>0</v>
      </c>
      <c r="AS493" s="96">
        <f t="shared" ca="1" si="95"/>
        <v>0</v>
      </c>
      <c r="AT493" s="96">
        <f t="shared" ca="1" si="95"/>
        <v>0</v>
      </c>
      <c r="AU493" s="96">
        <f t="shared" ca="1" si="95"/>
        <v>0</v>
      </c>
      <c r="AV493" s="96">
        <f t="shared" ca="1" si="95"/>
        <v>0</v>
      </c>
      <c r="AW493" s="96">
        <f t="shared" ca="1" si="95"/>
        <v>0</v>
      </c>
      <c r="AX493" s="96">
        <f t="shared" ca="1" si="95"/>
        <v>0</v>
      </c>
      <c r="AY493" s="96">
        <f t="shared" ca="1" si="95"/>
        <v>0</v>
      </c>
      <c r="AZ493" s="96">
        <f t="shared" ca="1" si="95"/>
        <v>0</v>
      </c>
      <c r="BA493" s="96">
        <f t="shared" ca="1" si="95"/>
        <v>30.301819576516341</v>
      </c>
      <c r="BB493" s="96">
        <f t="shared" ca="1" si="95"/>
        <v>675.93378070035806</v>
      </c>
      <c r="BC493" s="96">
        <f t="shared" ca="1" si="95"/>
        <v>0</v>
      </c>
      <c r="BD493" s="96">
        <f t="shared" ca="1" si="95"/>
        <v>0</v>
      </c>
      <c r="BE493" s="96">
        <f t="shared" ca="1" si="95"/>
        <v>0</v>
      </c>
      <c r="BF493" s="101">
        <f t="shared" ca="1" si="90"/>
        <v>1537.1348438769774</v>
      </c>
    </row>
    <row r="494" spans="2:58">
      <c r="B494" s="139" t="str">
        <v>Tie cables</v>
      </c>
      <c r="C494" s="62" t="s">
        <v>127</v>
      </c>
      <c r="D494" s="96">
        <f t="shared" ca="1" si="91"/>
        <v>0</v>
      </c>
      <c r="E494" s="96">
        <f t="shared" ca="1" si="91"/>
        <v>0</v>
      </c>
      <c r="F494" s="96">
        <f t="shared" ca="1" si="91"/>
        <v>0</v>
      </c>
      <c r="G494" s="96">
        <f t="shared" ca="1" si="91"/>
        <v>0</v>
      </c>
      <c r="H494" s="96">
        <f t="shared" ca="1" si="91"/>
        <v>0</v>
      </c>
      <c r="I494" s="96">
        <f t="shared" ca="1" si="91"/>
        <v>10.528336523873335</v>
      </c>
      <c r="J494" s="96">
        <f t="shared" ca="1" si="91"/>
        <v>9.4082138601185208E-2</v>
      </c>
      <c r="K494" s="96">
        <f t="shared" ca="1" si="91"/>
        <v>0</v>
      </c>
      <c r="L494" s="96">
        <f t="shared" ca="1" si="91"/>
        <v>0</v>
      </c>
      <c r="M494" s="96">
        <f t="shared" ca="1" si="91"/>
        <v>0</v>
      </c>
      <c r="N494" s="96">
        <f t="shared" ca="1" si="92"/>
        <v>0</v>
      </c>
      <c r="O494" s="96">
        <f t="shared" ca="1" si="92"/>
        <v>0</v>
      </c>
      <c r="P494" s="96">
        <f t="shared" ca="1" si="92"/>
        <v>0</v>
      </c>
      <c r="Q494" s="96">
        <f t="shared" ca="1" si="92"/>
        <v>0</v>
      </c>
      <c r="R494" s="96">
        <f t="shared" ca="1" si="92"/>
        <v>0</v>
      </c>
      <c r="S494" s="96">
        <f t="shared" ca="1" si="92"/>
        <v>0</v>
      </c>
      <c r="T494" s="96">
        <f t="shared" ca="1" si="92"/>
        <v>0</v>
      </c>
      <c r="U494" s="96">
        <f t="shared" ca="1" si="92"/>
        <v>0</v>
      </c>
      <c r="V494" s="96">
        <f t="shared" ca="1" si="92"/>
        <v>0</v>
      </c>
      <c r="W494" s="96">
        <f t="shared" ca="1" si="92"/>
        <v>0</v>
      </c>
      <c r="X494" s="96">
        <f t="shared" ca="1" si="93"/>
        <v>0</v>
      </c>
      <c r="Y494" s="96">
        <f t="shared" ca="1" si="93"/>
        <v>0</v>
      </c>
      <c r="Z494" s="96">
        <f t="shared" ca="1" si="93"/>
        <v>0</v>
      </c>
      <c r="AA494" s="96">
        <f t="shared" ca="1" si="93"/>
        <v>0</v>
      </c>
      <c r="AB494" s="96">
        <f t="shared" ca="1" si="93"/>
        <v>0</v>
      </c>
      <c r="AC494" s="96">
        <f t="shared" ca="1" si="93"/>
        <v>1.2681673742625996</v>
      </c>
      <c r="AD494" s="96">
        <f t="shared" ca="1" si="93"/>
        <v>0</v>
      </c>
      <c r="AE494" s="96">
        <f t="shared" ca="1" si="93"/>
        <v>0</v>
      </c>
      <c r="AF494" s="96">
        <f t="shared" ca="1" si="93"/>
        <v>0.14656635002815699</v>
      </c>
      <c r="AG494" s="96">
        <f t="shared" ca="1" si="93"/>
        <v>0</v>
      </c>
      <c r="AH494" s="96">
        <f t="shared" ca="1" si="94"/>
        <v>0</v>
      </c>
      <c r="AI494" s="96">
        <f t="shared" ca="1" si="94"/>
        <v>0</v>
      </c>
      <c r="AJ494" s="96">
        <f t="shared" ca="1" si="94"/>
        <v>0</v>
      </c>
      <c r="AK494" s="96">
        <f t="shared" ca="1" si="94"/>
        <v>0</v>
      </c>
      <c r="AL494" s="96">
        <f t="shared" ca="1" si="94"/>
        <v>0</v>
      </c>
      <c r="AM494" s="96">
        <f t="shared" ca="1" si="94"/>
        <v>0</v>
      </c>
      <c r="AN494" s="96">
        <f t="shared" ca="1" si="94"/>
        <v>0</v>
      </c>
      <c r="AO494" s="96">
        <f t="shared" ca="1" si="94"/>
        <v>0</v>
      </c>
      <c r="AP494" s="96">
        <f t="shared" ca="1" si="94"/>
        <v>0</v>
      </c>
      <c r="AQ494" s="96">
        <f t="shared" ca="1" si="94"/>
        <v>0</v>
      </c>
      <c r="AR494" s="96">
        <f t="shared" ca="1" si="95"/>
        <v>0</v>
      </c>
      <c r="AS494" s="96">
        <f t="shared" ca="1" si="95"/>
        <v>0</v>
      </c>
      <c r="AT494" s="96">
        <f t="shared" ca="1" si="95"/>
        <v>0</v>
      </c>
      <c r="AU494" s="96">
        <f t="shared" ca="1" si="95"/>
        <v>0</v>
      </c>
      <c r="AV494" s="96">
        <f t="shared" ca="1" si="95"/>
        <v>0</v>
      </c>
      <c r="AW494" s="96">
        <f t="shared" ca="1" si="95"/>
        <v>0</v>
      </c>
      <c r="AX494" s="96">
        <f t="shared" ca="1" si="95"/>
        <v>0</v>
      </c>
      <c r="AY494" s="96">
        <f t="shared" ca="1" si="95"/>
        <v>2.0755674910565573E-3</v>
      </c>
      <c r="AZ494" s="96">
        <f t="shared" ca="1" si="95"/>
        <v>0</v>
      </c>
      <c r="BA494" s="96">
        <f t="shared" ca="1" si="95"/>
        <v>0.18178295085127477</v>
      </c>
      <c r="BB494" s="96">
        <f t="shared" ca="1" si="95"/>
        <v>0</v>
      </c>
      <c r="BC494" s="96">
        <f t="shared" ca="1" si="95"/>
        <v>0</v>
      </c>
      <c r="BD494" s="96">
        <f t="shared" ca="1" si="95"/>
        <v>0</v>
      </c>
      <c r="BE494" s="96">
        <f t="shared" ca="1" si="95"/>
        <v>0</v>
      </c>
      <c r="BF494" s="101">
        <f t="shared" ca="1" si="90"/>
        <v>12.22101090510761</v>
      </c>
    </row>
    <row r="495" spans="2:58">
      <c r="B495" s="139" t="str">
        <v>Other LLU Ancillary Services</v>
      </c>
      <c r="C495" s="62" t="s">
        <v>127</v>
      </c>
      <c r="D495" s="96">
        <f t="shared" ca="1" si="91"/>
        <v>0</v>
      </c>
      <c r="E495" s="96">
        <f t="shared" ca="1" si="91"/>
        <v>0</v>
      </c>
      <c r="F495" s="96">
        <f t="shared" ca="1" si="91"/>
        <v>0</v>
      </c>
      <c r="G495" s="96">
        <f t="shared" ca="1" si="91"/>
        <v>0</v>
      </c>
      <c r="H495" s="96">
        <f t="shared" ca="1" si="91"/>
        <v>0</v>
      </c>
      <c r="I495" s="96">
        <f t="shared" ca="1" si="91"/>
        <v>0</v>
      </c>
      <c r="J495" s="96">
        <f t="shared" ca="1" si="91"/>
        <v>0.15053142176189635</v>
      </c>
      <c r="K495" s="96">
        <f t="shared" ca="1" si="91"/>
        <v>0</v>
      </c>
      <c r="L495" s="96">
        <f t="shared" ca="1" si="91"/>
        <v>0</v>
      </c>
      <c r="M495" s="96">
        <f t="shared" ca="1" si="91"/>
        <v>0.28552429651085737</v>
      </c>
      <c r="N495" s="96">
        <f t="shared" ca="1" si="92"/>
        <v>0</v>
      </c>
      <c r="O495" s="96">
        <f t="shared" ca="1" si="92"/>
        <v>0</v>
      </c>
      <c r="P495" s="96">
        <f t="shared" ca="1" si="92"/>
        <v>0</v>
      </c>
      <c r="Q495" s="96">
        <f t="shared" ca="1" si="92"/>
        <v>0</v>
      </c>
      <c r="R495" s="96">
        <f t="shared" ca="1" si="92"/>
        <v>0</v>
      </c>
      <c r="S495" s="96">
        <f t="shared" ca="1" si="92"/>
        <v>0</v>
      </c>
      <c r="T495" s="96">
        <f t="shared" ca="1" si="92"/>
        <v>0</v>
      </c>
      <c r="U495" s="96">
        <f t="shared" ca="1" si="92"/>
        <v>0</v>
      </c>
      <c r="V495" s="96">
        <f t="shared" ca="1" si="92"/>
        <v>0</v>
      </c>
      <c r="W495" s="96">
        <f t="shared" ca="1" si="92"/>
        <v>0</v>
      </c>
      <c r="X495" s="96">
        <f t="shared" ca="1" si="93"/>
        <v>0</v>
      </c>
      <c r="Y495" s="96">
        <f t="shared" ca="1" si="93"/>
        <v>0</v>
      </c>
      <c r="Z495" s="96">
        <f t="shared" ca="1" si="93"/>
        <v>0</v>
      </c>
      <c r="AA495" s="96">
        <f t="shared" ca="1" si="93"/>
        <v>0</v>
      </c>
      <c r="AB495" s="96">
        <f t="shared" ca="1" si="93"/>
        <v>0</v>
      </c>
      <c r="AC495" s="96">
        <f t="shared" ca="1" si="93"/>
        <v>2.0330937269924214</v>
      </c>
      <c r="AD495" s="96">
        <f t="shared" ca="1" si="93"/>
        <v>0</v>
      </c>
      <c r="AE495" s="96">
        <f t="shared" ca="1" si="93"/>
        <v>0</v>
      </c>
      <c r="AF495" s="96">
        <f t="shared" ca="1" si="93"/>
        <v>0</v>
      </c>
      <c r="AG495" s="96">
        <f t="shared" ca="1" si="93"/>
        <v>0</v>
      </c>
      <c r="AH495" s="96">
        <f t="shared" ca="1" si="94"/>
        <v>0.25137982944042486</v>
      </c>
      <c r="AI495" s="96">
        <f t="shared" ca="1" si="94"/>
        <v>0</v>
      </c>
      <c r="AJ495" s="96">
        <f t="shared" ca="1" si="94"/>
        <v>0</v>
      </c>
      <c r="AK495" s="96">
        <f t="shared" ca="1" si="94"/>
        <v>0</v>
      </c>
      <c r="AL495" s="96">
        <f t="shared" ca="1" si="94"/>
        <v>0</v>
      </c>
      <c r="AM495" s="96">
        <f t="shared" ca="1" si="94"/>
        <v>0</v>
      </c>
      <c r="AN495" s="96">
        <f t="shared" ca="1" si="94"/>
        <v>0</v>
      </c>
      <c r="AO495" s="96">
        <f t="shared" ca="1" si="94"/>
        <v>0</v>
      </c>
      <c r="AP495" s="96">
        <f t="shared" ca="1" si="94"/>
        <v>0</v>
      </c>
      <c r="AQ495" s="96">
        <f t="shared" ca="1" si="94"/>
        <v>0</v>
      </c>
      <c r="AR495" s="96">
        <f t="shared" ca="1" si="95"/>
        <v>0</v>
      </c>
      <c r="AS495" s="96">
        <f t="shared" ca="1" si="95"/>
        <v>0</v>
      </c>
      <c r="AT495" s="96">
        <f t="shared" ca="1" si="95"/>
        <v>0</v>
      </c>
      <c r="AU495" s="96">
        <f t="shared" ca="1" si="95"/>
        <v>0</v>
      </c>
      <c r="AV495" s="96">
        <f t="shared" ca="1" si="95"/>
        <v>0</v>
      </c>
      <c r="AW495" s="96">
        <f t="shared" ca="1" si="95"/>
        <v>0</v>
      </c>
      <c r="AX495" s="96">
        <f t="shared" ca="1" si="95"/>
        <v>0</v>
      </c>
      <c r="AY495" s="96">
        <f t="shared" ca="1" si="95"/>
        <v>1.0204836999708332E-3</v>
      </c>
      <c r="AZ495" s="96">
        <f t="shared" ca="1" si="95"/>
        <v>0</v>
      </c>
      <c r="BA495" s="96">
        <f t="shared" ca="1" si="95"/>
        <v>9.7883127381455645E-2</v>
      </c>
      <c r="BB495" s="96">
        <f t="shared" ca="1" si="95"/>
        <v>0</v>
      </c>
      <c r="BC495" s="96">
        <f t="shared" ca="1" si="95"/>
        <v>0</v>
      </c>
      <c r="BD495" s="96">
        <f t="shared" ca="1" si="95"/>
        <v>0</v>
      </c>
      <c r="BE495" s="96">
        <f t="shared" ca="1" si="95"/>
        <v>0</v>
      </c>
      <c r="BF495" s="101">
        <f t="shared" ca="1" si="90"/>
        <v>2.8194328857870263</v>
      </c>
    </row>
    <row r="496" spans="2:58">
      <c r="B496" s="139" t="str">
        <v>Shared Metallic Path Facility (SMPF) New Provides</v>
      </c>
      <c r="C496" s="62" t="s">
        <v>127</v>
      </c>
      <c r="D496" s="96">
        <f t="shared" ca="1" si="91"/>
        <v>0</v>
      </c>
      <c r="E496" s="96">
        <f t="shared" ca="1" si="91"/>
        <v>0</v>
      </c>
      <c r="F496" s="96">
        <f t="shared" ca="1" si="91"/>
        <v>0</v>
      </c>
      <c r="G496" s="96">
        <f t="shared" ca="1" si="91"/>
        <v>0</v>
      </c>
      <c r="H496" s="96">
        <f t="shared" ca="1" si="91"/>
        <v>0</v>
      </c>
      <c r="I496" s="96">
        <f t="shared" ca="1" si="91"/>
        <v>0</v>
      </c>
      <c r="J496" s="96">
        <f t="shared" ca="1" si="91"/>
        <v>3.8739704129899792E-2</v>
      </c>
      <c r="K496" s="96">
        <f t="shared" ca="1" si="91"/>
        <v>0</v>
      </c>
      <c r="L496" s="96">
        <f t="shared" ca="1" si="91"/>
        <v>0</v>
      </c>
      <c r="M496" s="96">
        <f t="shared" ca="1" si="91"/>
        <v>11.135447563923437</v>
      </c>
      <c r="N496" s="96">
        <f t="shared" ca="1" si="92"/>
        <v>0</v>
      </c>
      <c r="O496" s="96">
        <f t="shared" ca="1" si="92"/>
        <v>0</v>
      </c>
      <c r="P496" s="96">
        <f t="shared" ca="1" si="92"/>
        <v>0</v>
      </c>
      <c r="Q496" s="96">
        <f t="shared" ca="1" si="92"/>
        <v>0</v>
      </c>
      <c r="R496" s="96">
        <f t="shared" ca="1" si="92"/>
        <v>0</v>
      </c>
      <c r="S496" s="96">
        <f t="shared" ca="1" si="92"/>
        <v>0</v>
      </c>
      <c r="T496" s="96">
        <f t="shared" ca="1" si="92"/>
        <v>0</v>
      </c>
      <c r="U496" s="96">
        <f t="shared" ca="1" si="92"/>
        <v>0</v>
      </c>
      <c r="V496" s="96">
        <f t="shared" ca="1" si="92"/>
        <v>0</v>
      </c>
      <c r="W496" s="96">
        <f t="shared" ca="1" si="92"/>
        <v>0</v>
      </c>
      <c r="X496" s="96">
        <f t="shared" ca="1" si="93"/>
        <v>0</v>
      </c>
      <c r="Y496" s="96">
        <f t="shared" ca="1" si="93"/>
        <v>0</v>
      </c>
      <c r="Z496" s="96">
        <f t="shared" ca="1" si="93"/>
        <v>0</v>
      </c>
      <c r="AA496" s="96">
        <f t="shared" ca="1" si="93"/>
        <v>0</v>
      </c>
      <c r="AB496" s="96">
        <f t="shared" ca="1" si="93"/>
        <v>0</v>
      </c>
      <c r="AC496" s="96">
        <f t="shared" ca="1" si="93"/>
        <v>1.9324455226858659</v>
      </c>
      <c r="AD496" s="96">
        <f t="shared" ca="1" si="93"/>
        <v>0</v>
      </c>
      <c r="AE496" s="96">
        <f t="shared" ca="1" si="93"/>
        <v>0</v>
      </c>
      <c r="AF496" s="96">
        <f t="shared" ca="1" si="93"/>
        <v>0</v>
      </c>
      <c r="AG496" s="96">
        <f t="shared" ca="1" si="93"/>
        <v>0</v>
      </c>
      <c r="AH496" s="96">
        <f t="shared" ca="1" si="94"/>
        <v>0.39735454186058111</v>
      </c>
      <c r="AI496" s="96">
        <f t="shared" ca="1" si="94"/>
        <v>0</v>
      </c>
      <c r="AJ496" s="96">
        <f t="shared" ca="1" si="94"/>
        <v>0</v>
      </c>
      <c r="AK496" s="96">
        <f t="shared" ca="1" si="94"/>
        <v>0</v>
      </c>
      <c r="AL496" s="96">
        <f t="shared" ca="1" si="94"/>
        <v>0</v>
      </c>
      <c r="AM496" s="96">
        <f t="shared" ca="1" si="94"/>
        <v>0</v>
      </c>
      <c r="AN496" s="96">
        <f t="shared" ca="1" si="94"/>
        <v>0</v>
      </c>
      <c r="AO496" s="96">
        <f t="shared" ca="1" si="94"/>
        <v>0</v>
      </c>
      <c r="AP496" s="96">
        <f t="shared" ca="1" si="94"/>
        <v>0</v>
      </c>
      <c r="AQ496" s="96">
        <f t="shared" ca="1" si="94"/>
        <v>0</v>
      </c>
      <c r="AR496" s="96">
        <f t="shared" ca="1" si="95"/>
        <v>0</v>
      </c>
      <c r="AS496" s="96">
        <f t="shared" ca="1" si="95"/>
        <v>0</v>
      </c>
      <c r="AT496" s="96">
        <f t="shared" ca="1" si="95"/>
        <v>0</v>
      </c>
      <c r="AU496" s="96">
        <f t="shared" ca="1" si="95"/>
        <v>0</v>
      </c>
      <c r="AV496" s="96">
        <f t="shared" ca="1" si="95"/>
        <v>0</v>
      </c>
      <c r="AW496" s="96">
        <f t="shared" ca="1" si="95"/>
        <v>0</v>
      </c>
      <c r="AX496" s="96">
        <f t="shared" ca="1" si="95"/>
        <v>0</v>
      </c>
      <c r="AY496" s="96">
        <f t="shared" ca="1" si="95"/>
        <v>0</v>
      </c>
      <c r="AZ496" s="96">
        <f t="shared" ca="1" si="95"/>
        <v>0</v>
      </c>
      <c r="BA496" s="96">
        <f t="shared" ca="1" si="95"/>
        <v>0.36356590170254954</v>
      </c>
      <c r="BB496" s="96">
        <f t="shared" ca="1" si="95"/>
        <v>0</v>
      </c>
      <c r="BC496" s="96">
        <f t="shared" ca="1" si="95"/>
        <v>0</v>
      </c>
      <c r="BD496" s="96">
        <f t="shared" ca="1" si="95"/>
        <v>0</v>
      </c>
      <c r="BE496" s="96">
        <f t="shared" ca="1" si="95"/>
        <v>0</v>
      </c>
      <c r="BF496" s="101">
        <f t="shared" ca="1" si="90"/>
        <v>13.867553234302333</v>
      </c>
    </row>
    <row r="497" spans="2:58">
      <c r="B497" s="139" t="str">
        <v>Shared Metallic Path Facility (SMPF) Single Migrations</v>
      </c>
      <c r="C497" s="62" t="s">
        <v>127</v>
      </c>
      <c r="D497" s="96">
        <f t="shared" ca="1" si="91"/>
        <v>0</v>
      </c>
      <c r="E497" s="96">
        <f t="shared" ca="1" si="91"/>
        <v>0</v>
      </c>
      <c r="F497" s="96">
        <f t="shared" ca="1" si="91"/>
        <v>0</v>
      </c>
      <c r="G497" s="96">
        <f t="shared" ca="1" si="91"/>
        <v>0</v>
      </c>
      <c r="H497" s="96">
        <f t="shared" ca="1" si="91"/>
        <v>0</v>
      </c>
      <c r="I497" s="96">
        <f t="shared" ca="1" si="91"/>
        <v>0</v>
      </c>
      <c r="J497" s="96">
        <f t="shared" ca="1" si="91"/>
        <v>3.8739704129899792E-2</v>
      </c>
      <c r="K497" s="96">
        <f t="shared" ca="1" si="91"/>
        <v>0</v>
      </c>
      <c r="L497" s="96">
        <f t="shared" ca="1" si="91"/>
        <v>0</v>
      </c>
      <c r="M497" s="96">
        <f t="shared" ca="1" si="91"/>
        <v>13.229292405003058</v>
      </c>
      <c r="N497" s="96">
        <f t="shared" ca="1" si="92"/>
        <v>0</v>
      </c>
      <c r="O497" s="96">
        <f t="shared" ca="1" si="92"/>
        <v>0</v>
      </c>
      <c r="P497" s="96">
        <f t="shared" ca="1" si="92"/>
        <v>0</v>
      </c>
      <c r="Q497" s="96">
        <f t="shared" ca="1" si="92"/>
        <v>0</v>
      </c>
      <c r="R497" s="96">
        <f t="shared" ca="1" si="92"/>
        <v>0</v>
      </c>
      <c r="S497" s="96">
        <f t="shared" ca="1" si="92"/>
        <v>0</v>
      </c>
      <c r="T497" s="96">
        <f t="shared" ca="1" si="92"/>
        <v>0</v>
      </c>
      <c r="U497" s="96">
        <f t="shared" ca="1" si="92"/>
        <v>0</v>
      </c>
      <c r="V497" s="96">
        <f t="shared" ca="1" si="92"/>
        <v>0</v>
      </c>
      <c r="W497" s="96">
        <f t="shared" ca="1" si="92"/>
        <v>0</v>
      </c>
      <c r="X497" s="96">
        <f t="shared" ca="1" si="93"/>
        <v>0</v>
      </c>
      <c r="Y497" s="96">
        <f t="shared" ca="1" si="93"/>
        <v>0</v>
      </c>
      <c r="Z497" s="96">
        <f t="shared" ca="1" si="93"/>
        <v>0</v>
      </c>
      <c r="AA497" s="96">
        <f t="shared" ca="1" si="93"/>
        <v>0</v>
      </c>
      <c r="AB497" s="96">
        <f t="shared" ca="1" si="93"/>
        <v>0</v>
      </c>
      <c r="AC497" s="96">
        <f t="shared" ca="1" si="93"/>
        <v>1.9324455226858659</v>
      </c>
      <c r="AD497" s="96">
        <f t="shared" ca="1" si="93"/>
        <v>0</v>
      </c>
      <c r="AE497" s="96">
        <f t="shared" ca="1" si="93"/>
        <v>0</v>
      </c>
      <c r="AF497" s="96">
        <f t="shared" ca="1" si="93"/>
        <v>0</v>
      </c>
      <c r="AG497" s="96">
        <f t="shared" ca="1" si="93"/>
        <v>0</v>
      </c>
      <c r="AH497" s="96">
        <f t="shared" ca="1" si="94"/>
        <v>0.44095737803803037</v>
      </c>
      <c r="AI497" s="96">
        <f t="shared" ca="1" si="94"/>
        <v>0</v>
      </c>
      <c r="AJ497" s="96">
        <f t="shared" ca="1" si="94"/>
        <v>0</v>
      </c>
      <c r="AK497" s="96">
        <f t="shared" ca="1" si="94"/>
        <v>0</v>
      </c>
      <c r="AL497" s="96">
        <f t="shared" ca="1" si="94"/>
        <v>0</v>
      </c>
      <c r="AM497" s="96">
        <f t="shared" ca="1" si="94"/>
        <v>0</v>
      </c>
      <c r="AN497" s="96">
        <f t="shared" ca="1" si="94"/>
        <v>0</v>
      </c>
      <c r="AO497" s="96">
        <f t="shared" ca="1" si="94"/>
        <v>0</v>
      </c>
      <c r="AP497" s="96">
        <f t="shared" ca="1" si="94"/>
        <v>0</v>
      </c>
      <c r="AQ497" s="96">
        <f t="shared" ca="1" si="94"/>
        <v>0</v>
      </c>
      <c r="AR497" s="96">
        <f t="shared" ca="1" si="95"/>
        <v>0</v>
      </c>
      <c r="AS497" s="96">
        <f t="shared" ca="1" si="95"/>
        <v>0</v>
      </c>
      <c r="AT497" s="96">
        <f t="shared" ca="1" si="95"/>
        <v>0</v>
      </c>
      <c r="AU497" s="96">
        <f t="shared" ca="1" si="95"/>
        <v>0</v>
      </c>
      <c r="AV497" s="96">
        <f t="shared" ca="1" si="95"/>
        <v>0</v>
      </c>
      <c r="AW497" s="96">
        <f t="shared" ca="1" si="95"/>
        <v>0</v>
      </c>
      <c r="AX497" s="96">
        <f t="shared" ca="1" si="95"/>
        <v>0</v>
      </c>
      <c r="AY497" s="96">
        <f t="shared" ca="1" si="95"/>
        <v>0</v>
      </c>
      <c r="AZ497" s="96">
        <f t="shared" ca="1" si="95"/>
        <v>0</v>
      </c>
      <c r="BA497" s="96">
        <f t="shared" ca="1" si="95"/>
        <v>0.39153250952582258</v>
      </c>
      <c r="BB497" s="96">
        <f t="shared" ca="1" si="95"/>
        <v>0</v>
      </c>
      <c r="BC497" s="96">
        <f t="shared" ca="1" si="95"/>
        <v>0</v>
      </c>
      <c r="BD497" s="96">
        <f t="shared" ca="1" si="95"/>
        <v>0</v>
      </c>
      <c r="BE497" s="96">
        <f t="shared" ca="1" si="95"/>
        <v>0</v>
      </c>
      <c r="BF497" s="101">
        <f t="shared" ca="1" si="90"/>
        <v>16.032967519382677</v>
      </c>
    </row>
    <row r="498" spans="2:58">
      <c r="B498" s="139" t="str">
        <v>Shared Metallic Path Facility (SMPF) Bulk Migrations</v>
      </c>
      <c r="C498" s="62" t="s">
        <v>127</v>
      </c>
      <c r="D498" s="96">
        <f t="shared" ca="1" si="91"/>
        <v>0</v>
      </c>
      <c r="E498" s="96">
        <f t="shared" ca="1" si="91"/>
        <v>0</v>
      </c>
      <c r="F498" s="96">
        <f t="shared" ca="1" si="91"/>
        <v>0</v>
      </c>
      <c r="G498" s="96">
        <f t="shared" ca="1" si="91"/>
        <v>0</v>
      </c>
      <c r="H498" s="96">
        <f t="shared" ca="1" si="91"/>
        <v>0</v>
      </c>
      <c r="I498" s="96">
        <f t="shared" ca="1" si="91"/>
        <v>0</v>
      </c>
      <c r="J498" s="96">
        <f t="shared" ca="1" si="91"/>
        <v>3.8739704129899792E-2</v>
      </c>
      <c r="K498" s="96">
        <f t="shared" ca="1" si="91"/>
        <v>0</v>
      </c>
      <c r="L498" s="96">
        <f t="shared" ca="1" si="91"/>
        <v>0</v>
      </c>
      <c r="M498" s="96">
        <f t="shared" ca="1" si="91"/>
        <v>8.7560784263329605</v>
      </c>
      <c r="N498" s="96">
        <f t="shared" ca="1" si="92"/>
        <v>0</v>
      </c>
      <c r="O498" s="96">
        <f t="shared" ca="1" si="92"/>
        <v>0</v>
      </c>
      <c r="P498" s="96">
        <f t="shared" ca="1" si="92"/>
        <v>0</v>
      </c>
      <c r="Q498" s="96">
        <f t="shared" ca="1" si="92"/>
        <v>0</v>
      </c>
      <c r="R498" s="96">
        <f t="shared" ca="1" si="92"/>
        <v>0</v>
      </c>
      <c r="S498" s="96">
        <f t="shared" ca="1" si="92"/>
        <v>0</v>
      </c>
      <c r="T498" s="96">
        <f t="shared" ca="1" si="92"/>
        <v>0</v>
      </c>
      <c r="U498" s="96">
        <f t="shared" ca="1" si="92"/>
        <v>0</v>
      </c>
      <c r="V498" s="96">
        <f t="shared" ca="1" si="92"/>
        <v>0</v>
      </c>
      <c r="W498" s="96">
        <f t="shared" ca="1" si="92"/>
        <v>0</v>
      </c>
      <c r="X498" s="96">
        <f t="shared" ca="1" si="93"/>
        <v>0</v>
      </c>
      <c r="Y498" s="96">
        <f t="shared" ca="1" si="93"/>
        <v>0</v>
      </c>
      <c r="Z498" s="96">
        <f t="shared" ca="1" si="93"/>
        <v>0</v>
      </c>
      <c r="AA498" s="96">
        <f t="shared" ca="1" si="93"/>
        <v>0</v>
      </c>
      <c r="AB498" s="96">
        <f t="shared" ca="1" si="93"/>
        <v>0</v>
      </c>
      <c r="AC498" s="96">
        <f t="shared" ca="1" si="93"/>
        <v>1.9324455226858659</v>
      </c>
      <c r="AD498" s="96">
        <f t="shared" ca="1" si="93"/>
        <v>0</v>
      </c>
      <c r="AE498" s="96">
        <f t="shared" ca="1" si="93"/>
        <v>0</v>
      </c>
      <c r="AF498" s="96">
        <f t="shared" ca="1" si="93"/>
        <v>0</v>
      </c>
      <c r="AG498" s="96">
        <f t="shared" ca="1" si="93"/>
        <v>0</v>
      </c>
      <c r="AH498" s="96">
        <f t="shared" ca="1" si="94"/>
        <v>0.33479395082337127</v>
      </c>
      <c r="AI498" s="96">
        <f t="shared" ca="1" si="94"/>
        <v>0</v>
      </c>
      <c r="AJ498" s="96">
        <f t="shared" ca="1" si="94"/>
        <v>0</v>
      </c>
      <c r="AK498" s="96">
        <f t="shared" ca="1" si="94"/>
        <v>0</v>
      </c>
      <c r="AL498" s="96">
        <f t="shared" ca="1" si="94"/>
        <v>0</v>
      </c>
      <c r="AM498" s="96">
        <f t="shared" ca="1" si="94"/>
        <v>0</v>
      </c>
      <c r="AN498" s="96">
        <f t="shared" ca="1" si="94"/>
        <v>0</v>
      </c>
      <c r="AO498" s="96">
        <f t="shared" ca="1" si="94"/>
        <v>0</v>
      </c>
      <c r="AP498" s="96">
        <f t="shared" ca="1" si="94"/>
        <v>0</v>
      </c>
      <c r="AQ498" s="96">
        <f t="shared" ca="1" si="94"/>
        <v>0</v>
      </c>
      <c r="AR498" s="96">
        <f t="shared" ca="1" si="95"/>
        <v>0</v>
      </c>
      <c r="AS498" s="96">
        <f t="shared" ca="1" si="95"/>
        <v>0</v>
      </c>
      <c r="AT498" s="96">
        <f t="shared" ca="1" si="95"/>
        <v>0</v>
      </c>
      <c r="AU498" s="96">
        <f t="shared" ca="1" si="95"/>
        <v>0</v>
      </c>
      <c r="AV498" s="96">
        <f t="shared" ca="1" si="95"/>
        <v>0</v>
      </c>
      <c r="AW498" s="96">
        <f t="shared" ca="1" si="95"/>
        <v>0</v>
      </c>
      <c r="AX498" s="96">
        <f t="shared" ca="1" si="95"/>
        <v>0</v>
      </c>
      <c r="AY498" s="96">
        <f t="shared" ca="1" si="95"/>
        <v>0</v>
      </c>
      <c r="AZ498" s="96">
        <f t="shared" ca="1" si="95"/>
        <v>0</v>
      </c>
      <c r="BA498" s="96">
        <f t="shared" ca="1" si="95"/>
        <v>0.30763268605600341</v>
      </c>
      <c r="BB498" s="96">
        <f t="shared" ca="1" si="95"/>
        <v>0</v>
      </c>
      <c r="BC498" s="96">
        <f t="shared" ca="1" si="95"/>
        <v>0</v>
      </c>
      <c r="BD498" s="96">
        <f t="shared" ca="1" si="95"/>
        <v>0</v>
      </c>
      <c r="BE498" s="96">
        <f t="shared" ca="1" si="95"/>
        <v>0</v>
      </c>
      <c r="BF498" s="101">
        <f t="shared" ca="1" si="90"/>
        <v>11.3696902900281</v>
      </c>
    </row>
    <row r="499" spans="2:58">
      <c r="B499" s="139" t="str">
        <v>Shared Metallic Path Facility (SMPF) Rentals</v>
      </c>
      <c r="C499" s="62" t="s">
        <v>127</v>
      </c>
      <c r="D499" s="96">
        <f t="shared" ca="1" si="91"/>
        <v>0</v>
      </c>
      <c r="E499" s="96">
        <f t="shared" ca="1" si="91"/>
        <v>0</v>
      </c>
      <c r="F499" s="96">
        <f t="shared" ca="1" si="91"/>
        <v>0</v>
      </c>
      <c r="G499" s="96">
        <f t="shared" ca="1" si="91"/>
        <v>0</v>
      </c>
      <c r="H499" s="96">
        <f t="shared" ca="1" si="91"/>
        <v>0</v>
      </c>
      <c r="I499" s="96">
        <f t="shared" ca="1" si="91"/>
        <v>0</v>
      </c>
      <c r="J499" s="96">
        <f t="shared" ca="1" si="91"/>
        <v>3.8739704129899792E-2</v>
      </c>
      <c r="K499" s="96">
        <f t="shared" ca="1" si="91"/>
        <v>0</v>
      </c>
      <c r="L499" s="96">
        <f t="shared" ca="1" si="91"/>
        <v>0</v>
      </c>
      <c r="M499" s="96">
        <f t="shared" ca="1" si="91"/>
        <v>0</v>
      </c>
      <c r="N499" s="96">
        <f t="shared" ca="1" si="92"/>
        <v>0</v>
      </c>
      <c r="O499" s="96">
        <f t="shared" ca="1" si="92"/>
        <v>0.64660723288908284</v>
      </c>
      <c r="P499" s="96">
        <f t="shared" ca="1" si="92"/>
        <v>0</v>
      </c>
      <c r="Q499" s="96">
        <f t="shared" ca="1" si="92"/>
        <v>1.6959659663124305</v>
      </c>
      <c r="R499" s="96">
        <f t="shared" ca="1" si="92"/>
        <v>0.74534075002227418</v>
      </c>
      <c r="S499" s="96">
        <f t="shared" ca="1" si="92"/>
        <v>0.45425299348762543</v>
      </c>
      <c r="T499" s="96">
        <f t="shared" ca="1" si="92"/>
        <v>0</v>
      </c>
      <c r="U499" s="96">
        <f t="shared" ca="1" si="92"/>
        <v>0</v>
      </c>
      <c r="V499" s="96">
        <f t="shared" ca="1" si="92"/>
        <v>0.80885047793368869</v>
      </c>
      <c r="W499" s="96">
        <f t="shared" ca="1" si="92"/>
        <v>0</v>
      </c>
      <c r="X499" s="96">
        <f t="shared" ca="1" si="93"/>
        <v>0</v>
      </c>
      <c r="Y499" s="96">
        <f t="shared" ca="1" si="93"/>
        <v>0</v>
      </c>
      <c r="Z499" s="96">
        <f t="shared" ca="1" si="93"/>
        <v>0</v>
      </c>
      <c r="AA499" s="96">
        <f t="shared" ca="1" si="93"/>
        <v>0</v>
      </c>
      <c r="AB499" s="96">
        <f t="shared" ca="1" si="93"/>
        <v>0</v>
      </c>
      <c r="AC499" s="96">
        <f t="shared" ca="1" si="93"/>
        <v>0</v>
      </c>
      <c r="AD499" s="96">
        <f t="shared" ca="1" si="93"/>
        <v>0</v>
      </c>
      <c r="AE499" s="96">
        <f t="shared" ca="1" si="93"/>
        <v>0</v>
      </c>
      <c r="AF499" s="96">
        <f t="shared" ca="1" si="93"/>
        <v>7.3283175014078494E-2</v>
      </c>
      <c r="AG499" s="96">
        <f t="shared" ca="1" si="93"/>
        <v>0</v>
      </c>
      <c r="AH499" s="96">
        <f t="shared" ca="1" si="94"/>
        <v>1.1374652915856329E-3</v>
      </c>
      <c r="AI499" s="96">
        <f t="shared" ca="1" si="94"/>
        <v>0</v>
      </c>
      <c r="AJ499" s="96">
        <f t="shared" ca="1" si="94"/>
        <v>0</v>
      </c>
      <c r="AK499" s="96">
        <f t="shared" ca="1" si="94"/>
        <v>0</v>
      </c>
      <c r="AL499" s="96">
        <f t="shared" ca="1" si="94"/>
        <v>0</v>
      </c>
      <c r="AM499" s="96">
        <f t="shared" ca="1" si="94"/>
        <v>0</v>
      </c>
      <c r="AN499" s="96">
        <f t="shared" ca="1" si="94"/>
        <v>0</v>
      </c>
      <c r="AO499" s="96">
        <f t="shared" ca="1" si="94"/>
        <v>0</v>
      </c>
      <c r="AP499" s="96">
        <f t="shared" ca="1" si="94"/>
        <v>0</v>
      </c>
      <c r="AQ499" s="96">
        <f t="shared" ca="1" si="94"/>
        <v>0</v>
      </c>
      <c r="AR499" s="96">
        <f t="shared" ca="1" si="95"/>
        <v>0</v>
      </c>
      <c r="AS499" s="96">
        <f t="shared" ca="1" si="95"/>
        <v>0</v>
      </c>
      <c r="AT499" s="96">
        <f t="shared" ca="1" si="95"/>
        <v>0</v>
      </c>
      <c r="AU499" s="96">
        <f t="shared" ca="1" si="95"/>
        <v>0</v>
      </c>
      <c r="AV499" s="96">
        <f t="shared" ca="1" si="95"/>
        <v>0</v>
      </c>
      <c r="AW499" s="96">
        <f t="shared" ca="1" si="95"/>
        <v>0</v>
      </c>
      <c r="AX499" s="96">
        <f t="shared" ca="1" si="95"/>
        <v>0</v>
      </c>
      <c r="AY499" s="96">
        <f t="shared" ca="1" si="95"/>
        <v>0</v>
      </c>
      <c r="AZ499" s="96">
        <f t="shared" ca="1" si="95"/>
        <v>0</v>
      </c>
      <c r="BA499" s="96">
        <f t="shared" ca="1" si="95"/>
        <v>4.1949911734909556E-2</v>
      </c>
      <c r="BB499" s="96">
        <f t="shared" ca="1" si="95"/>
        <v>0</v>
      </c>
      <c r="BC499" s="96">
        <f t="shared" ca="1" si="95"/>
        <v>0</v>
      </c>
      <c r="BD499" s="96">
        <f t="shared" ca="1" si="95"/>
        <v>0</v>
      </c>
      <c r="BE499" s="96">
        <f t="shared" ca="1" si="95"/>
        <v>0</v>
      </c>
      <c r="BF499" s="101">
        <f t="shared" ca="1" si="90"/>
        <v>4.5061276768155754</v>
      </c>
    </row>
    <row r="500" spans="2:58">
      <c r="B500" s="139" t="str">
        <v>WLR Simultaneously Provided Conversions</v>
      </c>
      <c r="C500" s="62" t="s">
        <v>127</v>
      </c>
      <c r="D500" s="96">
        <f t="shared" ref="D500:M511" ca="1" si="96">IFERROR(Comp_unit_LRIC_2020_21*INDEX(usage_factor_2021,MATCH($B500,Service_list,0),MATCH(D$479,Component_list,0)),0)</f>
        <v>0</v>
      </c>
      <c r="E500" s="96">
        <f t="shared" ca="1" si="96"/>
        <v>0</v>
      </c>
      <c r="F500" s="96">
        <f t="shared" ca="1" si="96"/>
        <v>0</v>
      </c>
      <c r="G500" s="96">
        <f t="shared" ca="1" si="96"/>
        <v>0</v>
      </c>
      <c r="H500" s="96">
        <f t="shared" ca="1" si="96"/>
        <v>0</v>
      </c>
      <c r="I500" s="96">
        <f t="shared" ca="1" si="96"/>
        <v>0</v>
      </c>
      <c r="J500" s="96">
        <f t="shared" ca="1" si="96"/>
        <v>0.15053142176189635</v>
      </c>
      <c r="K500" s="96">
        <f t="shared" ca="1" si="96"/>
        <v>6.0385823864882369</v>
      </c>
      <c r="L500" s="96">
        <f t="shared" ca="1" si="96"/>
        <v>1.5409435307896153</v>
      </c>
      <c r="M500" s="96">
        <f t="shared" ca="1" si="96"/>
        <v>15.703836308097156</v>
      </c>
      <c r="N500" s="96">
        <f t="shared" ref="N500:W511" ca="1" si="97">IFERROR(Comp_unit_LRIC_2020_21*INDEX(usage_factor_2021,MATCH($B500,Service_list,0),MATCH(N$479,Component_list,0)),0)</f>
        <v>0</v>
      </c>
      <c r="O500" s="96">
        <f t="shared" ca="1" si="97"/>
        <v>0</v>
      </c>
      <c r="P500" s="96">
        <f t="shared" ca="1" si="97"/>
        <v>0</v>
      </c>
      <c r="Q500" s="96">
        <f t="shared" ca="1" si="97"/>
        <v>0</v>
      </c>
      <c r="R500" s="96">
        <f t="shared" ca="1" si="97"/>
        <v>0</v>
      </c>
      <c r="S500" s="96">
        <f t="shared" ca="1" si="97"/>
        <v>0</v>
      </c>
      <c r="T500" s="96">
        <f t="shared" ca="1" si="97"/>
        <v>0</v>
      </c>
      <c r="U500" s="96">
        <f t="shared" ca="1" si="97"/>
        <v>0</v>
      </c>
      <c r="V500" s="96">
        <f t="shared" ca="1" si="97"/>
        <v>0</v>
      </c>
      <c r="W500" s="96">
        <f t="shared" ca="1" si="97"/>
        <v>0</v>
      </c>
      <c r="X500" s="96">
        <f t="shared" ref="X500:AG511" ca="1" si="98">IFERROR(Comp_unit_LRIC_2020_21*INDEX(usage_factor_2021,MATCH($B500,Service_list,0),MATCH(X$479,Component_list,0)),0)</f>
        <v>0</v>
      </c>
      <c r="Y500" s="96">
        <f t="shared" ca="1" si="98"/>
        <v>0</v>
      </c>
      <c r="Z500" s="96">
        <f t="shared" ca="1" si="98"/>
        <v>0</v>
      </c>
      <c r="AA500" s="96">
        <f t="shared" ca="1" si="98"/>
        <v>0</v>
      </c>
      <c r="AB500" s="96">
        <f t="shared" ca="1" si="98"/>
        <v>3.0903892758773837</v>
      </c>
      <c r="AC500" s="96">
        <f t="shared" ca="1" si="98"/>
        <v>0</v>
      </c>
      <c r="AD500" s="96">
        <f t="shared" ca="1" si="98"/>
        <v>0</v>
      </c>
      <c r="AE500" s="96">
        <f t="shared" ca="1" si="98"/>
        <v>0</v>
      </c>
      <c r="AF500" s="96">
        <f t="shared" ca="1" si="98"/>
        <v>0</v>
      </c>
      <c r="AG500" s="96">
        <f t="shared" ca="1" si="98"/>
        <v>0</v>
      </c>
      <c r="AH500" s="96">
        <f t="shared" ref="AH500:AQ511" ca="1" si="99">IFERROR(Comp_unit_LRIC_2020_21*INDEX(usage_factor_2021,MATCH($B500,Service_list,0),MATCH(AH$479,Component_list,0)),0)</f>
        <v>0</v>
      </c>
      <c r="AI500" s="96">
        <f t="shared" ca="1" si="99"/>
        <v>0</v>
      </c>
      <c r="AJ500" s="96">
        <f t="shared" ca="1" si="99"/>
        <v>0</v>
      </c>
      <c r="AK500" s="96">
        <f t="shared" ca="1" si="99"/>
        <v>0</v>
      </c>
      <c r="AL500" s="96">
        <f t="shared" ca="1" si="99"/>
        <v>0</v>
      </c>
      <c r="AM500" s="96">
        <f t="shared" ca="1" si="99"/>
        <v>0</v>
      </c>
      <c r="AN500" s="96">
        <f t="shared" ca="1" si="99"/>
        <v>0</v>
      </c>
      <c r="AO500" s="96">
        <f t="shared" ca="1" si="99"/>
        <v>0</v>
      </c>
      <c r="AP500" s="96">
        <f t="shared" ca="1" si="99"/>
        <v>0</v>
      </c>
      <c r="AQ500" s="96">
        <f t="shared" ca="1" si="99"/>
        <v>0</v>
      </c>
      <c r="AR500" s="96">
        <f t="shared" ref="AR500:BE511" ca="1" si="100">IFERROR(Comp_unit_LRIC_2020_21*INDEX(usage_factor_2021,MATCH($B500,Service_list,0),MATCH(AR$479,Component_list,0)),0)</f>
        <v>0</v>
      </c>
      <c r="AS500" s="96">
        <f t="shared" ca="1" si="100"/>
        <v>0</v>
      </c>
      <c r="AT500" s="96">
        <f t="shared" ca="1" si="100"/>
        <v>0</v>
      </c>
      <c r="AU500" s="96">
        <f t="shared" ca="1" si="100"/>
        <v>0</v>
      </c>
      <c r="AV500" s="96">
        <f t="shared" ca="1" si="100"/>
        <v>0</v>
      </c>
      <c r="AW500" s="96">
        <f t="shared" ca="1" si="100"/>
        <v>0</v>
      </c>
      <c r="AX500" s="96">
        <f t="shared" ca="1" si="100"/>
        <v>0</v>
      </c>
      <c r="AY500" s="96">
        <f t="shared" ca="1" si="100"/>
        <v>0</v>
      </c>
      <c r="AZ500" s="96">
        <f t="shared" ca="1" si="100"/>
        <v>0</v>
      </c>
      <c r="BA500" s="96">
        <f t="shared" ca="1" si="100"/>
        <v>0</v>
      </c>
      <c r="BB500" s="96">
        <f t="shared" ca="1" si="100"/>
        <v>0</v>
      </c>
      <c r="BC500" s="96">
        <f t="shared" ca="1" si="100"/>
        <v>0</v>
      </c>
      <c r="BD500" s="96">
        <f t="shared" ca="1" si="100"/>
        <v>0</v>
      </c>
      <c r="BE500" s="96">
        <f t="shared" ca="1" si="100"/>
        <v>0</v>
      </c>
      <c r="BF500" s="101">
        <f t="shared" ca="1" si="90"/>
        <v>26.52428292301429</v>
      </c>
    </row>
    <row r="501" spans="2:58">
      <c r="B501" s="139" t="str">
        <v>WLR Simultaneously Provided Connections</v>
      </c>
      <c r="C501" s="62" t="s">
        <v>127</v>
      </c>
      <c r="D501" s="96">
        <f t="shared" ca="1" si="96"/>
        <v>0</v>
      </c>
      <c r="E501" s="96">
        <f t="shared" ca="1" si="96"/>
        <v>0</v>
      </c>
      <c r="F501" s="96">
        <f t="shared" ca="1" si="96"/>
        <v>0</v>
      </c>
      <c r="G501" s="96">
        <f t="shared" ca="1" si="96"/>
        <v>0</v>
      </c>
      <c r="H501" s="96">
        <f t="shared" ca="1" si="96"/>
        <v>0</v>
      </c>
      <c r="I501" s="96">
        <f t="shared" ca="1" si="96"/>
        <v>0</v>
      </c>
      <c r="J501" s="96">
        <f t="shared" ca="1" si="96"/>
        <v>0.15053142176189635</v>
      </c>
      <c r="K501" s="96">
        <f t="shared" ca="1" si="96"/>
        <v>6.0385823864882369</v>
      </c>
      <c r="L501" s="96">
        <f t="shared" ca="1" si="96"/>
        <v>1.5409435307896153</v>
      </c>
      <c r="M501" s="96">
        <f t="shared" ca="1" si="96"/>
        <v>10.469224205398104</v>
      </c>
      <c r="N501" s="96">
        <f t="shared" ca="1" si="97"/>
        <v>0</v>
      </c>
      <c r="O501" s="96">
        <f t="shared" ca="1" si="97"/>
        <v>0</v>
      </c>
      <c r="P501" s="96">
        <f t="shared" ca="1" si="97"/>
        <v>0</v>
      </c>
      <c r="Q501" s="96">
        <f t="shared" ca="1" si="97"/>
        <v>0</v>
      </c>
      <c r="R501" s="96">
        <f t="shared" ca="1" si="97"/>
        <v>0</v>
      </c>
      <c r="S501" s="96">
        <f t="shared" ca="1" si="97"/>
        <v>0</v>
      </c>
      <c r="T501" s="96">
        <f t="shared" ca="1" si="97"/>
        <v>0</v>
      </c>
      <c r="U501" s="96">
        <f t="shared" ca="1" si="97"/>
        <v>0</v>
      </c>
      <c r="V501" s="96">
        <f t="shared" ca="1" si="97"/>
        <v>0</v>
      </c>
      <c r="W501" s="96">
        <f t="shared" ca="1" si="97"/>
        <v>0</v>
      </c>
      <c r="X501" s="96">
        <f t="shared" ca="1" si="98"/>
        <v>0</v>
      </c>
      <c r="Y501" s="96">
        <f t="shared" ca="1" si="98"/>
        <v>0</v>
      </c>
      <c r="Z501" s="96">
        <f t="shared" ca="1" si="98"/>
        <v>0</v>
      </c>
      <c r="AA501" s="96">
        <f t="shared" ca="1" si="98"/>
        <v>0</v>
      </c>
      <c r="AB501" s="96">
        <f t="shared" ca="1" si="98"/>
        <v>3.0903892758773837</v>
      </c>
      <c r="AC501" s="96">
        <f t="shared" ca="1" si="98"/>
        <v>0</v>
      </c>
      <c r="AD501" s="96">
        <f t="shared" ca="1" si="98"/>
        <v>0</v>
      </c>
      <c r="AE501" s="96">
        <f t="shared" ca="1" si="98"/>
        <v>0</v>
      </c>
      <c r="AF501" s="96">
        <f t="shared" ca="1" si="98"/>
        <v>0</v>
      </c>
      <c r="AG501" s="96">
        <f t="shared" ca="1" si="98"/>
        <v>0</v>
      </c>
      <c r="AH501" s="96">
        <f t="shared" ca="1" si="99"/>
        <v>0</v>
      </c>
      <c r="AI501" s="96">
        <f t="shared" ca="1" si="99"/>
        <v>0</v>
      </c>
      <c r="AJ501" s="96">
        <f t="shared" ca="1" si="99"/>
        <v>0</v>
      </c>
      <c r="AK501" s="96">
        <f t="shared" ca="1" si="99"/>
        <v>0</v>
      </c>
      <c r="AL501" s="96">
        <f t="shared" ca="1" si="99"/>
        <v>0</v>
      </c>
      <c r="AM501" s="96">
        <f t="shared" ca="1" si="99"/>
        <v>0</v>
      </c>
      <c r="AN501" s="96">
        <f t="shared" ca="1" si="99"/>
        <v>0</v>
      </c>
      <c r="AO501" s="96">
        <f t="shared" ca="1" si="99"/>
        <v>0</v>
      </c>
      <c r="AP501" s="96">
        <f t="shared" ca="1" si="99"/>
        <v>0</v>
      </c>
      <c r="AQ501" s="96">
        <f t="shared" ca="1" si="99"/>
        <v>0</v>
      </c>
      <c r="AR501" s="96">
        <f t="shared" ca="1" si="100"/>
        <v>0</v>
      </c>
      <c r="AS501" s="96">
        <f t="shared" ca="1" si="100"/>
        <v>0</v>
      </c>
      <c r="AT501" s="96">
        <f t="shared" ca="1" si="100"/>
        <v>0</v>
      </c>
      <c r="AU501" s="96">
        <f t="shared" ca="1" si="100"/>
        <v>0</v>
      </c>
      <c r="AV501" s="96">
        <f t="shared" ca="1" si="100"/>
        <v>0</v>
      </c>
      <c r="AW501" s="96">
        <f t="shared" ca="1" si="100"/>
        <v>0</v>
      </c>
      <c r="AX501" s="96">
        <f t="shared" ca="1" si="100"/>
        <v>0</v>
      </c>
      <c r="AY501" s="96">
        <f t="shared" ca="1" si="100"/>
        <v>8.2908825924668972E-4</v>
      </c>
      <c r="AZ501" s="96">
        <f t="shared" ca="1" si="100"/>
        <v>0</v>
      </c>
      <c r="BA501" s="96">
        <f t="shared" ca="1" si="100"/>
        <v>9.7883127381455645E-2</v>
      </c>
      <c r="BB501" s="96">
        <f t="shared" ca="1" si="100"/>
        <v>0</v>
      </c>
      <c r="BC501" s="96">
        <f t="shared" ca="1" si="100"/>
        <v>0</v>
      </c>
      <c r="BD501" s="96">
        <f t="shared" ca="1" si="100"/>
        <v>0</v>
      </c>
      <c r="BE501" s="96">
        <f t="shared" ca="1" si="100"/>
        <v>0</v>
      </c>
      <c r="BF501" s="101">
        <f t="shared" ca="1" si="90"/>
        <v>21.38838303595594</v>
      </c>
    </row>
    <row r="502" spans="2:58">
      <c r="B502" s="139" t="str">
        <v>GEA FTTC Rentals</v>
      </c>
      <c r="C502" s="62" t="s">
        <v>127</v>
      </c>
      <c r="D502" s="96">
        <f t="shared" ca="1" si="96"/>
        <v>0</v>
      </c>
      <c r="E502" s="96">
        <f t="shared" ca="1" si="96"/>
        <v>0</v>
      </c>
      <c r="F502" s="96">
        <f t="shared" ca="1" si="96"/>
        <v>0</v>
      </c>
      <c r="G502" s="96">
        <f t="shared" ca="1" si="96"/>
        <v>0</v>
      </c>
      <c r="H502" s="96">
        <f t="shared" ca="1" si="96"/>
        <v>0</v>
      </c>
      <c r="I502" s="96">
        <f t="shared" ca="1" si="96"/>
        <v>0</v>
      </c>
      <c r="J502" s="96">
        <f t="shared" ca="1" si="96"/>
        <v>0</v>
      </c>
      <c r="K502" s="96">
        <f t="shared" ca="1" si="96"/>
        <v>0</v>
      </c>
      <c r="L502" s="96">
        <f t="shared" ca="1" si="96"/>
        <v>0</v>
      </c>
      <c r="M502" s="96">
        <f t="shared" ca="1" si="96"/>
        <v>0</v>
      </c>
      <c r="N502" s="96">
        <f t="shared" ca="1" si="97"/>
        <v>0</v>
      </c>
      <c r="O502" s="96">
        <f t="shared" ca="1" si="97"/>
        <v>0</v>
      </c>
      <c r="P502" s="96">
        <f t="shared" ca="1" si="97"/>
        <v>0</v>
      </c>
      <c r="Q502" s="96">
        <f t="shared" ca="1" si="97"/>
        <v>0</v>
      </c>
      <c r="R502" s="96">
        <f t="shared" ca="1" si="97"/>
        <v>0</v>
      </c>
      <c r="S502" s="96">
        <f t="shared" ca="1" si="97"/>
        <v>0</v>
      </c>
      <c r="T502" s="96">
        <f t="shared" ca="1" si="97"/>
        <v>0</v>
      </c>
      <c r="U502" s="96">
        <f t="shared" ca="1" si="97"/>
        <v>0</v>
      </c>
      <c r="V502" s="96">
        <f t="shared" ca="1" si="97"/>
        <v>0</v>
      </c>
      <c r="W502" s="96">
        <f t="shared" ca="1" si="97"/>
        <v>0</v>
      </c>
      <c r="X502" s="96">
        <f t="shared" ca="1" si="98"/>
        <v>0</v>
      </c>
      <c r="Y502" s="96">
        <f t="shared" ca="1" si="98"/>
        <v>3.1308585533112065</v>
      </c>
      <c r="Z502" s="96">
        <f t="shared" ca="1" si="98"/>
        <v>2.4960917192305487</v>
      </c>
      <c r="AA502" s="96">
        <f t="shared" ca="1" si="98"/>
        <v>0</v>
      </c>
      <c r="AB502" s="96">
        <f t="shared" ca="1" si="98"/>
        <v>0</v>
      </c>
      <c r="AC502" s="96">
        <f t="shared" ca="1" si="98"/>
        <v>0</v>
      </c>
      <c r="AD502" s="96">
        <f t="shared" ca="1" si="98"/>
        <v>0</v>
      </c>
      <c r="AE502" s="96">
        <f t="shared" ca="1" si="98"/>
        <v>0</v>
      </c>
      <c r="AF502" s="96">
        <f t="shared" ca="1" si="98"/>
        <v>0</v>
      </c>
      <c r="AG502" s="96">
        <f t="shared" ca="1" si="98"/>
        <v>1.4618613632167765</v>
      </c>
      <c r="AH502" s="96">
        <f t="shared" ca="1" si="99"/>
        <v>0</v>
      </c>
      <c r="AI502" s="96">
        <f t="shared" ca="1" si="99"/>
        <v>0</v>
      </c>
      <c r="AJ502" s="96">
        <f t="shared" ca="1" si="99"/>
        <v>0.170146243009098</v>
      </c>
      <c r="AK502" s="96">
        <f t="shared" ca="1" si="99"/>
        <v>1.9833593142680814</v>
      </c>
      <c r="AL502" s="96">
        <f t="shared" ca="1" si="99"/>
        <v>3.1829214824107819</v>
      </c>
      <c r="AM502" s="96">
        <f t="shared" ca="1" si="99"/>
        <v>1.9690596705954959</v>
      </c>
      <c r="AN502" s="96">
        <f t="shared" ca="1" si="99"/>
        <v>3.3880134366113417</v>
      </c>
      <c r="AO502" s="96">
        <f t="shared" ca="1" si="99"/>
        <v>2.0122349488152094</v>
      </c>
      <c r="AP502" s="96">
        <f t="shared" ca="1" si="99"/>
        <v>0</v>
      </c>
      <c r="AQ502" s="96">
        <f t="shared" ca="1" si="99"/>
        <v>0</v>
      </c>
      <c r="AR502" s="96">
        <f t="shared" ca="1" si="100"/>
        <v>0</v>
      </c>
      <c r="AS502" s="96">
        <f t="shared" ca="1" si="100"/>
        <v>3.1714338732810954</v>
      </c>
      <c r="AT502" s="96">
        <f t="shared" ca="1" si="100"/>
        <v>-0.73077146407509641</v>
      </c>
      <c r="AU502" s="96">
        <f t="shared" ca="1" si="100"/>
        <v>0</v>
      </c>
      <c r="AV502" s="96">
        <f t="shared" ca="1" si="100"/>
        <v>0</v>
      </c>
      <c r="AW502" s="96">
        <f t="shared" ca="1" si="100"/>
        <v>0</v>
      </c>
      <c r="AX502" s="96">
        <f t="shared" ca="1" si="100"/>
        <v>0</v>
      </c>
      <c r="AY502" s="96">
        <f t="shared" ca="1" si="100"/>
        <v>4.1349298761479119E-3</v>
      </c>
      <c r="AZ502" s="96">
        <f t="shared" ca="1" si="100"/>
        <v>0</v>
      </c>
      <c r="BA502" s="96">
        <f t="shared" ca="1" si="100"/>
        <v>0.75509841122837207</v>
      </c>
      <c r="BB502" s="96">
        <f t="shared" ca="1" si="100"/>
        <v>0</v>
      </c>
      <c r="BC502" s="96">
        <f t="shared" ca="1" si="100"/>
        <v>0</v>
      </c>
      <c r="BD502" s="96">
        <f t="shared" ca="1" si="100"/>
        <v>0</v>
      </c>
      <c r="BE502" s="96">
        <f t="shared" ca="1" si="100"/>
        <v>0</v>
      </c>
      <c r="BF502" s="101">
        <f t="shared" ca="1" si="90"/>
        <v>22.994442481779057</v>
      </c>
    </row>
    <row r="503" spans="2:58">
      <c r="B503" s="139" t="str">
        <v>GEA FTTC Connections</v>
      </c>
      <c r="C503" s="62" t="s">
        <v>127</v>
      </c>
      <c r="D503" s="96">
        <f t="shared" ca="1" si="96"/>
        <v>0</v>
      </c>
      <c r="E503" s="96">
        <f t="shared" ca="1" si="96"/>
        <v>0</v>
      </c>
      <c r="F503" s="96">
        <f t="shared" ca="1" si="96"/>
        <v>0</v>
      </c>
      <c r="G503" s="96">
        <f t="shared" ca="1" si="96"/>
        <v>0</v>
      </c>
      <c r="H503" s="96">
        <f t="shared" ca="1" si="96"/>
        <v>0</v>
      </c>
      <c r="I503" s="96">
        <f t="shared" ca="1" si="96"/>
        <v>0</v>
      </c>
      <c r="J503" s="96">
        <f t="shared" ca="1" si="96"/>
        <v>0</v>
      </c>
      <c r="K503" s="96">
        <f t="shared" ca="1" si="96"/>
        <v>0</v>
      </c>
      <c r="L503" s="96">
        <f t="shared" ca="1" si="96"/>
        <v>1.5409435307896153</v>
      </c>
      <c r="M503" s="96">
        <f t="shared" ca="1" si="96"/>
        <v>0</v>
      </c>
      <c r="N503" s="96">
        <f t="shared" ca="1" si="97"/>
        <v>0</v>
      </c>
      <c r="O503" s="96">
        <f t="shared" ca="1" si="97"/>
        <v>0</v>
      </c>
      <c r="P503" s="96">
        <f t="shared" ca="1" si="97"/>
        <v>0</v>
      </c>
      <c r="Q503" s="96">
        <f t="shared" ca="1" si="97"/>
        <v>0</v>
      </c>
      <c r="R503" s="96">
        <f t="shared" ca="1" si="97"/>
        <v>0</v>
      </c>
      <c r="S503" s="96">
        <f t="shared" ca="1" si="97"/>
        <v>0</v>
      </c>
      <c r="T503" s="96">
        <f t="shared" ca="1" si="97"/>
        <v>0</v>
      </c>
      <c r="U503" s="96">
        <f t="shared" ca="1" si="97"/>
        <v>0</v>
      </c>
      <c r="V503" s="96">
        <f t="shared" ca="1" si="97"/>
        <v>0</v>
      </c>
      <c r="W503" s="96">
        <f t="shared" ca="1" si="97"/>
        <v>0</v>
      </c>
      <c r="X503" s="96">
        <f t="shared" ca="1" si="98"/>
        <v>0</v>
      </c>
      <c r="Y503" s="96">
        <f t="shared" ca="1" si="98"/>
        <v>0</v>
      </c>
      <c r="Z503" s="96">
        <f t="shared" ca="1" si="98"/>
        <v>2.4960917192305487</v>
      </c>
      <c r="AA503" s="96">
        <f t="shared" ca="1" si="98"/>
        <v>0</v>
      </c>
      <c r="AB503" s="96">
        <f t="shared" ca="1" si="98"/>
        <v>0</v>
      </c>
      <c r="AC503" s="96">
        <f t="shared" ca="1" si="98"/>
        <v>0</v>
      </c>
      <c r="AD503" s="96">
        <f t="shared" ca="1" si="98"/>
        <v>3.2509496245666782</v>
      </c>
      <c r="AE503" s="96">
        <f t="shared" ca="1" si="98"/>
        <v>0</v>
      </c>
      <c r="AF503" s="96">
        <f t="shared" ca="1" si="98"/>
        <v>0</v>
      </c>
      <c r="AG503" s="96">
        <f t="shared" ca="1" si="98"/>
        <v>0</v>
      </c>
      <c r="AH503" s="96">
        <f t="shared" ca="1" si="99"/>
        <v>0</v>
      </c>
      <c r="AI503" s="96">
        <f t="shared" ca="1" si="99"/>
        <v>0</v>
      </c>
      <c r="AJ503" s="96">
        <f t="shared" ca="1" si="99"/>
        <v>0</v>
      </c>
      <c r="AK503" s="96">
        <f t="shared" ca="1" si="99"/>
        <v>0</v>
      </c>
      <c r="AL503" s="96">
        <f t="shared" ca="1" si="99"/>
        <v>0</v>
      </c>
      <c r="AM503" s="96">
        <f t="shared" ca="1" si="99"/>
        <v>0</v>
      </c>
      <c r="AN503" s="96">
        <f t="shared" ca="1" si="99"/>
        <v>0</v>
      </c>
      <c r="AO503" s="96">
        <f t="shared" ca="1" si="99"/>
        <v>0</v>
      </c>
      <c r="AP503" s="96">
        <f t="shared" ca="1" si="99"/>
        <v>0</v>
      </c>
      <c r="AQ503" s="96">
        <f t="shared" ca="1" si="99"/>
        <v>0</v>
      </c>
      <c r="AR503" s="96">
        <f t="shared" ca="1" si="100"/>
        <v>5.3234214158489568</v>
      </c>
      <c r="AS503" s="96">
        <f t="shared" ca="1" si="100"/>
        <v>3.1714338732810954</v>
      </c>
      <c r="AT503" s="96">
        <f t="shared" ca="1" si="100"/>
        <v>-0.73077146407509641</v>
      </c>
      <c r="AU503" s="96">
        <f t="shared" ca="1" si="100"/>
        <v>0</v>
      </c>
      <c r="AV503" s="96">
        <f t="shared" ca="1" si="100"/>
        <v>0</v>
      </c>
      <c r="AW503" s="96">
        <f t="shared" ca="1" si="100"/>
        <v>0</v>
      </c>
      <c r="AX503" s="96">
        <f t="shared" ca="1" si="100"/>
        <v>0</v>
      </c>
      <c r="AY503" s="96">
        <f t="shared" ca="1" si="100"/>
        <v>2.6028903986809702E-3</v>
      </c>
      <c r="AZ503" s="96">
        <f t="shared" ca="1" si="100"/>
        <v>0</v>
      </c>
      <c r="BA503" s="96">
        <f t="shared" ca="1" si="100"/>
        <v>0.4614490290840052</v>
      </c>
      <c r="BB503" s="96">
        <f t="shared" ca="1" si="100"/>
        <v>0</v>
      </c>
      <c r="BC503" s="96">
        <f t="shared" ca="1" si="100"/>
        <v>0</v>
      </c>
      <c r="BD503" s="96">
        <f t="shared" ca="1" si="100"/>
        <v>0</v>
      </c>
      <c r="BE503" s="96">
        <f t="shared" ca="1" si="100"/>
        <v>0</v>
      </c>
      <c r="BF503" s="101">
        <f t="shared" ca="1" si="90"/>
        <v>15.516120619124482</v>
      </c>
    </row>
    <row r="504" spans="2:58">
      <c r="B504" s="139" t="str">
        <v>GEA CP to CP Migration</v>
      </c>
      <c r="C504" s="62" t="s">
        <v>127</v>
      </c>
      <c r="D504" s="96">
        <f t="shared" ca="1" si="96"/>
        <v>0</v>
      </c>
      <c r="E504" s="96">
        <f t="shared" ca="1" si="96"/>
        <v>0</v>
      </c>
      <c r="F504" s="96">
        <f t="shared" ca="1" si="96"/>
        <v>0</v>
      </c>
      <c r="G504" s="96">
        <f t="shared" ca="1" si="96"/>
        <v>0</v>
      </c>
      <c r="H504" s="96">
        <f t="shared" ca="1" si="96"/>
        <v>0</v>
      </c>
      <c r="I504" s="96">
        <f t="shared" ca="1" si="96"/>
        <v>0</v>
      </c>
      <c r="J504" s="96">
        <f t="shared" ca="1" si="96"/>
        <v>0</v>
      </c>
      <c r="K504" s="96">
        <f t="shared" ca="1" si="96"/>
        <v>0</v>
      </c>
      <c r="L504" s="96">
        <f t="shared" ca="1" si="96"/>
        <v>1.5409435307896153</v>
      </c>
      <c r="M504" s="96">
        <f t="shared" ca="1" si="96"/>
        <v>0</v>
      </c>
      <c r="N504" s="96">
        <f t="shared" ca="1" si="97"/>
        <v>0</v>
      </c>
      <c r="O504" s="96">
        <f t="shared" ca="1" si="97"/>
        <v>0</v>
      </c>
      <c r="P504" s="96">
        <f t="shared" ca="1" si="97"/>
        <v>0</v>
      </c>
      <c r="Q504" s="96">
        <f t="shared" ca="1" si="97"/>
        <v>0</v>
      </c>
      <c r="R504" s="96">
        <f t="shared" ca="1" si="97"/>
        <v>0</v>
      </c>
      <c r="S504" s="96">
        <f t="shared" ca="1" si="97"/>
        <v>0</v>
      </c>
      <c r="T504" s="96">
        <f t="shared" ca="1" si="97"/>
        <v>0</v>
      </c>
      <c r="U504" s="96">
        <f t="shared" ca="1" si="97"/>
        <v>0</v>
      </c>
      <c r="V504" s="96">
        <f t="shared" ca="1" si="97"/>
        <v>0</v>
      </c>
      <c r="W504" s="96">
        <f t="shared" ca="1" si="97"/>
        <v>0</v>
      </c>
      <c r="X504" s="96">
        <f t="shared" ca="1" si="98"/>
        <v>0</v>
      </c>
      <c r="Y504" s="96">
        <f t="shared" ca="1" si="98"/>
        <v>0</v>
      </c>
      <c r="Z504" s="96">
        <f t="shared" ca="1" si="98"/>
        <v>2.4960917192305487</v>
      </c>
      <c r="AA504" s="96">
        <f t="shared" ca="1" si="98"/>
        <v>0</v>
      </c>
      <c r="AB504" s="96">
        <f t="shared" ca="1" si="98"/>
        <v>0</v>
      </c>
      <c r="AC504" s="96">
        <f t="shared" ca="1" si="98"/>
        <v>0</v>
      </c>
      <c r="AD504" s="96">
        <f t="shared" ca="1" si="98"/>
        <v>3.2509496245666782</v>
      </c>
      <c r="AE504" s="96">
        <f t="shared" ca="1" si="98"/>
        <v>0</v>
      </c>
      <c r="AF504" s="96">
        <f t="shared" ca="1" si="98"/>
        <v>0</v>
      </c>
      <c r="AG504" s="96">
        <f t="shared" ca="1" si="98"/>
        <v>0</v>
      </c>
      <c r="AH504" s="96">
        <f t="shared" ca="1" si="99"/>
        <v>0</v>
      </c>
      <c r="AI504" s="96">
        <f t="shared" ca="1" si="99"/>
        <v>0</v>
      </c>
      <c r="AJ504" s="96">
        <f t="shared" ca="1" si="99"/>
        <v>0</v>
      </c>
      <c r="AK504" s="96">
        <f t="shared" ca="1" si="99"/>
        <v>0</v>
      </c>
      <c r="AL504" s="96">
        <f t="shared" ca="1" si="99"/>
        <v>0</v>
      </c>
      <c r="AM504" s="96">
        <f t="shared" ca="1" si="99"/>
        <v>0</v>
      </c>
      <c r="AN504" s="96">
        <f t="shared" ca="1" si="99"/>
        <v>0</v>
      </c>
      <c r="AO504" s="96">
        <f t="shared" ca="1" si="99"/>
        <v>0</v>
      </c>
      <c r="AP504" s="96">
        <f t="shared" ca="1" si="99"/>
        <v>0</v>
      </c>
      <c r="AQ504" s="96">
        <f t="shared" ca="1" si="99"/>
        <v>0</v>
      </c>
      <c r="AR504" s="96">
        <f t="shared" ca="1" si="100"/>
        <v>0</v>
      </c>
      <c r="AS504" s="96">
        <f t="shared" ca="1" si="100"/>
        <v>0</v>
      </c>
      <c r="AT504" s="96">
        <f t="shared" ca="1" si="100"/>
        <v>0</v>
      </c>
      <c r="AU504" s="96">
        <f t="shared" ca="1" si="100"/>
        <v>0</v>
      </c>
      <c r="AV504" s="96">
        <f t="shared" ca="1" si="100"/>
        <v>0</v>
      </c>
      <c r="AW504" s="96">
        <f t="shared" ca="1" si="100"/>
        <v>0</v>
      </c>
      <c r="AX504" s="96">
        <f t="shared" ca="1" si="100"/>
        <v>0</v>
      </c>
      <c r="AY504" s="96">
        <f t="shared" ca="1" si="100"/>
        <v>4.817734205870886E-4</v>
      </c>
      <c r="AZ504" s="96">
        <f t="shared" ca="1" si="100"/>
        <v>0</v>
      </c>
      <c r="BA504" s="96">
        <f t="shared" ca="1" si="100"/>
        <v>8.3899823469819113E-2</v>
      </c>
      <c r="BB504" s="96">
        <f t="shared" ca="1" si="100"/>
        <v>0</v>
      </c>
      <c r="BC504" s="96">
        <f t="shared" ca="1" si="100"/>
        <v>0</v>
      </c>
      <c r="BD504" s="96">
        <f t="shared" ca="1" si="100"/>
        <v>0</v>
      </c>
      <c r="BE504" s="96">
        <f t="shared" ca="1" si="100"/>
        <v>0</v>
      </c>
      <c r="BF504" s="101">
        <f t="shared" ca="1" si="90"/>
        <v>7.3723664714772479</v>
      </c>
    </row>
    <row r="505" spans="2:58">
      <c r="B505" s="139" t="str">
        <v>GEA Other</v>
      </c>
      <c r="C505" s="62" t="s">
        <v>127</v>
      </c>
      <c r="D505" s="96">
        <f t="shared" ca="1" si="96"/>
        <v>0</v>
      </c>
      <c r="E505" s="96">
        <f t="shared" ca="1" si="96"/>
        <v>0</v>
      </c>
      <c r="F505" s="96">
        <f t="shared" ca="1" si="96"/>
        <v>0</v>
      </c>
      <c r="G505" s="96">
        <f t="shared" ca="1" si="96"/>
        <v>0</v>
      </c>
      <c r="H505" s="96">
        <f t="shared" ca="1" si="96"/>
        <v>0</v>
      </c>
      <c r="I505" s="96">
        <f t="shared" ca="1" si="96"/>
        <v>0</v>
      </c>
      <c r="J505" s="96">
        <f t="shared" ca="1" si="96"/>
        <v>0</v>
      </c>
      <c r="K505" s="96">
        <f t="shared" ca="1" si="96"/>
        <v>0</v>
      </c>
      <c r="L505" s="96">
        <f t="shared" ca="1" si="96"/>
        <v>0</v>
      </c>
      <c r="M505" s="96">
        <f t="shared" ca="1" si="96"/>
        <v>0</v>
      </c>
      <c r="N505" s="96">
        <f t="shared" ca="1" si="97"/>
        <v>0</v>
      </c>
      <c r="O505" s="96">
        <f t="shared" ca="1" si="97"/>
        <v>0</v>
      </c>
      <c r="P505" s="96">
        <f t="shared" ca="1" si="97"/>
        <v>0</v>
      </c>
      <c r="Q505" s="96">
        <f t="shared" ca="1" si="97"/>
        <v>0</v>
      </c>
      <c r="R505" s="96">
        <f t="shared" ca="1" si="97"/>
        <v>0</v>
      </c>
      <c r="S505" s="96">
        <f t="shared" ca="1" si="97"/>
        <v>0</v>
      </c>
      <c r="T505" s="96">
        <f t="shared" ca="1" si="97"/>
        <v>0</v>
      </c>
      <c r="U505" s="96">
        <f t="shared" ca="1" si="97"/>
        <v>0</v>
      </c>
      <c r="V505" s="96">
        <f t="shared" ca="1" si="97"/>
        <v>0</v>
      </c>
      <c r="W505" s="96">
        <f t="shared" ca="1" si="97"/>
        <v>0</v>
      </c>
      <c r="X505" s="96">
        <f t="shared" ca="1" si="98"/>
        <v>0</v>
      </c>
      <c r="Y505" s="96">
        <f t="shared" ca="1" si="98"/>
        <v>0</v>
      </c>
      <c r="Z505" s="96">
        <f t="shared" ca="1" si="98"/>
        <v>0</v>
      </c>
      <c r="AA505" s="96">
        <f t="shared" ca="1" si="98"/>
        <v>0</v>
      </c>
      <c r="AB505" s="96">
        <f t="shared" ca="1" si="98"/>
        <v>0</v>
      </c>
      <c r="AC505" s="96">
        <f t="shared" ca="1" si="98"/>
        <v>0</v>
      </c>
      <c r="AD505" s="96">
        <f t="shared" ca="1" si="98"/>
        <v>6.1442947904310214</v>
      </c>
      <c r="AE505" s="96">
        <f t="shared" ca="1" si="98"/>
        <v>0</v>
      </c>
      <c r="AF505" s="96">
        <f t="shared" ca="1" si="98"/>
        <v>0</v>
      </c>
      <c r="AG505" s="96">
        <f t="shared" ca="1" si="98"/>
        <v>2.7629179764797076</v>
      </c>
      <c r="AH505" s="96">
        <f t="shared" ca="1" si="99"/>
        <v>0</v>
      </c>
      <c r="AI505" s="96">
        <f t="shared" ca="1" si="99"/>
        <v>0</v>
      </c>
      <c r="AJ505" s="96">
        <f t="shared" ca="1" si="99"/>
        <v>0</v>
      </c>
      <c r="AK505" s="96">
        <f t="shared" ca="1" si="99"/>
        <v>0</v>
      </c>
      <c r="AL505" s="96">
        <f t="shared" ca="1" si="99"/>
        <v>0</v>
      </c>
      <c r="AM505" s="96">
        <f t="shared" ca="1" si="99"/>
        <v>0</v>
      </c>
      <c r="AN505" s="96">
        <f t="shared" ca="1" si="99"/>
        <v>0</v>
      </c>
      <c r="AO505" s="96">
        <f t="shared" ca="1" si="99"/>
        <v>0</v>
      </c>
      <c r="AP505" s="96">
        <f t="shared" ca="1" si="99"/>
        <v>0</v>
      </c>
      <c r="AQ505" s="96">
        <f t="shared" ca="1" si="99"/>
        <v>0</v>
      </c>
      <c r="AR505" s="96">
        <f t="shared" ca="1" si="100"/>
        <v>0</v>
      </c>
      <c r="AS505" s="96">
        <f t="shared" ca="1" si="100"/>
        <v>0</v>
      </c>
      <c r="AT505" s="96">
        <f t="shared" ca="1" si="100"/>
        <v>0</v>
      </c>
      <c r="AU505" s="96">
        <f t="shared" ca="1" si="100"/>
        <v>0</v>
      </c>
      <c r="AV505" s="96">
        <f t="shared" ca="1" si="100"/>
        <v>0</v>
      </c>
      <c r="AW505" s="96">
        <f t="shared" ca="1" si="100"/>
        <v>0</v>
      </c>
      <c r="AX505" s="96">
        <f t="shared" ca="1" si="100"/>
        <v>0</v>
      </c>
      <c r="AY505" s="96">
        <f t="shared" ca="1" si="100"/>
        <v>9.3113662924377313E-4</v>
      </c>
      <c r="AZ505" s="96">
        <f t="shared" ca="1" si="100"/>
        <v>0</v>
      </c>
      <c r="BA505" s="96">
        <f t="shared" ca="1" si="100"/>
        <v>0.37754920561418603</v>
      </c>
      <c r="BB505" s="96">
        <f t="shared" ca="1" si="100"/>
        <v>0</v>
      </c>
      <c r="BC505" s="96">
        <f t="shared" ca="1" si="100"/>
        <v>0</v>
      </c>
      <c r="BD505" s="96">
        <f t="shared" ca="1" si="100"/>
        <v>0</v>
      </c>
      <c r="BE505" s="96">
        <f t="shared" ca="1" si="100"/>
        <v>0</v>
      </c>
      <c r="BF505" s="101">
        <f t="shared" ca="1" si="90"/>
        <v>9.2856931091541579</v>
      </c>
    </row>
    <row r="506" spans="2:58">
      <c r="B506" s="139" t="str">
        <v/>
      </c>
      <c r="C506" s="62" t="s">
        <v>127</v>
      </c>
      <c r="D506" s="96">
        <f t="shared" ca="1" si="96"/>
        <v>0</v>
      </c>
      <c r="E506" s="96">
        <f t="shared" ca="1" si="96"/>
        <v>0</v>
      </c>
      <c r="F506" s="96">
        <f t="shared" ca="1" si="96"/>
        <v>0</v>
      </c>
      <c r="G506" s="96">
        <f t="shared" ca="1" si="96"/>
        <v>0</v>
      </c>
      <c r="H506" s="96">
        <f t="shared" ca="1" si="96"/>
        <v>0</v>
      </c>
      <c r="I506" s="96">
        <f t="shared" ca="1" si="96"/>
        <v>0</v>
      </c>
      <c r="J506" s="96">
        <f t="shared" ca="1" si="96"/>
        <v>0</v>
      </c>
      <c r="K506" s="96">
        <f t="shared" ca="1" si="96"/>
        <v>0</v>
      </c>
      <c r="L506" s="96">
        <f t="shared" ca="1" si="96"/>
        <v>0</v>
      </c>
      <c r="M506" s="96">
        <f t="shared" ca="1" si="96"/>
        <v>0</v>
      </c>
      <c r="N506" s="96">
        <f t="shared" ca="1" si="97"/>
        <v>0</v>
      </c>
      <c r="O506" s="96">
        <f t="shared" ca="1" si="97"/>
        <v>0</v>
      </c>
      <c r="P506" s="96">
        <f t="shared" ca="1" si="97"/>
        <v>0</v>
      </c>
      <c r="Q506" s="96">
        <f t="shared" ca="1" si="97"/>
        <v>0</v>
      </c>
      <c r="R506" s="96">
        <f t="shared" ca="1" si="97"/>
        <v>0</v>
      </c>
      <c r="S506" s="96">
        <f t="shared" ca="1" si="97"/>
        <v>0</v>
      </c>
      <c r="T506" s="96">
        <f t="shared" ca="1" si="97"/>
        <v>0</v>
      </c>
      <c r="U506" s="96">
        <f t="shared" ca="1" si="97"/>
        <v>0</v>
      </c>
      <c r="V506" s="96">
        <f t="shared" ca="1" si="97"/>
        <v>0</v>
      </c>
      <c r="W506" s="96">
        <f t="shared" ca="1" si="97"/>
        <v>0</v>
      </c>
      <c r="X506" s="96">
        <f t="shared" ca="1" si="98"/>
        <v>0</v>
      </c>
      <c r="Y506" s="96">
        <f t="shared" ca="1" si="98"/>
        <v>0</v>
      </c>
      <c r="Z506" s="96">
        <f t="shared" ca="1" si="98"/>
        <v>0</v>
      </c>
      <c r="AA506" s="96">
        <f t="shared" ca="1" si="98"/>
        <v>0</v>
      </c>
      <c r="AB506" s="96">
        <f t="shared" ca="1" si="98"/>
        <v>0</v>
      </c>
      <c r="AC506" s="96">
        <f t="shared" ca="1" si="98"/>
        <v>0</v>
      </c>
      <c r="AD506" s="96">
        <f t="shared" ca="1" si="98"/>
        <v>0</v>
      </c>
      <c r="AE506" s="96">
        <f t="shared" ca="1" si="98"/>
        <v>0</v>
      </c>
      <c r="AF506" s="96">
        <f t="shared" ca="1" si="98"/>
        <v>0</v>
      </c>
      <c r="AG506" s="96">
        <f t="shared" ca="1" si="98"/>
        <v>0</v>
      </c>
      <c r="AH506" s="96">
        <f t="shared" ca="1" si="99"/>
        <v>0</v>
      </c>
      <c r="AI506" s="96">
        <f t="shared" ca="1" si="99"/>
        <v>0</v>
      </c>
      <c r="AJ506" s="96">
        <f t="shared" ca="1" si="99"/>
        <v>0</v>
      </c>
      <c r="AK506" s="96">
        <f t="shared" ca="1" si="99"/>
        <v>0</v>
      </c>
      <c r="AL506" s="96">
        <f t="shared" ca="1" si="99"/>
        <v>0</v>
      </c>
      <c r="AM506" s="96">
        <f t="shared" ca="1" si="99"/>
        <v>0</v>
      </c>
      <c r="AN506" s="96">
        <f t="shared" ca="1" si="99"/>
        <v>0</v>
      </c>
      <c r="AO506" s="96">
        <f t="shared" ca="1" si="99"/>
        <v>0</v>
      </c>
      <c r="AP506" s="96">
        <f t="shared" ca="1" si="99"/>
        <v>0</v>
      </c>
      <c r="AQ506" s="96">
        <f t="shared" ca="1" si="99"/>
        <v>0</v>
      </c>
      <c r="AR506" s="96">
        <f t="shared" ca="1" si="100"/>
        <v>0</v>
      </c>
      <c r="AS506" s="96">
        <f t="shared" ca="1" si="100"/>
        <v>0</v>
      </c>
      <c r="AT506" s="96">
        <f t="shared" ca="1" si="100"/>
        <v>0</v>
      </c>
      <c r="AU506" s="96">
        <f t="shared" ca="1" si="100"/>
        <v>0</v>
      </c>
      <c r="AV506" s="96">
        <f t="shared" ca="1" si="100"/>
        <v>0</v>
      </c>
      <c r="AW506" s="96">
        <f t="shared" ca="1" si="100"/>
        <v>0</v>
      </c>
      <c r="AX506" s="96">
        <f t="shared" ca="1" si="100"/>
        <v>0</v>
      </c>
      <c r="AY506" s="96">
        <f t="shared" ca="1" si="100"/>
        <v>0</v>
      </c>
      <c r="AZ506" s="96">
        <f t="shared" ca="1" si="100"/>
        <v>0</v>
      </c>
      <c r="BA506" s="96">
        <f t="shared" ca="1" si="100"/>
        <v>0</v>
      </c>
      <c r="BB506" s="96">
        <f t="shared" ca="1" si="100"/>
        <v>0</v>
      </c>
      <c r="BC506" s="96">
        <f t="shared" ca="1" si="100"/>
        <v>0</v>
      </c>
      <c r="BD506" s="96">
        <f t="shared" ca="1" si="100"/>
        <v>0</v>
      </c>
      <c r="BE506" s="96">
        <f t="shared" ca="1" si="100"/>
        <v>0</v>
      </c>
      <c r="BF506" s="101">
        <f t="shared" ca="1" si="90"/>
        <v>0</v>
      </c>
    </row>
    <row r="507" spans="2:58">
      <c r="B507" s="139" t="str">
        <v/>
      </c>
      <c r="C507" s="62" t="s">
        <v>127</v>
      </c>
      <c r="D507" s="96">
        <f t="shared" ca="1" si="96"/>
        <v>0</v>
      </c>
      <c r="E507" s="96">
        <f t="shared" ca="1" si="96"/>
        <v>0</v>
      </c>
      <c r="F507" s="96">
        <f t="shared" ca="1" si="96"/>
        <v>0</v>
      </c>
      <c r="G507" s="96">
        <f t="shared" ca="1" si="96"/>
        <v>0</v>
      </c>
      <c r="H507" s="96">
        <f t="shared" ca="1" si="96"/>
        <v>0</v>
      </c>
      <c r="I507" s="96">
        <f t="shared" ca="1" si="96"/>
        <v>0</v>
      </c>
      <c r="J507" s="96">
        <f t="shared" ca="1" si="96"/>
        <v>0</v>
      </c>
      <c r="K507" s="96">
        <f t="shared" ca="1" si="96"/>
        <v>0</v>
      </c>
      <c r="L507" s="96">
        <f t="shared" ca="1" si="96"/>
        <v>0</v>
      </c>
      <c r="M507" s="96">
        <f t="shared" ca="1" si="96"/>
        <v>0</v>
      </c>
      <c r="N507" s="96">
        <f t="shared" ca="1" si="97"/>
        <v>0</v>
      </c>
      <c r="O507" s="96">
        <f t="shared" ca="1" si="97"/>
        <v>0</v>
      </c>
      <c r="P507" s="96">
        <f t="shared" ca="1" si="97"/>
        <v>0</v>
      </c>
      <c r="Q507" s="96">
        <f t="shared" ca="1" si="97"/>
        <v>0</v>
      </c>
      <c r="R507" s="96">
        <f t="shared" ca="1" si="97"/>
        <v>0</v>
      </c>
      <c r="S507" s="96">
        <f t="shared" ca="1" si="97"/>
        <v>0</v>
      </c>
      <c r="T507" s="96">
        <f t="shared" ca="1" si="97"/>
        <v>0</v>
      </c>
      <c r="U507" s="96">
        <f t="shared" ca="1" si="97"/>
        <v>0</v>
      </c>
      <c r="V507" s="96">
        <f t="shared" ca="1" si="97"/>
        <v>0</v>
      </c>
      <c r="W507" s="96">
        <f t="shared" ca="1" si="97"/>
        <v>0</v>
      </c>
      <c r="X507" s="96">
        <f t="shared" ca="1" si="98"/>
        <v>0</v>
      </c>
      <c r="Y507" s="96">
        <f t="shared" ca="1" si="98"/>
        <v>0</v>
      </c>
      <c r="Z507" s="96">
        <f t="shared" ca="1" si="98"/>
        <v>0</v>
      </c>
      <c r="AA507" s="96">
        <f t="shared" ca="1" si="98"/>
        <v>0</v>
      </c>
      <c r="AB507" s="96">
        <f t="shared" ca="1" si="98"/>
        <v>0</v>
      </c>
      <c r="AC507" s="96">
        <f t="shared" ca="1" si="98"/>
        <v>0</v>
      </c>
      <c r="AD507" s="96">
        <f t="shared" ca="1" si="98"/>
        <v>0</v>
      </c>
      <c r="AE507" s="96">
        <f t="shared" ca="1" si="98"/>
        <v>0</v>
      </c>
      <c r="AF507" s="96">
        <f t="shared" ca="1" si="98"/>
        <v>0</v>
      </c>
      <c r="AG507" s="96">
        <f t="shared" ca="1" si="98"/>
        <v>0</v>
      </c>
      <c r="AH507" s="96">
        <f t="shared" ca="1" si="99"/>
        <v>0</v>
      </c>
      <c r="AI507" s="96">
        <f t="shared" ca="1" si="99"/>
        <v>0</v>
      </c>
      <c r="AJ507" s="96">
        <f t="shared" ca="1" si="99"/>
        <v>0</v>
      </c>
      <c r="AK507" s="96">
        <f t="shared" ca="1" si="99"/>
        <v>0</v>
      </c>
      <c r="AL507" s="96">
        <f t="shared" ca="1" si="99"/>
        <v>0</v>
      </c>
      <c r="AM507" s="96">
        <f t="shared" ca="1" si="99"/>
        <v>0</v>
      </c>
      <c r="AN507" s="96">
        <f t="shared" ca="1" si="99"/>
        <v>0</v>
      </c>
      <c r="AO507" s="96">
        <f t="shared" ca="1" si="99"/>
        <v>0</v>
      </c>
      <c r="AP507" s="96">
        <f t="shared" ca="1" si="99"/>
        <v>0</v>
      </c>
      <c r="AQ507" s="96">
        <f t="shared" ca="1" si="99"/>
        <v>0</v>
      </c>
      <c r="AR507" s="96">
        <f t="shared" ca="1" si="100"/>
        <v>0</v>
      </c>
      <c r="AS507" s="96">
        <f t="shared" ca="1" si="100"/>
        <v>0</v>
      </c>
      <c r="AT507" s="96">
        <f t="shared" ca="1" si="100"/>
        <v>0</v>
      </c>
      <c r="AU507" s="96">
        <f t="shared" ca="1" si="100"/>
        <v>0</v>
      </c>
      <c r="AV507" s="96">
        <f t="shared" ca="1" si="100"/>
        <v>0</v>
      </c>
      <c r="AW507" s="96">
        <f t="shared" ca="1" si="100"/>
        <v>0</v>
      </c>
      <c r="AX507" s="96">
        <f t="shared" ca="1" si="100"/>
        <v>0</v>
      </c>
      <c r="AY507" s="96">
        <f t="shared" ca="1" si="100"/>
        <v>0</v>
      </c>
      <c r="AZ507" s="96">
        <f t="shared" ca="1" si="100"/>
        <v>0</v>
      </c>
      <c r="BA507" s="96">
        <f t="shared" ca="1" si="100"/>
        <v>0</v>
      </c>
      <c r="BB507" s="96">
        <f t="shared" ca="1" si="100"/>
        <v>0</v>
      </c>
      <c r="BC507" s="96">
        <f t="shared" ca="1" si="100"/>
        <v>0</v>
      </c>
      <c r="BD507" s="96">
        <f t="shared" ca="1" si="100"/>
        <v>0</v>
      </c>
      <c r="BE507" s="96">
        <f t="shared" ca="1" si="100"/>
        <v>0</v>
      </c>
      <c r="BF507" s="101">
        <f t="shared" ca="1" si="90"/>
        <v>0</v>
      </c>
    </row>
    <row r="508" spans="2:58">
      <c r="B508" s="139" t="str">
        <v/>
      </c>
      <c r="C508" s="62" t="s">
        <v>127</v>
      </c>
      <c r="D508" s="96">
        <f t="shared" ca="1" si="96"/>
        <v>0</v>
      </c>
      <c r="E508" s="96">
        <f t="shared" ca="1" si="96"/>
        <v>0</v>
      </c>
      <c r="F508" s="96">
        <f t="shared" ca="1" si="96"/>
        <v>0</v>
      </c>
      <c r="G508" s="96">
        <f t="shared" ca="1" si="96"/>
        <v>0</v>
      </c>
      <c r="H508" s="96">
        <f t="shared" ca="1" si="96"/>
        <v>0</v>
      </c>
      <c r="I508" s="96">
        <f t="shared" ca="1" si="96"/>
        <v>0</v>
      </c>
      <c r="J508" s="96">
        <f t="shared" ca="1" si="96"/>
        <v>0</v>
      </c>
      <c r="K508" s="96">
        <f t="shared" ca="1" si="96"/>
        <v>0</v>
      </c>
      <c r="L508" s="96">
        <f t="shared" ca="1" si="96"/>
        <v>0</v>
      </c>
      <c r="M508" s="96">
        <f t="shared" ca="1" si="96"/>
        <v>0</v>
      </c>
      <c r="N508" s="96">
        <f t="shared" ca="1" si="97"/>
        <v>0</v>
      </c>
      <c r="O508" s="96">
        <f t="shared" ca="1" si="97"/>
        <v>0</v>
      </c>
      <c r="P508" s="96">
        <f t="shared" ca="1" si="97"/>
        <v>0</v>
      </c>
      <c r="Q508" s="96">
        <f t="shared" ca="1" si="97"/>
        <v>0</v>
      </c>
      <c r="R508" s="96">
        <f t="shared" ca="1" si="97"/>
        <v>0</v>
      </c>
      <c r="S508" s="96">
        <f t="shared" ca="1" si="97"/>
        <v>0</v>
      </c>
      <c r="T508" s="96">
        <f t="shared" ca="1" si="97"/>
        <v>0</v>
      </c>
      <c r="U508" s="96">
        <f t="shared" ca="1" si="97"/>
        <v>0</v>
      </c>
      <c r="V508" s="96">
        <f t="shared" ca="1" si="97"/>
        <v>0</v>
      </c>
      <c r="W508" s="96">
        <f t="shared" ca="1" si="97"/>
        <v>0</v>
      </c>
      <c r="X508" s="96">
        <f t="shared" ca="1" si="98"/>
        <v>0</v>
      </c>
      <c r="Y508" s="96">
        <f t="shared" ca="1" si="98"/>
        <v>0</v>
      </c>
      <c r="Z508" s="96">
        <f t="shared" ca="1" si="98"/>
        <v>0</v>
      </c>
      <c r="AA508" s="96">
        <f t="shared" ca="1" si="98"/>
        <v>0</v>
      </c>
      <c r="AB508" s="96">
        <f t="shared" ca="1" si="98"/>
        <v>0</v>
      </c>
      <c r="AC508" s="96">
        <f t="shared" ca="1" si="98"/>
        <v>0</v>
      </c>
      <c r="AD508" s="96">
        <f t="shared" ca="1" si="98"/>
        <v>0</v>
      </c>
      <c r="AE508" s="96">
        <f t="shared" ca="1" si="98"/>
        <v>0</v>
      </c>
      <c r="AF508" s="96">
        <f t="shared" ca="1" si="98"/>
        <v>0</v>
      </c>
      <c r="AG508" s="96">
        <f t="shared" ca="1" si="98"/>
        <v>0</v>
      </c>
      <c r="AH508" s="96">
        <f t="shared" ca="1" si="99"/>
        <v>0</v>
      </c>
      <c r="AI508" s="96">
        <f t="shared" ca="1" si="99"/>
        <v>0</v>
      </c>
      <c r="AJ508" s="96">
        <f t="shared" ca="1" si="99"/>
        <v>0</v>
      </c>
      <c r="AK508" s="96">
        <f t="shared" ca="1" si="99"/>
        <v>0</v>
      </c>
      <c r="AL508" s="96">
        <f t="shared" ca="1" si="99"/>
        <v>0</v>
      </c>
      <c r="AM508" s="96">
        <f t="shared" ca="1" si="99"/>
        <v>0</v>
      </c>
      <c r="AN508" s="96">
        <f t="shared" ca="1" si="99"/>
        <v>0</v>
      </c>
      <c r="AO508" s="96">
        <f t="shared" ca="1" si="99"/>
        <v>0</v>
      </c>
      <c r="AP508" s="96">
        <f t="shared" ca="1" si="99"/>
        <v>0</v>
      </c>
      <c r="AQ508" s="96">
        <f t="shared" ca="1" si="99"/>
        <v>0</v>
      </c>
      <c r="AR508" s="96">
        <f t="shared" ca="1" si="100"/>
        <v>0</v>
      </c>
      <c r="AS508" s="96">
        <f t="shared" ca="1" si="100"/>
        <v>0</v>
      </c>
      <c r="AT508" s="96">
        <f t="shared" ca="1" si="100"/>
        <v>0</v>
      </c>
      <c r="AU508" s="96">
        <f t="shared" ca="1" si="100"/>
        <v>0</v>
      </c>
      <c r="AV508" s="96">
        <f t="shared" ca="1" si="100"/>
        <v>0</v>
      </c>
      <c r="AW508" s="96">
        <f t="shared" ca="1" si="100"/>
        <v>0</v>
      </c>
      <c r="AX508" s="96">
        <f t="shared" ca="1" si="100"/>
        <v>0</v>
      </c>
      <c r="AY508" s="96">
        <f t="shared" ca="1" si="100"/>
        <v>0</v>
      </c>
      <c r="AZ508" s="96">
        <f t="shared" ca="1" si="100"/>
        <v>0</v>
      </c>
      <c r="BA508" s="96">
        <f t="shared" ca="1" si="100"/>
        <v>0</v>
      </c>
      <c r="BB508" s="96">
        <f t="shared" ca="1" si="100"/>
        <v>0</v>
      </c>
      <c r="BC508" s="96">
        <f t="shared" ca="1" si="100"/>
        <v>0</v>
      </c>
      <c r="BD508" s="96">
        <f t="shared" ca="1" si="100"/>
        <v>0</v>
      </c>
      <c r="BE508" s="96">
        <f t="shared" ca="1" si="100"/>
        <v>0</v>
      </c>
      <c r="BF508" s="101">
        <f t="shared" ca="1" si="90"/>
        <v>0</v>
      </c>
    </row>
    <row r="509" spans="2:58">
      <c r="B509" s="139" t="str">
        <v/>
      </c>
      <c r="C509" s="62" t="s">
        <v>127</v>
      </c>
      <c r="D509" s="96">
        <f t="shared" ca="1" si="96"/>
        <v>0</v>
      </c>
      <c r="E509" s="96">
        <f t="shared" ca="1" si="96"/>
        <v>0</v>
      </c>
      <c r="F509" s="96">
        <f t="shared" ca="1" si="96"/>
        <v>0</v>
      </c>
      <c r="G509" s="96">
        <f t="shared" ca="1" si="96"/>
        <v>0</v>
      </c>
      <c r="H509" s="96">
        <f t="shared" ca="1" si="96"/>
        <v>0</v>
      </c>
      <c r="I509" s="96">
        <f t="shared" ca="1" si="96"/>
        <v>0</v>
      </c>
      <c r="J509" s="96">
        <f t="shared" ca="1" si="96"/>
        <v>0</v>
      </c>
      <c r="K509" s="96">
        <f t="shared" ca="1" si="96"/>
        <v>0</v>
      </c>
      <c r="L509" s="96">
        <f t="shared" ca="1" si="96"/>
        <v>0</v>
      </c>
      <c r="M509" s="96">
        <f t="shared" ca="1" si="96"/>
        <v>0</v>
      </c>
      <c r="N509" s="96">
        <f t="shared" ca="1" si="97"/>
        <v>0</v>
      </c>
      <c r="O509" s="96">
        <f t="shared" ca="1" si="97"/>
        <v>0</v>
      </c>
      <c r="P509" s="96">
        <f t="shared" ca="1" si="97"/>
        <v>0</v>
      </c>
      <c r="Q509" s="96">
        <f t="shared" ca="1" si="97"/>
        <v>0</v>
      </c>
      <c r="R509" s="96">
        <f t="shared" ca="1" si="97"/>
        <v>0</v>
      </c>
      <c r="S509" s="96">
        <f t="shared" ca="1" si="97"/>
        <v>0</v>
      </c>
      <c r="T509" s="96">
        <f t="shared" ca="1" si="97"/>
        <v>0</v>
      </c>
      <c r="U509" s="96">
        <f t="shared" ca="1" si="97"/>
        <v>0</v>
      </c>
      <c r="V509" s="96">
        <f t="shared" ca="1" si="97"/>
        <v>0</v>
      </c>
      <c r="W509" s="96">
        <f t="shared" ca="1" si="97"/>
        <v>0</v>
      </c>
      <c r="X509" s="96">
        <f t="shared" ca="1" si="98"/>
        <v>0</v>
      </c>
      <c r="Y509" s="96">
        <f t="shared" ca="1" si="98"/>
        <v>0</v>
      </c>
      <c r="Z509" s="96">
        <f t="shared" ca="1" si="98"/>
        <v>0</v>
      </c>
      <c r="AA509" s="96">
        <f t="shared" ca="1" si="98"/>
        <v>0</v>
      </c>
      <c r="AB509" s="96">
        <f t="shared" ca="1" si="98"/>
        <v>0</v>
      </c>
      <c r="AC509" s="96">
        <f t="shared" ca="1" si="98"/>
        <v>0</v>
      </c>
      <c r="AD509" s="96">
        <f t="shared" ca="1" si="98"/>
        <v>0</v>
      </c>
      <c r="AE509" s="96">
        <f t="shared" ca="1" si="98"/>
        <v>0</v>
      </c>
      <c r="AF509" s="96">
        <f t="shared" ca="1" si="98"/>
        <v>0</v>
      </c>
      <c r="AG509" s="96">
        <f t="shared" ca="1" si="98"/>
        <v>0</v>
      </c>
      <c r="AH509" s="96">
        <f t="shared" ca="1" si="99"/>
        <v>0</v>
      </c>
      <c r="AI509" s="96">
        <f t="shared" ca="1" si="99"/>
        <v>0</v>
      </c>
      <c r="AJ509" s="96">
        <f t="shared" ca="1" si="99"/>
        <v>0</v>
      </c>
      <c r="AK509" s="96">
        <f t="shared" ca="1" si="99"/>
        <v>0</v>
      </c>
      <c r="AL509" s="96">
        <f t="shared" ca="1" si="99"/>
        <v>0</v>
      </c>
      <c r="AM509" s="96">
        <f t="shared" ca="1" si="99"/>
        <v>0</v>
      </c>
      <c r="AN509" s="96">
        <f t="shared" ca="1" si="99"/>
        <v>0</v>
      </c>
      <c r="AO509" s="96">
        <f t="shared" ca="1" si="99"/>
        <v>0</v>
      </c>
      <c r="AP509" s="96">
        <f t="shared" ca="1" si="99"/>
        <v>0</v>
      </c>
      <c r="AQ509" s="96">
        <f t="shared" ca="1" si="99"/>
        <v>0</v>
      </c>
      <c r="AR509" s="96">
        <f t="shared" ca="1" si="100"/>
        <v>0</v>
      </c>
      <c r="AS509" s="96">
        <f t="shared" ca="1" si="100"/>
        <v>0</v>
      </c>
      <c r="AT509" s="96">
        <f t="shared" ca="1" si="100"/>
        <v>0</v>
      </c>
      <c r="AU509" s="96">
        <f t="shared" ca="1" si="100"/>
        <v>0</v>
      </c>
      <c r="AV509" s="96">
        <f t="shared" ca="1" si="100"/>
        <v>0</v>
      </c>
      <c r="AW509" s="96">
        <f t="shared" ca="1" si="100"/>
        <v>0</v>
      </c>
      <c r="AX509" s="96">
        <f t="shared" ca="1" si="100"/>
        <v>0</v>
      </c>
      <c r="AY509" s="96">
        <f t="shared" ca="1" si="100"/>
        <v>0</v>
      </c>
      <c r="AZ509" s="96">
        <f t="shared" ca="1" si="100"/>
        <v>0</v>
      </c>
      <c r="BA509" s="96">
        <f t="shared" ca="1" si="100"/>
        <v>0</v>
      </c>
      <c r="BB509" s="96">
        <f t="shared" ca="1" si="100"/>
        <v>0</v>
      </c>
      <c r="BC509" s="96">
        <f t="shared" ca="1" si="100"/>
        <v>0</v>
      </c>
      <c r="BD509" s="96">
        <f t="shared" ca="1" si="100"/>
        <v>0</v>
      </c>
      <c r="BE509" s="96">
        <f t="shared" ca="1" si="100"/>
        <v>0</v>
      </c>
      <c r="BF509" s="101">
        <f t="shared" ca="1" si="90"/>
        <v>0</v>
      </c>
    </row>
    <row r="510" spans="2:58">
      <c r="B510" s="139" t="str">
        <v/>
      </c>
      <c r="C510" s="62" t="s">
        <v>127</v>
      </c>
      <c r="D510" s="96">
        <f t="shared" ca="1" si="96"/>
        <v>0</v>
      </c>
      <c r="E510" s="96">
        <f t="shared" ca="1" si="96"/>
        <v>0</v>
      </c>
      <c r="F510" s="96">
        <f t="shared" ca="1" si="96"/>
        <v>0</v>
      </c>
      <c r="G510" s="96">
        <f t="shared" ca="1" si="96"/>
        <v>0</v>
      </c>
      <c r="H510" s="96">
        <f t="shared" ca="1" si="96"/>
        <v>0</v>
      </c>
      <c r="I510" s="96">
        <f t="shared" ca="1" si="96"/>
        <v>0</v>
      </c>
      <c r="J510" s="96">
        <f t="shared" ca="1" si="96"/>
        <v>0</v>
      </c>
      <c r="K510" s="96">
        <f t="shared" ca="1" si="96"/>
        <v>0</v>
      </c>
      <c r="L510" s="96">
        <f t="shared" ca="1" si="96"/>
        <v>0</v>
      </c>
      <c r="M510" s="96">
        <f t="shared" ca="1" si="96"/>
        <v>0</v>
      </c>
      <c r="N510" s="96">
        <f t="shared" ca="1" si="97"/>
        <v>0</v>
      </c>
      <c r="O510" s="96">
        <f t="shared" ca="1" si="97"/>
        <v>0</v>
      </c>
      <c r="P510" s="96">
        <f t="shared" ca="1" si="97"/>
        <v>0</v>
      </c>
      <c r="Q510" s="96">
        <f t="shared" ca="1" si="97"/>
        <v>0</v>
      </c>
      <c r="R510" s="96">
        <f t="shared" ca="1" si="97"/>
        <v>0</v>
      </c>
      <c r="S510" s="96">
        <f t="shared" ca="1" si="97"/>
        <v>0</v>
      </c>
      <c r="T510" s="96">
        <f t="shared" ca="1" si="97"/>
        <v>0</v>
      </c>
      <c r="U510" s="96">
        <f t="shared" ca="1" si="97"/>
        <v>0</v>
      </c>
      <c r="V510" s="96">
        <f t="shared" ca="1" si="97"/>
        <v>0</v>
      </c>
      <c r="W510" s="96">
        <f t="shared" ca="1" si="97"/>
        <v>0</v>
      </c>
      <c r="X510" s="96">
        <f t="shared" ca="1" si="98"/>
        <v>0</v>
      </c>
      <c r="Y510" s="96">
        <f t="shared" ca="1" si="98"/>
        <v>0</v>
      </c>
      <c r="Z510" s="96">
        <f t="shared" ca="1" si="98"/>
        <v>0</v>
      </c>
      <c r="AA510" s="96">
        <f t="shared" ca="1" si="98"/>
        <v>0</v>
      </c>
      <c r="AB510" s="96">
        <f t="shared" ca="1" si="98"/>
        <v>0</v>
      </c>
      <c r="AC510" s="96">
        <f t="shared" ca="1" si="98"/>
        <v>0</v>
      </c>
      <c r="AD510" s="96">
        <f t="shared" ca="1" si="98"/>
        <v>0</v>
      </c>
      <c r="AE510" s="96">
        <f t="shared" ca="1" si="98"/>
        <v>0</v>
      </c>
      <c r="AF510" s="96">
        <f t="shared" ca="1" si="98"/>
        <v>0</v>
      </c>
      <c r="AG510" s="96">
        <f t="shared" ca="1" si="98"/>
        <v>0</v>
      </c>
      <c r="AH510" s="96">
        <f t="shared" ca="1" si="99"/>
        <v>0</v>
      </c>
      <c r="AI510" s="96">
        <f t="shared" ca="1" si="99"/>
        <v>0</v>
      </c>
      <c r="AJ510" s="96">
        <f t="shared" ca="1" si="99"/>
        <v>0</v>
      </c>
      <c r="AK510" s="96">
        <f t="shared" ca="1" si="99"/>
        <v>0</v>
      </c>
      <c r="AL510" s="96">
        <f t="shared" ca="1" si="99"/>
        <v>0</v>
      </c>
      <c r="AM510" s="96">
        <f t="shared" ca="1" si="99"/>
        <v>0</v>
      </c>
      <c r="AN510" s="96">
        <f t="shared" ca="1" si="99"/>
        <v>0</v>
      </c>
      <c r="AO510" s="96">
        <f t="shared" ca="1" si="99"/>
        <v>0</v>
      </c>
      <c r="AP510" s="96">
        <f t="shared" ca="1" si="99"/>
        <v>0</v>
      </c>
      <c r="AQ510" s="96">
        <f t="shared" ca="1" si="99"/>
        <v>0</v>
      </c>
      <c r="AR510" s="96">
        <f t="shared" ca="1" si="100"/>
        <v>0</v>
      </c>
      <c r="AS510" s="96">
        <f t="shared" ca="1" si="100"/>
        <v>0</v>
      </c>
      <c r="AT510" s="96">
        <f t="shared" ca="1" si="100"/>
        <v>0</v>
      </c>
      <c r="AU510" s="96">
        <f t="shared" ca="1" si="100"/>
        <v>0</v>
      </c>
      <c r="AV510" s="96">
        <f t="shared" ca="1" si="100"/>
        <v>0</v>
      </c>
      <c r="AW510" s="96">
        <f t="shared" ca="1" si="100"/>
        <v>0</v>
      </c>
      <c r="AX510" s="96">
        <f t="shared" ca="1" si="100"/>
        <v>0</v>
      </c>
      <c r="AY510" s="96">
        <f t="shared" ca="1" si="100"/>
        <v>0</v>
      </c>
      <c r="AZ510" s="96">
        <f t="shared" ca="1" si="100"/>
        <v>0</v>
      </c>
      <c r="BA510" s="96">
        <f t="shared" ca="1" si="100"/>
        <v>0</v>
      </c>
      <c r="BB510" s="96">
        <f t="shared" ca="1" si="100"/>
        <v>0</v>
      </c>
      <c r="BC510" s="96">
        <f t="shared" ca="1" si="100"/>
        <v>0</v>
      </c>
      <c r="BD510" s="96">
        <f t="shared" ca="1" si="100"/>
        <v>0</v>
      </c>
      <c r="BE510" s="96">
        <f t="shared" ca="1" si="100"/>
        <v>0</v>
      </c>
      <c r="BF510" s="101">
        <f t="shared" ca="1" si="90"/>
        <v>0</v>
      </c>
    </row>
    <row r="511" spans="2:58">
      <c r="B511" s="139" t="str">
        <v/>
      </c>
      <c r="C511" s="62" t="s">
        <v>127</v>
      </c>
      <c r="D511" s="96">
        <f t="shared" ca="1" si="96"/>
        <v>0</v>
      </c>
      <c r="E511" s="96">
        <f t="shared" ca="1" si="96"/>
        <v>0</v>
      </c>
      <c r="F511" s="96">
        <f t="shared" ca="1" si="96"/>
        <v>0</v>
      </c>
      <c r="G511" s="96">
        <f t="shared" ca="1" si="96"/>
        <v>0</v>
      </c>
      <c r="H511" s="96">
        <f t="shared" ca="1" si="96"/>
        <v>0</v>
      </c>
      <c r="I511" s="96">
        <f t="shared" ca="1" si="96"/>
        <v>0</v>
      </c>
      <c r="J511" s="96">
        <f t="shared" ca="1" si="96"/>
        <v>0</v>
      </c>
      <c r="K511" s="96">
        <f t="shared" ca="1" si="96"/>
        <v>0</v>
      </c>
      <c r="L511" s="96">
        <f t="shared" ca="1" si="96"/>
        <v>0</v>
      </c>
      <c r="M511" s="96">
        <f t="shared" ca="1" si="96"/>
        <v>0</v>
      </c>
      <c r="N511" s="96">
        <f t="shared" ca="1" si="97"/>
        <v>0</v>
      </c>
      <c r="O511" s="96">
        <f t="shared" ca="1" si="97"/>
        <v>0</v>
      </c>
      <c r="P511" s="96">
        <f t="shared" ca="1" si="97"/>
        <v>0</v>
      </c>
      <c r="Q511" s="96">
        <f t="shared" ca="1" si="97"/>
        <v>0</v>
      </c>
      <c r="R511" s="96">
        <f t="shared" ca="1" si="97"/>
        <v>0</v>
      </c>
      <c r="S511" s="96">
        <f t="shared" ca="1" si="97"/>
        <v>0</v>
      </c>
      <c r="T511" s="96">
        <f t="shared" ca="1" si="97"/>
        <v>0</v>
      </c>
      <c r="U511" s="96">
        <f t="shared" ca="1" si="97"/>
        <v>0</v>
      </c>
      <c r="V511" s="96">
        <f t="shared" ca="1" si="97"/>
        <v>0</v>
      </c>
      <c r="W511" s="96">
        <f t="shared" ca="1" si="97"/>
        <v>0</v>
      </c>
      <c r="X511" s="96">
        <f t="shared" ca="1" si="98"/>
        <v>0</v>
      </c>
      <c r="Y511" s="96">
        <f t="shared" ca="1" si="98"/>
        <v>0</v>
      </c>
      <c r="Z511" s="96">
        <f t="shared" ca="1" si="98"/>
        <v>0</v>
      </c>
      <c r="AA511" s="96">
        <f t="shared" ca="1" si="98"/>
        <v>0</v>
      </c>
      <c r="AB511" s="96">
        <f t="shared" ca="1" si="98"/>
        <v>0</v>
      </c>
      <c r="AC511" s="96">
        <f t="shared" ca="1" si="98"/>
        <v>0</v>
      </c>
      <c r="AD511" s="96">
        <f t="shared" ca="1" si="98"/>
        <v>0</v>
      </c>
      <c r="AE511" s="96">
        <f t="shared" ca="1" si="98"/>
        <v>0</v>
      </c>
      <c r="AF511" s="96">
        <f t="shared" ca="1" si="98"/>
        <v>0</v>
      </c>
      <c r="AG511" s="96">
        <f t="shared" ca="1" si="98"/>
        <v>0</v>
      </c>
      <c r="AH511" s="96">
        <f t="shared" ca="1" si="99"/>
        <v>0</v>
      </c>
      <c r="AI511" s="96">
        <f t="shared" ca="1" si="99"/>
        <v>0</v>
      </c>
      <c r="AJ511" s="96">
        <f t="shared" ca="1" si="99"/>
        <v>0</v>
      </c>
      <c r="AK511" s="96">
        <f t="shared" ca="1" si="99"/>
        <v>0</v>
      </c>
      <c r="AL511" s="96">
        <f t="shared" ca="1" si="99"/>
        <v>0</v>
      </c>
      <c r="AM511" s="96">
        <f t="shared" ca="1" si="99"/>
        <v>0</v>
      </c>
      <c r="AN511" s="96">
        <f t="shared" ca="1" si="99"/>
        <v>0</v>
      </c>
      <c r="AO511" s="96">
        <f t="shared" ca="1" si="99"/>
        <v>0</v>
      </c>
      <c r="AP511" s="96">
        <f t="shared" ca="1" si="99"/>
        <v>0</v>
      </c>
      <c r="AQ511" s="96">
        <f t="shared" ca="1" si="99"/>
        <v>0</v>
      </c>
      <c r="AR511" s="96">
        <f t="shared" ca="1" si="100"/>
        <v>0</v>
      </c>
      <c r="AS511" s="96">
        <f t="shared" ca="1" si="100"/>
        <v>0</v>
      </c>
      <c r="AT511" s="96">
        <f t="shared" ca="1" si="100"/>
        <v>0</v>
      </c>
      <c r="AU511" s="96">
        <f t="shared" ca="1" si="100"/>
        <v>0</v>
      </c>
      <c r="AV511" s="96">
        <f t="shared" ca="1" si="100"/>
        <v>0</v>
      </c>
      <c r="AW511" s="96">
        <f t="shared" ca="1" si="100"/>
        <v>0</v>
      </c>
      <c r="AX511" s="96">
        <f t="shared" ca="1" si="100"/>
        <v>0</v>
      </c>
      <c r="AY511" s="96">
        <f t="shared" ca="1" si="100"/>
        <v>0</v>
      </c>
      <c r="AZ511" s="96">
        <f t="shared" ca="1" si="100"/>
        <v>0</v>
      </c>
      <c r="BA511" s="96">
        <f t="shared" ca="1" si="100"/>
        <v>0</v>
      </c>
      <c r="BB511" s="96">
        <f t="shared" ca="1" si="100"/>
        <v>0</v>
      </c>
      <c r="BC511" s="96">
        <f t="shared" ca="1" si="100"/>
        <v>0</v>
      </c>
      <c r="BD511" s="96">
        <f t="shared" ca="1" si="100"/>
        <v>0</v>
      </c>
      <c r="BE511" s="96">
        <f t="shared" ca="1" si="100"/>
        <v>0</v>
      </c>
      <c r="BF511" s="101">
        <f t="shared" ca="1" si="90"/>
        <v>0</v>
      </c>
    </row>
    <row r="512" spans="2:58" ht="12">
      <c r="BF512" s="52" t="s">
        <v>450</v>
      </c>
    </row>
    <row r="514" spans="2:35" ht="15.5">
      <c r="B514" s="50" t="s">
        <v>448</v>
      </c>
      <c r="C514" s="50"/>
      <c r="D514" s="50"/>
      <c r="E514" s="50"/>
      <c r="F514" s="50"/>
      <c r="G514" s="50"/>
      <c r="H514" s="50"/>
      <c r="I514" s="50"/>
      <c r="J514" s="50"/>
      <c r="K514" s="50"/>
      <c r="L514" s="50"/>
      <c r="M514" s="50"/>
      <c r="N514" s="50"/>
      <c r="O514" s="50"/>
      <c r="P514" s="50"/>
      <c r="Q514" s="50"/>
      <c r="R514" s="50"/>
      <c r="S514" s="50"/>
      <c r="T514" s="50"/>
      <c r="U514" s="50"/>
      <c r="V514" s="50"/>
      <c r="W514" s="50"/>
      <c r="X514" s="50"/>
      <c r="Y514" s="50"/>
      <c r="Z514" s="50"/>
      <c r="AA514" s="50"/>
      <c r="AB514" s="50"/>
      <c r="AC514" s="50"/>
      <c r="AD514" s="50"/>
      <c r="AE514" s="50"/>
      <c r="AF514" s="50"/>
      <c r="AG514" s="50"/>
      <c r="AH514" s="50"/>
      <c r="AI514" s="50"/>
    </row>
    <row r="515" spans="2:35" s="137" customFormat="1" ht="46">
      <c r="B515" s="134" t="s">
        <v>126</v>
      </c>
      <c r="C515" s="134" t="s">
        <v>78</v>
      </c>
      <c r="D515" s="134" t="str">
        <f t="array" ref="D515:AI515">TRANSPOSE(Service_list)</f>
        <v>Analogue Core WLR Rentals</v>
      </c>
      <c r="E515" s="134" t="str">
        <v>Analogue Premium Rentals</v>
      </c>
      <c r="F515" s="134" t="str">
        <v>WLR Connections</v>
      </c>
      <c r="G515" s="134" t="str">
        <v>WLR Premium Connections</v>
      </c>
      <c r="H515" s="134" t="str">
        <v>WLR Transfers</v>
      </c>
      <c r="I515" s="134" t="str">
        <v>WLR Premium Transfers</v>
      </c>
      <c r="J515" s="134" t="str">
        <v>WLR Conversions</v>
      </c>
      <c r="K515" s="134" t="str">
        <v>Metallic Path Facility (MPF) New Provide Services</v>
      </c>
      <c r="L515" s="134" t="str">
        <v>Metallic Path Facility (MPF) Single Migrations</v>
      </c>
      <c r="M515" s="134" t="str">
        <v>Metallic Path Facility (MPF) Bulk Migrations</v>
      </c>
      <c r="N515" s="134" t="str">
        <v>Metallic Path Facility (MPF) Rentals</v>
      </c>
      <c r="O515" s="134" t="str">
        <v>Hard Ceases</v>
      </c>
      <c r="P515" s="134" t="str">
        <v>Co-mingling New Provide Services</v>
      </c>
      <c r="Q515" s="134" t="str">
        <v>Co-mingling Rental Services</v>
      </c>
      <c r="R515" s="134" t="str">
        <v>Tie cables</v>
      </c>
      <c r="S515" s="134" t="str">
        <v>Other LLU Ancillary Services</v>
      </c>
      <c r="T515" s="134" t="str">
        <v>Shared Metallic Path Facility (SMPF) New Provides</v>
      </c>
      <c r="U515" s="134" t="str">
        <v>Shared Metallic Path Facility (SMPF) Single Migrations</v>
      </c>
      <c r="V515" s="134" t="str">
        <v>Shared Metallic Path Facility (SMPF) Bulk Migrations</v>
      </c>
      <c r="W515" s="134" t="str">
        <v>Shared Metallic Path Facility (SMPF) Rentals</v>
      </c>
      <c r="X515" s="134" t="str">
        <v>WLR Simultaneously Provided Conversions</v>
      </c>
      <c r="Y515" s="135" t="str">
        <v>WLR Simultaneously Provided Connections</v>
      </c>
      <c r="Z515" s="135" t="str">
        <v>GEA FTTC Rentals</v>
      </c>
      <c r="AA515" s="135" t="str">
        <v>GEA FTTC Connections</v>
      </c>
      <c r="AB515" s="135" t="str">
        <v>GEA CP to CP Migration</v>
      </c>
      <c r="AC515" s="135" t="str">
        <v>GEA Other</v>
      </c>
      <c r="AD515" s="135" t="str">
        <v/>
      </c>
      <c r="AE515" s="135" t="str">
        <v/>
      </c>
      <c r="AF515" s="135" t="str">
        <v/>
      </c>
      <c r="AG515" s="135" t="str">
        <v/>
      </c>
      <c r="AH515" s="135" t="str">
        <v/>
      </c>
      <c r="AI515" s="135" t="str">
        <v/>
      </c>
    </row>
    <row r="516" spans="2:35">
      <c r="B516" s="139" t="str">
        <f t="array" ref="B516:B569">Component_list</f>
        <v>MPF Line Testing Systems</v>
      </c>
      <c r="C516" s="62" t="s">
        <v>127</v>
      </c>
      <c r="D516" s="96">
        <f t="array" aca="1" ref="D516:AI569" ca="1">TRANSPOSE(D480:BE511)</f>
        <v>0</v>
      </c>
      <c r="E516" s="96">
        <f ca="1"/>
        <v>0</v>
      </c>
      <c r="F516" s="96">
        <f ca="1"/>
        <v>0</v>
      </c>
      <c r="G516" s="96">
        <f ca="1"/>
        <v>0</v>
      </c>
      <c r="H516" s="96">
        <f ca="1"/>
        <v>0</v>
      </c>
      <c r="I516" s="96">
        <f ca="1"/>
        <v>0</v>
      </c>
      <c r="J516" s="96">
        <f ca="1"/>
        <v>0</v>
      </c>
      <c r="K516" s="96">
        <f ca="1"/>
        <v>0</v>
      </c>
      <c r="L516" s="96">
        <f ca="1"/>
        <v>0</v>
      </c>
      <c r="M516" s="96">
        <f ca="1"/>
        <v>0</v>
      </c>
      <c r="N516" s="96">
        <f ca="1"/>
        <v>3.7075170629840626</v>
      </c>
      <c r="O516" s="96">
        <f ca="1"/>
        <v>0</v>
      </c>
      <c r="P516" s="96">
        <f ca="1"/>
        <v>0</v>
      </c>
      <c r="Q516" s="96">
        <f ca="1"/>
        <v>0</v>
      </c>
      <c r="R516" s="96">
        <f ca="1"/>
        <v>0</v>
      </c>
      <c r="S516" s="96">
        <f ca="1"/>
        <v>0</v>
      </c>
      <c r="T516" s="96">
        <f ca="1"/>
        <v>0</v>
      </c>
      <c r="U516" s="96">
        <f ca="1"/>
        <v>0</v>
      </c>
      <c r="V516" s="96">
        <f ca="1"/>
        <v>0</v>
      </c>
      <c r="W516" s="96">
        <f ca="1"/>
        <v>0</v>
      </c>
      <c r="X516" s="96">
        <f ca="1"/>
        <v>0</v>
      </c>
      <c r="Y516" s="96">
        <f ca="1"/>
        <v>0</v>
      </c>
      <c r="Z516" s="96">
        <f ca="1"/>
        <v>0</v>
      </c>
      <c r="AA516" s="96">
        <f ca="1"/>
        <v>0</v>
      </c>
      <c r="AB516" s="96">
        <f ca="1"/>
        <v>0</v>
      </c>
      <c r="AC516" s="96">
        <f ca="1"/>
        <v>0</v>
      </c>
      <c r="AD516" s="96">
        <f ca="1"/>
        <v>0</v>
      </c>
      <c r="AE516" s="96">
        <f ca="1"/>
        <v>0</v>
      </c>
      <c r="AF516" s="96">
        <f ca="1"/>
        <v>0</v>
      </c>
      <c r="AG516" s="96">
        <f ca="1"/>
        <v>0</v>
      </c>
      <c r="AH516" s="96">
        <f ca="1"/>
        <v>0</v>
      </c>
      <c r="AI516" s="96">
        <f ca="1"/>
        <v>0</v>
      </c>
    </row>
    <row r="517" spans="2:35">
      <c r="B517" s="139" t="str">
        <v>Openreach time related charges</v>
      </c>
      <c r="C517" s="62" t="s">
        <v>127</v>
      </c>
      <c r="D517" s="96">
        <f ca="1"/>
        <v>0</v>
      </c>
      <c r="E517" s="96">
        <f ca="1"/>
        <v>0</v>
      </c>
      <c r="F517" s="96">
        <f ca="1"/>
        <v>0</v>
      </c>
      <c r="G517" s="96">
        <f ca="1"/>
        <v>0</v>
      </c>
      <c r="H517" s="96">
        <f ca="1"/>
        <v>0</v>
      </c>
      <c r="I517" s="96">
        <f ca="1"/>
        <v>0</v>
      </c>
      <c r="J517" s="96">
        <f ca="1"/>
        <v>0</v>
      </c>
      <c r="K517" s="96">
        <f ca="1"/>
        <v>0</v>
      </c>
      <c r="L517" s="96">
        <f ca="1"/>
        <v>0</v>
      </c>
      <c r="M517" s="96">
        <f ca="1"/>
        <v>0</v>
      </c>
      <c r="N517" s="96">
        <f ca="1"/>
        <v>0</v>
      </c>
      <c r="O517" s="96">
        <f ca="1"/>
        <v>0</v>
      </c>
      <c r="P517" s="96">
        <f ca="1"/>
        <v>0</v>
      </c>
      <c r="Q517" s="96">
        <f ca="1"/>
        <v>0</v>
      </c>
      <c r="R517" s="96">
        <f ca="1"/>
        <v>0</v>
      </c>
      <c r="S517" s="96">
        <f ca="1"/>
        <v>0</v>
      </c>
      <c r="T517" s="96">
        <f ca="1"/>
        <v>0</v>
      </c>
      <c r="U517" s="96">
        <f ca="1"/>
        <v>0</v>
      </c>
      <c r="V517" s="96">
        <f ca="1"/>
        <v>0</v>
      </c>
      <c r="W517" s="96">
        <f ca="1"/>
        <v>0</v>
      </c>
      <c r="X517" s="96">
        <f ca="1"/>
        <v>0</v>
      </c>
      <c r="Y517" s="96">
        <f ca="1"/>
        <v>0</v>
      </c>
      <c r="Z517" s="96">
        <f ca="1"/>
        <v>0</v>
      </c>
      <c r="AA517" s="96">
        <f ca="1"/>
        <v>0</v>
      </c>
      <c r="AB517" s="96">
        <f ca="1"/>
        <v>0</v>
      </c>
      <c r="AC517" s="96">
        <f ca="1"/>
        <v>0</v>
      </c>
      <c r="AD517" s="96">
        <f ca="1"/>
        <v>0</v>
      </c>
      <c r="AE517" s="96">
        <f ca="1"/>
        <v>0</v>
      </c>
      <c r="AF517" s="96">
        <f ca="1"/>
        <v>0</v>
      </c>
      <c r="AG517" s="96">
        <f ca="1"/>
        <v>0</v>
      </c>
      <c r="AH517" s="96">
        <f ca="1"/>
        <v>0</v>
      </c>
      <c r="AI517" s="96">
        <f ca="1"/>
        <v>0</v>
      </c>
    </row>
    <row r="518" spans="2:35">
      <c r="B518" s="139" t="str">
        <v>Co-mingling electricity</v>
      </c>
      <c r="C518" s="62" t="s">
        <v>127</v>
      </c>
      <c r="D518" s="96">
        <f ca="1"/>
        <v>0</v>
      </c>
      <c r="E518" s="96">
        <f ca="1"/>
        <v>0</v>
      </c>
      <c r="F518" s="96">
        <f ca="1"/>
        <v>0</v>
      </c>
      <c r="G518" s="96">
        <f ca="1"/>
        <v>0</v>
      </c>
      <c r="H518" s="96">
        <f ca="1"/>
        <v>0</v>
      </c>
      <c r="I518" s="96">
        <f ca="1"/>
        <v>0</v>
      </c>
      <c r="J518" s="96">
        <f ca="1"/>
        <v>0</v>
      </c>
      <c r="K518" s="96">
        <f ca="1"/>
        <v>0</v>
      </c>
      <c r="L518" s="96">
        <f ca="1"/>
        <v>0</v>
      </c>
      <c r="M518" s="96">
        <f ca="1"/>
        <v>0</v>
      </c>
      <c r="N518" s="96">
        <f ca="1"/>
        <v>0</v>
      </c>
      <c r="O518" s="96">
        <f ca="1"/>
        <v>0</v>
      </c>
      <c r="P518" s="96">
        <f ca="1"/>
        <v>0</v>
      </c>
      <c r="Q518" s="96">
        <f ca="1"/>
        <v>0</v>
      </c>
      <c r="R518" s="96">
        <f ca="1"/>
        <v>0</v>
      </c>
      <c r="S518" s="96">
        <f ca="1"/>
        <v>0</v>
      </c>
      <c r="T518" s="96">
        <f ca="1"/>
        <v>0</v>
      </c>
      <c r="U518" s="96">
        <f ca="1"/>
        <v>0</v>
      </c>
      <c r="V518" s="96">
        <f ca="1"/>
        <v>0</v>
      </c>
      <c r="W518" s="96">
        <f ca="1"/>
        <v>0</v>
      </c>
      <c r="X518" s="96">
        <f ca="1"/>
        <v>0</v>
      </c>
      <c r="Y518" s="96">
        <f ca="1"/>
        <v>0</v>
      </c>
      <c r="Z518" s="96">
        <f ca="1"/>
        <v>0</v>
      </c>
      <c r="AA518" s="96">
        <f ca="1"/>
        <v>0</v>
      </c>
      <c r="AB518" s="96">
        <f ca="1"/>
        <v>0</v>
      </c>
      <c r="AC518" s="96">
        <f ca="1"/>
        <v>0</v>
      </c>
      <c r="AD518" s="96">
        <f ca="1"/>
        <v>0</v>
      </c>
      <c r="AE518" s="96">
        <f ca="1"/>
        <v>0</v>
      </c>
      <c r="AF518" s="96">
        <f ca="1"/>
        <v>0</v>
      </c>
      <c r="AG518" s="96">
        <f ca="1"/>
        <v>0</v>
      </c>
      <c r="AH518" s="96">
        <f ca="1"/>
        <v>0</v>
      </c>
      <c r="AI518" s="96">
        <f ca="1"/>
        <v>0</v>
      </c>
    </row>
    <row r="519" spans="2:35">
      <c r="B519" s="139" t="str">
        <v>Co-mingling set up</v>
      </c>
      <c r="C519" s="62" t="s">
        <v>127</v>
      </c>
      <c r="D519" s="96">
        <f ca="1"/>
        <v>0</v>
      </c>
      <c r="E519" s="96">
        <f ca="1"/>
        <v>0</v>
      </c>
      <c r="F519" s="96">
        <f ca="1"/>
        <v>0</v>
      </c>
      <c r="G519" s="96">
        <f ca="1"/>
        <v>0</v>
      </c>
      <c r="H519" s="96">
        <f ca="1"/>
        <v>0</v>
      </c>
      <c r="I519" s="96">
        <f ca="1"/>
        <v>0</v>
      </c>
      <c r="J519" s="96">
        <f ca="1"/>
        <v>0</v>
      </c>
      <c r="K519" s="96">
        <f ca="1"/>
        <v>0</v>
      </c>
      <c r="L519" s="96">
        <f ca="1"/>
        <v>0</v>
      </c>
      <c r="M519" s="96">
        <f ca="1"/>
        <v>0</v>
      </c>
      <c r="N519" s="96">
        <f ca="1"/>
        <v>0</v>
      </c>
      <c r="O519" s="96">
        <f ca="1"/>
        <v>0</v>
      </c>
      <c r="P519" s="96">
        <f ca="1"/>
        <v>7108.0747703030747</v>
      </c>
      <c r="Q519" s="96">
        <f ca="1"/>
        <v>0</v>
      </c>
      <c r="R519" s="96">
        <f ca="1"/>
        <v>0</v>
      </c>
      <c r="S519" s="96">
        <f ca="1"/>
        <v>0</v>
      </c>
      <c r="T519" s="96">
        <f ca="1"/>
        <v>0</v>
      </c>
      <c r="U519" s="96">
        <f ca="1"/>
        <v>0</v>
      </c>
      <c r="V519" s="96">
        <f ca="1"/>
        <v>0</v>
      </c>
      <c r="W519" s="96">
        <f ca="1"/>
        <v>0</v>
      </c>
      <c r="X519" s="96">
        <f ca="1"/>
        <v>0</v>
      </c>
      <c r="Y519" s="96">
        <f ca="1"/>
        <v>0</v>
      </c>
      <c r="Z519" s="96">
        <f ca="1"/>
        <v>0</v>
      </c>
      <c r="AA519" s="96">
        <f ca="1"/>
        <v>0</v>
      </c>
      <c r="AB519" s="96">
        <f ca="1"/>
        <v>0</v>
      </c>
      <c r="AC519" s="96">
        <f ca="1"/>
        <v>0</v>
      </c>
      <c r="AD519" s="96">
        <f ca="1"/>
        <v>0</v>
      </c>
      <c r="AE519" s="96">
        <f ca="1"/>
        <v>0</v>
      </c>
      <c r="AF519" s="96">
        <f ca="1"/>
        <v>0</v>
      </c>
      <c r="AG519" s="96">
        <f ca="1"/>
        <v>0</v>
      </c>
      <c r="AH519" s="96">
        <f ca="1"/>
        <v>0</v>
      </c>
      <c r="AI519" s="96">
        <f ca="1"/>
        <v>0</v>
      </c>
    </row>
    <row r="520" spans="2:35">
      <c r="B520" s="139" t="str">
        <v>Co-mingling rentals</v>
      </c>
      <c r="C520" s="62" t="s">
        <v>127</v>
      </c>
      <c r="D520" s="96">
        <f ca="1"/>
        <v>0</v>
      </c>
      <c r="E520" s="96">
        <f ca="1"/>
        <v>0</v>
      </c>
      <c r="F520" s="96">
        <f ca="1"/>
        <v>0</v>
      </c>
      <c r="G520" s="96">
        <f ca="1"/>
        <v>0</v>
      </c>
      <c r="H520" s="96">
        <f ca="1"/>
        <v>0</v>
      </c>
      <c r="I520" s="96">
        <f ca="1"/>
        <v>0</v>
      </c>
      <c r="J520" s="96">
        <f ca="1"/>
        <v>0</v>
      </c>
      <c r="K520" s="96">
        <f ca="1"/>
        <v>0</v>
      </c>
      <c r="L520" s="96">
        <f ca="1"/>
        <v>0</v>
      </c>
      <c r="M520" s="96">
        <f ca="1"/>
        <v>0</v>
      </c>
      <c r="N520" s="96">
        <f ca="1"/>
        <v>0</v>
      </c>
      <c r="O520" s="96">
        <f ca="1"/>
        <v>0</v>
      </c>
      <c r="P520" s="96">
        <f ca="1"/>
        <v>0</v>
      </c>
      <c r="Q520" s="96">
        <f ca="1"/>
        <v>807.56517163887315</v>
      </c>
      <c r="R520" s="96">
        <f ca="1"/>
        <v>0</v>
      </c>
      <c r="S520" s="96">
        <f ca="1"/>
        <v>0</v>
      </c>
      <c r="T520" s="96">
        <f ca="1"/>
        <v>0</v>
      </c>
      <c r="U520" s="96">
        <f ca="1"/>
        <v>0</v>
      </c>
      <c r="V520" s="96">
        <f ca="1"/>
        <v>0</v>
      </c>
      <c r="W520" s="96">
        <f ca="1"/>
        <v>0</v>
      </c>
      <c r="X520" s="96">
        <f ca="1"/>
        <v>0</v>
      </c>
      <c r="Y520" s="96">
        <f ca="1"/>
        <v>0</v>
      </c>
      <c r="Z520" s="96">
        <f ca="1"/>
        <v>0</v>
      </c>
      <c r="AA520" s="96">
        <f ca="1"/>
        <v>0</v>
      </c>
      <c r="AB520" s="96">
        <f ca="1"/>
        <v>0</v>
      </c>
      <c r="AC520" s="96">
        <f ca="1"/>
        <v>0</v>
      </c>
      <c r="AD520" s="96">
        <f ca="1"/>
        <v>0</v>
      </c>
      <c r="AE520" s="96">
        <f ca="1"/>
        <v>0</v>
      </c>
      <c r="AF520" s="96">
        <f ca="1"/>
        <v>0</v>
      </c>
      <c r="AG520" s="96">
        <f ca="1"/>
        <v>0</v>
      </c>
      <c r="AH520" s="96">
        <f ca="1"/>
        <v>0</v>
      </c>
      <c r="AI520" s="96">
        <f ca="1"/>
        <v>0</v>
      </c>
    </row>
    <row r="521" spans="2:35">
      <c r="B521" s="139" t="str">
        <v>WLA tie cables</v>
      </c>
      <c r="C521" s="62" t="s">
        <v>127</v>
      </c>
      <c r="D521" s="96">
        <f ca="1"/>
        <v>0</v>
      </c>
      <c r="E521" s="96">
        <f ca="1"/>
        <v>0</v>
      </c>
      <c r="F521" s="96">
        <f ca="1"/>
        <v>0</v>
      </c>
      <c r="G521" s="96">
        <f ca="1"/>
        <v>0</v>
      </c>
      <c r="H521" s="96">
        <f ca="1"/>
        <v>0</v>
      </c>
      <c r="I521" s="96">
        <f ca="1"/>
        <v>0</v>
      </c>
      <c r="J521" s="96">
        <f ca="1"/>
        <v>0</v>
      </c>
      <c r="K521" s="96">
        <f ca="1"/>
        <v>0</v>
      </c>
      <c r="L521" s="96">
        <f ca="1"/>
        <v>0</v>
      </c>
      <c r="M521" s="96">
        <f ca="1"/>
        <v>0</v>
      </c>
      <c r="N521" s="96">
        <f ca="1"/>
        <v>0</v>
      </c>
      <c r="O521" s="96">
        <f ca="1"/>
        <v>0</v>
      </c>
      <c r="P521" s="96">
        <f ca="1"/>
        <v>0</v>
      </c>
      <c r="Q521" s="96">
        <f ca="1"/>
        <v>0</v>
      </c>
      <c r="R521" s="96">
        <f ca="1"/>
        <v>10.528336523873335</v>
      </c>
      <c r="S521" s="96">
        <f ca="1"/>
        <v>0</v>
      </c>
      <c r="T521" s="96">
        <f ca="1"/>
        <v>0</v>
      </c>
      <c r="U521" s="96">
        <f ca="1"/>
        <v>0</v>
      </c>
      <c r="V521" s="96">
        <f ca="1"/>
        <v>0</v>
      </c>
      <c r="W521" s="96">
        <f ca="1"/>
        <v>0</v>
      </c>
      <c r="X521" s="96">
        <f ca="1"/>
        <v>0</v>
      </c>
      <c r="Y521" s="96">
        <f ca="1"/>
        <v>0</v>
      </c>
      <c r="Z521" s="96">
        <f ca="1"/>
        <v>0</v>
      </c>
      <c r="AA521" s="96">
        <f ca="1"/>
        <v>0</v>
      </c>
      <c r="AB521" s="96">
        <f ca="1"/>
        <v>0</v>
      </c>
      <c r="AC521" s="96">
        <f ca="1"/>
        <v>0</v>
      </c>
      <c r="AD521" s="96">
        <f ca="1"/>
        <v>0</v>
      </c>
      <c r="AE521" s="96">
        <f ca="1"/>
        <v>0</v>
      </c>
      <c r="AF521" s="96">
        <f ca="1"/>
        <v>0</v>
      </c>
      <c r="AG521" s="96">
        <f ca="1"/>
        <v>0</v>
      </c>
      <c r="AH521" s="96">
        <f ca="1"/>
        <v>0</v>
      </c>
      <c r="AI521" s="96">
        <f ca="1"/>
        <v>0</v>
      </c>
    </row>
    <row r="522" spans="2:35">
      <c r="B522" s="139" t="str">
        <v>Local Loop Unbundling systems development</v>
      </c>
      <c r="C522" s="62" t="s">
        <v>127</v>
      </c>
      <c r="D522" s="96">
        <f ca="1"/>
        <v>0</v>
      </c>
      <c r="E522" s="96">
        <f ca="1"/>
        <v>0</v>
      </c>
      <c r="F522" s="96">
        <f ca="1"/>
        <v>4.206025019817692E-2</v>
      </c>
      <c r="G522" s="96">
        <f ca="1"/>
        <v>0</v>
      </c>
      <c r="H522" s="96">
        <f ca="1"/>
        <v>0</v>
      </c>
      <c r="I522" s="96">
        <f ca="1"/>
        <v>0</v>
      </c>
      <c r="J522" s="96">
        <f ca="1"/>
        <v>0.15053142176189635</v>
      </c>
      <c r="K522" s="96">
        <f ca="1"/>
        <v>0.15053142176189635</v>
      </c>
      <c r="L522" s="96">
        <f ca="1"/>
        <v>0.15053142176189635</v>
      </c>
      <c r="M522" s="96">
        <f ca="1"/>
        <v>0.15053142176189635</v>
      </c>
      <c r="N522" s="96">
        <f ca="1"/>
        <v>0.15053142176189635</v>
      </c>
      <c r="O522" s="96">
        <f ca="1"/>
        <v>0.10404377680601658</v>
      </c>
      <c r="P522" s="96">
        <f ca="1"/>
        <v>0.94856932683783202</v>
      </c>
      <c r="Q522" s="96">
        <f ca="1"/>
        <v>5.732369362535743</v>
      </c>
      <c r="R522" s="96">
        <f ca="1"/>
        <v>9.4082138601185208E-2</v>
      </c>
      <c r="S522" s="96">
        <f ca="1"/>
        <v>0.15053142176189635</v>
      </c>
      <c r="T522" s="96">
        <f ca="1"/>
        <v>3.8739704129899792E-2</v>
      </c>
      <c r="U522" s="96">
        <f ca="1"/>
        <v>3.8739704129899792E-2</v>
      </c>
      <c r="V522" s="96">
        <f ca="1"/>
        <v>3.8739704129899792E-2</v>
      </c>
      <c r="W522" s="96">
        <f ca="1"/>
        <v>3.8739704129899792E-2</v>
      </c>
      <c r="X522" s="96">
        <f ca="1"/>
        <v>0.15053142176189635</v>
      </c>
      <c r="Y522" s="96">
        <f ca="1"/>
        <v>0.15053142176189635</v>
      </c>
      <c r="Z522" s="96">
        <f ca="1"/>
        <v>0</v>
      </c>
      <c r="AA522" s="96">
        <f ca="1"/>
        <v>0</v>
      </c>
      <c r="AB522" s="96">
        <f ca="1"/>
        <v>0</v>
      </c>
      <c r="AC522" s="96">
        <f ca="1"/>
        <v>0</v>
      </c>
      <c r="AD522" s="96">
        <f ca="1"/>
        <v>0</v>
      </c>
      <c r="AE522" s="96">
        <f ca="1"/>
        <v>0</v>
      </c>
      <c r="AF522" s="96">
        <f ca="1"/>
        <v>0</v>
      </c>
      <c r="AG522" s="96">
        <f ca="1"/>
        <v>0</v>
      </c>
      <c r="AH522" s="96">
        <f ca="1"/>
        <v>0</v>
      </c>
      <c r="AI522" s="96">
        <f ca="1"/>
        <v>0</v>
      </c>
    </row>
    <row r="523" spans="2:35">
      <c r="B523" s="139" t="str">
        <v>Wholesale Access specific</v>
      </c>
      <c r="C523" s="62" t="s">
        <v>127</v>
      </c>
      <c r="D523" s="96">
        <f ca="1"/>
        <v>0</v>
      </c>
      <c r="E523" s="96">
        <f ca="1"/>
        <v>0</v>
      </c>
      <c r="F523" s="96">
        <f ca="1"/>
        <v>4.3477793182715301</v>
      </c>
      <c r="G523" s="96">
        <f ca="1"/>
        <v>6.0385823864882369</v>
      </c>
      <c r="H523" s="96">
        <f ca="1"/>
        <v>6.0385823864882369</v>
      </c>
      <c r="I523" s="96">
        <f ca="1"/>
        <v>6.0385823864882369</v>
      </c>
      <c r="J523" s="96">
        <f ca="1"/>
        <v>0</v>
      </c>
      <c r="K523" s="96">
        <f ca="1"/>
        <v>0</v>
      </c>
      <c r="L523" s="96">
        <f ca="1"/>
        <v>0</v>
      </c>
      <c r="M523" s="96">
        <f ca="1"/>
        <v>0</v>
      </c>
      <c r="N523" s="96">
        <f ca="1"/>
        <v>0</v>
      </c>
      <c r="O523" s="96">
        <f ca="1"/>
        <v>0</v>
      </c>
      <c r="P523" s="96">
        <f ca="1"/>
        <v>0</v>
      </c>
      <c r="Q523" s="96">
        <f ca="1"/>
        <v>0</v>
      </c>
      <c r="R523" s="96">
        <f ca="1"/>
        <v>0</v>
      </c>
      <c r="S523" s="96">
        <f ca="1"/>
        <v>0</v>
      </c>
      <c r="T523" s="96">
        <f ca="1"/>
        <v>0</v>
      </c>
      <c r="U523" s="96">
        <f ca="1"/>
        <v>0</v>
      </c>
      <c r="V523" s="96">
        <f ca="1"/>
        <v>0</v>
      </c>
      <c r="W523" s="96">
        <f ca="1"/>
        <v>0</v>
      </c>
      <c r="X523" s="96">
        <f ca="1"/>
        <v>6.0385823864882369</v>
      </c>
      <c r="Y523" s="96">
        <f ca="1"/>
        <v>6.0385823864882369</v>
      </c>
      <c r="Z523" s="96">
        <f ca="1"/>
        <v>0</v>
      </c>
      <c r="AA523" s="96">
        <f ca="1"/>
        <v>0</v>
      </c>
      <c r="AB523" s="96">
        <f ca="1"/>
        <v>0</v>
      </c>
      <c r="AC523" s="96">
        <f ca="1"/>
        <v>0</v>
      </c>
      <c r="AD523" s="96">
        <f ca="1"/>
        <v>0</v>
      </c>
      <c r="AE523" s="96">
        <f ca="1"/>
        <v>0</v>
      </c>
      <c r="AF523" s="96">
        <f ca="1"/>
        <v>0</v>
      </c>
      <c r="AG523" s="96">
        <f ca="1"/>
        <v>0</v>
      </c>
      <c r="AH523" s="96">
        <f ca="1"/>
        <v>0</v>
      </c>
      <c r="AI523" s="96">
        <f ca="1"/>
        <v>0</v>
      </c>
    </row>
    <row r="524" spans="2:35">
      <c r="B524" s="139" t="str">
        <v>Routeing &amp; records</v>
      </c>
      <c r="C524" s="62" t="s">
        <v>127</v>
      </c>
      <c r="D524" s="96">
        <f ca="1"/>
        <v>0</v>
      </c>
      <c r="E524" s="96">
        <f ca="1"/>
        <v>0</v>
      </c>
      <c r="F524" s="96">
        <f ca="1"/>
        <v>1.5409435307896153</v>
      </c>
      <c r="G524" s="96">
        <f ca="1"/>
        <v>1.5409435307896153</v>
      </c>
      <c r="H524" s="96">
        <f ca="1"/>
        <v>0</v>
      </c>
      <c r="I524" s="96">
        <f ca="1"/>
        <v>1.5409435307896153</v>
      </c>
      <c r="J524" s="96">
        <f ca="1"/>
        <v>1.5409435307896153</v>
      </c>
      <c r="K524" s="96">
        <f ca="1"/>
        <v>1.5409435307896153</v>
      </c>
      <c r="L524" s="96">
        <f ca="1"/>
        <v>0</v>
      </c>
      <c r="M524" s="96">
        <f ca="1"/>
        <v>0</v>
      </c>
      <c r="N524" s="96">
        <f ca="1"/>
        <v>0</v>
      </c>
      <c r="O524" s="96">
        <f ca="1"/>
        <v>0</v>
      </c>
      <c r="P524" s="96">
        <f ca="1"/>
        <v>0</v>
      </c>
      <c r="Q524" s="96">
        <f ca="1"/>
        <v>0</v>
      </c>
      <c r="R524" s="96">
        <f ca="1"/>
        <v>0</v>
      </c>
      <c r="S524" s="96">
        <f ca="1"/>
        <v>0</v>
      </c>
      <c r="T524" s="96">
        <f ca="1"/>
        <v>0</v>
      </c>
      <c r="U524" s="96">
        <f ca="1"/>
        <v>0</v>
      </c>
      <c r="V524" s="96">
        <f ca="1"/>
        <v>0</v>
      </c>
      <c r="W524" s="96">
        <f ca="1"/>
        <v>0</v>
      </c>
      <c r="X524" s="96">
        <f ca="1"/>
        <v>1.5409435307896153</v>
      </c>
      <c r="Y524" s="96">
        <f ca="1"/>
        <v>1.5409435307896153</v>
      </c>
      <c r="Z524" s="96">
        <f ca="1"/>
        <v>0</v>
      </c>
      <c r="AA524" s="96">
        <f ca="1"/>
        <v>1.5409435307896153</v>
      </c>
      <c r="AB524" s="96">
        <f ca="1"/>
        <v>1.5409435307896153</v>
      </c>
      <c r="AC524" s="96">
        <f ca="1"/>
        <v>0</v>
      </c>
      <c r="AD524" s="96">
        <f ca="1"/>
        <v>0</v>
      </c>
      <c r="AE524" s="96">
        <f ca="1"/>
        <v>0</v>
      </c>
      <c r="AF524" s="96">
        <f ca="1"/>
        <v>0</v>
      </c>
      <c r="AG524" s="96">
        <f ca="1"/>
        <v>0</v>
      </c>
      <c r="AH524" s="96">
        <f ca="1"/>
        <v>0</v>
      </c>
      <c r="AI524" s="96">
        <f ca="1"/>
        <v>0</v>
      </c>
    </row>
    <row r="525" spans="2:35">
      <c r="B525" s="139" t="str">
        <v>MDF Hardware jumpering</v>
      </c>
      <c r="C525" s="62" t="s">
        <v>127</v>
      </c>
      <c r="D525" s="96">
        <f ca="1"/>
        <v>0</v>
      </c>
      <c r="E525" s="96">
        <f ca="1"/>
        <v>0</v>
      </c>
      <c r="F525" s="96">
        <f ca="1"/>
        <v>10.75474850190896</v>
      </c>
      <c r="G525" s="96">
        <f ca="1"/>
        <v>9.6126513158655325</v>
      </c>
      <c r="H525" s="96">
        <f ca="1"/>
        <v>0</v>
      </c>
      <c r="I525" s="96">
        <f ca="1"/>
        <v>0</v>
      </c>
      <c r="J525" s="96">
        <f ca="1"/>
        <v>13.705166232521155</v>
      </c>
      <c r="K525" s="96">
        <f ca="1"/>
        <v>13.705166232521155</v>
      </c>
      <c r="L525" s="96">
        <f ca="1"/>
        <v>13.800340998024772</v>
      </c>
      <c r="M525" s="96">
        <f ca="1"/>
        <v>8.9464279573401981</v>
      </c>
      <c r="N525" s="96">
        <f ca="1"/>
        <v>0</v>
      </c>
      <c r="O525" s="96">
        <f ca="1"/>
        <v>10.183699908887247</v>
      </c>
      <c r="P525" s="96">
        <f ca="1"/>
        <v>0</v>
      </c>
      <c r="Q525" s="96">
        <f ca="1"/>
        <v>0</v>
      </c>
      <c r="R525" s="96">
        <f ca="1"/>
        <v>0</v>
      </c>
      <c r="S525" s="96">
        <f ca="1"/>
        <v>0.28552429651085737</v>
      </c>
      <c r="T525" s="96">
        <f ca="1"/>
        <v>11.135447563923437</v>
      </c>
      <c r="U525" s="96">
        <f ca="1"/>
        <v>13.229292405003058</v>
      </c>
      <c r="V525" s="96">
        <f ca="1"/>
        <v>8.7560784263329605</v>
      </c>
      <c r="W525" s="96">
        <f ca="1"/>
        <v>0</v>
      </c>
      <c r="X525" s="96">
        <f ca="1"/>
        <v>15.703836308097156</v>
      </c>
      <c r="Y525" s="96">
        <f ca="1"/>
        <v>10.469224205398104</v>
      </c>
      <c r="Z525" s="96">
        <f ca="1"/>
        <v>0</v>
      </c>
      <c r="AA525" s="96">
        <f ca="1"/>
        <v>0</v>
      </c>
      <c r="AB525" s="96">
        <f ca="1"/>
        <v>0</v>
      </c>
      <c r="AC525" s="96">
        <f ca="1"/>
        <v>0</v>
      </c>
      <c r="AD525" s="96">
        <f ca="1"/>
        <v>0</v>
      </c>
      <c r="AE525" s="96">
        <f ca="1"/>
        <v>0</v>
      </c>
      <c r="AF525" s="96">
        <f ca="1"/>
        <v>0</v>
      </c>
      <c r="AG525" s="96">
        <f ca="1"/>
        <v>0</v>
      </c>
      <c r="AH525" s="96">
        <f ca="1"/>
        <v>0</v>
      </c>
      <c r="AI525" s="96">
        <f ca="1"/>
        <v>0</v>
      </c>
    </row>
    <row r="526" spans="2:35">
      <c r="B526" s="139" t="str">
        <v>E side copper capital</v>
      </c>
      <c r="C526" s="62" t="s">
        <v>127</v>
      </c>
      <c r="D526" s="96">
        <f ca="1"/>
        <v>2.9233500527550831</v>
      </c>
      <c r="E526" s="96">
        <f ca="1"/>
        <v>2.9233500527550831</v>
      </c>
      <c r="F526" s="96">
        <f ca="1"/>
        <v>0</v>
      </c>
      <c r="G526" s="96">
        <f ca="1"/>
        <v>0</v>
      </c>
      <c r="H526" s="96">
        <f ca="1"/>
        <v>0</v>
      </c>
      <c r="I526" s="96">
        <f ca="1"/>
        <v>0</v>
      </c>
      <c r="J526" s="96">
        <f ca="1"/>
        <v>0</v>
      </c>
      <c r="K526" s="96">
        <f ca="1"/>
        <v>0</v>
      </c>
      <c r="L526" s="96">
        <f ca="1"/>
        <v>0</v>
      </c>
      <c r="M526" s="96">
        <f ca="1"/>
        <v>0</v>
      </c>
      <c r="N526" s="96">
        <f ca="1"/>
        <v>2.9233500527550831</v>
      </c>
      <c r="O526" s="96">
        <f ca="1"/>
        <v>0</v>
      </c>
      <c r="P526" s="96">
        <f ca="1"/>
        <v>0</v>
      </c>
      <c r="Q526" s="96">
        <f ca="1"/>
        <v>0</v>
      </c>
      <c r="R526" s="96">
        <f ca="1"/>
        <v>0</v>
      </c>
      <c r="S526" s="96">
        <f ca="1"/>
        <v>0</v>
      </c>
      <c r="T526" s="96">
        <f ca="1"/>
        <v>0</v>
      </c>
      <c r="U526" s="96">
        <f ca="1"/>
        <v>0</v>
      </c>
      <c r="V526" s="96">
        <f ca="1"/>
        <v>0</v>
      </c>
      <c r="W526" s="96">
        <f ca="1"/>
        <v>0</v>
      </c>
      <c r="X526" s="96">
        <f ca="1"/>
        <v>0</v>
      </c>
      <c r="Y526" s="96">
        <f ca="1"/>
        <v>0</v>
      </c>
      <c r="Z526" s="96">
        <f ca="1"/>
        <v>0</v>
      </c>
      <c r="AA526" s="96">
        <f ca="1"/>
        <v>0</v>
      </c>
      <c r="AB526" s="96">
        <f ca="1"/>
        <v>0</v>
      </c>
      <c r="AC526" s="96">
        <f ca="1"/>
        <v>0</v>
      </c>
      <c r="AD526" s="96">
        <f ca="1"/>
        <v>0</v>
      </c>
      <c r="AE526" s="96">
        <f ca="1"/>
        <v>0</v>
      </c>
      <c r="AF526" s="96">
        <f ca="1"/>
        <v>0</v>
      </c>
      <c r="AG526" s="96">
        <f ca="1"/>
        <v>0</v>
      </c>
      <c r="AH526" s="96">
        <f ca="1"/>
        <v>0</v>
      </c>
      <c r="AI526" s="96">
        <f ca="1"/>
        <v>0</v>
      </c>
    </row>
    <row r="527" spans="2:35">
      <c r="B527" s="139" t="str">
        <v>E side copper current</v>
      </c>
      <c r="C527" s="62" t="s">
        <v>127</v>
      </c>
      <c r="D527" s="96">
        <f ca="1"/>
        <v>1.0123372261984067</v>
      </c>
      <c r="E527" s="96">
        <f ca="1"/>
        <v>1.0123372261984067</v>
      </c>
      <c r="F527" s="96">
        <f ca="1"/>
        <v>0</v>
      </c>
      <c r="G527" s="96">
        <f ca="1"/>
        <v>0</v>
      </c>
      <c r="H527" s="96">
        <f ca="1"/>
        <v>0</v>
      </c>
      <c r="I527" s="96">
        <f ca="1"/>
        <v>0</v>
      </c>
      <c r="J527" s="96">
        <f ca="1"/>
        <v>0</v>
      </c>
      <c r="K527" s="96">
        <f ca="1"/>
        <v>0</v>
      </c>
      <c r="L527" s="96">
        <f ca="1"/>
        <v>0</v>
      </c>
      <c r="M527" s="96">
        <f ca="1"/>
        <v>0</v>
      </c>
      <c r="N527" s="96">
        <f ca="1"/>
        <v>1.4499231690804948</v>
      </c>
      <c r="O527" s="96">
        <f ca="1"/>
        <v>0</v>
      </c>
      <c r="P527" s="96">
        <f ca="1"/>
        <v>0</v>
      </c>
      <c r="Q527" s="96">
        <f ca="1"/>
        <v>0</v>
      </c>
      <c r="R527" s="96">
        <f ca="1"/>
        <v>0</v>
      </c>
      <c r="S527" s="96">
        <f ca="1"/>
        <v>0</v>
      </c>
      <c r="T527" s="96">
        <f ca="1"/>
        <v>0</v>
      </c>
      <c r="U527" s="96">
        <f ca="1"/>
        <v>0</v>
      </c>
      <c r="V527" s="96">
        <f ca="1"/>
        <v>0</v>
      </c>
      <c r="W527" s="96">
        <f ca="1"/>
        <v>0.64660723288908284</v>
      </c>
      <c r="X527" s="96">
        <f ca="1"/>
        <v>0</v>
      </c>
      <c r="Y527" s="96">
        <f ca="1"/>
        <v>0</v>
      </c>
      <c r="Z527" s="96">
        <f ca="1"/>
        <v>0</v>
      </c>
      <c r="AA527" s="96">
        <f ca="1"/>
        <v>0</v>
      </c>
      <c r="AB527" s="96">
        <f ca="1"/>
        <v>0</v>
      </c>
      <c r="AC527" s="96">
        <f ca="1"/>
        <v>0</v>
      </c>
      <c r="AD527" s="96">
        <f ca="1"/>
        <v>0</v>
      </c>
      <c r="AE527" s="96">
        <f ca="1"/>
        <v>0</v>
      </c>
      <c r="AF527" s="96">
        <f ca="1"/>
        <v>0</v>
      </c>
      <c r="AG527" s="96">
        <f ca="1"/>
        <v>0</v>
      </c>
      <c r="AH527" s="96">
        <f ca="1"/>
        <v>0</v>
      </c>
      <c r="AI527" s="96">
        <f ca="1"/>
        <v>0</v>
      </c>
    </row>
    <row r="528" spans="2:35">
      <c r="B528" s="139" t="str">
        <v>D side copper capital</v>
      </c>
      <c r="C528" s="62" t="s">
        <v>127</v>
      </c>
      <c r="D528" s="96">
        <f ca="1"/>
        <v>14.773724460171259</v>
      </c>
      <c r="E528" s="96">
        <f ca="1"/>
        <v>14.773724460171259</v>
      </c>
      <c r="F528" s="96">
        <f ca="1"/>
        <v>0</v>
      </c>
      <c r="G528" s="96">
        <f ca="1"/>
        <v>0</v>
      </c>
      <c r="H528" s="96">
        <f ca="1"/>
        <v>0</v>
      </c>
      <c r="I528" s="96">
        <f ca="1"/>
        <v>0</v>
      </c>
      <c r="J528" s="96">
        <f ca="1"/>
        <v>0</v>
      </c>
      <c r="K528" s="96">
        <f ca="1"/>
        <v>0</v>
      </c>
      <c r="L528" s="96">
        <f ca="1"/>
        <v>0</v>
      </c>
      <c r="M528" s="96">
        <f ca="1"/>
        <v>0</v>
      </c>
      <c r="N528" s="96">
        <f ca="1"/>
        <v>14.773724460171259</v>
      </c>
      <c r="O528" s="96">
        <f ca="1"/>
        <v>0</v>
      </c>
      <c r="P528" s="96">
        <f ca="1"/>
        <v>0</v>
      </c>
      <c r="Q528" s="96">
        <f ca="1"/>
        <v>0</v>
      </c>
      <c r="R528" s="96">
        <f ca="1"/>
        <v>0</v>
      </c>
      <c r="S528" s="96">
        <f ca="1"/>
        <v>0</v>
      </c>
      <c r="T528" s="96">
        <f ca="1"/>
        <v>0</v>
      </c>
      <c r="U528" s="96">
        <f ca="1"/>
        <v>0</v>
      </c>
      <c r="V528" s="96">
        <f ca="1"/>
        <v>0</v>
      </c>
      <c r="W528" s="96">
        <f ca="1"/>
        <v>0</v>
      </c>
      <c r="X528" s="96">
        <f ca="1"/>
        <v>0</v>
      </c>
      <c r="Y528" s="96">
        <f ca="1"/>
        <v>0</v>
      </c>
      <c r="Z528" s="96">
        <f ca="1"/>
        <v>0</v>
      </c>
      <c r="AA528" s="96">
        <f ca="1"/>
        <v>0</v>
      </c>
      <c r="AB528" s="96">
        <f ca="1"/>
        <v>0</v>
      </c>
      <c r="AC528" s="96">
        <f ca="1"/>
        <v>0</v>
      </c>
      <c r="AD528" s="96">
        <f ca="1"/>
        <v>0</v>
      </c>
      <c r="AE528" s="96">
        <f ca="1"/>
        <v>0</v>
      </c>
      <c r="AF528" s="96">
        <f ca="1"/>
        <v>0</v>
      </c>
      <c r="AG528" s="96">
        <f ca="1"/>
        <v>0</v>
      </c>
      <c r="AH528" s="96">
        <f ca="1"/>
        <v>0</v>
      </c>
      <c r="AI528" s="96">
        <f ca="1"/>
        <v>0</v>
      </c>
    </row>
    <row r="529" spans="2:35">
      <c r="B529" s="139" t="str">
        <v>D side copper current</v>
      </c>
      <c r="C529" s="62" t="s">
        <v>127</v>
      </c>
      <c r="D529" s="96">
        <f ca="1"/>
        <v>2.6552277715676849</v>
      </c>
      <c r="E529" s="96">
        <f ca="1"/>
        <v>2.6552277715676849</v>
      </c>
      <c r="F529" s="96">
        <f ca="1"/>
        <v>0</v>
      </c>
      <c r="G529" s="96">
        <f ca="1"/>
        <v>0</v>
      </c>
      <c r="H529" s="96">
        <f ca="1"/>
        <v>0</v>
      </c>
      <c r="I529" s="96">
        <f ca="1"/>
        <v>0</v>
      </c>
      <c r="J529" s="96">
        <f ca="1"/>
        <v>0</v>
      </c>
      <c r="K529" s="96">
        <f ca="1"/>
        <v>0</v>
      </c>
      <c r="L529" s="96">
        <f ca="1"/>
        <v>0</v>
      </c>
      <c r="M529" s="96">
        <f ca="1"/>
        <v>0</v>
      </c>
      <c r="N529" s="96">
        <f ca="1"/>
        <v>3.8029583083092366</v>
      </c>
      <c r="O529" s="96">
        <f ca="1"/>
        <v>0</v>
      </c>
      <c r="P529" s="96">
        <f ca="1"/>
        <v>0</v>
      </c>
      <c r="Q529" s="96">
        <f ca="1"/>
        <v>0</v>
      </c>
      <c r="R529" s="96">
        <f ca="1"/>
        <v>0</v>
      </c>
      <c r="S529" s="96">
        <f ca="1"/>
        <v>0</v>
      </c>
      <c r="T529" s="96">
        <f ca="1"/>
        <v>0</v>
      </c>
      <c r="U529" s="96">
        <f ca="1"/>
        <v>0</v>
      </c>
      <c r="V529" s="96">
        <f ca="1"/>
        <v>0</v>
      </c>
      <c r="W529" s="96">
        <f ca="1"/>
        <v>1.6959659663124305</v>
      </c>
      <c r="X529" s="96">
        <f ca="1"/>
        <v>0</v>
      </c>
      <c r="Y529" s="96">
        <f ca="1"/>
        <v>0</v>
      </c>
      <c r="Z529" s="96">
        <f ca="1"/>
        <v>0</v>
      </c>
      <c r="AA529" s="96">
        <f ca="1"/>
        <v>0</v>
      </c>
      <c r="AB529" s="96">
        <f ca="1"/>
        <v>0</v>
      </c>
      <c r="AC529" s="96">
        <f ca="1"/>
        <v>0</v>
      </c>
      <c r="AD529" s="96">
        <f ca="1"/>
        <v>0</v>
      </c>
      <c r="AE529" s="96">
        <f ca="1"/>
        <v>0</v>
      </c>
      <c r="AF529" s="96">
        <f ca="1"/>
        <v>0</v>
      </c>
      <c r="AG529" s="96">
        <f ca="1"/>
        <v>0</v>
      </c>
      <c r="AH529" s="96">
        <f ca="1"/>
        <v>0</v>
      </c>
      <c r="AI529" s="96">
        <f ca="1"/>
        <v>0</v>
      </c>
    </row>
    <row r="530" spans="2:35">
      <c r="B530" s="139" t="str">
        <v>Local exchanges general frames equipment</v>
      </c>
      <c r="C530" s="62" t="s">
        <v>127</v>
      </c>
      <c r="D530" s="96">
        <f ca="1"/>
        <v>0.89267554944528194</v>
      </c>
      <c r="E530" s="96">
        <f ca="1"/>
        <v>0.89267554944528194</v>
      </c>
      <c r="F530" s="96">
        <f ca="1"/>
        <v>0</v>
      </c>
      <c r="G530" s="96">
        <f ca="1"/>
        <v>0</v>
      </c>
      <c r="H530" s="96">
        <f ca="1"/>
        <v>0</v>
      </c>
      <c r="I530" s="96">
        <f ca="1"/>
        <v>0</v>
      </c>
      <c r="J530" s="96">
        <f ca="1"/>
        <v>0</v>
      </c>
      <c r="K530" s="96">
        <f ca="1"/>
        <v>0</v>
      </c>
      <c r="L530" s="96">
        <f ca="1"/>
        <v>0</v>
      </c>
      <c r="M530" s="96">
        <f ca="1"/>
        <v>0</v>
      </c>
      <c r="N530" s="96">
        <f ca="1"/>
        <v>1.7853510988905639</v>
      </c>
      <c r="O530" s="96">
        <f ca="1"/>
        <v>0</v>
      </c>
      <c r="P530" s="96">
        <f ca="1"/>
        <v>0</v>
      </c>
      <c r="Q530" s="96">
        <f ca="1"/>
        <v>0</v>
      </c>
      <c r="R530" s="96">
        <f ca="1"/>
        <v>0</v>
      </c>
      <c r="S530" s="96">
        <f ca="1"/>
        <v>0</v>
      </c>
      <c r="T530" s="96">
        <f ca="1"/>
        <v>0</v>
      </c>
      <c r="U530" s="96">
        <f ca="1"/>
        <v>0</v>
      </c>
      <c r="V530" s="96">
        <f ca="1"/>
        <v>0</v>
      </c>
      <c r="W530" s="96">
        <f ca="1"/>
        <v>0.74534075002227418</v>
      </c>
      <c r="X530" s="96">
        <f ca="1"/>
        <v>0</v>
      </c>
      <c r="Y530" s="96">
        <f ca="1"/>
        <v>0</v>
      </c>
      <c r="Z530" s="96">
        <f ca="1"/>
        <v>0</v>
      </c>
      <c r="AA530" s="96">
        <f ca="1"/>
        <v>0</v>
      </c>
      <c r="AB530" s="96">
        <f ca="1"/>
        <v>0</v>
      </c>
      <c r="AC530" s="96">
        <f ca="1"/>
        <v>0</v>
      </c>
      <c r="AD530" s="96">
        <f ca="1"/>
        <v>0</v>
      </c>
      <c r="AE530" s="96">
        <f ca="1"/>
        <v>0</v>
      </c>
      <c r="AF530" s="96">
        <f ca="1"/>
        <v>0</v>
      </c>
      <c r="AG530" s="96">
        <f ca="1"/>
        <v>0</v>
      </c>
      <c r="AH530" s="96">
        <f ca="1"/>
        <v>0</v>
      </c>
      <c r="AI530" s="96">
        <f ca="1"/>
        <v>0</v>
      </c>
    </row>
    <row r="531" spans="2:35">
      <c r="B531" s="139" t="str">
        <v>Local exchanges general frames maintenance</v>
      </c>
      <c r="C531" s="62" t="s">
        <v>127</v>
      </c>
      <c r="D531" s="96">
        <f ca="1"/>
        <v>0.71118476878910541</v>
      </c>
      <c r="E531" s="96">
        <f ca="1"/>
        <v>0.71118476878910541</v>
      </c>
      <c r="F531" s="96">
        <f ca="1"/>
        <v>0</v>
      </c>
      <c r="G531" s="96">
        <f ca="1"/>
        <v>0</v>
      </c>
      <c r="H531" s="96">
        <f ca="1"/>
        <v>0</v>
      </c>
      <c r="I531" s="96">
        <f ca="1"/>
        <v>0</v>
      </c>
      <c r="J531" s="96">
        <f ca="1"/>
        <v>0</v>
      </c>
      <c r="K531" s="96">
        <f ca="1"/>
        <v>0</v>
      </c>
      <c r="L531" s="96">
        <f ca="1"/>
        <v>0</v>
      </c>
      <c r="M531" s="96">
        <f ca="1"/>
        <v>0</v>
      </c>
      <c r="N531" s="96">
        <f ca="1"/>
        <v>1.0185966168968901</v>
      </c>
      <c r="O531" s="96">
        <f ca="1"/>
        <v>0</v>
      </c>
      <c r="P531" s="96">
        <f ca="1"/>
        <v>0</v>
      </c>
      <c r="Q531" s="96">
        <f ca="1"/>
        <v>0</v>
      </c>
      <c r="R531" s="96">
        <f ca="1"/>
        <v>0</v>
      </c>
      <c r="S531" s="96">
        <f ca="1"/>
        <v>0</v>
      </c>
      <c r="T531" s="96">
        <f ca="1"/>
        <v>0</v>
      </c>
      <c r="U531" s="96">
        <f ca="1"/>
        <v>0</v>
      </c>
      <c r="V531" s="96">
        <f ca="1"/>
        <v>0</v>
      </c>
      <c r="W531" s="96">
        <f ca="1"/>
        <v>0.45425299348762543</v>
      </c>
      <c r="X531" s="96">
        <f ca="1"/>
        <v>0</v>
      </c>
      <c r="Y531" s="96">
        <f ca="1"/>
        <v>0</v>
      </c>
      <c r="Z531" s="96">
        <f ca="1"/>
        <v>0</v>
      </c>
      <c r="AA531" s="96">
        <f ca="1"/>
        <v>0</v>
      </c>
      <c r="AB531" s="96">
        <f ca="1"/>
        <v>0</v>
      </c>
      <c r="AC531" s="96">
        <f ca="1"/>
        <v>0</v>
      </c>
      <c r="AD531" s="96">
        <f ca="1"/>
        <v>0</v>
      </c>
      <c r="AE531" s="96">
        <f ca="1"/>
        <v>0</v>
      </c>
      <c r="AF531" s="96">
        <f ca="1"/>
        <v>0</v>
      </c>
      <c r="AG531" s="96">
        <f ca="1"/>
        <v>0</v>
      </c>
      <c r="AH531" s="96">
        <f ca="1"/>
        <v>0</v>
      </c>
      <c r="AI531" s="96">
        <f ca="1"/>
        <v>0</v>
      </c>
    </row>
    <row r="532" spans="2:35">
      <c r="B532" s="139" t="str">
        <v>Analogue line test equipment</v>
      </c>
      <c r="C532" s="62" t="s">
        <v>127</v>
      </c>
      <c r="D532" s="96">
        <f ca="1"/>
        <v>0.16053840657804425</v>
      </c>
      <c r="E532" s="96">
        <f ca="1"/>
        <v>0.16053840657804425</v>
      </c>
      <c r="F532" s="96">
        <f ca="1"/>
        <v>0</v>
      </c>
      <c r="G532" s="96">
        <f ca="1"/>
        <v>0</v>
      </c>
      <c r="H532" s="96">
        <f ca="1"/>
        <v>0</v>
      </c>
      <c r="I532" s="96">
        <f ca="1"/>
        <v>0</v>
      </c>
      <c r="J532" s="96">
        <f ca="1"/>
        <v>0</v>
      </c>
      <c r="K532" s="96">
        <f ca="1"/>
        <v>0</v>
      </c>
      <c r="L532" s="96">
        <f ca="1"/>
        <v>0</v>
      </c>
      <c r="M532" s="96">
        <f ca="1"/>
        <v>0</v>
      </c>
      <c r="N532" s="96">
        <f ca="1"/>
        <v>0.16053840657804425</v>
      </c>
      <c r="O532" s="96">
        <f ca="1"/>
        <v>0</v>
      </c>
      <c r="P532" s="96">
        <f ca="1"/>
        <v>0</v>
      </c>
      <c r="Q532" s="96">
        <f ca="1"/>
        <v>0</v>
      </c>
      <c r="R532" s="96">
        <f ca="1"/>
        <v>0</v>
      </c>
      <c r="S532" s="96">
        <f ca="1"/>
        <v>0</v>
      </c>
      <c r="T532" s="96">
        <f ca="1"/>
        <v>0</v>
      </c>
      <c r="U532" s="96">
        <f ca="1"/>
        <v>0</v>
      </c>
      <c r="V532" s="96">
        <f ca="1"/>
        <v>0</v>
      </c>
      <c r="W532" s="96">
        <f ca="1"/>
        <v>0</v>
      </c>
      <c r="X532" s="96">
        <f ca="1"/>
        <v>0</v>
      </c>
      <c r="Y532" s="96">
        <f ca="1"/>
        <v>0</v>
      </c>
      <c r="Z532" s="96">
        <f ca="1"/>
        <v>0</v>
      </c>
      <c r="AA532" s="96">
        <f ca="1"/>
        <v>0</v>
      </c>
      <c r="AB532" s="96">
        <f ca="1"/>
        <v>0</v>
      </c>
      <c r="AC532" s="96">
        <f ca="1"/>
        <v>0</v>
      </c>
      <c r="AD532" s="96">
        <f ca="1"/>
        <v>0</v>
      </c>
      <c r="AE532" s="96">
        <f ca="1"/>
        <v>0</v>
      </c>
      <c r="AF532" s="96">
        <f ca="1"/>
        <v>0</v>
      </c>
      <c r="AG532" s="96">
        <f ca="1"/>
        <v>0</v>
      </c>
      <c r="AH532" s="96">
        <f ca="1"/>
        <v>0</v>
      </c>
      <c r="AI532" s="96">
        <f ca="1"/>
        <v>0</v>
      </c>
    </row>
    <row r="533" spans="2:35">
      <c r="B533" s="139" t="str">
        <v>Dropwire capital &amp; analogue NTE</v>
      </c>
      <c r="C533" s="62" t="s">
        <v>127</v>
      </c>
      <c r="D533" s="96">
        <f ca="1"/>
        <v>16.009511458523015</v>
      </c>
      <c r="E533" s="96">
        <f ca="1"/>
        <v>16.009511458523015</v>
      </c>
      <c r="F533" s="96">
        <f ca="1"/>
        <v>0</v>
      </c>
      <c r="G533" s="96">
        <f ca="1"/>
        <v>0</v>
      </c>
      <c r="H533" s="96">
        <f ca="1"/>
        <v>0</v>
      </c>
      <c r="I533" s="96">
        <f ca="1"/>
        <v>0</v>
      </c>
      <c r="J533" s="96">
        <f ca="1"/>
        <v>0</v>
      </c>
      <c r="K533" s="96">
        <f ca="1"/>
        <v>0</v>
      </c>
      <c r="L533" s="96">
        <f ca="1"/>
        <v>0</v>
      </c>
      <c r="M533" s="96">
        <f ca="1"/>
        <v>0</v>
      </c>
      <c r="N533" s="96">
        <f ca="1"/>
        <v>16.009511458523015</v>
      </c>
      <c r="O533" s="96">
        <f ca="1"/>
        <v>0</v>
      </c>
      <c r="P533" s="96">
        <f ca="1"/>
        <v>0</v>
      </c>
      <c r="Q533" s="96">
        <f ca="1"/>
        <v>0</v>
      </c>
      <c r="R533" s="96">
        <f ca="1"/>
        <v>0</v>
      </c>
      <c r="S533" s="96">
        <f ca="1"/>
        <v>0</v>
      </c>
      <c r="T533" s="96">
        <f ca="1"/>
        <v>0</v>
      </c>
      <c r="U533" s="96">
        <f ca="1"/>
        <v>0</v>
      </c>
      <c r="V533" s="96">
        <f ca="1"/>
        <v>0</v>
      </c>
      <c r="W533" s="96">
        <f ca="1"/>
        <v>0</v>
      </c>
      <c r="X533" s="96">
        <f ca="1"/>
        <v>0</v>
      </c>
      <c r="Y533" s="96">
        <f ca="1"/>
        <v>0</v>
      </c>
      <c r="Z533" s="96">
        <f ca="1"/>
        <v>0</v>
      </c>
      <c r="AA533" s="96">
        <f ca="1"/>
        <v>0</v>
      </c>
      <c r="AB533" s="96">
        <f ca="1"/>
        <v>0</v>
      </c>
      <c r="AC533" s="96">
        <f ca="1"/>
        <v>0</v>
      </c>
      <c r="AD533" s="96">
        <f ca="1"/>
        <v>0</v>
      </c>
      <c r="AE533" s="96">
        <f ca="1"/>
        <v>0</v>
      </c>
      <c r="AF533" s="96">
        <f ca="1"/>
        <v>0</v>
      </c>
      <c r="AG533" s="96">
        <f ca="1"/>
        <v>0</v>
      </c>
      <c r="AH533" s="96">
        <f ca="1"/>
        <v>0</v>
      </c>
      <c r="AI533" s="96">
        <f ca="1"/>
        <v>0</v>
      </c>
    </row>
    <row r="534" spans="2:35">
      <c r="B534" s="139" t="str">
        <v>Analogue line drop maintenance</v>
      </c>
      <c r="C534" s="62" t="s">
        <v>127</v>
      </c>
      <c r="D534" s="96">
        <f ca="1"/>
        <v>1.266347494416453</v>
      </c>
      <c r="E534" s="96">
        <f ca="1"/>
        <v>1.266347494416453</v>
      </c>
      <c r="F534" s="96">
        <f ca="1"/>
        <v>0</v>
      </c>
      <c r="G534" s="96">
        <f ca="1"/>
        <v>0</v>
      </c>
      <c r="H534" s="96">
        <f ca="1"/>
        <v>0</v>
      </c>
      <c r="I534" s="96">
        <f ca="1"/>
        <v>0</v>
      </c>
      <c r="J534" s="96">
        <f ca="1"/>
        <v>0</v>
      </c>
      <c r="K534" s="96">
        <f ca="1"/>
        <v>0</v>
      </c>
      <c r="L534" s="96">
        <f ca="1"/>
        <v>0</v>
      </c>
      <c r="M534" s="96">
        <f ca="1"/>
        <v>0</v>
      </c>
      <c r="N534" s="96">
        <f ca="1"/>
        <v>1.8137301728560475</v>
      </c>
      <c r="O534" s="96">
        <f ca="1"/>
        <v>0</v>
      </c>
      <c r="P534" s="96">
        <f ca="1"/>
        <v>0</v>
      </c>
      <c r="Q534" s="96">
        <f ca="1"/>
        <v>0</v>
      </c>
      <c r="R534" s="96">
        <f ca="1"/>
        <v>0</v>
      </c>
      <c r="S534" s="96">
        <f ca="1"/>
        <v>0</v>
      </c>
      <c r="T534" s="96">
        <f ca="1"/>
        <v>0</v>
      </c>
      <c r="U534" s="96">
        <f ca="1"/>
        <v>0</v>
      </c>
      <c r="V534" s="96">
        <f ca="1"/>
        <v>0</v>
      </c>
      <c r="W534" s="96">
        <f ca="1"/>
        <v>0.80885047793368869</v>
      </c>
      <c r="X534" s="96">
        <f ca="1"/>
        <v>0</v>
      </c>
      <c r="Y534" s="96">
        <f ca="1"/>
        <v>0</v>
      </c>
      <c r="Z534" s="96">
        <f ca="1"/>
        <v>0</v>
      </c>
      <c r="AA534" s="96">
        <f ca="1"/>
        <v>0</v>
      </c>
      <c r="AB534" s="96">
        <f ca="1"/>
        <v>0</v>
      </c>
      <c r="AC534" s="96">
        <f ca="1"/>
        <v>0</v>
      </c>
      <c r="AD534" s="96">
        <f ca="1"/>
        <v>0</v>
      </c>
      <c r="AE534" s="96">
        <f ca="1"/>
        <v>0</v>
      </c>
      <c r="AF534" s="96">
        <f ca="1"/>
        <v>0</v>
      </c>
      <c r="AG534" s="96">
        <f ca="1"/>
        <v>0</v>
      </c>
      <c r="AH534" s="96">
        <f ca="1"/>
        <v>0</v>
      </c>
      <c r="AI534" s="96">
        <f ca="1"/>
        <v>0</v>
      </c>
    </row>
    <row r="535" spans="2:35">
      <c r="B535" s="139" t="str">
        <v>Analogue line cards</v>
      </c>
      <c r="C535" s="62" t="s">
        <v>127</v>
      </c>
      <c r="D535" s="96">
        <f ca="1"/>
        <v>14.896661899133328</v>
      </c>
      <c r="E535" s="96">
        <f ca="1"/>
        <v>14.896661899133328</v>
      </c>
      <c r="F535" s="96">
        <f ca="1"/>
        <v>0</v>
      </c>
      <c r="G535" s="96">
        <f ca="1"/>
        <v>0</v>
      </c>
      <c r="H535" s="96">
        <f ca="1"/>
        <v>0</v>
      </c>
      <c r="I535" s="96">
        <f ca="1"/>
        <v>0</v>
      </c>
      <c r="J535" s="96">
        <f ca="1"/>
        <v>0</v>
      </c>
      <c r="K535" s="96">
        <f ca="1"/>
        <v>0</v>
      </c>
      <c r="L535" s="96">
        <f ca="1"/>
        <v>0</v>
      </c>
      <c r="M535" s="96">
        <f ca="1"/>
        <v>0</v>
      </c>
      <c r="N535" s="96">
        <f ca="1"/>
        <v>0</v>
      </c>
      <c r="O535" s="96">
        <f ca="1"/>
        <v>0</v>
      </c>
      <c r="P535" s="96">
        <f ca="1"/>
        <v>0</v>
      </c>
      <c r="Q535" s="96">
        <f ca="1"/>
        <v>0</v>
      </c>
      <c r="R535" s="96">
        <f ca="1"/>
        <v>0</v>
      </c>
      <c r="S535" s="96">
        <f ca="1"/>
        <v>0</v>
      </c>
      <c r="T535" s="96">
        <f ca="1"/>
        <v>0</v>
      </c>
      <c r="U535" s="96">
        <f ca="1"/>
        <v>0</v>
      </c>
      <c r="V535" s="96">
        <f ca="1"/>
        <v>0</v>
      </c>
      <c r="W535" s="96">
        <f ca="1"/>
        <v>0</v>
      </c>
      <c r="X535" s="96">
        <f ca="1"/>
        <v>0</v>
      </c>
      <c r="Y535" s="96">
        <f ca="1"/>
        <v>0</v>
      </c>
      <c r="Z535" s="96">
        <f ca="1"/>
        <v>0</v>
      </c>
      <c r="AA535" s="96">
        <f ca="1"/>
        <v>0</v>
      </c>
      <c r="AB535" s="96">
        <f ca="1"/>
        <v>0</v>
      </c>
      <c r="AC535" s="96">
        <f ca="1"/>
        <v>0</v>
      </c>
      <c r="AD535" s="96">
        <f ca="1"/>
        <v>0</v>
      </c>
      <c r="AE535" s="96">
        <f ca="1"/>
        <v>0</v>
      </c>
      <c r="AF535" s="96">
        <f ca="1"/>
        <v>0</v>
      </c>
      <c r="AG535" s="96">
        <f ca="1"/>
        <v>0</v>
      </c>
      <c r="AH535" s="96">
        <f ca="1"/>
        <v>0</v>
      </c>
      <c r="AI535" s="96">
        <f ca="1"/>
        <v>0</v>
      </c>
    </row>
    <row r="536" spans="2:35">
      <c r="B536" s="139" t="str">
        <v>Pair gain</v>
      </c>
      <c r="C536" s="62" t="s">
        <v>127</v>
      </c>
      <c r="D536" s="96">
        <f ca="1"/>
        <v>2.4704759566441034E-4</v>
      </c>
      <c r="E536" s="96">
        <f ca="1"/>
        <v>2.4704759566441034E-4</v>
      </c>
      <c r="F536" s="96">
        <f ca="1"/>
        <v>0</v>
      </c>
      <c r="G536" s="96">
        <f ca="1"/>
        <v>0</v>
      </c>
      <c r="H536" s="96">
        <f ca="1"/>
        <v>0</v>
      </c>
      <c r="I536" s="96">
        <f ca="1"/>
        <v>0</v>
      </c>
      <c r="J536" s="96">
        <f ca="1"/>
        <v>0</v>
      </c>
      <c r="K536" s="96">
        <f ca="1"/>
        <v>0</v>
      </c>
      <c r="L536" s="96">
        <f ca="1"/>
        <v>0</v>
      </c>
      <c r="M536" s="96">
        <f ca="1"/>
        <v>0</v>
      </c>
      <c r="N536" s="96">
        <f ca="1"/>
        <v>0</v>
      </c>
      <c r="O536" s="96">
        <f ca="1"/>
        <v>0</v>
      </c>
      <c r="P536" s="96">
        <f ca="1"/>
        <v>0</v>
      </c>
      <c r="Q536" s="96">
        <f ca="1"/>
        <v>0</v>
      </c>
      <c r="R536" s="96">
        <f ca="1"/>
        <v>0</v>
      </c>
      <c r="S536" s="96">
        <f ca="1"/>
        <v>0</v>
      </c>
      <c r="T536" s="96">
        <f ca="1"/>
        <v>0</v>
      </c>
      <c r="U536" s="96">
        <f ca="1"/>
        <v>0</v>
      </c>
      <c r="V536" s="96">
        <f ca="1"/>
        <v>0</v>
      </c>
      <c r="W536" s="96">
        <f ca="1"/>
        <v>0</v>
      </c>
      <c r="X536" s="96">
        <f ca="1"/>
        <v>0</v>
      </c>
      <c r="Y536" s="96">
        <f ca="1"/>
        <v>0</v>
      </c>
      <c r="Z536" s="96">
        <f ca="1"/>
        <v>0</v>
      </c>
      <c r="AA536" s="96">
        <f ca="1"/>
        <v>0</v>
      </c>
      <c r="AB536" s="96">
        <f ca="1"/>
        <v>0</v>
      </c>
      <c r="AC536" s="96">
        <f ca="1"/>
        <v>0</v>
      </c>
      <c r="AD536" s="96">
        <f ca="1"/>
        <v>0</v>
      </c>
      <c r="AE536" s="96">
        <f ca="1"/>
        <v>0</v>
      </c>
      <c r="AF536" s="96">
        <f ca="1"/>
        <v>0</v>
      </c>
      <c r="AG536" s="96">
        <f ca="1"/>
        <v>0</v>
      </c>
      <c r="AH536" s="96">
        <f ca="1"/>
        <v>0</v>
      </c>
      <c r="AI536" s="96">
        <f ca="1"/>
        <v>0</v>
      </c>
    </row>
    <row r="537" spans="2:35">
      <c r="B537" s="139" t="str">
        <v>NGA E-side Copper Capital</v>
      </c>
      <c r="C537" s="62" t="s">
        <v>127</v>
      </c>
      <c r="D537" s="96">
        <f ca="1"/>
        <v>0</v>
      </c>
      <c r="E537" s="96">
        <f ca="1"/>
        <v>0</v>
      </c>
      <c r="F537" s="96">
        <f ca="1"/>
        <v>0</v>
      </c>
      <c r="G537" s="96">
        <f ca="1"/>
        <v>0</v>
      </c>
      <c r="H537" s="96">
        <f ca="1"/>
        <v>0</v>
      </c>
      <c r="I537" s="96">
        <f ca="1"/>
        <v>0</v>
      </c>
      <c r="J537" s="96">
        <f ca="1"/>
        <v>0</v>
      </c>
      <c r="K537" s="96">
        <f ca="1"/>
        <v>0</v>
      </c>
      <c r="L537" s="96">
        <f ca="1"/>
        <v>0</v>
      </c>
      <c r="M537" s="96">
        <f ca="1"/>
        <v>0</v>
      </c>
      <c r="N537" s="96">
        <f ca="1"/>
        <v>0</v>
      </c>
      <c r="O537" s="96">
        <f ca="1"/>
        <v>0</v>
      </c>
      <c r="P537" s="96">
        <f ca="1"/>
        <v>0</v>
      </c>
      <c r="Q537" s="96">
        <f ca="1"/>
        <v>0</v>
      </c>
      <c r="R537" s="96">
        <f ca="1"/>
        <v>0</v>
      </c>
      <c r="S537" s="96">
        <f ca="1"/>
        <v>0</v>
      </c>
      <c r="T537" s="96">
        <f ca="1"/>
        <v>0</v>
      </c>
      <c r="U537" s="96">
        <f ca="1"/>
        <v>0</v>
      </c>
      <c r="V537" s="96">
        <f ca="1"/>
        <v>0</v>
      </c>
      <c r="W537" s="96">
        <f ca="1"/>
        <v>0</v>
      </c>
      <c r="X537" s="96">
        <f ca="1"/>
        <v>0</v>
      </c>
      <c r="Y537" s="96">
        <f ca="1"/>
        <v>0</v>
      </c>
      <c r="Z537" s="96">
        <f ca="1"/>
        <v>3.1308585533112065</v>
      </c>
      <c r="AA537" s="96">
        <f ca="1"/>
        <v>0</v>
      </c>
      <c r="AB537" s="96">
        <f ca="1"/>
        <v>0</v>
      </c>
      <c r="AC537" s="96">
        <f ca="1"/>
        <v>0</v>
      </c>
      <c r="AD537" s="96">
        <f ca="1"/>
        <v>0</v>
      </c>
      <c r="AE537" s="96">
        <f ca="1"/>
        <v>0</v>
      </c>
      <c r="AF537" s="96">
        <f ca="1"/>
        <v>0</v>
      </c>
      <c r="AG537" s="96">
        <f ca="1"/>
        <v>0</v>
      </c>
      <c r="AH537" s="96">
        <f ca="1"/>
        <v>0</v>
      </c>
      <c r="AI537" s="96">
        <f ca="1"/>
        <v>0</v>
      </c>
    </row>
    <row r="538" spans="2:35">
      <c r="B538" s="139" t="str">
        <v>FTTC Development</v>
      </c>
      <c r="C538" s="62" t="s">
        <v>127</v>
      </c>
      <c r="D538" s="96">
        <f ca="1"/>
        <v>0</v>
      </c>
      <c r="E538" s="96">
        <f ca="1"/>
        <v>0</v>
      </c>
      <c r="F538" s="96">
        <f ca="1"/>
        <v>0</v>
      </c>
      <c r="G538" s="96">
        <f ca="1"/>
        <v>0</v>
      </c>
      <c r="H538" s="96">
        <f ca="1"/>
        <v>0</v>
      </c>
      <c r="I538" s="96">
        <f ca="1"/>
        <v>0</v>
      </c>
      <c r="J538" s="96">
        <f ca="1"/>
        <v>0</v>
      </c>
      <c r="K538" s="96">
        <f ca="1"/>
        <v>0</v>
      </c>
      <c r="L538" s="96">
        <f ca="1"/>
        <v>0</v>
      </c>
      <c r="M538" s="96">
        <f ca="1"/>
        <v>0</v>
      </c>
      <c r="N538" s="96">
        <f ca="1"/>
        <v>0</v>
      </c>
      <c r="O538" s="96">
        <f ca="1"/>
        <v>0</v>
      </c>
      <c r="P538" s="96">
        <f ca="1"/>
        <v>0</v>
      </c>
      <c r="Q538" s="96">
        <f ca="1"/>
        <v>0</v>
      </c>
      <c r="R538" s="96">
        <f ca="1"/>
        <v>0</v>
      </c>
      <c r="S538" s="96">
        <f ca="1"/>
        <v>0</v>
      </c>
      <c r="T538" s="96">
        <f ca="1"/>
        <v>0</v>
      </c>
      <c r="U538" s="96">
        <f ca="1"/>
        <v>0</v>
      </c>
      <c r="V538" s="96">
        <f ca="1"/>
        <v>0</v>
      </c>
      <c r="W538" s="96">
        <f ca="1"/>
        <v>0</v>
      </c>
      <c r="X538" s="96">
        <f ca="1"/>
        <v>0</v>
      </c>
      <c r="Y538" s="96">
        <f ca="1"/>
        <v>0</v>
      </c>
      <c r="Z538" s="96">
        <f ca="1"/>
        <v>2.4960917192305487</v>
      </c>
      <c r="AA538" s="96">
        <f ca="1"/>
        <v>2.4960917192305487</v>
      </c>
      <c r="AB538" s="96">
        <f ca="1"/>
        <v>2.4960917192305487</v>
      </c>
      <c r="AC538" s="96">
        <f ca="1"/>
        <v>0</v>
      </c>
      <c r="AD538" s="96">
        <f ca="1"/>
        <v>0</v>
      </c>
      <c r="AE538" s="96">
        <f ca="1"/>
        <v>0</v>
      </c>
      <c r="AF538" s="96">
        <f ca="1"/>
        <v>0</v>
      </c>
      <c r="AG538" s="96">
        <f ca="1"/>
        <v>0</v>
      </c>
      <c r="AH538" s="96">
        <f ca="1"/>
        <v>0</v>
      </c>
      <c r="AI538" s="96">
        <f ca="1"/>
        <v>0</v>
      </c>
    </row>
    <row r="539" spans="2:35">
      <c r="B539" s="139" t="str">
        <v>FTTP Development</v>
      </c>
      <c r="C539" s="62" t="s">
        <v>127</v>
      </c>
      <c r="D539" s="96">
        <f ca="1"/>
        <v>0</v>
      </c>
      <c r="E539" s="96">
        <f ca="1"/>
        <v>0</v>
      </c>
      <c r="F539" s="96">
        <f ca="1"/>
        <v>0</v>
      </c>
      <c r="G539" s="96">
        <f ca="1"/>
        <v>0</v>
      </c>
      <c r="H539" s="96">
        <f ca="1"/>
        <v>0</v>
      </c>
      <c r="I539" s="96">
        <f ca="1"/>
        <v>0</v>
      </c>
      <c r="J539" s="96">
        <f ca="1"/>
        <v>0</v>
      </c>
      <c r="K539" s="96">
        <f ca="1"/>
        <v>0</v>
      </c>
      <c r="L539" s="96">
        <f ca="1"/>
        <v>0</v>
      </c>
      <c r="M539" s="96">
        <f ca="1"/>
        <v>0</v>
      </c>
      <c r="N539" s="96">
        <f ca="1"/>
        <v>0</v>
      </c>
      <c r="O539" s="96">
        <f ca="1"/>
        <v>0</v>
      </c>
      <c r="P539" s="96">
        <f ca="1"/>
        <v>0</v>
      </c>
      <c r="Q539" s="96">
        <f ca="1"/>
        <v>0</v>
      </c>
      <c r="R539" s="96">
        <f ca="1"/>
        <v>0</v>
      </c>
      <c r="S539" s="96">
        <f ca="1"/>
        <v>0</v>
      </c>
      <c r="T539" s="96">
        <f ca="1"/>
        <v>0</v>
      </c>
      <c r="U539" s="96">
        <f ca="1"/>
        <v>0</v>
      </c>
      <c r="V539" s="96">
        <f ca="1"/>
        <v>0</v>
      </c>
      <c r="W539" s="96">
        <f ca="1"/>
        <v>0</v>
      </c>
      <c r="X539" s="96">
        <f ca="1"/>
        <v>0</v>
      </c>
      <c r="Y539" s="96">
        <f ca="1"/>
        <v>0</v>
      </c>
      <c r="Z539" s="96">
        <f ca="1"/>
        <v>0</v>
      </c>
      <c r="AA539" s="96">
        <f ca="1"/>
        <v>0</v>
      </c>
      <c r="AB539" s="96">
        <f ca="1"/>
        <v>0</v>
      </c>
      <c r="AC539" s="96">
        <f ca="1"/>
        <v>0</v>
      </c>
      <c r="AD539" s="96">
        <f ca="1"/>
        <v>0</v>
      </c>
      <c r="AE539" s="96">
        <f ca="1"/>
        <v>0</v>
      </c>
      <c r="AF539" s="96">
        <f ca="1"/>
        <v>0</v>
      </c>
      <c r="AG539" s="96">
        <f ca="1"/>
        <v>0</v>
      </c>
      <c r="AH539" s="96">
        <f ca="1"/>
        <v>0</v>
      </c>
      <c r="AI539" s="96">
        <f ca="1"/>
        <v>0</v>
      </c>
    </row>
    <row r="540" spans="2:35">
      <c r="B540" s="139" t="str">
        <v>OR Service Centre - Provision Analogue/ISDN2</v>
      </c>
      <c r="C540" s="62" t="s">
        <v>127</v>
      </c>
      <c r="D540" s="96">
        <f ca="1"/>
        <v>0</v>
      </c>
      <c r="E540" s="96">
        <f ca="1"/>
        <v>0</v>
      </c>
      <c r="F540" s="96">
        <f ca="1"/>
        <v>3.0903892758773837</v>
      </c>
      <c r="G540" s="96">
        <f ca="1"/>
        <v>3.0903892758773837</v>
      </c>
      <c r="H540" s="96">
        <f ca="1"/>
        <v>3.0903892758773837</v>
      </c>
      <c r="I540" s="96">
        <f ca="1"/>
        <v>3.0903892758773837</v>
      </c>
      <c r="J540" s="96">
        <f ca="1"/>
        <v>3.0903892758773837</v>
      </c>
      <c r="K540" s="96">
        <f ca="1"/>
        <v>0</v>
      </c>
      <c r="L540" s="96">
        <f ca="1"/>
        <v>0</v>
      </c>
      <c r="M540" s="96">
        <f ca="1"/>
        <v>0</v>
      </c>
      <c r="N540" s="96">
        <f ca="1"/>
        <v>0</v>
      </c>
      <c r="O540" s="96">
        <f ca="1"/>
        <v>0</v>
      </c>
      <c r="P540" s="96">
        <f ca="1"/>
        <v>0</v>
      </c>
      <c r="Q540" s="96">
        <f ca="1"/>
        <v>0</v>
      </c>
      <c r="R540" s="96">
        <f ca="1"/>
        <v>0</v>
      </c>
      <c r="S540" s="96">
        <f ca="1"/>
        <v>0</v>
      </c>
      <c r="T540" s="96">
        <f ca="1"/>
        <v>0</v>
      </c>
      <c r="U540" s="96">
        <f ca="1"/>
        <v>0</v>
      </c>
      <c r="V540" s="96">
        <f ca="1"/>
        <v>0</v>
      </c>
      <c r="W540" s="96">
        <f ca="1"/>
        <v>0</v>
      </c>
      <c r="X540" s="96">
        <f ca="1"/>
        <v>3.0903892758773837</v>
      </c>
      <c r="Y540" s="96">
        <f ca="1"/>
        <v>3.0903892758773837</v>
      </c>
      <c r="Z540" s="96">
        <f ca="1"/>
        <v>0</v>
      </c>
      <c r="AA540" s="96">
        <f ca="1"/>
        <v>0</v>
      </c>
      <c r="AB540" s="96">
        <f ca="1"/>
        <v>0</v>
      </c>
      <c r="AC540" s="96">
        <f ca="1"/>
        <v>0</v>
      </c>
      <c r="AD540" s="96">
        <f ca="1"/>
        <v>0</v>
      </c>
      <c r="AE540" s="96">
        <f ca="1"/>
        <v>0</v>
      </c>
      <c r="AF540" s="96">
        <f ca="1"/>
        <v>0</v>
      </c>
      <c r="AG540" s="96">
        <f ca="1"/>
        <v>0</v>
      </c>
      <c r="AH540" s="96">
        <f ca="1"/>
        <v>0</v>
      </c>
      <c r="AI540" s="96">
        <f ca="1"/>
        <v>0</v>
      </c>
    </row>
    <row r="541" spans="2:35">
      <c r="B541" s="139" t="str">
        <v>OR Service Centre - Provision WLA</v>
      </c>
      <c r="C541" s="62" t="s">
        <v>127</v>
      </c>
      <c r="D541" s="96">
        <f ca="1"/>
        <v>0</v>
      </c>
      <c r="E541" s="96">
        <f ca="1"/>
        <v>0</v>
      </c>
      <c r="F541" s="96">
        <f ca="1"/>
        <v>0</v>
      </c>
      <c r="G541" s="96">
        <f ca="1"/>
        <v>0</v>
      </c>
      <c r="H541" s="96">
        <f ca="1"/>
        <v>0</v>
      </c>
      <c r="I541" s="96">
        <f ca="1"/>
        <v>0</v>
      </c>
      <c r="J541" s="96">
        <f ca="1"/>
        <v>0</v>
      </c>
      <c r="K541" s="96">
        <f ca="1"/>
        <v>2.0330937269924214</v>
      </c>
      <c r="L541" s="96">
        <f ca="1"/>
        <v>2.0330937269924214</v>
      </c>
      <c r="M541" s="96">
        <f ca="1"/>
        <v>2.0330937269924214</v>
      </c>
      <c r="N541" s="96">
        <f ca="1"/>
        <v>0</v>
      </c>
      <c r="O541" s="96">
        <f ca="1"/>
        <v>1.9928344452697992</v>
      </c>
      <c r="P541" s="96">
        <f ca="1"/>
        <v>12.882970151239107</v>
      </c>
      <c r="Q541" s="96">
        <f ca="1"/>
        <v>0</v>
      </c>
      <c r="R541" s="96">
        <f ca="1"/>
        <v>1.2681673742625996</v>
      </c>
      <c r="S541" s="96">
        <f ca="1"/>
        <v>2.0330937269924214</v>
      </c>
      <c r="T541" s="96">
        <f ca="1"/>
        <v>1.9324455226858659</v>
      </c>
      <c r="U541" s="96">
        <f ca="1"/>
        <v>1.9324455226858659</v>
      </c>
      <c r="V541" s="96">
        <f ca="1"/>
        <v>1.9324455226858659</v>
      </c>
      <c r="W541" s="96">
        <f ca="1"/>
        <v>0</v>
      </c>
      <c r="X541" s="96">
        <f ca="1"/>
        <v>0</v>
      </c>
      <c r="Y541" s="96">
        <f ca="1"/>
        <v>0</v>
      </c>
      <c r="Z541" s="96">
        <f ca="1"/>
        <v>0</v>
      </c>
      <c r="AA541" s="96">
        <f ca="1"/>
        <v>0</v>
      </c>
      <c r="AB541" s="96">
        <f ca="1"/>
        <v>0</v>
      </c>
      <c r="AC541" s="96">
        <f ca="1"/>
        <v>0</v>
      </c>
      <c r="AD541" s="96">
        <f ca="1"/>
        <v>0</v>
      </c>
      <c r="AE541" s="96">
        <f ca="1"/>
        <v>0</v>
      </c>
      <c r="AF541" s="96">
        <f ca="1"/>
        <v>0</v>
      </c>
      <c r="AG541" s="96">
        <f ca="1"/>
        <v>0</v>
      </c>
      <c r="AH541" s="96">
        <f ca="1"/>
        <v>0</v>
      </c>
      <c r="AI541" s="96">
        <f ca="1"/>
        <v>0</v>
      </c>
    </row>
    <row r="542" spans="2:35">
      <c r="B542" s="139" t="str">
        <v>Service Centre - Provision  NGA</v>
      </c>
      <c r="C542" s="62" t="s">
        <v>127</v>
      </c>
      <c r="D542" s="96">
        <f ca="1"/>
        <v>0</v>
      </c>
      <c r="E542" s="96">
        <f ca="1"/>
        <v>0</v>
      </c>
      <c r="F542" s="96">
        <f ca="1"/>
        <v>0</v>
      </c>
      <c r="G542" s="96">
        <f ca="1"/>
        <v>0</v>
      </c>
      <c r="H542" s="96">
        <f ca="1"/>
        <v>0</v>
      </c>
      <c r="I542" s="96">
        <f ca="1"/>
        <v>0</v>
      </c>
      <c r="J542" s="96">
        <f ca="1"/>
        <v>0</v>
      </c>
      <c r="K542" s="96">
        <f ca="1"/>
        <v>0</v>
      </c>
      <c r="L542" s="96">
        <f ca="1"/>
        <v>0</v>
      </c>
      <c r="M542" s="96">
        <f ca="1"/>
        <v>0</v>
      </c>
      <c r="N542" s="96">
        <f ca="1"/>
        <v>0</v>
      </c>
      <c r="O542" s="96">
        <f ca="1"/>
        <v>0</v>
      </c>
      <c r="P542" s="96">
        <f ca="1"/>
        <v>0</v>
      </c>
      <c r="Q542" s="96">
        <f ca="1"/>
        <v>0</v>
      </c>
      <c r="R542" s="96">
        <f ca="1"/>
        <v>0</v>
      </c>
      <c r="S542" s="96">
        <f ca="1"/>
        <v>0</v>
      </c>
      <c r="T542" s="96">
        <f ca="1"/>
        <v>0</v>
      </c>
      <c r="U542" s="96">
        <f ca="1"/>
        <v>0</v>
      </c>
      <c r="V542" s="96">
        <f ca="1"/>
        <v>0</v>
      </c>
      <c r="W542" s="96">
        <f ca="1"/>
        <v>0</v>
      </c>
      <c r="X542" s="96">
        <f ca="1"/>
        <v>0</v>
      </c>
      <c r="Y542" s="96">
        <f ca="1"/>
        <v>0</v>
      </c>
      <c r="Z542" s="96">
        <f ca="1"/>
        <v>0</v>
      </c>
      <c r="AA542" s="96">
        <f ca="1"/>
        <v>3.2509496245666782</v>
      </c>
      <c r="AB542" s="96">
        <f ca="1"/>
        <v>3.2509496245666782</v>
      </c>
      <c r="AC542" s="96">
        <f ca="1"/>
        <v>6.1442947904310214</v>
      </c>
      <c r="AD542" s="96">
        <f ca="1"/>
        <v>0</v>
      </c>
      <c r="AE542" s="96">
        <f ca="1"/>
        <v>0</v>
      </c>
      <c r="AF542" s="96">
        <f ca="1"/>
        <v>0</v>
      </c>
      <c r="AG542" s="96">
        <f ca="1"/>
        <v>0</v>
      </c>
      <c r="AH542" s="96">
        <f ca="1"/>
        <v>0</v>
      </c>
      <c r="AI542" s="96">
        <f ca="1"/>
        <v>0</v>
      </c>
    </row>
    <row r="543" spans="2:35">
      <c r="B543" s="139" t="str">
        <v>OR Service Centre - Assurance Analogue/ISDN2</v>
      </c>
      <c r="C543" s="62" t="s">
        <v>127</v>
      </c>
      <c r="D543" s="96">
        <f ca="1"/>
        <v>0.35014901382672164</v>
      </c>
      <c r="E543" s="96">
        <f ca="1"/>
        <v>0.35014901382672164</v>
      </c>
      <c r="F543" s="96">
        <f ca="1"/>
        <v>0</v>
      </c>
      <c r="G543" s="96">
        <f ca="1"/>
        <v>0</v>
      </c>
      <c r="H543" s="96">
        <f ca="1"/>
        <v>0</v>
      </c>
      <c r="I543" s="96">
        <f ca="1"/>
        <v>0</v>
      </c>
      <c r="J543" s="96">
        <f ca="1"/>
        <v>0</v>
      </c>
      <c r="K543" s="96">
        <f ca="1"/>
        <v>0</v>
      </c>
      <c r="L543" s="96">
        <f ca="1"/>
        <v>0</v>
      </c>
      <c r="M543" s="96">
        <f ca="1"/>
        <v>0</v>
      </c>
      <c r="N543" s="96">
        <f ca="1"/>
        <v>0</v>
      </c>
      <c r="O543" s="96">
        <f ca="1"/>
        <v>0</v>
      </c>
      <c r="P543" s="96">
        <f ca="1"/>
        <v>0</v>
      </c>
      <c r="Q543" s="96">
        <f ca="1"/>
        <v>0</v>
      </c>
      <c r="R543" s="96">
        <f ca="1"/>
        <v>0</v>
      </c>
      <c r="S543" s="96">
        <f ca="1"/>
        <v>0</v>
      </c>
      <c r="T543" s="96">
        <f ca="1"/>
        <v>0</v>
      </c>
      <c r="U543" s="96">
        <f ca="1"/>
        <v>0</v>
      </c>
      <c r="V543" s="96">
        <f ca="1"/>
        <v>0</v>
      </c>
      <c r="W543" s="96">
        <f ca="1"/>
        <v>0</v>
      </c>
      <c r="X543" s="96">
        <f ca="1"/>
        <v>0</v>
      </c>
      <c r="Y543" s="96">
        <f ca="1"/>
        <v>0</v>
      </c>
      <c r="Z543" s="96">
        <f ca="1"/>
        <v>0</v>
      </c>
      <c r="AA543" s="96">
        <f ca="1"/>
        <v>0</v>
      </c>
      <c r="AB543" s="96">
        <f ca="1"/>
        <v>0</v>
      </c>
      <c r="AC543" s="96">
        <f ca="1"/>
        <v>0</v>
      </c>
      <c r="AD543" s="96">
        <f ca="1"/>
        <v>0</v>
      </c>
      <c r="AE543" s="96">
        <f ca="1"/>
        <v>0</v>
      </c>
      <c r="AF543" s="96">
        <f ca="1"/>
        <v>0</v>
      </c>
      <c r="AG543" s="96">
        <f ca="1"/>
        <v>0</v>
      </c>
      <c r="AH543" s="96">
        <f ca="1"/>
        <v>0</v>
      </c>
      <c r="AI543" s="96">
        <f ca="1"/>
        <v>0</v>
      </c>
    </row>
    <row r="544" spans="2:35">
      <c r="B544" s="139" t="str">
        <v>OR Service Centre - Assurance WLA</v>
      </c>
      <c r="C544" s="62" t="s">
        <v>127</v>
      </c>
      <c r="D544" s="96">
        <f ca="1"/>
        <v>0</v>
      </c>
      <c r="E544" s="96">
        <f ca="1"/>
        <v>0</v>
      </c>
      <c r="F544" s="96">
        <f ca="1"/>
        <v>0</v>
      </c>
      <c r="G544" s="96">
        <f ca="1"/>
        <v>0</v>
      </c>
      <c r="H544" s="96">
        <f ca="1"/>
        <v>0</v>
      </c>
      <c r="I544" s="96">
        <f ca="1"/>
        <v>0</v>
      </c>
      <c r="J544" s="96">
        <f ca="1"/>
        <v>0</v>
      </c>
      <c r="K544" s="96">
        <f ca="1"/>
        <v>0</v>
      </c>
      <c r="L544" s="96">
        <f ca="1"/>
        <v>0</v>
      </c>
      <c r="M544" s="96">
        <f ca="1"/>
        <v>0</v>
      </c>
      <c r="N544" s="96">
        <f ca="1"/>
        <v>0.46260004227637053</v>
      </c>
      <c r="O544" s="96">
        <f ca="1"/>
        <v>0</v>
      </c>
      <c r="P544" s="96">
        <f ca="1"/>
        <v>0</v>
      </c>
      <c r="Q544" s="96">
        <f ca="1"/>
        <v>17.601702598693979</v>
      </c>
      <c r="R544" s="96">
        <f ca="1"/>
        <v>0.14656635002815699</v>
      </c>
      <c r="S544" s="96">
        <f ca="1"/>
        <v>0</v>
      </c>
      <c r="T544" s="96">
        <f ca="1"/>
        <v>0</v>
      </c>
      <c r="U544" s="96">
        <f ca="1"/>
        <v>0</v>
      </c>
      <c r="V544" s="96">
        <f ca="1"/>
        <v>0</v>
      </c>
      <c r="W544" s="96">
        <f ca="1"/>
        <v>7.3283175014078494E-2</v>
      </c>
      <c r="X544" s="96">
        <f ca="1"/>
        <v>0</v>
      </c>
      <c r="Y544" s="96">
        <f ca="1"/>
        <v>0</v>
      </c>
      <c r="Z544" s="96">
        <f ca="1"/>
        <v>0</v>
      </c>
      <c r="AA544" s="96">
        <f ca="1"/>
        <v>0</v>
      </c>
      <c r="AB544" s="96">
        <f ca="1"/>
        <v>0</v>
      </c>
      <c r="AC544" s="96">
        <f ca="1"/>
        <v>0</v>
      </c>
      <c r="AD544" s="96">
        <f ca="1"/>
        <v>0</v>
      </c>
      <c r="AE544" s="96">
        <f ca="1"/>
        <v>0</v>
      </c>
      <c r="AF544" s="96">
        <f ca="1"/>
        <v>0</v>
      </c>
      <c r="AG544" s="96">
        <f ca="1"/>
        <v>0</v>
      </c>
      <c r="AH544" s="96">
        <f ca="1"/>
        <v>0</v>
      </c>
      <c r="AI544" s="96">
        <f ca="1"/>
        <v>0</v>
      </c>
    </row>
    <row r="545" spans="2:35">
      <c r="B545" s="139" t="str">
        <v>Service Centre - Assurance  NGA</v>
      </c>
      <c r="C545" s="62" t="s">
        <v>127</v>
      </c>
      <c r="D545" s="96">
        <f ca="1"/>
        <v>0</v>
      </c>
      <c r="E545" s="96">
        <f ca="1"/>
        <v>0</v>
      </c>
      <c r="F545" s="96">
        <f ca="1"/>
        <v>0</v>
      </c>
      <c r="G545" s="96">
        <f ca="1"/>
        <v>0</v>
      </c>
      <c r="H545" s="96">
        <f ca="1"/>
        <v>0</v>
      </c>
      <c r="I545" s="96">
        <f ca="1"/>
        <v>0</v>
      </c>
      <c r="J545" s="96">
        <f ca="1"/>
        <v>0</v>
      </c>
      <c r="K545" s="96">
        <f ca="1"/>
        <v>0</v>
      </c>
      <c r="L545" s="96">
        <f ca="1"/>
        <v>0</v>
      </c>
      <c r="M545" s="96">
        <f ca="1"/>
        <v>0</v>
      </c>
      <c r="N545" s="96">
        <f ca="1"/>
        <v>0</v>
      </c>
      <c r="O545" s="96">
        <f ca="1"/>
        <v>0</v>
      </c>
      <c r="P545" s="96">
        <f ca="1"/>
        <v>0</v>
      </c>
      <c r="Q545" s="96">
        <f ca="1"/>
        <v>0</v>
      </c>
      <c r="R545" s="96">
        <f ca="1"/>
        <v>0</v>
      </c>
      <c r="S545" s="96">
        <f ca="1"/>
        <v>0</v>
      </c>
      <c r="T545" s="96">
        <f ca="1"/>
        <v>0</v>
      </c>
      <c r="U545" s="96">
        <f ca="1"/>
        <v>0</v>
      </c>
      <c r="V545" s="96">
        <f ca="1"/>
        <v>0</v>
      </c>
      <c r="W545" s="96">
        <f ca="1"/>
        <v>0</v>
      </c>
      <c r="X545" s="96">
        <f ca="1"/>
        <v>0</v>
      </c>
      <c r="Y545" s="96">
        <f ca="1"/>
        <v>0</v>
      </c>
      <c r="Z545" s="96">
        <f ca="1"/>
        <v>1.4618613632167765</v>
      </c>
      <c r="AA545" s="96">
        <f ca="1"/>
        <v>0</v>
      </c>
      <c r="AB545" s="96">
        <f ca="1"/>
        <v>0</v>
      </c>
      <c r="AC545" s="96">
        <f ca="1"/>
        <v>2.7629179764797076</v>
      </c>
      <c r="AD545" s="96">
        <f ca="1"/>
        <v>0</v>
      </c>
      <c r="AE545" s="96">
        <f ca="1"/>
        <v>0</v>
      </c>
      <c r="AF545" s="96">
        <f ca="1"/>
        <v>0</v>
      </c>
      <c r="AG545" s="96">
        <f ca="1"/>
        <v>0</v>
      </c>
      <c r="AH545" s="96">
        <f ca="1"/>
        <v>0</v>
      </c>
      <c r="AI545" s="96">
        <f ca="1"/>
        <v>0</v>
      </c>
    </row>
    <row r="546" spans="2:35">
      <c r="B546" s="139" t="str">
        <v>Service Level Guarantees</v>
      </c>
      <c r="C546" s="62" t="s">
        <v>127</v>
      </c>
      <c r="D546" s="96">
        <f ca="1"/>
        <v>0</v>
      </c>
      <c r="E546" s="96">
        <f ca="1"/>
        <v>0</v>
      </c>
      <c r="F546" s="96">
        <f ca="1"/>
        <v>0</v>
      </c>
      <c r="G546" s="96">
        <f ca="1"/>
        <v>0</v>
      </c>
      <c r="H546" s="96">
        <f ca="1"/>
        <v>0</v>
      </c>
      <c r="I546" s="96">
        <f ca="1"/>
        <v>0</v>
      </c>
      <c r="J546" s="96">
        <f ca="1"/>
        <v>0</v>
      </c>
      <c r="K546" s="96">
        <f ca="1"/>
        <v>0.55167066641903195</v>
      </c>
      <c r="L546" s="96">
        <f ca="1"/>
        <v>0.4345117413857118</v>
      </c>
      <c r="M546" s="96">
        <f ca="1"/>
        <v>0.33403564062898089</v>
      </c>
      <c r="N546" s="96">
        <f ca="1"/>
        <v>0.1315668187267382</v>
      </c>
      <c r="O546" s="96">
        <f ca="1"/>
        <v>0</v>
      </c>
      <c r="P546" s="96">
        <f ca="1"/>
        <v>0</v>
      </c>
      <c r="Q546" s="96">
        <f ca="1"/>
        <v>0</v>
      </c>
      <c r="R546" s="96">
        <f ca="1"/>
        <v>0</v>
      </c>
      <c r="S546" s="96">
        <f ca="1"/>
        <v>0.25137982944042486</v>
      </c>
      <c r="T546" s="96">
        <f ca="1"/>
        <v>0.39735454186058111</v>
      </c>
      <c r="U546" s="96">
        <f ca="1"/>
        <v>0.44095737803803037</v>
      </c>
      <c r="V546" s="96">
        <f ca="1"/>
        <v>0.33479395082337127</v>
      </c>
      <c r="W546" s="96">
        <f ca="1"/>
        <v>1.1374652915856329E-3</v>
      </c>
      <c r="X546" s="96">
        <f ca="1"/>
        <v>0</v>
      </c>
      <c r="Y546" s="96">
        <f ca="1"/>
        <v>0</v>
      </c>
      <c r="Z546" s="96">
        <f ca="1"/>
        <v>0</v>
      </c>
      <c r="AA546" s="96">
        <f ca="1"/>
        <v>0</v>
      </c>
      <c r="AB546" s="96">
        <f ca="1"/>
        <v>0</v>
      </c>
      <c r="AC546" s="96">
        <f ca="1"/>
        <v>0</v>
      </c>
      <c r="AD546" s="96">
        <f ca="1"/>
        <v>0</v>
      </c>
      <c r="AE546" s="96">
        <f ca="1"/>
        <v>0</v>
      </c>
      <c r="AF546" s="96">
        <f ca="1"/>
        <v>0</v>
      </c>
      <c r="AG546" s="96">
        <f ca="1"/>
        <v>0</v>
      </c>
      <c r="AH546" s="96">
        <f ca="1"/>
        <v>0</v>
      </c>
      <c r="AI546" s="96">
        <f ca="1"/>
        <v>0</v>
      </c>
    </row>
    <row r="547" spans="2:35">
      <c r="B547" s="139" t="str">
        <v>Other WLA</v>
      </c>
      <c r="C547" s="62" t="s">
        <v>127</v>
      </c>
      <c r="D547" s="96">
        <f ca="1"/>
        <v>0</v>
      </c>
      <c r="E547" s="96">
        <f ca="1"/>
        <v>0</v>
      </c>
      <c r="F547" s="96">
        <f ca="1"/>
        <v>0</v>
      </c>
      <c r="G547" s="96">
        <f ca="1"/>
        <v>0</v>
      </c>
      <c r="H547" s="96">
        <f ca="1"/>
        <v>0</v>
      </c>
      <c r="I547" s="96">
        <f ca="1"/>
        <v>0</v>
      </c>
      <c r="J547" s="96">
        <f ca="1"/>
        <v>0</v>
      </c>
      <c r="K547" s="96">
        <f ca="1"/>
        <v>0</v>
      </c>
      <c r="L547" s="96">
        <f ca="1"/>
        <v>0</v>
      </c>
      <c r="M547" s="96">
        <f ca="1"/>
        <v>0</v>
      </c>
      <c r="N547" s="96">
        <f ca="1"/>
        <v>0</v>
      </c>
      <c r="O547" s="96">
        <f ca="1"/>
        <v>0</v>
      </c>
      <c r="P547" s="96">
        <f ca="1"/>
        <v>0</v>
      </c>
      <c r="Q547" s="96">
        <f ca="1"/>
        <v>0</v>
      </c>
      <c r="R547" s="96">
        <f ca="1"/>
        <v>0</v>
      </c>
      <c r="S547" s="96">
        <f ca="1"/>
        <v>0</v>
      </c>
      <c r="T547" s="96">
        <f ca="1"/>
        <v>0</v>
      </c>
      <c r="U547" s="96">
        <f ca="1"/>
        <v>0</v>
      </c>
      <c r="V547" s="96">
        <f ca="1"/>
        <v>0</v>
      </c>
      <c r="W547" s="96">
        <f ca="1"/>
        <v>0</v>
      </c>
      <c r="X547" s="96">
        <f ca="1"/>
        <v>0</v>
      </c>
      <c r="Y547" s="96">
        <f ca="1"/>
        <v>0</v>
      </c>
      <c r="Z547" s="96">
        <f ca="1"/>
        <v>0</v>
      </c>
      <c r="AA547" s="96">
        <f ca="1"/>
        <v>0</v>
      </c>
      <c r="AB547" s="96">
        <f ca="1"/>
        <v>0</v>
      </c>
      <c r="AC547" s="96">
        <f ca="1"/>
        <v>0</v>
      </c>
      <c r="AD547" s="96">
        <f ca="1"/>
        <v>0</v>
      </c>
      <c r="AE547" s="96">
        <f ca="1"/>
        <v>0</v>
      </c>
      <c r="AF547" s="96">
        <f ca="1"/>
        <v>0</v>
      </c>
      <c r="AG547" s="96">
        <f ca="1"/>
        <v>0</v>
      </c>
      <c r="AH547" s="96">
        <f ca="1"/>
        <v>0</v>
      </c>
      <c r="AI547" s="96">
        <f ca="1"/>
        <v>0</v>
      </c>
    </row>
    <row r="548" spans="2:35">
      <c r="B548" s="139" t="str">
        <v>GEA Access Fibre Spine</v>
      </c>
      <c r="C548" s="62" t="s">
        <v>127</v>
      </c>
      <c r="D548" s="96">
        <f ca="1"/>
        <v>0</v>
      </c>
      <c r="E548" s="96">
        <f ca="1"/>
        <v>0</v>
      </c>
      <c r="F548" s="96">
        <f ca="1"/>
        <v>0</v>
      </c>
      <c r="G548" s="96">
        <f ca="1"/>
        <v>0</v>
      </c>
      <c r="H548" s="96">
        <f ca="1"/>
        <v>0</v>
      </c>
      <c r="I548" s="96">
        <f ca="1"/>
        <v>0</v>
      </c>
      <c r="J548" s="96">
        <f ca="1"/>
        <v>0</v>
      </c>
      <c r="K548" s="96">
        <f ca="1"/>
        <v>0</v>
      </c>
      <c r="L548" s="96">
        <f ca="1"/>
        <v>0</v>
      </c>
      <c r="M548" s="96">
        <f ca="1"/>
        <v>0</v>
      </c>
      <c r="N548" s="96">
        <f ca="1"/>
        <v>0</v>
      </c>
      <c r="O548" s="96">
        <f ca="1"/>
        <v>0</v>
      </c>
      <c r="P548" s="96">
        <f ca="1"/>
        <v>0</v>
      </c>
      <c r="Q548" s="96">
        <f ca="1"/>
        <v>0</v>
      </c>
      <c r="R548" s="96">
        <f ca="1"/>
        <v>0</v>
      </c>
      <c r="S548" s="96">
        <f ca="1"/>
        <v>0</v>
      </c>
      <c r="T548" s="96">
        <f ca="1"/>
        <v>0</v>
      </c>
      <c r="U548" s="96">
        <f ca="1"/>
        <v>0</v>
      </c>
      <c r="V548" s="96">
        <f ca="1"/>
        <v>0</v>
      </c>
      <c r="W548" s="96">
        <f ca="1"/>
        <v>0</v>
      </c>
      <c r="X548" s="96">
        <f ca="1"/>
        <v>0</v>
      </c>
      <c r="Y548" s="96">
        <f ca="1"/>
        <v>0</v>
      </c>
      <c r="Z548" s="96">
        <f ca="1"/>
        <v>0.170146243009098</v>
      </c>
      <c r="AA548" s="96">
        <f ca="1"/>
        <v>0</v>
      </c>
      <c r="AB548" s="96">
        <f ca="1"/>
        <v>0</v>
      </c>
      <c r="AC548" s="96">
        <f ca="1"/>
        <v>0</v>
      </c>
      <c r="AD548" s="96">
        <f ca="1"/>
        <v>0</v>
      </c>
      <c r="AE548" s="96">
        <f ca="1"/>
        <v>0</v>
      </c>
      <c r="AF548" s="96">
        <f ca="1"/>
        <v>0</v>
      </c>
      <c r="AG548" s="96">
        <f ca="1"/>
        <v>0</v>
      </c>
      <c r="AH548" s="96">
        <f ca="1"/>
        <v>0</v>
      </c>
      <c r="AI548" s="96">
        <f ca="1"/>
        <v>0</v>
      </c>
    </row>
    <row r="549" spans="2:35">
      <c r="B549" s="139" t="str">
        <v>GEA Distribution Fibre</v>
      </c>
      <c r="C549" s="62" t="s">
        <v>127</v>
      </c>
      <c r="D549" s="96">
        <f ca="1"/>
        <v>0</v>
      </c>
      <c r="E549" s="96">
        <f ca="1"/>
        <v>0</v>
      </c>
      <c r="F549" s="96">
        <f ca="1"/>
        <v>0</v>
      </c>
      <c r="G549" s="96">
        <f ca="1"/>
        <v>0</v>
      </c>
      <c r="H549" s="96">
        <f ca="1"/>
        <v>0</v>
      </c>
      <c r="I549" s="96">
        <f ca="1"/>
        <v>0</v>
      </c>
      <c r="J549" s="96">
        <f ca="1"/>
        <v>0</v>
      </c>
      <c r="K549" s="96">
        <f ca="1"/>
        <v>0</v>
      </c>
      <c r="L549" s="96">
        <f ca="1"/>
        <v>0</v>
      </c>
      <c r="M549" s="96">
        <f ca="1"/>
        <v>0</v>
      </c>
      <c r="N549" s="96">
        <f ca="1"/>
        <v>0</v>
      </c>
      <c r="O549" s="96">
        <f ca="1"/>
        <v>0</v>
      </c>
      <c r="P549" s="96">
        <f ca="1"/>
        <v>0</v>
      </c>
      <c r="Q549" s="96">
        <f ca="1"/>
        <v>0</v>
      </c>
      <c r="R549" s="96">
        <f ca="1"/>
        <v>0</v>
      </c>
      <c r="S549" s="96">
        <f ca="1"/>
        <v>0</v>
      </c>
      <c r="T549" s="96">
        <f ca="1"/>
        <v>0</v>
      </c>
      <c r="U549" s="96">
        <f ca="1"/>
        <v>0</v>
      </c>
      <c r="V549" s="96">
        <f ca="1"/>
        <v>0</v>
      </c>
      <c r="W549" s="96">
        <f ca="1"/>
        <v>0</v>
      </c>
      <c r="X549" s="96">
        <f ca="1"/>
        <v>0</v>
      </c>
      <c r="Y549" s="96">
        <f ca="1"/>
        <v>0</v>
      </c>
      <c r="Z549" s="96">
        <f ca="1"/>
        <v>1.9833593142680814</v>
      </c>
      <c r="AA549" s="96">
        <f ca="1"/>
        <v>0</v>
      </c>
      <c r="AB549" s="96">
        <f ca="1"/>
        <v>0</v>
      </c>
      <c r="AC549" s="96">
        <f ca="1"/>
        <v>0</v>
      </c>
      <c r="AD549" s="96">
        <f ca="1"/>
        <v>0</v>
      </c>
      <c r="AE549" s="96">
        <f ca="1"/>
        <v>0</v>
      </c>
      <c r="AF549" s="96">
        <f ca="1"/>
        <v>0</v>
      </c>
      <c r="AG549" s="96">
        <f ca="1"/>
        <v>0</v>
      </c>
      <c r="AH549" s="96">
        <f ca="1"/>
        <v>0</v>
      </c>
      <c r="AI549" s="96">
        <f ca="1"/>
        <v>0</v>
      </c>
    </row>
    <row r="550" spans="2:35">
      <c r="B550" s="139" t="str">
        <v>GEA Electronics</v>
      </c>
      <c r="C550" s="62" t="s">
        <v>127</v>
      </c>
      <c r="D550" s="96">
        <f ca="1"/>
        <v>0</v>
      </c>
      <c r="E550" s="96">
        <f ca="1"/>
        <v>0</v>
      </c>
      <c r="F550" s="96">
        <f ca="1"/>
        <v>0</v>
      </c>
      <c r="G550" s="96">
        <f ca="1"/>
        <v>0</v>
      </c>
      <c r="H550" s="96">
        <f ca="1"/>
        <v>0</v>
      </c>
      <c r="I550" s="96">
        <f ca="1"/>
        <v>0</v>
      </c>
      <c r="J550" s="96">
        <f ca="1"/>
        <v>0</v>
      </c>
      <c r="K550" s="96">
        <f ca="1"/>
        <v>0</v>
      </c>
      <c r="L550" s="96">
        <f ca="1"/>
        <v>0</v>
      </c>
      <c r="M550" s="96">
        <f ca="1"/>
        <v>0</v>
      </c>
      <c r="N550" s="96">
        <f ca="1"/>
        <v>0</v>
      </c>
      <c r="O550" s="96">
        <f ca="1"/>
        <v>0</v>
      </c>
      <c r="P550" s="96">
        <f ca="1"/>
        <v>0</v>
      </c>
      <c r="Q550" s="96">
        <f ca="1"/>
        <v>0</v>
      </c>
      <c r="R550" s="96">
        <f ca="1"/>
        <v>0</v>
      </c>
      <c r="S550" s="96">
        <f ca="1"/>
        <v>0</v>
      </c>
      <c r="T550" s="96">
        <f ca="1"/>
        <v>0</v>
      </c>
      <c r="U550" s="96">
        <f ca="1"/>
        <v>0</v>
      </c>
      <c r="V550" s="96">
        <f ca="1"/>
        <v>0</v>
      </c>
      <c r="W550" s="96">
        <f ca="1"/>
        <v>0</v>
      </c>
      <c r="X550" s="96">
        <f ca="1"/>
        <v>0</v>
      </c>
      <c r="Y550" s="96">
        <f ca="1"/>
        <v>0</v>
      </c>
      <c r="Z550" s="96">
        <f ca="1"/>
        <v>3.1829214824107819</v>
      </c>
      <c r="AA550" s="96">
        <f ca="1"/>
        <v>0</v>
      </c>
      <c r="AB550" s="96">
        <f ca="1"/>
        <v>0</v>
      </c>
      <c r="AC550" s="96">
        <f ca="1"/>
        <v>0</v>
      </c>
      <c r="AD550" s="96">
        <f ca="1"/>
        <v>0</v>
      </c>
      <c r="AE550" s="96">
        <f ca="1"/>
        <v>0</v>
      </c>
      <c r="AF550" s="96">
        <f ca="1"/>
        <v>0</v>
      </c>
      <c r="AG550" s="96">
        <f ca="1"/>
        <v>0</v>
      </c>
      <c r="AH550" s="96">
        <f ca="1"/>
        <v>0</v>
      </c>
      <c r="AI550" s="96">
        <f ca="1"/>
        <v>0</v>
      </c>
    </row>
    <row r="551" spans="2:35">
      <c r="B551" s="139" t="str">
        <v>GEA DSLAM &amp; Cabinets</v>
      </c>
      <c r="C551" s="62" t="s">
        <v>127</v>
      </c>
      <c r="D551" s="96">
        <f ca="1"/>
        <v>0</v>
      </c>
      <c r="E551" s="96">
        <f ca="1"/>
        <v>0</v>
      </c>
      <c r="F551" s="96">
        <f ca="1"/>
        <v>0</v>
      </c>
      <c r="G551" s="96">
        <f ca="1"/>
        <v>0</v>
      </c>
      <c r="H551" s="96">
        <f ca="1"/>
        <v>0</v>
      </c>
      <c r="I551" s="96">
        <f ca="1"/>
        <v>0</v>
      </c>
      <c r="J551" s="96">
        <f ca="1"/>
        <v>0</v>
      </c>
      <c r="K551" s="96">
        <f ca="1"/>
        <v>0</v>
      </c>
      <c r="L551" s="96">
        <f ca="1"/>
        <v>0</v>
      </c>
      <c r="M551" s="96">
        <f ca="1"/>
        <v>0</v>
      </c>
      <c r="N551" s="96">
        <f ca="1"/>
        <v>0</v>
      </c>
      <c r="O551" s="96">
        <f ca="1"/>
        <v>0</v>
      </c>
      <c r="P551" s="96">
        <f ca="1"/>
        <v>0</v>
      </c>
      <c r="Q551" s="96">
        <f ca="1"/>
        <v>0</v>
      </c>
      <c r="R551" s="96">
        <f ca="1"/>
        <v>0</v>
      </c>
      <c r="S551" s="96">
        <f ca="1"/>
        <v>0</v>
      </c>
      <c r="T551" s="96">
        <f ca="1"/>
        <v>0</v>
      </c>
      <c r="U551" s="96">
        <f ca="1"/>
        <v>0</v>
      </c>
      <c r="V551" s="96">
        <f ca="1"/>
        <v>0</v>
      </c>
      <c r="W551" s="96">
        <f ca="1"/>
        <v>0</v>
      </c>
      <c r="X551" s="96">
        <f ca="1"/>
        <v>0</v>
      </c>
      <c r="Y551" s="96">
        <f ca="1"/>
        <v>0</v>
      </c>
      <c r="Z551" s="96">
        <f ca="1"/>
        <v>1.9690596705954959</v>
      </c>
      <c r="AA551" s="96">
        <f ca="1"/>
        <v>0</v>
      </c>
      <c r="AB551" s="96">
        <f ca="1"/>
        <v>0</v>
      </c>
      <c r="AC551" s="96">
        <f ca="1"/>
        <v>0</v>
      </c>
      <c r="AD551" s="96">
        <f ca="1"/>
        <v>0</v>
      </c>
      <c r="AE551" s="96">
        <f ca="1"/>
        <v>0</v>
      </c>
      <c r="AF551" s="96">
        <f ca="1"/>
        <v>0</v>
      </c>
      <c r="AG551" s="96">
        <f ca="1"/>
        <v>0</v>
      </c>
      <c r="AH551" s="96">
        <f ca="1"/>
        <v>0</v>
      </c>
      <c r="AI551" s="96">
        <f ca="1"/>
        <v>0</v>
      </c>
    </row>
    <row r="552" spans="2:35">
      <c r="B552" s="139" t="str">
        <v>GEA Customer Site Installation</v>
      </c>
      <c r="C552" s="62" t="s">
        <v>127</v>
      </c>
      <c r="D552" s="96">
        <f ca="1"/>
        <v>0</v>
      </c>
      <c r="E552" s="96">
        <f ca="1"/>
        <v>0</v>
      </c>
      <c r="F552" s="96">
        <f ca="1"/>
        <v>0</v>
      </c>
      <c r="G552" s="96">
        <f ca="1"/>
        <v>0</v>
      </c>
      <c r="H552" s="96">
        <f ca="1"/>
        <v>0</v>
      </c>
      <c r="I552" s="96">
        <f ca="1"/>
        <v>0</v>
      </c>
      <c r="J552" s="96">
        <f ca="1"/>
        <v>0</v>
      </c>
      <c r="K552" s="96">
        <f ca="1"/>
        <v>0</v>
      </c>
      <c r="L552" s="96">
        <f ca="1"/>
        <v>0</v>
      </c>
      <c r="M552" s="96">
        <f ca="1"/>
        <v>0</v>
      </c>
      <c r="N552" s="96">
        <f ca="1"/>
        <v>0</v>
      </c>
      <c r="O552" s="96">
        <f ca="1"/>
        <v>0</v>
      </c>
      <c r="P552" s="96">
        <f ca="1"/>
        <v>0</v>
      </c>
      <c r="Q552" s="96">
        <f ca="1"/>
        <v>0</v>
      </c>
      <c r="R552" s="96">
        <f ca="1"/>
        <v>0</v>
      </c>
      <c r="S552" s="96">
        <f ca="1"/>
        <v>0</v>
      </c>
      <c r="T552" s="96">
        <f ca="1"/>
        <v>0</v>
      </c>
      <c r="U552" s="96">
        <f ca="1"/>
        <v>0</v>
      </c>
      <c r="V552" s="96">
        <f ca="1"/>
        <v>0</v>
      </c>
      <c r="W552" s="96">
        <f ca="1"/>
        <v>0</v>
      </c>
      <c r="X552" s="96">
        <f ca="1"/>
        <v>0</v>
      </c>
      <c r="Y552" s="96">
        <f ca="1"/>
        <v>0</v>
      </c>
      <c r="Z552" s="96">
        <f ca="1"/>
        <v>3.3880134366113417</v>
      </c>
      <c r="AA552" s="96">
        <f ca="1"/>
        <v>0</v>
      </c>
      <c r="AB552" s="96">
        <f ca="1"/>
        <v>0</v>
      </c>
      <c r="AC552" s="96">
        <f ca="1"/>
        <v>0</v>
      </c>
      <c r="AD552" s="96">
        <f ca="1"/>
        <v>0</v>
      </c>
      <c r="AE552" s="96">
        <f ca="1"/>
        <v>0</v>
      </c>
      <c r="AF552" s="96">
        <f ca="1"/>
        <v>0</v>
      </c>
      <c r="AG552" s="96">
        <f ca="1"/>
        <v>0</v>
      </c>
      <c r="AH552" s="96">
        <f ca="1"/>
        <v>0</v>
      </c>
      <c r="AI552" s="96">
        <f ca="1"/>
        <v>0</v>
      </c>
    </row>
    <row r="553" spans="2:35">
      <c r="B553" s="139" t="str">
        <v>GEA FTTC Repairs</v>
      </c>
      <c r="C553" s="62" t="s">
        <v>127</v>
      </c>
      <c r="D553" s="96">
        <f ca="1"/>
        <v>0</v>
      </c>
      <c r="E553" s="96">
        <f ca="1"/>
        <v>0</v>
      </c>
      <c r="F553" s="96">
        <f ca="1"/>
        <v>0</v>
      </c>
      <c r="G553" s="96">
        <f ca="1"/>
        <v>0</v>
      </c>
      <c r="H553" s="96">
        <f ca="1"/>
        <v>0</v>
      </c>
      <c r="I553" s="96">
        <f ca="1"/>
        <v>0</v>
      </c>
      <c r="J553" s="96">
        <f ca="1"/>
        <v>0</v>
      </c>
      <c r="K553" s="96">
        <f ca="1"/>
        <v>0</v>
      </c>
      <c r="L553" s="96">
        <f ca="1"/>
        <v>0</v>
      </c>
      <c r="M553" s="96">
        <f ca="1"/>
        <v>0</v>
      </c>
      <c r="N553" s="96">
        <f ca="1"/>
        <v>0</v>
      </c>
      <c r="O553" s="96">
        <f ca="1"/>
        <v>0</v>
      </c>
      <c r="P553" s="96">
        <f ca="1"/>
        <v>0</v>
      </c>
      <c r="Q553" s="96">
        <f ca="1"/>
        <v>0</v>
      </c>
      <c r="R553" s="96">
        <f ca="1"/>
        <v>0</v>
      </c>
      <c r="S553" s="96">
        <f ca="1"/>
        <v>0</v>
      </c>
      <c r="T553" s="96">
        <f ca="1"/>
        <v>0</v>
      </c>
      <c r="U553" s="96">
        <f ca="1"/>
        <v>0</v>
      </c>
      <c r="V553" s="96">
        <f ca="1"/>
        <v>0</v>
      </c>
      <c r="W553" s="96">
        <f ca="1"/>
        <v>0</v>
      </c>
      <c r="X553" s="96">
        <f ca="1"/>
        <v>0</v>
      </c>
      <c r="Y553" s="96">
        <f ca="1"/>
        <v>0</v>
      </c>
      <c r="Z553" s="96">
        <f ca="1"/>
        <v>2.0122349488152094</v>
      </c>
      <c r="AA553" s="96">
        <f ca="1"/>
        <v>0</v>
      </c>
      <c r="AB553" s="96">
        <f ca="1"/>
        <v>0</v>
      </c>
      <c r="AC553" s="96">
        <f ca="1"/>
        <v>0</v>
      </c>
      <c r="AD553" s="96">
        <f ca="1"/>
        <v>0</v>
      </c>
      <c r="AE553" s="96">
        <f ca="1"/>
        <v>0</v>
      </c>
      <c r="AF553" s="96">
        <f ca="1"/>
        <v>0</v>
      </c>
      <c r="AG553" s="96">
        <f ca="1"/>
        <v>0</v>
      </c>
      <c r="AH553" s="96">
        <f ca="1"/>
        <v>0</v>
      </c>
      <c r="AI553" s="96">
        <f ca="1"/>
        <v>0</v>
      </c>
    </row>
    <row r="554" spans="2:35">
      <c r="B554" s="139" t="str">
        <v>GEA FTTP Repairs</v>
      </c>
      <c r="C554" s="62" t="s">
        <v>127</v>
      </c>
      <c r="D554" s="96">
        <f ca="1"/>
        <v>0</v>
      </c>
      <c r="E554" s="96">
        <f ca="1"/>
        <v>0</v>
      </c>
      <c r="F554" s="96">
        <f ca="1"/>
        <v>0</v>
      </c>
      <c r="G554" s="96">
        <f ca="1"/>
        <v>0</v>
      </c>
      <c r="H554" s="96">
        <f ca="1"/>
        <v>0</v>
      </c>
      <c r="I554" s="96">
        <f ca="1"/>
        <v>0</v>
      </c>
      <c r="J554" s="96">
        <f ca="1"/>
        <v>0</v>
      </c>
      <c r="K554" s="96">
        <f ca="1"/>
        <v>0</v>
      </c>
      <c r="L554" s="96">
        <f ca="1"/>
        <v>0</v>
      </c>
      <c r="M554" s="96">
        <f ca="1"/>
        <v>0</v>
      </c>
      <c r="N554" s="96">
        <f ca="1"/>
        <v>0</v>
      </c>
      <c r="O554" s="96">
        <f ca="1"/>
        <v>0</v>
      </c>
      <c r="P554" s="96">
        <f ca="1"/>
        <v>0</v>
      </c>
      <c r="Q554" s="96">
        <f ca="1"/>
        <v>0</v>
      </c>
      <c r="R554" s="96">
        <f ca="1"/>
        <v>0</v>
      </c>
      <c r="S554" s="96">
        <f ca="1"/>
        <v>0</v>
      </c>
      <c r="T554" s="96">
        <f ca="1"/>
        <v>0</v>
      </c>
      <c r="U554" s="96">
        <f ca="1"/>
        <v>0</v>
      </c>
      <c r="V554" s="96">
        <f ca="1"/>
        <v>0</v>
      </c>
      <c r="W554" s="96">
        <f ca="1"/>
        <v>0</v>
      </c>
      <c r="X554" s="96">
        <f ca="1"/>
        <v>0</v>
      </c>
      <c r="Y554" s="96">
        <f ca="1"/>
        <v>0</v>
      </c>
      <c r="Z554" s="96">
        <f ca="1"/>
        <v>0</v>
      </c>
      <c r="AA554" s="96">
        <f ca="1"/>
        <v>0</v>
      </c>
      <c r="AB554" s="96">
        <f ca="1"/>
        <v>0</v>
      </c>
      <c r="AC554" s="96">
        <f ca="1"/>
        <v>0</v>
      </c>
      <c r="AD554" s="96">
        <f ca="1"/>
        <v>0</v>
      </c>
      <c r="AE554" s="96">
        <f ca="1"/>
        <v>0</v>
      </c>
      <c r="AF554" s="96">
        <f ca="1"/>
        <v>0</v>
      </c>
      <c r="AG554" s="96">
        <f ca="1"/>
        <v>0</v>
      </c>
      <c r="AH554" s="96">
        <f ca="1"/>
        <v>0</v>
      </c>
      <c r="AI554" s="96">
        <f ca="1"/>
        <v>0</v>
      </c>
    </row>
    <row r="555" spans="2:35">
      <c r="B555" s="139" t="str">
        <v>GEA FTTP Provisions</v>
      </c>
      <c r="C555" s="62" t="s">
        <v>127</v>
      </c>
      <c r="D555" s="96">
        <f ca="1"/>
        <v>0</v>
      </c>
      <c r="E555" s="96">
        <f ca="1"/>
        <v>0</v>
      </c>
      <c r="F555" s="96">
        <f ca="1"/>
        <v>0</v>
      </c>
      <c r="G555" s="96">
        <f ca="1"/>
        <v>0</v>
      </c>
      <c r="H555" s="96">
        <f ca="1"/>
        <v>0</v>
      </c>
      <c r="I555" s="96">
        <f ca="1"/>
        <v>0</v>
      </c>
      <c r="J555" s="96">
        <f ca="1"/>
        <v>0</v>
      </c>
      <c r="K555" s="96">
        <f ca="1"/>
        <v>0</v>
      </c>
      <c r="L555" s="96">
        <f ca="1"/>
        <v>0</v>
      </c>
      <c r="M555" s="96">
        <f ca="1"/>
        <v>0</v>
      </c>
      <c r="N555" s="96">
        <f ca="1"/>
        <v>0</v>
      </c>
      <c r="O555" s="96">
        <f ca="1"/>
        <v>0</v>
      </c>
      <c r="P555" s="96">
        <f ca="1"/>
        <v>0</v>
      </c>
      <c r="Q555" s="96">
        <f ca="1"/>
        <v>0</v>
      </c>
      <c r="R555" s="96">
        <f ca="1"/>
        <v>0</v>
      </c>
      <c r="S555" s="96">
        <f ca="1"/>
        <v>0</v>
      </c>
      <c r="T555" s="96">
        <f ca="1"/>
        <v>0</v>
      </c>
      <c r="U555" s="96">
        <f ca="1"/>
        <v>0</v>
      </c>
      <c r="V555" s="96">
        <f ca="1"/>
        <v>0</v>
      </c>
      <c r="W555" s="96">
        <f ca="1"/>
        <v>0</v>
      </c>
      <c r="X555" s="96">
        <f ca="1"/>
        <v>0</v>
      </c>
      <c r="Y555" s="96">
        <f ca="1"/>
        <v>0</v>
      </c>
      <c r="Z555" s="96">
        <f ca="1"/>
        <v>0</v>
      </c>
      <c r="AA555" s="96">
        <f ca="1"/>
        <v>0</v>
      </c>
      <c r="AB555" s="96">
        <f ca="1"/>
        <v>0</v>
      </c>
      <c r="AC555" s="96">
        <f ca="1"/>
        <v>0</v>
      </c>
      <c r="AD555" s="96">
        <f ca="1"/>
        <v>0</v>
      </c>
      <c r="AE555" s="96">
        <f ca="1"/>
        <v>0</v>
      </c>
      <c r="AF555" s="96">
        <f ca="1"/>
        <v>0</v>
      </c>
      <c r="AG555" s="96">
        <f ca="1"/>
        <v>0</v>
      </c>
      <c r="AH555" s="96">
        <f ca="1"/>
        <v>0</v>
      </c>
      <c r="AI555" s="96">
        <f ca="1"/>
        <v>0</v>
      </c>
    </row>
    <row r="556" spans="2:35">
      <c r="B556" s="139" t="str">
        <v>GEA FTTC Provisions</v>
      </c>
      <c r="C556" s="62" t="s">
        <v>127</v>
      </c>
      <c r="D556" s="96">
        <f ca="1"/>
        <v>0</v>
      </c>
      <c r="E556" s="96">
        <f ca="1"/>
        <v>0</v>
      </c>
      <c r="F556" s="96">
        <f ca="1"/>
        <v>0</v>
      </c>
      <c r="G556" s="96">
        <f ca="1"/>
        <v>0</v>
      </c>
      <c r="H556" s="96">
        <f ca="1"/>
        <v>0</v>
      </c>
      <c r="I556" s="96">
        <f ca="1"/>
        <v>0</v>
      </c>
      <c r="J556" s="96">
        <f ca="1"/>
        <v>0</v>
      </c>
      <c r="K556" s="96">
        <f ca="1"/>
        <v>0</v>
      </c>
      <c r="L556" s="96">
        <f ca="1"/>
        <v>0</v>
      </c>
      <c r="M556" s="96">
        <f ca="1"/>
        <v>0</v>
      </c>
      <c r="N556" s="96">
        <f ca="1"/>
        <v>0</v>
      </c>
      <c r="O556" s="96">
        <f ca="1"/>
        <v>0</v>
      </c>
      <c r="P556" s="96">
        <f ca="1"/>
        <v>0</v>
      </c>
      <c r="Q556" s="96">
        <f ca="1"/>
        <v>0</v>
      </c>
      <c r="R556" s="96">
        <f ca="1"/>
        <v>0</v>
      </c>
      <c r="S556" s="96">
        <f ca="1"/>
        <v>0</v>
      </c>
      <c r="T556" s="96">
        <f ca="1"/>
        <v>0</v>
      </c>
      <c r="U556" s="96">
        <f ca="1"/>
        <v>0</v>
      </c>
      <c r="V556" s="96">
        <f ca="1"/>
        <v>0</v>
      </c>
      <c r="W556" s="96">
        <f ca="1"/>
        <v>0</v>
      </c>
      <c r="X556" s="96">
        <f ca="1"/>
        <v>0</v>
      </c>
      <c r="Y556" s="96">
        <f ca="1"/>
        <v>0</v>
      </c>
      <c r="Z556" s="96">
        <f ca="1"/>
        <v>0</v>
      </c>
      <c r="AA556" s="96">
        <f ca="1"/>
        <v>5.3234214158489568</v>
      </c>
      <c r="AB556" s="96">
        <f ca="1"/>
        <v>0</v>
      </c>
      <c r="AC556" s="96">
        <f ca="1"/>
        <v>0</v>
      </c>
      <c r="AD556" s="96">
        <f ca="1"/>
        <v>0</v>
      </c>
      <c r="AE556" s="96">
        <f ca="1"/>
        <v>0</v>
      </c>
      <c r="AF556" s="96">
        <f ca="1"/>
        <v>0</v>
      </c>
      <c r="AG556" s="96">
        <f ca="1"/>
        <v>0</v>
      </c>
      <c r="AH556" s="96">
        <f ca="1"/>
        <v>0</v>
      </c>
      <c r="AI556" s="96">
        <f ca="1"/>
        <v>0</v>
      </c>
    </row>
    <row r="557" spans="2:35">
      <c r="B557" s="139" t="str">
        <v>Fibre Rollout Funding</v>
      </c>
      <c r="C557" s="62" t="s">
        <v>127</v>
      </c>
      <c r="D557" s="96">
        <f ca="1"/>
        <v>0</v>
      </c>
      <c r="E557" s="96">
        <f ca="1"/>
        <v>0</v>
      </c>
      <c r="F557" s="96">
        <f ca="1"/>
        <v>0</v>
      </c>
      <c r="G557" s="96">
        <f ca="1"/>
        <v>0</v>
      </c>
      <c r="H557" s="96">
        <f ca="1"/>
        <v>0</v>
      </c>
      <c r="I557" s="96">
        <f ca="1"/>
        <v>0</v>
      </c>
      <c r="J557" s="96">
        <f ca="1"/>
        <v>0</v>
      </c>
      <c r="K557" s="96">
        <f ca="1"/>
        <v>0</v>
      </c>
      <c r="L557" s="96">
        <f ca="1"/>
        <v>0</v>
      </c>
      <c r="M557" s="96">
        <f ca="1"/>
        <v>0</v>
      </c>
      <c r="N557" s="96">
        <f ca="1"/>
        <v>0</v>
      </c>
      <c r="O557" s="96">
        <f ca="1"/>
        <v>0</v>
      </c>
      <c r="P557" s="96">
        <f ca="1"/>
        <v>0</v>
      </c>
      <c r="Q557" s="96">
        <f ca="1"/>
        <v>0</v>
      </c>
      <c r="R557" s="96">
        <f ca="1"/>
        <v>0</v>
      </c>
      <c r="S557" s="96">
        <f ca="1"/>
        <v>0</v>
      </c>
      <c r="T557" s="96">
        <f ca="1"/>
        <v>0</v>
      </c>
      <c r="U557" s="96">
        <f ca="1"/>
        <v>0</v>
      </c>
      <c r="V557" s="96">
        <f ca="1"/>
        <v>0</v>
      </c>
      <c r="W557" s="96">
        <f ca="1"/>
        <v>0</v>
      </c>
      <c r="X557" s="96">
        <f ca="1"/>
        <v>0</v>
      </c>
      <c r="Y557" s="96">
        <f ca="1"/>
        <v>0</v>
      </c>
      <c r="Z557" s="96">
        <f ca="1"/>
        <v>3.1714338732810954</v>
      </c>
      <c r="AA557" s="96">
        <f ca="1"/>
        <v>3.1714338732810954</v>
      </c>
      <c r="AB557" s="96">
        <f ca="1"/>
        <v>0</v>
      </c>
      <c r="AC557" s="96">
        <f ca="1"/>
        <v>0</v>
      </c>
      <c r="AD557" s="96">
        <f ca="1"/>
        <v>0</v>
      </c>
      <c r="AE557" s="96">
        <f ca="1"/>
        <v>0</v>
      </c>
      <c r="AF557" s="96">
        <f ca="1"/>
        <v>0</v>
      </c>
      <c r="AG557" s="96">
        <f ca="1"/>
        <v>0</v>
      </c>
      <c r="AH557" s="96">
        <f ca="1"/>
        <v>0</v>
      </c>
      <c r="AI557" s="96">
        <f ca="1"/>
        <v>0</v>
      </c>
    </row>
    <row r="558" spans="2:35">
      <c r="B558" s="139" t="str">
        <v>BDUK Funding</v>
      </c>
      <c r="C558" s="62" t="s">
        <v>127</v>
      </c>
      <c r="D558" s="96">
        <f ca="1"/>
        <v>0</v>
      </c>
      <c r="E558" s="96">
        <f ca="1"/>
        <v>0</v>
      </c>
      <c r="F558" s="96">
        <f ca="1"/>
        <v>0</v>
      </c>
      <c r="G558" s="96">
        <f ca="1"/>
        <v>0</v>
      </c>
      <c r="H558" s="96">
        <f ca="1"/>
        <v>0</v>
      </c>
      <c r="I558" s="96">
        <f ca="1"/>
        <v>0</v>
      </c>
      <c r="J558" s="96">
        <f ca="1"/>
        <v>0</v>
      </c>
      <c r="K558" s="96">
        <f ca="1"/>
        <v>0</v>
      </c>
      <c r="L558" s="96">
        <f ca="1"/>
        <v>0</v>
      </c>
      <c r="M558" s="96">
        <f ca="1"/>
        <v>0</v>
      </c>
      <c r="N558" s="96">
        <f ca="1"/>
        <v>0</v>
      </c>
      <c r="O558" s="96">
        <f ca="1"/>
        <v>0</v>
      </c>
      <c r="P558" s="96">
        <f ca="1"/>
        <v>0</v>
      </c>
      <c r="Q558" s="96">
        <f ca="1"/>
        <v>0</v>
      </c>
      <c r="R558" s="96">
        <f ca="1"/>
        <v>0</v>
      </c>
      <c r="S558" s="96">
        <f ca="1"/>
        <v>0</v>
      </c>
      <c r="T558" s="96">
        <f ca="1"/>
        <v>0</v>
      </c>
      <c r="U558" s="96">
        <f ca="1"/>
        <v>0</v>
      </c>
      <c r="V558" s="96">
        <f ca="1"/>
        <v>0</v>
      </c>
      <c r="W558" s="96">
        <f ca="1"/>
        <v>0</v>
      </c>
      <c r="X558" s="96">
        <f ca="1"/>
        <v>0</v>
      </c>
      <c r="Y558" s="96">
        <f ca="1"/>
        <v>0</v>
      </c>
      <c r="Z558" s="96">
        <f ca="1"/>
        <v>-0.73077146407509641</v>
      </c>
      <c r="AA558" s="96">
        <f ca="1"/>
        <v>-0.73077146407509641</v>
      </c>
      <c r="AB558" s="96">
        <f ca="1"/>
        <v>0</v>
      </c>
      <c r="AC558" s="96">
        <f ca="1"/>
        <v>0</v>
      </c>
      <c r="AD558" s="96">
        <f ca="1"/>
        <v>0</v>
      </c>
      <c r="AE558" s="96">
        <f ca="1"/>
        <v>0</v>
      </c>
      <c r="AF558" s="96">
        <f ca="1"/>
        <v>0</v>
      </c>
      <c r="AG558" s="96">
        <f ca="1"/>
        <v>0</v>
      </c>
      <c r="AH558" s="96">
        <f ca="1"/>
        <v>0</v>
      </c>
      <c r="AI558" s="96">
        <f ca="1"/>
        <v>0</v>
      </c>
    </row>
    <row r="559" spans="2:35">
      <c r="B559" s="139" t="str">
        <v>Combi Card and MSAN Access - Voice</v>
      </c>
      <c r="C559" s="62" t="s">
        <v>127</v>
      </c>
      <c r="D559" s="96">
        <f ca="1"/>
        <v>1.3372922466311351E-3</v>
      </c>
      <c r="E559" s="96">
        <f ca="1"/>
        <v>1.3372922466311351E-3</v>
      </c>
      <c r="F559" s="96">
        <f ca="1"/>
        <v>0</v>
      </c>
      <c r="G559" s="96">
        <f ca="1"/>
        <v>0</v>
      </c>
      <c r="H559" s="96">
        <f ca="1"/>
        <v>0</v>
      </c>
      <c r="I559" s="96">
        <f ca="1"/>
        <v>0</v>
      </c>
      <c r="J559" s="96">
        <f ca="1"/>
        <v>0</v>
      </c>
      <c r="K559" s="96">
        <f ca="1"/>
        <v>0</v>
      </c>
      <c r="L559" s="96">
        <f ca="1"/>
        <v>0</v>
      </c>
      <c r="M559" s="96">
        <f ca="1"/>
        <v>0</v>
      </c>
      <c r="N559" s="96">
        <f ca="1"/>
        <v>0</v>
      </c>
      <c r="O559" s="96">
        <f ca="1"/>
        <v>0</v>
      </c>
      <c r="P559" s="96">
        <f ca="1"/>
        <v>0</v>
      </c>
      <c r="Q559" s="96">
        <f ca="1"/>
        <v>0</v>
      </c>
      <c r="R559" s="96">
        <f ca="1"/>
        <v>0</v>
      </c>
      <c r="S559" s="96">
        <f ca="1"/>
        <v>0</v>
      </c>
      <c r="T559" s="96">
        <f ca="1"/>
        <v>0</v>
      </c>
      <c r="U559" s="96">
        <f ca="1"/>
        <v>0</v>
      </c>
      <c r="V559" s="96">
        <f ca="1"/>
        <v>0</v>
      </c>
      <c r="W559" s="96">
        <f ca="1"/>
        <v>0</v>
      </c>
      <c r="X559" s="96">
        <f ca="1"/>
        <v>0</v>
      </c>
      <c r="Y559" s="96">
        <f ca="1"/>
        <v>0</v>
      </c>
      <c r="Z559" s="96">
        <f ca="1"/>
        <v>0</v>
      </c>
      <c r="AA559" s="96">
        <f ca="1"/>
        <v>0</v>
      </c>
      <c r="AB559" s="96">
        <f ca="1"/>
        <v>0</v>
      </c>
      <c r="AC559" s="96">
        <f ca="1"/>
        <v>0</v>
      </c>
      <c r="AD559" s="96">
        <f ca="1"/>
        <v>0</v>
      </c>
      <c r="AE559" s="96">
        <f ca="1"/>
        <v>0</v>
      </c>
      <c r="AF559" s="96">
        <f ca="1"/>
        <v>0</v>
      </c>
      <c r="AG559" s="96">
        <f ca="1"/>
        <v>0</v>
      </c>
      <c r="AH559" s="96">
        <f ca="1"/>
        <v>0</v>
      </c>
      <c r="AI559" s="96">
        <f ca="1"/>
        <v>0</v>
      </c>
    </row>
    <row r="560" spans="2:35">
      <c r="B560" s="139" t="str">
        <v>iNode features</v>
      </c>
      <c r="C560" s="62" t="s">
        <v>127</v>
      </c>
      <c r="D560" s="96">
        <f ca="1"/>
        <v>0</v>
      </c>
      <c r="E560" s="96">
        <f ca="1"/>
        <v>0</v>
      </c>
      <c r="F560" s="96">
        <f ca="1"/>
        <v>0</v>
      </c>
      <c r="G560" s="96">
        <f ca="1"/>
        <v>0</v>
      </c>
      <c r="H560" s="96">
        <f ca="1"/>
        <v>0</v>
      </c>
      <c r="I560" s="96">
        <f ca="1"/>
        <v>0</v>
      </c>
      <c r="J560" s="96">
        <f ca="1"/>
        <v>0</v>
      </c>
      <c r="K560" s="96">
        <f ca="1"/>
        <v>0</v>
      </c>
      <c r="L560" s="96">
        <f ca="1"/>
        <v>0</v>
      </c>
      <c r="M560" s="96">
        <f ca="1"/>
        <v>0</v>
      </c>
      <c r="N560" s="96">
        <f ca="1"/>
        <v>0</v>
      </c>
      <c r="O560" s="96">
        <f ca="1"/>
        <v>0</v>
      </c>
      <c r="P560" s="96">
        <f ca="1"/>
        <v>0</v>
      </c>
      <c r="Q560" s="96">
        <f ca="1"/>
        <v>0</v>
      </c>
      <c r="R560" s="96">
        <f ca="1"/>
        <v>0</v>
      </c>
      <c r="S560" s="96">
        <f ca="1"/>
        <v>0</v>
      </c>
      <c r="T560" s="96">
        <f ca="1"/>
        <v>0</v>
      </c>
      <c r="U560" s="96">
        <f ca="1"/>
        <v>0</v>
      </c>
      <c r="V560" s="96">
        <f ca="1"/>
        <v>0</v>
      </c>
      <c r="W560" s="96">
        <f ca="1"/>
        <v>0</v>
      </c>
      <c r="X560" s="96">
        <f ca="1"/>
        <v>0</v>
      </c>
      <c r="Y560" s="96">
        <f ca="1"/>
        <v>0</v>
      </c>
      <c r="Z560" s="96">
        <f ca="1"/>
        <v>0</v>
      </c>
      <c r="AA560" s="96">
        <f ca="1"/>
        <v>0</v>
      </c>
      <c r="AB560" s="96">
        <f ca="1"/>
        <v>0</v>
      </c>
      <c r="AC560" s="96">
        <f ca="1"/>
        <v>0</v>
      </c>
      <c r="AD560" s="96">
        <f ca="1"/>
        <v>0</v>
      </c>
      <c r="AE560" s="96">
        <f ca="1"/>
        <v>0</v>
      </c>
      <c r="AF560" s="96">
        <f ca="1"/>
        <v>0</v>
      </c>
      <c r="AG560" s="96">
        <f ca="1"/>
        <v>0</v>
      </c>
      <c r="AH560" s="96">
        <f ca="1"/>
        <v>0</v>
      </c>
      <c r="AI560" s="96">
        <f ca="1"/>
        <v>0</v>
      </c>
    </row>
    <row r="561" spans="2:36">
      <c r="B561" s="139" t="str">
        <v>Caller Display</v>
      </c>
      <c r="C561" s="62" t="s">
        <v>127</v>
      </c>
      <c r="D561" s="96">
        <f ca="1"/>
        <v>0</v>
      </c>
      <c r="E561" s="96">
        <f ca="1"/>
        <v>0</v>
      </c>
      <c r="F561" s="96">
        <f ca="1"/>
        <v>0</v>
      </c>
      <c r="G561" s="96">
        <f ca="1"/>
        <v>0</v>
      </c>
      <c r="H561" s="96">
        <f ca="1"/>
        <v>0</v>
      </c>
      <c r="I561" s="96">
        <f ca="1"/>
        <v>0</v>
      </c>
      <c r="J561" s="96">
        <f ca="1"/>
        <v>0</v>
      </c>
      <c r="K561" s="96">
        <f ca="1"/>
        <v>0</v>
      </c>
      <c r="L561" s="96">
        <f ca="1"/>
        <v>0</v>
      </c>
      <c r="M561" s="96">
        <f ca="1"/>
        <v>0</v>
      </c>
      <c r="N561" s="96">
        <f ca="1"/>
        <v>0</v>
      </c>
      <c r="O561" s="96">
        <f ca="1"/>
        <v>0</v>
      </c>
      <c r="P561" s="96">
        <f ca="1"/>
        <v>0</v>
      </c>
      <c r="Q561" s="96">
        <f ca="1"/>
        <v>0</v>
      </c>
      <c r="R561" s="96">
        <f ca="1"/>
        <v>0</v>
      </c>
      <c r="S561" s="96">
        <f ca="1"/>
        <v>0</v>
      </c>
      <c r="T561" s="96">
        <f ca="1"/>
        <v>0</v>
      </c>
      <c r="U561" s="96">
        <f ca="1"/>
        <v>0</v>
      </c>
      <c r="V561" s="96">
        <f ca="1"/>
        <v>0</v>
      </c>
      <c r="W561" s="96">
        <f ca="1"/>
        <v>0</v>
      </c>
      <c r="X561" s="96">
        <f ca="1"/>
        <v>0</v>
      </c>
      <c r="Y561" s="96">
        <f ca="1"/>
        <v>0</v>
      </c>
      <c r="Z561" s="96">
        <f ca="1"/>
        <v>0</v>
      </c>
      <c r="AA561" s="96">
        <f ca="1"/>
        <v>0</v>
      </c>
      <c r="AB561" s="96">
        <f ca="1"/>
        <v>0</v>
      </c>
      <c r="AC561" s="96">
        <f ca="1"/>
        <v>0</v>
      </c>
      <c r="AD561" s="96">
        <f ca="1"/>
        <v>0</v>
      </c>
      <c r="AE561" s="96">
        <f ca="1"/>
        <v>0</v>
      </c>
      <c r="AF561" s="96">
        <f ca="1"/>
        <v>0</v>
      </c>
      <c r="AG561" s="96">
        <f ca="1"/>
        <v>0</v>
      </c>
      <c r="AH561" s="96">
        <f ca="1"/>
        <v>0</v>
      </c>
      <c r="AI561" s="96">
        <f ca="1"/>
        <v>0</v>
      </c>
    </row>
    <row r="562" spans="2:36">
      <c r="B562" s="139" t="str">
        <v>Network Features</v>
      </c>
      <c r="C562" s="62" t="s">
        <v>127</v>
      </c>
      <c r="D562" s="96">
        <f ca="1"/>
        <v>0</v>
      </c>
      <c r="E562" s="96">
        <f ca="1"/>
        <v>0</v>
      </c>
      <c r="F562" s="96">
        <f ca="1"/>
        <v>0</v>
      </c>
      <c r="G562" s="96">
        <f ca="1"/>
        <v>0</v>
      </c>
      <c r="H562" s="96">
        <f ca="1"/>
        <v>0</v>
      </c>
      <c r="I562" s="96">
        <f ca="1"/>
        <v>0</v>
      </c>
      <c r="J562" s="96">
        <f ca="1"/>
        <v>0</v>
      </c>
      <c r="K562" s="96">
        <f ca="1"/>
        <v>0</v>
      </c>
      <c r="L562" s="96">
        <f ca="1"/>
        <v>0</v>
      </c>
      <c r="M562" s="96">
        <f ca="1"/>
        <v>0</v>
      </c>
      <c r="N562" s="96">
        <f ca="1"/>
        <v>0</v>
      </c>
      <c r="O562" s="96">
        <f ca="1"/>
        <v>0</v>
      </c>
      <c r="P562" s="96">
        <f ca="1"/>
        <v>0</v>
      </c>
      <c r="Q562" s="96">
        <f ca="1"/>
        <v>0</v>
      </c>
      <c r="R562" s="96">
        <f ca="1"/>
        <v>0</v>
      </c>
      <c r="S562" s="96">
        <f ca="1"/>
        <v>0</v>
      </c>
      <c r="T562" s="96">
        <f ca="1"/>
        <v>0</v>
      </c>
      <c r="U562" s="96">
        <f ca="1"/>
        <v>0</v>
      </c>
      <c r="V562" s="96">
        <f ca="1"/>
        <v>0</v>
      </c>
      <c r="W562" s="96">
        <f ca="1"/>
        <v>0</v>
      </c>
      <c r="X562" s="96">
        <f ca="1"/>
        <v>0</v>
      </c>
      <c r="Y562" s="96">
        <f ca="1"/>
        <v>0</v>
      </c>
      <c r="Z562" s="96">
        <f ca="1"/>
        <v>0</v>
      </c>
      <c r="AA562" s="96">
        <f ca="1"/>
        <v>0</v>
      </c>
      <c r="AB562" s="96">
        <f ca="1"/>
        <v>0</v>
      </c>
      <c r="AC562" s="96">
        <f ca="1"/>
        <v>0</v>
      </c>
      <c r="AD562" s="96">
        <f ca="1"/>
        <v>0</v>
      </c>
      <c r="AE562" s="96">
        <f ca="1"/>
        <v>0</v>
      </c>
      <c r="AF562" s="96">
        <f ca="1"/>
        <v>0</v>
      </c>
      <c r="AG562" s="96">
        <f ca="1"/>
        <v>0</v>
      </c>
      <c r="AH562" s="96">
        <f ca="1"/>
        <v>0</v>
      </c>
      <c r="AI562" s="96">
        <f ca="1"/>
        <v>0</v>
      </c>
    </row>
    <row r="563" spans="2:36">
      <c r="B563" s="139" t="str">
        <v>Ofcom Licence Fee Openreach</v>
      </c>
      <c r="C563" s="62" t="s">
        <v>127</v>
      </c>
      <c r="D563" s="96">
        <f ca="1"/>
        <v>3.9194457643944138E-3</v>
      </c>
      <c r="E563" s="96">
        <f ca="1"/>
        <v>5.0152613083115924E-3</v>
      </c>
      <c r="F563" s="96">
        <f ca="1"/>
        <v>2.7798326367875011E-3</v>
      </c>
      <c r="G563" s="96">
        <f ca="1"/>
        <v>1.8197896023085026E-3</v>
      </c>
      <c r="H563" s="96">
        <f ca="1"/>
        <v>3.3154770853129642E-4</v>
      </c>
      <c r="I563" s="96">
        <f ca="1"/>
        <v>4.2220870676904859E-4</v>
      </c>
      <c r="J563" s="96">
        <f ca="1"/>
        <v>1.3472136742962587E-3</v>
      </c>
      <c r="K563" s="96">
        <f ca="1"/>
        <v>2.0033014779684941E-3</v>
      </c>
      <c r="L563" s="96">
        <f ca="1"/>
        <v>0</v>
      </c>
      <c r="M563" s="96">
        <f ca="1"/>
        <v>0</v>
      </c>
      <c r="N563" s="96">
        <f ca="1"/>
        <v>3.8314126211780467E-3</v>
      </c>
      <c r="O563" s="96">
        <f ca="1"/>
        <v>1.0638433078236711E-3</v>
      </c>
      <c r="P563" s="96">
        <f ca="1"/>
        <v>0</v>
      </c>
      <c r="Q563" s="96">
        <f ca="1"/>
        <v>0</v>
      </c>
      <c r="R563" s="96">
        <f ca="1"/>
        <v>2.0755674910565573E-3</v>
      </c>
      <c r="S563" s="96">
        <f ca="1"/>
        <v>1.0204836999708332E-3</v>
      </c>
      <c r="T563" s="96">
        <f ca="1"/>
        <v>0</v>
      </c>
      <c r="U563" s="96">
        <f ca="1"/>
        <v>0</v>
      </c>
      <c r="V563" s="96">
        <f ca="1"/>
        <v>0</v>
      </c>
      <c r="W563" s="96">
        <f ca="1"/>
        <v>0</v>
      </c>
      <c r="X563" s="96">
        <f ca="1"/>
        <v>0</v>
      </c>
      <c r="Y563" s="96">
        <f ca="1"/>
        <v>8.2908825924668972E-4</v>
      </c>
      <c r="Z563" s="96">
        <f ca="1"/>
        <v>4.1349298761479119E-3</v>
      </c>
      <c r="AA563" s="96">
        <f ca="1"/>
        <v>2.6028903986809702E-3</v>
      </c>
      <c r="AB563" s="96">
        <f ca="1"/>
        <v>4.817734205870886E-4</v>
      </c>
      <c r="AC563" s="96">
        <f ca="1"/>
        <v>9.3113662924377313E-4</v>
      </c>
      <c r="AD563" s="96">
        <f ca="1"/>
        <v>0</v>
      </c>
      <c r="AE563" s="96">
        <f ca="1"/>
        <v>0</v>
      </c>
      <c r="AF563" s="96">
        <f ca="1"/>
        <v>0</v>
      </c>
      <c r="AG563" s="96">
        <f ca="1"/>
        <v>0</v>
      </c>
      <c r="AH563" s="96">
        <f ca="1"/>
        <v>0</v>
      </c>
      <c r="AI563" s="96">
        <f ca="1"/>
        <v>0</v>
      </c>
    </row>
    <row r="564" spans="2:36">
      <c r="B564" s="139" t="str">
        <v>Special Fault Investigation</v>
      </c>
      <c r="C564" s="62" t="s">
        <v>127</v>
      </c>
      <c r="D564" s="96">
        <f ca="1"/>
        <v>0</v>
      </c>
      <c r="E564" s="96">
        <f ca="1"/>
        <v>0</v>
      </c>
      <c r="F564" s="96">
        <f ca="1"/>
        <v>0</v>
      </c>
      <c r="G564" s="96">
        <f ca="1"/>
        <v>0</v>
      </c>
      <c r="H564" s="96">
        <f ca="1"/>
        <v>0</v>
      </c>
      <c r="I564" s="96">
        <f ca="1"/>
        <v>0</v>
      </c>
      <c r="J564" s="96">
        <f ca="1"/>
        <v>0</v>
      </c>
      <c r="K564" s="96">
        <f ca="1"/>
        <v>0</v>
      </c>
      <c r="L564" s="96">
        <f ca="1"/>
        <v>0</v>
      </c>
      <c r="M564" s="96">
        <f ca="1"/>
        <v>0</v>
      </c>
      <c r="N564" s="96">
        <f ca="1"/>
        <v>0</v>
      </c>
      <c r="O564" s="96">
        <f ca="1"/>
        <v>0</v>
      </c>
      <c r="P564" s="96">
        <f ca="1"/>
        <v>0</v>
      </c>
      <c r="Q564" s="96">
        <f ca="1"/>
        <v>0</v>
      </c>
      <c r="R564" s="96">
        <f ca="1"/>
        <v>0</v>
      </c>
      <c r="S564" s="96">
        <f ca="1"/>
        <v>0</v>
      </c>
      <c r="T564" s="96">
        <f ca="1"/>
        <v>0</v>
      </c>
      <c r="U564" s="96">
        <f ca="1"/>
        <v>0</v>
      </c>
      <c r="V564" s="96">
        <f ca="1"/>
        <v>0</v>
      </c>
      <c r="W564" s="96">
        <f ca="1"/>
        <v>0</v>
      </c>
      <c r="X564" s="96">
        <f ca="1"/>
        <v>0</v>
      </c>
      <c r="Y564" s="96">
        <f ca="1"/>
        <v>0</v>
      </c>
      <c r="Z564" s="96">
        <f ca="1"/>
        <v>0</v>
      </c>
      <c r="AA564" s="96">
        <f ca="1"/>
        <v>0</v>
      </c>
      <c r="AB564" s="96">
        <f ca="1"/>
        <v>0</v>
      </c>
      <c r="AC564" s="96">
        <f ca="1"/>
        <v>0</v>
      </c>
      <c r="AD564" s="96">
        <f ca="1"/>
        <v>0</v>
      </c>
      <c r="AE564" s="96">
        <f ca="1"/>
        <v>0</v>
      </c>
      <c r="AF564" s="96">
        <f ca="1"/>
        <v>0</v>
      </c>
      <c r="AG564" s="96">
        <f ca="1"/>
        <v>0</v>
      </c>
      <c r="AH564" s="96">
        <f ca="1"/>
        <v>0</v>
      </c>
      <c r="AI564" s="96">
        <f ca="1"/>
        <v>0</v>
      </c>
    </row>
    <row r="565" spans="2:36">
      <c r="B565" s="139" t="str">
        <v>Openreach sales product management</v>
      </c>
      <c r="C565" s="62" t="s">
        <v>127</v>
      </c>
      <c r="D565" s="96">
        <f ca="1"/>
        <v>0.47543233299564169</v>
      </c>
      <c r="E565" s="96">
        <f ca="1"/>
        <v>0.60128206820037033</v>
      </c>
      <c r="F565" s="96">
        <f ca="1"/>
        <v>0.26568277432109388</v>
      </c>
      <c r="G565" s="96">
        <f ca="1"/>
        <v>0.22373286258618433</v>
      </c>
      <c r="H565" s="96">
        <f ca="1"/>
        <v>4.1949911734909556E-2</v>
      </c>
      <c r="I565" s="96">
        <f ca="1"/>
        <v>6.9916519558182608E-2</v>
      </c>
      <c r="J565" s="96">
        <f ca="1"/>
        <v>0.16779964693963823</v>
      </c>
      <c r="K565" s="96">
        <f ca="1"/>
        <v>0.22373286258618433</v>
      </c>
      <c r="L565" s="96">
        <f ca="1"/>
        <v>0.18178295085127477</v>
      </c>
      <c r="M565" s="96">
        <f ca="1"/>
        <v>0.13983303911636522</v>
      </c>
      <c r="N565" s="96">
        <f ca="1"/>
        <v>0.50339894081891468</v>
      </c>
      <c r="O565" s="96">
        <f ca="1"/>
        <v>0.29364938214436692</v>
      </c>
      <c r="P565" s="96">
        <f ca="1"/>
        <v>44.07537392947831</v>
      </c>
      <c r="Q565" s="96">
        <f ca="1"/>
        <v>30.301819576516341</v>
      </c>
      <c r="R565" s="96">
        <f ca="1"/>
        <v>0.18178295085127477</v>
      </c>
      <c r="S565" s="96">
        <f ca="1"/>
        <v>9.7883127381455645E-2</v>
      </c>
      <c r="T565" s="96">
        <f ca="1"/>
        <v>0.36356590170254954</v>
      </c>
      <c r="U565" s="96">
        <f ca="1"/>
        <v>0.39153250952582258</v>
      </c>
      <c r="V565" s="96">
        <f ca="1"/>
        <v>0.30763268605600341</v>
      </c>
      <c r="W565" s="96">
        <f ca="1"/>
        <v>4.1949911734909556E-2</v>
      </c>
      <c r="X565" s="96">
        <f ca="1"/>
        <v>0</v>
      </c>
      <c r="Y565" s="96">
        <f ca="1"/>
        <v>9.7883127381455645E-2</v>
      </c>
      <c r="Z565" s="96">
        <f ca="1"/>
        <v>0.75509841122837207</v>
      </c>
      <c r="AA565" s="96">
        <f ca="1"/>
        <v>0.4614490290840052</v>
      </c>
      <c r="AB565" s="96">
        <f ca="1"/>
        <v>8.3899823469819113E-2</v>
      </c>
      <c r="AC565" s="96">
        <f ca="1"/>
        <v>0.37754920561418603</v>
      </c>
      <c r="AD565" s="96">
        <f ca="1"/>
        <v>0</v>
      </c>
      <c r="AE565" s="96">
        <f ca="1"/>
        <v>0</v>
      </c>
      <c r="AF565" s="96">
        <f ca="1"/>
        <v>0</v>
      </c>
      <c r="AG565" s="96">
        <f ca="1"/>
        <v>0</v>
      </c>
      <c r="AH565" s="96">
        <f ca="1"/>
        <v>0</v>
      </c>
      <c r="AI565" s="96">
        <f ca="1"/>
        <v>0</v>
      </c>
    </row>
    <row r="566" spans="2:36">
      <c r="B566" s="139" t="str">
        <v>Co-mingling power &amp; vent</v>
      </c>
      <c r="C566" s="62" t="s">
        <v>127</v>
      </c>
      <c r="D566" s="96">
        <f ca="1"/>
        <v>0</v>
      </c>
      <c r="E566" s="96">
        <f ca="1"/>
        <v>0</v>
      </c>
      <c r="F566" s="96">
        <f ca="1"/>
        <v>0</v>
      </c>
      <c r="G566" s="96">
        <f ca="1"/>
        <v>0</v>
      </c>
      <c r="H566" s="96">
        <f ca="1"/>
        <v>0</v>
      </c>
      <c r="I566" s="96">
        <f ca="1"/>
        <v>0</v>
      </c>
      <c r="J566" s="96">
        <f ca="1"/>
        <v>0</v>
      </c>
      <c r="K566" s="96">
        <f ca="1"/>
        <v>0</v>
      </c>
      <c r="L566" s="96">
        <f ca="1"/>
        <v>0</v>
      </c>
      <c r="M566" s="96">
        <f ca="1"/>
        <v>0</v>
      </c>
      <c r="N566" s="96">
        <f ca="1"/>
        <v>0</v>
      </c>
      <c r="O566" s="96">
        <f ca="1"/>
        <v>0</v>
      </c>
      <c r="P566" s="96">
        <f ca="1"/>
        <v>0</v>
      </c>
      <c r="Q566" s="96">
        <f ca="1"/>
        <v>675.93378070035806</v>
      </c>
      <c r="R566" s="96">
        <f ca="1"/>
        <v>0</v>
      </c>
      <c r="S566" s="96">
        <f ca="1"/>
        <v>0</v>
      </c>
      <c r="T566" s="96">
        <f ca="1"/>
        <v>0</v>
      </c>
      <c r="U566" s="96">
        <f ca="1"/>
        <v>0</v>
      </c>
      <c r="V566" s="96">
        <f ca="1"/>
        <v>0</v>
      </c>
      <c r="W566" s="96">
        <f ca="1"/>
        <v>0</v>
      </c>
      <c r="X566" s="96">
        <f ca="1"/>
        <v>0</v>
      </c>
      <c r="Y566" s="96">
        <f ca="1"/>
        <v>0</v>
      </c>
      <c r="Z566" s="96">
        <f ca="1"/>
        <v>0</v>
      </c>
      <c r="AA566" s="96">
        <f ca="1"/>
        <v>0</v>
      </c>
      <c r="AB566" s="96">
        <f ca="1"/>
        <v>0</v>
      </c>
      <c r="AC566" s="96">
        <f ca="1"/>
        <v>0</v>
      </c>
      <c r="AD566" s="96">
        <f ca="1"/>
        <v>0</v>
      </c>
      <c r="AE566" s="96">
        <f ca="1"/>
        <v>0</v>
      </c>
      <c r="AF566" s="96">
        <f ca="1"/>
        <v>0</v>
      </c>
      <c r="AG566" s="96">
        <f ca="1"/>
        <v>0</v>
      </c>
      <c r="AH566" s="96">
        <f ca="1"/>
        <v>0</v>
      </c>
      <c r="AI566" s="96">
        <f ca="1"/>
        <v>0</v>
      </c>
    </row>
    <row r="567" spans="2:36">
      <c r="B567" s="139" t="str">
        <v>Openreach copper</v>
      </c>
      <c r="C567" s="62" t="s">
        <v>127</v>
      </c>
      <c r="D567" s="96">
        <f ca="1"/>
        <v>0.72381192319886878</v>
      </c>
      <c r="E567" s="96">
        <f ca="1"/>
        <v>0.72381192319886878</v>
      </c>
      <c r="F567" s="96">
        <f ca="1"/>
        <v>0</v>
      </c>
      <c r="G567" s="96">
        <f ca="1"/>
        <v>0</v>
      </c>
      <c r="H567" s="96">
        <f ca="1"/>
        <v>0</v>
      </c>
      <c r="I567" s="96">
        <f ca="1"/>
        <v>0</v>
      </c>
      <c r="J567" s="96">
        <f ca="1"/>
        <v>0</v>
      </c>
      <c r="K567" s="96">
        <f ca="1"/>
        <v>0</v>
      </c>
      <c r="L567" s="96">
        <f ca="1"/>
        <v>0</v>
      </c>
      <c r="M567" s="96">
        <f ca="1"/>
        <v>0</v>
      </c>
      <c r="N567" s="96">
        <f ca="1"/>
        <v>0.72381192319886878</v>
      </c>
      <c r="O567" s="96">
        <f ca="1"/>
        <v>0</v>
      </c>
      <c r="P567" s="96">
        <f ca="1"/>
        <v>0</v>
      </c>
      <c r="Q567" s="96">
        <f ca="1"/>
        <v>0</v>
      </c>
      <c r="R567" s="96">
        <f ca="1"/>
        <v>0</v>
      </c>
      <c r="S567" s="96">
        <f ca="1"/>
        <v>0</v>
      </c>
      <c r="T567" s="96">
        <f ca="1"/>
        <v>0</v>
      </c>
      <c r="U567" s="96">
        <f ca="1"/>
        <v>0</v>
      </c>
      <c r="V567" s="96">
        <f ca="1"/>
        <v>0</v>
      </c>
      <c r="W567" s="96">
        <f ca="1"/>
        <v>0</v>
      </c>
      <c r="X567" s="96">
        <f ca="1"/>
        <v>0</v>
      </c>
      <c r="Y567" s="96">
        <f ca="1"/>
        <v>0</v>
      </c>
      <c r="Z567" s="96">
        <f ca="1"/>
        <v>0</v>
      </c>
      <c r="AA567" s="96">
        <f ca="1"/>
        <v>0</v>
      </c>
      <c r="AB567" s="96">
        <f ca="1"/>
        <v>0</v>
      </c>
      <c r="AC567" s="96">
        <f ca="1"/>
        <v>0</v>
      </c>
      <c r="AD567" s="96">
        <f ca="1"/>
        <v>0</v>
      </c>
      <c r="AE567" s="96">
        <f ca="1"/>
        <v>0</v>
      </c>
      <c r="AF567" s="96">
        <f ca="1"/>
        <v>0</v>
      </c>
      <c r="AG567" s="96">
        <f ca="1"/>
        <v>0</v>
      </c>
      <c r="AH567" s="96">
        <f ca="1"/>
        <v>0</v>
      </c>
      <c r="AI567" s="96">
        <f ca="1"/>
        <v>0</v>
      </c>
    </row>
    <row r="568" spans="2:36">
      <c r="B568" s="139">
        <v>0</v>
      </c>
      <c r="C568" s="62" t="s">
        <v>127</v>
      </c>
      <c r="D568" s="96">
        <f ca="1"/>
        <v>0</v>
      </c>
      <c r="E568" s="96">
        <f ca="1"/>
        <v>0</v>
      </c>
      <c r="F568" s="96">
        <f ca="1"/>
        <v>0</v>
      </c>
      <c r="G568" s="96">
        <f ca="1"/>
        <v>0</v>
      </c>
      <c r="H568" s="96">
        <f ca="1"/>
        <v>0</v>
      </c>
      <c r="I568" s="96">
        <f ca="1"/>
        <v>0</v>
      </c>
      <c r="J568" s="96">
        <f ca="1"/>
        <v>0</v>
      </c>
      <c r="K568" s="96">
        <f ca="1"/>
        <v>0</v>
      </c>
      <c r="L568" s="96">
        <f ca="1"/>
        <v>0</v>
      </c>
      <c r="M568" s="96">
        <f ca="1"/>
        <v>0</v>
      </c>
      <c r="N568" s="96">
        <f ca="1"/>
        <v>0</v>
      </c>
      <c r="O568" s="96">
        <f ca="1"/>
        <v>0</v>
      </c>
      <c r="P568" s="96">
        <f ca="1"/>
        <v>0</v>
      </c>
      <c r="Q568" s="96">
        <f ca="1"/>
        <v>0</v>
      </c>
      <c r="R568" s="96">
        <f ca="1"/>
        <v>0</v>
      </c>
      <c r="S568" s="96">
        <f ca="1"/>
        <v>0</v>
      </c>
      <c r="T568" s="96">
        <f ca="1"/>
        <v>0</v>
      </c>
      <c r="U568" s="96">
        <f ca="1"/>
        <v>0</v>
      </c>
      <c r="V568" s="96">
        <f ca="1"/>
        <v>0</v>
      </c>
      <c r="W568" s="96">
        <f ca="1"/>
        <v>0</v>
      </c>
      <c r="X568" s="96">
        <f ca="1"/>
        <v>0</v>
      </c>
      <c r="Y568" s="96">
        <f ca="1"/>
        <v>0</v>
      </c>
      <c r="Z568" s="96">
        <f ca="1"/>
        <v>0</v>
      </c>
      <c r="AA568" s="96">
        <f ca="1"/>
        <v>0</v>
      </c>
      <c r="AB568" s="96">
        <f ca="1"/>
        <v>0</v>
      </c>
      <c r="AC568" s="96">
        <f ca="1"/>
        <v>0</v>
      </c>
      <c r="AD568" s="96">
        <f ca="1"/>
        <v>0</v>
      </c>
      <c r="AE568" s="96">
        <f ca="1"/>
        <v>0</v>
      </c>
      <c r="AF568" s="96">
        <f ca="1"/>
        <v>0</v>
      </c>
      <c r="AG568" s="96">
        <f ca="1"/>
        <v>0</v>
      </c>
      <c r="AH568" s="96">
        <f ca="1"/>
        <v>0</v>
      </c>
      <c r="AI568" s="96">
        <f ca="1"/>
        <v>0</v>
      </c>
    </row>
    <row r="569" spans="2:36" ht="12">
      <c r="B569" s="139">
        <v>0</v>
      </c>
      <c r="C569" s="62" t="s">
        <v>127</v>
      </c>
      <c r="D569" s="96">
        <f ca="1"/>
        <v>0</v>
      </c>
      <c r="E569" s="96">
        <f ca="1"/>
        <v>0</v>
      </c>
      <c r="F569" s="96">
        <f ca="1"/>
        <v>0</v>
      </c>
      <c r="G569" s="96">
        <f ca="1"/>
        <v>0</v>
      </c>
      <c r="H569" s="96">
        <f ca="1"/>
        <v>0</v>
      </c>
      <c r="I569" s="96">
        <f ca="1"/>
        <v>0</v>
      </c>
      <c r="J569" s="96">
        <f ca="1"/>
        <v>0</v>
      </c>
      <c r="K569" s="96">
        <f ca="1"/>
        <v>0</v>
      </c>
      <c r="L569" s="96">
        <f ca="1"/>
        <v>0</v>
      </c>
      <c r="M569" s="96">
        <f ca="1"/>
        <v>0</v>
      </c>
      <c r="N569" s="96">
        <f ca="1"/>
        <v>0</v>
      </c>
      <c r="O569" s="96">
        <f ca="1"/>
        <v>0</v>
      </c>
      <c r="P569" s="96">
        <f ca="1"/>
        <v>0</v>
      </c>
      <c r="Q569" s="96">
        <f ca="1"/>
        <v>0</v>
      </c>
      <c r="R569" s="96">
        <f ca="1"/>
        <v>0</v>
      </c>
      <c r="S569" s="96">
        <f ca="1"/>
        <v>0</v>
      </c>
      <c r="T569" s="96">
        <f ca="1"/>
        <v>0</v>
      </c>
      <c r="U569" s="96">
        <f ca="1"/>
        <v>0</v>
      </c>
      <c r="V569" s="96">
        <f ca="1"/>
        <v>0</v>
      </c>
      <c r="W569" s="96">
        <f ca="1"/>
        <v>0</v>
      </c>
      <c r="X569" s="96">
        <f ca="1"/>
        <v>0</v>
      </c>
      <c r="Y569" s="96">
        <f ca="1"/>
        <v>0</v>
      </c>
      <c r="Z569" s="96">
        <f ca="1"/>
        <v>0</v>
      </c>
      <c r="AA569" s="96">
        <f ca="1"/>
        <v>0</v>
      </c>
      <c r="AB569" s="96">
        <f ca="1"/>
        <v>0</v>
      </c>
      <c r="AC569" s="96">
        <f ca="1"/>
        <v>0</v>
      </c>
      <c r="AD569" s="96">
        <f ca="1"/>
        <v>0</v>
      </c>
      <c r="AE569" s="96">
        <f ca="1"/>
        <v>0</v>
      </c>
      <c r="AF569" s="96">
        <f ca="1"/>
        <v>0</v>
      </c>
      <c r="AG569" s="96">
        <f ca="1"/>
        <v>0</v>
      </c>
      <c r="AH569" s="96">
        <f ca="1"/>
        <v>0</v>
      </c>
      <c r="AI569" s="96">
        <f ca="1"/>
        <v>0</v>
      </c>
      <c r="AJ569" s="52" t="s">
        <v>451</v>
      </c>
    </row>
    <row r="570" spans="2:36">
      <c r="B570" s="31" t="s">
        <v>345</v>
      </c>
      <c r="C570" s="63" t="s">
        <v>127</v>
      </c>
      <c r="D570" s="101">
        <f ca="1">SUM(D516:D569)</f>
        <v>56.856456143205591</v>
      </c>
      <c r="E570" s="101">
        <f t="shared" ref="E570:AI570" ca="1" si="101">SUM(E516:E569)</f>
        <v>56.983401693954228</v>
      </c>
      <c r="F570" s="101">
        <f t="shared" ca="1" si="101"/>
        <v>20.044383484003546</v>
      </c>
      <c r="G570" s="101">
        <f t="shared" ca="1" si="101"/>
        <v>20.508119161209262</v>
      </c>
      <c r="H570" s="101">
        <f t="shared" ca="1" si="101"/>
        <v>9.1712531218090607</v>
      </c>
      <c r="I570" s="101">
        <f t="shared" ca="1" si="101"/>
        <v>10.740253921420187</v>
      </c>
      <c r="J570" s="101">
        <f t="shared" ca="1" si="101"/>
        <v>18.656177321563984</v>
      </c>
      <c r="K570" s="101">
        <f t="shared" ca="1" si="101"/>
        <v>18.207141742548274</v>
      </c>
      <c r="L570" s="101">
        <f t="shared" ca="1" si="101"/>
        <v>16.600260839016077</v>
      </c>
      <c r="M570" s="101">
        <f t="shared" ca="1" si="101"/>
        <v>11.60392178583986</v>
      </c>
      <c r="N570" s="101">
        <f t="shared" ca="1" si="101"/>
        <v>49.420941366448666</v>
      </c>
      <c r="O570" s="101">
        <f t="shared" ca="1" si="101"/>
        <v>12.575291356415253</v>
      </c>
      <c r="P570" s="101">
        <f t="shared" ca="1" si="101"/>
        <v>7165.9816837106309</v>
      </c>
      <c r="Q570" s="101">
        <f t="shared" ca="1" si="101"/>
        <v>1537.1348438769774</v>
      </c>
      <c r="R570" s="101">
        <f t="shared" ca="1" si="101"/>
        <v>12.22101090510761</v>
      </c>
      <c r="S570" s="101">
        <f t="shared" ca="1" si="101"/>
        <v>2.8194328857870263</v>
      </c>
      <c r="T570" s="101">
        <f t="shared" ca="1" si="101"/>
        <v>13.867553234302333</v>
      </c>
      <c r="U570" s="101">
        <f t="shared" ca="1" si="101"/>
        <v>16.032967519382677</v>
      </c>
      <c r="V570" s="101">
        <f t="shared" ca="1" si="101"/>
        <v>11.3696902900281</v>
      </c>
      <c r="W570" s="101">
        <f t="shared" ca="1" si="101"/>
        <v>4.5061276768155754</v>
      </c>
      <c r="X570" s="101">
        <f t="shared" ca="1" si="101"/>
        <v>26.52428292301429</v>
      </c>
      <c r="Y570" s="101">
        <f t="shared" ca="1" si="101"/>
        <v>21.38838303595594</v>
      </c>
      <c r="Z570" s="101">
        <f t="shared" ca="1" si="101"/>
        <v>22.994442481779057</v>
      </c>
      <c r="AA570" s="101">
        <f t="shared" ca="1" si="101"/>
        <v>15.516120619124482</v>
      </c>
      <c r="AB570" s="101">
        <f t="shared" ca="1" si="101"/>
        <v>7.3723664714772479</v>
      </c>
      <c r="AC570" s="101">
        <f t="shared" ca="1" si="101"/>
        <v>9.2856931091541579</v>
      </c>
      <c r="AD570" s="101">
        <f t="shared" ca="1" si="101"/>
        <v>0</v>
      </c>
      <c r="AE570" s="101">
        <f t="shared" ca="1" si="101"/>
        <v>0</v>
      </c>
      <c r="AF570" s="101">
        <f t="shared" ca="1" si="101"/>
        <v>0</v>
      </c>
      <c r="AG570" s="101">
        <f t="shared" ca="1" si="101"/>
        <v>0</v>
      </c>
      <c r="AH570" s="101">
        <f t="shared" ca="1" si="101"/>
        <v>0</v>
      </c>
      <c r="AI570" s="101">
        <f t="shared" ca="1" si="101"/>
        <v>0</v>
      </c>
    </row>
    <row r="573" spans="2:36" ht="15.5">
      <c r="B573" s="50" t="s">
        <v>346</v>
      </c>
      <c r="C573" s="50"/>
      <c r="D573" s="97" t="s">
        <v>228</v>
      </c>
      <c r="E573" s="353" t="s">
        <v>287</v>
      </c>
      <c r="F573" s="354"/>
      <c r="G573" s="355"/>
      <c r="H573" s="50"/>
      <c r="I573" s="50"/>
    </row>
    <row r="574" spans="2:36">
      <c r="B574" s="61" t="s">
        <v>126</v>
      </c>
      <c r="C574" s="61" t="s">
        <v>78</v>
      </c>
      <c r="D574" s="64" t="str">
        <f t="array" ref="D574:I574">model_years</f>
        <v>2015/16</v>
      </c>
      <c r="E574" s="64" t="str">
        <v>2016/17</v>
      </c>
      <c r="F574" s="64" t="str">
        <v>2017/18</v>
      </c>
      <c r="G574" s="64" t="str">
        <v>2018/19</v>
      </c>
      <c r="H574" s="64" t="str">
        <v>2019/20</v>
      </c>
      <c r="I574" s="64" t="str">
        <v>2020/21</v>
      </c>
      <c r="J574" s="276"/>
    </row>
    <row r="575" spans="2:36">
      <c r="B575" s="139" t="str">
        <f t="array" ref="B575:B628">Component_list</f>
        <v>MPF Line Testing Systems</v>
      </c>
      <c r="C575" s="62" t="s">
        <v>227</v>
      </c>
      <c r="D575" s="88">
        <f t="shared" ref="D575:D606" si="102">INDEX(Comp_LRIC_stacks_2015_16,MATCH($B575,Component_list,0),MATCH($E$573,Service_list,0))</f>
        <v>4.2257364615307189</v>
      </c>
      <c r="E575" s="88">
        <f t="shared" ref="E575:E606" ca="1" si="103">INDEX(Comp_LRIC_stacks_2016_17,MATCH($B575,Component_list,0),MATCH($E$573,Service_list,0))</f>
        <v>4.1562959896152547</v>
      </c>
      <c r="F575" s="88">
        <f t="shared" ref="F575:F606" ca="1" si="104">INDEX(Comp_LRIC_stacks_2017_18,MATCH($B575,Component_list,0),MATCH($E$573,Service_list,0))</f>
        <v>4.0866831181891108</v>
      </c>
      <c r="G575" s="88">
        <f t="shared" ref="G575:G606" ca="1" si="105">INDEX(Comp_LRIC_stacks_2018_19,MATCH($B575,Component_list,0),MATCH($E$573,Service_list,0))</f>
        <v>3.981296840321884</v>
      </c>
      <c r="H575" s="88">
        <f t="shared" ref="H575:H606" ca="1" si="106">INDEX(Comp_LRIC_stacks_2019_20,MATCH($B575,Component_list,0),MATCH($E$573,Service_list,0))</f>
        <v>3.885138927293315</v>
      </c>
      <c r="I575" s="88">
        <f t="shared" ref="I575:I606" ca="1" si="107">INDEX(Comp_LRIC_stacks_2020_21,MATCH($B575,Component_list,0),MATCH($E$573,Service_list,0))</f>
        <v>3.7075170629840626</v>
      </c>
      <c r="J575" s="204"/>
    </row>
    <row r="576" spans="2:36">
      <c r="B576" s="139" t="str">
        <v>Openreach time related charges</v>
      </c>
      <c r="C576" s="62" t="s">
        <v>227</v>
      </c>
      <c r="D576" s="88">
        <f t="shared" si="102"/>
        <v>0</v>
      </c>
      <c r="E576" s="88">
        <f t="shared" ca="1" si="103"/>
        <v>0</v>
      </c>
      <c r="F576" s="88">
        <f t="shared" ca="1" si="104"/>
        <v>0</v>
      </c>
      <c r="G576" s="88">
        <f t="shared" ca="1" si="105"/>
        <v>0</v>
      </c>
      <c r="H576" s="88">
        <f t="shared" ca="1" si="106"/>
        <v>0</v>
      </c>
      <c r="I576" s="88">
        <f t="shared" ca="1" si="107"/>
        <v>0</v>
      </c>
      <c r="J576" s="204"/>
    </row>
    <row r="577" spans="2:10">
      <c r="B577" s="139" t="str">
        <v>Co-mingling electricity</v>
      </c>
      <c r="C577" s="62" t="s">
        <v>227</v>
      </c>
      <c r="D577" s="88">
        <f t="shared" si="102"/>
        <v>0</v>
      </c>
      <c r="E577" s="88">
        <f t="shared" ca="1" si="103"/>
        <v>0</v>
      </c>
      <c r="F577" s="88">
        <f t="shared" ca="1" si="104"/>
        <v>0</v>
      </c>
      <c r="G577" s="88">
        <f t="shared" ca="1" si="105"/>
        <v>0</v>
      </c>
      <c r="H577" s="88">
        <f t="shared" ca="1" si="106"/>
        <v>0</v>
      </c>
      <c r="I577" s="88">
        <f t="shared" ca="1" si="107"/>
        <v>0</v>
      </c>
      <c r="J577" s="204"/>
    </row>
    <row r="578" spans="2:10">
      <c r="B578" s="139" t="str">
        <v>Co-mingling set up</v>
      </c>
      <c r="C578" s="62" t="s">
        <v>227</v>
      </c>
      <c r="D578" s="88">
        <f t="shared" si="102"/>
        <v>0</v>
      </c>
      <c r="E578" s="88">
        <f t="shared" ca="1" si="103"/>
        <v>0</v>
      </c>
      <c r="F578" s="88">
        <f t="shared" ca="1" si="104"/>
        <v>0</v>
      </c>
      <c r="G578" s="88">
        <f t="shared" ca="1" si="105"/>
        <v>0</v>
      </c>
      <c r="H578" s="88">
        <f t="shared" ca="1" si="106"/>
        <v>0</v>
      </c>
      <c r="I578" s="88">
        <f t="shared" ca="1" si="107"/>
        <v>0</v>
      </c>
      <c r="J578" s="204"/>
    </row>
    <row r="579" spans="2:10">
      <c r="B579" s="139" t="str">
        <v>Co-mingling rentals</v>
      </c>
      <c r="C579" s="62" t="s">
        <v>227</v>
      </c>
      <c r="D579" s="88">
        <f t="shared" si="102"/>
        <v>0</v>
      </c>
      <c r="E579" s="88">
        <f t="shared" ca="1" si="103"/>
        <v>0</v>
      </c>
      <c r="F579" s="88">
        <f t="shared" ca="1" si="104"/>
        <v>0</v>
      </c>
      <c r="G579" s="88">
        <f t="shared" ca="1" si="105"/>
        <v>0</v>
      </c>
      <c r="H579" s="88">
        <f t="shared" ca="1" si="106"/>
        <v>0</v>
      </c>
      <c r="I579" s="88">
        <f t="shared" ca="1" si="107"/>
        <v>0</v>
      </c>
      <c r="J579" s="204"/>
    </row>
    <row r="580" spans="2:10">
      <c r="B580" s="139" t="str">
        <v>WLA tie cables</v>
      </c>
      <c r="C580" s="62" t="s">
        <v>227</v>
      </c>
      <c r="D580" s="88">
        <f t="shared" si="102"/>
        <v>0</v>
      </c>
      <c r="E580" s="88">
        <f t="shared" ca="1" si="103"/>
        <v>0</v>
      </c>
      <c r="F580" s="88">
        <f t="shared" ca="1" si="104"/>
        <v>0</v>
      </c>
      <c r="G580" s="88">
        <f t="shared" ca="1" si="105"/>
        <v>0</v>
      </c>
      <c r="H580" s="88">
        <f t="shared" ca="1" si="106"/>
        <v>0</v>
      </c>
      <c r="I580" s="88">
        <f t="shared" ca="1" si="107"/>
        <v>0</v>
      </c>
      <c r="J580" s="204"/>
    </row>
    <row r="581" spans="2:10">
      <c r="B581" s="139" t="str">
        <v>Local Loop Unbundling systems development</v>
      </c>
      <c r="C581" s="62" t="s">
        <v>227</v>
      </c>
      <c r="D581" s="88">
        <f t="shared" si="102"/>
        <v>0.15931286733962535</v>
      </c>
      <c r="E581" s="88">
        <f t="shared" ca="1" si="103"/>
        <v>0.15788691862998283</v>
      </c>
      <c r="F581" s="88">
        <f t="shared" ca="1" si="104"/>
        <v>0.15619667154160147</v>
      </c>
      <c r="G581" s="88">
        <f t="shared" ca="1" si="105"/>
        <v>0.15455023494046596</v>
      </c>
      <c r="H581" s="88">
        <f t="shared" ca="1" si="106"/>
        <v>0.15259001659731231</v>
      </c>
      <c r="I581" s="88">
        <f t="shared" ca="1" si="107"/>
        <v>0.15053142176189635</v>
      </c>
      <c r="J581" s="204"/>
    </row>
    <row r="582" spans="2:10">
      <c r="B582" s="139" t="str">
        <v>Wholesale Access specific</v>
      </c>
      <c r="C582" s="62" t="s">
        <v>227</v>
      </c>
      <c r="D582" s="88">
        <f t="shared" si="102"/>
        <v>0</v>
      </c>
      <c r="E582" s="88">
        <f t="shared" ca="1" si="103"/>
        <v>0</v>
      </c>
      <c r="F582" s="88">
        <f t="shared" ca="1" si="104"/>
        <v>0</v>
      </c>
      <c r="G582" s="88">
        <f t="shared" ca="1" si="105"/>
        <v>0</v>
      </c>
      <c r="H582" s="88">
        <f t="shared" ca="1" si="106"/>
        <v>0</v>
      </c>
      <c r="I582" s="88">
        <f t="shared" ca="1" si="107"/>
        <v>0</v>
      </c>
      <c r="J582" s="204"/>
    </row>
    <row r="583" spans="2:10">
      <c r="B583" s="139" t="str">
        <v>Routeing &amp; records</v>
      </c>
      <c r="C583" s="62" t="s">
        <v>227</v>
      </c>
      <c r="D583" s="88">
        <f t="shared" si="102"/>
        <v>0</v>
      </c>
      <c r="E583" s="88">
        <f t="shared" ca="1" si="103"/>
        <v>0</v>
      </c>
      <c r="F583" s="88">
        <f t="shared" ca="1" si="104"/>
        <v>0</v>
      </c>
      <c r="G583" s="88">
        <f t="shared" ca="1" si="105"/>
        <v>0</v>
      </c>
      <c r="H583" s="88">
        <f t="shared" ca="1" si="106"/>
        <v>0</v>
      </c>
      <c r="I583" s="88">
        <f t="shared" ca="1" si="107"/>
        <v>0</v>
      </c>
      <c r="J583" s="204"/>
    </row>
    <row r="584" spans="2:10">
      <c r="B584" s="139" t="str">
        <v>MDF Hardware jumpering</v>
      </c>
      <c r="C584" s="62" t="s">
        <v>227</v>
      </c>
      <c r="D584" s="88">
        <f t="shared" si="102"/>
        <v>0</v>
      </c>
      <c r="E584" s="88">
        <f t="shared" ca="1" si="103"/>
        <v>0</v>
      </c>
      <c r="F584" s="88">
        <f t="shared" ca="1" si="104"/>
        <v>0</v>
      </c>
      <c r="G584" s="88">
        <f t="shared" ca="1" si="105"/>
        <v>0</v>
      </c>
      <c r="H584" s="88">
        <f t="shared" ca="1" si="106"/>
        <v>0</v>
      </c>
      <c r="I584" s="88">
        <f t="shared" ca="1" si="107"/>
        <v>0</v>
      </c>
      <c r="J584" s="204"/>
    </row>
    <row r="585" spans="2:10">
      <c r="B585" s="139" t="str">
        <v>E side copper capital</v>
      </c>
      <c r="C585" s="62" t="s">
        <v>227</v>
      </c>
      <c r="D585" s="88">
        <f t="shared" si="102"/>
        <v>2.4917782389314831</v>
      </c>
      <c r="E585" s="88">
        <f t="shared" ca="1" si="103"/>
        <v>2.3671353471793366</v>
      </c>
      <c r="F585" s="88">
        <f t="shared" ca="1" si="104"/>
        <v>2.6540922913964851</v>
      </c>
      <c r="G585" s="88">
        <f t="shared" ca="1" si="105"/>
        <v>2.870567245815177</v>
      </c>
      <c r="H585" s="88">
        <f t="shared" ca="1" si="106"/>
        <v>3.021066627766158</v>
      </c>
      <c r="I585" s="88">
        <f t="shared" ca="1" si="107"/>
        <v>2.9233500527550831</v>
      </c>
      <c r="J585" s="204"/>
    </row>
    <row r="586" spans="2:10">
      <c r="B586" s="139" t="str">
        <v>E side copper current</v>
      </c>
      <c r="C586" s="62" t="s">
        <v>227</v>
      </c>
      <c r="D586" s="88">
        <f t="shared" si="102"/>
        <v>2.0033877766314201</v>
      </c>
      <c r="E586" s="88">
        <f t="shared" ca="1" si="103"/>
        <v>1.956447721420624</v>
      </c>
      <c r="F586" s="88">
        <f t="shared" ca="1" si="104"/>
        <v>1.9143128035105352</v>
      </c>
      <c r="G586" s="88">
        <f t="shared" ca="1" si="105"/>
        <v>1.5161488692256204</v>
      </c>
      <c r="H586" s="88">
        <f t="shared" ca="1" si="106"/>
        <v>1.5525249046472771</v>
      </c>
      <c r="I586" s="88">
        <f t="shared" ca="1" si="107"/>
        <v>1.4499231690804948</v>
      </c>
      <c r="J586" s="204"/>
    </row>
    <row r="587" spans="2:10">
      <c r="B587" s="139" t="str">
        <v>D side copper capital</v>
      </c>
      <c r="C587" s="62" t="s">
        <v>227</v>
      </c>
      <c r="D587" s="88">
        <f t="shared" si="102"/>
        <v>11.904406361578546</v>
      </c>
      <c r="E587" s="88">
        <f t="shared" ca="1" si="103"/>
        <v>11.240347190282872</v>
      </c>
      <c r="F587" s="88">
        <f t="shared" ca="1" si="104"/>
        <v>12.485174808470726</v>
      </c>
      <c r="G587" s="88">
        <f t="shared" ca="1" si="105"/>
        <v>14.110284851294827</v>
      </c>
      <c r="H587" s="88">
        <f t="shared" ca="1" si="106"/>
        <v>15.019269334303432</v>
      </c>
      <c r="I587" s="88">
        <f t="shared" ca="1" si="107"/>
        <v>14.773724460171259</v>
      </c>
      <c r="J587" s="204"/>
    </row>
    <row r="588" spans="2:10">
      <c r="B588" s="139" t="str">
        <v>D side copper current</v>
      </c>
      <c r="C588" s="62" t="s">
        <v>227</v>
      </c>
      <c r="D588" s="88">
        <f t="shared" si="102"/>
        <v>5.2918428956064512</v>
      </c>
      <c r="E588" s="88">
        <f t="shared" ca="1" si="103"/>
        <v>5.1625853888315776</v>
      </c>
      <c r="F588" s="88">
        <f t="shared" ca="1" si="104"/>
        <v>5.0472596028553269</v>
      </c>
      <c r="G588" s="88">
        <f t="shared" ca="1" si="105"/>
        <v>3.9758388265863784</v>
      </c>
      <c r="H588" s="88">
        <f t="shared" ca="1" si="106"/>
        <v>4.059341611530118</v>
      </c>
      <c r="I588" s="88">
        <f t="shared" ca="1" si="107"/>
        <v>3.8029583083092366</v>
      </c>
      <c r="J588" s="204"/>
    </row>
    <row r="589" spans="2:10">
      <c r="B589" s="139" t="str">
        <v>Local exchanges general frames equipment</v>
      </c>
      <c r="C589" s="62" t="s">
        <v>227</v>
      </c>
      <c r="D589" s="88">
        <f t="shared" si="102"/>
        <v>1.7709047714593902</v>
      </c>
      <c r="E589" s="88">
        <f t="shared" ca="1" si="103"/>
        <v>1.7436397887323394</v>
      </c>
      <c r="F589" s="88">
        <f t="shared" ca="1" si="104"/>
        <v>1.8049650056581736</v>
      </c>
      <c r="G589" s="88">
        <f t="shared" ca="1" si="105"/>
        <v>1.8318341062033983</v>
      </c>
      <c r="H589" s="88">
        <f t="shared" ca="1" si="106"/>
        <v>1.8117181401891631</v>
      </c>
      <c r="I589" s="88">
        <f t="shared" ca="1" si="107"/>
        <v>1.7853510988905639</v>
      </c>
      <c r="J589" s="204"/>
    </row>
    <row r="590" spans="2:10">
      <c r="B590" s="139" t="str">
        <v>Local exchanges general frames maintenance</v>
      </c>
      <c r="C590" s="62" t="s">
        <v>227</v>
      </c>
      <c r="D590" s="88">
        <f t="shared" si="102"/>
        <v>1.4534152081746168</v>
      </c>
      <c r="E590" s="88">
        <f t="shared" ca="1" si="103"/>
        <v>1.4153594700418037</v>
      </c>
      <c r="F590" s="88">
        <f t="shared" ca="1" si="104"/>
        <v>1.3793318224601381</v>
      </c>
      <c r="G590" s="88">
        <f t="shared" ca="1" si="105"/>
        <v>1.05813954977239</v>
      </c>
      <c r="H590" s="88">
        <f t="shared" ca="1" si="106"/>
        <v>1.0629943903614312</v>
      </c>
      <c r="I590" s="88">
        <f t="shared" ca="1" si="107"/>
        <v>1.0185966168968901</v>
      </c>
      <c r="J590" s="204"/>
    </row>
    <row r="591" spans="2:10">
      <c r="B591" s="139" t="str">
        <v>Analogue line test equipment</v>
      </c>
      <c r="C591" s="62" t="s">
        <v>227</v>
      </c>
      <c r="D591" s="88">
        <f t="shared" si="102"/>
        <v>0.17654413601458027</v>
      </c>
      <c r="E591" s="88">
        <f t="shared" ca="1" si="103"/>
        <v>0.17428469374091843</v>
      </c>
      <c r="F591" s="88">
        <f t="shared" ca="1" si="104"/>
        <v>0.17167337252410717</v>
      </c>
      <c r="G591" s="88">
        <f t="shared" ca="1" si="105"/>
        <v>0.16794840536392444</v>
      </c>
      <c r="H591" s="88">
        <f t="shared" ca="1" si="106"/>
        <v>0.16455063328060318</v>
      </c>
      <c r="I591" s="88">
        <f t="shared" ca="1" si="107"/>
        <v>0.16053840657804425</v>
      </c>
      <c r="J591" s="204"/>
    </row>
    <row r="592" spans="2:10">
      <c r="B592" s="139" t="str">
        <v>Dropwire capital &amp; analogue NTE</v>
      </c>
      <c r="C592" s="62" t="s">
        <v>227</v>
      </c>
      <c r="D592" s="88">
        <f t="shared" si="102"/>
        <v>15.863629161145093</v>
      </c>
      <c r="E592" s="88">
        <f t="shared" ca="1" si="103"/>
        <v>15.425595367030661</v>
      </c>
      <c r="F592" s="88">
        <f t="shared" ca="1" si="104"/>
        <v>15.406351808866745</v>
      </c>
      <c r="G592" s="88">
        <f t="shared" ca="1" si="105"/>
        <v>15.452474347339084</v>
      </c>
      <c r="H592" s="88">
        <f t="shared" ca="1" si="106"/>
        <v>16.067840394427915</v>
      </c>
      <c r="I592" s="88">
        <f t="shared" ca="1" si="107"/>
        <v>16.009511458523015</v>
      </c>
      <c r="J592" s="204"/>
    </row>
    <row r="593" spans="2:10">
      <c r="B593" s="139" t="str">
        <v>Analogue line drop maintenance</v>
      </c>
      <c r="C593" s="62" t="s">
        <v>227</v>
      </c>
      <c r="D593" s="88">
        <f t="shared" si="102"/>
        <v>2.6082344896051315</v>
      </c>
      <c r="E593" s="88">
        <f t="shared" ca="1" si="103"/>
        <v>2.5373952577290422</v>
      </c>
      <c r="F593" s="88">
        <f t="shared" ca="1" si="104"/>
        <v>2.4698723923330919</v>
      </c>
      <c r="G593" s="88">
        <f t="shared" ca="1" si="105"/>
        <v>1.8872520199350009</v>
      </c>
      <c r="H593" s="88">
        <f t="shared" ca="1" si="106"/>
        <v>1.8950135017537646</v>
      </c>
      <c r="I593" s="88">
        <f t="shared" ca="1" si="107"/>
        <v>1.8137301728560475</v>
      </c>
      <c r="J593" s="204"/>
    </row>
    <row r="594" spans="2:10">
      <c r="B594" s="139" t="str">
        <v>Analogue line cards</v>
      </c>
      <c r="C594" s="62" t="s">
        <v>227</v>
      </c>
      <c r="D594" s="88">
        <f t="shared" si="102"/>
        <v>0</v>
      </c>
      <c r="E594" s="88">
        <f t="shared" ca="1" si="103"/>
        <v>0</v>
      </c>
      <c r="F594" s="88">
        <f t="shared" ca="1" si="104"/>
        <v>0</v>
      </c>
      <c r="G594" s="88">
        <f t="shared" ca="1" si="105"/>
        <v>0</v>
      </c>
      <c r="H594" s="88">
        <f t="shared" ca="1" si="106"/>
        <v>0</v>
      </c>
      <c r="I594" s="88">
        <f t="shared" ca="1" si="107"/>
        <v>0</v>
      </c>
      <c r="J594" s="204"/>
    </row>
    <row r="595" spans="2:10">
      <c r="B595" s="139" t="str">
        <v>Pair gain</v>
      </c>
      <c r="C595" s="62" t="s">
        <v>227</v>
      </c>
      <c r="D595" s="88">
        <f t="shared" si="102"/>
        <v>0</v>
      </c>
      <c r="E595" s="88">
        <f t="shared" ca="1" si="103"/>
        <v>0</v>
      </c>
      <c r="F595" s="88">
        <f t="shared" ca="1" si="104"/>
        <v>0</v>
      </c>
      <c r="G595" s="88">
        <f t="shared" ca="1" si="105"/>
        <v>0</v>
      </c>
      <c r="H595" s="88">
        <f t="shared" ca="1" si="106"/>
        <v>0</v>
      </c>
      <c r="I595" s="88">
        <f t="shared" ca="1" si="107"/>
        <v>0</v>
      </c>
      <c r="J595" s="204"/>
    </row>
    <row r="596" spans="2:10">
      <c r="B596" s="139" t="str">
        <v>NGA E-side Copper Capital</v>
      </c>
      <c r="C596" s="62" t="s">
        <v>227</v>
      </c>
      <c r="D596" s="88">
        <f t="shared" si="102"/>
        <v>0</v>
      </c>
      <c r="E596" s="88">
        <f t="shared" ca="1" si="103"/>
        <v>0</v>
      </c>
      <c r="F596" s="88">
        <f t="shared" ca="1" si="104"/>
        <v>0</v>
      </c>
      <c r="G596" s="88">
        <f t="shared" ca="1" si="105"/>
        <v>0</v>
      </c>
      <c r="H596" s="88">
        <f t="shared" ca="1" si="106"/>
        <v>0</v>
      </c>
      <c r="I596" s="88">
        <f t="shared" ca="1" si="107"/>
        <v>0</v>
      </c>
      <c r="J596" s="204"/>
    </row>
    <row r="597" spans="2:10">
      <c r="B597" s="139" t="str">
        <v>FTTC Development</v>
      </c>
      <c r="C597" s="62" t="s">
        <v>227</v>
      </c>
      <c r="D597" s="88">
        <f t="shared" si="102"/>
        <v>0</v>
      </c>
      <c r="E597" s="88">
        <f t="shared" ca="1" si="103"/>
        <v>0</v>
      </c>
      <c r="F597" s="88">
        <f t="shared" ca="1" si="104"/>
        <v>0</v>
      </c>
      <c r="G597" s="88">
        <f t="shared" ca="1" si="105"/>
        <v>0</v>
      </c>
      <c r="H597" s="88">
        <f t="shared" ca="1" si="106"/>
        <v>0</v>
      </c>
      <c r="I597" s="88">
        <f t="shared" ca="1" si="107"/>
        <v>0</v>
      </c>
      <c r="J597" s="204"/>
    </row>
    <row r="598" spans="2:10">
      <c r="B598" s="139" t="str">
        <v>FTTP Development</v>
      </c>
      <c r="C598" s="62" t="s">
        <v>227</v>
      </c>
      <c r="D598" s="88">
        <f t="shared" si="102"/>
        <v>0</v>
      </c>
      <c r="E598" s="88">
        <f t="shared" ca="1" si="103"/>
        <v>0</v>
      </c>
      <c r="F598" s="88">
        <f t="shared" ca="1" si="104"/>
        <v>0</v>
      </c>
      <c r="G598" s="88">
        <f t="shared" ca="1" si="105"/>
        <v>0</v>
      </c>
      <c r="H598" s="88">
        <f t="shared" ca="1" si="106"/>
        <v>0</v>
      </c>
      <c r="I598" s="88">
        <f t="shared" ca="1" si="107"/>
        <v>0</v>
      </c>
      <c r="J598" s="204"/>
    </row>
    <row r="599" spans="2:10">
      <c r="B599" s="139" t="str">
        <v>OR Service Centre - Provision Analogue/ISDN2</v>
      </c>
      <c r="C599" s="62" t="s">
        <v>227</v>
      </c>
      <c r="D599" s="88">
        <f t="shared" si="102"/>
        <v>0</v>
      </c>
      <c r="E599" s="88">
        <f t="shared" ca="1" si="103"/>
        <v>0</v>
      </c>
      <c r="F599" s="88">
        <f t="shared" ca="1" si="104"/>
        <v>0</v>
      </c>
      <c r="G599" s="88">
        <f t="shared" ca="1" si="105"/>
        <v>0</v>
      </c>
      <c r="H599" s="88">
        <f t="shared" ca="1" si="106"/>
        <v>0</v>
      </c>
      <c r="I599" s="88">
        <f t="shared" ca="1" si="107"/>
        <v>0</v>
      </c>
      <c r="J599" s="204"/>
    </row>
    <row r="600" spans="2:10">
      <c r="B600" s="139" t="str">
        <v>OR Service Centre - Provision WLA</v>
      </c>
      <c r="C600" s="62" t="s">
        <v>227</v>
      </c>
      <c r="D600" s="88">
        <f t="shared" si="102"/>
        <v>0</v>
      </c>
      <c r="E600" s="88">
        <f t="shared" ca="1" si="103"/>
        <v>0</v>
      </c>
      <c r="F600" s="88">
        <f t="shared" ca="1" si="104"/>
        <v>0</v>
      </c>
      <c r="G600" s="88">
        <f t="shared" ca="1" si="105"/>
        <v>0</v>
      </c>
      <c r="H600" s="88">
        <f t="shared" ca="1" si="106"/>
        <v>0</v>
      </c>
      <c r="I600" s="88">
        <f t="shared" ca="1" si="107"/>
        <v>0</v>
      </c>
      <c r="J600" s="204"/>
    </row>
    <row r="601" spans="2:10">
      <c r="B601" s="139" t="str">
        <v>Service Centre - Provision  NGA</v>
      </c>
      <c r="C601" s="62" t="s">
        <v>227</v>
      </c>
      <c r="D601" s="88">
        <f t="shared" si="102"/>
        <v>0</v>
      </c>
      <c r="E601" s="88">
        <f t="shared" ca="1" si="103"/>
        <v>0</v>
      </c>
      <c r="F601" s="88">
        <f t="shared" ca="1" si="104"/>
        <v>0</v>
      </c>
      <c r="G601" s="88">
        <f t="shared" ca="1" si="105"/>
        <v>0</v>
      </c>
      <c r="H601" s="88">
        <f t="shared" ca="1" si="106"/>
        <v>0</v>
      </c>
      <c r="I601" s="88">
        <f t="shared" ca="1" si="107"/>
        <v>0</v>
      </c>
      <c r="J601" s="204"/>
    </row>
    <row r="602" spans="2:10">
      <c r="B602" s="139" t="str">
        <v>OR Service Centre - Assurance Analogue/ISDN2</v>
      </c>
      <c r="C602" s="62" t="s">
        <v>227</v>
      </c>
      <c r="D602" s="88">
        <f t="shared" si="102"/>
        <v>0</v>
      </c>
      <c r="E602" s="88">
        <f t="shared" ca="1" si="103"/>
        <v>0</v>
      </c>
      <c r="F602" s="88">
        <f t="shared" ca="1" si="104"/>
        <v>0</v>
      </c>
      <c r="G602" s="88">
        <f t="shared" ca="1" si="105"/>
        <v>0</v>
      </c>
      <c r="H602" s="88">
        <f t="shared" ca="1" si="106"/>
        <v>0</v>
      </c>
      <c r="I602" s="88">
        <f t="shared" ca="1" si="107"/>
        <v>0</v>
      </c>
      <c r="J602" s="204"/>
    </row>
    <row r="603" spans="2:10">
      <c r="B603" s="139" t="str">
        <v>OR Service Centre - Assurance WLA</v>
      </c>
      <c r="C603" s="62" t="s">
        <v>227</v>
      </c>
      <c r="D603" s="88">
        <f t="shared" si="102"/>
        <v>0.54746492315925244</v>
      </c>
      <c r="E603" s="88">
        <f t="shared" ca="1" si="103"/>
        <v>0.53363983044666929</v>
      </c>
      <c r="F603" s="88">
        <f t="shared" ca="1" si="104"/>
        <v>0.51978761933733642</v>
      </c>
      <c r="G603" s="88">
        <f t="shared" ca="1" si="105"/>
        <v>0.49292851402063331</v>
      </c>
      <c r="H603" s="88">
        <f t="shared" ca="1" si="106"/>
        <v>0.48462640174579064</v>
      </c>
      <c r="I603" s="88">
        <f t="shared" ca="1" si="107"/>
        <v>0.46260004227637053</v>
      </c>
      <c r="J603" s="204"/>
    </row>
    <row r="604" spans="2:10">
      <c r="B604" s="139" t="str">
        <v>Service Centre - Assurance  NGA</v>
      </c>
      <c r="C604" s="62" t="s">
        <v>227</v>
      </c>
      <c r="D604" s="88">
        <f t="shared" si="102"/>
        <v>0</v>
      </c>
      <c r="E604" s="88">
        <f t="shared" ca="1" si="103"/>
        <v>0</v>
      </c>
      <c r="F604" s="88">
        <f t="shared" ca="1" si="104"/>
        <v>0</v>
      </c>
      <c r="G604" s="88">
        <f t="shared" ca="1" si="105"/>
        <v>0</v>
      </c>
      <c r="H604" s="88">
        <f t="shared" ca="1" si="106"/>
        <v>0</v>
      </c>
      <c r="I604" s="88">
        <f t="shared" ca="1" si="107"/>
        <v>0</v>
      </c>
      <c r="J604" s="204"/>
    </row>
    <row r="605" spans="2:10">
      <c r="B605" s="139" t="str">
        <v>Service Level Guarantees</v>
      </c>
      <c r="C605" s="62" t="s">
        <v>227</v>
      </c>
      <c r="D605" s="88">
        <f t="shared" si="102"/>
        <v>0.15524388356495264</v>
      </c>
      <c r="E605" s="88">
        <f t="shared" ca="1" si="103"/>
        <v>0.15021206978598051</v>
      </c>
      <c r="F605" s="88">
        <f t="shared" ca="1" si="104"/>
        <v>0.14532431614874719</v>
      </c>
      <c r="G605" s="88">
        <f t="shared" ca="1" si="105"/>
        <v>0.14057063899946354</v>
      </c>
      <c r="H605" s="88">
        <f t="shared" ca="1" si="106"/>
        <v>0.13592650889274341</v>
      </c>
      <c r="I605" s="88">
        <f t="shared" ca="1" si="107"/>
        <v>0.1315668187267382</v>
      </c>
      <c r="J605" s="204"/>
    </row>
    <row r="606" spans="2:10">
      <c r="B606" s="139" t="str">
        <v>Other WLA</v>
      </c>
      <c r="C606" s="62" t="s">
        <v>227</v>
      </c>
      <c r="D606" s="88">
        <f t="shared" si="102"/>
        <v>0</v>
      </c>
      <c r="E606" s="88">
        <f t="shared" ca="1" si="103"/>
        <v>0</v>
      </c>
      <c r="F606" s="88">
        <f t="shared" ca="1" si="104"/>
        <v>0</v>
      </c>
      <c r="G606" s="88">
        <f t="shared" ca="1" si="105"/>
        <v>0</v>
      </c>
      <c r="H606" s="88">
        <f t="shared" ca="1" si="106"/>
        <v>0</v>
      </c>
      <c r="I606" s="88">
        <f t="shared" ca="1" si="107"/>
        <v>0</v>
      </c>
      <c r="J606" s="204"/>
    </row>
    <row r="607" spans="2:10">
      <c r="B607" s="139" t="str">
        <v>GEA Access Fibre Spine</v>
      </c>
      <c r="C607" s="62" t="s">
        <v>227</v>
      </c>
      <c r="D607" s="88">
        <f t="shared" ref="D607:D628" si="108">INDEX(Comp_LRIC_stacks_2015_16,MATCH($B607,Component_list,0),MATCH($E$573,Service_list,0))</f>
        <v>0</v>
      </c>
      <c r="E607" s="88">
        <f t="shared" ref="E607:E628" ca="1" si="109">INDEX(Comp_LRIC_stacks_2016_17,MATCH($B607,Component_list,0),MATCH($E$573,Service_list,0))</f>
        <v>0</v>
      </c>
      <c r="F607" s="88">
        <f t="shared" ref="F607:F628" ca="1" si="110">INDEX(Comp_LRIC_stacks_2017_18,MATCH($B607,Component_list,0),MATCH($E$573,Service_list,0))</f>
        <v>0</v>
      </c>
      <c r="G607" s="88">
        <f t="shared" ref="G607:G628" ca="1" si="111">INDEX(Comp_LRIC_stacks_2018_19,MATCH($B607,Component_list,0),MATCH($E$573,Service_list,0))</f>
        <v>0</v>
      </c>
      <c r="H607" s="88">
        <f t="shared" ref="H607:H628" ca="1" si="112">INDEX(Comp_LRIC_stacks_2019_20,MATCH($B607,Component_list,0),MATCH($E$573,Service_list,0))</f>
        <v>0</v>
      </c>
      <c r="I607" s="88">
        <f t="shared" ref="I607:I628" ca="1" si="113">INDEX(Comp_LRIC_stacks_2020_21,MATCH($B607,Component_list,0),MATCH($E$573,Service_list,0))</f>
        <v>0</v>
      </c>
      <c r="J607" s="204"/>
    </row>
    <row r="608" spans="2:10">
      <c r="B608" s="139" t="str">
        <v>GEA Distribution Fibre</v>
      </c>
      <c r="C608" s="62" t="s">
        <v>227</v>
      </c>
      <c r="D608" s="88">
        <f t="shared" si="108"/>
        <v>0</v>
      </c>
      <c r="E608" s="88">
        <f t="shared" ca="1" si="109"/>
        <v>0</v>
      </c>
      <c r="F608" s="88">
        <f t="shared" ca="1" si="110"/>
        <v>0</v>
      </c>
      <c r="G608" s="88">
        <f t="shared" ca="1" si="111"/>
        <v>0</v>
      </c>
      <c r="H608" s="88">
        <f t="shared" ca="1" si="112"/>
        <v>0</v>
      </c>
      <c r="I608" s="88">
        <f t="shared" ca="1" si="113"/>
        <v>0</v>
      </c>
      <c r="J608" s="204"/>
    </row>
    <row r="609" spans="2:10">
      <c r="B609" s="139" t="str">
        <v>GEA Electronics</v>
      </c>
      <c r="C609" s="62" t="s">
        <v>227</v>
      </c>
      <c r="D609" s="88">
        <f t="shared" si="108"/>
        <v>0</v>
      </c>
      <c r="E609" s="88">
        <f t="shared" ca="1" si="109"/>
        <v>0</v>
      </c>
      <c r="F609" s="88">
        <f t="shared" ca="1" si="110"/>
        <v>0</v>
      </c>
      <c r="G609" s="88">
        <f t="shared" ca="1" si="111"/>
        <v>0</v>
      </c>
      <c r="H609" s="88">
        <f t="shared" ca="1" si="112"/>
        <v>0</v>
      </c>
      <c r="I609" s="88">
        <f t="shared" ca="1" si="113"/>
        <v>0</v>
      </c>
      <c r="J609" s="204"/>
    </row>
    <row r="610" spans="2:10">
      <c r="B610" s="139" t="str">
        <v>GEA DSLAM &amp; Cabinets</v>
      </c>
      <c r="C610" s="62" t="s">
        <v>227</v>
      </c>
      <c r="D610" s="88">
        <f t="shared" si="108"/>
        <v>0</v>
      </c>
      <c r="E610" s="88">
        <f t="shared" ca="1" si="109"/>
        <v>0</v>
      </c>
      <c r="F610" s="88">
        <f t="shared" ca="1" si="110"/>
        <v>0</v>
      </c>
      <c r="G610" s="88">
        <f t="shared" ca="1" si="111"/>
        <v>0</v>
      </c>
      <c r="H610" s="88">
        <f t="shared" ca="1" si="112"/>
        <v>0</v>
      </c>
      <c r="I610" s="88">
        <f t="shared" ca="1" si="113"/>
        <v>0</v>
      </c>
      <c r="J610" s="204"/>
    </row>
    <row r="611" spans="2:10">
      <c r="B611" s="139" t="str">
        <v>GEA Customer Site Installation</v>
      </c>
      <c r="C611" s="62" t="s">
        <v>227</v>
      </c>
      <c r="D611" s="88">
        <f t="shared" si="108"/>
        <v>0</v>
      </c>
      <c r="E611" s="88">
        <f t="shared" ca="1" si="109"/>
        <v>0</v>
      </c>
      <c r="F611" s="88">
        <f t="shared" ca="1" si="110"/>
        <v>0</v>
      </c>
      <c r="G611" s="88">
        <f t="shared" ca="1" si="111"/>
        <v>0</v>
      </c>
      <c r="H611" s="88">
        <f t="shared" ca="1" si="112"/>
        <v>0</v>
      </c>
      <c r="I611" s="88">
        <f t="shared" ca="1" si="113"/>
        <v>0</v>
      </c>
      <c r="J611" s="204"/>
    </row>
    <row r="612" spans="2:10">
      <c r="B612" s="139" t="str">
        <v>GEA FTTC Repairs</v>
      </c>
      <c r="C612" s="62" t="s">
        <v>227</v>
      </c>
      <c r="D612" s="88">
        <f t="shared" si="108"/>
        <v>0</v>
      </c>
      <c r="E612" s="88">
        <f t="shared" ca="1" si="109"/>
        <v>0</v>
      </c>
      <c r="F612" s="88">
        <f t="shared" ca="1" si="110"/>
        <v>0</v>
      </c>
      <c r="G612" s="88">
        <f t="shared" ca="1" si="111"/>
        <v>0</v>
      </c>
      <c r="H612" s="88">
        <f t="shared" ca="1" si="112"/>
        <v>0</v>
      </c>
      <c r="I612" s="88">
        <f t="shared" ca="1" si="113"/>
        <v>0</v>
      </c>
      <c r="J612" s="204"/>
    </row>
    <row r="613" spans="2:10">
      <c r="B613" s="139" t="str">
        <v>GEA FTTP Repairs</v>
      </c>
      <c r="C613" s="62" t="s">
        <v>227</v>
      </c>
      <c r="D613" s="88">
        <f t="shared" si="108"/>
        <v>0</v>
      </c>
      <c r="E613" s="88">
        <f t="shared" ca="1" si="109"/>
        <v>0</v>
      </c>
      <c r="F613" s="88">
        <f t="shared" ca="1" si="110"/>
        <v>0</v>
      </c>
      <c r="G613" s="88">
        <f t="shared" ca="1" si="111"/>
        <v>0</v>
      </c>
      <c r="H613" s="88">
        <f t="shared" ca="1" si="112"/>
        <v>0</v>
      </c>
      <c r="I613" s="88">
        <f t="shared" ca="1" si="113"/>
        <v>0</v>
      </c>
      <c r="J613" s="204"/>
    </row>
    <row r="614" spans="2:10">
      <c r="B614" s="139" t="str">
        <v>GEA FTTP Provisions</v>
      </c>
      <c r="C614" s="62" t="s">
        <v>227</v>
      </c>
      <c r="D614" s="88">
        <f t="shared" si="108"/>
        <v>0</v>
      </c>
      <c r="E614" s="88">
        <f t="shared" ca="1" si="109"/>
        <v>0</v>
      </c>
      <c r="F614" s="88">
        <f t="shared" ca="1" si="110"/>
        <v>0</v>
      </c>
      <c r="G614" s="88">
        <f t="shared" ca="1" si="111"/>
        <v>0</v>
      </c>
      <c r="H614" s="88">
        <f t="shared" ca="1" si="112"/>
        <v>0</v>
      </c>
      <c r="I614" s="88">
        <f t="shared" ca="1" si="113"/>
        <v>0</v>
      </c>
      <c r="J614" s="204"/>
    </row>
    <row r="615" spans="2:10">
      <c r="B615" s="139" t="str">
        <v>GEA FTTC Provisions</v>
      </c>
      <c r="C615" s="62" t="s">
        <v>227</v>
      </c>
      <c r="D615" s="88">
        <f t="shared" si="108"/>
        <v>0</v>
      </c>
      <c r="E615" s="88">
        <f t="shared" ca="1" si="109"/>
        <v>0</v>
      </c>
      <c r="F615" s="88">
        <f t="shared" ca="1" si="110"/>
        <v>0</v>
      </c>
      <c r="G615" s="88">
        <f t="shared" ca="1" si="111"/>
        <v>0</v>
      </c>
      <c r="H615" s="88">
        <f t="shared" ca="1" si="112"/>
        <v>0</v>
      </c>
      <c r="I615" s="88">
        <f t="shared" ca="1" si="113"/>
        <v>0</v>
      </c>
      <c r="J615" s="204"/>
    </row>
    <row r="616" spans="2:10">
      <c r="B616" s="139" t="str">
        <v>Fibre Rollout Funding</v>
      </c>
      <c r="C616" s="62" t="s">
        <v>227</v>
      </c>
      <c r="D616" s="88">
        <f t="shared" si="108"/>
        <v>0</v>
      </c>
      <c r="E616" s="88">
        <f t="shared" ca="1" si="109"/>
        <v>0</v>
      </c>
      <c r="F616" s="88">
        <f t="shared" ca="1" si="110"/>
        <v>0</v>
      </c>
      <c r="G616" s="88">
        <f t="shared" ca="1" si="111"/>
        <v>0</v>
      </c>
      <c r="H616" s="88">
        <f t="shared" ca="1" si="112"/>
        <v>0</v>
      </c>
      <c r="I616" s="88">
        <f t="shared" ca="1" si="113"/>
        <v>0</v>
      </c>
      <c r="J616" s="204"/>
    </row>
    <row r="617" spans="2:10">
      <c r="B617" s="139" t="str">
        <v>BDUK Funding</v>
      </c>
      <c r="C617" s="62" t="s">
        <v>227</v>
      </c>
      <c r="D617" s="88">
        <f t="shared" si="108"/>
        <v>0</v>
      </c>
      <c r="E617" s="88">
        <f t="shared" ca="1" si="109"/>
        <v>0</v>
      </c>
      <c r="F617" s="88">
        <f t="shared" ca="1" si="110"/>
        <v>0</v>
      </c>
      <c r="G617" s="88">
        <f t="shared" ca="1" si="111"/>
        <v>0</v>
      </c>
      <c r="H617" s="88">
        <f t="shared" ca="1" si="112"/>
        <v>0</v>
      </c>
      <c r="I617" s="88">
        <f t="shared" ca="1" si="113"/>
        <v>0</v>
      </c>
      <c r="J617" s="204"/>
    </row>
    <row r="618" spans="2:10">
      <c r="B618" s="139" t="str">
        <v>Combi Card and MSAN Access - Voice</v>
      </c>
      <c r="C618" s="62" t="s">
        <v>227</v>
      </c>
      <c r="D618" s="88">
        <f t="shared" si="108"/>
        <v>0</v>
      </c>
      <c r="E618" s="88">
        <f t="shared" ca="1" si="109"/>
        <v>0</v>
      </c>
      <c r="F618" s="88">
        <f t="shared" ca="1" si="110"/>
        <v>0</v>
      </c>
      <c r="G618" s="88">
        <f t="shared" ca="1" si="111"/>
        <v>0</v>
      </c>
      <c r="H618" s="88">
        <f t="shared" ca="1" si="112"/>
        <v>0</v>
      </c>
      <c r="I618" s="88">
        <f t="shared" ca="1" si="113"/>
        <v>0</v>
      </c>
      <c r="J618" s="204"/>
    </row>
    <row r="619" spans="2:10">
      <c r="B619" s="139" t="str">
        <v>iNode features</v>
      </c>
      <c r="C619" s="62" t="s">
        <v>227</v>
      </c>
      <c r="D619" s="88">
        <f t="shared" si="108"/>
        <v>0</v>
      </c>
      <c r="E619" s="88">
        <f t="shared" ca="1" si="109"/>
        <v>0</v>
      </c>
      <c r="F619" s="88">
        <f t="shared" ca="1" si="110"/>
        <v>0</v>
      </c>
      <c r="G619" s="88">
        <f t="shared" ca="1" si="111"/>
        <v>0</v>
      </c>
      <c r="H619" s="88">
        <f t="shared" ca="1" si="112"/>
        <v>0</v>
      </c>
      <c r="I619" s="88">
        <f t="shared" ca="1" si="113"/>
        <v>0</v>
      </c>
      <c r="J619" s="204"/>
    </row>
    <row r="620" spans="2:10">
      <c r="B620" s="139" t="str">
        <v>Caller Display</v>
      </c>
      <c r="C620" s="62" t="s">
        <v>227</v>
      </c>
      <c r="D620" s="88">
        <f t="shared" si="108"/>
        <v>0</v>
      </c>
      <c r="E620" s="88">
        <f t="shared" ca="1" si="109"/>
        <v>0</v>
      </c>
      <c r="F620" s="88">
        <f t="shared" ca="1" si="110"/>
        <v>0</v>
      </c>
      <c r="G620" s="88">
        <f t="shared" ca="1" si="111"/>
        <v>0</v>
      </c>
      <c r="H620" s="88">
        <f t="shared" ca="1" si="112"/>
        <v>0</v>
      </c>
      <c r="I620" s="88">
        <f t="shared" ca="1" si="113"/>
        <v>0</v>
      </c>
      <c r="J620" s="204"/>
    </row>
    <row r="621" spans="2:10">
      <c r="B621" s="139" t="str">
        <v>Network Features</v>
      </c>
      <c r="C621" s="62" t="s">
        <v>227</v>
      </c>
      <c r="D621" s="88">
        <f t="shared" si="108"/>
        <v>0</v>
      </c>
      <c r="E621" s="88">
        <f t="shared" ca="1" si="109"/>
        <v>0</v>
      </c>
      <c r="F621" s="88">
        <f t="shared" ca="1" si="110"/>
        <v>0</v>
      </c>
      <c r="G621" s="88">
        <f t="shared" ca="1" si="111"/>
        <v>0</v>
      </c>
      <c r="H621" s="88">
        <f t="shared" ca="1" si="112"/>
        <v>0</v>
      </c>
      <c r="I621" s="88">
        <f t="shared" ca="1" si="113"/>
        <v>0</v>
      </c>
      <c r="J621" s="204"/>
    </row>
    <row r="622" spans="2:10">
      <c r="B622" s="139" t="str">
        <v>Ofcom Licence Fee Openreach</v>
      </c>
      <c r="C622" s="62" t="s">
        <v>227</v>
      </c>
      <c r="D622" s="88">
        <f t="shared" si="108"/>
        <v>6.1846549292961777E-3</v>
      </c>
      <c r="E622" s="88">
        <f t="shared" ca="1" si="109"/>
        <v>5.5069311194647277E-3</v>
      </c>
      <c r="F622" s="88">
        <f t="shared" ca="1" si="110"/>
        <v>5.0045969334105008E-3</v>
      </c>
      <c r="G622" s="88">
        <f t="shared" ca="1" si="111"/>
        <v>4.5437878949884354E-3</v>
      </c>
      <c r="H622" s="88">
        <f t="shared" ca="1" si="112"/>
        <v>4.1262459784229015E-3</v>
      </c>
      <c r="I622" s="88">
        <f t="shared" ca="1" si="113"/>
        <v>3.8314126211780467E-3</v>
      </c>
      <c r="J622" s="204"/>
    </row>
    <row r="623" spans="2:10">
      <c r="B623" s="139" t="str">
        <v>Special Fault Investigation</v>
      </c>
      <c r="C623" s="62" t="s">
        <v>227</v>
      </c>
      <c r="D623" s="88">
        <f t="shared" si="108"/>
        <v>0</v>
      </c>
      <c r="E623" s="88">
        <f t="shared" ca="1" si="109"/>
        <v>0</v>
      </c>
      <c r="F623" s="88">
        <f t="shared" ca="1" si="110"/>
        <v>0</v>
      </c>
      <c r="G623" s="88">
        <f t="shared" ca="1" si="111"/>
        <v>0</v>
      </c>
      <c r="H623" s="88">
        <f t="shared" ca="1" si="112"/>
        <v>0</v>
      </c>
      <c r="I623" s="88">
        <f t="shared" ca="1" si="113"/>
        <v>0</v>
      </c>
      <c r="J623" s="204"/>
    </row>
    <row r="624" spans="2:10">
      <c r="B624" s="139" t="str">
        <v>Openreach sales product management</v>
      </c>
      <c r="C624" s="62" t="s">
        <v>227</v>
      </c>
      <c r="D624" s="88">
        <f t="shared" si="108"/>
        <v>0.58935760177513319</v>
      </c>
      <c r="E624" s="88">
        <f t="shared" ca="1" si="109"/>
        <v>0.57048024577479572</v>
      </c>
      <c r="F624" s="88">
        <f t="shared" ca="1" si="110"/>
        <v>0.55281118486401148</v>
      </c>
      <c r="G624" s="88">
        <f t="shared" ca="1" si="111"/>
        <v>0.53568926735779565</v>
      </c>
      <c r="H624" s="88">
        <f t="shared" ca="1" si="112"/>
        <v>0.51905643490672182</v>
      </c>
      <c r="I624" s="88">
        <f t="shared" ca="1" si="113"/>
        <v>0.50339894081891468</v>
      </c>
      <c r="J624" s="204"/>
    </row>
    <row r="625" spans="2:10">
      <c r="B625" s="139" t="str">
        <v>Co-mingling power &amp; vent</v>
      </c>
      <c r="C625" s="62" t="s">
        <v>227</v>
      </c>
      <c r="D625" s="88">
        <f t="shared" si="108"/>
        <v>0</v>
      </c>
      <c r="E625" s="88">
        <f t="shared" ca="1" si="109"/>
        <v>0</v>
      </c>
      <c r="F625" s="88">
        <f t="shared" ca="1" si="110"/>
        <v>0</v>
      </c>
      <c r="G625" s="88">
        <f t="shared" ca="1" si="111"/>
        <v>0</v>
      </c>
      <c r="H625" s="88">
        <f t="shared" ca="1" si="112"/>
        <v>0</v>
      </c>
      <c r="I625" s="88">
        <f t="shared" ca="1" si="113"/>
        <v>0</v>
      </c>
      <c r="J625" s="204"/>
    </row>
    <row r="626" spans="2:10">
      <c r="B626" s="139" t="str">
        <v>Openreach copper</v>
      </c>
      <c r="C626" s="62" t="s">
        <v>227</v>
      </c>
      <c r="D626" s="88">
        <f t="shared" si="108"/>
        <v>0.73285957223885456</v>
      </c>
      <c r="E626" s="88">
        <f t="shared" ca="1" si="109"/>
        <v>0.73285957223885467</v>
      </c>
      <c r="F626" s="88">
        <f t="shared" ca="1" si="110"/>
        <v>0.73285957223885456</v>
      </c>
      <c r="G626" s="88">
        <f t="shared" ca="1" si="111"/>
        <v>0.73285957223885467</v>
      </c>
      <c r="H626" s="88">
        <f t="shared" ca="1" si="112"/>
        <v>0.73285957223885456</v>
      </c>
      <c r="I626" s="88">
        <f t="shared" ca="1" si="113"/>
        <v>0.72381192319886878</v>
      </c>
      <c r="J626" s="204"/>
    </row>
    <row r="627" spans="2:10">
      <c r="B627" s="139">
        <v>0</v>
      </c>
      <c r="C627" s="62" t="s">
        <v>227</v>
      </c>
      <c r="D627" s="88">
        <f t="shared" si="108"/>
        <v>0</v>
      </c>
      <c r="E627" s="88">
        <f t="shared" ca="1" si="109"/>
        <v>0</v>
      </c>
      <c r="F627" s="88">
        <f t="shared" ca="1" si="110"/>
        <v>0</v>
      </c>
      <c r="G627" s="88">
        <f t="shared" ca="1" si="111"/>
        <v>0</v>
      </c>
      <c r="H627" s="88">
        <f t="shared" ca="1" si="112"/>
        <v>0</v>
      </c>
      <c r="I627" s="88">
        <f t="shared" ca="1" si="113"/>
        <v>0</v>
      </c>
      <c r="J627" s="204"/>
    </row>
    <row r="628" spans="2:10">
      <c r="B628" s="139">
        <v>0</v>
      </c>
      <c r="C628" s="62" t="s">
        <v>227</v>
      </c>
      <c r="D628" s="88">
        <f t="shared" si="108"/>
        <v>0</v>
      </c>
      <c r="E628" s="88">
        <f t="shared" ca="1" si="109"/>
        <v>0</v>
      </c>
      <c r="F628" s="88">
        <f t="shared" ca="1" si="110"/>
        <v>0</v>
      </c>
      <c r="G628" s="88">
        <f t="shared" ca="1" si="111"/>
        <v>0</v>
      </c>
      <c r="H628" s="88">
        <f t="shared" ca="1" si="112"/>
        <v>0</v>
      </c>
      <c r="I628" s="88">
        <f t="shared" ca="1" si="113"/>
        <v>0</v>
      </c>
      <c r="J628" s="204"/>
    </row>
    <row r="629" spans="2:10">
      <c r="B629" s="31" t="s">
        <v>210</v>
      </c>
      <c r="C629" s="63" t="s">
        <v>227</v>
      </c>
      <c r="D629" s="102">
        <f t="shared" ref="D629:I629" si="114">SUM(D575:D628)</f>
        <v>49.980303003684547</v>
      </c>
      <c r="E629" s="102">
        <f t="shared" ca="1" si="114"/>
        <v>48.329671782600172</v>
      </c>
      <c r="F629" s="102">
        <f t="shared" ca="1" si="114"/>
        <v>49.531700987328406</v>
      </c>
      <c r="G629" s="102">
        <f t="shared" ca="1" si="114"/>
        <v>48.912927077309881</v>
      </c>
      <c r="H629" s="102">
        <f t="shared" ca="1" si="114"/>
        <v>50.568643645913035</v>
      </c>
      <c r="I629" s="102">
        <f t="shared" ca="1" si="114"/>
        <v>49.420941366448666</v>
      </c>
    </row>
    <row r="632" spans="2:10" ht="15.5">
      <c r="B632" s="50" t="s">
        <v>660</v>
      </c>
      <c r="C632" s="50"/>
      <c r="D632" s="50"/>
      <c r="E632" s="50"/>
      <c r="F632" s="50"/>
      <c r="G632" s="50"/>
      <c r="H632" s="50"/>
      <c r="I632" s="50"/>
    </row>
    <row r="633" spans="2:10">
      <c r="B633" s="61" t="s">
        <v>221</v>
      </c>
      <c r="C633" s="61" t="s">
        <v>78</v>
      </c>
      <c r="D633" s="286" t="str">
        <f t="array" ref="D633:I633">model_years</f>
        <v>2015/16</v>
      </c>
      <c r="E633" s="286" t="str">
        <v>2016/17</v>
      </c>
      <c r="F633" s="286" t="str">
        <v>2017/18</v>
      </c>
      <c r="G633" s="286" t="str">
        <v>2018/19</v>
      </c>
      <c r="H633" s="286" t="str">
        <v>2019/20</v>
      </c>
      <c r="I633" s="286" t="str">
        <v>2020/21</v>
      </c>
    </row>
    <row r="634" spans="2:10">
      <c r="B634" s="139" t="str">
        <f t="array" ref="B634:B665">Service_list</f>
        <v>Analogue Core WLR Rentals</v>
      </c>
      <c r="C634" s="62" t="s">
        <v>127</v>
      </c>
      <c r="D634" s="88">
        <f t="array" ref="D634:D665">Product_LRIC_2015_16</f>
        <v>55.625692457295031</v>
      </c>
      <c r="E634" s="88">
        <f t="array" ref="E634:E665" ca="1">Product_LRIC_2016_17</f>
        <v>54.088301127615381</v>
      </c>
      <c r="F634" s="88">
        <f t="array" aca="1" ref="F634:F665" ca="1">Product_LRIC_2017_18</f>
        <v>55.537992637505674</v>
      </c>
      <c r="G634" s="88">
        <f t="array" ref="G634:G665" ca="1">Product_LRIC_2018_19</f>
        <v>55.348836085658753</v>
      </c>
      <c r="H634" s="88">
        <f t="array" ref="H634:H665" ca="1">Product_LRIC_2019_20</f>
        <v>56.966749818712074</v>
      </c>
      <c r="I634" s="88">
        <f t="array" ref="I634:I665" ca="1">Product_LRIC_2020_21</f>
        <v>56.856456143205591</v>
      </c>
    </row>
    <row r="635" spans="2:10">
      <c r="B635" s="139" t="str">
        <v>Analogue Premium Rentals</v>
      </c>
      <c r="C635" s="62" t="s">
        <v>127</v>
      </c>
      <c r="D635" s="88">
        <v>57.442698341196667</v>
      </c>
      <c r="E635" s="88">
        <f ca="1"/>
        <v>55.858568826821688</v>
      </c>
      <c r="F635" s="88">
        <f ca="1"/>
        <v>57.265429325077136</v>
      </c>
      <c r="G635" s="88">
        <f ca="1"/>
        <v>55.484057963233596</v>
      </c>
      <c r="H635" s="88">
        <f ca="1"/>
        <v>57.097694067749458</v>
      </c>
      <c r="I635" s="88">
        <f ca="1"/>
        <v>56.983401693954228</v>
      </c>
    </row>
    <row r="636" spans="2:10">
      <c r="B636" s="139" t="str">
        <v>WLR Connections</v>
      </c>
      <c r="C636" s="62" t="s">
        <v>127</v>
      </c>
      <c r="D636" s="88">
        <v>22.608119253609825</v>
      </c>
      <c r="E636" s="88">
        <f ca="1"/>
        <v>22.103040194288315</v>
      </c>
      <c r="F636" s="88">
        <f ca="1"/>
        <v>21.606868799279813</v>
      </c>
      <c r="G636" s="88">
        <f ca="1"/>
        <v>21.072908265434155</v>
      </c>
      <c r="H636" s="88">
        <f ca="1"/>
        <v>20.570340477531115</v>
      </c>
      <c r="I636" s="88">
        <f ca="1"/>
        <v>20.044383484003546</v>
      </c>
    </row>
    <row r="637" spans="2:10">
      <c r="B637" s="139" t="str">
        <v>WLR Premium Connections</v>
      </c>
      <c r="C637" s="62" t="s">
        <v>127</v>
      </c>
      <c r="D637" s="88">
        <v>23.066204720235081</v>
      </c>
      <c r="E637" s="88">
        <f ca="1"/>
        <v>22.581811118799685</v>
      </c>
      <c r="F637" s="88">
        <f ca="1"/>
        <v>22.091589489773281</v>
      </c>
      <c r="G637" s="88">
        <f ca="1"/>
        <v>21.548509996331653</v>
      </c>
      <c r="H637" s="88">
        <f ca="1"/>
        <v>21.044979684377623</v>
      </c>
      <c r="I637" s="88">
        <f ca="1"/>
        <v>20.508119161209262</v>
      </c>
    </row>
    <row r="638" spans="2:10">
      <c r="B638" s="139" t="str">
        <v>WLR Transfers</v>
      </c>
      <c r="C638" s="62" t="s">
        <v>127</v>
      </c>
      <c r="D638" s="88">
        <v>10.130984774038616</v>
      </c>
      <c r="E638" s="88">
        <f ca="1"/>
        <v>9.9886461947237013</v>
      </c>
      <c r="F638" s="88">
        <f ca="1"/>
        <v>9.81602426062239</v>
      </c>
      <c r="G638" s="88">
        <f ca="1"/>
        <v>9.5905207711475384</v>
      </c>
      <c r="H638" s="88">
        <f ca="1"/>
        <v>9.3981419301801381</v>
      </c>
      <c r="I638" s="88">
        <f ca="1"/>
        <v>9.1712531218090607</v>
      </c>
    </row>
    <row r="639" spans="2:10">
      <c r="B639" s="139" t="str">
        <v>WLR Premium Transfers</v>
      </c>
      <c r="C639" s="62" t="s">
        <v>127</v>
      </c>
      <c r="D639" s="88">
        <v>11.940962049697854</v>
      </c>
      <c r="E639" s="88">
        <f ca="1"/>
        <v>11.741158720673894</v>
      </c>
      <c r="F639" s="88">
        <f ca="1"/>
        <v>11.520274355296094</v>
      </c>
      <c r="G639" s="88">
        <f ca="1"/>
        <v>11.246260758481975</v>
      </c>
      <c r="H639" s="88">
        <f ca="1"/>
        <v>11.00742957806759</v>
      </c>
      <c r="I639" s="88">
        <f ca="1"/>
        <v>10.740253921420187</v>
      </c>
    </row>
    <row r="640" spans="2:10">
      <c r="B640" s="139" t="str">
        <v>WLR Conversions</v>
      </c>
      <c r="C640" s="62" t="s">
        <v>127</v>
      </c>
      <c r="D640" s="88">
        <v>21.198812135028184</v>
      </c>
      <c r="E640" s="88">
        <f ca="1"/>
        <v>20.648550709398751</v>
      </c>
      <c r="F640" s="88">
        <f ca="1"/>
        <v>20.144436678053665</v>
      </c>
      <c r="G640" s="88">
        <f ca="1"/>
        <v>19.641015960718953</v>
      </c>
      <c r="H640" s="88">
        <f ca="1"/>
        <v>19.14777562132679</v>
      </c>
      <c r="I640" s="88">
        <f ca="1"/>
        <v>18.656177321563984</v>
      </c>
    </row>
    <row r="641" spans="2:9">
      <c r="B641" s="139" t="str">
        <v>Metallic Path Facility (MPF) New Provide Services</v>
      </c>
      <c r="C641" s="62" t="s">
        <v>127</v>
      </c>
      <c r="D641" s="88">
        <v>20.739991959627403</v>
      </c>
      <c r="E641" s="88">
        <f ca="1"/>
        <v>20.209711131646053</v>
      </c>
      <c r="F641" s="88">
        <f ca="1"/>
        <v>19.710620733097869</v>
      </c>
      <c r="G641" s="88">
        <f ca="1"/>
        <v>19.203300554437401</v>
      </c>
      <c r="H641" s="88">
        <f ca="1"/>
        <v>18.707631805104079</v>
      </c>
      <c r="I641" s="88">
        <f ca="1"/>
        <v>18.207141742548274</v>
      </c>
    </row>
    <row r="642" spans="2:9">
      <c r="B642" s="139" t="str">
        <v>Metallic Path Facility (MPF) Single Migrations</v>
      </c>
      <c r="C642" s="62" t="s">
        <v>127</v>
      </c>
      <c r="D642" s="88">
        <v>18.880658744550928</v>
      </c>
      <c r="E642" s="88">
        <f ca="1"/>
        <v>18.410427968191481</v>
      </c>
      <c r="F642" s="88">
        <f ca="1"/>
        <v>17.962082631506622</v>
      </c>
      <c r="G642" s="88">
        <f ca="1"/>
        <v>17.505600750794752</v>
      </c>
      <c r="H642" s="88">
        <f ca="1"/>
        <v>17.058621395751182</v>
      </c>
      <c r="I642" s="88">
        <f ca="1"/>
        <v>16.600260839016077</v>
      </c>
    </row>
    <row r="643" spans="2:9">
      <c r="B643" s="139" t="str">
        <v>Metallic Path Facility (MPF) Bulk Migrations</v>
      </c>
      <c r="C643" s="62" t="s">
        <v>127</v>
      </c>
      <c r="D643" s="88">
        <v>13.187362198859555</v>
      </c>
      <c r="E643" s="88">
        <f ca="1"/>
        <v>12.863213848539594</v>
      </c>
      <c r="F643" s="88">
        <f ca="1"/>
        <v>12.553256948640765</v>
      </c>
      <c r="G643" s="88">
        <f ca="1"/>
        <v>12.234970557334039</v>
      </c>
      <c r="H643" s="88">
        <f ca="1"/>
        <v>11.923940705098165</v>
      </c>
      <c r="I643" s="88">
        <f ca="1"/>
        <v>11.60392178583986</v>
      </c>
    </row>
    <row r="644" spans="2:9">
      <c r="B644" s="139" t="str">
        <v>Metallic Path Facility (MPF) Rentals</v>
      </c>
      <c r="C644" s="62" t="s">
        <v>127</v>
      </c>
      <c r="D644" s="88">
        <v>49.980303003684547</v>
      </c>
      <c r="E644" s="88">
        <f ca="1"/>
        <v>48.329671782600172</v>
      </c>
      <c r="F644" s="88">
        <f ca="1"/>
        <v>49.531700987328406</v>
      </c>
      <c r="G644" s="88">
        <f ca="1"/>
        <v>48.912927077309881</v>
      </c>
      <c r="H644" s="88">
        <f ca="1"/>
        <v>50.568643645913035</v>
      </c>
      <c r="I644" s="88">
        <f ca="1"/>
        <v>49.420941366448666</v>
      </c>
    </row>
    <row r="645" spans="2:9">
      <c r="B645" s="139" t="str">
        <v>Hard Ceases</v>
      </c>
      <c r="C645" s="62" t="s">
        <v>127</v>
      </c>
      <c r="D645" s="88">
        <v>14.289043218995593</v>
      </c>
      <c r="E645" s="88">
        <f ca="1"/>
        <v>13.937197801035325</v>
      </c>
      <c r="F645" s="88">
        <f ca="1"/>
        <v>13.601585863148239</v>
      </c>
      <c r="G645" s="88">
        <f ca="1"/>
        <v>13.257657868858942</v>
      </c>
      <c r="H645" s="88">
        <f ca="1"/>
        <v>12.921443158890098</v>
      </c>
      <c r="I645" s="88">
        <f ca="1"/>
        <v>12.575291356415253</v>
      </c>
    </row>
    <row r="646" spans="2:9">
      <c r="B646" s="139" t="str">
        <v>Co-mingling New Provide Services</v>
      </c>
      <c r="C646" s="62" t="s">
        <v>127</v>
      </c>
      <c r="D646" s="88">
        <v>7594.296589498319</v>
      </c>
      <c r="E646" s="88">
        <f ca="1"/>
        <v>7501.0464950671094</v>
      </c>
      <c r="F646" s="88">
        <f ca="1"/>
        <v>7505.6880409737823</v>
      </c>
      <c r="G646" s="88">
        <f ca="1"/>
        <v>7411.7499517555634</v>
      </c>
      <c r="H646" s="88">
        <f ca="1"/>
        <v>7380.79624015635</v>
      </c>
      <c r="I646" s="88">
        <f ca="1"/>
        <v>7165.9816837106309</v>
      </c>
    </row>
    <row r="647" spans="2:9">
      <c r="B647" s="139" t="str">
        <v>Co-mingling Rental Services</v>
      </c>
      <c r="C647" s="62" t="s">
        <v>127</v>
      </c>
      <c r="D647" s="88">
        <v>1496.6297806651039</v>
      </c>
      <c r="E647" s="88">
        <f ca="1"/>
        <v>1472.67136254364</v>
      </c>
      <c r="F647" s="88">
        <f ca="1"/>
        <v>1536.5214616608841</v>
      </c>
      <c r="G647" s="88">
        <f ca="1"/>
        <v>1576.820060856101</v>
      </c>
      <c r="H647" s="88">
        <f ca="1"/>
        <v>1561.9619480336451</v>
      </c>
      <c r="I647" s="88">
        <f ca="1"/>
        <v>1537.1348438769774</v>
      </c>
    </row>
    <row r="648" spans="2:9">
      <c r="B648" s="139" t="str">
        <v>Tie cables</v>
      </c>
      <c r="C648" s="62" t="s">
        <v>127</v>
      </c>
      <c r="D648" s="88">
        <v>11.279583898868019</v>
      </c>
      <c r="E648" s="88">
        <f ca="1"/>
        <v>11.226132493374179</v>
      </c>
      <c r="F648" s="88">
        <f ca="1"/>
        <v>11.977711540003483</v>
      </c>
      <c r="G648" s="88">
        <f ca="1"/>
        <v>12.230087971752301</v>
      </c>
      <c r="H648" s="88">
        <f ca="1"/>
        <v>12.393834214960775</v>
      </c>
      <c r="I648" s="88">
        <f ca="1"/>
        <v>12.22101090510761</v>
      </c>
    </row>
    <row r="649" spans="2:9">
      <c r="B649" s="139" t="str">
        <v>Other LLU Ancillary Services</v>
      </c>
      <c r="C649" s="62" t="s">
        <v>127</v>
      </c>
      <c r="D649" s="88">
        <v>3.1829163388665536</v>
      </c>
      <c r="E649" s="88">
        <f ca="1"/>
        <v>3.1143150869008007</v>
      </c>
      <c r="F649" s="88">
        <f ca="1"/>
        <v>3.0464082830906203</v>
      </c>
      <c r="G649" s="88">
        <f ca="1"/>
        <v>2.9699729985223389</v>
      </c>
      <c r="H649" s="88">
        <f ca="1"/>
        <v>2.8969106520545509</v>
      </c>
      <c r="I649" s="88">
        <f ca="1"/>
        <v>2.8194328857870263</v>
      </c>
    </row>
    <row r="650" spans="2:9">
      <c r="B650" s="139" t="str">
        <v>Shared Metallic Path Facility (SMPF) New Provides</v>
      </c>
      <c r="C650" s="62" t="s">
        <v>127</v>
      </c>
      <c r="D650" s="88">
        <v>15.784494671455459</v>
      </c>
      <c r="E650" s="88">
        <f ca="1"/>
        <v>15.389405131080402</v>
      </c>
      <c r="F650" s="88">
        <f ca="1"/>
        <v>15.012686384952683</v>
      </c>
      <c r="G650" s="88">
        <f ca="1"/>
        <v>14.62837658707973</v>
      </c>
      <c r="H650" s="88">
        <f ca="1"/>
        <v>14.252622543721342</v>
      </c>
      <c r="I650" s="88">
        <f ca="1"/>
        <v>13.867553234302333</v>
      </c>
    </row>
    <row r="651" spans="2:9">
      <c r="B651" s="139" t="str">
        <v>Shared Metallic Path Facility (SMPF) Single Migrations</v>
      </c>
      <c r="C651" s="62" t="s">
        <v>127</v>
      </c>
      <c r="D651" s="88">
        <v>18.252289577572238</v>
      </c>
      <c r="E651" s="88">
        <f ca="1"/>
        <v>17.793803992873301</v>
      </c>
      <c r="F651" s="88">
        <f ca="1"/>
        <v>17.357032155151639</v>
      </c>
      <c r="G651" s="88">
        <f ca="1"/>
        <v>16.91276349135827</v>
      </c>
      <c r="H651" s="88">
        <f ca="1"/>
        <v>16.478029245601267</v>
      </c>
      <c r="I651" s="88">
        <f ca="1"/>
        <v>16.032967519382677</v>
      </c>
    </row>
    <row r="652" spans="2:9">
      <c r="B652" s="139" t="str">
        <v>Shared Metallic Path Facility (SMPF) Bulk Migrations</v>
      </c>
      <c r="C652" s="62" t="s">
        <v>127</v>
      </c>
      <c r="D652" s="88">
        <v>12.936551452258543</v>
      </c>
      <c r="E652" s="88">
        <f ca="1"/>
        <v>12.614906247738737</v>
      </c>
      <c r="F652" s="88">
        <f ca="1"/>
        <v>12.307760806292618</v>
      </c>
      <c r="G652" s="88">
        <f ca="1"/>
        <v>11.992877726523261</v>
      </c>
      <c r="H652" s="88">
        <f ca="1"/>
        <v>11.685403983262704</v>
      </c>
      <c r="I652" s="88">
        <f ca="1"/>
        <v>11.3696902900281</v>
      </c>
    </row>
    <row r="653" spans="2:9">
      <c r="B653" s="139" t="str">
        <v>Shared Metallic Path Facility (SMPF) Rentals</v>
      </c>
      <c r="C653" s="62" t="s">
        <v>127</v>
      </c>
      <c r="D653" s="88">
        <v>2.3635489804136691</v>
      </c>
      <c r="E653" s="88">
        <f ca="1"/>
        <v>2.312579041777675</v>
      </c>
      <c r="F653" s="88">
        <f ca="1"/>
        <v>2.3020552069520632</v>
      </c>
      <c r="G653" s="88">
        <f ca="1"/>
        <v>4.4230664017873966</v>
      </c>
      <c r="H653" s="88">
        <f ca="1"/>
        <v>4.0794783100513854</v>
      </c>
      <c r="I653" s="88">
        <f ca="1"/>
        <v>4.5061276768155754</v>
      </c>
    </row>
    <row r="654" spans="2:9">
      <c r="B654" s="139" t="str">
        <v>WLR Simultaneously Provided Conversions</v>
      </c>
      <c r="C654" s="62" t="s">
        <v>127</v>
      </c>
      <c r="D654" s="88">
        <v>29.894761529646484</v>
      </c>
      <c r="E654" s="88">
        <f ca="1"/>
        <v>29.241131052280711</v>
      </c>
      <c r="F654" s="88">
        <f ca="1"/>
        <v>28.59017870870434</v>
      </c>
      <c r="G654" s="88">
        <f ca="1"/>
        <v>27.886205832959419</v>
      </c>
      <c r="H654" s="88">
        <f ca="1"/>
        <v>27.223892797357056</v>
      </c>
      <c r="I654" s="88">
        <f ca="1"/>
        <v>26.52428292301429</v>
      </c>
    </row>
    <row r="655" spans="2:9">
      <c r="B655" s="139" t="str">
        <v>WLR Simultaneously Provided Connections</v>
      </c>
      <c r="C655" s="62" t="s">
        <v>127</v>
      </c>
      <c r="D655" s="88">
        <v>24.051689365212322</v>
      </c>
      <c r="E655" s="88">
        <f ca="1"/>
        <v>23.545940882454438</v>
      </c>
      <c r="F655" s="88">
        <f ca="1"/>
        <v>23.035073227844826</v>
      </c>
      <c r="G655" s="88">
        <f ca="1"/>
        <v>22.47125193016802</v>
      </c>
      <c r="H655" s="88">
        <f ca="1"/>
        <v>21.946906967893355</v>
      </c>
      <c r="I655" s="88">
        <f ca="1"/>
        <v>21.38838303595594</v>
      </c>
    </row>
    <row r="656" spans="2:9">
      <c r="B656" s="139" t="str">
        <v>GEA FTTC Rentals</v>
      </c>
      <c r="C656" s="62" t="s">
        <v>127</v>
      </c>
      <c r="D656" s="88">
        <v>33.789603541914886</v>
      </c>
      <c r="E656" s="88">
        <f ca="1"/>
        <v>29.962232139642921</v>
      </c>
      <c r="F656" s="88">
        <f ca="1"/>
        <v>27.384917252825659</v>
      </c>
      <c r="G656" s="88">
        <f ca="1"/>
        <v>25.566145765169644</v>
      </c>
      <c r="H656" s="88">
        <f ca="1"/>
        <v>24.198882272931527</v>
      </c>
      <c r="I656" s="88">
        <f ca="1"/>
        <v>22.994442481779057</v>
      </c>
    </row>
    <row r="657" spans="2:9">
      <c r="B657" s="139" t="str">
        <v>GEA FTTC Connections</v>
      </c>
      <c r="C657" s="62" t="s">
        <v>127</v>
      </c>
      <c r="D657" s="88">
        <v>16.671351944415679</v>
      </c>
      <c r="E657" s="88">
        <f ca="1"/>
        <v>16.378586650692732</v>
      </c>
      <c r="F657" s="88">
        <f ca="1"/>
        <v>16.028019299189349</v>
      </c>
      <c r="G657" s="88">
        <f ca="1"/>
        <v>15.777194547433869</v>
      </c>
      <c r="H657" s="88">
        <f ca="1"/>
        <v>15.606842250341673</v>
      </c>
      <c r="I657" s="88">
        <f ca="1"/>
        <v>15.516120619124482</v>
      </c>
    </row>
    <row r="658" spans="2:9">
      <c r="B658" s="139" t="str">
        <v>GEA CP to CP Migration</v>
      </c>
      <c r="C658" s="62" t="s">
        <v>127</v>
      </c>
      <c r="D658" s="88">
        <v>8.4610704008639512</v>
      </c>
      <c r="E658" s="88">
        <f ca="1"/>
        <v>8.2717898848723177</v>
      </c>
      <c r="F658" s="88">
        <f ca="1"/>
        <v>8.0357744777817963</v>
      </c>
      <c r="G658" s="88">
        <f ca="1"/>
        <v>7.7967765158952043</v>
      </c>
      <c r="H658" s="88">
        <f ca="1"/>
        <v>7.5678028733250287</v>
      </c>
      <c r="I658" s="88">
        <f ca="1"/>
        <v>7.3723664714772479</v>
      </c>
    </row>
    <row r="659" spans="2:9">
      <c r="B659" s="139" t="str">
        <v>GEA Other</v>
      </c>
      <c r="C659" s="62" t="s">
        <v>127</v>
      </c>
      <c r="D659" s="88">
        <v>11.666755112614243</v>
      </c>
      <c r="E659" s="88">
        <f ca="1"/>
        <v>10.921393621244965</v>
      </c>
      <c r="F659" s="88">
        <f ca="1"/>
        <v>10.379611344436986</v>
      </c>
      <c r="G659" s="88">
        <f ca="1"/>
        <v>9.9265639186244261</v>
      </c>
      <c r="H659" s="88">
        <f ca="1"/>
        <v>9.5476096260292422</v>
      </c>
      <c r="I659" s="88">
        <f ca="1"/>
        <v>9.2856931091541579</v>
      </c>
    </row>
    <row r="660" spans="2:9">
      <c r="B660" s="139" t="str">
        <v/>
      </c>
      <c r="C660" s="62" t="s">
        <v>127</v>
      </c>
      <c r="D660" s="88">
        <v>0</v>
      </c>
      <c r="E660" s="88">
        <f ca="1"/>
        <v>0</v>
      </c>
      <c r="F660" s="88">
        <f ca="1"/>
        <v>0</v>
      </c>
      <c r="G660" s="88">
        <f ca="1"/>
        <v>0</v>
      </c>
      <c r="H660" s="88">
        <f ca="1"/>
        <v>0</v>
      </c>
      <c r="I660" s="88">
        <f ca="1"/>
        <v>0</v>
      </c>
    </row>
    <row r="661" spans="2:9">
      <c r="B661" s="139" t="str">
        <v/>
      </c>
      <c r="C661" s="62" t="s">
        <v>127</v>
      </c>
      <c r="D661" s="88">
        <v>0</v>
      </c>
      <c r="E661" s="88">
        <f ca="1"/>
        <v>0</v>
      </c>
      <c r="F661" s="88">
        <f ca="1"/>
        <v>0</v>
      </c>
      <c r="G661" s="88">
        <f ca="1"/>
        <v>0</v>
      </c>
      <c r="H661" s="88">
        <f ca="1"/>
        <v>0</v>
      </c>
      <c r="I661" s="88">
        <f ca="1"/>
        <v>0</v>
      </c>
    </row>
    <row r="662" spans="2:9">
      <c r="B662" s="139" t="str">
        <v/>
      </c>
      <c r="C662" s="62" t="s">
        <v>127</v>
      </c>
      <c r="D662" s="88">
        <v>0</v>
      </c>
      <c r="E662" s="88">
        <f ca="1"/>
        <v>0</v>
      </c>
      <c r="F662" s="88">
        <f ca="1"/>
        <v>0</v>
      </c>
      <c r="G662" s="88">
        <f ca="1"/>
        <v>0</v>
      </c>
      <c r="H662" s="88">
        <f ca="1"/>
        <v>0</v>
      </c>
      <c r="I662" s="88">
        <f ca="1"/>
        <v>0</v>
      </c>
    </row>
    <row r="663" spans="2:9">
      <c r="B663" s="139" t="str">
        <v/>
      </c>
      <c r="C663" s="62" t="s">
        <v>127</v>
      </c>
      <c r="D663" s="88">
        <v>0</v>
      </c>
      <c r="E663" s="88">
        <f ca="1"/>
        <v>0</v>
      </c>
      <c r="F663" s="88">
        <f ca="1"/>
        <v>0</v>
      </c>
      <c r="G663" s="88">
        <f ca="1"/>
        <v>0</v>
      </c>
      <c r="H663" s="88">
        <f ca="1"/>
        <v>0</v>
      </c>
      <c r="I663" s="88">
        <f ca="1"/>
        <v>0</v>
      </c>
    </row>
    <row r="664" spans="2:9">
      <c r="B664" s="139" t="str">
        <v/>
      </c>
      <c r="C664" s="62" t="s">
        <v>127</v>
      </c>
      <c r="D664" s="88">
        <v>0</v>
      </c>
      <c r="E664" s="88">
        <f ca="1"/>
        <v>0</v>
      </c>
      <c r="F664" s="88">
        <f ca="1"/>
        <v>0</v>
      </c>
      <c r="G664" s="88">
        <f ca="1"/>
        <v>0</v>
      </c>
      <c r="H664" s="88">
        <f ca="1"/>
        <v>0</v>
      </c>
      <c r="I664" s="88">
        <f ca="1"/>
        <v>0</v>
      </c>
    </row>
    <row r="665" spans="2:9">
      <c r="B665" s="139" t="str">
        <v/>
      </c>
      <c r="C665" s="62" t="s">
        <v>127</v>
      </c>
      <c r="D665" s="88">
        <v>0</v>
      </c>
      <c r="E665" s="88">
        <f ca="1"/>
        <v>0</v>
      </c>
      <c r="F665" s="88">
        <f ca="1"/>
        <v>0</v>
      </c>
      <c r="G665" s="88">
        <f ca="1"/>
        <v>0</v>
      </c>
      <c r="H665" s="88">
        <f ca="1"/>
        <v>0</v>
      </c>
      <c r="I665" s="88">
        <f ca="1"/>
        <v>0</v>
      </c>
    </row>
    <row r="668" spans="2:9" ht="15.5">
      <c r="B668" s="50" t="s">
        <v>668</v>
      </c>
      <c r="C668" s="50"/>
      <c r="D668" s="50"/>
      <c r="E668" s="50"/>
      <c r="F668" s="50"/>
      <c r="G668" s="50"/>
      <c r="H668" s="50"/>
      <c r="I668" s="50"/>
    </row>
    <row r="669" spans="2:9">
      <c r="B669" s="61" t="s">
        <v>221</v>
      </c>
      <c r="C669" s="61" t="s">
        <v>78</v>
      </c>
      <c r="D669" s="286" t="str">
        <f t="array" ref="D669:I669">model_years</f>
        <v>2015/16</v>
      </c>
      <c r="E669" s="286" t="str">
        <v>2016/17</v>
      </c>
      <c r="F669" s="286" t="str">
        <v>2017/18</v>
      </c>
      <c r="G669" s="286" t="str">
        <v>2018/19</v>
      </c>
      <c r="H669" s="286" t="str">
        <v>2019/20</v>
      </c>
      <c r="I669" s="286" t="str">
        <v>2020/21</v>
      </c>
    </row>
    <row r="670" spans="2:9">
      <c r="B670" s="139" t="s">
        <v>282</v>
      </c>
      <c r="C670" s="62" t="s">
        <v>127</v>
      </c>
      <c r="D670" s="234">
        <f>E670</f>
        <v>11612178.106089018</v>
      </c>
      <c r="E670" s="234">
        <v>11612178.106089018</v>
      </c>
      <c r="F670" s="234">
        <v>10571928.418707302</v>
      </c>
      <c r="G670" s="234">
        <v>9760512.3419686295</v>
      </c>
      <c r="H670" s="234">
        <v>15172746.999300055</v>
      </c>
      <c r="I670" s="234">
        <v>14691761.74172201</v>
      </c>
    </row>
    <row r="671" spans="2:9">
      <c r="B671" s="139" t="s">
        <v>283</v>
      </c>
      <c r="C671" s="62" t="s">
        <v>127</v>
      </c>
      <c r="D671" s="234">
        <f>E671</f>
        <v>4606094.9456242956</v>
      </c>
      <c r="E671" s="234">
        <v>4606094.9456242956</v>
      </c>
      <c r="F671" s="234">
        <v>4179582.5608153641</v>
      </c>
      <c r="G671" s="234">
        <v>3850157.8388237352</v>
      </c>
      <c r="H671" s="234">
        <v>5469644.2565779937</v>
      </c>
      <c r="I671" s="234">
        <v>5296702.4181775218</v>
      </c>
    </row>
    <row r="672" spans="2:9">
      <c r="B672" s="139" t="s">
        <v>287</v>
      </c>
      <c r="C672" s="62" t="s">
        <v>127</v>
      </c>
      <c r="D672" s="234">
        <f>E672</f>
        <v>18630036.163077593</v>
      </c>
      <c r="E672" s="234">
        <v>18630036.163077593</v>
      </c>
      <c r="F672" s="234">
        <v>18192653.079980187</v>
      </c>
      <c r="G672" s="234">
        <v>18209134.59011323</v>
      </c>
      <c r="H672" s="234">
        <v>27935304.765643422</v>
      </c>
      <c r="I672" s="234">
        <v>29706300.157276269</v>
      </c>
    </row>
    <row r="673" spans="2:11">
      <c r="B673" s="139" t="s">
        <v>608</v>
      </c>
      <c r="C673" s="62" t="s">
        <v>127</v>
      </c>
      <c r="D673" s="234">
        <f>E673</f>
        <v>4976448.9041868551</v>
      </c>
      <c r="E673" s="234">
        <v>4976448.9041868551</v>
      </c>
      <c r="F673" s="234">
        <v>4288317.2960666586</v>
      </c>
      <c r="G673" s="234">
        <v>3639574.8639456197</v>
      </c>
      <c r="H673" s="234">
        <v>4327096.946942674</v>
      </c>
      <c r="I673" s="234">
        <v>3498813.955239174</v>
      </c>
    </row>
    <row r="674" spans="2:11">
      <c r="D674" s="53" t="s">
        <v>951</v>
      </c>
    </row>
    <row r="676" spans="2:11" ht="15.5">
      <c r="B676" s="50" t="s">
        <v>757</v>
      </c>
      <c r="C676" s="50"/>
      <c r="D676" s="50"/>
      <c r="E676" s="50"/>
      <c r="F676" s="356" t="s">
        <v>673</v>
      </c>
      <c r="G676" s="356"/>
    </row>
    <row r="677" spans="2:11">
      <c r="B677" s="61" t="s">
        <v>221</v>
      </c>
      <c r="C677" s="61" t="s">
        <v>78</v>
      </c>
      <c r="D677" s="323" t="s">
        <v>81</v>
      </c>
      <c r="E677" s="61" t="s">
        <v>545</v>
      </c>
      <c r="F677" s="61" t="s">
        <v>546</v>
      </c>
      <c r="G677" s="61" t="s">
        <v>675</v>
      </c>
    </row>
    <row r="678" spans="2:11" ht="11.65" customHeight="1">
      <c r="B678" s="139" t="s">
        <v>287</v>
      </c>
      <c r="C678" s="62" t="s">
        <v>127</v>
      </c>
      <c r="D678" s="204">
        <f>INDEX(usage_factor_initial,MATCH($B678,Service_list,0),MATCH($F$676,Component_list,0))</f>
        <v>3.47</v>
      </c>
      <c r="E678" s="204">
        <f>$D678/SUM($D$678:$D$682)</f>
        <v>7.7248441674087273E-2</v>
      </c>
      <c r="F678" s="204">
        <f>$D678/SUM($D$678:$D$681)</f>
        <v>9.0624183860015681E-2</v>
      </c>
      <c r="G678" s="204">
        <f>$D678/SUM($D$678:$D$680)</f>
        <v>0.11770691994572592</v>
      </c>
      <c r="I678" s="204"/>
      <c r="J678" s="204"/>
      <c r="K678" s="204"/>
    </row>
    <row r="679" spans="2:11">
      <c r="B679" s="139" t="s">
        <v>284</v>
      </c>
      <c r="C679" s="62" t="s">
        <v>127</v>
      </c>
      <c r="D679" s="204">
        <f>INDEX(usage_factor_initial,MATCH($B679,Service_list,0),MATCH($F$676,Component_list,0))</f>
        <v>14.55</v>
      </c>
      <c r="E679" s="204">
        <f>$D679/SUM($D$678:$D$682)</f>
        <v>0.32390917186108636</v>
      </c>
      <c r="F679" s="204">
        <f>$D679/SUM($D$678:$D$681)</f>
        <v>0.37999477670410031</v>
      </c>
      <c r="G679" s="204">
        <f>$D679/SUM($D$678:$D$680)</f>
        <v>0.49355495251017639</v>
      </c>
      <c r="I679" s="204"/>
      <c r="J679" s="204"/>
      <c r="K679" s="204"/>
    </row>
    <row r="680" spans="2:11">
      <c r="B680" s="139" t="s">
        <v>285</v>
      </c>
      <c r="C680" s="62" t="s">
        <v>127</v>
      </c>
      <c r="D680" s="204">
        <f>INDEX(usage_factor_initial,MATCH($B680,Service_list,0),MATCH($F$676,Component_list,0))</f>
        <v>11.46</v>
      </c>
      <c r="E680" s="204">
        <f>$D680/SUM($D$678:$D$682)</f>
        <v>0.25512021371326804</v>
      </c>
      <c r="F680" s="204">
        <f>$D680/SUM($D$678:$D$681)</f>
        <v>0.29929485505353881</v>
      </c>
      <c r="G680" s="204">
        <f>$D680/SUM($D$678:$D$680)</f>
        <v>0.3887381275440977</v>
      </c>
      <c r="I680" s="204"/>
      <c r="J680" s="204"/>
      <c r="K680" s="204"/>
    </row>
    <row r="681" spans="2:11">
      <c r="B681" s="139" t="s">
        <v>286</v>
      </c>
      <c r="C681" s="62" t="s">
        <v>127</v>
      </c>
      <c r="D681" s="204">
        <f>INDEX(usage_factor_initial,MATCH($B681,Service_list,0),MATCH($F$676,Component_list,0))</f>
        <v>8.81</v>
      </c>
      <c r="E681" s="204">
        <f>$D681/SUM($D$678:$D$682)</f>
        <v>0.19612644701691898</v>
      </c>
      <c r="F681" s="204">
        <f>$D681/SUM($D$678:$D$681)</f>
        <v>0.23008618438234527</v>
      </c>
      <c r="G681" s="204"/>
      <c r="I681" s="204"/>
      <c r="J681" s="204"/>
      <c r="K681" s="204"/>
    </row>
    <row r="682" spans="2:11">
      <c r="B682" s="139" t="s">
        <v>290</v>
      </c>
      <c r="C682" s="62" t="s">
        <v>127</v>
      </c>
      <c r="D682" s="204">
        <f>INDEX(usage_factor_initial,MATCH($B682,Service_list,0),MATCH($F$676,Component_list,0))</f>
        <v>6.63</v>
      </c>
      <c r="E682" s="204">
        <f>$D682/SUM($D$678:$D$682)</f>
        <v>0.14759572573463936</v>
      </c>
      <c r="F682" s="204"/>
      <c r="G682" s="204"/>
      <c r="J682" s="204"/>
      <c r="K682" s="204"/>
    </row>
    <row r="683" spans="2:11" ht="12">
      <c r="E683" s="287" t="b">
        <f>SUM(E678:E682)=100%</f>
        <v>1</v>
      </c>
      <c r="F683" s="287" t="b">
        <f>SUM(F678:F682)=100%</f>
        <v>1</v>
      </c>
      <c r="G683" s="287" t="b">
        <f>SUM(G678:G682)=100%</f>
        <v>1</v>
      </c>
    </row>
    <row r="684" spans="2:11">
      <c r="D684" s="53" t="s">
        <v>758</v>
      </c>
      <c r="G684" s="53" t="s">
        <v>756</v>
      </c>
    </row>
    <row r="685" spans="2:11" ht="15.5">
      <c r="B685" s="50" t="s">
        <v>667</v>
      </c>
      <c r="C685" s="50"/>
      <c r="D685" s="50"/>
      <c r="E685" s="50"/>
      <c r="F685" s="50"/>
      <c r="G685" s="50"/>
      <c r="H685" s="50"/>
      <c r="I685" s="50"/>
    </row>
    <row r="686" spans="2:11">
      <c r="B686" s="61" t="s">
        <v>221</v>
      </c>
      <c r="C686" s="61" t="s">
        <v>78</v>
      </c>
      <c r="D686" s="286" t="str">
        <f t="array" ref="D686:I686">model_years</f>
        <v>2015/16</v>
      </c>
      <c r="E686" s="286" t="str">
        <v>2016/17</v>
      </c>
      <c r="F686" s="286" t="str">
        <v>2017/18</v>
      </c>
      <c r="G686" s="286" t="str">
        <v>2018/19</v>
      </c>
      <c r="H686" s="286" t="str">
        <v>2019/20</v>
      </c>
      <c r="I686" s="286" t="str">
        <v>2020/21</v>
      </c>
    </row>
    <row r="687" spans="2:11" ht="11.65" customHeight="1">
      <c r="B687" s="139" t="s">
        <v>282</v>
      </c>
      <c r="C687" s="62" t="s">
        <v>127</v>
      </c>
      <c r="D687" s="89">
        <f t="shared" ref="D687:D692" si="115">INDEX(Service_volume_15_16_comm,MATCH($B687,Service_list,0))</f>
        <v>12343751.416666001</v>
      </c>
      <c r="E687" s="89">
        <f t="shared" ref="E687:E692" ca="1" si="116">INDEX(Service_volume_16_17_comm,MATCH($B687,Service_list,0))</f>
        <v>12067212.151066178</v>
      </c>
      <c r="F687" s="89">
        <f t="shared" ref="F687:F692" ca="1" si="117">INDEX(Service_volume_17_18_comm,MATCH($B687,Service_list,0))</f>
        <v>11809978.104355115</v>
      </c>
      <c r="G687" s="89">
        <f t="shared" ref="G687:G692" ca="1" si="118">INDEX(Service_volume_18_19_comm,MATCH($B687,Service_list,0))</f>
        <v>11469319.296257254</v>
      </c>
      <c r="H687" s="89">
        <f t="shared" ref="H687:H692" ca="1" si="119">INDEX(Service_volume_19_20_comm,MATCH($B687,Service_list,0))</f>
        <v>11081595.89890971</v>
      </c>
      <c r="I687" s="89">
        <f t="shared" ref="I687:I692" ca="1" si="120">INDEX(Service_volume_20_21_comm,MATCH($B687,Service_list,0))</f>
        <v>10476802.105598489</v>
      </c>
    </row>
    <row r="688" spans="2:11" ht="11.65" customHeight="1">
      <c r="B688" s="139" t="s">
        <v>662</v>
      </c>
      <c r="C688" s="62" t="s">
        <v>127</v>
      </c>
      <c r="D688" s="89">
        <f t="shared" si="115"/>
        <v>582206.08309999993</v>
      </c>
      <c r="E688" s="89">
        <f t="shared" ca="1" si="116"/>
        <v>572724.94370052649</v>
      </c>
      <c r="F688" s="89">
        <f t="shared" ca="1" si="117"/>
        <v>560516.29491933843</v>
      </c>
      <c r="G688" s="89">
        <f t="shared" ca="1" si="118"/>
        <v>544348.20288229745</v>
      </c>
      <c r="H688" s="89">
        <f t="shared" ca="1" si="119"/>
        <v>525946.36672185268</v>
      </c>
      <c r="I688" s="89">
        <f t="shared" ca="1" si="120"/>
        <v>497242.09875271842</v>
      </c>
    </row>
    <row r="689" spans="2:9" ht="11.65" customHeight="1">
      <c r="B689" s="139" t="s">
        <v>678</v>
      </c>
      <c r="C689" s="62" t="s">
        <v>127</v>
      </c>
      <c r="D689" s="89">
        <f t="shared" si="115"/>
        <v>251407.33333299999</v>
      </c>
      <c r="E689" s="89">
        <f t="shared" ca="1" si="116"/>
        <v>292148.05678302108</v>
      </c>
      <c r="F689" s="89">
        <f t="shared" ca="1" si="117"/>
        <v>252722.0312253134</v>
      </c>
      <c r="G689" s="89">
        <f t="shared" ca="1" si="118"/>
        <v>216849.38808565977</v>
      </c>
      <c r="H689" s="89">
        <f t="shared" ca="1" si="119"/>
        <v>183053.83471392482</v>
      </c>
      <c r="I689" s="89">
        <f t="shared" ca="1" si="120"/>
        <v>151106.66367400784</v>
      </c>
    </row>
    <row r="690" spans="2:9" ht="11.65" customHeight="1">
      <c r="B690" s="39" t="s">
        <v>664</v>
      </c>
      <c r="C690" s="62" t="s">
        <v>127</v>
      </c>
      <c r="D690" s="89">
        <f t="shared" si="115"/>
        <v>1066481</v>
      </c>
      <c r="E690" s="89">
        <f t="shared" ca="1" si="116"/>
        <v>999845.82000697241</v>
      </c>
      <c r="F690" s="89">
        <f t="shared" ca="1" si="117"/>
        <v>978532.33159326203</v>
      </c>
      <c r="G690" s="89">
        <f t="shared" ca="1" si="118"/>
        <v>950306.56734371977</v>
      </c>
      <c r="H690" s="89">
        <f t="shared" ca="1" si="119"/>
        <v>918181.20041523734</v>
      </c>
      <c r="I690" s="89">
        <f t="shared" ca="1" si="120"/>
        <v>868070.16079495871</v>
      </c>
    </row>
    <row r="691" spans="2:9" ht="11.65" customHeight="1">
      <c r="B691" s="139" t="s">
        <v>676</v>
      </c>
      <c r="C691" s="62" t="s">
        <v>127</v>
      </c>
      <c r="D691" s="89">
        <f t="shared" si="115"/>
        <v>411294.04955300002</v>
      </c>
      <c r="E691" s="89">
        <f t="shared" ca="1" si="116"/>
        <v>413507.38726554578</v>
      </c>
      <c r="F691" s="89">
        <f t="shared" ca="1" si="117"/>
        <v>423054.25968157657</v>
      </c>
      <c r="G691" s="89">
        <f t="shared" ca="1" si="118"/>
        <v>435364.89968801441</v>
      </c>
      <c r="H691" s="89">
        <f t="shared" ca="1" si="119"/>
        <v>451004.09319461195</v>
      </c>
      <c r="I691" s="89">
        <f t="shared" ca="1" si="120"/>
        <v>479265.08951590955</v>
      </c>
    </row>
    <row r="692" spans="2:9" ht="11.65" customHeight="1">
      <c r="B692" s="139" t="s">
        <v>677</v>
      </c>
      <c r="C692" s="62" t="s">
        <v>127</v>
      </c>
      <c r="D692" s="89">
        <f t="shared" si="115"/>
        <v>149006</v>
      </c>
      <c r="E692" s="89">
        <f t="shared" ca="1" si="116"/>
        <v>149746.89808179485</v>
      </c>
      <c r="F692" s="89">
        <f t="shared" ca="1" si="117"/>
        <v>153204.18705584935</v>
      </c>
      <c r="G692" s="89">
        <f t="shared" ca="1" si="118"/>
        <v>157662.34236609988</v>
      </c>
      <c r="H692" s="89">
        <f t="shared" ca="1" si="119"/>
        <v>163325.89467069274</v>
      </c>
      <c r="I692" s="89">
        <f t="shared" ca="1" si="120"/>
        <v>173560.28628289778</v>
      </c>
    </row>
    <row r="693" spans="2:9" s="139" customFormat="1" ht="11.65" customHeight="1">
      <c r="B693" s="288" t="s">
        <v>679</v>
      </c>
      <c r="D693" s="39"/>
      <c r="E693" s="39"/>
      <c r="F693" s="39"/>
      <c r="G693" s="39"/>
      <c r="H693" s="39"/>
      <c r="I693" s="39"/>
    </row>
    <row r="694" spans="2:9">
      <c r="B694" s="139" t="s">
        <v>283</v>
      </c>
      <c r="C694" s="62" t="s">
        <v>127</v>
      </c>
      <c r="D694" s="89">
        <f>INDEX(Service_volume_15_16_comm,MATCH($B694,Service_list,0))</f>
        <v>3751280.3633329999</v>
      </c>
      <c r="E694" s="89">
        <f ca="1">INDEX(Service_volume_16_17_comm,MATCH($B694,Service_list,0))</f>
        <v>3800935.3210900864</v>
      </c>
      <c r="F694" s="89">
        <f ca="1">INDEX(Service_volume_17_18_comm,MATCH($B694,Service_list,0))</f>
        <v>3719911.6379318656</v>
      </c>
      <c r="G694" s="89">
        <f ca="1">INDEX(Service_volume_18_19_comm,MATCH($B694,Service_list,0))</f>
        <v>3612610.7899870314</v>
      </c>
      <c r="H694" s="89">
        <f ca="1">INDEX(Service_volume_19_20_comm,MATCH($B694,Service_list,0))</f>
        <v>3490485.51885213</v>
      </c>
      <c r="I694" s="89">
        <f ca="1">INDEX(Service_volume_20_21_comm,MATCH($B694,Service_list,0))</f>
        <v>3299987.3273730343</v>
      </c>
    </row>
    <row r="695" spans="2:9" ht="11.65" customHeight="1">
      <c r="B695" s="139" t="s">
        <v>663</v>
      </c>
      <c r="C695" s="62" t="s">
        <v>127</v>
      </c>
      <c r="D695" s="89">
        <f>INDEX(Service_volume_15_16_comm,MATCH($B695,Service_list,0))</f>
        <v>245778.36</v>
      </c>
      <c r="E695" s="89">
        <f ca="1">INDEX(Service_volume_16_17_comm,MATCH($B695,Service_list,0))</f>
        <v>245145.7472570033</v>
      </c>
      <c r="F695" s="89">
        <f ca="1">INDEX(Service_volume_17_18_comm,MATCH($B695,Service_list,0))</f>
        <v>239920.0305121995</v>
      </c>
      <c r="G695" s="89">
        <f ca="1">INDEX(Service_volume_18_19_comm,MATCH($B695,Service_list,0))</f>
        <v>232999.53744177215</v>
      </c>
      <c r="H695" s="89">
        <f ca="1">INDEX(Service_volume_19_20_comm,MATCH($B695,Service_list,0))</f>
        <v>225122.92594427807</v>
      </c>
      <c r="I695" s="89">
        <f ca="1">INDEX(Service_volume_20_21_comm,MATCH($B695,Service_list,0))</f>
        <v>212836.52337327687</v>
      </c>
    </row>
    <row r="696" spans="2:9" ht="11.65" customHeight="1">
      <c r="B696" s="139" t="s">
        <v>665</v>
      </c>
      <c r="C696" s="62" t="s">
        <v>127</v>
      </c>
      <c r="D696" s="89">
        <f>INDEX(Service_volume_15_16_comm,MATCH($B696,Service_list,0))</f>
        <v>223850</v>
      </c>
      <c r="E696" s="89">
        <f ca="1">INDEX(Service_volume_16_17_comm,MATCH($B696,Service_list,0))</f>
        <v>269704.20876824192</v>
      </c>
      <c r="F696" s="89">
        <f ca="1">INDEX(Service_volume_17_18_comm,MATCH($B696,Service_list,0))</f>
        <v>263954.9848242235</v>
      </c>
      <c r="G696" s="89">
        <f ca="1">INDEX(Service_volume_18_19_comm,MATCH($B696,Service_list,0))</f>
        <v>256341.20351767307</v>
      </c>
      <c r="H696" s="89">
        <f ca="1">INDEX(Service_volume_19_20_comm,MATCH($B696,Service_list,0))</f>
        <v>247675.52077393216</v>
      </c>
      <c r="I696" s="89">
        <f ca="1">INDEX(Service_volume_20_21_comm,MATCH($B696,Service_list,0))</f>
        <v>234158.27839425509</v>
      </c>
    </row>
    <row r="697" spans="2:9" s="139" customFormat="1" ht="11.65" customHeight="1">
      <c r="B697" s="288" t="s">
        <v>680</v>
      </c>
      <c r="D697" s="39"/>
      <c r="E697" s="39"/>
      <c r="F697" s="39"/>
      <c r="G697" s="39"/>
      <c r="H697" s="39"/>
      <c r="I697" s="39"/>
    </row>
    <row r="698" spans="2:9">
      <c r="B698" s="139" t="s">
        <v>287</v>
      </c>
      <c r="C698" s="62" t="s">
        <v>127</v>
      </c>
      <c r="D698" s="89">
        <f>INDEX(Service_volume_15_16_comm,MATCH($B698,Service_list,0))</f>
        <v>8958911.5501860008</v>
      </c>
      <c r="E698" s="89">
        <f ca="1">INDEX(Service_volume_16_17_comm,MATCH($B698,Service_list,0))</f>
        <v>9130336.2586665358</v>
      </c>
      <c r="F698" s="89">
        <f ca="1">INDEX(Service_volume_17_18_comm,MATCH($B698,Service_list,0))</f>
        <v>9341133.3521679714</v>
      </c>
      <c r="G698" s="89">
        <f ca="1">INDEX(Service_volume_18_19_comm,MATCH($B698,Service_list,0))</f>
        <v>9612955.0566396955</v>
      </c>
      <c r="H698" s="89">
        <f ca="1">INDEX(Service_volume_19_20_comm,MATCH($B698,Service_list,0))</f>
        <v>9958271.9721943215</v>
      </c>
      <c r="I698" s="89">
        <f ca="1">INDEX(Service_volume_20_21_comm,MATCH($B698,Service_list,0))</f>
        <v>10582281.137120513</v>
      </c>
    </row>
    <row r="699" spans="2:9">
      <c r="B699" s="139" t="s">
        <v>284</v>
      </c>
      <c r="C699" s="62" t="s">
        <v>127</v>
      </c>
      <c r="D699" s="89">
        <f>INDEX(Service_volume_15_16_comm,MATCH($B699,Service_list,0))</f>
        <v>2192387.6209010002</v>
      </c>
      <c r="E699" s="89">
        <f ca="1">INDEX(Service_volume_16_17_comm,MATCH($B699,Service_list,0))</f>
        <v>2234602.3731568926</v>
      </c>
      <c r="F699" s="89">
        <f ca="1">INDEX(Service_volume_17_18_comm,MATCH($B699,Service_list,0))</f>
        <v>2286512.9008591212</v>
      </c>
      <c r="G699" s="89">
        <f ca="1">INDEX(Service_volume_18_19_comm,MATCH($B699,Service_list,0))</f>
        <v>2353451.2437255532</v>
      </c>
      <c r="H699" s="89">
        <f ca="1">INDEX(Service_volume_19_20_comm,MATCH($B699,Service_list,0))</f>
        <v>2438488.3901738008</v>
      </c>
      <c r="I699" s="89">
        <f ca="1">INDEX(Service_volume_20_21_comm,MATCH($B699,Service_list,0))</f>
        <v>2592155.8079938907</v>
      </c>
    </row>
    <row r="700" spans="2:9">
      <c r="B700" s="139" t="s">
        <v>285</v>
      </c>
      <c r="C700" s="62" t="s">
        <v>127</v>
      </c>
      <c r="D700" s="89">
        <f>INDEX(Service_volume_15_16_comm,MATCH($B700,Service_list,0))</f>
        <v>665609</v>
      </c>
      <c r="E700" s="89">
        <f ca="1">INDEX(Service_volume_16_17_comm,MATCH($B700,Service_list,0))</f>
        <v>674345.5838444957</v>
      </c>
      <c r="F700" s="89">
        <f ca="1">INDEX(Service_volume_17_18_comm,MATCH($B700,Service_list,0))</f>
        <v>682734.57914887369</v>
      </c>
      <c r="G700" s="89">
        <f ca="1">INDEX(Service_volume_18_19_comm,MATCH($B700,Service_list,0))</f>
        <v>689531.02951170038</v>
      </c>
      <c r="H700" s="89">
        <f ca="1">INDEX(Service_volume_19_20_comm,MATCH($B700,Service_list,0))</f>
        <v>695024.65624810441</v>
      </c>
      <c r="I700" s="89">
        <f ca="1">INDEX(Service_volume_20_21_comm,MATCH($B700,Service_list,0))</f>
        <v>705514.03750541515</v>
      </c>
    </row>
    <row r="701" spans="2:9">
      <c r="B701" s="139" t="s">
        <v>286</v>
      </c>
      <c r="C701" s="62" t="s">
        <v>127</v>
      </c>
      <c r="D701" s="89">
        <f>INDEX(Service_volume_15_16_comm,MATCH($B701,Service_list,0))</f>
        <v>54398</v>
      </c>
      <c r="E701" s="89">
        <f>INDEX(Service_volume_16_17_comm,MATCH($B701,Service_list,0))</f>
        <v>56229.172885876964</v>
      </c>
      <c r="F701" s="89">
        <f>INDEX(Service_volume_17_18_comm,MATCH($B701,Service_list,0))</f>
        <v>30116.34789083802</v>
      </c>
      <c r="G701" s="89">
        <f>INDEX(Service_volume_18_19_comm,MATCH($B701,Service_list,0))</f>
        <v>3969.1271050173818</v>
      </c>
      <c r="H701" s="89">
        <f>INDEX(Service_volume_19_20_comm,MATCH($B701,Service_list,0))</f>
        <v>0</v>
      </c>
      <c r="I701" s="89">
        <f>INDEX(Service_volume_20_21_comm,MATCH($B701,Service_list,0))</f>
        <v>0</v>
      </c>
    </row>
    <row r="702" spans="2:9">
      <c r="B702" s="139" t="s">
        <v>290</v>
      </c>
      <c r="C702" s="62" t="s">
        <v>127</v>
      </c>
      <c r="D702" s="89">
        <f>INDEX(Service_volume_15_16_comm,MATCH($B702,Service_list,0))</f>
        <v>1365949.962142</v>
      </c>
      <c r="E702" s="89">
        <f>INDEX(Service_volume_16_17_comm,MATCH($B702,Service_list,0))</f>
        <v>1334396.1674103674</v>
      </c>
      <c r="F702" s="89">
        <f>INDEX(Service_volume_17_18_comm,MATCH($B702,Service_list,0))</f>
        <v>1306773.0504297563</v>
      </c>
      <c r="G702" s="89">
        <f>INDEX(Service_volume_18_19_comm,MATCH($B702,Service_list,0))</f>
        <v>1453314.9484807672</v>
      </c>
      <c r="H702" s="89">
        <f>INDEX(Service_volume_19_20_comm,MATCH($B702,Service_list,0))</f>
        <v>1480202.5248624347</v>
      </c>
      <c r="I702" s="89">
        <f>INDEX(Service_volume_20_21_comm,MATCH($B702,Service_list,0))</f>
        <v>1524239.1899239779</v>
      </c>
    </row>
    <row r="703" spans="2:9" s="139" customFormat="1" ht="12">
      <c r="B703" s="288" t="s">
        <v>681</v>
      </c>
      <c r="D703" s="39"/>
      <c r="E703" s="39"/>
      <c r="F703" s="39"/>
      <c r="G703" s="39"/>
      <c r="H703" s="39"/>
      <c r="I703" s="39"/>
    </row>
    <row r="704" spans="2:9">
      <c r="B704" s="139" t="s">
        <v>608</v>
      </c>
      <c r="C704" s="62" t="s">
        <v>127</v>
      </c>
      <c r="D704" s="89">
        <f>INDEX(Service_volume_15_16_comm,MATCH($B704,Service_list,0))</f>
        <v>7069364.3333330005</v>
      </c>
      <c r="E704" s="89">
        <f>INDEX(Service_volume_16_17_comm,MATCH($B704,Service_list,0))</f>
        <v>6195807.3399091959</v>
      </c>
      <c r="F704" s="89">
        <f>INDEX(Service_volume_17_18_comm,MATCH($B704,Service_list,0))</f>
        <v>5377465.5078864191</v>
      </c>
      <c r="G704" s="89">
        <f>INDEX(Service_volume_18_19_comm,MATCH($B704,Service_list,0))</f>
        <v>4605047.7601424614</v>
      </c>
      <c r="H704" s="89">
        <f>INDEX(Service_volume_19_20_comm,MATCH($B704,Service_list,0))</f>
        <v>3866204.8732129801</v>
      </c>
      <c r="I704" s="89">
        <f>INDEX(Service_volume_20_21_comm,MATCH($B704,Service_list,0))</f>
        <v>3156967.8338608895</v>
      </c>
    </row>
    <row r="705" spans="1:9">
      <c r="B705" s="139" t="s">
        <v>669</v>
      </c>
      <c r="C705" s="62" t="s">
        <v>127</v>
      </c>
      <c r="D705" s="89">
        <f>INDEX(Service_volume_15_16_comm,MATCH($B705,Service_list,0))</f>
        <v>1463260</v>
      </c>
      <c r="E705" s="89">
        <f>INDEX(Service_volume_16_17_comm,MATCH($B705,Service_list,0))</f>
        <v>1289240.0035799365</v>
      </c>
      <c r="F705" s="89">
        <f>INDEX(Service_volume_17_18_comm,MATCH($B705,Service_list,0))</f>
        <v>1122648.932497245</v>
      </c>
      <c r="G705" s="89">
        <f>INDEX(Service_volume_18_19_comm,MATCH($B705,Service_list,0))</f>
        <v>959507.74004655331</v>
      </c>
      <c r="H705" s="89">
        <f>INDEX(Service_volume_19_20_comm,MATCH($B705,Service_list,0))</f>
        <v>801179.81072783784</v>
      </c>
      <c r="I705" s="89">
        <f>INDEX(Service_volume_20_21_comm,MATCH($B705,Service_list,0))</f>
        <v>647022.0936980535</v>
      </c>
    </row>
    <row r="706" spans="1:9">
      <c r="B706" s="139" t="s">
        <v>670</v>
      </c>
      <c r="C706" s="62" t="s">
        <v>127</v>
      </c>
      <c r="D706" s="89">
        <f>INDEX(Service_volume_15_16_comm,MATCH($B706,Service_list,0))</f>
        <v>84460</v>
      </c>
      <c r="E706" s="89">
        <f>INDEX(Service_volume_16_17_comm,MATCH($B706,Service_list,0))</f>
        <v>69375.373113091278</v>
      </c>
      <c r="F706" s="89">
        <f>INDEX(Service_volume_17_18_comm,MATCH($B706,Service_list,0))</f>
        <v>47354.316847903159</v>
      </c>
      <c r="G706" s="89">
        <f>INDEX(Service_volume_18_19_comm,MATCH($B706,Service_list,0))</f>
        <v>33021.732391811063</v>
      </c>
      <c r="H706" s="89">
        <f>INDEX(Service_volume_19_20_comm,MATCH($B706,Service_list,0))</f>
        <v>23174.204405420733</v>
      </c>
      <c r="I706" s="89">
        <f>INDEX(Service_volume_20_21_comm,MATCH($B706,Service_list,0))</f>
        <v>16080.577923305951</v>
      </c>
    </row>
    <row r="707" spans="1:9">
      <c r="B707" s="139" t="s">
        <v>671</v>
      </c>
      <c r="C707" s="62" t="s">
        <v>127</v>
      </c>
      <c r="D707" s="89">
        <f>INDEX(Service_volume_15_16_comm,MATCH($B707,Service_list,0))</f>
        <v>9873</v>
      </c>
      <c r="E707" s="89">
        <f>INDEX(Service_volume_16_17_comm,MATCH($B707,Service_list,0))</f>
        <v>1974.5999999999997</v>
      </c>
      <c r="F707" s="89">
        <f>INDEX(Service_volume_17_18_comm,MATCH($B707,Service_list,0))</f>
        <v>394.91999999999985</v>
      </c>
      <c r="G707" s="89">
        <f>INDEX(Service_volume_18_19_comm,MATCH($B707,Service_list,0))</f>
        <v>78.983999999999952</v>
      </c>
      <c r="H707" s="89">
        <f>INDEX(Service_volume_19_20_comm,MATCH($B707,Service_list,0))</f>
        <v>15.796799999999989</v>
      </c>
      <c r="I707" s="89">
        <f>INDEX(Service_volume_20_21_comm,MATCH($B707,Service_list,0))</f>
        <v>3.1593599999999968</v>
      </c>
    </row>
    <row r="708" spans="1:9" ht="12">
      <c r="B708" s="288" t="s">
        <v>682</v>
      </c>
    </row>
    <row r="710" spans="1:9" ht="15.5">
      <c r="B710" s="50" t="s">
        <v>674</v>
      </c>
      <c r="C710" s="50"/>
      <c r="D710" s="50"/>
      <c r="E710" s="50"/>
      <c r="F710" s="50"/>
      <c r="G710" s="50"/>
      <c r="H710" s="50"/>
      <c r="I710" s="50"/>
    </row>
    <row r="711" spans="1:9">
      <c r="B711" s="61" t="s">
        <v>221</v>
      </c>
      <c r="C711" s="61" t="s">
        <v>78</v>
      </c>
      <c r="D711" s="286" t="str">
        <f t="array" ref="D711:I711">model_years</f>
        <v>2015/16</v>
      </c>
      <c r="E711" s="286" t="str">
        <v>2016/17</v>
      </c>
      <c r="F711" s="286" t="str">
        <v>2017/18</v>
      </c>
      <c r="G711" s="286" t="str">
        <v>2018/19</v>
      </c>
      <c r="H711" s="286" t="str">
        <v>2019/20</v>
      </c>
      <c r="I711" s="286" t="str">
        <v>2020/21</v>
      </c>
    </row>
    <row r="712" spans="1:9" ht="11.65" customHeight="1">
      <c r="A712" s="289" t="str">
        <f>B670</f>
        <v>Analogue Core WLR Rentals</v>
      </c>
      <c r="B712" s="139" t="str">
        <f t="array" ref="B712:B717">WLR_core_services</f>
        <v>Analogue Core WLR Rentals</v>
      </c>
      <c r="C712" s="62" t="s">
        <v>127</v>
      </c>
      <c r="D712" s="204">
        <f>D687/SUM(D$687:D$692)*$G678</f>
        <v>9.8144463810915017E-2</v>
      </c>
      <c r="E712" s="204">
        <f t="shared" ref="E712:I712" ca="1" si="121">E687/SUM(E$687:E$692)*$G678</f>
        <v>9.799077069105451E-2</v>
      </c>
      <c r="F712" s="204">
        <f t="shared" ca="1" si="121"/>
        <v>9.8047357912492875E-2</v>
      </c>
      <c r="G712" s="204">
        <f t="shared" ca="1" si="121"/>
        <v>9.801313212778677E-2</v>
      </c>
      <c r="H712" s="204">
        <f t="shared" ca="1" si="121"/>
        <v>9.7903626615497036E-2</v>
      </c>
      <c r="I712" s="204">
        <f t="shared" ca="1" si="121"/>
        <v>9.7516019416192354E-2</v>
      </c>
    </row>
    <row r="713" spans="1:9" ht="11.65" customHeight="1">
      <c r="A713" s="122" t="str">
        <f>A712</f>
        <v>Analogue Core WLR Rentals</v>
      </c>
      <c r="B713" s="139" t="str">
        <v>WLR Connections</v>
      </c>
      <c r="C713" s="62" t="s">
        <v>127</v>
      </c>
      <c r="D713" s="204">
        <f>D688/SUM(D$687:D$692)*$G$679</f>
        <v>1.9410150235839242E-2</v>
      </c>
      <c r="E713" s="204">
        <f t="shared" ref="E713:I713" ca="1" si="122">E688/SUM(E$687:E$692)*$G$679</f>
        <v>1.9501043096697979E-2</v>
      </c>
      <c r="F713" s="204">
        <f t="shared" ca="1" si="122"/>
        <v>1.9512304461785829E-2</v>
      </c>
      <c r="G713" s="204">
        <f t="shared" ca="1" si="122"/>
        <v>1.9505493223361377E-2</v>
      </c>
      <c r="H713" s="204">
        <f t="shared" ca="1" si="122"/>
        <v>1.9483700643310953E-2</v>
      </c>
      <c r="I713" s="204">
        <f t="shared" ca="1" si="122"/>
        <v>1.940656333083831E-2</v>
      </c>
    </row>
    <row r="714" spans="1:9" ht="11.65" customHeight="1">
      <c r="A714" s="122" t="str">
        <f t="shared" ref="A714:A717" si="123">A713</f>
        <v>Analogue Core WLR Rentals</v>
      </c>
      <c r="B714" s="139" t="str">
        <v>WLR Simultaneously Provided Connections</v>
      </c>
      <c r="C714" s="62" t="s">
        <v>127</v>
      </c>
      <c r="D714" s="204">
        <f>D689/SUM(D$687:D$692)*$G$679</f>
        <v>8.3816611540746804E-3</v>
      </c>
      <c r="E714" s="204">
        <f t="shared" ref="E714:I714" ca="1" si="124">E689/SUM(E$687:E$692)*$G$679</f>
        <v>9.9475182783749696E-3</v>
      </c>
      <c r="F714" s="204">
        <f t="shared" ca="1" si="124"/>
        <v>8.7975840527149823E-3</v>
      </c>
      <c r="G714" s="204">
        <f t="shared" ca="1" si="124"/>
        <v>7.7703099732828237E-3</v>
      </c>
      <c r="H714" s="204">
        <f t="shared" ca="1" si="124"/>
        <v>6.7812353936507292E-3</v>
      </c>
      <c r="I714" s="204">
        <f t="shared" ca="1" si="124"/>
        <v>5.8974512529351404E-3</v>
      </c>
    </row>
    <row r="715" spans="1:9" ht="11.65" customHeight="1">
      <c r="A715" s="122" t="str">
        <f t="shared" si="123"/>
        <v>Analogue Core WLR Rentals</v>
      </c>
      <c r="B715" s="139" t="str">
        <v>WLR Transfers</v>
      </c>
      <c r="C715" s="62" t="s">
        <v>127</v>
      </c>
      <c r="D715" s="204">
        <f>D690/SUM(D$687:D$692)*$G$680</f>
        <v>2.8004440802436151E-2</v>
      </c>
      <c r="E715" s="204">
        <f t="shared" ref="E715:I715" ca="1" si="125">E690/SUM(E$687:E$692)*$G$680</f>
        <v>2.6814296265525579E-2</v>
      </c>
      <c r="F715" s="204">
        <f t="shared" ca="1" si="125"/>
        <v>2.68297808515717E-2</v>
      </c>
      <c r="G715" s="204">
        <f t="shared" ca="1" si="125"/>
        <v>2.6820415272297671E-2</v>
      </c>
      <c r="H715" s="204">
        <f t="shared" ca="1" si="125"/>
        <v>2.6790450070181826E-2</v>
      </c>
      <c r="I715" s="204">
        <f t="shared" ca="1" si="125"/>
        <v>2.6684384833593637E-2</v>
      </c>
    </row>
    <row r="716" spans="1:9" ht="11.65" customHeight="1">
      <c r="A716" s="122" t="str">
        <f t="shared" si="123"/>
        <v>Analogue Core WLR Rentals</v>
      </c>
      <c r="B716" s="139" t="str">
        <v>WLR Conversions</v>
      </c>
      <c r="C716" s="62" t="s">
        <v>127</v>
      </c>
      <c r="D716" s="204">
        <f t="shared" ref="D716:I717" si="126">D691/SUM(D$687:D$692)*$G$680</f>
        <v>1.0800061007276481E-2</v>
      </c>
      <c r="E716" s="204">
        <f t="shared" ca="1" si="126"/>
        <v>1.1089619387561617E-2</v>
      </c>
      <c r="F716" s="204">
        <f t="shared" ca="1" si="126"/>
        <v>1.1599466577767149E-2</v>
      </c>
      <c r="G716" s="204">
        <f t="shared" ca="1" si="126"/>
        <v>1.2287263716647965E-2</v>
      </c>
      <c r="H716" s="204">
        <f t="shared" ca="1" si="126"/>
        <v>1.3159279055935429E-2</v>
      </c>
      <c r="I716" s="204">
        <f t="shared" ca="1" si="126"/>
        <v>1.4732558108249518E-2</v>
      </c>
    </row>
    <row r="717" spans="1:9" ht="11.65" customHeight="1">
      <c r="A717" s="122" t="str">
        <f t="shared" si="123"/>
        <v>Analogue Core WLR Rentals</v>
      </c>
      <c r="B717" s="139" t="str">
        <v>WLR Simultaneously Provided Conversions</v>
      </c>
      <c r="C717" s="62" t="s">
        <v>127</v>
      </c>
      <c r="D717" s="204">
        <f t="shared" si="126"/>
        <v>3.912708905463671E-3</v>
      </c>
      <c r="E717" s="204">
        <f t="shared" ca="1" si="126"/>
        <v>4.0159768732950345E-3</v>
      </c>
      <c r="F717" s="204">
        <f t="shared" ca="1" si="126"/>
        <v>4.2006121121812706E-3</v>
      </c>
      <c r="G717" s="204">
        <f t="shared" ca="1" si="126"/>
        <v>4.4496898583807464E-3</v>
      </c>
      <c r="H717" s="204">
        <f t="shared" ca="1" si="126"/>
        <v>4.7654800864624161E-3</v>
      </c>
      <c r="I717" s="204">
        <f t="shared" ca="1" si="126"/>
        <v>5.3352248241780864E-3</v>
      </c>
    </row>
    <row r="718" spans="1:9" s="139" customFormat="1" ht="11.65" customHeight="1">
      <c r="B718" s="290">
        <f>_xlfn.IFNA(MATCH(A712,B712:B717,0),"Rental not found")</f>
        <v>1</v>
      </c>
      <c r="D718" s="287"/>
      <c r="E718" s="287"/>
      <c r="F718" s="287"/>
      <c r="G718" s="287"/>
      <c r="H718" s="287"/>
      <c r="I718" s="287"/>
    </row>
    <row r="719" spans="1:9">
      <c r="A719" s="289" t="str">
        <f>B671</f>
        <v>Analogue Premium Rentals</v>
      </c>
      <c r="B719" s="139" t="str">
        <f t="array" ref="B719:B721">WLR_prem_services</f>
        <v>Analogue Premium Rentals</v>
      </c>
      <c r="C719" s="62" t="s">
        <v>127</v>
      </c>
      <c r="D719" s="204">
        <f t="shared" ref="D719:I721" si="127">D694/SUM(D$694:D$696)*$G678</f>
        <v>0.10461056762017448</v>
      </c>
      <c r="E719" s="204">
        <f t="shared" ca="1" si="127"/>
        <v>0.10366511789425085</v>
      </c>
      <c r="F719" s="204">
        <f t="shared" ca="1" si="127"/>
        <v>0.10366511789425083</v>
      </c>
      <c r="G719" s="204">
        <f t="shared" ca="1" si="127"/>
        <v>0.10366511789425084</v>
      </c>
      <c r="H719" s="204">
        <f t="shared" ca="1" si="127"/>
        <v>0.10366511789425083</v>
      </c>
      <c r="I719" s="204">
        <f t="shared" ca="1" si="127"/>
        <v>0.10366511789425084</v>
      </c>
    </row>
    <row r="720" spans="1:9" ht="11.65" customHeight="1">
      <c r="A720" s="122" t="str">
        <f t="shared" ref="A720:A721" si="128">A719</f>
        <v>Analogue Premium Rentals</v>
      </c>
      <c r="B720" s="139" t="str">
        <v>WLR Premium Connections</v>
      </c>
      <c r="C720" s="62" t="s">
        <v>127</v>
      </c>
      <c r="D720" s="204">
        <f t="shared" si="127"/>
        <v>2.8739102110230334E-2</v>
      </c>
      <c r="E720" s="204">
        <f t="shared" ca="1" si="127"/>
        <v>2.8034966958869086E-2</v>
      </c>
      <c r="F720" s="204">
        <f t="shared" ca="1" si="127"/>
        <v>2.8034966958869083E-2</v>
      </c>
      <c r="G720" s="204">
        <f t="shared" ca="1" si="127"/>
        <v>2.8034966958869083E-2</v>
      </c>
      <c r="H720" s="204">
        <f t="shared" ca="1" si="127"/>
        <v>2.8034966958869083E-2</v>
      </c>
      <c r="I720" s="204">
        <f t="shared" ca="1" si="127"/>
        <v>2.8034966958869086E-2</v>
      </c>
    </row>
    <row r="721" spans="1:9" ht="11.65" customHeight="1">
      <c r="A721" s="122" t="str">
        <f t="shared" si="128"/>
        <v>Analogue Premium Rentals</v>
      </c>
      <c r="B721" s="139" t="str">
        <v>WLR Premium Transfers</v>
      </c>
      <c r="C721" s="62" t="s">
        <v>127</v>
      </c>
      <c r="D721" s="204">
        <f t="shared" si="127"/>
        <v>2.0616183754391292E-2</v>
      </c>
      <c r="E721" s="204">
        <f t="shared" ca="1" si="127"/>
        <v>2.4293217195783815E-2</v>
      </c>
      <c r="F721" s="204">
        <f t="shared" ca="1" si="127"/>
        <v>2.4293217195783815E-2</v>
      </c>
      <c r="G721" s="204">
        <f t="shared" ca="1" si="127"/>
        <v>2.4293217195783819E-2</v>
      </c>
      <c r="H721" s="204">
        <f t="shared" ca="1" si="127"/>
        <v>2.4293217195783815E-2</v>
      </c>
      <c r="I721" s="204">
        <f t="shared" ca="1" si="127"/>
        <v>2.4293217195783819E-2</v>
      </c>
    </row>
    <row r="722" spans="1:9" s="139" customFormat="1" ht="11.65" customHeight="1">
      <c r="B722" s="290">
        <f>_xlfn.IFNA(MATCH(A719,B719:B721,0),"Rental not found")</f>
        <v>1</v>
      </c>
      <c r="D722" s="287"/>
      <c r="E722" s="287"/>
      <c r="F722" s="287"/>
      <c r="G722" s="287"/>
      <c r="H722" s="287"/>
      <c r="I722" s="287"/>
    </row>
    <row r="723" spans="1:9">
      <c r="A723" s="289" t="str">
        <f>B672</f>
        <v>Metallic Path Facility (MPF) Rentals</v>
      </c>
      <c r="B723" s="139" t="str">
        <f t="array" ref="B723:B727">MPF_services</f>
        <v>Metallic Path Facility (MPF) Rentals</v>
      </c>
      <c r="C723" s="62" t="s">
        <v>127</v>
      </c>
      <c r="D723" s="204">
        <f t="shared" ref="D723:I727" si="129">D698/SUM(D$698:D$702)*$E678</f>
        <v>5.2281375338095348E-2</v>
      </c>
      <c r="E723" s="204">
        <f t="shared" ca="1" si="129"/>
        <v>5.2517423516763993E-2</v>
      </c>
      <c r="F723" s="204">
        <f t="shared" ca="1" si="129"/>
        <v>5.2874163311600497E-2</v>
      </c>
      <c r="G723" s="204">
        <f t="shared" ca="1" si="129"/>
        <v>5.2616321722340785E-2</v>
      </c>
      <c r="H723" s="204">
        <f t="shared" ca="1" si="129"/>
        <v>5.2790395910200676E-2</v>
      </c>
      <c r="I723" s="204">
        <f t="shared" ca="1" si="129"/>
        <v>5.3067686002519314E-2</v>
      </c>
    </row>
    <row r="724" spans="1:9">
      <c r="A724" s="122" t="str">
        <f t="shared" ref="A724:A727" si="130">A723</f>
        <v>Metallic Path Facility (MPF) Rentals</v>
      </c>
      <c r="B724" s="139" t="str">
        <v>Metallic Path Facility (MPF) New Provide Services</v>
      </c>
      <c r="C724" s="62" t="s">
        <v>127</v>
      </c>
      <c r="D724" s="204">
        <f t="shared" si="129"/>
        <v>5.3646650902366068E-2</v>
      </c>
      <c r="E724" s="204">
        <f t="shared" ca="1" si="129"/>
        <v>5.389524040440221E-2</v>
      </c>
      <c r="F724" s="204">
        <f t="shared" ca="1" si="129"/>
        <v>5.4268911486192541E-2</v>
      </c>
      <c r="G724" s="204">
        <f t="shared" ca="1" si="129"/>
        <v>5.401349709397503E-2</v>
      </c>
      <c r="H724" s="204">
        <f t="shared" ca="1" si="129"/>
        <v>5.4203227438768098E-2</v>
      </c>
      <c r="I724" s="204">
        <f t="shared" ca="1" si="129"/>
        <v>5.450614616526471E-2</v>
      </c>
    </row>
    <row r="725" spans="1:9">
      <c r="A725" s="122" t="str">
        <f t="shared" si="130"/>
        <v>Metallic Path Facility (MPF) Rentals</v>
      </c>
      <c r="B725" s="139" t="str">
        <v>Metallic Path Facility (MPF) Single Migrations</v>
      </c>
      <c r="C725" s="62" t="s">
        <v>127</v>
      </c>
      <c r="D725" s="204">
        <f t="shared" si="129"/>
        <v>1.2828210666952798E-2</v>
      </c>
      <c r="E725" s="204">
        <f t="shared" ca="1" si="129"/>
        <v>1.2810152499545639E-2</v>
      </c>
      <c r="F725" s="204">
        <f t="shared" ca="1" si="129"/>
        <v>1.2762947373363561E-2</v>
      </c>
      <c r="G725" s="204">
        <f t="shared" ca="1" si="129"/>
        <v>1.2464433070033525E-2</v>
      </c>
      <c r="H725" s="204">
        <f t="shared" ca="1" si="129"/>
        <v>1.2168198628289386E-2</v>
      </c>
      <c r="I725" s="204">
        <f t="shared" ca="1" si="129"/>
        <v>1.1684541024876807E-2</v>
      </c>
    </row>
    <row r="726" spans="1:9">
      <c r="A726" s="122" t="str">
        <f t="shared" si="130"/>
        <v>Metallic Path Facility (MPF) Rentals</v>
      </c>
      <c r="B726" s="139" t="str">
        <v>Metallic Path Facility (MPF) Bulk Migrations</v>
      </c>
      <c r="C726" s="62" t="s">
        <v>127</v>
      </c>
      <c r="D726" s="204">
        <f t="shared" si="129"/>
        <v>8.0597416544994117E-4</v>
      </c>
      <c r="E726" s="204">
        <f t="shared" ca="1" si="129"/>
        <v>8.2115429376883808E-4</v>
      </c>
      <c r="F726" s="204">
        <f t="shared" ca="1" si="129"/>
        <v>4.3280540424534616E-4</v>
      </c>
      <c r="G726" s="204">
        <f t="shared" ca="1" si="129"/>
        <v>5.515755577704588E-5</v>
      </c>
      <c r="H726" s="204">
        <f t="shared" ca="1" si="129"/>
        <v>0</v>
      </c>
      <c r="I726" s="204">
        <f t="shared" ca="1" si="129"/>
        <v>0</v>
      </c>
    </row>
    <row r="727" spans="1:9">
      <c r="A727" s="122" t="str">
        <f t="shared" si="130"/>
        <v>Metallic Path Facility (MPF) Rentals</v>
      </c>
      <c r="B727" s="139" t="str">
        <v>Other LLU Ancillary Services</v>
      </c>
      <c r="C727" s="62" t="s">
        <v>127</v>
      </c>
      <c r="D727" s="204">
        <f t="shared" si="129"/>
        <v>1.5230375083055279E-2</v>
      </c>
      <c r="E727" s="204">
        <f t="shared" ca="1" si="129"/>
        <v>1.4665115198708787E-2</v>
      </c>
      <c r="F727" s="204">
        <f t="shared" ca="1" si="129"/>
        <v>1.4132798243977512E-2</v>
      </c>
      <c r="G727" s="204">
        <f t="shared" ca="1" si="129"/>
        <v>1.5198732336119394E-2</v>
      </c>
      <c r="H727" s="204">
        <f t="shared" ca="1" si="129"/>
        <v>1.4992571551372775E-2</v>
      </c>
      <c r="I727" s="204">
        <f t="shared" ca="1" si="129"/>
        <v>1.4604545056253181E-2</v>
      </c>
    </row>
    <row r="728" spans="1:9" s="139" customFormat="1" ht="11.65" customHeight="1">
      <c r="B728" s="290">
        <f>_xlfn.IFNA(MATCH(A723,B723:B727,0),"Rental not found")</f>
        <v>1</v>
      </c>
      <c r="D728" s="287"/>
      <c r="E728" s="287"/>
      <c r="F728" s="287"/>
      <c r="G728" s="287"/>
      <c r="H728" s="287"/>
      <c r="I728" s="287"/>
    </row>
    <row r="729" spans="1:9">
      <c r="A729" s="289" t="str">
        <f>B673</f>
        <v>Shared Metallic Path Facility (SMPF) Rentals</v>
      </c>
      <c r="B729" s="139" t="str">
        <f t="array" ref="B729:B732">SMPF_services</f>
        <v>Shared Metallic Path Facility (SMPF) Rentals</v>
      </c>
      <c r="C729" s="62" t="s">
        <v>127</v>
      </c>
      <c r="D729" s="204">
        <f t="shared" ref="D729:I732" si="131">D704/SUM(D$704:D$707)*$F678</f>
        <v>7.426203102245918E-2</v>
      </c>
      <c r="E729" s="204">
        <f t="shared" si="131"/>
        <v>7.4306572299938659E-2</v>
      </c>
      <c r="F729" s="204">
        <f t="shared" si="131"/>
        <v>7.4425560291083159E-2</v>
      </c>
      <c r="G729" s="204">
        <f t="shared" si="131"/>
        <v>7.4554184600178527E-2</v>
      </c>
      <c r="H729" s="204">
        <f t="shared" si="131"/>
        <v>7.4696958217097056E-2</v>
      </c>
      <c r="I729" s="204">
        <f t="shared" si="131"/>
        <v>7.4893224193303395E-2</v>
      </c>
    </row>
    <row r="730" spans="1:9">
      <c r="A730" s="122" t="str">
        <f t="shared" ref="A730:A732" si="132">A729</f>
        <v>Shared Metallic Path Facility (SMPF) Rentals</v>
      </c>
      <c r="B730" s="139" t="str">
        <v>Shared Metallic Path Facility (SMPF) New Provides</v>
      </c>
      <c r="C730" s="62" t="s">
        <v>127</v>
      </c>
      <c r="D730" s="204">
        <f t="shared" si="131"/>
        <v>6.4452753789755998E-2</v>
      </c>
      <c r="E730" s="204">
        <f t="shared" si="131"/>
        <v>6.483307411615033E-2</v>
      </c>
      <c r="F730" s="204">
        <f t="shared" si="131"/>
        <v>6.5151131949306829E-2</v>
      </c>
      <c r="G730" s="204">
        <f t="shared" si="131"/>
        <v>6.5135820300082067E-2</v>
      </c>
      <c r="H730" s="204">
        <f t="shared" si="131"/>
        <v>6.4905510244075024E-2</v>
      </c>
      <c r="I730" s="204">
        <f t="shared" si="131"/>
        <v>6.4361328494843148E-2</v>
      </c>
    </row>
    <row r="731" spans="1:9">
      <c r="A731" s="122" t="str">
        <f t="shared" si="132"/>
        <v>Shared Metallic Path Facility (SMPF) Rentals</v>
      </c>
      <c r="B731" s="139" t="str">
        <v>Shared Metallic Path Facility (SMPF) Single Migrations</v>
      </c>
      <c r="C731" s="62" t="s">
        <v>127</v>
      </c>
      <c r="D731" s="204">
        <f t="shared" si="131"/>
        <v>2.9301690597391228E-3</v>
      </c>
      <c r="E731" s="204">
        <f t="shared" si="131"/>
        <v>2.7478296032088928E-3</v>
      </c>
      <c r="F731" s="204">
        <f t="shared" si="131"/>
        <v>2.1645080129623013E-3</v>
      </c>
      <c r="G731" s="204">
        <f t="shared" si="131"/>
        <v>1.7656022855688594E-3</v>
      </c>
      <c r="H731" s="204">
        <f t="shared" si="131"/>
        <v>1.4786930417003345E-3</v>
      </c>
      <c r="I731" s="204">
        <f t="shared" si="131"/>
        <v>1.2598799554646124E-3</v>
      </c>
    </row>
    <row r="732" spans="1:9">
      <c r="A732" s="122" t="str">
        <f t="shared" si="132"/>
        <v>Shared Metallic Path Facility (SMPF) Rentals</v>
      </c>
      <c r="B732" s="139" t="str">
        <v>Shared Metallic Path Facility (SMPF) Bulk Migrations</v>
      </c>
      <c r="C732" s="62" t="s">
        <v>127</v>
      </c>
      <c r="D732" s="204">
        <f t="shared" si="131"/>
        <v>2.6331889803484778E-4</v>
      </c>
      <c r="E732" s="204">
        <f t="shared" si="131"/>
        <v>6.0124972344052194E-5</v>
      </c>
      <c r="F732" s="204">
        <f t="shared" si="131"/>
        <v>1.3877142288749313E-5</v>
      </c>
      <c r="G732" s="204">
        <f t="shared" si="131"/>
        <v>3.2465600751658347E-6</v>
      </c>
      <c r="H732" s="204">
        <f t="shared" si="131"/>
        <v>7.7487849174662756E-7</v>
      </c>
      <c r="I732" s="204">
        <f t="shared" si="131"/>
        <v>1.9029085595401056E-7</v>
      </c>
    </row>
    <row r="733" spans="1:9" ht="12">
      <c r="B733" s="290">
        <f>_xlfn.IFNA(MATCH(A729,B729:B732,0),"Rental not found")</f>
        <v>1</v>
      </c>
      <c r="D733" s="287"/>
      <c r="E733" s="287"/>
      <c r="F733" s="287"/>
      <c r="G733" s="287"/>
      <c r="H733" s="287"/>
      <c r="I733" s="287"/>
    </row>
    <row r="735" spans="1:9" ht="15.5">
      <c r="B735" s="50" t="s">
        <v>672</v>
      </c>
      <c r="C735" s="50"/>
      <c r="D735" s="50"/>
      <c r="E735" s="50"/>
      <c r="F735" s="50"/>
      <c r="G735" s="50"/>
      <c r="H735" s="50"/>
      <c r="I735" s="50"/>
    </row>
    <row r="736" spans="1:9">
      <c r="B736" s="61" t="s">
        <v>221</v>
      </c>
      <c r="C736" s="61" t="s">
        <v>78</v>
      </c>
      <c r="D736" s="286" t="str">
        <f t="array" ref="D736:I736">model_years</f>
        <v>2015/16</v>
      </c>
      <c r="E736" s="286" t="str">
        <v>2016/17</v>
      </c>
      <c r="F736" s="286" t="str">
        <v>2017/18</v>
      </c>
      <c r="G736" s="286" t="str">
        <v>2018/19</v>
      </c>
      <c r="H736" s="286" t="str">
        <v>2019/20</v>
      </c>
      <c r="I736" s="286" t="str">
        <v>2020/21</v>
      </c>
    </row>
    <row r="737" spans="2:9" ht="11.65" customHeight="1">
      <c r="B737" s="139" t="str">
        <f t="array" ref="B737:B742">WLR_core_services</f>
        <v>Analogue Core WLR Rentals</v>
      </c>
      <c r="C737" s="62" t="s">
        <v>127</v>
      </c>
      <c r="D737" s="205">
        <f t="shared" ref="D737:D742" si="133">INDEX(D$670:D$673,MATCH($A712,$B$670:$B$673,0))*(D712/SUM(D$712:D$717))</f>
        <v>6757470.7259033201</v>
      </c>
      <c r="E737" s="205">
        <f t="shared" ref="E737:I737" ca="1" si="134">INDEX(E$670:E$673,MATCH($A712,$B$670:$B$673,0))*(E712/SUM(E$712:E$717))</f>
        <v>6718773.5699386187</v>
      </c>
      <c r="F737" s="205">
        <f t="shared" ca="1" si="134"/>
        <v>6133897.8708078647</v>
      </c>
      <c r="G737" s="205">
        <f t="shared" ca="1" si="134"/>
        <v>5665853.2770436769</v>
      </c>
      <c r="H737" s="205">
        <f t="shared" ca="1" si="134"/>
        <v>8795794.5310338661</v>
      </c>
      <c r="I737" s="205">
        <f t="shared" ca="1" si="134"/>
        <v>8448802.9779843558</v>
      </c>
    </row>
    <row r="738" spans="2:9" ht="11.65" customHeight="1">
      <c r="B738" s="139" t="str">
        <v>WLR Connections</v>
      </c>
      <c r="C738" s="62" t="s">
        <v>127</v>
      </c>
      <c r="D738" s="205">
        <f t="shared" si="133"/>
        <v>1336433.2221200836</v>
      </c>
      <c r="E738" s="205">
        <f t="shared" ref="E738:I738" ca="1" si="135">INDEX(E$670:E$673,MATCH($A713,$B$670:$B$673,0))*(E713/SUM(E$712:E$717))</f>
        <v>1337096.2593754691</v>
      </c>
      <c r="F738" s="205">
        <f t="shared" ca="1" si="135"/>
        <v>1220700.7444251878</v>
      </c>
      <c r="G738" s="205">
        <f t="shared" ca="1" si="135"/>
        <v>1127555.6683144111</v>
      </c>
      <c r="H738" s="205">
        <f t="shared" ca="1" si="135"/>
        <v>1750442.0774501606</v>
      </c>
      <c r="I738" s="205">
        <f t="shared" ca="1" si="135"/>
        <v>1681387.6432163217</v>
      </c>
    </row>
    <row r="739" spans="2:9" ht="11.65" customHeight="1">
      <c r="B739" s="139" t="str">
        <v>WLR Simultaneously Provided Connections</v>
      </c>
      <c r="C739" s="62" t="s">
        <v>127</v>
      </c>
      <c r="D739" s="205">
        <f t="shared" si="133"/>
        <v>577096.53386278602</v>
      </c>
      <c r="E739" s="205">
        <f t="shared" ref="E739:I739" ca="1" si="136">INDEX(E$670:E$673,MATCH($A714,$B$670:$B$673,0))*(E714/SUM(E$712:E$717))</f>
        <v>682055.28361385141</v>
      </c>
      <c r="F739" s="205">
        <f t="shared" ca="1" si="136"/>
        <v>550381.80771137122</v>
      </c>
      <c r="G739" s="205">
        <f t="shared" ca="1" si="136"/>
        <v>449178.95459529368</v>
      </c>
      <c r="H739" s="205">
        <f t="shared" ca="1" si="136"/>
        <v>609235.38025183871</v>
      </c>
      <c r="I739" s="205">
        <f t="shared" ca="1" si="136"/>
        <v>510956.08707795962</v>
      </c>
    </row>
    <row r="740" spans="2:9" ht="11.65" customHeight="1">
      <c r="B740" s="139" t="str">
        <v>WLR Transfers</v>
      </c>
      <c r="C740" s="62" t="s">
        <v>127</v>
      </c>
      <c r="D740" s="205">
        <f t="shared" si="133"/>
        <v>1928169.7771801243</v>
      </c>
      <c r="E740" s="205">
        <f t="shared" ref="E740:I740" ca="1" si="137">INDEX(E$670:E$673,MATCH($A715,$B$670:$B$673,0))*(E715/SUM(E$712:E$717))</f>
        <v>1838532.1778244127</v>
      </c>
      <c r="F740" s="205">
        <f t="shared" ca="1" si="137"/>
        <v>1678486.1840599186</v>
      </c>
      <c r="G740" s="205">
        <f t="shared" ca="1" si="137"/>
        <v>1550409.975309208</v>
      </c>
      <c r="H740" s="205">
        <f t="shared" ca="1" si="137"/>
        <v>2406890.350821197</v>
      </c>
      <c r="I740" s="205">
        <f t="shared" ca="1" si="137"/>
        <v>2311939.2218578476</v>
      </c>
    </row>
    <row r="741" spans="2:9" ht="11.65" customHeight="1">
      <c r="B741" s="139" t="str">
        <v>WLR Conversions</v>
      </c>
      <c r="C741" s="62" t="s">
        <v>127</v>
      </c>
      <c r="D741" s="205">
        <f t="shared" si="133"/>
        <v>743608.89306243532</v>
      </c>
      <c r="E741" s="205">
        <f t="shared" ref="E741:I741" ca="1" si="138">INDEX(E$670:E$673,MATCH($A716,$B$670:$B$673,0))*(E716/SUM(E$712:E$717))</f>
        <v>760363.87015200523</v>
      </c>
      <c r="F741" s="205">
        <f t="shared" ca="1" si="138"/>
        <v>725669.15477084171</v>
      </c>
      <c r="G741" s="205">
        <f t="shared" ca="1" si="138"/>
        <v>710290.87514624023</v>
      </c>
      <c r="H741" s="205">
        <f t="shared" ca="1" si="138"/>
        <v>1182247.4688003438</v>
      </c>
      <c r="I741" s="205">
        <f t="shared" ca="1" si="138"/>
        <v>1276431.1090987548</v>
      </c>
    </row>
    <row r="742" spans="2:9" ht="11.65" customHeight="1">
      <c r="B742" s="139" t="str">
        <v>WLR Simultaneously Provided Conversions</v>
      </c>
      <c r="C742" s="62" t="s">
        <v>127</v>
      </c>
      <c r="D742" s="205">
        <f t="shared" si="133"/>
        <v>269398.95396026899</v>
      </c>
      <c r="E742" s="205">
        <f t="shared" ref="E742:I742" ca="1" si="139">INDEX(E$670:E$673,MATCH($A717,$B$670:$B$673,0))*(E717/SUM(E$712:E$717))</f>
        <v>275356.94518466131</v>
      </c>
      <c r="F742" s="205">
        <f t="shared" ca="1" si="139"/>
        <v>262792.65693211899</v>
      </c>
      <c r="G742" s="205">
        <f t="shared" ca="1" si="139"/>
        <v>257223.59155980032</v>
      </c>
      <c r="H742" s="205">
        <f t="shared" ca="1" si="139"/>
        <v>428137.1909426495</v>
      </c>
      <c r="I742" s="205">
        <f t="shared" ca="1" si="139"/>
        <v>462244.70248676959</v>
      </c>
    </row>
    <row r="743" spans="2:9" s="57" customFormat="1" ht="11.65" customHeight="1">
      <c r="B743" s="139"/>
      <c r="D743" s="287" t="b">
        <f>ROUND(SUM(D737:D742),0)=ROUND(D670,0)</f>
        <v>1</v>
      </c>
      <c r="E743" s="287" t="b">
        <f ca="1">ROUND(SUM(E737:E742),0)=ROUND(E670,0)</f>
        <v>1</v>
      </c>
      <c r="F743" s="287" t="b">
        <f t="shared" ref="F743:I743" ca="1" si="140">ROUND(SUM(F737:F742),0)=ROUND(F670,0)</f>
        <v>1</v>
      </c>
      <c r="G743" s="287" t="b">
        <f t="shared" ca="1" si="140"/>
        <v>1</v>
      </c>
      <c r="H743" s="287" t="b">
        <f t="shared" ca="1" si="140"/>
        <v>1</v>
      </c>
      <c r="I743" s="287" t="b">
        <f t="shared" ca="1" si="140"/>
        <v>1</v>
      </c>
    </row>
    <row r="744" spans="2:9">
      <c r="B744" s="139" t="str">
        <f t="array" ref="B744:B746">WLR_prem_services</f>
        <v>Analogue Premium Rentals</v>
      </c>
      <c r="C744" s="62" t="s">
        <v>127</v>
      </c>
      <c r="D744" s="205">
        <f>INDEX(D$670:D$673,MATCH($A719,$B$670:$B$673,0))*(D719/SUM(D$719:D$721))</f>
        <v>3129565.3930288893</v>
      </c>
      <c r="E744" s="205">
        <f t="shared" ref="E744:I744" ca="1" si="141">INDEX(E$670:E$673,MATCH($A719,$B$670:$B$673,0))*(E719/SUM(E$719:E$721))</f>
        <v>3060973.5757793151</v>
      </c>
      <c r="F744" s="205">
        <f t="shared" ca="1" si="141"/>
        <v>2777535.4019998098</v>
      </c>
      <c r="G744" s="205">
        <f t="shared" ca="1" si="141"/>
        <v>2558616.6907859328</v>
      </c>
      <c r="H744" s="205">
        <f t="shared" ca="1" si="141"/>
        <v>3634843.9916991582</v>
      </c>
      <c r="I744" s="205">
        <f t="shared" ca="1" si="141"/>
        <v>3519915.7490685037</v>
      </c>
    </row>
    <row r="745" spans="2:9" ht="11.65" customHeight="1">
      <c r="B745" s="139" t="str">
        <v>WLR Premium Connections</v>
      </c>
      <c r="C745" s="62" t="s">
        <v>127</v>
      </c>
      <c r="D745" s="205">
        <f>INDEX(D$670:D$673,MATCH($A720,$B$670:$B$673,0))*(D720/SUM(D$719:D$721))</f>
        <v>859768.77324155706</v>
      </c>
      <c r="E745" s="205">
        <f t="shared" ref="E745:I745" ca="1" si="142">INDEX(E$670:E$673,MATCH($A720,$B$670:$B$673,0))*(E720/SUM(E$719:E$721))</f>
        <v>827802.97560153168</v>
      </c>
      <c r="F745" s="205">
        <f t="shared" ca="1" si="142"/>
        <v>751150.57797539351</v>
      </c>
      <c r="G745" s="205">
        <f t="shared" ca="1" si="142"/>
        <v>691946.68219803064</v>
      </c>
      <c r="H745" s="205">
        <f t="shared" ca="1" si="142"/>
        <v>982999.23135071399</v>
      </c>
      <c r="I745" s="205">
        <f t="shared" ca="1" si="142"/>
        <v>951918.28965846519</v>
      </c>
    </row>
    <row r="746" spans="2:9" ht="11.65" customHeight="1">
      <c r="B746" s="139" t="str">
        <v>WLR Premium Transfers</v>
      </c>
      <c r="C746" s="62" t="s">
        <v>127</v>
      </c>
      <c r="D746" s="205">
        <f>INDEX(D$670:D$673,MATCH($A721,$B$670:$B$673,0))*(D721/SUM(D$719:D$721))</f>
        <v>616760.77935384947</v>
      </c>
      <c r="E746" s="205">
        <f t="shared" ref="E746:I746" ca="1" si="143">INDEX(E$670:E$673,MATCH($A721,$B$670:$B$673,0))*(E721/SUM(E$719:E$721))</f>
        <v>717318.39424344967</v>
      </c>
      <c r="F746" s="205">
        <f t="shared" ca="1" si="143"/>
        <v>650896.5808401613</v>
      </c>
      <c r="G746" s="205">
        <f t="shared" ca="1" si="143"/>
        <v>599594.4658397719</v>
      </c>
      <c r="H746" s="205">
        <f t="shared" ca="1" si="143"/>
        <v>851801.03352812212</v>
      </c>
      <c r="I746" s="205">
        <f t="shared" ca="1" si="143"/>
        <v>824868.37945055333</v>
      </c>
    </row>
    <row r="747" spans="2:9" s="57" customFormat="1" ht="11.65" customHeight="1">
      <c r="B747" s="139"/>
      <c r="D747" s="287" t="b">
        <f>ROUND(SUM(D744:D746),0)=ROUND(D671,0)</f>
        <v>1</v>
      </c>
      <c r="E747" s="287" t="b">
        <f t="shared" ref="E747:I747" ca="1" si="144">ROUND(SUM(E744:E746),0)=ROUND(E671,0)</f>
        <v>1</v>
      </c>
      <c r="F747" s="287" t="b">
        <f t="shared" ca="1" si="144"/>
        <v>1</v>
      </c>
      <c r="G747" s="287" t="b">
        <f t="shared" ca="1" si="144"/>
        <v>1</v>
      </c>
      <c r="H747" s="287" t="b">
        <f t="shared" ca="1" si="144"/>
        <v>1</v>
      </c>
      <c r="I747" s="287" t="b">
        <f t="shared" ca="1" si="144"/>
        <v>1</v>
      </c>
    </row>
    <row r="748" spans="2:9">
      <c r="B748" s="139" t="str">
        <f t="array" ref="B748:B752">MPF_services</f>
        <v>Metallic Path Facility (MPF) Rentals</v>
      </c>
      <c r="C748" s="62" t="s">
        <v>127</v>
      </c>
      <c r="D748" s="205">
        <f>INDEX(D$670:D$673,MATCH($A723,$B$670:$B$673,0))*(D723/SUM(D$723:D$727))</f>
        <v>7225945.7361956397</v>
      </c>
      <c r="E748" s="205">
        <f t="shared" ref="E748:I748" ca="1" si="145">INDEX(E$670:E$673,MATCH($A723,$B$670:$B$673,0))*(E723/SUM(E$723:E$727))</f>
        <v>7263069.8417735975</v>
      </c>
      <c r="F748" s="205">
        <f t="shared" ca="1" si="145"/>
        <v>7153340.3731892444</v>
      </c>
      <c r="G748" s="205">
        <f t="shared" ca="1" si="145"/>
        <v>7131454.6758691454</v>
      </c>
      <c r="H748" s="205">
        <f t="shared" ca="1" si="145"/>
        <v>10992676.122349294</v>
      </c>
      <c r="I748" s="205">
        <f t="shared" ca="1" si="145"/>
        <v>11776559.40617981</v>
      </c>
    </row>
    <row r="749" spans="2:9">
      <c r="B749" s="139" t="str">
        <v>Metallic Path Facility (MPF) New Provide Services</v>
      </c>
      <c r="C749" s="62" t="s">
        <v>127</v>
      </c>
      <c r="D749" s="205">
        <f>INDEX(D$670:D$673,MATCH($A724,$B$670:$B$673,0))*(D724/SUM(D$723:D$727))</f>
        <v>7414644.0456524212</v>
      </c>
      <c r="E749" s="205">
        <f t="shared" ref="E749:I749" ca="1" si="146">INDEX(E$670:E$673,MATCH($A724,$B$670:$B$673,0))*(E724/SUM(E$723:E$727))</f>
        <v>7453619.5605901936</v>
      </c>
      <c r="F749" s="205">
        <f t="shared" ca="1" si="146"/>
        <v>7342035.7170558451</v>
      </c>
      <c r="G749" s="205">
        <f t="shared" ca="1" si="146"/>
        <v>7320823.5353958569</v>
      </c>
      <c r="H749" s="205">
        <f t="shared" ca="1" si="146"/>
        <v>11286873.56378171</v>
      </c>
      <c r="I749" s="205">
        <f t="shared" ca="1" si="146"/>
        <v>12095776.482258651</v>
      </c>
    </row>
    <row r="750" spans="2:9">
      <c r="B750" s="139" t="str">
        <v>Metallic Path Facility (MPF) Single Migrations</v>
      </c>
      <c r="C750" s="62" t="s">
        <v>127</v>
      </c>
      <c r="D750" s="205">
        <f>INDEX(D$670:D$673,MATCH($A725,$B$670:$B$673,0))*(D725/SUM(D$723:D$727))</f>
        <v>1773020.5751558174</v>
      </c>
      <c r="E750" s="205">
        <f t="shared" ref="E750:I750" ca="1" si="147">INDEX(E$670:E$673,MATCH($A725,$B$670:$B$673,0))*(E725/SUM(E$723:E$727))</f>
        <v>1771622.1790330431</v>
      </c>
      <c r="F750" s="205">
        <f t="shared" ca="1" si="147"/>
        <v>1726697.8994775061</v>
      </c>
      <c r="G750" s="205">
        <f t="shared" ca="1" si="147"/>
        <v>1689390.9834371083</v>
      </c>
      <c r="H750" s="205">
        <f t="shared" ca="1" si="147"/>
        <v>2533814.4222432994</v>
      </c>
      <c r="I750" s="205">
        <f t="shared" ca="1" si="147"/>
        <v>2592984.5802372899</v>
      </c>
    </row>
    <row r="751" spans="2:9">
      <c r="B751" s="139" t="str">
        <v>Metallic Path Facility (MPF) Bulk Migrations</v>
      </c>
      <c r="C751" s="62" t="s">
        <v>127</v>
      </c>
      <c r="D751" s="205">
        <f>INDEX(D$670:D$673,MATCH($A726,$B$670:$B$673,0))*(D726/SUM(D$723:D$727))</f>
        <v>111395.79910923229</v>
      </c>
      <c r="E751" s="205">
        <f t="shared" ref="E751:I751" ca="1" si="148">INDEX(E$670:E$673,MATCH($A726,$B$670:$B$673,0))*(E726/SUM(E$723:E$727))</f>
        <v>113564.23425097301</v>
      </c>
      <c r="F751" s="205">
        <f t="shared" ca="1" si="148"/>
        <v>58554.200728949763</v>
      </c>
      <c r="G751" s="205">
        <f t="shared" ca="1" si="148"/>
        <v>7475.8857362070194</v>
      </c>
      <c r="H751" s="205">
        <f t="shared" ca="1" si="148"/>
        <v>0</v>
      </c>
      <c r="I751" s="205">
        <f t="shared" ca="1" si="148"/>
        <v>0</v>
      </c>
    </row>
    <row r="752" spans="2:9">
      <c r="B752" s="139" t="str">
        <v>Other LLU Ancillary Services</v>
      </c>
      <c r="C752" s="62" t="s">
        <v>127</v>
      </c>
      <c r="D752" s="205">
        <f>INDEX(D$670:D$673,MATCH($A727,$B$670:$B$673,0))*(D727/SUM(D$723:D$727))</f>
        <v>2105030.0069644828</v>
      </c>
      <c r="E752" s="205">
        <f t="shared" ref="E752:I752" ca="1" si="149">INDEX(E$670:E$673,MATCH($A727,$B$670:$B$673,0))*(E727/SUM(E$723:E$727))</f>
        <v>2028160.3474297884</v>
      </c>
      <c r="F752" s="205">
        <f t="shared" ca="1" si="149"/>
        <v>1912024.8895286436</v>
      </c>
      <c r="G752" s="205">
        <f t="shared" ca="1" si="149"/>
        <v>2059989.5096749123</v>
      </c>
      <c r="H752" s="205">
        <f t="shared" ca="1" si="149"/>
        <v>3121940.6572691174</v>
      </c>
      <c r="I752" s="205">
        <f t="shared" ca="1" si="149"/>
        <v>3240979.6886005201</v>
      </c>
    </row>
    <row r="753" spans="2:9" s="57" customFormat="1" ht="11.65" customHeight="1">
      <c r="B753" s="139"/>
      <c r="D753" s="287" t="b">
        <f>ROUND(SUM(D748:D752),0)=ROUND(D672,0)</f>
        <v>1</v>
      </c>
      <c r="E753" s="287" t="b">
        <f t="shared" ref="E753:I753" ca="1" si="150">ROUND(SUM(E748:E752),0)=ROUND(E672,0)</f>
        <v>1</v>
      </c>
      <c r="F753" s="287" t="b">
        <f t="shared" ca="1" si="150"/>
        <v>1</v>
      </c>
      <c r="G753" s="287" t="b">
        <f t="shared" ca="1" si="150"/>
        <v>1</v>
      </c>
      <c r="H753" s="287" t="b">
        <f t="shared" ca="1" si="150"/>
        <v>1</v>
      </c>
      <c r="I753" s="287" t="b">
        <f t="shared" ca="1" si="150"/>
        <v>1</v>
      </c>
    </row>
    <row r="754" spans="2:9">
      <c r="B754" s="139" t="str">
        <f t="array" ref="B754:B757">SMPF_services</f>
        <v>Shared Metallic Path Facility (SMPF) Rentals</v>
      </c>
      <c r="C754" s="62" t="s">
        <v>127</v>
      </c>
      <c r="D754" s="205">
        <f>INDEX(D$670:D$673,MATCH($A729,$B$670:$B$673,0))*(D729/SUM(D$729:D$732))</f>
        <v>2604225.9248930998</v>
      </c>
      <c r="E754" s="205">
        <f t="shared" ref="E754:I754" si="151">INDEX(E$670:E$673,MATCH($A729,$B$670:$B$673,0))*(E729/SUM(E$729:E$732))</f>
        <v>2605065.9378011208</v>
      </c>
      <c r="F754" s="205">
        <f t="shared" si="151"/>
        <v>2251491.9629645515</v>
      </c>
      <c r="G754" s="205">
        <f t="shared" si="151"/>
        <v>1918194.0832079386</v>
      </c>
      <c r="H754" s="205">
        <f t="shared" si="151"/>
        <v>2291016.0445586294</v>
      </c>
      <c r="I754" s="205">
        <f t="shared" si="151"/>
        <v>1864841.1993575532</v>
      </c>
    </row>
    <row r="755" spans="2:9">
      <c r="B755" s="139" t="str">
        <v>Shared Metallic Path Facility (SMPF) New Provides</v>
      </c>
      <c r="C755" s="62" t="s">
        <v>127</v>
      </c>
      <c r="D755" s="205">
        <f>INDEX(D$670:D$673,MATCH($A730,$B$670:$B$673,0))*(D730/SUM(D$729:D$732))</f>
        <v>2260233.527672729</v>
      </c>
      <c r="E755" s="205">
        <f t="shared" ref="E755:I755" si="152">INDEX(E$670:E$673,MATCH($A730,$B$670:$B$673,0))*(E730/SUM(E$729:E$732))</f>
        <v>2272940.707602228</v>
      </c>
      <c r="F755" s="205">
        <f t="shared" si="152"/>
        <v>1970925.706010194</v>
      </c>
      <c r="G755" s="205">
        <f t="shared" si="152"/>
        <v>1675870.3186757644</v>
      </c>
      <c r="H755" s="205">
        <f t="shared" si="152"/>
        <v>1990704.426240012</v>
      </c>
      <c r="I755" s="205">
        <f t="shared" si="152"/>
        <v>1602597.0081456413</v>
      </c>
    </row>
    <row r="756" spans="2:9">
      <c r="B756" s="139" t="str">
        <v>Shared Metallic Path Facility (SMPF) Single Migrations</v>
      </c>
      <c r="C756" s="62" t="s">
        <v>127</v>
      </c>
      <c r="D756" s="205">
        <f>INDEX(D$670:D$673,MATCH($A731,$B$670:$B$673,0))*(D731/SUM(D$729:D$732))</f>
        <v>102755.36670124819</v>
      </c>
      <c r="E756" s="205">
        <f t="shared" ref="E756:I756" si="153">INDEX(E$670:E$673,MATCH($A731,$B$670:$B$673,0))*(E731/SUM(E$729:E$732))</f>
        <v>96334.376363192365</v>
      </c>
      <c r="F756" s="205">
        <f t="shared" si="153"/>
        <v>65479.82139330788</v>
      </c>
      <c r="G756" s="205">
        <f t="shared" si="153"/>
        <v>45426.931776388701</v>
      </c>
      <c r="H756" s="205">
        <f t="shared" si="153"/>
        <v>45352.709994786252</v>
      </c>
      <c r="I756" s="205">
        <f t="shared" si="153"/>
        <v>31371.009493876856</v>
      </c>
    </row>
    <row r="757" spans="2:9">
      <c r="B757" s="139" t="str">
        <v>Shared Metallic Path Facility (SMPF) Bulk Migrations</v>
      </c>
      <c r="C757" s="62" t="s">
        <v>127</v>
      </c>
      <c r="D757" s="205">
        <f>INDEX(D$670:D$673,MATCH($A732,$B$670:$B$673,0))*(D732/SUM(D$729:D$732))</f>
        <v>9234.0849197787666</v>
      </c>
      <c r="E757" s="205">
        <f t="shared" ref="E757:I757" si="154">INDEX(E$670:E$673,MATCH($A732,$B$670:$B$673,0))*(E732/SUM(E$729:E$732))</f>
        <v>2107.8824203125578</v>
      </c>
      <c r="F757" s="205">
        <f t="shared" si="154"/>
        <v>419.80569860456831</v>
      </c>
      <c r="G757" s="205">
        <f t="shared" si="154"/>
        <v>83.53028552802806</v>
      </c>
      <c r="H757" s="205">
        <f t="shared" si="154"/>
        <v>23.766149245533587</v>
      </c>
      <c r="I757" s="205">
        <f t="shared" si="154"/>
        <v>4.7382421022245511</v>
      </c>
    </row>
    <row r="758" spans="2:9" ht="12">
      <c r="D758" s="287" t="b">
        <f>ROUND(SUM(D754:D757),0)=ROUND(D673,0)</f>
        <v>1</v>
      </c>
      <c r="E758" s="287" t="b">
        <f t="shared" ref="E758:I758" si="155">ROUND(SUM(E754:E757),0)=ROUND(E673,0)</f>
        <v>1</v>
      </c>
      <c r="F758" s="287" t="b">
        <f t="shared" si="155"/>
        <v>1</v>
      </c>
      <c r="G758" s="287" t="b">
        <f t="shared" si="155"/>
        <v>1</v>
      </c>
      <c r="H758" s="287" t="b">
        <f t="shared" si="155"/>
        <v>1</v>
      </c>
      <c r="I758" s="287" t="b">
        <f t="shared" si="155"/>
        <v>1</v>
      </c>
    </row>
    <row r="760" spans="2:9" ht="15.5">
      <c r="B760" s="50" t="s">
        <v>666</v>
      </c>
      <c r="C760" s="50"/>
      <c r="D760" s="190" t="b">
        <f>[2]!QoS_SLG_adj=1</f>
        <v>1</v>
      </c>
      <c r="E760" s="50"/>
      <c r="F760" s="50"/>
      <c r="G760" s="50"/>
      <c r="H760" s="50"/>
      <c r="I760" s="50"/>
    </row>
    <row r="761" spans="2:9">
      <c r="B761" s="61" t="s">
        <v>221</v>
      </c>
      <c r="C761" s="61" t="s">
        <v>78</v>
      </c>
      <c r="D761" s="286" t="str">
        <f t="array" ref="D761:I761">model_years</f>
        <v>2015/16</v>
      </c>
      <c r="E761" s="286" t="str">
        <v>2016/17</v>
      </c>
      <c r="F761" s="286" t="str">
        <v>2017/18</v>
      </c>
      <c r="G761" s="286" t="str">
        <v>2018/19</v>
      </c>
      <c r="H761" s="286" t="str">
        <v>2019/20</v>
      </c>
      <c r="I761" s="286" t="str">
        <v>2020/21</v>
      </c>
    </row>
    <row r="762" spans="2:9" ht="11.65" customHeight="1">
      <c r="B762" s="139" t="str">
        <f t="array" ref="B762:B767">WLR_core_services</f>
        <v>Analogue Core WLR Rentals</v>
      </c>
      <c r="C762" s="62" t="s">
        <v>127</v>
      </c>
      <c r="D762" s="88">
        <f t="shared" ref="D762:I767" si="156">IF(OR(D687=0,$D$760=FALSE),0,D737/D687)</f>
        <v>0.54744060357369762</v>
      </c>
      <c r="E762" s="88">
        <f t="shared" ca="1" si="156"/>
        <v>0.55677926979555026</v>
      </c>
      <c r="F762" s="88">
        <f t="shared" ca="1" si="156"/>
        <v>0.51938266240696018</v>
      </c>
      <c r="G762" s="88">
        <f t="shared" ca="1" si="156"/>
        <v>0.49400083219346735</v>
      </c>
      <c r="H762" s="88">
        <f t="shared" ca="1" si="156"/>
        <v>0.79372994749783843</v>
      </c>
      <c r="I762" s="88">
        <f t="shared" ca="1" si="156"/>
        <v>0.80642956627667606</v>
      </c>
    </row>
    <row r="763" spans="2:9" ht="11.65" customHeight="1">
      <c r="B763" s="139" t="str">
        <v>WLR Connections</v>
      </c>
      <c r="C763" s="62" t="s">
        <v>127</v>
      </c>
      <c r="D763" s="88">
        <f t="shared" si="156"/>
        <v>2.2954642023046974</v>
      </c>
      <c r="E763" s="88">
        <f t="shared" ca="1" si="156"/>
        <v>2.3346220102378261</v>
      </c>
      <c r="F763" s="88">
        <f t="shared" ca="1" si="156"/>
        <v>2.177814910092585</v>
      </c>
      <c r="G763" s="88">
        <f t="shared" ca="1" si="156"/>
        <v>2.0713867747593513</v>
      </c>
      <c r="H763" s="88">
        <f t="shared" ca="1" si="156"/>
        <v>3.3281760046379101</v>
      </c>
      <c r="I763" s="88">
        <f t="shared" ca="1" si="156"/>
        <v>3.3814265675290018</v>
      </c>
    </row>
    <row r="764" spans="2:9" ht="11.65" customHeight="1">
      <c r="B764" s="139" t="str">
        <v>WLR Simultaneously Provided Connections</v>
      </c>
      <c r="C764" s="62" t="s">
        <v>127</v>
      </c>
      <c r="D764" s="88">
        <f t="shared" si="156"/>
        <v>2.2954642023046974</v>
      </c>
      <c r="E764" s="88">
        <f t="shared" ca="1" si="156"/>
        <v>2.3346220102378266</v>
      </c>
      <c r="F764" s="88">
        <f t="shared" ca="1" si="156"/>
        <v>2.1778149100925845</v>
      </c>
      <c r="G764" s="88">
        <f t="shared" ca="1" si="156"/>
        <v>2.0713867747593513</v>
      </c>
      <c r="H764" s="88">
        <f t="shared" ca="1" si="156"/>
        <v>3.3281760046379101</v>
      </c>
      <c r="I764" s="88">
        <f t="shared" ca="1" si="156"/>
        <v>3.3814265675290018</v>
      </c>
    </row>
    <row r="765" spans="2:9" ht="11.65" customHeight="1">
      <c r="B765" s="139" t="str">
        <v>WLR Transfers</v>
      </c>
      <c r="C765" s="62" t="s">
        <v>127</v>
      </c>
      <c r="D765" s="88">
        <f t="shared" si="156"/>
        <v>1.8079738665575142</v>
      </c>
      <c r="E765" s="88">
        <f t="shared" ca="1" si="156"/>
        <v>1.838815686414123</v>
      </c>
      <c r="F765" s="88">
        <f t="shared" ca="1" si="156"/>
        <v>1.7153098879492112</v>
      </c>
      <c r="G765" s="88">
        <f t="shared" ca="1" si="156"/>
        <v>1.6314840164083964</v>
      </c>
      <c r="H765" s="88">
        <f t="shared" ca="1" si="156"/>
        <v>2.6213674923127455</v>
      </c>
      <c r="I765" s="88">
        <f t="shared" ca="1" si="156"/>
        <v>2.6633091727754206</v>
      </c>
    </row>
    <row r="766" spans="2:9" ht="11.65" customHeight="1">
      <c r="B766" s="139" t="str">
        <v>WLR Conversions</v>
      </c>
      <c r="C766" s="62" t="s">
        <v>127</v>
      </c>
      <c r="D766" s="88">
        <f t="shared" si="156"/>
        <v>1.8079738665575142</v>
      </c>
      <c r="E766" s="88">
        <f t="shared" ca="1" si="156"/>
        <v>1.8388156864141232</v>
      </c>
      <c r="F766" s="88">
        <f t="shared" ca="1" si="156"/>
        <v>1.7153098879492115</v>
      </c>
      <c r="G766" s="88">
        <f t="shared" ca="1" si="156"/>
        <v>1.6314840164083961</v>
      </c>
      <c r="H766" s="88">
        <f t="shared" ca="1" si="156"/>
        <v>2.6213674923127459</v>
      </c>
      <c r="I766" s="88">
        <f t="shared" ca="1" si="156"/>
        <v>2.6633091727754201</v>
      </c>
    </row>
    <row r="767" spans="2:9" ht="11.65" customHeight="1">
      <c r="B767" s="139" t="str">
        <v>WLR Simultaneously Provided Conversions</v>
      </c>
      <c r="C767" s="62" t="s">
        <v>127</v>
      </c>
      <c r="D767" s="88">
        <f t="shared" si="156"/>
        <v>1.8079738665575145</v>
      </c>
      <c r="E767" s="88">
        <f t="shared" ca="1" si="156"/>
        <v>1.838815686414123</v>
      </c>
      <c r="F767" s="88">
        <f t="shared" ca="1" si="156"/>
        <v>1.7153098879492115</v>
      </c>
      <c r="G767" s="88">
        <f t="shared" ca="1" si="156"/>
        <v>1.6314840164083964</v>
      </c>
      <c r="H767" s="88">
        <f t="shared" ca="1" si="156"/>
        <v>2.6213674923127459</v>
      </c>
      <c r="I767" s="88">
        <f t="shared" ca="1" si="156"/>
        <v>2.6633091727754201</v>
      </c>
    </row>
    <row r="768" spans="2:9" ht="11.65" customHeight="1">
      <c r="B768" s="139"/>
      <c r="C768" s="62"/>
      <c r="D768" s="57"/>
      <c r="E768" s="57"/>
      <c r="F768" s="57"/>
      <c r="G768" s="57"/>
      <c r="H768" s="57"/>
      <c r="I768" s="57"/>
    </row>
    <row r="769" spans="2:9" ht="11.65" customHeight="1">
      <c r="B769" s="139" t="str">
        <f t="array" ref="B769:B771">WLR_prem_services</f>
        <v>Analogue Premium Rentals</v>
      </c>
      <c r="C769" s="62" t="s">
        <v>127</v>
      </c>
      <c r="D769" s="88">
        <f t="shared" ref="D769:I771" si="157">IF(OR(D694=0,$D$760=FALSE),0,D744/D694)</f>
        <v>0.83426592787329845</v>
      </c>
      <c r="E769" s="88">
        <f t="shared" ca="1" si="157"/>
        <v>0.80532114261324639</v>
      </c>
      <c r="F769" s="88">
        <f t="shared" ca="1" si="157"/>
        <v>0.74666703737726892</v>
      </c>
      <c r="G769" s="88">
        <f t="shared" ca="1" si="157"/>
        <v>0.70824587522065108</v>
      </c>
      <c r="H769" s="88">
        <f t="shared" ca="1" si="157"/>
        <v>1.0413577057023577</v>
      </c>
      <c r="I769" s="88">
        <f t="shared" ca="1" si="157"/>
        <v>1.0666452322017079</v>
      </c>
    </row>
    <row r="770" spans="2:9" ht="11.65" customHeight="1">
      <c r="B770" s="139" t="str">
        <v>WLR Premium Connections</v>
      </c>
      <c r="C770" s="62" t="s">
        <v>127</v>
      </c>
      <c r="D770" s="88">
        <f t="shared" si="157"/>
        <v>3.498146758085444</v>
      </c>
      <c r="E770" s="88">
        <f t="shared" ca="1" si="157"/>
        <v>3.3767788544734101</v>
      </c>
      <c r="F770" s="88">
        <f t="shared" ca="1" si="157"/>
        <v>3.1308372892908531</v>
      </c>
      <c r="G770" s="88">
        <f t="shared" ca="1" si="157"/>
        <v>2.9697341453776573</v>
      </c>
      <c r="H770" s="88">
        <f t="shared" ca="1" si="157"/>
        <v>4.3664998899046994</v>
      </c>
      <c r="I770" s="88">
        <f t="shared" ca="1" si="157"/>
        <v>4.4725326018832412</v>
      </c>
    </row>
    <row r="771" spans="2:9">
      <c r="B771" s="139" t="str">
        <v>WLR Premium Transfers</v>
      </c>
      <c r="C771" s="62" t="s">
        <v>127</v>
      </c>
      <c r="D771" s="88">
        <f t="shared" si="157"/>
        <v>2.755241364100288</v>
      </c>
      <c r="E771" s="88">
        <f t="shared" ca="1" si="157"/>
        <v>2.6596484998120467</v>
      </c>
      <c r="F771" s="88">
        <f t="shared" ca="1" si="157"/>
        <v>2.4659378237301151</v>
      </c>
      <c r="G771" s="88">
        <f t="shared" ca="1" si="157"/>
        <v>2.3390483371840523</v>
      </c>
      <c r="H771" s="88">
        <f t="shared" ca="1" si="157"/>
        <v>3.4391813565847325</v>
      </c>
      <c r="I771" s="88">
        <f t="shared" ca="1" si="157"/>
        <v>3.5226957812771094</v>
      </c>
    </row>
    <row r="772" spans="2:9" ht="11.65" customHeight="1">
      <c r="B772" s="139"/>
      <c r="D772" s="57"/>
      <c r="E772" s="57"/>
      <c r="F772" s="57"/>
      <c r="G772" s="57"/>
      <c r="H772" s="57"/>
      <c r="I772" s="57"/>
    </row>
    <row r="773" spans="2:9" ht="11.65" customHeight="1">
      <c r="B773" s="139" t="str">
        <f t="array" ref="B773:B777">MPF_services</f>
        <v>Metallic Path Facility (MPF) Rentals</v>
      </c>
      <c r="C773" s="62" t="s">
        <v>127</v>
      </c>
      <c r="D773" s="88">
        <f t="shared" ref="D773:I777" si="158">IF(OR(D698=0,$D$760=FALSE),0,D748/D698)</f>
        <v>0.80656513860164381</v>
      </c>
      <c r="E773" s="88">
        <f t="shared" ca="1" si="158"/>
        <v>0.79548766179114982</v>
      </c>
      <c r="F773" s="88">
        <f t="shared" ca="1" si="158"/>
        <v>0.76578934305964441</v>
      </c>
      <c r="G773" s="88">
        <f t="shared" ca="1" si="158"/>
        <v>0.74185873478555686</v>
      </c>
      <c r="H773" s="88">
        <f t="shared" ca="1" si="158"/>
        <v>1.103873860147951</v>
      </c>
      <c r="I773" s="88">
        <f t="shared" ca="1" si="158"/>
        <v>1.1128564109745684</v>
      </c>
    </row>
    <row r="774" spans="2:9" ht="11.65" customHeight="1">
      <c r="B774" s="139" t="str">
        <v>Metallic Path Facility (MPF) New Provide Services</v>
      </c>
      <c r="C774" s="62" t="s">
        <v>127</v>
      </c>
      <c r="D774" s="88">
        <f t="shared" si="158"/>
        <v>3.381995033617843</v>
      </c>
      <c r="E774" s="88">
        <f t="shared" ca="1" si="158"/>
        <v>3.3355462475680775</v>
      </c>
      <c r="F774" s="88">
        <f t="shared" ca="1" si="158"/>
        <v>3.21101871513482</v>
      </c>
      <c r="G774" s="88">
        <f t="shared" ca="1" si="158"/>
        <v>3.1106756746771902</v>
      </c>
      <c r="H774" s="88">
        <f t="shared" ca="1" si="158"/>
        <v>4.6286353501880937</v>
      </c>
      <c r="I774" s="88">
        <f t="shared" ca="1" si="158"/>
        <v>4.6662999365071958</v>
      </c>
    </row>
    <row r="775" spans="2:9">
      <c r="B775" s="139" t="str">
        <v>Metallic Path Facility (MPF) Single Migrations</v>
      </c>
      <c r="C775" s="62" t="s">
        <v>127</v>
      </c>
      <c r="D775" s="88">
        <f t="shared" si="158"/>
        <v>2.6637569130763219</v>
      </c>
      <c r="E775" s="88">
        <f t="shared" ca="1" si="158"/>
        <v>2.6271725083938264</v>
      </c>
      <c r="F775" s="88">
        <f t="shared" ca="1" si="158"/>
        <v>2.5290910292402091</v>
      </c>
      <c r="G775" s="88">
        <f t="shared" ca="1" si="158"/>
        <v>2.4500579540756426</v>
      </c>
      <c r="H775" s="88">
        <f t="shared" ca="1" si="158"/>
        <v>3.6456468119007255</v>
      </c>
      <c r="I775" s="88">
        <f t="shared" ca="1" si="158"/>
        <v>3.6753125273108225</v>
      </c>
    </row>
    <row r="776" spans="2:9">
      <c r="B776" s="139" t="str">
        <v>Metallic Path Facility (MPF) Bulk Migrations</v>
      </c>
      <c r="C776" s="62" t="s">
        <v>127</v>
      </c>
      <c r="D776" s="88">
        <f t="shared" si="158"/>
        <v>2.0477921818675742</v>
      </c>
      <c r="E776" s="88">
        <f t="shared" ca="1" si="158"/>
        <v>2.0196675217233517</v>
      </c>
      <c r="F776" s="88">
        <f t="shared" ca="1" si="158"/>
        <v>1.9442663147998465</v>
      </c>
      <c r="G776" s="88">
        <f t="shared" ca="1" si="158"/>
        <v>1.8835087762134743</v>
      </c>
      <c r="H776" s="88">
        <f t="shared" si="158"/>
        <v>0</v>
      </c>
      <c r="I776" s="88">
        <f t="shared" si="158"/>
        <v>0</v>
      </c>
    </row>
    <row r="777" spans="2:9">
      <c r="B777" s="139" t="str">
        <v>Other LLU Ancillary Services</v>
      </c>
      <c r="C777" s="62" t="s">
        <v>127</v>
      </c>
      <c r="D777" s="88">
        <f t="shared" si="158"/>
        <v>1.5410740256279245</v>
      </c>
      <c r="E777" s="88">
        <f t="shared" ca="1" si="158"/>
        <v>1.519908702500093</v>
      </c>
      <c r="F777" s="88">
        <f t="shared" ca="1" si="158"/>
        <v>1.4631652289583406</v>
      </c>
      <c r="G777" s="88">
        <f t="shared" ca="1" si="158"/>
        <v>1.4174419053683693</v>
      </c>
      <c r="H777" s="88">
        <f t="shared" ca="1" si="158"/>
        <v>2.109130747199111</v>
      </c>
      <c r="I777" s="88">
        <f t="shared" ca="1" si="158"/>
        <v>2.1262933731300828</v>
      </c>
    </row>
    <row r="778" spans="2:9">
      <c r="B778" s="139"/>
      <c r="D778" s="57"/>
      <c r="E778" s="57"/>
      <c r="F778" s="57"/>
      <c r="G778" s="57"/>
      <c r="H778" s="57"/>
      <c r="I778" s="57"/>
    </row>
    <row r="779" spans="2:9">
      <c r="B779" s="139" t="str">
        <f t="array" ref="B779:B782">SMPF_services</f>
        <v>Shared Metallic Path Facility (SMPF) Rentals</v>
      </c>
      <c r="C779" s="62" t="s">
        <v>127</v>
      </c>
      <c r="D779" s="88">
        <f t="shared" ref="D779:I782" si="159">IF(OR(D704=0,$D$760=FALSE),0,D754/D704)</f>
        <v>0.36838190848557989</v>
      </c>
      <c r="E779" s="88">
        <f t="shared" si="159"/>
        <v>0.42045625289557503</v>
      </c>
      <c r="F779" s="88">
        <f t="shared" si="159"/>
        <v>0.41869017284491838</v>
      </c>
      <c r="G779" s="88">
        <f t="shared" si="159"/>
        <v>0.4165416263019599</v>
      </c>
      <c r="H779" s="88">
        <f t="shared" si="159"/>
        <v>0.59257492028731984</v>
      </c>
      <c r="I779" s="88">
        <f t="shared" si="159"/>
        <v>0.59070643018776059</v>
      </c>
    </row>
    <row r="780" spans="2:9">
      <c r="B780" s="139" t="str">
        <v>Shared Metallic Path Facility (SMPF) New Provides</v>
      </c>
      <c r="C780" s="62" t="s">
        <v>127</v>
      </c>
      <c r="D780" s="88">
        <f t="shared" si="159"/>
        <v>1.544656129240688</v>
      </c>
      <c r="E780" s="88">
        <f t="shared" si="159"/>
        <v>1.7630082073863445</v>
      </c>
      <c r="F780" s="88">
        <f t="shared" si="159"/>
        <v>1.7556028861364732</v>
      </c>
      <c r="G780" s="88">
        <f t="shared" si="159"/>
        <v>1.7465938509203216</v>
      </c>
      <c r="H780" s="88">
        <f t="shared" si="159"/>
        <v>2.484716164317148</v>
      </c>
      <c r="I780" s="88">
        <f t="shared" si="159"/>
        <v>2.4768814291734635</v>
      </c>
    </row>
    <row r="781" spans="2:9">
      <c r="B781" s="139" t="str">
        <v>Shared Metallic Path Facility (SMPF) Single Migrations</v>
      </c>
      <c r="C781" s="62" t="s">
        <v>127</v>
      </c>
      <c r="D781" s="88">
        <f t="shared" si="159"/>
        <v>1.2166157554019439</v>
      </c>
      <c r="E781" s="88">
        <f t="shared" si="159"/>
        <v>1.3885961550960491</v>
      </c>
      <c r="F781" s="88">
        <f t="shared" si="159"/>
        <v>1.3827635103177993</v>
      </c>
      <c r="G781" s="88">
        <f t="shared" si="159"/>
        <v>1.3756677341269339</v>
      </c>
      <c r="H781" s="88">
        <f t="shared" si="159"/>
        <v>1.9570341747817539</v>
      </c>
      <c r="I781" s="88">
        <f t="shared" si="159"/>
        <v>1.9508633112252844</v>
      </c>
    </row>
    <row r="782" spans="2:9">
      <c r="B782" s="139" t="str">
        <v>Shared Metallic Path Facility (SMPF) Bulk Migrations</v>
      </c>
      <c r="C782" s="62" t="s">
        <v>127</v>
      </c>
      <c r="D782" s="88">
        <f t="shared" si="159"/>
        <v>0.93528663220690433</v>
      </c>
      <c r="E782" s="88">
        <f t="shared" si="159"/>
        <v>1.0674984403487076</v>
      </c>
      <c r="F782" s="88">
        <f t="shared" si="159"/>
        <v>1.0630145310558303</v>
      </c>
      <c r="G782" s="88">
        <f t="shared" si="159"/>
        <v>1.0575595757118925</v>
      </c>
      <c r="H782" s="88">
        <f t="shared" si="159"/>
        <v>1.5044913682222731</v>
      </c>
      <c r="I782" s="88">
        <f t="shared" si="159"/>
        <v>1.499747449554516</v>
      </c>
    </row>
    <row r="785" spans="2:9" ht="15.5">
      <c r="B785" s="50" t="s">
        <v>661</v>
      </c>
      <c r="C785" s="50"/>
      <c r="D785" s="50"/>
      <c r="E785" s="50"/>
      <c r="F785" s="50"/>
      <c r="G785" s="50"/>
      <c r="H785" s="50"/>
      <c r="I785" s="50"/>
    </row>
    <row r="786" spans="2:9">
      <c r="B786" s="61" t="s">
        <v>221</v>
      </c>
      <c r="C786" s="61" t="s">
        <v>78</v>
      </c>
      <c r="D786" s="64" t="str">
        <f t="array" ref="D786:I786">model_years</f>
        <v>2015/16</v>
      </c>
      <c r="E786" s="64" t="str">
        <v>2016/17</v>
      </c>
      <c r="F786" s="64" t="str">
        <v>2017/18</v>
      </c>
      <c r="G786" s="64" t="str">
        <v>2018/19</v>
      </c>
      <c r="H786" s="64" t="str">
        <v>2019/20</v>
      </c>
      <c r="I786" s="64" t="str">
        <v>2020/21</v>
      </c>
    </row>
    <row r="787" spans="2:9">
      <c r="B787" s="139" t="str">
        <f t="array" ref="B787:B818">Service_list</f>
        <v>Analogue Core WLR Rentals</v>
      </c>
      <c r="C787" s="62" t="s">
        <v>127</v>
      </c>
      <c r="D787" s="88">
        <f t="shared" ref="D787:I796" si="160">D634+_xlfn.IFNA(INDEX(D$762:D$782,MATCH($B787,$B$762:$B$782,0)),0)</f>
        <v>56.173133060868729</v>
      </c>
      <c r="E787" s="88">
        <f t="shared" ca="1" si="160"/>
        <v>54.645080397410929</v>
      </c>
      <c r="F787" s="88">
        <f t="shared" ca="1" si="160"/>
        <v>56.057375299912636</v>
      </c>
      <c r="G787" s="88">
        <f t="shared" ca="1" si="160"/>
        <v>55.842836917852217</v>
      </c>
      <c r="H787" s="88">
        <f t="shared" ca="1" si="160"/>
        <v>57.760479766209912</v>
      </c>
      <c r="I787" s="88">
        <f t="shared" ca="1" si="160"/>
        <v>57.662885709482268</v>
      </c>
    </row>
    <row r="788" spans="2:9">
      <c r="B788" s="139" t="str">
        <v>Analogue Premium Rentals</v>
      </c>
      <c r="C788" s="62" t="s">
        <v>127</v>
      </c>
      <c r="D788" s="88">
        <f t="shared" si="160"/>
        <v>58.276964269069964</v>
      </c>
      <c r="E788" s="88">
        <f t="shared" ca="1" si="160"/>
        <v>56.663889969434933</v>
      </c>
      <c r="F788" s="88">
        <f t="shared" ca="1" si="160"/>
        <v>58.012096362454407</v>
      </c>
      <c r="G788" s="88">
        <f t="shared" ca="1" si="160"/>
        <v>56.192303838454244</v>
      </c>
      <c r="H788" s="88">
        <f t="shared" ca="1" si="160"/>
        <v>58.139051773451818</v>
      </c>
      <c r="I788" s="88">
        <f t="shared" ca="1" si="160"/>
        <v>58.050046926155936</v>
      </c>
    </row>
    <row r="789" spans="2:9">
      <c r="B789" s="139" t="str">
        <v>WLR Connections</v>
      </c>
      <c r="C789" s="62" t="s">
        <v>127</v>
      </c>
      <c r="D789" s="88">
        <f t="shared" si="160"/>
        <v>24.903583455914521</v>
      </c>
      <c r="E789" s="88">
        <f t="shared" ca="1" si="160"/>
        <v>24.437662204526141</v>
      </c>
      <c r="F789" s="88">
        <f t="shared" ca="1" si="160"/>
        <v>23.784683709372398</v>
      </c>
      <c r="G789" s="88">
        <f t="shared" ca="1" si="160"/>
        <v>23.144295040193505</v>
      </c>
      <c r="H789" s="88">
        <f t="shared" ca="1" si="160"/>
        <v>23.898516482169025</v>
      </c>
      <c r="I789" s="88">
        <f t="shared" ca="1" si="160"/>
        <v>23.425810051532547</v>
      </c>
    </row>
    <row r="790" spans="2:9">
      <c r="B790" s="139" t="str">
        <v>WLR Premium Connections</v>
      </c>
      <c r="C790" s="62" t="s">
        <v>127</v>
      </c>
      <c r="D790" s="88">
        <f t="shared" si="160"/>
        <v>26.564351478320525</v>
      </c>
      <c r="E790" s="88">
        <f t="shared" ca="1" si="160"/>
        <v>25.958589973273096</v>
      </c>
      <c r="F790" s="88">
        <f t="shared" ca="1" si="160"/>
        <v>25.222426779064133</v>
      </c>
      <c r="G790" s="88">
        <f t="shared" ca="1" si="160"/>
        <v>24.51824414170931</v>
      </c>
      <c r="H790" s="88">
        <f t="shared" ca="1" si="160"/>
        <v>25.411479574282321</v>
      </c>
      <c r="I790" s="88">
        <f t="shared" ca="1" si="160"/>
        <v>24.980651763092503</v>
      </c>
    </row>
    <row r="791" spans="2:9">
      <c r="B791" s="139" t="str">
        <v>WLR Transfers</v>
      </c>
      <c r="C791" s="62" t="s">
        <v>127</v>
      </c>
      <c r="D791" s="88">
        <f t="shared" si="160"/>
        <v>11.93895864059613</v>
      </c>
      <c r="E791" s="88">
        <f t="shared" ca="1" si="160"/>
        <v>11.827461881137824</v>
      </c>
      <c r="F791" s="88">
        <f t="shared" ca="1" si="160"/>
        <v>11.531334148571601</v>
      </c>
      <c r="G791" s="88">
        <f t="shared" ca="1" si="160"/>
        <v>11.222004787555935</v>
      </c>
      <c r="H791" s="88">
        <f t="shared" ca="1" si="160"/>
        <v>12.019509422492884</v>
      </c>
      <c r="I791" s="88">
        <f t="shared" ca="1" si="160"/>
        <v>11.834562294584481</v>
      </c>
    </row>
    <row r="792" spans="2:9">
      <c r="B792" s="139" t="str">
        <v>WLR Premium Transfers</v>
      </c>
      <c r="C792" s="62" t="s">
        <v>127</v>
      </c>
      <c r="D792" s="88">
        <f t="shared" si="160"/>
        <v>14.696203413798141</v>
      </c>
      <c r="E792" s="88">
        <f t="shared" ca="1" si="160"/>
        <v>14.400807220485941</v>
      </c>
      <c r="F792" s="88">
        <f t="shared" ca="1" si="160"/>
        <v>13.986212179026209</v>
      </c>
      <c r="G792" s="88">
        <f t="shared" ca="1" si="160"/>
        <v>13.585309095666027</v>
      </c>
      <c r="H792" s="88">
        <f t="shared" ca="1" si="160"/>
        <v>14.446610934652323</v>
      </c>
      <c r="I792" s="88">
        <f t="shared" ca="1" si="160"/>
        <v>14.262949702697297</v>
      </c>
    </row>
    <row r="793" spans="2:9">
      <c r="B793" s="139" t="str">
        <v>WLR Conversions</v>
      </c>
      <c r="C793" s="62" t="s">
        <v>127</v>
      </c>
      <c r="D793" s="88">
        <f t="shared" si="160"/>
        <v>23.006786001585699</v>
      </c>
      <c r="E793" s="88">
        <f t="shared" ca="1" si="160"/>
        <v>22.487366395812874</v>
      </c>
      <c r="F793" s="88">
        <f t="shared" ca="1" si="160"/>
        <v>21.859746566002876</v>
      </c>
      <c r="G793" s="88">
        <f t="shared" ca="1" si="160"/>
        <v>21.27249997712735</v>
      </c>
      <c r="H793" s="88">
        <f t="shared" ca="1" si="160"/>
        <v>21.769143113639537</v>
      </c>
      <c r="I793" s="88">
        <f t="shared" ca="1" si="160"/>
        <v>21.319486494339404</v>
      </c>
    </row>
    <row r="794" spans="2:9">
      <c r="B794" s="139" t="str">
        <v>Metallic Path Facility (MPF) New Provide Services</v>
      </c>
      <c r="C794" s="62" t="s">
        <v>127</v>
      </c>
      <c r="D794" s="88">
        <f t="shared" si="160"/>
        <v>24.121986993245248</v>
      </c>
      <c r="E794" s="88">
        <f t="shared" ca="1" si="160"/>
        <v>23.545257379214132</v>
      </c>
      <c r="F794" s="88">
        <f t="shared" ca="1" si="160"/>
        <v>22.921639448232689</v>
      </c>
      <c r="G794" s="88">
        <f t="shared" ca="1" si="160"/>
        <v>22.313976229114591</v>
      </c>
      <c r="H794" s="88">
        <f t="shared" ca="1" si="160"/>
        <v>23.336267155292173</v>
      </c>
      <c r="I794" s="88">
        <f t="shared" ca="1" si="160"/>
        <v>22.873441679055468</v>
      </c>
    </row>
    <row r="795" spans="2:9">
      <c r="B795" s="139" t="str">
        <v>Metallic Path Facility (MPF) Single Migrations</v>
      </c>
      <c r="C795" s="62" t="s">
        <v>127</v>
      </c>
      <c r="D795" s="88">
        <f t="shared" si="160"/>
        <v>21.544415657627251</v>
      </c>
      <c r="E795" s="88">
        <f t="shared" ca="1" si="160"/>
        <v>21.037600476585308</v>
      </c>
      <c r="F795" s="88">
        <f t="shared" ca="1" si="160"/>
        <v>20.491173660746831</v>
      </c>
      <c r="G795" s="88">
        <f t="shared" ca="1" si="160"/>
        <v>19.955658704870395</v>
      </c>
      <c r="H795" s="88">
        <f t="shared" ca="1" si="160"/>
        <v>20.704268207651907</v>
      </c>
      <c r="I795" s="88">
        <f t="shared" ca="1" si="160"/>
        <v>20.275573366326899</v>
      </c>
    </row>
    <row r="796" spans="2:9">
      <c r="B796" s="139" t="str">
        <v>Metallic Path Facility (MPF) Bulk Migrations</v>
      </c>
      <c r="C796" s="62" t="s">
        <v>127</v>
      </c>
      <c r="D796" s="88">
        <f t="shared" si="160"/>
        <v>15.235154380727129</v>
      </c>
      <c r="E796" s="88">
        <f t="shared" ca="1" si="160"/>
        <v>14.882881370262947</v>
      </c>
      <c r="F796" s="88">
        <f t="shared" ca="1" si="160"/>
        <v>14.497523263440613</v>
      </c>
      <c r="G796" s="88">
        <f t="shared" ca="1" si="160"/>
        <v>14.118479333547514</v>
      </c>
      <c r="H796" s="88">
        <f t="shared" ca="1" si="160"/>
        <v>11.923940705098165</v>
      </c>
      <c r="I796" s="88">
        <f t="shared" ca="1" si="160"/>
        <v>11.60392178583986</v>
      </c>
    </row>
    <row r="797" spans="2:9">
      <c r="B797" s="139" t="str">
        <v>Metallic Path Facility (MPF) Rentals</v>
      </c>
      <c r="C797" s="62" t="s">
        <v>127</v>
      </c>
      <c r="D797" s="88">
        <f t="shared" ref="D797:I806" si="161">D644+_xlfn.IFNA(INDEX(D$762:D$782,MATCH($B797,$B$762:$B$782,0)),0)</f>
        <v>50.786868142286188</v>
      </c>
      <c r="E797" s="88">
        <f t="shared" ca="1" si="161"/>
        <v>49.125159444391322</v>
      </c>
      <c r="F797" s="88">
        <f t="shared" ca="1" si="161"/>
        <v>50.297490330388051</v>
      </c>
      <c r="G797" s="88">
        <f t="shared" ca="1" si="161"/>
        <v>49.65478581209544</v>
      </c>
      <c r="H797" s="88">
        <f t="shared" ca="1" si="161"/>
        <v>51.672517506060984</v>
      </c>
      <c r="I797" s="88">
        <f t="shared" ca="1" si="161"/>
        <v>50.533797777423231</v>
      </c>
    </row>
    <row r="798" spans="2:9">
      <c r="B798" s="139" t="str">
        <v>Hard Ceases</v>
      </c>
      <c r="C798" s="62" t="s">
        <v>127</v>
      </c>
      <c r="D798" s="88">
        <f t="shared" si="161"/>
        <v>14.289043218995593</v>
      </c>
      <c r="E798" s="88">
        <f t="shared" ca="1" si="161"/>
        <v>13.937197801035325</v>
      </c>
      <c r="F798" s="88">
        <f t="shared" ca="1" si="161"/>
        <v>13.601585863148239</v>
      </c>
      <c r="G798" s="88">
        <f t="shared" ca="1" si="161"/>
        <v>13.257657868858942</v>
      </c>
      <c r="H798" s="88">
        <f t="shared" ca="1" si="161"/>
        <v>12.921443158890098</v>
      </c>
      <c r="I798" s="88">
        <f t="shared" ca="1" si="161"/>
        <v>12.575291356415253</v>
      </c>
    </row>
    <row r="799" spans="2:9">
      <c r="B799" s="139" t="str">
        <v>Co-mingling New Provide Services</v>
      </c>
      <c r="C799" s="62" t="s">
        <v>127</v>
      </c>
      <c r="D799" s="88">
        <f t="shared" si="161"/>
        <v>7594.296589498319</v>
      </c>
      <c r="E799" s="88">
        <f t="shared" ca="1" si="161"/>
        <v>7501.0464950671094</v>
      </c>
      <c r="F799" s="88">
        <f t="shared" ca="1" si="161"/>
        <v>7505.6880409737823</v>
      </c>
      <c r="G799" s="88">
        <f t="shared" ca="1" si="161"/>
        <v>7411.7499517555634</v>
      </c>
      <c r="H799" s="88">
        <f t="shared" ca="1" si="161"/>
        <v>7380.79624015635</v>
      </c>
      <c r="I799" s="88">
        <f t="shared" ca="1" si="161"/>
        <v>7165.9816837106309</v>
      </c>
    </row>
    <row r="800" spans="2:9">
      <c r="B800" s="139" t="str">
        <v>Co-mingling Rental Services</v>
      </c>
      <c r="C800" s="62" t="s">
        <v>127</v>
      </c>
      <c r="D800" s="88">
        <f t="shared" si="161"/>
        <v>1496.6297806651039</v>
      </c>
      <c r="E800" s="88">
        <f t="shared" ca="1" si="161"/>
        <v>1472.67136254364</v>
      </c>
      <c r="F800" s="88">
        <f t="shared" ca="1" si="161"/>
        <v>1536.5214616608841</v>
      </c>
      <c r="G800" s="88">
        <f t="shared" ca="1" si="161"/>
        <v>1576.820060856101</v>
      </c>
      <c r="H800" s="88">
        <f t="shared" ca="1" si="161"/>
        <v>1561.9619480336451</v>
      </c>
      <c r="I800" s="88">
        <f t="shared" ca="1" si="161"/>
        <v>1537.1348438769774</v>
      </c>
    </row>
    <row r="801" spans="2:9">
      <c r="B801" s="139" t="str">
        <v>Tie cables</v>
      </c>
      <c r="C801" s="62" t="s">
        <v>127</v>
      </c>
      <c r="D801" s="88">
        <f t="shared" si="161"/>
        <v>11.279583898868019</v>
      </c>
      <c r="E801" s="88">
        <f t="shared" ca="1" si="161"/>
        <v>11.226132493374179</v>
      </c>
      <c r="F801" s="88">
        <f t="shared" ca="1" si="161"/>
        <v>11.977711540003483</v>
      </c>
      <c r="G801" s="88">
        <f t="shared" ca="1" si="161"/>
        <v>12.230087971752301</v>
      </c>
      <c r="H801" s="88">
        <f t="shared" ca="1" si="161"/>
        <v>12.393834214960775</v>
      </c>
      <c r="I801" s="88">
        <f t="shared" ca="1" si="161"/>
        <v>12.22101090510761</v>
      </c>
    </row>
    <row r="802" spans="2:9">
      <c r="B802" s="139" t="str">
        <v>Other LLU Ancillary Services</v>
      </c>
      <c r="C802" s="62" t="s">
        <v>127</v>
      </c>
      <c r="D802" s="88">
        <f t="shared" si="161"/>
        <v>4.7239903644944778</v>
      </c>
      <c r="E802" s="88">
        <f t="shared" ca="1" si="161"/>
        <v>4.6342237894008935</v>
      </c>
      <c r="F802" s="88">
        <f t="shared" ca="1" si="161"/>
        <v>4.5095735120489611</v>
      </c>
      <c r="G802" s="88">
        <f t="shared" ca="1" si="161"/>
        <v>4.3874149038907078</v>
      </c>
      <c r="H802" s="88">
        <f t="shared" ca="1" si="161"/>
        <v>5.0060413992536619</v>
      </c>
      <c r="I802" s="88">
        <f t="shared" ca="1" si="161"/>
        <v>4.9457262589171087</v>
      </c>
    </row>
    <row r="803" spans="2:9">
      <c r="B803" s="139" t="str">
        <v>Shared Metallic Path Facility (SMPF) New Provides</v>
      </c>
      <c r="C803" s="62" t="s">
        <v>127</v>
      </c>
      <c r="D803" s="88">
        <f t="shared" si="161"/>
        <v>17.329150800696148</v>
      </c>
      <c r="E803" s="88">
        <f t="shared" ca="1" si="161"/>
        <v>17.152413338466747</v>
      </c>
      <c r="F803" s="88">
        <f t="shared" ca="1" si="161"/>
        <v>16.768289271089156</v>
      </c>
      <c r="G803" s="88">
        <f t="shared" ca="1" si="161"/>
        <v>16.374970438000052</v>
      </c>
      <c r="H803" s="88">
        <f t="shared" ca="1" si="161"/>
        <v>16.737338708038489</v>
      </c>
      <c r="I803" s="88">
        <f t="shared" ca="1" si="161"/>
        <v>16.344434663475795</v>
      </c>
    </row>
    <row r="804" spans="2:9">
      <c r="B804" s="139" t="str">
        <v>Shared Metallic Path Facility (SMPF) Single Migrations</v>
      </c>
      <c r="C804" s="62" t="s">
        <v>127</v>
      </c>
      <c r="D804" s="88">
        <f t="shared" si="161"/>
        <v>19.468905332974181</v>
      </c>
      <c r="E804" s="88">
        <f t="shared" ca="1" si="161"/>
        <v>19.18240014796935</v>
      </c>
      <c r="F804" s="88">
        <f t="shared" ca="1" si="161"/>
        <v>18.739795665469437</v>
      </c>
      <c r="G804" s="88">
        <f t="shared" ca="1" si="161"/>
        <v>18.288431225485205</v>
      </c>
      <c r="H804" s="88">
        <f t="shared" ca="1" si="161"/>
        <v>18.43506342038302</v>
      </c>
      <c r="I804" s="88">
        <f t="shared" ca="1" si="161"/>
        <v>17.98383083060796</v>
      </c>
    </row>
    <row r="805" spans="2:9">
      <c r="B805" s="139" t="str">
        <v>Shared Metallic Path Facility (SMPF) Bulk Migrations</v>
      </c>
      <c r="C805" s="62" t="s">
        <v>127</v>
      </c>
      <c r="D805" s="88">
        <f t="shared" si="161"/>
        <v>13.871838084465448</v>
      </c>
      <c r="E805" s="88">
        <f t="shared" ca="1" si="161"/>
        <v>13.682404688087445</v>
      </c>
      <c r="F805" s="88">
        <f t="shared" ca="1" si="161"/>
        <v>13.370775337348448</v>
      </c>
      <c r="G805" s="88">
        <f t="shared" ca="1" si="161"/>
        <v>13.050437302235153</v>
      </c>
      <c r="H805" s="88">
        <f t="shared" ca="1" si="161"/>
        <v>13.189895351484978</v>
      </c>
      <c r="I805" s="88">
        <f t="shared" ca="1" si="161"/>
        <v>12.869437739582615</v>
      </c>
    </row>
    <row r="806" spans="2:9">
      <c r="B806" s="139" t="str">
        <v>Shared Metallic Path Facility (SMPF) Rentals</v>
      </c>
      <c r="C806" s="62" t="s">
        <v>127</v>
      </c>
      <c r="D806" s="88">
        <f t="shared" si="161"/>
        <v>2.7319308888992491</v>
      </c>
      <c r="E806" s="88">
        <f t="shared" ca="1" si="161"/>
        <v>2.7330352946732499</v>
      </c>
      <c r="F806" s="88">
        <f t="shared" ca="1" si="161"/>
        <v>2.7207453797969814</v>
      </c>
      <c r="G806" s="88">
        <f t="shared" ca="1" si="161"/>
        <v>4.8396080280893568</v>
      </c>
      <c r="H806" s="88">
        <f t="shared" ca="1" si="161"/>
        <v>4.6720532303387055</v>
      </c>
      <c r="I806" s="88">
        <f t="shared" ca="1" si="161"/>
        <v>5.0968341070033363</v>
      </c>
    </row>
    <row r="807" spans="2:9">
      <c r="B807" s="139" t="str">
        <v>WLR Simultaneously Provided Conversions</v>
      </c>
      <c r="C807" s="62" t="s">
        <v>127</v>
      </c>
      <c r="D807" s="88">
        <f t="shared" ref="D807:I816" si="162">D654+_xlfn.IFNA(INDEX(D$762:D$782,MATCH($B807,$B$762:$B$782,0)),0)</f>
        <v>31.702735396203998</v>
      </c>
      <c r="E807" s="88">
        <f t="shared" ca="1" si="162"/>
        <v>31.079946738694833</v>
      </c>
      <c r="F807" s="88">
        <f t="shared" ca="1" si="162"/>
        <v>30.30548859665355</v>
      </c>
      <c r="G807" s="88">
        <f t="shared" ca="1" si="162"/>
        <v>29.517689849367816</v>
      </c>
      <c r="H807" s="88">
        <f t="shared" ca="1" si="162"/>
        <v>29.845260289669802</v>
      </c>
      <c r="I807" s="88">
        <f t="shared" ca="1" si="162"/>
        <v>29.187592095789711</v>
      </c>
    </row>
    <row r="808" spans="2:9">
      <c r="B808" s="139" t="str">
        <v>WLR Simultaneously Provided Connections</v>
      </c>
      <c r="C808" s="62" t="s">
        <v>127</v>
      </c>
      <c r="D808" s="88">
        <f t="shared" si="162"/>
        <v>26.347153567517019</v>
      </c>
      <c r="E808" s="88">
        <f t="shared" ca="1" si="162"/>
        <v>25.880562892692264</v>
      </c>
      <c r="F808" s="88">
        <f t="shared" ca="1" si="162"/>
        <v>25.212888137937412</v>
      </c>
      <c r="G808" s="88">
        <f t="shared" ca="1" si="162"/>
        <v>24.54263870492737</v>
      </c>
      <c r="H808" s="88">
        <f t="shared" ca="1" si="162"/>
        <v>25.275082972531266</v>
      </c>
      <c r="I808" s="88">
        <f t="shared" ca="1" si="162"/>
        <v>24.769809603484941</v>
      </c>
    </row>
    <row r="809" spans="2:9">
      <c r="B809" s="139" t="str">
        <v>GEA FTTC Rentals</v>
      </c>
      <c r="C809" s="62" t="s">
        <v>127</v>
      </c>
      <c r="D809" s="88">
        <f t="shared" si="162"/>
        <v>33.789603541914886</v>
      </c>
      <c r="E809" s="88">
        <f t="shared" ca="1" si="162"/>
        <v>29.962232139642921</v>
      </c>
      <c r="F809" s="88">
        <f t="shared" ca="1" si="162"/>
        <v>27.384917252825659</v>
      </c>
      <c r="G809" s="88">
        <f t="shared" ca="1" si="162"/>
        <v>25.566145765169644</v>
      </c>
      <c r="H809" s="88">
        <f t="shared" ca="1" si="162"/>
        <v>24.198882272931527</v>
      </c>
      <c r="I809" s="88">
        <f t="shared" ca="1" si="162"/>
        <v>22.994442481779057</v>
      </c>
    </row>
    <row r="810" spans="2:9">
      <c r="B810" s="139" t="str">
        <v>GEA FTTC Connections</v>
      </c>
      <c r="C810" s="62" t="s">
        <v>127</v>
      </c>
      <c r="D810" s="88">
        <f t="shared" si="162"/>
        <v>16.671351944415679</v>
      </c>
      <c r="E810" s="88">
        <f t="shared" ca="1" si="162"/>
        <v>16.378586650692732</v>
      </c>
      <c r="F810" s="88">
        <f t="shared" ca="1" si="162"/>
        <v>16.028019299189349</v>
      </c>
      <c r="G810" s="88">
        <f t="shared" ca="1" si="162"/>
        <v>15.777194547433869</v>
      </c>
      <c r="H810" s="88">
        <f t="shared" ca="1" si="162"/>
        <v>15.606842250341673</v>
      </c>
      <c r="I810" s="88">
        <f t="shared" ca="1" si="162"/>
        <v>15.516120619124482</v>
      </c>
    </row>
    <row r="811" spans="2:9">
      <c r="B811" s="139" t="str">
        <v>GEA CP to CP Migration</v>
      </c>
      <c r="C811" s="62" t="s">
        <v>127</v>
      </c>
      <c r="D811" s="88">
        <f t="shared" si="162"/>
        <v>8.4610704008639512</v>
      </c>
      <c r="E811" s="88">
        <f t="shared" ca="1" si="162"/>
        <v>8.2717898848723177</v>
      </c>
      <c r="F811" s="88">
        <f t="shared" ca="1" si="162"/>
        <v>8.0357744777817963</v>
      </c>
      <c r="G811" s="88">
        <f t="shared" ca="1" si="162"/>
        <v>7.7967765158952043</v>
      </c>
      <c r="H811" s="88">
        <f t="shared" ca="1" si="162"/>
        <v>7.5678028733250287</v>
      </c>
      <c r="I811" s="88">
        <f t="shared" ca="1" si="162"/>
        <v>7.3723664714772479</v>
      </c>
    </row>
    <row r="812" spans="2:9">
      <c r="B812" s="139" t="str">
        <v>GEA Other</v>
      </c>
      <c r="C812" s="62" t="s">
        <v>127</v>
      </c>
      <c r="D812" s="88">
        <f t="shared" si="162"/>
        <v>11.666755112614243</v>
      </c>
      <c r="E812" s="88">
        <f t="shared" ca="1" si="162"/>
        <v>10.921393621244965</v>
      </c>
      <c r="F812" s="88">
        <f t="shared" ca="1" si="162"/>
        <v>10.379611344436986</v>
      </c>
      <c r="G812" s="88">
        <f t="shared" ca="1" si="162"/>
        <v>9.9265639186244261</v>
      </c>
      <c r="H812" s="88">
        <f t="shared" ca="1" si="162"/>
        <v>9.5476096260292422</v>
      </c>
      <c r="I812" s="88">
        <f t="shared" ca="1" si="162"/>
        <v>9.2856931091541579</v>
      </c>
    </row>
    <row r="813" spans="2:9">
      <c r="B813" s="139" t="str">
        <v/>
      </c>
      <c r="C813" s="62" t="s">
        <v>127</v>
      </c>
      <c r="D813" s="88">
        <f t="shared" si="162"/>
        <v>0</v>
      </c>
      <c r="E813" s="88">
        <f t="shared" ca="1" si="162"/>
        <v>0</v>
      </c>
      <c r="F813" s="88">
        <f t="shared" ca="1" si="162"/>
        <v>0</v>
      </c>
      <c r="G813" s="88">
        <f t="shared" ca="1" si="162"/>
        <v>0</v>
      </c>
      <c r="H813" s="88">
        <f t="shared" ca="1" si="162"/>
        <v>0</v>
      </c>
      <c r="I813" s="88">
        <f t="shared" ca="1" si="162"/>
        <v>0</v>
      </c>
    </row>
    <row r="814" spans="2:9">
      <c r="B814" s="139" t="str">
        <v/>
      </c>
      <c r="C814" s="62" t="s">
        <v>127</v>
      </c>
      <c r="D814" s="88">
        <f t="shared" si="162"/>
        <v>0</v>
      </c>
      <c r="E814" s="88">
        <f t="shared" ca="1" si="162"/>
        <v>0</v>
      </c>
      <c r="F814" s="88">
        <f t="shared" ca="1" si="162"/>
        <v>0</v>
      </c>
      <c r="G814" s="88">
        <f t="shared" ca="1" si="162"/>
        <v>0</v>
      </c>
      <c r="H814" s="88">
        <f t="shared" ca="1" si="162"/>
        <v>0</v>
      </c>
      <c r="I814" s="88">
        <f t="shared" ca="1" si="162"/>
        <v>0</v>
      </c>
    </row>
    <row r="815" spans="2:9">
      <c r="B815" s="139" t="str">
        <v/>
      </c>
      <c r="C815" s="62" t="s">
        <v>127</v>
      </c>
      <c r="D815" s="88">
        <f t="shared" si="162"/>
        <v>0</v>
      </c>
      <c r="E815" s="88">
        <f t="shared" ca="1" si="162"/>
        <v>0</v>
      </c>
      <c r="F815" s="88">
        <f t="shared" ca="1" si="162"/>
        <v>0</v>
      </c>
      <c r="G815" s="88">
        <f t="shared" ca="1" si="162"/>
        <v>0</v>
      </c>
      <c r="H815" s="88">
        <f t="shared" ca="1" si="162"/>
        <v>0</v>
      </c>
      <c r="I815" s="88">
        <f t="shared" ca="1" si="162"/>
        <v>0</v>
      </c>
    </row>
    <row r="816" spans="2:9">
      <c r="B816" s="139" t="str">
        <v/>
      </c>
      <c r="C816" s="62" t="s">
        <v>127</v>
      </c>
      <c r="D816" s="88">
        <f t="shared" si="162"/>
        <v>0</v>
      </c>
      <c r="E816" s="88">
        <f t="shared" ca="1" si="162"/>
        <v>0</v>
      </c>
      <c r="F816" s="88">
        <f t="shared" ca="1" si="162"/>
        <v>0</v>
      </c>
      <c r="G816" s="88">
        <f t="shared" ca="1" si="162"/>
        <v>0</v>
      </c>
      <c r="H816" s="88">
        <f t="shared" ca="1" si="162"/>
        <v>0</v>
      </c>
      <c r="I816" s="88">
        <f t="shared" ca="1" si="162"/>
        <v>0</v>
      </c>
    </row>
    <row r="817" spans="2:10">
      <c r="B817" s="139" t="str">
        <v/>
      </c>
      <c r="C817" s="62" t="s">
        <v>127</v>
      </c>
      <c r="D817" s="88">
        <f t="shared" ref="D817:I818" si="163">D664+_xlfn.IFNA(INDEX(D$762:D$782,MATCH($B817,$B$762:$B$782,0)),0)</f>
        <v>0</v>
      </c>
      <c r="E817" s="88">
        <f t="shared" ca="1" si="163"/>
        <v>0</v>
      </c>
      <c r="F817" s="88">
        <f t="shared" ca="1" si="163"/>
        <v>0</v>
      </c>
      <c r="G817" s="88">
        <f t="shared" ca="1" si="163"/>
        <v>0</v>
      </c>
      <c r="H817" s="88">
        <f t="shared" ca="1" si="163"/>
        <v>0</v>
      </c>
      <c r="I817" s="88">
        <f t="shared" ca="1" si="163"/>
        <v>0</v>
      </c>
    </row>
    <row r="818" spans="2:10">
      <c r="B818" s="139" t="str">
        <v/>
      </c>
      <c r="C818" s="62" t="s">
        <v>127</v>
      </c>
      <c r="D818" s="88">
        <f t="shared" si="163"/>
        <v>0</v>
      </c>
      <c r="E818" s="88">
        <f t="shared" ca="1" si="163"/>
        <v>0</v>
      </c>
      <c r="F818" s="88">
        <f t="shared" ca="1" si="163"/>
        <v>0</v>
      </c>
      <c r="G818" s="88">
        <f t="shared" ca="1" si="163"/>
        <v>0</v>
      </c>
      <c r="H818" s="88">
        <f t="shared" ca="1" si="163"/>
        <v>0</v>
      </c>
      <c r="I818" s="88">
        <f t="shared" ca="1" si="163"/>
        <v>0</v>
      </c>
    </row>
    <row r="819" spans="2:10" ht="12">
      <c r="J819" s="52" t="s">
        <v>359</v>
      </c>
    </row>
  </sheetData>
  <mergeCells count="2">
    <mergeCell ref="F676:G676"/>
    <mergeCell ref="E573:G573"/>
  </mergeCells>
  <conditionalFormatting sqref="D575:I628">
    <cfRule type="cellIs" dxfId="255" priority="44" operator="lessThan">
      <formula>0</formula>
    </cfRule>
  </conditionalFormatting>
  <conditionalFormatting sqref="D629:I629 D634:I665 D787:I818 E670:I673">
    <cfRule type="cellIs" dxfId="254" priority="43" operator="lessThan">
      <formula>0</formula>
    </cfRule>
  </conditionalFormatting>
  <conditionalFormatting sqref="D762:I767 D769:I771 D773:I777 D779:I782">
    <cfRule type="cellIs" dxfId="253" priority="34" operator="lessThan">
      <formula>0</formula>
    </cfRule>
  </conditionalFormatting>
  <conditionalFormatting sqref="D694:I696 D687:I692 D698:I702 D704:I707">
    <cfRule type="cellIs" dxfId="252" priority="32" operator="lessThan">
      <formula>0</formula>
    </cfRule>
  </conditionalFormatting>
  <conditionalFormatting sqref="E683">
    <cfRule type="cellIs" dxfId="251" priority="21" operator="equal">
      <formula>FALSE</formula>
    </cfRule>
  </conditionalFormatting>
  <conditionalFormatting sqref="D718:I718">
    <cfRule type="cellIs" dxfId="250" priority="20" operator="equal">
      <formula>FALSE</formula>
    </cfRule>
  </conditionalFormatting>
  <conditionalFormatting sqref="D722:I722">
    <cfRule type="cellIs" dxfId="249" priority="19" operator="equal">
      <formula>FALSE</formula>
    </cfRule>
  </conditionalFormatting>
  <conditionalFormatting sqref="D728:I728">
    <cfRule type="cellIs" dxfId="248" priority="18" operator="equal">
      <formula>FALSE</formula>
    </cfRule>
  </conditionalFormatting>
  <conditionalFormatting sqref="D733:I733">
    <cfRule type="cellIs" dxfId="247" priority="17" operator="equal">
      <formula>FALSE</formula>
    </cfRule>
  </conditionalFormatting>
  <conditionalFormatting sqref="F683:G683">
    <cfRule type="cellIs" dxfId="246" priority="16" operator="equal">
      <formula>FALSE</formula>
    </cfRule>
  </conditionalFormatting>
  <conditionalFormatting sqref="D743:I743">
    <cfRule type="cellIs" dxfId="245" priority="11" operator="equal">
      <formula>FALSE</formula>
    </cfRule>
  </conditionalFormatting>
  <conditionalFormatting sqref="D747:I747">
    <cfRule type="cellIs" dxfId="244" priority="10" operator="equal">
      <formula>FALSE</formula>
    </cfRule>
  </conditionalFormatting>
  <conditionalFormatting sqref="D753:I753">
    <cfRule type="cellIs" dxfId="243" priority="9" operator="equal">
      <formula>FALSE</formula>
    </cfRule>
  </conditionalFormatting>
  <conditionalFormatting sqref="D758:I758">
    <cfRule type="cellIs" dxfId="242" priority="8" operator="equal">
      <formula>FALSE</formula>
    </cfRule>
  </conditionalFormatting>
  <conditionalFormatting sqref="D670:D673">
    <cfRule type="cellIs" dxfId="241" priority="1" operator="lessThan">
      <formula>0</formula>
    </cfRule>
  </conditionalFormatting>
  <dataValidations count="1">
    <dataValidation type="list" allowBlank="1" showInputMessage="1" showErrorMessage="1" sqref="E573">
      <formula1>Service_list</formula1>
    </dataValidation>
  </dataValidations>
  <pageMargins left="0.7" right="0.7" top="0.75" bottom="0.75" header="0.3" footer="0.3"/>
  <pageSetup paperSize="9" orientation="portrait" r:id="rId1"/>
  <headerFooter>
    <oddHeader>&amp;L&amp;"Calibri"&amp;10 Classification: HIGHLY SENSITIVE&amp;1#</oddHead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rgb="FFF7941D"/>
  </sheetPr>
  <dimension ref="A1:N66"/>
  <sheetViews>
    <sheetView zoomScale="70" zoomScaleNormal="70" zoomScaleSheetLayoutView="90" workbookViewId="0">
      <selection activeCell="J57" sqref="J57"/>
    </sheetView>
  </sheetViews>
  <sheetFormatPr defaultRowHeight="11.5"/>
  <cols>
    <col min="1" max="1" width="10" style="39" customWidth="1"/>
    <col min="2" max="2" width="49.09765625" style="22" customWidth="1"/>
    <col min="3" max="6" width="20" customWidth="1"/>
    <col min="7" max="7" width="23.3984375" customWidth="1"/>
    <col min="8" max="8" width="19.59765625" customWidth="1"/>
    <col min="9" max="9" width="21.5" customWidth="1"/>
    <col min="10" max="13" width="15.796875" customWidth="1"/>
  </cols>
  <sheetData>
    <row r="1" spans="1:9" s="39" customFormat="1" ht="28">
      <c r="B1" s="22"/>
      <c r="C1" s="161" t="str">
        <f>"Separate GEA common cost forecast"&amp;IF(NGA_common_cost_forecast,""," - ignore this spreadsheet")</f>
        <v>Separate GEA common cost forecast</v>
      </c>
    </row>
    <row r="2" spans="1:9">
      <c r="C2" s="205"/>
      <c r="D2" s="205"/>
      <c r="E2" s="214"/>
    </row>
    <row r="3" spans="1:9" s="39" customFormat="1" ht="15.5">
      <c r="A3" s="7" t="s">
        <v>817</v>
      </c>
      <c r="B3" s="22"/>
    </row>
    <row r="4" spans="1:9" s="39" customFormat="1" ht="15.5">
      <c r="A4" s="7"/>
      <c r="B4" s="50" t="s">
        <v>81</v>
      </c>
      <c r="C4" s="50"/>
      <c r="D4" s="50"/>
      <c r="E4" s="50"/>
      <c r="F4" s="50"/>
      <c r="G4" s="50"/>
      <c r="H4" s="50"/>
      <c r="I4" s="276" t="s">
        <v>630</v>
      </c>
    </row>
    <row r="5" spans="1:9" s="137" customFormat="1" ht="24" customHeight="1">
      <c r="A5" s="221"/>
      <c r="B5" s="134" t="s">
        <v>221</v>
      </c>
      <c r="C5" s="134" t="s">
        <v>777</v>
      </c>
      <c r="D5" s="134" t="s">
        <v>749</v>
      </c>
      <c r="E5" s="134" t="s">
        <v>628</v>
      </c>
      <c r="F5" s="134" t="s">
        <v>518</v>
      </c>
      <c r="G5" s="134" t="s">
        <v>733</v>
      </c>
      <c r="H5" s="134" t="s">
        <v>629</v>
      </c>
      <c r="I5" s="242">
        <f>INDEX([1]!forecast_GEA_fttp_total,MATCH(B4,[1]!forecast_years,0))/INDEX([1]!forecast_GEA_fttc_total,MATCH(B4,[1]!forecast_years,0))</f>
        <v>7.9103186124648197E-3</v>
      </c>
    </row>
    <row r="6" spans="1:9">
      <c r="B6" s="218" t="s">
        <v>291</v>
      </c>
      <c r="C6" s="158">
        <f>INDEX(Product_FAC_2015_16,MATCH(B6,Service_list,0))</f>
        <v>85.439497300089968</v>
      </c>
      <c r="D6" s="158">
        <f ca="1">INDEX(GEA_BU_LRICs,MATCH(B6,$B$6:$B$11,0),MATCH($B$4,model_years,0))</f>
        <v>57.4208477783585</v>
      </c>
      <c r="E6" s="157">
        <f ca="1">C6-D6</f>
        <v>28.018649521731469</v>
      </c>
      <c r="F6" s="95">
        <f>INDEX([1]!gea_rent_totals,MATCH($B$4,[1]!forecast_years,0))</f>
        <v>5099145.218976819</v>
      </c>
      <c r="G6" s="147">
        <f t="shared" ref="G6:G11" ca="1" si="0">E6*F6</f>
        <v>142871162.75092414</v>
      </c>
      <c r="H6" s="214">
        <f ca="1">$G6*($I$5)</f>
        <v>1130156.4178931257</v>
      </c>
    </row>
    <row r="7" spans="1:9">
      <c r="B7" s="218" t="s">
        <v>292</v>
      </c>
      <c r="C7" s="158">
        <f>INDEX(Product_FAC_2015_16,MATCH(B7,Service_list,0))</f>
        <v>14.174114209201688</v>
      </c>
      <c r="D7" s="158">
        <f ca="1">INDEX(GEA_BU_LRICs,MATCH(B7,$B$6:$B$11,0),MATCH($B$4,model_years,0))</f>
        <v>39.836711974947157</v>
      </c>
      <c r="E7" s="157">
        <f ca="1">C7-D7</f>
        <v>-25.662597765745467</v>
      </c>
      <c r="F7" s="95">
        <f>INDEX([1]!gea_pcp_only,MATCH($B$4,[1]!forecast_years,0))</f>
        <v>2049418.2863345942</v>
      </c>
      <c r="G7" s="147">
        <f t="shared" ca="1" si="0"/>
        <v>-52593397.135968059</v>
      </c>
      <c r="H7" s="214">
        <f t="shared" ref="H7:H11" ca="1" si="1">$G7*($I$5)</f>
        <v>-416030.52825740207</v>
      </c>
      <c r="I7" s="53" t="s">
        <v>774</v>
      </c>
    </row>
    <row r="8" spans="1:9" s="39" customFormat="1">
      <c r="B8" s="218" t="s">
        <v>293</v>
      </c>
      <c r="C8" s="158">
        <f>INDEX(Product_FAC_2015_16,MATCH(B8,Service_list,0))</f>
        <v>10.913996429675841</v>
      </c>
      <c r="D8" s="158">
        <f ca="1">INDEX(GEA_BU_LRICs,MATCH(B8,$B$6:$B$11,0),MATCH($B$4,model_years,0))</f>
        <v>2.9000000794400509</v>
      </c>
      <c r="E8" s="157">
        <f ca="1">C8-D8</f>
        <v>8.0139963502357894</v>
      </c>
      <c r="F8" s="95">
        <f>INDEX([1]!gea_mig_total,MATCH($B$4,[1]!forecast_years,0))</f>
        <v>165408</v>
      </c>
      <c r="G8" s="147">
        <f t="shared" ca="1" si="0"/>
        <v>1325579.1082998014</v>
      </c>
      <c r="H8" s="214">
        <f t="shared" ca="1" si="1"/>
        <v>10485.753092678438</v>
      </c>
    </row>
    <row r="9" spans="1:9" s="39" customFormat="1">
      <c r="B9" s="259" t="s">
        <v>599</v>
      </c>
      <c r="C9" s="182">
        <f>C$8</f>
        <v>10.913996429675841</v>
      </c>
      <c r="D9" s="182">
        <f ca="1">D$8</f>
        <v>2.9000000794400509</v>
      </c>
      <c r="E9" s="157">
        <f ca="1">C9-D9</f>
        <v>8.0139963502357894</v>
      </c>
      <c r="F9" s="95">
        <f>INDEX([1]!gea_ceases_total,MATCH($B$4,[1]!forecast_years,0))</f>
        <v>990640.89999999991</v>
      </c>
      <c r="G9" s="147">
        <f t="shared" ca="1" si="0"/>
        <v>7938992.5569942966</v>
      </c>
      <c r="H9" s="214">
        <f t="shared" ca="1" si="1"/>
        <v>62799.960587811656</v>
      </c>
    </row>
    <row r="10" spans="1:9" s="39" customFormat="1">
      <c r="B10" s="259" t="s">
        <v>735</v>
      </c>
      <c r="C10" s="182">
        <f t="shared" ref="C10:C11" si="2">C$8</f>
        <v>10.913996429675841</v>
      </c>
      <c r="D10" s="182">
        <f t="shared" ref="D10:D11" ca="1" si="3">D$8</f>
        <v>2.9000000794400509</v>
      </c>
      <c r="E10" s="157">
        <f t="shared" ref="E10:E11" ca="1" si="4">C10-D10</f>
        <v>8.0139963502357894</v>
      </c>
      <c r="F10" s="95">
        <f>INDEX([1]!gea_software_total,MATCH($B$4,[1]!forecast_years,0))-F9-F11</f>
        <v>48452.977207448683</v>
      </c>
      <c r="G10" s="147">
        <f t="shared" ca="1" si="0"/>
        <v>388301.98249855166</v>
      </c>
      <c r="H10" s="214">
        <f t="shared" ca="1" si="1"/>
        <v>3071.5923994152818</v>
      </c>
    </row>
    <row r="11" spans="1:9" s="39" customFormat="1">
      <c r="B11" s="218" t="s">
        <v>734</v>
      </c>
      <c r="C11" s="182">
        <f t="shared" si="2"/>
        <v>10.913996429675841</v>
      </c>
      <c r="D11" s="182">
        <f t="shared" ca="1" si="3"/>
        <v>2.9000000794400509</v>
      </c>
      <c r="E11" s="157">
        <f t="shared" ca="1" si="4"/>
        <v>8.0139963502357894</v>
      </c>
      <c r="F11" s="95">
        <f>INDEX([1]!gea_bandwidths_total,MATCH($B$4,[1]!forecast_years,0))</f>
        <v>871128.84</v>
      </c>
      <c r="G11" s="147">
        <f t="shared" ca="1" si="0"/>
        <v>6981223.3443451365</v>
      </c>
      <c r="H11" s="214">
        <f t="shared" ca="1" si="1"/>
        <v>55223.700958547226</v>
      </c>
    </row>
    <row r="12" spans="1:9">
      <c r="C12" s="53" t="s">
        <v>818</v>
      </c>
      <c r="E12" s="39"/>
      <c r="F12" s="39"/>
    </row>
    <row r="13" spans="1:9" s="39" customFormat="1">
      <c r="B13" s="22"/>
      <c r="C13" s="53"/>
      <c r="D13" s="122"/>
    </row>
    <row r="14" spans="1:9" s="39" customFormat="1" ht="15.5">
      <c r="A14" s="7" t="s">
        <v>819</v>
      </c>
      <c r="B14" s="22"/>
      <c r="C14" s="53" t="s">
        <v>821</v>
      </c>
    </row>
    <row r="15" spans="1:9" s="39" customFormat="1" ht="23">
      <c r="C15" s="134" t="s">
        <v>512</v>
      </c>
      <c r="D15" s="61" t="s">
        <v>500</v>
      </c>
      <c r="E15" s="61" t="s">
        <v>501</v>
      </c>
      <c r="F15" s="134" t="s">
        <v>505</v>
      </c>
      <c r="G15" s="61" t="s">
        <v>502</v>
      </c>
    </row>
    <row r="16" spans="1:9" s="39" customFormat="1">
      <c r="B16" s="259" t="s">
        <v>822</v>
      </c>
      <c r="C16" s="322">
        <f>-'[4]Comingling Adj Capex'!$J$12*INDEX(WACC_nominal,MATCH(B4,model_years,0))</f>
        <v>4149373.9206470149</v>
      </c>
      <c r="D16" s="322">
        <f>-'[4]Comingling Adj Capex'!$J$14</f>
        <v>4976564.0923779849</v>
      </c>
      <c r="E16" s="322">
        <v>0</v>
      </c>
      <c r="F16" s="322">
        <v>0</v>
      </c>
      <c r="G16" s="214">
        <f>SUM(C16:F16)</f>
        <v>9125938.0130250007</v>
      </c>
    </row>
    <row r="17" spans="1:14" s="39" customFormat="1">
      <c r="B17" s="22"/>
      <c r="C17" s="53"/>
      <c r="D17" s="122"/>
    </row>
    <row r="18" spans="1:14" ht="15.5">
      <c r="A18" s="7" t="s">
        <v>814</v>
      </c>
    </row>
    <row r="19" spans="1:14" s="137" customFormat="1" ht="15.5">
      <c r="B19" s="50" t="s">
        <v>776</v>
      </c>
      <c r="C19" s="50" t="s">
        <v>81</v>
      </c>
      <c r="D19" s="50"/>
      <c r="E19" s="50"/>
      <c r="F19" s="50"/>
      <c r="G19" s="50"/>
      <c r="H19" s="39"/>
      <c r="I19" s="50" t="s">
        <v>625</v>
      </c>
      <c r="J19" s="50"/>
      <c r="K19" s="50"/>
      <c r="L19" s="50"/>
      <c r="M19" s="50"/>
    </row>
    <row r="20" spans="1:14" ht="34.5">
      <c r="A20" s="7"/>
      <c r="B20" s="61" t="s">
        <v>221</v>
      </c>
      <c r="C20" s="134" t="s">
        <v>512</v>
      </c>
      <c r="D20" s="61" t="s">
        <v>500</v>
      </c>
      <c r="E20" s="61" t="s">
        <v>501</v>
      </c>
      <c r="F20" s="134" t="s">
        <v>505</v>
      </c>
      <c r="G20" s="61" t="s">
        <v>502</v>
      </c>
      <c r="H20" s="39"/>
      <c r="I20" s="61" t="s">
        <v>212</v>
      </c>
      <c r="J20" s="61" t="s">
        <v>213</v>
      </c>
      <c r="K20" s="134" t="s">
        <v>511</v>
      </c>
      <c r="L20" s="134" t="s">
        <v>513</v>
      </c>
      <c r="M20" s="134" t="s">
        <v>750</v>
      </c>
    </row>
    <row r="21" spans="1:14" ht="13">
      <c r="B21" s="218" t="s">
        <v>291</v>
      </c>
      <c r="C21" s="334">
        <v>136993160.75736144</v>
      </c>
      <c r="D21" s="334">
        <v>149588989.33117381</v>
      </c>
      <c r="E21" s="334">
        <v>26263071.343464267</v>
      </c>
      <c r="F21" s="147">
        <f>SUM(I21:J21)</f>
        <v>131901328.03962874</v>
      </c>
      <c r="G21" s="147">
        <f>SUM(C21:F21)</f>
        <v>444746549.47162825</v>
      </c>
      <c r="H21" s="39"/>
      <c r="I21" s="333">
        <v>76380729.055158243</v>
      </c>
      <c r="J21" s="333">
        <v>55520598.984470502</v>
      </c>
      <c r="K21" s="333">
        <v>588760085.87774122</v>
      </c>
      <c r="L21" s="335">
        <v>9.8297595454366546E-2</v>
      </c>
      <c r="M21" s="214">
        <f>K21*L21</f>
        <v>57873700.741288312</v>
      </c>
    </row>
    <row r="22" spans="1:14" ht="13">
      <c r="B22" s="218" t="s">
        <v>292</v>
      </c>
      <c r="C22" s="334">
        <v>10325032.264824994</v>
      </c>
      <c r="D22" s="334">
        <v>20176230.065110251</v>
      </c>
      <c r="E22" s="334">
        <v>5721895.1257152483</v>
      </c>
      <c r="F22" s="147">
        <f t="shared" ref="F22:F24" si="5">SUM(I22:J22)</f>
        <v>58967479.716927201</v>
      </c>
      <c r="G22" s="147">
        <f t="shared" ref="G22:G25" si="6">SUM(C22:F22)</f>
        <v>95190637.172577694</v>
      </c>
      <c r="H22" s="39"/>
      <c r="I22" s="333">
        <v>51422837.002398878</v>
      </c>
      <c r="J22" s="333">
        <v>7544642.7145283185</v>
      </c>
      <c r="K22" s="333">
        <v>146677584.73282236</v>
      </c>
      <c r="L22" s="335">
        <v>0.11993608950133909</v>
      </c>
      <c r="M22" s="214">
        <f>K22*L22</f>
        <v>17591935.930356029</v>
      </c>
    </row>
    <row r="23" spans="1:14" ht="13">
      <c r="B23" s="218" t="s">
        <v>293</v>
      </c>
      <c r="C23" s="334">
        <v>99466.383961635031</v>
      </c>
      <c r="D23" s="334">
        <v>360582.77844892495</v>
      </c>
      <c r="E23" s="334">
        <v>3004.7597199460001</v>
      </c>
      <c r="F23" s="147">
        <f t="shared" si="5"/>
        <v>811142.33570478496</v>
      </c>
      <c r="G23" s="147">
        <f t="shared" si="6"/>
        <v>1274196.2578352909</v>
      </c>
      <c r="H23" s="39"/>
      <c r="I23" s="333">
        <v>752565.49934861099</v>
      </c>
      <c r="J23" s="333">
        <v>58576.836356174004</v>
      </c>
      <c r="K23" s="333">
        <v>0</v>
      </c>
      <c r="L23" s="335">
        <v>0.10800562139179075</v>
      </c>
      <c r="M23" s="214">
        <f>K23*L23</f>
        <v>0</v>
      </c>
    </row>
    <row r="24" spans="1:14" ht="13">
      <c r="B24" s="218" t="s">
        <v>294</v>
      </c>
      <c r="C24" s="334">
        <v>-98057.776942542492</v>
      </c>
      <c r="D24" s="334">
        <v>646647.65724575694</v>
      </c>
      <c r="E24" s="334">
        <v>9864.3284425999991</v>
      </c>
      <c r="F24" s="147">
        <f t="shared" si="5"/>
        <v>16118586.41270221</v>
      </c>
      <c r="G24" s="147">
        <f t="shared" si="6"/>
        <v>16677040.621448025</v>
      </c>
      <c r="H24" s="39"/>
      <c r="I24" s="333">
        <v>13321932.008744206</v>
      </c>
      <c r="J24" s="333">
        <v>2796654.403958004</v>
      </c>
      <c r="K24" s="333">
        <v>0</v>
      </c>
      <c r="L24" s="335">
        <v>0.11724479400211596</v>
      </c>
      <c r="M24" s="214">
        <f>K24*L24</f>
        <v>0</v>
      </c>
    </row>
    <row r="25" spans="1:14" s="39" customFormat="1">
      <c r="B25" s="259" t="s">
        <v>822</v>
      </c>
      <c r="C25" s="147">
        <f>C16</f>
        <v>4149373.9206470149</v>
      </c>
      <c r="D25" s="147">
        <f t="shared" ref="D25:F25" si="7">D16</f>
        <v>4976564.0923779849</v>
      </c>
      <c r="E25" s="147">
        <f t="shared" si="7"/>
        <v>0</v>
      </c>
      <c r="F25" s="147">
        <f t="shared" si="7"/>
        <v>0</v>
      </c>
      <c r="G25" s="147">
        <f t="shared" si="6"/>
        <v>9125938.0130250007</v>
      </c>
      <c r="M25" s="214"/>
    </row>
    <row r="26" spans="1:14" s="39" customFormat="1" ht="12">
      <c r="B26" s="218"/>
      <c r="C26" s="219">
        <f>1-D26-E26-F26</f>
        <v>0.26713428411124718</v>
      </c>
      <c r="D26" s="219">
        <f>SUM(D21:D25)/SUM($G$21:$G$25)</f>
        <v>0.30995513667080005</v>
      </c>
      <c r="E26" s="219">
        <f>SUM(E21:E25)/SUM($G$21:$G$25)</f>
        <v>5.6432143042432409E-2</v>
      </c>
      <c r="F26" s="219">
        <f>SUM(F21:F25)/SUM($G$21:$G$25)</f>
        <v>0.36647843617552045</v>
      </c>
      <c r="G26" s="104"/>
      <c r="H26" s="219"/>
      <c r="I26" s="219">
        <f>SUM(I21:I24)/SUM($F$21:$F$24)</f>
        <v>0.68276738591111974</v>
      </c>
      <c r="J26" s="219">
        <f>SUM(J21:J24)/SUM($F$21:$F$24)</f>
        <v>0.31723261408888026</v>
      </c>
      <c r="K26" s="219"/>
      <c r="L26" s="219"/>
      <c r="M26" s="219"/>
    </row>
    <row r="27" spans="1:14" ht="12">
      <c r="F27" s="104" t="b">
        <f>SUM(F21:F24)=SUM(I21:J24)</f>
        <v>1</v>
      </c>
      <c r="G27" s="104"/>
      <c r="H27" s="39"/>
      <c r="I27" s="240"/>
      <c r="J27" s="203"/>
      <c r="K27" s="122"/>
      <c r="M27" s="203"/>
    </row>
    <row r="28" spans="1:14" s="39" customFormat="1">
      <c r="B28" s="22"/>
      <c r="G28" s="203"/>
      <c r="H28" s="203"/>
    </row>
    <row r="29" spans="1:14" ht="15.5">
      <c r="B29" s="50" t="s">
        <v>749</v>
      </c>
      <c r="C29" s="50" t="s">
        <v>81</v>
      </c>
      <c r="D29" s="50"/>
      <c r="E29" s="50"/>
      <c r="F29" s="50"/>
      <c r="G29" s="50"/>
      <c r="I29" s="50" t="s">
        <v>626</v>
      </c>
      <c r="J29" s="50"/>
      <c r="K29" s="156"/>
      <c r="L29" s="50"/>
      <c r="M29" s="50"/>
    </row>
    <row r="30" spans="1:14" ht="23">
      <c r="A30" s="7"/>
      <c r="B30" s="61" t="s">
        <v>221</v>
      </c>
      <c r="C30" s="134" t="s">
        <v>512</v>
      </c>
      <c r="D30" s="61" t="s">
        <v>500</v>
      </c>
      <c r="E30" s="61" t="s">
        <v>501</v>
      </c>
      <c r="F30" s="134" t="s">
        <v>505</v>
      </c>
      <c r="G30" s="61" t="s">
        <v>502</v>
      </c>
      <c r="I30" s="61" t="s">
        <v>221</v>
      </c>
      <c r="J30" s="61" t="s">
        <v>501</v>
      </c>
      <c r="K30" s="61" t="s">
        <v>500</v>
      </c>
      <c r="L30" s="61" t="s">
        <v>623</v>
      </c>
      <c r="M30" s="134" t="s">
        <v>624</v>
      </c>
      <c r="N30" s="39"/>
    </row>
    <row r="31" spans="1:14">
      <c r="B31" s="218" t="s">
        <v>291</v>
      </c>
      <c r="C31" s="147">
        <f ca="1">M31*$F6</f>
        <v>11210729.630950022</v>
      </c>
      <c r="D31" s="147">
        <f ca="1">K31*$F6</f>
        <v>119152349.4062808</v>
      </c>
      <c r="E31" s="147">
        <f ca="1">J31*$F6</f>
        <v>27025475.987348173</v>
      </c>
      <c r="F31" s="147">
        <f ca="1">L31*$F6</f>
        <v>135408686.39403358</v>
      </c>
      <c r="G31" s="147">
        <f ca="1">SUM(C31:F31)</f>
        <v>292797241.4186126</v>
      </c>
      <c r="I31" s="218" t="s">
        <v>291</v>
      </c>
      <c r="J31" s="220">
        <f t="array" aca="1" ref="J31:M31" ca="1">TRANSPOSE('[5]Outputs_TD model'!$O$91:$O$94)</f>
        <v>5.3000012407512944</v>
      </c>
      <c r="K31" s="220">
        <f ca="1"/>
        <v>23.367122191940553</v>
      </c>
      <c r="L31" s="220">
        <f ca="1"/>
        <v>26.555173578916886</v>
      </c>
      <c r="M31" s="220">
        <f ca="1"/>
        <v>2.1985507667497921</v>
      </c>
    </row>
    <row r="32" spans="1:14">
      <c r="B32" s="218" t="s">
        <v>292</v>
      </c>
      <c r="C32" s="147">
        <f>M32*$F7</f>
        <v>0</v>
      </c>
      <c r="D32" s="147">
        <f>K32*$F7</f>
        <v>0</v>
      </c>
      <c r="E32" s="147">
        <f>J32*$F7</f>
        <v>0</v>
      </c>
      <c r="F32" s="147">
        <f ca="1">L32*$F7</f>
        <v>81642085.988901019</v>
      </c>
      <c r="G32" s="147">
        <f t="shared" ref="G32:G35" ca="1" si="8">SUM(C32:F32)</f>
        <v>81642085.988901019</v>
      </c>
      <c r="I32" s="218" t="s">
        <v>292</v>
      </c>
      <c r="J32" s="220">
        <f t="array" ref="J32:M32">TRANSPOSE('[5]Outputs_TD model'!$O$97:$O$100)</f>
        <v>0</v>
      </c>
      <c r="K32" s="220">
        <v>0</v>
      </c>
      <c r="L32" s="220">
        <f ca="1"/>
        <v>39.836711974947157</v>
      </c>
      <c r="M32" s="220">
        <v>0</v>
      </c>
    </row>
    <row r="33" spans="1:13">
      <c r="B33" s="218" t="s">
        <v>293</v>
      </c>
      <c r="C33" s="147">
        <f>M33*$F8</f>
        <v>0</v>
      </c>
      <c r="D33" s="147">
        <f>K33*$F8</f>
        <v>0</v>
      </c>
      <c r="E33" s="147">
        <f>J33*$F8</f>
        <v>0</v>
      </c>
      <c r="F33" s="147">
        <f ca="1">L33*$F8</f>
        <v>479683.21314001991</v>
      </c>
      <c r="G33" s="147">
        <f t="shared" ca="1" si="8"/>
        <v>479683.21314001991</v>
      </c>
      <c r="I33" s="218" t="s">
        <v>293</v>
      </c>
      <c r="J33" s="220">
        <f t="shared" ref="J33:M34" si="9">J34</f>
        <v>0</v>
      </c>
      <c r="K33" s="220">
        <f t="shared" si="9"/>
        <v>0</v>
      </c>
      <c r="L33" s="220">
        <f t="shared" ca="1" si="9"/>
        <v>2.9000000794400509</v>
      </c>
      <c r="M33" s="220">
        <f t="shared" si="9"/>
        <v>0</v>
      </c>
    </row>
    <row r="34" spans="1:13" s="39" customFormat="1">
      <c r="B34" s="259" t="s">
        <v>599</v>
      </c>
      <c r="C34" s="147">
        <f>M34*$F9</f>
        <v>0</v>
      </c>
      <c r="D34" s="147">
        <f>K34*$F9</f>
        <v>0</v>
      </c>
      <c r="E34" s="147">
        <f>J34*$F9</f>
        <v>0</v>
      </c>
      <c r="F34" s="147">
        <f ca="1">L34*$F9</f>
        <v>2872858.6886965632</v>
      </c>
      <c r="G34" s="147">
        <f t="shared" ca="1" si="8"/>
        <v>2872858.6886965632</v>
      </c>
      <c r="I34" s="259" t="s">
        <v>599</v>
      </c>
      <c r="J34" s="220">
        <f t="shared" si="9"/>
        <v>0</v>
      </c>
      <c r="K34" s="220">
        <f t="shared" si="9"/>
        <v>0</v>
      </c>
      <c r="L34" s="220">
        <f t="shared" ca="1" si="9"/>
        <v>2.9000000794400509</v>
      </c>
      <c r="M34" s="220">
        <f t="shared" si="9"/>
        <v>0</v>
      </c>
    </row>
    <row r="35" spans="1:13">
      <c r="B35" s="218" t="s">
        <v>294</v>
      </c>
      <c r="C35" s="147">
        <f>M35*SUM($F10:$F11)</f>
        <v>0</v>
      </c>
      <c r="D35" s="147">
        <f>K35*SUM($F10:$F11)</f>
        <v>0</v>
      </c>
      <c r="E35" s="147">
        <f>J35*SUM($F10:$F11)</f>
        <v>0</v>
      </c>
      <c r="F35" s="147">
        <f ca="1">L35*SUM($F10:$F11)</f>
        <v>2666787.3429532275</v>
      </c>
      <c r="G35" s="147">
        <f t="shared" ca="1" si="8"/>
        <v>2666787.3429532275</v>
      </c>
      <c r="I35" s="218" t="s">
        <v>294</v>
      </c>
      <c r="J35" s="220">
        <f t="array" ref="J35:M35">TRANSPOSE('[5]Outputs_TD model'!$O$103:$O$106)</f>
        <v>0</v>
      </c>
      <c r="K35" s="220">
        <v>0</v>
      </c>
      <c r="L35" s="220">
        <f ca="1"/>
        <v>2.9000000794400509</v>
      </c>
      <c r="M35" s="220">
        <v>0</v>
      </c>
    </row>
    <row r="36" spans="1:13">
      <c r="F36" s="53"/>
      <c r="I36" s="53" t="s">
        <v>627</v>
      </c>
    </row>
    <row r="37" spans="1:13" s="39" customFormat="1" ht="15.5">
      <c r="B37" s="50" t="s">
        <v>628</v>
      </c>
      <c r="C37" s="50"/>
      <c r="D37" s="50"/>
      <c r="E37" s="50"/>
      <c r="F37" s="50"/>
      <c r="G37" s="50"/>
    </row>
    <row r="38" spans="1:13" s="39" customFormat="1" ht="23">
      <c r="A38" s="7"/>
      <c r="B38" s="61" t="s">
        <v>221</v>
      </c>
      <c r="C38" s="134" t="s">
        <v>512</v>
      </c>
      <c r="D38" s="61" t="s">
        <v>500</v>
      </c>
      <c r="E38" s="61" t="s">
        <v>501</v>
      </c>
      <c r="F38" s="134" t="s">
        <v>505</v>
      </c>
      <c r="G38" s="61" t="s">
        <v>502</v>
      </c>
    </row>
    <row r="39" spans="1:13" s="39" customFormat="1">
      <c r="B39" s="259" t="s">
        <v>210</v>
      </c>
      <c r="C39" s="214">
        <f ca="1">SUM(C21:C25)-SUM(C31:C35)</f>
        <v>140258245.91890252</v>
      </c>
      <c r="D39" s="214">
        <f t="shared" ref="D39:F39" ca="1" si="10">SUM(D21:D25)-SUM(D31:D35)</f>
        <v>56596664.518075928</v>
      </c>
      <c r="E39" s="214">
        <f t="shared" ca="1" si="10"/>
        <v>4972359.5699938871</v>
      </c>
      <c r="F39" s="214">
        <f t="shared" ca="1" si="10"/>
        <v>-15271565.122761488</v>
      </c>
      <c r="G39" s="214">
        <f ca="1">SUM(G21:G25)-SUM(G31:G35)</f>
        <v>186555704.88421088</v>
      </c>
    </row>
    <row r="40" spans="1:13" ht="12">
      <c r="C40" s="219">
        <f ca="1">C$39/$G$39</f>
        <v>0.75183037691587229</v>
      </c>
      <c r="D40" s="219">
        <f t="shared" ref="D40:E40" ca="1" si="11">D$39/$G$39</f>
        <v>0.30337675576956308</v>
      </c>
      <c r="E40" s="219">
        <f t="shared" ca="1" si="11"/>
        <v>2.6653484400705252E-2</v>
      </c>
      <c r="F40" s="219">
        <f ca="1">F$39/$G$39</f>
        <v>-8.1860617086140869E-2</v>
      </c>
      <c r="G40" s="104" t="b">
        <f ca="1">ROUND(SUM(C40:F40),10)=100%</f>
        <v>1</v>
      </c>
    </row>
    <row r="41" spans="1:13" s="39" customFormat="1" ht="12">
      <c r="B41" s="22"/>
      <c r="C41" s="310" t="s">
        <v>781</v>
      </c>
      <c r="D41" s="306"/>
      <c r="E41" s="306"/>
      <c r="F41" s="306"/>
      <c r="G41" s="302"/>
    </row>
    <row r="42" spans="1:13" s="39" customFormat="1" ht="12">
      <c r="B42" s="22"/>
      <c r="C42" s="310"/>
      <c r="D42" s="306"/>
      <c r="E42" s="306"/>
      <c r="F42" s="306"/>
      <c r="G42" s="302"/>
    </row>
    <row r="43" spans="1:13" ht="15.5">
      <c r="A43" s="7" t="s">
        <v>820</v>
      </c>
    </row>
    <row r="44" spans="1:13">
      <c r="C44" s="217" t="str">
        <f t="array" ref="C44:H44">model_years</f>
        <v>2015/16</v>
      </c>
      <c r="D44" s="217" t="str">
        <v>2016/17</v>
      </c>
      <c r="E44" s="217" t="str">
        <v>2017/18</v>
      </c>
      <c r="F44" s="217" t="str">
        <v>2018/19</v>
      </c>
      <c r="G44" s="217" t="str">
        <v>2019/20</v>
      </c>
      <c r="H44" s="217" t="str">
        <v>2020/21</v>
      </c>
    </row>
    <row r="45" spans="1:13" s="39" customFormat="1">
      <c r="B45" s="22" t="s">
        <v>824</v>
      </c>
      <c r="C45" s="239">
        <f t="array" ref="C45:H45">Efficiency_gain_cap_dec</f>
        <v>0.97</v>
      </c>
      <c r="D45" s="239">
        <v>0.97</v>
      </c>
      <c r="E45" s="239">
        <v>0.97</v>
      </c>
      <c r="F45" s="239">
        <v>0.97</v>
      </c>
      <c r="G45" s="239">
        <v>0.97</v>
      </c>
      <c r="H45" s="239">
        <v>0.97</v>
      </c>
      <c r="I45" s="53" t="s">
        <v>816</v>
      </c>
    </row>
    <row r="46" spans="1:13" s="39" customFormat="1">
      <c r="B46" s="22" t="s">
        <v>507</v>
      </c>
      <c r="C46" s="239">
        <f t="array" ref="C46:H46">Efficiency_gain_op_dec</f>
        <v>0.94499999999999995</v>
      </c>
      <c r="D46" s="239">
        <v>0.94499999999999995</v>
      </c>
      <c r="E46" s="239">
        <v>0.94499999999999995</v>
      </c>
      <c r="F46" s="239">
        <v>0.94499999999999995</v>
      </c>
      <c r="G46" s="239">
        <v>0.94499999999999995</v>
      </c>
      <c r="H46" s="239">
        <v>0.94499999999999995</v>
      </c>
    </row>
    <row r="47" spans="1:13" s="39" customFormat="1">
      <c r="B47" s="22" t="s">
        <v>483</v>
      </c>
      <c r="C47" s="239">
        <f t="array" ref="C47:H47">RPI_dec</f>
        <v>1.01</v>
      </c>
      <c r="D47" s="239">
        <v>1.0215148696625089</v>
      </c>
      <c r="E47" s="239">
        <f ca="1"/>
        <v>1.0331449105133401</v>
      </c>
      <c r="F47" s="239">
        <f ca="1"/>
        <v>1.035255987078769</v>
      </c>
      <c r="G47" s="239">
        <f ca="1"/>
        <v>1.0313777849428067</v>
      </c>
      <c r="H47" s="239">
        <f ca="1"/>
        <v>1.0315331854426177</v>
      </c>
      <c r="I47" s="53" t="s">
        <v>823</v>
      </c>
    </row>
    <row r="48" spans="1:13" s="39" customFormat="1">
      <c r="B48" s="22" t="s">
        <v>775</v>
      </c>
      <c r="C48" s="203">
        <f t="shared" ref="C48:H48" si="12">((C$49*$I$26)+(C$50*$J$26))</f>
        <v>1.0287793717013778</v>
      </c>
      <c r="D48" s="203">
        <f t="shared" si="12"/>
        <v>1.0287793717013778</v>
      </c>
      <c r="E48" s="203">
        <f t="shared" si="12"/>
        <v>1.0287793717013778</v>
      </c>
      <c r="F48" s="203">
        <f t="shared" si="12"/>
        <v>1.0287793717013778</v>
      </c>
      <c r="G48" s="203">
        <f t="shared" si="12"/>
        <v>1.0287793717013778</v>
      </c>
      <c r="H48" s="203">
        <f t="shared" si="12"/>
        <v>1.0287793717013778</v>
      </c>
      <c r="I48" s="53" t="s">
        <v>547</v>
      </c>
    </row>
    <row r="49" spans="1:8" s="39" customFormat="1">
      <c r="B49" s="22" t="s">
        <v>537</v>
      </c>
      <c r="C49" s="239">
        <f t="array" ref="C49:H49">Opex_price_change_pay</f>
        <v>1.0309999999999999</v>
      </c>
      <c r="D49" s="239">
        <v>1.0309999999999999</v>
      </c>
      <c r="E49" s="239">
        <v>1.0309999999999999</v>
      </c>
      <c r="F49" s="239">
        <v>1.0309999999999999</v>
      </c>
      <c r="G49" s="239">
        <v>1.0309999999999999</v>
      </c>
      <c r="H49" s="239">
        <v>1.0309999999999999</v>
      </c>
    </row>
    <row r="50" spans="1:8" s="39" customFormat="1">
      <c r="B50" s="22" t="s">
        <v>538</v>
      </c>
      <c r="C50" s="239">
        <f t="array" ref="C50:H50">Opex_price_change_non_pay</f>
        <v>1.024</v>
      </c>
      <c r="D50" s="239">
        <v>1.024</v>
      </c>
      <c r="E50" s="239">
        <v>1.024</v>
      </c>
      <c r="F50" s="239">
        <v>1.024</v>
      </c>
      <c r="G50" s="239">
        <v>1.024</v>
      </c>
      <c r="H50" s="239">
        <v>1.024</v>
      </c>
    </row>
    <row r="51" spans="1:8" s="39" customFormat="1">
      <c r="B51" s="22"/>
      <c r="C51" s="203"/>
      <c r="D51" s="203"/>
      <c r="E51" s="203"/>
      <c r="F51" s="203"/>
      <c r="G51" s="203"/>
      <c r="H51" s="203"/>
    </row>
    <row r="52" spans="1:8">
      <c r="B52" s="217" t="s">
        <v>503</v>
      </c>
      <c r="C52" s="203">
        <f t="shared" ref="C52:H52" ca="1" si="13">(C$45*$C$40)+(C$46*$F$40)+dec_factor*(SUM($D$40:$E$40))</f>
        <v>0.98194742263226131</v>
      </c>
      <c r="D52" s="203">
        <f t="shared" ca="1" si="13"/>
        <v>0.98194742263226131</v>
      </c>
      <c r="E52" s="203">
        <f t="shared" ca="1" si="13"/>
        <v>0.98194742263226131</v>
      </c>
      <c r="F52" s="203">
        <f t="shared" ca="1" si="13"/>
        <v>0.98194742263226131</v>
      </c>
      <c r="G52" s="203">
        <f t="shared" ca="1" si="13"/>
        <v>0.98194742263226131</v>
      </c>
      <c r="H52" s="203">
        <f t="shared" ca="1" si="13"/>
        <v>0.98194742263226131</v>
      </c>
    </row>
    <row r="53" spans="1:8">
      <c r="B53" s="217" t="s">
        <v>504</v>
      </c>
      <c r="C53" s="203">
        <f t="shared" ref="C53:H53" ca="1" si="14">(C$47*$C$40)+(C$48*$F$40)+dec_factor*(SUM($D$40:$E$40))</f>
        <v>1.0051624066423324</v>
      </c>
      <c r="D53" s="203">
        <f t="shared" ca="1" si="14"/>
        <v>1.0138196354408335</v>
      </c>
      <c r="E53" s="203">
        <f t="shared" ca="1" si="14"/>
        <v>1.022563453437261</v>
      </c>
      <c r="F53" s="203">
        <f t="shared" ca="1" si="14"/>
        <v>1.0241506249271455</v>
      </c>
      <c r="G53" s="203">
        <f t="shared" ca="1" si="14"/>
        <v>1.0212348747535092</v>
      </c>
      <c r="H53" s="203">
        <f t="shared" ca="1" si="14"/>
        <v>1.021351709569855</v>
      </c>
    </row>
    <row r="54" spans="1:8">
      <c r="B54" s="53" t="s">
        <v>514</v>
      </c>
    </row>
    <row r="55" spans="1:8" s="39" customFormat="1">
      <c r="B55" s="53"/>
    </row>
    <row r="56" spans="1:8" s="39" customFormat="1" ht="15.5">
      <c r="A56" s="7" t="s">
        <v>377</v>
      </c>
      <c r="B56" s="53"/>
    </row>
    <row r="57" spans="1:8">
      <c r="C57" s="217" t="str">
        <f t="array" ref="C57:H57">model_years</f>
        <v>2015/16</v>
      </c>
      <c r="D57" s="217" t="str">
        <v>2016/17</v>
      </c>
      <c r="E57" s="217" t="str">
        <v>2017/18</v>
      </c>
      <c r="F57" s="217" t="str">
        <v>2018/19</v>
      </c>
      <c r="G57" s="217" t="str">
        <v>2019/20</v>
      </c>
      <c r="H57" s="217" t="str">
        <v>2020/21</v>
      </c>
    </row>
    <row r="58" spans="1:8">
      <c r="B58" s="300" t="s">
        <v>815</v>
      </c>
      <c r="C58" s="167">
        <f t="shared" ref="C58:H58" ca="1" si="15">C59+PRODUCT(C61:C62)</f>
        <v>112719919.16018593</v>
      </c>
      <c r="D58" s="167">
        <f t="shared" ca="1" si="15"/>
        <v>112950148.50406541</v>
      </c>
      <c r="E58" s="167">
        <f t="shared" ca="1" si="15"/>
        <v>114322194.56170361</v>
      </c>
      <c r="F58" s="167">
        <f t="shared" ca="1" si="15"/>
        <v>115679148.35440199</v>
      </c>
      <c r="G58" s="167">
        <f t="shared" ca="1" si="15"/>
        <v>116513380.00157169</v>
      </c>
      <c r="H58" s="167">
        <f t="shared" ca="1" si="15"/>
        <v>117296437.39474931</v>
      </c>
    </row>
    <row r="59" spans="1:8" s="39" customFormat="1" ht="23">
      <c r="B59" s="309" t="s">
        <v>778</v>
      </c>
      <c r="C59" s="308">
        <f ca="1">SUM(G6:H11,G16)-C64</f>
        <v>109847060.47148937</v>
      </c>
      <c r="D59" s="147">
        <f ca="1">C59*D$52*D$53</f>
        <v>109354679.59485283</v>
      </c>
      <c r="E59" s="147">
        <f ca="1">D59*E$52*E$53</f>
        <v>109803421.72573845</v>
      </c>
      <c r="F59" s="147">
        <f ca="1">E59*F$52*F$53</f>
        <v>110425136.0052577</v>
      </c>
      <c r="G59" s="147">
        <f ca="1">F59*G$52*G$53</f>
        <v>110734210.78932849</v>
      </c>
      <c r="H59" s="147">
        <f ca="1">G59*H$52*H$53</f>
        <v>111056854.7131988</v>
      </c>
    </row>
    <row r="61" spans="1:8" s="39" customFormat="1">
      <c r="A61" s="39" t="s">
        <v>842</v>
      </c>
      <c r="B61" s="259" t="s">
        <v>599</v>
      </c>
      <c r="C61" s="95">
        <f>INDEX([1]!gea_ceases_total,MATCH(C$57,[1]!forecast_years,0))</f>
        <v>990640.89999999991</v>
      </c>
      <c r="D61" s="95">
        <f>INDEX([1]!gea_ceases_total,MATCH(D$57,[1]!forecast_years,0))</f>
        <v>1202537.9137524043</v>
      </c>
      <c r="E61" s="95">
        <f>INDEX([1]!gea_ceases_total,MATCH(E$57,[1]!forecast_years,0))</f>
        <v>1465902.5146822175</v>
      </c>
      <c r="F61" s="95">
        <f>INDEX([1]!gea_ceases_total,MATCH(F$57,[1]!forecast_years,0))</f>
        <v>1653168.0981655712</v>
      </c>
      <c r="G61" s="95">
        <f>INDEX([1]!gea_ceases_total,MATCH(G$57,[1]!forecast_years,0))</f>
        <v>1763732.4196163178</v>
      </c>
      <c r="H61" s="95">
        <f>INDEX([1]!gea_ceases_total,MATCH(H$57,[1]!forecast_years,0))</f>
        <v>1846988.3583898612</v>
      </c>
    </row>
    <row r="62" spans="1:8" s="39" customFormat="1">
      <c r="A62" s="39" t="s">
        <v>841</v>
      </c>
      <c r="B62" s="259" t="s">
        <v>294</v>
      </c>
      <c r="C62" s="191">
        <f ca="1">INDEX(GEA_BU_LRICs,MATCH($B62,'Common cost allocation'!$B$237:$B$240,0),MATCH(C$57,model_years,0))</f>
        <v>2.9000000794400509</v>
      </c>
      <c r="D62" s="191">
        <f ca="1">INDEX(GEA_BU_LRICs,MATCH($B62,'Common cost allocation'!$B$237:$B$240,0),MATCH(D$57,model_years,0))</f>
        <v>2.9899006659950182</v>
      </c>
      <c r="E62" s="191">
        <f ca="1">INDEX(GEA_BU_LRICs,MATCH($B62,'Common cost allocation'!$B$237:$B$240,0),MATCH(E$57,model_years,0))</f>
        <v>3.0825875463790684</v>
      </c>
      <c r="F62" s="191">
        <f ca="1">INDEX(GEA_BU_LRICs,MATCH($B62,'Common cost allocation'!$B$237:$B$240,0),MATCH(F$57,model_years,0))</f>
        <v>3.1781476759528413</v>
      </c>
      <c r="G62" s="191">
        <f ca="1">INDEX(GEA_BU_LRICs,MATCH($B62,'Common cost allocation'!$B$237:$B$240,0),MATCH(G$57,model_years,0))</f>
        <v>3.2766700594528944</v>
      </c>
      <c r="H62" s="191">
        <f ca="1">INDEX(GEA_BU_LRICs,MATCH($B62,'Common cost allocation'!$B$237:$B$240,0),MATCH(H$57,model_years,0))</f>
        <v>3.3782468921406541</v>
      </c>
    </row>
    <row r="63" spans="1:8" s="39" customFormat="1">
      <c r="B63" s="22"/>
    </row>
    <row r="64" spans="1:8">
      <c r="B64" s="300" t="s">
        <v>736</v>
      </c>
      <c r="C64" s="147">
        <f ca="1">SUM(G11:H11)</f>
        <v>7036447.0453036837</v>
      </c>
      <c r="D64" s="147">
        <f ca="1">C64*D$52*D$53</f>
        <v>7004906.7205129955</v>
      </c>
      <c r="E64" s="147">
        <f ca="1">D64*E$52*E$53</f>
        <v>7033651.6885387246</v>
      </c>
      <c r="F64" s="147">
        <f ca="1">E64*F$52*F$53</f>
        <v>7073476.6923792381</v>
      </c>
      <c r="G64" s="147">
        <f ca="1">F64*G$52*G$53</f>
        <v>7093275.0223647477</v>
      </c>
      <c r="H64" s="147">
        <f ca="1">G64*H$52*H$53</f>
        <v>7113942.5475134207</v>
      </c>
    </row>
    <row r="65" spans="2:9" s="39" customFormat="1">
      <c r="B65" s="300" t="s">
        <v>739</v>
      </c>
      <c r="C65" s="95">
        <f>INDEX([1]!gea_bandwidths_total,MATCH(C57,[1]!forecast_years,0))</f>
        <v>871128.84</v>
      </c>
      <c r="D65" s="95">
        <f>INDEX([1]!gea_bandwidths_total,MATCH(D57,[1]!forecast_years,0))</f>
        <v>1118691.0517007567</v>
      </c>
      <c r="E65" s="95">
        <f>INDEX([1]!gea_bandwidths_total,MATCH(E57,[1]!forecast_years,0))</f>
        <v>1357176.0454052924</v>
      </c>
      <c r="F65" s="95">
        <f>INDEX([1]!gea_bandwidths_total,MATCH(F57,[1]!forecast_years,0))</f>
        <v>1520302.5415375342</v>
      </c>
      <c r="G65" s="95">
        <f>INDEX([1]!gea_bandwidths_total,MATCH(G57,[1]!forecast_years,0))</f>
        <v>1623676.5557562257</v>
      </c>
      <c r="H65" s="95">
        <f>INDEX([1]!gea_bandwidths_total,MATCH(H57,[1]!forecast_years,0))</f>
        <v>1695245.4256807433</v>
      </c>
    </row>
    <row r="66" spans="2:9" ht="12">
      <c r="B66" s="300" t="s">
        <v>738</v>
      </c>
      <c r="C66" s="301">
        <f t="shared" ref="C66:H66" ca="1" si="16">C64/C65</f>
        <v>8.0773896147252842</v>
      </c>
      <c r="D66" s="301">
        <f t="shared" ca="1" si="16"/>
        <v>6.2616990721999333</v>
      </c>
      <c r="E66" s="301">
        <f t="shared" ca="1" si="16"/>
        <v>5.182563980812283</v>
      </c>
      <c r="F66" s="301">
        <f t="shared" ca="1" si="16"/>
        <v>4.6526770160007676</v>
      </c>
      <c r="G66" s="301">
        <f t="shared" ca="1" si="16"/>
        <v>4.3686502691794189</v>
      </c>
      <c r="H66" s="301">
        <f t="shared" ca="1" si="16"/>
        <v>4.1964086377975294</v>
      </c>
      <c r="I66" s="52" t="s">
        <v>740</v>
      </c>
    </row>
  </sheetData>
  <conditionalFormatting sqref="G27">
    <cfRule type="cellIs" dxfId="240" priority="5" operator="equal">
      <formula>FALSE</formula>
    </cfRule>
  </conditionalFormatting>
  <conditionalFormatting sqref="F27">
    <cfRule type="cellIs" dxfId="239" priority="3" operator="equal">
      <formula>FALSE</formula>
    </cfRule>
  </conditionalFormatting>
  <conditionalFormatting sqref="G40">
    <cfRule type="cellIs" dxfId="238" priority="2" operator="equal">
      <formula>FALSE</formula>
    </cfRule>
  </conditionalFormatting>
  <conditionalFormatting sqref="G26">
    <cfRule type="cellIs" dxfId="237" priority="1" operator="equal">
      <formula>FALSE</formula>
    </cfRule>
  </conditionalFormatting>
  <pageMargins left="0.7" right="0.7" top="0.75" bottom="0.75" header="0.3" footer="0.3"/>
  <pageSetup paperSize="9" orientation="portrait" r:id="rId1"/>
  <headerFooter>
    <oddHeader>&amp;L&amp;"Calibri"&amp;10 Classification: HIGHLY SENSITIVE&amp;1#</oddHead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7941D"/>
  </sheetPr>
  <dimension ref="A1:L337"/>
  <sheetViews>
    <sheetView topLeftCell="A202" zoomScale="55" zoomScaleNormal="55" workbookViewId="0">
      <selection activeCell="J186" sqref="J186"/>
    </sheetView>
  </sheetViews>
  <sheetFormatPr defaultColWidth="9.09765625" defaultRowHeight="11.5"/>
  <cols>
    <col min="1" max="1" width="4" style="39" customWidth="1"/>
    <col min="2" max="2" width="48.69921875" style="39" customWidth="1"/>
    <col min="3" max="3" width="12.69921875" style="39" customWidth="1"/>
    <col min="4" max="4" width="14.3984375" style="39" customWidth="1"/>
    <col min="5" max="11" width="18.3984375" style="39" customWidth="1"/>
    <col min="12" max="12" width="5.69921875" style="39" customWidth="1"/>
    <col min="13" max="16384" width="9.09765625" style="39"/>
  </cols>
  <sheetData>
    <row r="1" spans="1:12" s="57" customFormat="1" ht="35.25" customHeight="1">
      <c r="B1" s="162"/>
      <c r="C1" s="161" t="s">
        <v>457</v>
      </c>
      <c r="D1" s="56"/>
      <c r="E1" s="56"/>
      <c r="F1" s="157"/>
      <c r="G1" s="39"/>
      <c r="L1" s="39"/>
    </row>
    <row r="3" spans="1:12" ht="15.5">
      <c r="B3" s="50" t="s">
        <v>826</v>
      </c>
      <c r="C3" s="156"/>
      <c r="D3" s="50"/>
      <c r="E3" s="50"/>
      <c r="F3" s="106"/>
      <c r="G3" s="106"/>
      <c r="H3" s="106"/>
      <c r="I3" s="106"/>
      <c r="J3" s="106"/>
    </row>
    <row r="4" spans="1:12">
      <c r="B4" s="61" t="s">
        <v>221</v>
      </c>
      <c r="C4" s="61" t="s">
        <v>78</v>
      </c>
      <c r="D4" s="61" t="s">
        <v>79</v>
      </c>
      <c r="E4" s="64" t="str">
        <f t="array" ref="E4:J4">model_years</f>
        <v>2015/16</v>
      </c>
      <c r="F4" s="64" t="str">
        <v>2016/17</v>
      </c>
      <c r="G4" s="64" t="str">
        <v>2017/18</v>
      </c>
      <c r="H4" s="64" t="str">
        <v>2018/19</v>
      </c>
      <c r="I4" s="64" t="str">
        <v>2019/20</v>
      </c>
      <c r="J4" s="64" t="str">
        <v>2020/21</v>
      </c>
    </row>
    <row r="5" spans="1:12" ht="12">
      <c r="A5" s="104"/>
      <c r="B5" s="139" t="str">
        <f t="array" ref="B5:B36">Service_list</f>
        <v>Analogue Core WLR Rentals</v>
      </c>
      <c r="C5" s="39" t="s">
        <v>127</v>
      </c>
      <c r="D5" s="57" t="s">
        <v>128</v>
      </c>
      <c r="E5" s="157">
        <f t="shared" ref="E5:J20" si="0">IF($B5=0,0,INDEX(Total_product_FAC_data,MATCH($B5,Service_list,0),MATCH(E$4,model_years,0)))</f>
        <v>101.48648450567094</v>
      </c>
      <c r="F5" s="157">
        <f t="shared" ca="1" si="0"/>
        <v>98.334743092585285</v>
      </c>
      <c r="G5" s="157">
        <f t="shared" ca="1" si="0"/>
        <v>98.324769837596108</v>
      </c>
      <c r="H5" s="157">
        <f t="shared" ca="1" si="0"/>
        <v>97.202682213500538</v>
      </c>
      <c r="I5" s="157">
        <f t="shared" ca="1" si="0"/>
        <v>100.30343325884901</v>
      </c>
      <c r="J5" s="157">
        <f t="shared" ca="1" si="0"/>
        <v>100.74146039859458</v>
      </c>
      <c r="K5" s="53"/>
    </row>
    <row r="6" spans="1:12" ht="12">
      <c r="A6" s="104"/>
      <c r="B6" s="139" t="str">
        <v>Analogue Premium Rentals</v>
      </c>
      <c r="C6" s="39" t="s">
        <v>127</v>
      </c>
      <c r="D6" s="57" t="s">
        <v>128</v>
      </c>
      <c r="E6" s="157">
        <f t="shared" si="0"/>
        <v>104.67139014806332</v>
      </c>
      <c r="F6" s="157">
        <f t="shared" ca="1" si="0"/>
        <v>101.40616811569498</v>
      </c>
      <c r="G6" s="157">
        <f t="shared" ca="1" si="0"/>
        <v>101.30596676058619</v>
      </c>
      <c r="H6" s="157">
        <f t="shared" ca="1" si="0"/>
        <v>97.588812980268671</v>
      </c>
      <c r="I6" s="157">
        <f t="shared" ca="1" si="0"/>
        <v>100.71678794686508</v>
      </c>
      <c r="J6" s="157">
        <f t="shared" ca="1" si="0"/>
        <v>101.16188270293583</v>
      </c>
      <c r="K6" s="53"/>
    </row>
    <row r="7" spans="1:12" ht="12">
      <c r="A7" s="104"/>
      <c r="B7" s="139" t="str">
        <v>WLR Connections</v>
      </c>
      <c r="C7" s="39" t="s">
        <v>127</v>
      </c>
      <c r="D7" s="57" t="s">
        <v>128</v>
      </c>
      <c r="E7" s="157">
        <f t="shared" si="0"/>
        <v>27.056719208621082</v>
      </c>
      <c r="F7" s="157">
        <f t="shared" ca="1" si="0"/>
        <v>26.541032671076582</v>
      </c>
      <c r="G7" s="157">
        <f t="shared" ca="1" si="0"/>
        <v>25.838593592272694</v>
      </c>
      <c r="H7" s="157">
        <f t="shared" ca="1" si="0"/>
        <v>25.145846833605194</v>
      </c>
      <c r="I7" s="157">
        <f t="shared" ca="1" si="0"/>
        <v>25.850425417126385</v>
      </c>
      <c r="J7" s="157">
        <f t="shared" ca="1" si="0"/>
        <v>25.326776850837241</v>
      </c>
    </row>
    <row r="8" spans="1:12" ht="12">
      <c r="A8" s="104"/>
      <c r="B8" s="139" t="str">
        <v>WLR Premium Connections</v>
      </c>
      <c r="C8" s="39" t="s">
        <v>127</v>
      </c>
      <c r="D8" s="57" t="s">
        <v>128</v>
      </c>
      <c r="E8" s="157">
        <f t="shared" si="0"/>
        <v>28.780360534468283</v>
      </c>
      <c r="F8" s="157">
        <f t="shared" ca="1" si="0"/>
        <v>28.12849485945608</v>
      </c>
      <c r="G8" s="157">
        <f t="shared" ca="1" si="0"/>
        <v>27.343931787928693</v>
      </c>
      <c r="H8" s="157">
        <f t="shared" ca="1" si="0"/>
        <v>26.58671092728925</v>
      </c>
      <c r="I8" s="157">
        <f t="shared" ca="1" si="0"/>
        <v>27.430146753622036</v>
      </c>
      <c r="J8" s="157">
        <f t="shared" ca="1" si="0"/>
        <v>26.946541740672018</v>
      </c>
    </row>
    <row r="9" spans="1:12" ht="12">
      <c r="A9" s="104"/>
      <c r="B9" s="139" t="str">
        <v>WLR Transfers</v>
      </c>
      <c r="C9" s="39" t="s">
        <v>127</v>
      </c>
      <c r="D9" s="57" t="s">
        <v>128</v>
      </c>
      <c r="E9" s="157">
        <f t="shared" si="0"/>
        <v>13.310126800032714</v>
      </c>
      <c r="F9" s="157">
        <f t="shared" ca="1" si="0"/>
        <v>13.176324065114754</v>
      </c>
      <c r="G9" s="157">
        <f t="shared" ca="1" si="0"/>
        <v>12.854203300181188</v>
      </c>
      <c r="H9" s="157">
        <f t="shared" ca="1" si="0"/>
        <v>12.513840692689119</v>
      </c>
      <c r="I9" s="157">
        <f t="shared" ca="1" si="0"/>
        <v>13.283123712277535</v>
      </c>
      <c r="J9" s="157">
        <f t="shared" ca="1" si="0"/>
        <v>13.06612726026264</v>
      </c>
    </row>
    <row r="10" spans="1:12" ht="12">
      <c r="A10" s="104"/>
      <c r="B10" s="139" t="str">
        <v>WLR Premium Transfers</v>
      </c>
      <c r="C10" s="39" t="s">
        <v>127</v>
      </c>
      <c r="D10" s="57" t="s">
        <v>128</v>
      </c>
      <c r="E10" s="157">
        <f t="shared" si="0"/>
        <v>16.181333649388527</v>
      </c>
      <c r="F10" s="157">
        <f t="shared" ca="1" si="0"/>
        <v>15.860411819866972</v>
      </c>
      <c r="G10" s="157">
        <f t="shared" ca="1" si="0"/>
        <v>15.416794842148088</v>
      </c>
      <c r="H10" s="157">
        <f t="shared" ca="1" si="0"/>
        <v>14.981860603587828</v>
      </c>
      <c r="I10" s="157">
        <f t="shared" ca="1" si="0"/>
        <v>15.812006652934896</v>
      </c>
      <c r="J10" s="157">
        <f t="shared" ca="1" si="0"/>
        <v>15.59357521976848</v>
      </c>
    </row>
    <row r="11" spans="1:12" ht="12">
      <c r="A11" s="104"/>
      <c r="B11" s="139" t="str">
        <v>WLR Conversions</v>
      </c>
      <c r="C11" s="39" t="s">
        <v>127</v>
      </c>
      <c r="D11" s="57" t="s">
        <v>128</v>
      </c>
      <c r="E11" s="157">
        <f t="shared" si="0"/>
        <v>24.861267567458878</v>
      </c>
      <c r="F11" s="157">
        <f t="shared" ca="1" si="0"/>
        <v>24.292492213492423</v>
      </c>
      <c r="G11" s="157">
        <f t="shared" ca="1" si="0"/>
        <v>23.62004825008804</v>
      </c>
      <c r="H11" s="157">
        <f t="shared" ca="1" si="0"/>
        <v>22.988959212667233</v>
      </c>
      <c r="I11" s="157">
        <f t="shared" ca="1" si="0"/>
        <v>23.442509234363357</v>
      </c>
      <c r="J11" s="157">
        <f t="shared" ca="1" si="0"/>
        <v>22.951528065572433</v>
      </c>
    </row>
    <row r="12" spans="1:12" ht="12">
      <c r="A12" s="104"/>
      <c r="B12" s="139" t="str">
        <v>Metallic Path Facility (MPF) New Provide Services</v>
      </c>
      <c r="C12" s="39" t="s">
        <v>127</v>
      </c>
      <c r="D12" s="57" t="s">
        <v>128</v>
      </c>
      <c r="E12" s="157">
        <f t="shared" si="0"/>
        <v>25.786880963738568</v>
      </c>
      <c r="F12" s="157">
        <f t="shared" ca="1" si="0"/>
        <v>25.167654779963307</v>
      </c>
      <c r="G12" s="157">
        <f t="shared" ca="1" si="0"/>
        <v>24.503186331395046</v>
      </c>
      <c r="H12" s="157">
        <f t="shared" ca="1" si="0"/>
        <v>23.853280572504705</v>
      </c>
      <c r="I12" s="157">
        <f t="shared" ca="1" si="0"/>
        <v>24.83467890802827</v>
      </c>
      <c r="J12" s="157">
        <f t="shared" ca="1" si="0"/>
        <v>24.331048368819001</v>
      </c>
    </row>
    <row r="13" spans="1:12" ht="12">
      <c r="A13" s="104"/>
      <c r="B13" s="139" t="str">
        <v>Metallic Path Facility (MPF) Single Migrations</v>
      </c>
      <c r="C13" s="39" t="s">
        <v>127</v>
      </c>
      <c r="D13" s="57" t="s">
        <v>128</v>
      </c>
      <c r="E13" s="157">
        <f t="shared" si="0"/>
        <v>23.041157083669347</v>
      </c>
      <c r="F13" s="157">
        <f t="shared" ca="1" si="0"/>
        <v>22.499542564252295</v>
      </c>
      <c r="G13" s="157">
        <f t="shared" ca="1" si="0"/>
        <v>21.918581096333657</v>
      </c>
      <c r="H13" s="157">
        <f t="shared" ca="1" si="0"/>
        <v>21.346820496815596</v>
      </c>
      <c r="I13" s="157">
        <f t="shared" ca="1" si="0"/>
        <v>22.060176981395774</v>
      </c>
      <c r="J13" s="157">
        <f t="shared" ca="1" si="0"/>
        <v>21.595480526023209</v>
      </c>
    </row>
    <row r="14" spans="1:12" ht="12">
      <c r="A14" s="104"/>
      <c r="B14" s="139" t="str">
        <v>Metallic Path Facility (MPF) Bulk Migrations</v>
      </c>
      <c r="C14" s="39" t="s">
        <v>127</v>
      </c>
      <c r="D14" s="57" t="s">
        <v>128</v>
      </c>
      <c r="E14" s="157">
        <f t="shared" si="0"/>
        <v>16.387865193333205</v>
      </c>
      <c r="F14" s="157">
        <f t="shared" ca="1" si="0"/>
        <v>16.009427086004962</v>
      </c>
      <c r="G14" s="157">
        <f t="shared" ca="1" si="0"/>
        <v>15.598010157683134</v>
      </c>
      <c r="H14" s="157">
        <f t="shared" ca="1" si="0"/>
        <v>15.191115948433513</v>
      </c>
      <c r="I14" s="157">
        <f t="shared" ca="1" si="0"/>
        <v>12.969651864706554</v>
      </c>
      <c r="J14" s="157">
        <f t="shared" ca="1" si="0"/>
        <v>12.621842133485984</v>
      </c>
    </row>
    <row r="15" spans="1:12" ht="12">
      <c r="A15" s="104"/>
      <c r="B15" s="139" t="str">
        <v>Metallic Path Facility (MPF) Rentals</v>
      </c>
      <c r="C15" s="39" t="s">
        <v>127</v>
      </c>
      <c r="D15" s="57" t="s">
        <v>128</v>
      </c>
      <c r="E15" s="157">
        <f t="shared" si="0"/>
        <v>91.95298130459912</v>
      </c>
      <c r="F15" s="157">
        <f t="shared" ca="1" si="0"/>
        <v>88.590441296301861</v>
      </c>
      <c r="G15" s="157">
        <f t="shared" ca="1" si="0"/>
        <v>88.247446020274964</v>
      </c>
      <c r="H15" s="157">
        <f t="shared" ca="1" si="0"/>
        <v>86.431793812999842</v>
      </c>
      <c r="I15" s="157">
        <f t="shared" ca="1" si="0"/>
        <v>89.732142406197596</v>
      </c>
      <c r="J15" s="157">
        <f t="shared" ca="1" si="0"/>
        <v>88.46262120747221</v>
      </c>
      <c r="K15" s="53"/>
    </row>
    <row r="16" spans="1:12" ht="12">
      <c r="A16" s="104"/>
      <c r="B16" s="139" t="str">
        <v>Hard Ceases</v>
      </c>
      <c r="C16" s="39" t="s">
        <v>127</v>
      </c>
      <c r="D16" s="57" t="s">
        <v>128</v>
      </c>
      <c r="E16" s="157">
        <f t="shared" si="0"/>
        <v>15.559525803107089</v>
      </c>
      <c r="F16" s="157">
        <f t="shared" ca="1" si="0"/>
        <v>15.176725794969876</v>
      </c>
      <c r="G16" s="157">
        <f t="shared" ca="1" si="0"/>
        <v>14.811012486762161</v>
      </c>
      <c r="H16" s="157">
        <f t="shared" ca="1" si="0"/>
        <v>14.435409196894884</v>
      </c>
      <c r="I16" s="157">
        <f t="shared" ca="1" si="0"/>
        <v>14.068644533668353</v>
      </c>
      <c r="J16" s="157">
        <f t="shared" ca="1" si="0"/>
        <v>13.69140759323731</v>
      </c>
    </row>
    <row r="17" spans="1:11" ht="12">
      <c r="A17" s="104"/>
      <c r="B17" s="139" t="str">
        <v>Co-mingling New Provide Services</v>
      </c>
      <c r="C17" s="39" t="s">
        <v>127</v>
      </c>
      <c r="D17" s="57" t="s">
        <v>128</v>
      </c>
      <c r="E17" s="157">
        <f t="shared" si="0"/>
        <v>11379.565489233259</v>
      </c>
      <c r="F17" s="157">
        <f t="shared" ca="1" si="0"/>
        <v>11251.539524172564</v>
      </c>
      <c r="G17" s="157">
        <f t="shared" ca="1" si="0"/>
        <v>11171.027684469833</v>
      </c>
      <c r="H17" s="157">
        <f t="shared" ca="1" si="0"/>
        <v>10997.357583389641</v>
      </c>
      <c r="I17" s="157">
        <f t="shared" ca="1" si="0"/>
        <v>10892.997121779887</v>
      </c>
      <c r="J17" s="157">
        <f t="shared" ca="1" si="0"/>
        <v>10589.880722879563</v>
      </c>
    </row>
    <row r="18" spans="1:11" ht="12">
      <c r="A18" s="104"/>
      <c r="B18" s="139" t="str">
        <v>Co-mingling Rental Services</v>
      </c>
      <c r="C18" s="39" t="s">
        <v>127</v>
      </c>
      <c r="D18" s="57" t="s">
        <v>128</v>
      </c>
      <c r="E18" s="157">
        <f t="shared" si="0"/>
        <v>2217.1672824218485</v>
      </c>
      <c r="F18" s="157">
        <f t="shared" ca="1" si="0"/>
        <v>2182.1663012358958</v>
      </c>
      <c r="G18" s="157">
        <f t="shared" ca="1" si="0"/>
        <v>2231.6880100642124</v>
      </c>
      <c r="H18" s="157">
        <f t="shared" ca="1" si="0"/>
        <v>2254.8798982460767</v>
      </c>
      <c r="I18" s="157">
        <f t="shared" ca="1" si="0"/>
        <v>2220.9975164134275</v>
      </c>
      <c r="J18" s="157">
        <f t="shared" ca="1" si="0"/>
        <v>2169.8145864923354</v>
      </c>
    </row>
    <row r="19" spans="1:11" ht="12">
      <c r="A19" s="104"/>
      <c r="B19" s="139" t="str">
        <v>Tie cables</v>
      </c>
      <c r="C19" s="39" t="s">
        <v>127</v>
      </c>
      <c r="D19" s="57" t="s">
        <v>128</v>
      </c>
      <c r="E19" s="157">
        <f t="shared" si="0"/>
        <v>21.27104588075423</v>
      </c>
      <c r="F19" s="157">
        <f t="shared" ca="1" si="0"/>
        <v>21.045067630237593</v>
      </c>
      <c r="G19" s="157">
        <f t="shared" ca="1" si="0"/>
        <v>21.559162059316876</v>
      </c>
      <c r="H19" s="157">
        <f t="shared" ca="1" si="0"/>
        <v>21.800227145293327</v>
      </c>
      <c r="I19" s="157">
        <f t="shared" ca="1" si="0"/>
        <v>21.974326039716956</v>
      </c>
      <c r="J19" s="157">
        <f t="shared" ca="1" si="0"/>
        <v>21.690012337243843</v>
      </c>
    </row>
    <row r="20" spans="1:11" ht="12">
      <c r="A20" s="104"/>
      <c r="B20" s="139" t="str">
        <v>Other LLU Ancillary Services</v>
      </c>
      <c r="C20" s="39" t="s">
        <v>127</v>
      </c>
      <c r="D20" s="57" t="s">
        <v>128</v>
      </c>
      <c r="E20" s="157">
        <f t="shared" si="0"/>
        <v>5.2971793138612195</v>
      </c>
      <c r="F20" s="157">
        <f t="shared" ca="1" si="0"/>
        <v>5.1941078123583324</v>
      </c>
      <c r="G20" s="157">
        <f t="shared" ca="1" si="0"/>
        <v>5.0566147491066777</v>
      </c>
      <c r="H20" s="157">
        <f t="shared" ca="1" si="0"/>
        <v>4.9198345955790455</v>
      </c>
      <c r="I20" s="157">
        <f t="shared" ca="1" si="0"/>
        <v>5.5248010146925814</v>
      </c>
      <c r="J20" s="157">
        <f t="shared" ca="1" si="0"/>
        <v>5.4500957747875098</v>
      </c>
    </row>
    <row r="21" spans="1:11" ht="12">
      <c r="A21" s="104"/>
      <c r="B21" s="139" t="str">
        <v>Shared Metallic Path Facility (SMPF) New Provides</v>
      </c>
      <c r="C21" s="39" t="s">
        <v>127</v>
      </c>
      <c r="D21" s="57" t="s">
        <v>128</v>
      </c>
      <c r="E21" s="157">
        <f t="shared" ref="E21:J36" si="1">IF($B21=0,0,INDEX(Total_product_FAC_data,MATCH($B21,Service_list,0),MATCH(E$4,model_years,0)))</f>
        <v>18.615988548881909</v>
      </c>
      <c r="F21" s="157">
        <f t="shared" ca="1" si="1"/>
        <v>18.409270617613174</v>
      </c>
      <c r="G21" s="157">
        <f t="shared" ca="1" si="1"/>
        <v>17.995403471894882</v>
      </c>
      <c r="H21" s="157">
        <f t="shared" ca="1" si="1"/>
        <v>17.570682307012305</v>
      </c>
      <c r="I21" s="157">
        <f t="shared" ca="1" si="1"/>
        <v>17.902604762654249</v>
      </c>
      <c r="J21" s="157">
        <f t="shared" ca="1" si="1"/>
        <v>17.478530190938784</v>
      </c>
    </row>
    <row r="22" spans="1:11" ht="12">
      <c r="A22" s="104"/>
      <c r="B22" s="139" t="str">
        <v>Shared Metallic Path Facility (SMPF) Single Migrations</v>
      </c>
      <c r="C22" s="39" t="s">
        <v>127</v>
      </c>
      <c r="D22" s="57" t="s">
        <v>128</v>
      </c>
      <c r="E22" s="157">
        <f t="shared" si="1"/>
        <v>20.904891953971234</v>
      </c>
      <c r="F22" s="157">
        <f t="shared" ca="1" si="1"/>
        <v>20.584658054357519</v>
      </c>
      <c r="G22" s="157">
        <f t="shared" ca="1" si="1"/>
        <v>20.108631596696242</v>
      </c>
      <c r="H22" s="157">
        <f t="shared" ca="1" si="1"/>
        <v>19.62222119210475</v>
      </c>
      <c r="I22" s="157">
        <f t="shared" ca="1" si="1"/>
        <v>19.734793743738312</v>
      </c>
      <c r="J22" s="157">
        <f t="shared" ca="1" si="1"/>
        <v>19.248828525249422</v>
      </c>
    </row>
    <row r="23" spans="1:11" ht="12">
      <c r="A23" s="104"/>
      <c r="B23" s="139" t="str">
        <v>Shared Metallic Path Facility (SMPF) Bulk Migrations</v>
      </c>
      <c r="C23" s="39" t="s">
        <v>127</v>
      </c>
      <c r="D23" s="57" t="s">
        <v>128</v>
      </c>
      <c r="E23" s="157">
        <f t="shared" si="1"/>
        <v>14.987391643168108</v>
      </c>
      <c r="F23" s="157">
        <f t="shared" ca="1" si="1"/>
        <v>14.772297644621229</v>
      </c>
      <c r="G23" s="157">
        <f t="shared" ca="1" si="1"/>
        <v>14.435164158318644</v>
      </c>
      <c r="H23" s="157">
        <f t="shared" ca="1" si="1"/>
        <v>14.087621161114997</v>
      </c>
      <c r="I23" s="157">
        <f t="shared" ca="1" si="1"/>
        <v>14.200795970959225</v>
      </c>
      <c r="J23" s="157">
        <f t="shared" ca="1" si="1"/>
        <v>13.853265740338731</v>
      </c>
    </row>
    <row r="24" spans="1:11" ht="12">
      <c r="A24" s="104"/>
      <c r="B24" s="139" t="str">
        <v>Shared Metallic Path Facility (SMPF) Rentals</v>
      </c>
      <c r="C24" s="39" t="s">
        <v>127</v>
      </c>
      <c r="D24" s="57" t="s">
        <v>128</v>
      </c>
      <c r="E24" s="157">
        <f t="shared" si="1"/>
        <v>4.2092141597430457</v>
      </c>
      <c r="F24" s="157">
        <f t="shared" ca="1" si="1"/>
        <v>4.176526546118966</v>
      </c>
      <c r="G24" s="157">
        <f t="shared" ca="1" si="1"/>
        <v>4.1320239546016282</v>
      </c>
      <c r="H24" s="157">
        <f t="shared" ca="1" si="1"/>
        <v>7.3329408529377993</v>
      </c>
      <c r="I24" s="157">
        <f t="shared" ca="1" si="1"/>
        <v>6.9629938057635439</v>
      </c>
      <c r="J24" s="157">
        <f t="shared" ca="1" si="1"/>
        <v>7.6361575076202612</v>
      </c>
      <c r="K24" s="53"/>
    </row>
    <row r="25" spans="1:11" ht="12">
      <c r="A25" s="104"/>
      <c r="B25" s="139" t="str">
        <v>WLR Simultaneously Provided Conversions</v>
      </c>
      <c r="C25" s="39" t="s">
        <v>127</v>
      </c>
      <c r="D25" s="57" t="s">
        <v>128</v>
      </c>
      <c r="E25" s="157">
        <f t="shared" si="1"/>
        <v>34.28857811981257</v>
      </c>
      <c r="F25" s="157">
        <f t="shared" ca="1" si="1"/>
        <v>33.613795252518827</v>
      </c>
      <c r="G25" s="157">
        <f t="shared" ca="1" si="1"/>
        <v>32.784040586085695</v>
      </c>
      <c r="H25" s="157">
        <f t="shared" ca="1" si="1"/>
        <v>31.93613499460065</v>
      </c>
      <c r="I25" s="157">
        <f t="shared" ca="1" si="1"/>
        <v>32.206584272450456</v>
      </c>
      <c r="J25" s="157">
        <f t="shared" ca="1" si="1"/>
        <v>31.488329227315774</v>
      </c>
    </row>
    <row r="26" spans="1:11" ht="12">
      <c r="A26" s="104"/>
      <c r="B26" s="139" t="str">
        <v>WLR Simultaneously Provided Connections</v>
      </c>
      <c r="C26" s="39" t="s">
        <v>127</v>
      </c>
      <c r="D26" s="57" t="s">
        <v>128</v>
      </c>
      <c r="E26" s="157">
        <f t="shared" si="1"/>
        <v>28.59859822559973</v>
      </c>
      <c r="F26" s="157">
        <f t="shared" ca="1" si="1"/>
        <v>28.086971572768963</v>
      </c>
      <c r="G26" s="157">
        <f t="shared" ca="1" si="1"/>
        <v>27.371317629571752</v>
      </c>
      <c r="H26" s="157">
        <f t="shared" ca="1" si="1"/>
        <v>26.648325716181656</v>
      </c>
      <c r="I26" s="157">
        <f t="shared" ca="1" si="1"/>
        <v>27.331073746038506</v>
      </c>
      <c r="J26" s="157">
        <f t="shared" ca="1" si="1"/>
        <v>26.772813318501242</v>
      </c>
    </row>
    <row r="27" spans="1:11" ht="12">
      <c r="A27" s="104"/>
      <c r="B27" s="139" t="str">
        <v>GEA FTTC Rentals</v>
      </c>
      <c r="C27" s="39" t="s">
        <v>127</v>
      </c>
      <c r="D27" s="57" t="s">
        <v>128</v>
      </c>
      <c r="E27" s="157">
        <f t="shared" si="1"/>
        <v>85.439497300089968</v>
      </c>
      <c r="F27" s="157">
        <f t="shared" ca="1" si="1"/>
        <v>70.496533618413622</v>
      </c>
      <c r="G27" s="157">
        <f t="shared" ca="1" si="1"/>
        <v>61.347991099302774</v>
      </c>
      <c r="H27" s="157">
        <f t="shared" ca="1" si="1"/>
        <v>55.167683404420103</v>
      </c>
      <c r="I27" s="157">
        <f t="shared" ca="1" si="1"/>
        <v>50.662030349544885</v>
      </c>
      <c r="J27" s="157">
        <f t="shared" ca="1" si="1"/>
        <v>46.709202016436912</v>
      </c>
      <c r="K27" s="53"/>
    </row>
    <row r="28" spans="1:11" ht="12">
      <c r="A28" s="104"/>
      <c r="B28" s="139" t="str">
        <v>GEA FTTC Connections</v>
      </c>
      <c r="C28" s="39" t="s">
        <v>127</v>
      </c>
      <c r="D28" s="57" t="s">
        <v>128</v>
      </c>
      <c r="E28" s="157">
        <f t="shared" si="1"/>
        <v>14.174114209201688</v>
      </c>
      <c r="F28" s="157">
        <f t="shared" ca="1" si="1"/>
        <v>14.755121579835176</v>
      </c>
      <c r="G28" s="157">
        <f t="shared" ca="1" si="1"/>
        <v>14.831894812658996</v>
      </c>
      <c r="H28" s="157">
        <f t="shared" ca="1" si="1"/>
        <v>14.955403822309746</v>
      </c>
      <c r="I28" s="157">
        <f t="shared" ca="1" si="1"/>
        <v>15.12356865305315</v>
      </c>
      <c r="J28" s="157">
        <f t="shared" ca="1" si="1"/>
        <v>15.275494109284429</v>
      </c>
    </row>
    <row r="29" spans="1:11" ht="12">
      <c r="A29" s="104"/>
      <c r="B29" s="139" t="str">
        <v>GEA CP to CP Migration</v>
      </c>
      <c r="C29" s="39" t="s">
        <v>127</v>
      </c>
      <c r="D29" s="57" t="s">
        <v>128</v>
      </c>
      <c r="E29" s="157">
        <f t="shared" si="1"/>
        <v>10.913996429675841</v>
      </c>
      <c r="F29" s="157">
        <f t="shared" ca="1" si="1"/>
        <v>10.337364243621147</v>
      </c>
      <c r="G29" s="157">
        <f t="shared" ca="1" si="1"/>
        <v>9.9137965084715329</v>
      </c>
      <c r="H29" s="157">
        <f t="shared" ca="1" si="1"/>
        <v>9.5306542364841764</v>
      </c>
      <c r="I29" s="157">
        <f t="shared" ca="1" si="1"/>
        <v>9.1900159579485603</v>
      </c>
      <c r="J29" s="157">
        <f t="shared" ca="1" si="1"/>
        <v>8.9251693350057533</v>
      </c>
    </row>
    <row r="30" spans="1:11" ht="12">
      <c r="A30" s="104"/>
      <c r="B30" s="139" t="str">
        <v>GEA Other</v>
      </c>
      <c r="C30" s="39" t="s">
        <v>127</v>
      </c>
      <c r="D30" s="57" t="s">
        <v>128</v>
      </c>
      <c r="E30" s="157">
        <f t="shared" si="1"/>
        <v>14.133832554043646</v>
      </c>
      <c r="F30" s="157">
        <f t="shared" ca="1" si="1"/>
        <v>13.226028260401016</v>
      </c>
      <c r="G30" s="157">
        <f t="shared" ca="1" si="1"/>
        <v>12.567911158644039</v>
      </c>
      <c r="H30" s="157">
        <f t="shared" ca="1" si="1"/>
        <v>12.018073397371495</v>
      </c>
      <c r="I30" s="157">
        <f t="shared" ca="1" si="1"/>
        <v>11.558706425613757</v>
      </c>
      <c r="J30" s="157">
        <f t="shared" ca="1" si="1"/>
        <v>11.242663022284519</v>
      </c>
    </row>
    <row r="31" spans="1:11" ht="12">
      <c r="A31" s="104"/>
      <c r="B31" s="139" t="str">
        <v/>
      </c>
      <c r="C31" s="39" t="s">
        <v>127</v>
      </c>
      <c r="D31" s="57" t="s">
        <v>128</v>
      </c>
      <c r="E31" s="157">
        <f t="shared" si="1"/>
        <v>0</v>
      </c>
      <c r="F31" s="157">
        <f t="shared" ca="1" si="1"/>
        <v>0</v>
      </c>
      <c r="G31" s="157">
        <f t="shared" ca="1" si="1"/>
        <v>0</v>
      </c>
      <c r="H31" s="157">
        <f t="shared" ca="1" si="1"/>
        <v>0</v>
      </c>
      <c r="I31" s="157">
        <f t="shared" ca="1" si="1"/>
        <v>0</v>
      </c>
      <c r="J31" s="157">
        <f t="shared" ca="1" si="1"/>
        <v>0</v>
      </c>
    </row>
    <row r="32" spans="1:11" ht="12">
      <c r="A32" s="104"/>
      <c r="B32" s="139" t="str">
        <v/>
      </c>
      <c r="C32" s="39" t="s">
        <v>127</v>
      </c>
      <c r="D32" s="57" t="s">
        <v>128</v>
      </c>
      <c r="E32" s="157">
        <f t="shared" si="1"/>
        <v>0</v>
      </c>
      <c r="F32" s="157">
        <f t="shared" ca="1" si="1"/>
        <v>0</v>
      </c>
      <c r="G32" s="157">
        <f t="shared" ca="1" si="1"/>
        <v>0</v>
      </c>
      <c r="H32" s="157">
        <f t="shared" ca="1" si="1"/>
        <v>0</v>
      </c>
      <c r="I32" s="157">
        <f t="shared" ca="1" si="1"/>
        <v>0</v>
      </c>
      <c r="J32" s="157">
        <f t="shared" ca="1" si="1"/>
        <v>0</v>
      </c>
    </row>
    <row r="33" spans="1:11" ht="12">
      <c r="A33" s="104"/>
      <c r="B33" s="139" t="str">
        <v/>
      </c>
      <c r="C33" s="39" t="s">
        <v>127</v>
      </c>
      <c r="D33" s="57" t="s">
        <v>128</v>
      </c>
      <c r="E33" s="157">
        <f t="shared" si="1"/>
        <v>0</v>
      </c>
      <c r="F33" s="157">
        <f t="shared" ca="1" si="1"/>
        <v>0</v>
      </c>
      <c r="G33" s="157">
        <f t="shared" ca="1" si="1"/>
        <v>0</v>
      </c>
      <c r="H33" s="157">
        <f t="shared" ca="1" si="1"/>
        <v>0</v>
      </c>
      <c r="I33" s="157">
        <f t="shared" ca="1" si="1"/>
        <v>0</v>
      </c>
      <c r="J33" s="157">
        <f t="shared" ca="1" si="1"/>
        <v>0</v>
      </c>
    </row>
    <row r="34" spans="1:11" ht="12">
      <c r="A34" s="104"/>
      <c r="B34" s="139" t="str">
        <v/>
      </c>
      <c r="C34" s="39" t="s">
        <v>127</v>
      </c>
      <c r="D34" s="57" t="s">
        <v>128</v>
      </c>
      <c r="E34" s="157">
        <f t="shared" si="1"/>
        <v>0</v>
      </c>
      <c r="F34" s="157">
        <f t="shared" ca="1" si="1"/>
        <v>0</v>
      </c>
      <c r="G34" s="157">
        <f t="shared" ca="1" si="1"/>
        <v>0</v>
      </c>
      <c r="H34" s="157">
        <f t="shared" ca="1" si="1"/>
        <v>0</v>
      </c>
      <c r="I34" s="157">
        <f t="shared" ca="1" si="1"/>
        <v>0</v>
      </c>
      <c r="J34" s="157">
        <f t="shared" ca="1" si="1"/>
        <v>0</v>
      </c>
    </row>
    <row r="35" spans="1:11" ht="12">
      <c r="A35" s="104"/>
      <c r="B35" s="139" t="str">
        <v/>
      </c>
      <c r="C35" s="39" t="s">
        <v>127</v>
      </c>
      <c r="D35" s="57" t="s">
        <v>128</v>
      </c>
      <c r="E35" s="157">
        <f t="shared" si="1"/>
        <v>0</v>
      </c>
      <c r="F35" s="157">
        <f t="shared" ca="1" si="1"/>
        <v>0</v>
      </c>
      <c r="G35" s="157">
        <f t="shared" ca="1" si="1"/>
        <v>0</v>
      </c>
      <c r="H35" s="157">
        <f t="shared" ca="1" si="1"/>
        <v>0</v>
      </c>
      <c r="I35" s="157">
        <f t="shared" ca="1" si="1"/>
        <v>0</v>
      </c>
      <c r="J35" s="157">
        <f t="shared" ca="1" si="1"/>
        <v>0</v>
      </c>
    </row>
    <row r="36" spans="1:11" ht="12">
      <c r="A36" s="104"/>
      <c r="B36" s="139" t="str">
        <v/>
      </c>
      <c r="C36" s="39" t="s">
        <v>127</v>
      </c>
      <c r="D36" s="57" t="s">
        <v>128</v>
      </c>
      <c r="E36" s="157">
        <f t="shared" si="1"/>
        <v>0</v>
      </c>
      <c r="F36" s="157">
        <f t="shared" ca="1" si="1"/>
        <v>0</v>
      </c>
      <c r="G36" s="157">
        <f t="shared" ca="1" si="1"/>
        <v>0</v>
      </c>
      <c r="H36" s="157">
        <f t="shared" ca="1" si="1"/>
        <v>0</v>
      </c>
      <c r="I36" s="157">
        <f t="shared" ca="1" si="1"/>
        <v>0</v>
      </c>
      <c r="J36" s="157">
        <f t="shared" ca="1" si="1"/>
        <v>0</v>
      </c>
    </row>
    <row r="37" spans="1:11" ht="12">
      <c r="A37" s="104"/>
    </row>
    <row r="38" spans="1:11" ht="15.5">
      <c r="B38" s="50" t="s">
        <v>825</v>
      </c>
      <c r="C38" s="156" t="s">
        <v>631</v>
      </c>
      <c r="D38" s="50"/>
      <c r="E38" s="50"/>
      <c r="F38" s="106"/>
      <c r="G38" s="106"/>
      <c r="H38" s="106"/>
      <c r="I38" s="106"/>
      <c r="J38" s="106"/>
    </row>
    <row r="39" spans="1:11">
      <c r="B39" s="61" t="s">
        <v>221</v>
      </c>
      <c r="C39" s="61" t="s">
        <v>78</v>
      </c>
      <c r="D39" s="61" t="s">
        <v>79</v>
      </c>
      <c r="E39" s="323" t="str">
        <f t="array" ref="E39:J39">model_years</f>
        <v>2015/16</v>
      </c>
      <c r="F39" s="323" t="str">
        <v>2016/17</v>
      </c>
      <c r="G39" s="323" t="str">
        <v>2017/18</v>
      </c>
      <c r="H39" s="323" t="str">
        <v>2018/19</v>
      </c>
      <c r="I39" s="323" t="str">
        <v>2019/20</v>
      </c>
      <c r="J39" s="323" t="str">
        <v>2020/21</v>
      </c>
    </row>
    <row r="40" spans="1:11">
      <c r="B40" s="139" t="str">
        <f t="array" ref="B40:B71">Service_list</f>
        <v>Analogue Core WLR Rentals</v>
      </c>
      <c r="C40" s="39" t="s">
        <v>127</v>
      </c>
      <c r="D40" s="57" t="s">
        <v>128</v>
      </c>
      <c r="E40" s="157">
        <f>IF(Parameters!$C109=TRUE,0,INDEX(Total_product_LRIC_data,MATCH($B40,Service_list,0),MATCH(E$39,model_years,0)))</f>
        <v>56.173133060868729</v>
      </c>
      <c r="F40" s="157">
        <f ca="1">IF(Parameters!$C109=TRUE,0,INDEX(Total_product_LRIC_data,MATCH($B40,Service_list,0),MATCH(F$39,model_years,0)))</f>
        <v>54.645080397410929</v>
      </c>
      <c r="G40" s="157">
        <f ca="1">IF(Parameters!$C109=TRUE,0,INDEX(Total_product_LRIC_data,MATCH($B40,Service_list,0),MATCH(G$39,model_years,0)))</f>
        <v>56.057375299912636</v>
      </c>
      <c r="H40" s="157">
        <f ca="1">IF(Parameters!$C109=TRUE,0,INDEX(Total_product_LRIC_data,MATCH($B40,Service_list,0),MATCH(H$39,model_years,0)))</f>
        <v>55.842836917852217</v>
      </c>
      <c r="I40" s="157">
        <f ca="1">IF(Parameters!$C109=TRUE,0,INDEX(Total_product_LRIC_data,MATCH($B40,Service_list,0),MATCH(I$39,model_years,0)))</f>
        <v>57.760479766209912</v>
      </c>
      <c r="J40" s="157">
        <f ca="1">IF(Parameters!$C109=TRUE,0,INDEX(Total_product_LRIC_data,MATCH($B40,Service_list,0),MATCH(J$39,model_years,0)))</f>
        <v>57.662885709482268</v>
      </c>
      <c r="K40" s="53"/>
    </row>
    <row r="41" spans="1:11">
      <c r="B41" s="139" t="str">
        <v>Analogue Premium Rentals</v>
      </c>
      <c r="C41" s="39" t="s">
        <v>127</v>
      </c>
      <c r="D41" s="57" t="s">
        <v>128</v>
      </c>
      <c r="E41" s="157">
        <f>IF(Parameters!$C110=TRUE,0,INDEX(Total_product_LRIC_data,MATCH($B41,Service_list,0),MATCH(E$39,model_years,0)))</f>
        <v>58.276964269069964</v>
      </c>
      <c r="F41" s="157">
        <f ca="1">IF(Parameters!$C110=TRUE,0,INDEX(Total_product_LRIC_data,MATCH($B41,Service_list,0),MATCH(F$39,model_years,0)))</f>
        <v>56.663889969434933</v>
      </c>
      <c r="G41" s="157">
        <f ca="1">IF(Parameters!$C110=TRUE,0,INDEX(Total_product_LRIC_data,MATCH($B41,Service_list,0),MATCH(G$39,model_years,0)))</f>
        <v>58.012096362454407</v>
      </c>
      <c r="H41" s="157">
        <f ca="1">IF(Parameters!$C110=TRUE,0,INDEX(Total_product_LRIC_data,MATCH($B41,Service_list,0),MATCH(H$39,model_years,0)))</f>
        <v>56.192303838454244</v>
      </c>
      <c r="I41" s="157">
        <f ca="1">IF(Parameters!$C110=TRUE,0,INDEX(Total_product_LRIC_data,MATCH($B41,Service_list,0),MATCH(I$39,model_years,0)))</f>
        <v>58.139051773451818</v>
      </c>
      <c r="J41" s="157">
        <f ca="1">IF(Parameters!$C110=TRUE,0,INDEX(Total_product_LRIC_data,MATCH($B41,Service_list,0),MATCH(J$39,model_years,0)))</f>
        <v>58.050046926155936</v>
      </c>
      <c r="K41" s="53"/>
    </row>
    <row r="42" spans="1:11">
      <c r="B42" s="139" t="str">
        <v>WLR Connections</v>
      </c>
      <c r="C42" s="39" t="s">
        <v>127</v>
      </c>
      <c r="D42" s="57" t="s">
        <v>128</v>
      </c>
      <c r="E42" s="157">
        <f>IF(Parameters!$C111=TRUE,0,INDEX(Total_product_LRIC_data,MATCH($B42,Service_list,0),MATCH(E$39,model_years,0)))</f>
        <v>0</v>
      </c>
      <c r="F42" s="157">
        <f>IF(Parameters!$C111=TRUE,0,INDEX(Total_product_LRIC_data,MATCH($B42,Service_list,0),MATCH(F$39,model_years,0)))</f>
        <v>0</v>
      </c>
      <c r="G42" s="157">
        <f>IF(Parameters!$C111=TRUE,0,INDEX(Total_product_LRIC_data,MATCH($B42,Service_list,0),MATCH(G$39,model_years,0)))</f>
        <v>0</v>
      </c>
      <c r="H42" s="157">
        <f>IF(Parameters!$C111=TRUE,0,INDEX(Total_product_LRIC_data,MATCH($B42,Service_list,0),MATCH(H$39,model_years,0)))</f>
        <v>0</v>
      </c>
      <c r="I42" s="157">
        <f>IF(Parameters!$C111=TRUE,0,INDEX(Total_product_LRIC_data,MATCH($B42,Service_list,0),MATCH(I$39,model_years,0)))</f>
        <v>0</v>
      </c>
      <c r="J42" s="157">
        <f>IF(Parameters!$C111=TRUE,0,INDEX(Total_product_LRIC_data,MATCH($B42,Service_list,0),MATCH(J$39,model_years,0)))</f>
        <v>0</v>
      </c>
    </row>
    <row r="43" spans="1:11">
      <c r="B43" s="139" t="str">
        <v>WLR Premium Connections</v>
      </c>
      <c r="C43" s="39" t="s">
        <v>127</v>
      </c>
      <c r="D43" s="57" t="s">
        <v>128</v>
      </c>
      <c r="E43" s="157">
        <f>IF(Parameters!$C112=TRUE,0,INDEX(Total_product_LRIC_data,MATCH($B43,Service_list,0),MATCH(E$39,model_years,0)))</f>
        <v>0</v>
      </c>
      <c r="F43" s="157">
        <f>IF(Parameters!$C112=TRUE,0,INDEX(Total_product_LRIC_data,MATCH($B43,Service_list,0),MATCH(F$39,model_years,0)))</f>
        <v>0</v>
      </c>
      <c r="G43" s="157">
        <f>IF(Parameters!$C112=TRUE,0,INDEX(Total_product_LRIC_data,MATCH($B43,Service_list,0),MATCH(G$39,model_years,0)))</f>
        <v>0</v>
      </c>
      <c r="H43" s="157">
        <f>IF(Parameters!$C112=TRUE,0,INDEX(Total_product_LRIC_data,MATCH($B43,Service_list,0),MATCH(H$39,model_years,0)))</f>
        <v>0</v>
      </c>
      <c r="I43" s="157">
        <f>IF(Parameters!$C112=TRUE,0,INDEX(Total_product_LRIC_data,MATCH($B43,Service_list,0),MATCH(I$39,model_years,0)))</f>
        <v>0</v>
      </c>
      <c r="J43" s="157">
        <f>IF(Parameters!$C112=TRUE,0,INDEX(Total_product_LRIC_data,MATCH($B43,Service_list,0),MATCH(J$39,model_years,0)))</f>
        <v>0</v>
      </c>
    </row>
    <row r="44" spans="1:11">
      <c r="B44" s="139" t="str">
        <v>WLR Transfers</v>
      </c>
      <c r="C44" s="39" t="s">
        <v>127</v>
      </c>
      <c r="D44" s="57" t="s">
        <v>128</v>
      </c>
      <c r="E44" s="157">
        <f>IF(Parameters!$C113=TRUE,0,INDEX(Total_product_LRIC_data,MATCH($B44,Service_list,0),MATCH(E$39,model_years,0)))</f>
        <v>0</v>
      </c>
      <c r="F44" s="157">
        <f>IF(Parameters!$C113=TRUE,0,INDEX(Total_product_LRIC_data,MATCH($B44,Service_list,0),MATCH(F$39,model_years,0)))</f>
        <v>0</v>
      </c>
      <c r="G44" s="157">
        <f>IF(Parameters!$C113=TRUE,0,INDEX(Total_product_LRIC_data,MATCH($B44,Service_list,0),MATCH(G$39,model_years,0)))</f>
        <v>0</v>
      </c>
      <c r="H44" s="157">
        <f>IF(Parameters!$C113=TRUE,0,INDEX(Total_product_LRIC_data,MATCH($B44,Service_list,0),MATCH(H$39,model_years,0)))</f>
        <v>0</v>
      </c>
      <c r="I44" s="157">
        <f>IF(Parameters!$C113=TRUE,0,INDEX(Total_product_LRIC_data,MATCH($B44,Service_list,0),MATCH(I$39,model_years,0)))</f>
        <v>0</v>
      </c>
      <c r="J44" s="157">
        <f>IF(Parameters!$C113=TRUE,0,INDEX(Total_product_LRIC_data,MATCH($B44,Service_list,0),MATCH(J$39,model_years,0)))</f>
        <v>0</v>
      </c>
    </row>
    <row r="45" spans="1:11">
      <c r="B45" s="139" t="str">
        <v>WLR Premium Transfers</v>
      </c>
      <c r="C45" s="39" t="s">
        <v>127</v>
      </c>
      <c r="D45" s="57" t="s">
        <v>128</v>
      </c>
      <c r="E45" s="157">
        <f>IF(Parameters!$C114=TRUE,0,INDEX(Total_product_LRIC_data,MATCH($B45,Service_list,0),MATCH(E$39,model_years,0)))</f>
        <v>0</v>
      </c>
      <c r="F45" s="157">
        <f>IF(Parameters!$C114=TRUE,0,INDEX(Total_product_LRIC_data,MATCH($B45,Service_list,0),MATCH(F$39,model_years,0)))</f>
        <v>0</v>
      </c>
      <c r="G45" s="157">
        <f>IF(Parameters!$C114=TRUE,0,INDEX(Total_product_LRIC_data,MATCH($B45,Service_list,0),MATCH(G$39,model_years,0)))</f>
        <v>0</v>
      </c>
      <c r="H45" s="157">
        <f>IF(Parameters!$C114=TRUE,0,INDEX(Total_product_LRIC_data,MATCH($B45,Service_list,0),MATCH(H$39,model_years,0)))</f>
        <v>0</v>
      </c>
      <c r="I45" s="157">
        <f>IF(Parameters!$C114=TRUE,0,INDEX(Total_product_LRIC_data,MATCH($B45,Service_list,0),MATCH(I$39,model_years,0)))</f>
        <v>0</v>
      </c>
      <c r="J45" s="157">
        <f>IF(Parameters!$C114=TRUE,0,INDEX(Total_product_LRIC_data,MATCH($B45,Service_list,0),MATCH(J$39,model_years,0)))</f>
        <v>0</v>
      </c>
    </row>
    <row r="46" spans="1:11">
      <c r="B46" s="139" t="str">
        <v>WLR Conversions</v>
      </c>
      <c r="C46" s="39" t="s">
        <v>127</v>
      </c>
      <c r="D46" s="57" t="s">
        <v>128</v>
      </c>
      <c r="E46" s="157">
        <f>IF(Parameters!$C115=TRUE,0,INDEX(Total_product_LRIC_data,MATCH($B46,Service_list,0),MATCH(E$39,model_years,0)))</f>
        <v>0</v>
      </c>
      <c r="F46" s="157">
        <f>IF(Parameters!$C115=TRUE,0,INDEX(Total_product_LRIC_data,MATCH($B46,Service_list,0),MATCH(F$39,model_years,0)))</f>
        <v>0</v>
      </c>
      <c r="G46" s="157">
        <f>IF(Parameters!$C115=TRUE,0,INDEX(Total_product_LRIC_data,MATCH($B46,Service_list,0),MATCH(G$39,model_years,0)))</f>
        <v>0</v>
      </c>
      <c r="H46" s="157">
        <f>IF(Parameters!$C115=TRUE,0,INDEX(Total_product_LRIC_data,MATCH($B46,Service_list,0),MATCH(H$39,model_years,0)))</f>
        <v>0</v>
      </c>
      <c r="I46" s="157">
        <f>IF(Parameters!$C115=TRUE,0,INDEX(Total_product_LRIC_data,MATCH($B46,Service_list,0),MATCH(I$39,model_years,0)))</f>
        <v>0</v>
      </c>
      <c r="J46" s="157">
        <f>IF(Parameters!$C115=TRUE,0,INDEX(Total_product_LRIC_data,MATCH($B46,Service_list,0),MATCH(J$39,model_years,0)))</f>
        <v>0</v>
      </c>
    </row>
    <row r="47" spans="1:11">
      <c r="B47" s="139" t="str">
        <v>Metallic Path Facility (MPF) New Provide Services</v>
      </c>
      <c r="C47" s="39" t="s">
        <v>127</v>
      </c>
      <c r="D47" s="57" t="s">
        <v>128</v>
      </c>
      <c r="E47" s="157">
        <f>IF(Parameters!$C116=TRUE,0,INDEX(Total_product_LRIC_data,MATCH($B47,Service_list,0),MATCH(E$39,model_years,0)))</f>
        <v>0</v>
      </c>
      <c r="F47" s="157">
        <f>IF(Parameters!$C116=TRUE,0,INDEX(Total_product_LRIC_data,MATCH($B47,Service_list,0),MATCH(F$39,model_years,0)))</f>
        <v>0</v>
      </c>
      <c r="G47" s="157">
        <f>IF(Parameters!$C116=TRUE,0,INDEX(Total_product_LRIC_data,MATCH($B47,Service_list,0),MATCH(G$39,model_years,0)))</f>
        <v>0</v>
      </c>
      <c r="H47" s="157">
        <f>IF(Parameters!$C116=TRUE,0,INDEX(Total_product_LRIC_data,MATCH($B47,Service_list,0),MATCH(H$39,model_years,0)))</f>
        <v>0</v>
      </c>
      <c r="I47" s="157">
        <f>IF(Parameters!$C116=TRUE,0,INDEX(Total_product_LRIC_data,MATCH($B47,Service_list,0),MATCH(I$39,model_years,0)))</f>
        <v>0</v>
      </c>
      <c r="J47" s="157">
        <f>IF(Parameters!$C116=TRUE,0,INDEX(Total_product_LRIC_data,MATCH($B47,Service_list,0),MATCH(J$39,model_years,0)))</f>
        <v>0</v>
      </c>
    </row>
    <row r="48" spans="1:11">
      <c r="B48" s="139" t="str">
        <v>Metallic Path Facility (MPF) Single Migrations</v>
      </c>
      <c r="C48" s="39" t="s">
        <v>127</v>
      </c>
      <c r="D48" s="57" t="s">
        <v>128</v>
      </c>
      <c r="E48" s="157">
        <f>IF(Parameters!$C117=TRUE,0,INDEX(Total_product_LRIC_data,MATCH($B48,Service_list,0),MATCH(E$39,model_years,0)))</f>
        <v>21.544415657627251</v>
      </c>
      <c r="F48" s="157">
        <f ca="1">IF(Parameters!$C117=TRUE,0,INDEX(Total_product_LRIC_data,MATCH($B48,Service_list,0),MATCH(F$39,model_years,0)))</f>
        <v>21.037600476585308</v>
      </c>
      <c r="G48" s="157">
        <f ca="1">IF(Parameters!$C117=TRUE,0,INDEX(Total_product_LRIC_data,MATCH($B48,Service_list,0),MATCH(G$39,model_years,0)))</f>
        <v>20.491173660746831</v>
      </c>
      <c r="H48" s="157">
        <f ca="1">IF(Parameters!$C117=TRUE,0,INDEX(Total_product_LRIC_data,MATCH($B48,Service_list,0),MATCH(H$39,model_years,0)))</f>
        <v>19.955658704870395</v>
      </c>
      <c r="I48" s="157">
        <f ca="1">IF(Parameters!$C117=TRUE,0,INDEX(Total_product_LRIC_data,MATCH($B48,Service_list,0),MATCH(I$39,model_years,0)))</f>
        <v>20.704268207651907</v>
      </c>
      <c r="J48" s="157">
        <f ca="1">IF(Parameters!$C117=TRUE,0,INDEX(Total_product_LRIC_data,MATCH($B48,Service_list,0),MATCH(J$39,model_years,0)))</f>
        <v>20.275573366326899</v>
      </c>
    </row>
    <row r="49" spans="2:11">
      <c r="B49" s="139" t="str">
        <v>Metallic Path Facility (MPF) Bulk Migrations</v>
      </c>
      <c r="C49" s="39" t="s">
        <v>127</v>
      </c>
      <c r="D49" s="57" t="s">
        <v>128</v>
      </c>
      <c r="E49" s="157">
        <f>IF(Parameters!$C118=TRUE,0,INDEX(Total_product_LRIC_data,MATCH($B49,Service_list,0),MATCH(E$39,model_years,0)))</f>
        <v>15.235154380727129</v>
      </c>
      <c r="F49" s="157">
        <f ca="1">IF(Parameters!$C118=TRUE,0,INDEX(Total_product_LRIC_data,MATCH($B49,Service_list,0),MATCH(F$39,model_years,0)))</f>
        <v>14.882881370262947</v>
      </c>
      <c r="G49" s="157">
        <f ca="1">IF(Parameters!$C118=TRUE,0,INDEX(Total_product_LRIC_data,MATCH($B49,Service_list,0),MATCH(G$39,model_years,0)))</f>
        <v>14.497523263440613</v>
      </c>
      <c r="H49" s="157">
        <f ca="1">IF(Parameters!$C118=TRUE,0,INDEX(Total_product_LRIC_data,MATCH($B49,Service_list,0),MATCH(H$39,model_years,0)))</f>
        <v>14.118479333547514</v>
      </c>
      <c r="I49" s="157">
        <f ca="1">IF(Parameters!$C118=TRUE,0,INDEX(Total_product_LRIC_data,MATCH($B49,Service_list,0),MATCH(I$39,model_years,0)))</f>
        <v>11.923940705098165</v>
      </c>
      <c r="J49" s="157">
        <f ca="1">IF(Parameters!$C118=TRUE,0,INDEX(Total_product_LRIC_data,MATCH($B49,Service_list,0),MATCH(J$39,model_years,0)))</f>
        <v>11.60392178583986</v>
      </c>
    </row>
    <row r="50" spans="2:11">
      <c r="B50" s="139" t="str">
        <v>Metallic Path Facility (MPF) Rentals</v>
      </c>
      <c r="C50" s="39" t="s">
        <v>127</v>
      </c>
      <c r="D50" s="57" t="s">
        <v>128</v>
      </c>
      <c r="E50" s="157">
        <f>IF(Parameters!$C119=TRUE,0,INDEX(Total_product_LRIC_data,MATCH($B50,Service_list,0),MATCH(E$39,model_years,0)))</f>
        <v>50.786868142286188</v>
      </c>
      <c r="F50" s="157">
        <f ca="1">IF(Parameters!$C119=TRUE,0,INDEX(Total_product_LRIC_data,MATCH($B50,Service_list,0),MATCH(F$39,model_years,0)))</f>
        <v>49.125159444391322</v>
      </c>
      <c r="G50" s="157">
        <f ca="1">IF(Parameters!$C119=TRUE,0,INDEX(Total_product_LRIC_data,MATCH($B50,Service_list,0),MATCH(G$39,model_years,0)))</f>
        <v>50.297490330388051</v>
      </c>
      <c r="H50" s="157">
        <f ca="1">IF(Parameters!$C119=TRUE,0,INDEX(Total_product_LRIC_data,MATCH($B50,Service_list,0),MATCH(H$39,model_years,0)))</f>
        <v>49.65478581209544</v>
      </c>
      <c r="I50" s="157">
        <f ca="1">IF(Parameters!$C119=TRUE,0,INDEX(Total_product_LRIC_data,MATCH($B50,Service_list,0),MATCH(I$39,model_years,0)))</f>
        <v>51.672517506060984</v>
      </c>
      <c r="J50" s="157">
        <f ca="1">IF(Parameters!$C119=TRUE,0,INDEX(Total_product_LRIC_data,MATCH($B50,Service_list,0),MATCH(J$39,model_years,0)))</f>
        <v>50.533797777423231</v>
      </c>
      <c r="K50" s="53"/>
    </row>
    <row r="51" spans="2:11">
      <c r="B51" s="139" t="str">
        <v>Hard Ceases</v>
      </c>
      <c r="C51" s="39" t="s">
        <v>127</v>
      </c>
      <c r="D51" s="57" t="s">
        <v>128</v>
      </c>
      <c r="E51" s="157">
        <f>IF(Parameters!$C120=TRUE,0,INDEX(Total_product_LRIC_data,MATCH($B51,Service_list,0),MATCH(E$39,model_years,0)))</f>
        <v>0</v>
      </c>
      <c r="F51" s="157">
        <f>IF(Parameters!$C120=TRUE,0,INDEX(Total_product_LRIC_data,MATCH($B51,Service_list,0),MATCH(F$39,model_years,0)))</f>
        <v>0</v>
      </c>
      <c r="G51" s="157">
        <f>IF(Parameters!$C120=TRUE,0,INDEX(Total_product_LRIC_data,MATCH($B51,Service_list,0),MATCH(G$39,model_years,0)))</f>
        <v>0</v>
      </c>
      <c r="H51" s="157">
        <f>IF(Parameters!$C120=TRUE,0,INDEX(Total_product_LRIC_data,MATCH($B51,Service_list,0),MATCH(H$39,model_years,0)))</f>
        <v>0</v>
      </c>
      <c r="I51" s="157">
        <f>IF(Parameters!$C120=TRUE,0,INDEX(Total_product_LRIC_data,MATCH($B51,Service_list,0),MATCH(I$39,model_years,0)))</f>
        <v>0</v>
      </c>
      <c r="J51" s="157">
        <f>IF(Parameters!$C120=TRUE,0,INDEX(Total_product_LRIC_data,MATCH($B51,Service_list,0),MATCH(J$39,model_years,0)))</f>
        <v>0</v>
      </c>
    </row>
    <row r="52" spans="2:11">
      <c r="B52" s="139" t="str">
        <v>Co-mingling New Provide Services</v>
      </c>
      <c r="C52" s="39" t="s">
        <v>127</v>
      </c>
      <c r="D52" s="57" t="s">
        <v>128</v>
      </c>
      <c r="E52" s="157">
        <f>IF(Parameters!$C121=TRUE,0,INDEX(Total_product_LRIC_data,MATCH($B52,Service_list,0),MATCH(E$39,model_years,0)))</f>
        <v>0</v>
      </c>
      <c r="F52" s="157">
        <f>IF(Parameters!$C121=TRUE,0,INDEX(Total_product_LRIC_data,MATCH($B52,Service_list,0),MATCH(F$39,model_years,0)))</f>
        <v>0</v>
      </c>
      <c r="G52" s="157">
        <f>IF(Parameters!$C121=TRUE,0,INDEX(Total_product_LRIC_data,MATCH($B52,Service_list,0),MATCH(G$39,model_years,0)))</f>
        <v>0</v>
      </c>
      <c r="H52" s="157">
        <f>IF(Parameters!$C121=TRUE,0,INDEX(Total_product_LRIC_data,MATCH($B52,Service_list,0),MATCH(H$39,model_years,0)))</f>
        <v>0</v>
      </c>
      <c r="I52" s="157">
        <f>IF(Parameters!$C121=TRUE,0,INDEX(Total_product_LRIC_data,MATCH($B52,Service_list,0),MATCH(I$39,model_years,0)))</f>
        <v>0</v>
      </c>
      <c r="J52" s="157">
        <f>IF(Parameters!$C121=TRUE,0,INDEX(Total_product_LRIC_data,MATCH($B52,Service_list,0),MATCH(J$39,model_years,0)))</f>
        <v>0</v>
      </c>
    </row>
    <row r="53" spans="2:11">
      <c r="B53" s="139" t="str">
        <v>Co-mingling Rental Services</v>
      </c>
      <c r="C53" s="39" t="s">
        <v>127</v>
      </c>
      <c r="D53" s="57" t="s">
        <v>128</v>
      </c>
      <c r="E53" s="157">
        <f>IF(Parameters!$C122=TRUE,0,INDEX(Total_product_LRIC_data,MATCH($B53,Service_list,0),MATCH(E$39,model_years,0)))</f>
        <v>0</v>
      </c>
      <c r="F53" s="157">
        <f>IF(Parameters!$C122=TRUE,0,INDEX(Total_product_LRIC_data,MATCH($B53,Service_list,0),MATCH(F$39,model_years,0)))</f>
        <v>0</v>
      </c>
      <c r="G53" s="157">
        <f>IF(Parameters!$C122=TRUE,0,INDEX(Total_product_LRIC_data,MATCH($B53,Service_list,0),MATCH(G$39,model_years,0)))</f>
        <v>0</v>
      </c>
      <c r="H53" s="157">
        <f>IF(Parameters!$C122=TRUE,0,INDEX(Total_product_LRIC_data,MATCH($B53,Service_list,0),MATCH(H$39,model_years,0)))</f>
        <v>0</v>
      </c>
      <c r="I53" s="157">
        <f>IF(Parameters!$C122=TRUE,0,INDEX(Total_product_LRIC_data,MATCH($B53,Service_list,0),MATCH(I$39,model_years,0)))</f>
        <v>0</v>
      </c>
      <c r="J53" s="157">
        <f>IF(Parameters!$C122=TRUE,0,INDEX(Total_product_LRIC_data,MATCH($B53,Service_list,0),MATCH(J$39,model_years,0)))</f>
        <v>0</v>
      </c>
    </row>
    <row r="54" spans="2:11">
      <c r="B54" s="139" t="str">
        <v>Tie cables</v>
      </c>
      <c r="C54" s="39" t="s">
        <v>127</v>
      </c>
      <c r="D54" s="57" t="s">
        <v>128</v>
      </c>
      <c r="E54" s="157">
        <f>IF(Parameters!$C123=TRUE,0,INDEX(Total_product_LRIC_data,MATCH($B54,Service_list,0),MATCH(E$39,model_years,0)))</f>
        <v>0</v>
      </c>
      <c r="F54" s="157">
        <f>IF(Parameters!$C123=TRUE,0,INDEX(Total_product_LRIC_data,MATCH($B54,Service_list,0),MATCH(F$39,model_years,0)))</f>
        <v>0</v>
      </c>
      <c r="G54" s="157">
        <f>IF(Parameters!$C123=TRUE,0,INDEX(Total_product_LRIC_data,MATCH($B54,Service_list,0),MATCH(G$39,model_years,0)))</f>
        <v>0</v>
      </c>
      <c r="H54" s="157">
        <f>IF(Parameters!$C123=TRUE,0,INDEX(Total_product_LRIC_data,MATCH($B54,Service_list,0),MATCH(H$39,model_years,0)))</f>
        <v>0</v>
      </c>
      <c r="I54" s="157">
        <f>IF(Parameters!$C123=TRUE,0,INDEX(Total_product_LRIC_data,MATCH($B54,Service_list,0),MATCH(I$39,model_years,0)))</f>
        <v>0</v>
      </c>
      <c r="J54" s="157">
        <f>IF(Parameters!$C123=TRUE,0,INDEX(Total_product_LRIC_data,MATCH($B54,Service_list,0),MATCH(J$39,model_years,0)))</f>
        <v>0</v>
      </c>
    </row>
    <row r="55" spans="2:11">
      <c r="B55" s="139" t="str">
        <v>Other LLU Ancillary Services</v>
      </c>
      <c r="C55" s="39" t="s">
        <v>127</v>
      </c>
      <c r="D55" s="57" t="s">
        <v>128</v>
      </c>
      <c r="E55" s="157">
        <f>IF(Parameters!$C124=TRUE,0,INDEX(Total_product_LRIC_data,MATCH($B55,Service_list,0),MATCH(E$39,model_years,0)))</f>
        <v>0</v>
      </c>
      <c r="F55" s="157">
        <f>IF(Parameters!$C124=TRUE,0,INDEX(Total_product_LRIC_data,MATCH($B55,Service_list,0),MATCH(F$39,model_years,0)))</f>
        <v>0</v>
      </c>
      <c r="G55" s="157">
        <f>IF(Parameters!$C124=TRUE,0,INDEX(Total_product_LRIC_data,MATCH($B55,Service_list,0),MATCH(G$39,model_years,0)))</f>
        <v>0</v>
      </c>
      <c r="H55" s="157">
        <f>IF(Parameters!$C124=TRUE,0,INDEX(Total_product_LRIC_data,MATCH($B55,Service_list,0),MATCH(H$39,model_years,0)))</f>
        <v>0</v>
      </c>
      <c r="I55" s="157">
        <f>IF(Parameters!$C124=TRUE,0,INDEX(Total_product_LRIC_data,MATCH($B55,Service_list,0),MATCH(I$39,model_years,0)))</f>
        <v>0</v>
      </c>
      <c r="J55" s="157">
        <f>IF(Parameters!$C124=TRUE,0,INDEX(Total_product_LRIC_data,MATCH($B55,Service_list,0),MATCH(J$39,model_years,0)))</f>
        <v>0</v>
      </c>
    </row>
    <row r="56" spans="2:11">
      <c r="B56" s="139" t="str">
        <v>Shared Metallic Path Facility (SMPF) New Provides</v>
      </c>
      <c r="C56" s="39" t="s">
        <v>127</v>
      </c>
      <c r="D56" s="57" t="s">
        <v>128</v>
      </c>
      <c r="E56" s="157">
        <f>IF(Parameters!$C125=TRUE,0,INDEX(Total_product_LRIC_data,MATCH($B56,Service_list,0),MATCH(E$39,model_years,0)))</f>
        <v>0</v>
      </c>
      <c r="F56" s="157">
        <f>IF(Parameters!$C125=TRUE,0,INDEX(Total_product_LRIC_data,MATCH($B56,Service_list,0),MATCH(F$39,model_years,0)))</f>
        <v>0</v>
      </c>
      <c r="G56" s="157">
        <f>IF(Parameters!$C125=TRUE,0,INDEX(Total_product_LRIC_data,MATCH($B56,Service_list,0),MATCH(G$39,model_years,0)))</f>
        <v>0</v>
      </c>
      <c r="H56" s="157">
        <f>IF(Parameters!$C125=TRUE,0,INDEX(Total_product_LRIC_data,MATCH($B56,Service_list,0),MATCH(H$39,model_years,0)))</f>
        <v>0</v>
      </c>
      <c r="I56" s="157">
        <f>IF(Parameters!$C125=TRUE,0,INDEX(Total_product_LRIC_data,MATCH($B56,Service_list,0),MATCH(I$39,model_years,0)))</f>
        <v>0</v>
      </c>
      <c r="J56" s="157">
        <f>IF(Parameters!$C125=TRUE,0,INDEX(Total_product_LRIC_data,MATCH($B56,Service_list,0),MATCH(J$39,model_years,0)))</f>
        <v>0</v>
      </c>
    </row>
    <row r="57" spans="2:11">
      <c r="B57" s="139" t="str">
        <v>Shared Metallic Path Facility (SMPF) Single Migrations</v>
      </c>
      <c r="C57" s="39" t="s">
        <v>127</v>
      </c>
      <c r="D57" s="57" t="s">
        <v>128</v>
      </c>
      <c r="E57" s="157">
        <f>IF(Parameters!$C126=TRUE,0,INDEX(Total_product_LRIC_data,MATCH($B57,Service_list,0),MATCH(E$39,model_years,0)))</f>
        <v>0</v>
      </c>
      <c r="F57" s="157">
        <f>IF(Parameters!$C126=TRUE,0,INDEX(Total_product_LRIC_data,MATCH($B57,Service_list,0),MATCH(F$39,model_years,0)))</f>
        <v>0</v>
      </c>
      <c r="G57" s="157">
        <f>IF(Parameters!$C126=TRUE,0,INDEX(Total_product_LRIC_data,MATCH($B57,Service_list,0),MATCH(G$39,model_years,0)))</f>
        <v>0</v>
      </c>
      <c r="H57" s="157">
        <f>IF(Parameters!$C126=TRUE,0,INDEX(Total_product_LRIC_data,MATCH($B57,Service_list,0),MATCH(H$39,model_years,0)))</f>
        <v>0</v>
      </c>
      <c r="I57" s="157">
        <f>IF(Parameters!$C126=TRUE,0,INDEX(Total_product_LRIC_data,MATCH($B57,Service_list,0),MATCH(I$39,model_years,0)))</f>
        <v>0</v>
      </c>
      <c r="J57" s="157">
        <f>IF(Parameters!$C126=TRUE,0,INDEX(Total_product_LRIC_data,MATCH($B57,Service_list,0),MATCH(J$39,model_years,0)))</f>
        <v>0</v>
      </c>
    </row>
    <row r="58" spans="2:11">
      <c r="B58" s="139" t="str">
        <v>Shared Metallic Path Facility (SMPF) Bulk Migrations</v>
      </c>
      <c r="C58" s="39" t="s">
        <v>127</v>
      </c>
      <c r="D58" s="57" t="s">
        <v>128</v>
      </c>
      <c r="E58" s="157">
        <f>IF(Parameters!$C127=TRUE,0,INDEX(Total_product_LRIC_data,MATCH($B58,Service_list,0),MATCH(E$39,model_years,0)))</f>
        <v>0</v>
      </c>
      <c r="F58" s="157">
        <f>IF(Parameters!$C127=TRUE,0,INDEX(Total_product_LRIC_data,MATCH($B58,Service_list,0),MATCH(F$39,model_years,0)))</f>
        <v>0</v>
      </c>
      <c r="G58" s="157">
        <f>IF(Parameters!$C127=TRUE,0,INDEX(Total_product_LRIC_data,MATCH($B58,Service_list,0),MATCH(G$39,model_years,0)))</f>
        <v>0</v>
      </c>
      <c r="H58" s="157">
        <f>IF(Parameters!$C127=TRUE,0,INDEX(Total_product_LRIC_data,MATCH($B58,Service_list,0),MATCH(H$39,model_years,0)))</f>
        <v>0</v>
      </c>
      <c r="I58" s="157">
        <f>IF(Parameters!$C127=TRUE,0,INDEX(Total_product_LRIC_data,MATCH($B58,Service_list,0),MATCH(I$39,model_years,0)))</f>
        <v>0</v>
      </c>
      <c r="J58" s="157">
        <f>IF(Parameters!$C127=TRUE,0,INDEX(Total_product_LRIC_data,MATCH($B58,Service_list,0),MATCH(J$39,model_years,0)))</f>
        <v>0</v>
      </c>
    </row>
    <row r="59" spans="2:11">
      <c r="B59" s="139" t="str">
        <v>Shared Metallic Path Facility (SMPF) Rentals</v>
      </c>
      <c r="C59" s="39" t="s">
        <v>127</v>
      </c>
      <c r="D59" s="57" t="s">
        <v>128</v>
      </c>
      <c r="E59" s="157">
        <f>IF(Parameters!$C128=TRUE,0,INDEX(Total_product_LRIC_data,MATCH($B59,Service_list,0),MATCH(E$39,model_years,0)))</f>
        <v>2.7319308888992491</v>
      </c>
      <c r="F59" s="157">
        <f ca="1">IF(Parameters!$C128=TRUE,0,INDEX(Total_product_LRIC_data,MATCH($B59,Service_list,0),MATCH(F$39,model_years,0)))</f>
        <v>2.7330352946732499</v>
      </c>
      <c r="G59" s="157">
        <f ca="1">IF(Parameters!$C128=TRUE,0,INDEX(Total_product_LRIC_data,MATCH($B59,Service_list,0),MATCH(G$39,model_years,0)))</f>
        <v>2.7207453797969814</v>
      </c>
      <c r="H59" s="157">
        <f ca="1">IF(Parameters!$C128=TRUE,0,INDEX(Total_product_LRIC_data,MATCH($B59,Service_list,0),MATCH(H$39,model_years,0)))</f>
        <v>4.8396080280893568</v>
      </c>
      <c r="I59" s="157">
        <f ca="1">IF(Parameters!$C128=TRUE,0,INDEX(Total_product_LRIC_data,MATCH($B59,Service_list,0),MATCH(I$39,model_years,0)))</f>
        <v>4.6720532303387055</v>
      </c>
      <c r="J59" s="157">
        <f ca="1">IF(Parameters!$C128=TRUE,0,INDEX(Total_product_LRIC_data,MATCH($B59,Service_list,0),MATCH(J$39,model_years,0)))</f>
        <v>5.0968341070033363</v>
      </c>
      <c r="K59" s="53"/>
    </row>
    <row r="60" spans="2:11">
      <c r="B60" s="139" t="str">
        <v>WLR Simultaneously Provided Conversions</v>
      </c>
      <c r="C60" s="39" t="s">
        <v>127</v>
      </c>
      <c r="D60" s="57" t="s">
        <v>128</v>
      </c>
      <c r="E60" s="157">
        <f>IF(Parameters!$C129=TRUE,0,INDEX(Total_product_LRIC_data,MATCH($B60,Service_list,0),MATCH(E$39,model_years,0)))</f>
        <v>0</v>
      </c>
      <c r="F60" s="157">
        <f>IF(Parameters!$C129=TRUE,0,INDEX(Total_product_LRIC_data,MATCH($B60,Service_list,0),MATCH(F$39,model_years,0)))</f>
        <v>0</v>
      </c>
      <c r="G60" s="157">
        <f>IF(Parameters!$C129=TRUE,0,INDEX(Total_product_LRIC_data,MATCH($B60,Service_list,0),MATCH(G$39,model_years,0)))</f>
        <v>0</v>
      </c>
      <c r="H60" s="157">
        <f>IF(Parameters!$C129=TRUE,0,INDEX(Total_product_LRIC_data,MATCH($B60,Service_list,0),MATCH(H$39,model_years,0)))</f>
        <v>0</v>
      </c>
      <c r="I60" s="157">
        <f>IF(Parameters!$C129=TRUE,0,INDEX(Total_product_LRIC_data,MATCH($B60,Service_list,0),MATCH(I$39,model_years,0)))</f>
        <v>0</v>
      </c>
      <c r="J60" s="157">
        <f>IF(Parameters!$C129=TRUE,0,INDEX(Total_product_LRIC_data,MATCH($B60,Service_list,0),MATCH(J$39,model_years,0)))</f>
        <v>0</v>
      </c>
    </row>
    <row r="61" spans="2:11">
      <c r="B61" s="139" t="str">
        <v>WLR Simultaneously Provided Connections</v>
      </c>
      <c r="C61" s="39" t="s">
        <v>127</v>
      </c>
      <c r="D61" s="57" t="s">
        <v>128</v>
      </c>
      <c r="E61" s="157">
        <f>IF(Parameters!$C130=TRUE,0,INDEX(Total_product_LRIC_data,MATCH($B61,Service_list,0),MATCH(E$39,model_years,0)))</f>
        <v>0</v>
      </c>
      <c r="F61" s="157">
        <f>IF(Parameters!$C130=TRUE,0,INDEX(Total_product_LRIC_data,MATCH($B61,Service_list,0),MATCH(F$39,model_years,0)))</f>
        <v>0</v>
      </c>
      <c r="G61" s="157">
        <f>IF(Parameters!$C130=TRUE,0,INDEX(Total_product_LRIC_data,MATCH($B61,Service_list,0),MATCH(G$39,model_years,0)))</f>
        <v>0</v>
      </c>
      <c r="H61" s="157">
        <f>IF(Parameters!$C130=TRUE,0,INDEX(Total_product_LRIC_data,MATCH($B61,Service_list,0),MATCH(H$39,model_years,0)))</f>
        <v>0</v>
      </c>
      <c r="I61" s="157">
        <f>IF(Parameters!$C130=TRUE,0,INDEX(Total_product_LRIC_data,MATCH($B61,Service_list,0),MATCH(I$39,model_years,0)))</f>
        <v>0</v>
      </c>
      <c r="J61" s="157">
        <f>IF(Parameters!$C130=TRUE,0,INDEX(Total_product_LRIC_data,MATCH($B61,Service_list,0),MATCH(J$39,model_years,0)))</f>
        <v>0</v>
      </c>
    </row>
    <row r="62" spans="2:11">
      <c r="B62" s="139" t="str">
        <v>GEA FTTC Rentals</v>
      </c>
      <c r="C62" s="39" t="s">
        <v>127</v>
      </c>
      <c r="D62" s="57" t="s">
        <v>128</v>
      </c>
      <c r="E62" s="157">
        <f>IF(Parameters!$C131=TRUE,0,INDEX(Total_product_LRIC_data,MATCH($B62,Service_list,0),MATCH(E$39,model_years,0)))</f>
        <v>33.789603541914886</v>
      </c>
      <c r="F62" s="157">
        <f ca="1">IF(Parameters!$C131=TRUE,0,INDEX(Total_product_LRIC_data,MATCH($B62,Service_list,0),MATCH(F$39,model_years,0)))</f>
        <v>29.962232139642921</v>
      </c>
      <c r="G62" s="157">
        <f ca="1">IF(Parameters!$C131=TRUE,0,INDEX(Total_product_LRIC_data,MATCH($B62,Service_list,0),MATCH(G$39,model_years,0)))</f>
        <v>27.384917252825659</v>
      </c>
      <c r="H62" s="157">
        <f ca="1">IF(Parameters!$C131=TRUE,0,INDEX(Total_product_LRIC_data,MATCH($B62,Service_list,0),MATCH(H$39,model_years,0)))</f>
        <v>25.566145765169644</v>
      </c>
      <c r="I62" s="157">
        <f ca="1">IF(Parameters!$C131=TRUE,0,INDEX(Total_product_LRIC_data,MATCH($B62,Service_list,0),MATCH(I$39,model_years,0)))</f>
        <v>24.198882272931527</v>
      </c>
      <c r="J62" s="157">
        <f ca="1">IF(Parameters!$C131=TRUE,0,INDEX(Total_product_LRIC_data,MATCH($B62,Service_list,0),MATCH(J$39,model_years,0)))</f>
        <v>22.994442481779057</v>
      </c>
      <c r="K62" s="53"/>
    </row>
    <row r="63" spans="2:11">
      <c r="B63" s="139" t="str">
        <v>GEA FTTC Connections</v>
      </c>
      <c r="C63" s="39" t="s">
        <v>127</v>
      </c>
      <c r="D63" s="57" t="s">
        <v>128</v>
      </c>
      <c r="E63" s="157">
        <f>IF(Parameters!$C132=TRUE,0,INDEX(Total_product_LRIC_data,MATCH($B63,Service_list,0),MATCH(E$39,model_years,0)))</f>
        <v>16.671351944415679</v>
      </c>
      <c r="F63" s="157">
        <f ca="1">IF(Parameters!$C132=TRUE,0,INDEX(Total_product_LRIC_data,MATCH($B63,Service_list,0),MATCH(F$39,model_years,0)))</f>
        <v>16.378586650692732</v>
      </c>
      <c r="G63" s="157">
        <f ca="1">IF(Parameters!$C132=TRUE,0,INDEX(Total_product_LRIC_data,MATCH($B63,Service_list,0),MATCH(G$39,model_years,0)))</f>
        <v>16.028019299189349</v>
      </c>
      <c r="H63" s="157">
        <f ca="1">IF(Parameters!$C132=TRUE,0,INDEX(Total_product_LRIC_data,MATCH($B63,Service_list,0),MATCH(H$39,model_years,0)))</f>
        <v>15.777194547433869</v>
      </c>
      <c r="I63" s="157">
        <f ca="1">IF(Parameters!$C132=TRUE,0,INDEX(Total_product_LRIC_data,MATCH($B63,Service_list,0),MATCH(I$39,model_years,0)))</f>
        <v>15.606842250341673</v>
      </c>
      <c r="J63" s="157">
        <f ca="1">IF(Parameters!$C132=TRUE,0,INDEX(Total_product_LRIC_data,MATCH($B63,Service_list,0),MATCH(J$39,model_years,0)))</f>
        <v>15.516120619124482</v>
      </c>
    </row>
    <row r="64" spans="2:11">
      <c r="B64" s="139" t="str">
        <v>GEA CP to CP Migration</v>
      </c>
      <c r="C64" s="39" t="s">
        <v>127</v>
      </c>
      <c r="D64" s="57" t="s">
        <v>128</v>
      </c>
      <c r="E64" s="157">
        <f>IF(Parameters!$C133=TRUE,0,INDEX(Total_product_LRIC_data,MATCH($B64,Service_list,0),MATCH(E$39,model_years,0)))</f>
        <v>8.4610704008639512</v>
      </c>
      <c r="F64" s="157">
        <f ca="1">IF(Parameters!$C133=TRUE,0,INDEX(Total_product_LRIC_data,MATCH($B64,Service_list,0),MATCH(F$39,model_years,0)))</f>
        <v>8.2717898848723177</v>
      </c>
      <c r="G64" s="157">
        <f ca="1">IF(Parameters!$C133=TRUE,0,INDEX(Total_product_LRIC_data,MATCH($B64,Service_list,0),MATCH(G$39,model_years,0)))</f>
        <v>8.0357744777817963</v>
      </c>
      <c r="H64" s="157">
        <f ca="1">IF(Parameters!$C133=TRUE,0,INDEX(Total_product_LRIC_data,MATCH($B64,Service_list,0),MATCH(H$39,model_years,0)))</f>
        <v>7.7967765158952043</v>
      </c>
      <c r="I64" s="157">
        <f ca="1">IF(Parameters!$C133=TRUE,0,INDEX(Total_product_LRIC_data,MATCH($B64,Service_list,0),MATCH(I$39,model_years,0)))</f>
        <v>7.5678028733250287</v>
      </c>
      <c r="J64" s="157">
        <f ca="1">IF(Parameters!$C133=TRUE,0,INDEX(Total_product_LRIC_data,MATCH($B64,Service_list,0),MATCH(J$39,model_years,0)))</f>
        <v>7.3723664714772479</v>
      </c>
    </row>
    <row r="65" spans="1:10" ht="12">
      <c r="A65" s="104"/>
      <c r="B65" s="139" t="str">
        <v>GEA Other</v>
      </c>
      <c r="C65" s="39" t="s">
        <v>127</v>
      </c>
      <c r="D65" s="57" t="s">
        <v>128</v>
      </c>
      <c r="E65" s="157">
        <f>IF(Parameters!$C134=TRUE,0,INDEX(Total_product_LRIC_data,MATCH($B65,Service_list,0),MATCH(E$39,model_years,0)))</f>
        <v>11.666755112614243</v>
      </c>
      <c r="F65" s="157">
        <f ca="1">IF(Parameters!$C134=TRUE,0,INDEX(Total_product_LRIC_data,MATCH($B65,Service_list,0),MATCH(F$39,model_years,0)))</f>
        <v>10.921393621244965</v>
      </c>
      <c r="G65" s="157">
        <f ca="1">IF(Parameters!$C134=TRUE,0,INDEX(Total_product_LRIC_data,MATCH($B65,Service_list,0),MATCH(G$39,model_years,0)))</f>
        <v>10.379611344436986</v>
      </c>
      <c r="H65" s="157">
        <f ca="1">IF(Parameters!$C134=TRUE,0,INDEX(Total_product_LRIC_data,MATCH($B65,Service_list,0),MATCH(H$39,model_years,0)))</f>
        <v>9.9265639186244261</v>
      </c>
      <c r="I65" s="157">
        <f ca="1">IF(Parameters!$C134=TRUE,0,INDEX(Total_product_LRIC_data,MATCH($B65,Service_list,0),MATCH(I$39,model_years,0)))</f>
        <v>9.5476096260292422</v>
      </c>
      <c r="J65" s="157">
        <f ca="1">IF(Parameters!$C134=TRUE,0,INDEX(Total_product_LRIC_data,MATCH($B65,Service_list,0),MATCH(J$39,model_years,0)))</f>
        <v>9.2856931091541579</v>
      </c>
    </row>
    <row r="66" spans="1:10" ht="12">
      <c r="A66" s="104"/>
      <c r="B66" s="139" t="str">
        <v/>
      </c>
      <c r="C66" s="39" t="s">
        <v>127</v>
      </c>
      <c r="D66" s="57" t="s">
        <v>128</v>
      </c>
      <c r="E66" s="157">
        <f>IF(Parameters!$C135=TRUE,0,INDEX(Total_product_LRIC_data,MATCH($B66,Service_list,0),MATCH(E$39,model_years,0)))</f>
        <v>0</v>
      </c>
      <c r="F66" s="157">
        <f>IF(Parameters!$C135=TRUE,0,INDEX(Total_product_LRIC_data,MATCH($B66,Service_list,0),MATCH(F$39,model_years,0)))</f>
        <v>0</v>
      </c>
      <c r="G66" s="157">
        <f>IF(Parameters!$C135=TRUE,0,INDEX(Total_product_LRIC_data,MATCH($B66,Service_list,0),MATCH(G$39,model_years,0)))</f>
        <v>0</v>
      </c>
      <c r="H66" s="157">
        <f>IF(Parameters!$C135=TRUE,0,INDEX(Total_product_LRIC_data,MATCH($B66,Service_list,0),MATCH(H$39,model_years,0)))</f>
        <v>0</v>
      </c>
      <c r="I66" s="157">
        <f>IF(Parameters!$C135=TRUE,0,INDEX(Total_product_LRIC_data,MATCH($B66,Service_list,0),MATCH(I$39,model_years,0)))</f>
        <v>0</v>
      </c>
      <c r="J66" s="157">
        <f>IF(Parameters!$C135=TRUE,0,INDEX(Total_product_LRIC_data,MATCH($B66,Service_list,0),MATCH(J$39,model_years,0)))</f>
        <v>0</v>
      </c>
    </row>
    <row r="67" spans="1:10" ht="12">
      <c r="A67" s="104"/>
      <c r="B67" s="139" t="str">
        <v/>
      </c>
      <c r="C67" s="39" t="s">
        <v>127</v>
      </c>
      <c r="D67" s="57" t="s">
        <v>128</v>
      </c>
      <c r="E67" s="157">
        <f>IF(Parameters!$C136=TRUE,0,INDEX(Total_product_LRIC_data,MATCH($B67,Service_list,0),MATCH(E$39,model_years,0)))</f>
        <v>0</v>
      </c>
      <c r="F67" s="157">
        <f>IF(Parameters!$C136=TRUE,0,INDEX(Total_product_LRIC_data,MATCH($B67,Service_list,0),MATCH(F$39,model_years,0)))</f>
        <v>0</v>
      </c>
      <c r="G67" s="157">
        <f>IF(Parameters!$C136=TRUE,0,INDEX(Total_product_LRIC_data,MATCH($B67,Service_list,0),MATCH(G$39,model_years,0)))</f>
        <v>0</v>
      </c>
      <c r="H67" s="157">
        <f>IF(Parameters!$C136=TRUE,0,INDEX(Total_product_LRIC_data,MATCH($B67,Service_list,0),MATCH(H$39,model_years,0)))</f>
        <v>0</v>
      </c>
      <c r="I67" s="157">
        <f>IF(Parameters!$C136=TRUE,0,INDEX(Total_product_LRIC_data,MATCH($B67,Service_list,0),MATCH(I$39,model_years,0)))</f>
        <v>0</v>
      </c>
      <c r="J67" s="157">
        <f>IF(Parameters!$C136=TRUE,0,INDEX(Total_product_LRIC_data,MATCH($B67,Service_list,0),MATCH(J$39,model_years,0)))</f>
        <v>0</v>
      </c>
    </row>
    <row r="68" spans="1:10" ht="12">
      <c r="A68" s="104"/>
      <c r="B68" s="139" t="str">
        <v/>
      </c>
      <c r="C68" s="39" t="s">
        <v>127</v>
      </c>
      <c r="D68" s="57" t="s">
        <v>128</v>
      </c>
      <c r="E68" s="157">
        <f>IF(Parameters!$C137=TRUE,0,INDEX(Total_product_LRIC_data,MATCH($B68,Service_list,0),MATCH(E$39,model_years,0)))</f>
        <v>0</v>
      </c>
      <c r="F68" s="157">
        <f>IF(Parameters!$C137=TRUE,0,INDEX(Total_product_LRIC_data,MATCH($B68,Service_list,0),MATCH(F$39,model_years,0)))</f>
        <v>0</v>
      </c>
      <c r="G68" s="157">
        <f>IF(Parameters!$C137=TRUE,0,INDEX(Total_product_LRIC_data,MATCH($B68,Service_list,0),MATCH(G$39,model_years,0)))</f>
        <v>0</v>
      </c>
      <c r="H68" s="157">
        <f>IF(Parameters!$C137=TRUE,0,INDEX(Total_product_LRIC_data,MATCH($B68,Service_list,0),MATCH(H$39,model_years,0)))</f>
        <v>0</v>
      </c>
      <c r="I68" s="157">
        <f>IF(Parameters!$C137=TRUE,0,INDEX(Total_product_LRIC_data,MATCH($B68,Service_list,0),MATCH(I$39,model_years,0)))</f>
        <v>0</v>
      </c>
      <c r="J68" s="157">
        <f>IF(Parameters!$C137=TRUE,0,INDEX(Total_product_LRIC_data,MATCH($B68,Service_list,0),MATCH(J$39,model_years,0)))</f>
        <v>0</v>
      </c>
    </row>
    <row r="69" spans="1:10" ht="12">
      <c r="A69" s="104"/>
      <c r="B69" s="139" t="str">
        <v/>
      </c>
      <c r="C69" s="39" t="s">
        <v>127</v>
      </c>
      <c r="D69" s="57" t="s">
        <v>128</v>
      </c>
      <c r="E69" s="157">
        <f>IF(Parameters!$C138=TRUE,0,INDEX(Total_product_LRIC_data,MATCH($B69,Service_list,0),MATCH(E$39,model_years,0)))</f>
        <v>0</v>
      </c>
      <c r="F69" s="157">
        <f>IF(Parameters!$C138=TRUE,0,INDEX(Total_product_LRIC_data,MATCH($B69,Service_list,0),MATCH(F$39,model_years,0)))</f>
        <v>0</v>
      </c>
      <c r="G69" s="157">
        <f>IF(Parameters!$C138=TRUE,0,INDEX(Total_product_LRIC_data,MATCH($B69,Service_list,0),MATCH(G$39,model_years,0)))</f>
        <v>0</v>
      </c>
      <c r="H69" s="157">
        <f>IF(Parameters!$C138=TRUE,0,INDEX(Total_product_LRIC_data,MATCH($B69,Service_list,0),MATCH(H$39,model_years,0)))</f>
        <v>0</v>
      </c>
      <c r="I69" s="157">
        <f>IF(Parameters!$C138=TRUE,0,INDEX(Total_product_LRIC_data,MATCH($B69,Service_list,0),MATCH(I$39,model_years,0)))</f>
        <v>0</v>
      </c>
      <c r="J69" s="157">
        <f>IF(Parameters!$C138=TRUE,0,INDEX(Total_product_LRIC_data,MATCH($B69,Service_list,0),MATCH(J$39,model_years,0)))</f>
        <v>0</v>
      </c>
    </row>
    <row r="70" spans="1:10" ht="12">
      <c r="A70" s="104"/>
      <c r="B70" s="139" t="str">
        <v/>
      </c>
      <c r="C70" s="39" t="s">
        <v>127</v>
      </c>
      <c r="D70" s="57" t="s">
        <v>128</v>
      </c>
      <c r="E70" s="157">
        <f>IF(Parameters!$C139=TRUE,0,INDEX(Total_product_LRIC_data,MATCH($B70,Service_list,0),MATCH(E$39,model_years,0)))</f>
        <v>0</v>
      </c>
      <c r="F70" s="157">
        <f>IF(Parameters!$C139=TRUE,0,INDEX(Total_product_LRIC_data,MATCH($B70,Service_list,0),MATCH(F$39,model_years,0)))</f>
        <v>0</v>
      </c>
      <c r="G70" s="157">
        <f>IF(Parameters!$C139=TRUE,0,INDEX(Total_product_LRIC_data,MATCH($B70,Service_list,0),MATCH(G$39,model_years,0)))</f>
        <v>0</v>
      </c>
      <c r="H70" s="157">
        <f>IF(Parameters!$C139=TRUE,0,INDEX(Total_product_LRIC_data,MATCH($B70,Service_list,0),MATCH(H$39,model_years,0)))</f>
        <v>0</v>
      </c>
      <c r="I70" s="157">
        <f>IF(Parameters!$C139=TRUE,0,INDEX(Total_product_LRIC_data,MATCH($B70,Service_list,0),MATCH(I$39,model_years,0)))</f>
        <v>0</v>
      </c>
      <c r="J70" s="157">
        <f>IF(Parameters!$C139=TRUE,0,INDEX(Total_product_LRIC_data,MATCH($B70,Service_list,0),MATCH(J$39,model_years,0)))</f>
        <v>0</v>
      </c>
    </row>
    <row r="71" spans="1:10" ht="12">
      <c r="A71" s="104"/>
      <c r="B71" s="139" t="str">
        <v/>
      </c>
      <c r="C71" s="39" t="s">
        <v>127</v>
      </c>
      <c r="D71" s="57" t="s">
        <v>128</v>
      </c>
      <c r="E71" s="157">
        <f>IF(Parameters!$C140=TRUE,0,INDEX(Total_product_LRIC_data,MATCH($B71,Service_list,0),MATCH(E$39,model_years,0)))</f>
        <v>0</v>
      </c>
      <c r="F71" s="157">
        <f>IF(Parameters!$C140=TRUE,0,INDEX(Total_product_LRIC_data,MATCH($B71,Service_list,0),MATCH(F$39,model_years,0)))</f>
        <v>0</v>
      </c>
      <c r="G71" s="157">
        <f>IF(Parameters!$C140=TRUE,0,INDEX(Total_product_LRIC_data,MATCH($B71,Service_list,0),MATCH(G$39,model_years,0)))</f>
        <v>0</v>
      </c>
      <c r="H71" s="157">
        <f>IF(Parameters!$C140=TRUE,0,INDEX(Total_product_LRIC_data,MATCH($B71,Service_list,0),MATCH(H$39,model_years,0)))</f>
        <v>0</v>
      </c>
      <c r="I71" s="157">
        <f>IF(Parameters!$C140=TRUE,0,INDEX(Total_product_LRIC_data,MATCH($B71,Service_list,0),MATCH(I$39,model_years,0)))</f>
        <v>0</v>
      </c>
      <c r="J71" s="157">
        <f>IF(Parameters!$C140=TRUE,0,INDEX(Total_product_LRIC_data,MATCH($B71,Service_list,0),MATCH(J$39,model_years,0)))</f>
        <v>0</v>
      </c>
    </row>
    <row r="74" spans="1:10" ht="15.5">
      <c r="B74" s="50" t="s">
        <v>773</v>
      </c>
      <c r="C74" s="50"/>
      <c r="D74" s="50"/>
      <c r="E74" s="50"/>
      <c r="F74" s="106"/>
      <c r="G74" s="106"/>
      <c r="H74" s="106"/>
      <c r="I74" s="106"/>
      <c r="J74" s="106"/>
    </row>
    <row r="75" spans="1:10">
      <c r="B75" s="61" t="s">
        <v>221</v>
      </c>
      <c r="C75" s="61" t="s">
        <v>78</v>
      </c>
      <c r="D75" s="61" t="s">
        <v>79</v>
      </c>
      <c r="E75" s="323" t="str">
        <f t="array" ref="E75:J75">model_years</f>
        <v>2015/16</v>
      </c>
      <c r="F75" s="323" t="str">
        <v>2016/17</v>
      </c>
      <c r="G75" s="323" t="str">
        <v>2017/18</v>
      </c>
      <c r="H75" s="323" t="str">
        <v>2018/19</v>
      </c>
      <c r="I75" s="323" t="str">
        <v>2019/20</v>
      </c>
      <c r="J75" s="323" t="str">
        <v>2020/21</v>
      </c>
    </row>
    <row r="76" spans="1:10">
      <c r="B76" s="122" t="str">
        <f t="array" ref="B76:B107">Service_list</f>
        <v>Analogue Core WLR Rentals</v>
      </c>
      <c r="C76" s="122" t="s">
        <v>103</v>
      </c>
      <c r="D76" s="122" t="str">
        <f>'Service volumes'!C5</f>
        <v>Mid-year</v>
      </c>
      <c r="E76" s="147">
        <f t="shared" ref="E76:E107" si="2">IF($B76=0,0,INDEX(Service_volume_15_16_national,MATCH($B76,Service_list,0)))</f>
        <v>12343751.416666001</v>
      </c>
      <c r="F76" s="147">
        <f t="shared" ref="F76:F107" ca="1" si="3">IF($B76=0,0,INDEX(Service_volume_16_17_national,MATCH($B76,Service_list,0)))</f>
        <v>12067212.151066178</v>
      </c>
      <c r="G76" s="147">
        <f t="shared" ref="G76:G107" ca="1" si="4">IF($B76=0,0,INDEX(Service_volume_17_18_national,MATCH($B76,Service_list,0)))</f>
        <v>11809978.104355115</v>
      </c>
      <c r="H76" s="147">
        <f t="shared" ref="H76:H107" ca="1" si="5">IF($B76=0,0,INDEX(Service_volume_18_19_national,MATCH($B76,Service_list,0)))</f>
        <v>11469319.296257254</v>
      </c>
      <c r="I76" s="147">
        <f t="shared" ref="I76:I107" ca="1" si="6">IF($B76=0,0,INDEX(Service_volume_19_20_national,MATCH($B76,Service_list,0)))</f>
        <v>11081595.89890971</v>
      </c>
      <c r="J76" s="147">
        <f t="shared" ref="J76:J107" ca="1" si="7">IF($B76=0,0,INDEX(Service_volume_20_21_national,MATCH($B76,Service_list,0)))</f>
        <v>10476802.105598489</v>
      </c>
    </row>
    <row r="77" spans="1:10">
      <c r="B77" s="122" t="str">
        <v>Analogue Premium Rentals</v>
      </c>
      <c r="C77" s="122" t="s">
        <v>103</v>
      </c>
      <c r="D77" s="122" t="str">
        <f>'Service volumes'!C6</f>
        <v>Mid-year</v>
      </c>
      <c r="E77" s="147">
        <f t="shared" si="2"/>
        <v>3751280.3633329999</v>
      </c>
      <c r="F77" s="147">
        <f t="shared" ca="1" si="3"/>
        <v>3800935.3210900864</v>
      </c>
      <c r="G77" s="147">
        <f t="shared" ca="1" si="4"/>
        <v>3719911.6379318656</v>
      </c>
      <c r="H77" s="147">
        <f t="shared" ca="1" si="5"/>
        <v>3612610.7899870314</v>
      </c>
      <c r="I77" s="147">
        <f t="shared" ca="1" si="6"/>
        <v>3490485.51885213</v>
      </c>
      <c r="J77" s="147">
        <f t="shared" ca="1" si="7"/>
        <v>3299987.3273730343</v>
      </c>
    </row>
    <row r="78" spans="1:10">
      <c r="B78" s="122" t="str">
        <v>WLR Connections</v>
      </c>
      <c r="C78" s="122" t="s">
        <v>103</v>
      </c>
      <c r="D78" s="122" t="str">
        <f>'Service volumes'!C7</f>
        <v>Period-end</v>
      </c>
      <c r="E78" s="147">
        <f t="shared" si="2"/>
        <v>582206.08309999993</v>
      </c>
      <c r="F78" s="147">
        <f t="shared" ca="1" si="3"/>
        <v>572724.94370052649</v>
      </c>
      <c r="G78" s="147">
        <f t="shared" ca="1" si="4"/>
        <v>560516.29491933843</v>
      </c>
      <c r="H78" s="147">
        <f t="shared" ca="1" si="5"/>
        <v>544348.20288229745</v>
      </c>
      <c r="I78" s="147">
        <f t="shared" ca="1" si="6"/>
        <v>525946.36672185268</v>
      </c>
      <c r="J78" s="147">
        <f t="shared" ca="1" si="7"/>
        <v>497242.09875271842</v>
      </c>
    </row>
    <row r="79" spans="1:10">
      <c r="B79" s="122" t="str">
        <v>WLR Premium Connections</v>
      </c>
      <c r="C79" s="122" t="s">
        <v>103</v>
      </c>
      <c r="D79" s="122" t="str">
        <f>'Service volumes'!C8</f>
        <v>Period-end</v>
      </c>
      <c r="E79" s="147">
        <f t="shared" si="2"/>
        <v>245778.36</v>
      </c>
      <c r="F79" s="147">
        <f t="shared" ca="1" si="3"/>
        <v>245145.7472570033</v>
      </c>
      <c r="G79" s="147">
        <f t="shared" ca="1" si="4"/>
        <v>239920.0305121995</v>
      </c>
      <c r="H79" s="147">
        <f t="shared" ca="1" si="5"/>
        <v>232999.53744177215</v>
      </c>
      <c r="I79" s="147">
        <f t="shared" ca="1" si="6"/>
        <v>225122.92594427807</v>
      </c>
      <c r="J79" s="147">
        <f t="shared" ca="1" si="7"/>
        <v>212836.52337327687</v>
      </c>
    </row>
    <row r="80" spans="1:10">
      <c r="B80" s="122" t="str">
        <v>WLR Transfers</v>
      </c>
      <c r="C80" s="122" t="s">
        <v>103</v>
      </c>
      <c r="D80" s="122" t="str">
        <f>'Service volumes'!C9</f>
        <v>Period-end</v>
      </c>
      <c r="E80" s="147">
        <f t="shared" si="2"/>
        <v>1066481</v>
      </c>
      <c r="F80" s="147">
        <f t="shared" ca="1" si="3"/>
        <v>999845.82000697241</v>
      </c>
      <c r="G80" s="147">
        <f t="shared" ca="1" si="4"/>
        <v>978532.33159326203</v>
      </c>
      <c r="H80" s="147">
        <f t="shared" ca="1" si="5"/>
        <v>950306.56734371977</v>
      </c>
      <c r="I80" s="147">
        <f t="shared" ca="1" si="6"/>
        <v>918181.20041523734</v>
      </c>
      <c r="J80" s="147">
        <f t="shared" ca="1" si="7"/>
        <v>868070.16079495871</v>
      </c>
    </row>
    <row r="81" spans="2:10">
      <c r="B81" s="122" t="str">
        <v>WLR Premium Transfers</v>
      </c>
      <c r="C81" s="122" t="s">
        <v>103</v>
      </c>
      <c r="D81" s="122" t="str">
        <f>'Service volumes'!C10</f>
        <v>Period-end</v>
      </c>
      <c r="E81" s="147">
        <f t="shared" si="2"/>
        <v>223850</v>
      </c>
      <c r="F81" s="147">
        <f t="shared" ca="1" si="3"/>
        <v>269704.20876824192</v>
      </c>
      <c r="G81" s="147">
        <f t="shared" ca="1" si="4"/>
        <v>263954.9848242235</v>
      </c>
      <c r="H81" s="147">
        <f t="shared" ca="1" si="5"/>
        <v>256341.20351767307</v>
      </c>
      <c r="I81" s="147">
        <f t="shared" ca="1" si="6"/>
        <v>247675.52077393216</v>
      </c>
      <c r="J81" s="147">
        <f t="shared" ca="1" si="7"/>
        <v>234158.27839425509</v>
      </c>
    </row>
    <row r="82" spans="2:10">
      <c r="B82" s="122" t="str">
        <v>WLR Conversions</v>
      </c>
      <c r="C82" s="122" t="s">
        <v>103</v>
      </c>
      <c r="D82" s="122" t="str">
        <f>'Service volumes'!C11</f>
        <v>Period-end</v>
      </c>
      <c r="E82" s="147">
        <f t="shared" si="2"/>
        <v>411294.04955300002</v>
      </c>
      <c r="F82" s="147">
        <f t="shared" ca="1" si="3"/>
        <v>413507.38726554578</v>
      </c>
      <c r="G82" s="147">
        <f t="shared" ca="1" si="4"/>
        <v>423054.25968157657</v>
      </c>
      <c r="H82" s="147">
        <f t="shared" ca="1" si="5"/>
        <v>435364.89968801441</v>
      </c>
      <c r="I82" s="147">
        <f t="shared" ca="1" si="6"/>
        <v>451004.09319461195</v>
      </c>
      <c r="J82" s="147">
        <f t="shared" ca="1" si="7"/>
        <v>479265.08951590955</v>
      </c>
    </row>
    <row r="83" spans="2:10">
      <c r="B83" s="122" t="str">
        <v>Metallic Path Facility (MPF) New Provide Services</v>
      </c>
      <c r="C83" s="122" t="s">
        <v>103</v>
      </c>
      <c r="D83" s="122" t="str">
        <f>'Service volumes'!C12</f>
        <v>Period-end</v>
      </c>
      <c r="E83" s="147">
        <f t="shared" si="2"/>
        <v>2192387.6209010002</v>
      </c>
      <c r="F83" s="147">
        <f t="shared" ca="1" si="3"/>
        <v>2234602.3731568926</v>
      </c>
      <c r="G83" s="147">
        <f t="shared" ca="1" si="4"/>
        <v>2286512.9008591212</v>
      </c>
      <c r="H83" s="147">
        <f t="shared" ca="1" si="5"/>
        <v>2353451.2437255532</v>
      </c>
      <c r="I83" s="147">
        <f t="shared" ca="1" si="6"/>
        <v>2438488.3901738008</v>
      </c>
      <c r="J83" s="147">
        <f t="shared" ca="1" si="7"/>
        <v>2592155.8079938907</v>
      </c>
    </row>
    <row r="84" spans="2:10">
      <c r="B84" s="122" t="str">
        <v>Metallic Path Facility (MPF) Single Migrations</v>
      </c>
      <c r="C84" s="122" t="s">
        <v>103</v>
      </c>
      <c r="D84" s="122" t="str">
        <f>'Service volumes'!C13</f>
        <v>Period-end</v>
      </c>
      <c r="E84" s="147">
        <f t="shared" si="2"/>
        <v>665609</v>
      </c>
      <c r="F84" s="147">
        <f t="shared" ca="1" si="3"/>
        <v>674345.5838444957</v>
      </c>
      <c r="G84" s="147">
        <f t="shared" ca="1" si="4"/>
        <v>682734.57914887369</v>
      </c>
      <c r="H84" s="147">
        <f t="shared" ca="1" si="5"/>
        <v>689531.02951170038</v>
      </c>
      <c r="I84" s="147">
        <f t="shared" ca="1" si="6"/>
        <v>695024.65624810441</v>
      </c>
      <c r="J84" s="147">
        <f t="shared" ca="1" si="7"/>
        <v>705514.03750541515</v>
      </c>
    </row>
    <row r="85" spans="2:10">
      <c r="B85" s="122" t="str">
        <v>Metallic Path Facility (MPF) Bulk Migrations</v>
      </c>
      <c r="C85" s="122" t="s">
        <v>103</v>
      </c>
      <c r="D85" s="122" t="str">
        <f>'Service volumes'!C14</f>
        <v>Period-end</v>
      </c>
      <c r="E85" s="147">
        <f t="shared" si="2"/>
        <v>54398</v>
      </c>
      <c r="F85" s="147">
        <f t="shared" si="3"/>
        <v>56229.172885876964</v>
      </c>
      <c r="G85" s="147">
        <f t="shared" si="4"/>
        <v>30116.34789083802</v>
      </c>
      <c r="H85" s="147">
        <f t="shared" si="5"/>
        <v>3969.1271050173818</v>
      </c>
      <c r="I85" s="147">
        <f t="shared" si="6"/>
        <v>0</v>
      </c>
      <c r="J85" s="147">
        <f t="shared" si="7"/>
        <v>0</v>
      </c>
    </row>
    <row r="86" spans="2:10">
      <c r="B86" s="122" t="str">
        <v>Metallic Path Facility (MPF) Rentals</v>
      </c>
      <c r="C86" s="122" t="s">
        <v>103</v>
      </c>
      <c r="D86" s="122" t="str">
        <f>'Service volumes'!C15</f>
        <v>Mid-year</v>
      </c>
      <c r="E86" s="147">
        <f t="shared" si="2"/>
        <v>8958911.5501860008</v>
      </c>
      <c r="F86" s="147">
        <f t="shared" ca="1" si="3"/>
        <v>9130336.2586665358</v>
      </c>
      <c r="G86" s="147">
        <f t="shared" ca="1" si="4"/>
        <v>9341133.3521679714</v>
      </c>
      <c r="H86" s="147">
        <f t="shared" ca="1" si="5"/>
        <v>9612955.0566396955</v>
      </c>
      <c r="I86" s="147">
        <f t="shared" ca="1" si="6"/>
        <v>9958271.9721943215</v>
      </c>
      <c r="J86" s="147">
        <f t="shared" ca="1" si="7"/>
        <v>10582281.137120513</v>
      </c>
    </row>
    <row r="87" spans="2:10">
      <c r="B87" s="122" t="str">
        <v>Hard Ceases</v>
      </c>
      <c r="C87" s="122" t="s">
        <v>103</v>
      </c>
      <c r="D87" s="122" t="str">
        <f>'Service volumes'!C16</f>
        <v>Period-end</v>
      </c>
      <c r="E87" s="147">
        <f t="shared" si="2"/>
        <v>1597061.71</v>
      </c>
      <c r="F87" s="147">
        <f t="shared" ca="1" si="3"/>
        <v>1489389.8296847839</v>
      </c>
      <c r="G87" s="147">
        <f t="shared" ca="1" si="4"/>
        <v>1428324.9681479565</v>
      </c>
      <c r="H87" s="147">
        <f t="shared" ca="1" si="5"/>
        <v>1377483.6099780458</v>
      </c>
      <c r="I87" s="147">
        <f t="shared" ca="1" si="6"/>
        <v>1336943.2805538555</v>
      </c>
      <c r="J87" s="147">
        <f t="shared" ca="1" si="7"/>
        <v>1325932.9538659384</v>
      </c>
    </row>
    <row r="88" spans="2:10">
      <c r="B88" s="122" t="str">
        <v>Co-mingling New Provide Services</v>
      </c>
      <c r="C88" s="122" t="s">
        <v>103</v>
      </c>
      <c r="D88" s="122" t="str">
        <f>'Service volumes'!C17</f>
        <v>Period-end</v>
      </c>
      <c r="E88" s="147">
        <f t="shared" si="2"/>
        <v>1774.0338656448523</v>
      </c>
      <c r="F88" s="147">
        <f t="shared" si="3"/>
        <v>1718.7710883553432</v>
      </c>
      <c r="G88" s="147">
        <f t="shared" si="4"/>
        <v>1731.5991138489012</v>
      </c>
      <c r="H88" s="147">
        <f t="shared" si="5"/>
        <v>1733.9312091267216</v>
      </c>
      <c r="I88" s="147">
        <f t="shared" si="6"/>
        <v>1724.5275816860808</v>
      </c>
      <c r="J88" s="147">
        <f t="shared" si="7"/>
        <v>1725.9012333154253</v>
      </c>
    </row>
    <row r="89" spans="2:10">
      <c r="B89" s="122" t="str">
        <v>Co-mingling Rental Services</v>
      </c>
      <c r="C89" s="122" t="s">
        <v>103</v>
      </c>
      <c r="D89" s="122" t="str">
        <f>'Service volumes'!C18</f>
        <v>Mid-year</v>
      </c>
      <c r="E89" s="147">
        <f t="shared" si="2"/>
        <v>16099.872641758177</v>
      </c>
      <c r="F89" s="147">
        <f t="shared" ca="1" si="3"/>
        <v>16019.478266281467</v>
      </c>
      <c r="G89" s="147">
        <f t="shared" ca="1" si="4"/>
        <v>16146.427630968621</v>
      </c>
      <c r="H89" s="147">
        <f t="shared" ca="1" si="5"/>
        <v>16449.069793705461</v>
      </c>
      <c r="I89" s="147">
        <f t="shared" ca="1" si="6"/>
        <v>16902.784346172215</v>
      </c>
      <c r="J89" s="147">
        <f t="shared" ca="1" si="7"/>
        <v>17840.755049651256</v>
      </c>
    </row>
    <row r="90" spans="2:10">
      <c r="B90" s="122" t="str">
        <v>Tie cables</v>
      </c>
      <c r="C90" s="122" t="s">
        <v>103</v>
      </c>
      <c r="D90" s="122" t="str">
        <f>'Service volumes'!C19</f>
        <v>Period-end</v>
      </c>
      <c r="E90" s="147">
        <f t="shared" si="2"/>
        <v>1053122.2484297003</v>
      </c>
      <c r="F90" s="147">
        <f t="shared" ca="1" si="3"/>
        <v>971534.1438774562</v>
      </c>
      <c r="G90" s="147">
        <f t="shared" ca="1" si="4"/>
        <v>893049.77113500424</v>
      </c>
      <c r="H90" s="147">
        <f t="shared" ca="1" si="5"/>
        <v>817992.583485779</v>
      </c>
      <c r="I90" s="147">
        <f t="shared" ca="1" si="6"/>
        <v>747668.46261301578</v>
      </c>
      <c r="J90" s="147">
        <f t="shared" ca="1" si="7"/>
        <v>688388.81464022282</v>
      </c>
    </row>
    <row r="91" spans="2:10">
      <c r="B91" s="122" t="str">
        <v>Other LLU Ancillary Services</v>
      </c>
      <c r="C91" s="122" t="s">
        <v>103</v>
      </c>
      <c r="D91" s="122" t="str">
        <f>'Service volumes'!C20</f>
        <v>Period-end</v>
      </c>
      <c r="E91" s="147">
        <f t="shared" si="2"/>
        <v>1365949.962142</v>
      </c>
      <c r="F91" s="147">
        <f t="shared" si="3"/>
        <v>1334396.1674103674</v>
      </c>
      <c r="G91" s="147">
        <f t="shared" si="4"/>
        <v>1306773.0504297563</v>
      </c>
      <c r="H91" s="147">
        <f t="shared" si="5"/>
        <v>1453314.9484807672</v>
      </c>
      <c r="I91" s="147">
        <f t="shared" si="6"/>
        <v>1480202.5248624347</v>
      </c>
      <c r="J91" s="147">
        <f t="shared" si="7"/>
        <v>1524239.1899239779</v>
      </c>
    </row>
    <row r="92" spans="2:10">
      <c r="B92" s="122" t="str">
        <v>Shared Metallic Path Facility (SMPF) New Provides</v>
      </c>
      <c r="C92" s="122" t="s">
        <v>103</v>
      </c>
      <c r="D92" s="122" t="str">
        <f>'Service volumes'!C21</f>
        <v>Period-end</v>
      </c>
      <c r="E92" s="147">
        <f t="shared" si="2"/>
        <v>1463260</v>
      </c>
      <c r="F92" s="147">
        <f t="shared" si="3"/>
        <v>1289240.0035799365</v>
      </c>
      <c r="G92" s="147">
        <f t="shared" si="4"/>
        <v>1122648.932497245</v>
      </c>
      <c r="H92" s="147">
        <f t="shared" si="5"/>
        <v>959507.74004655331</v>
      </c>
      <c r="I92" s="147">
        <f t="shared" si="6"/>
        <v>801179.81072783784</v>
      </c>
      <c r="J92" s="147">
        <f t="shared" si="7"/>
        <v>647022.0936980535</v>
      </c>
    </row>
    <row r="93" spans="2:10">
      <c r="B93" s="122" t="str">
        <v>Shared Metallic Path Facility (SMPF) Single Migrations</v>
      </c>
      <c r="C93" s="122" t="s">
        <v>103</v>
      </c>
      <c r="D93" s="122" t="str">
        <f>'Service volumes'!C22</f>
        <v>Period-end</v>
      </c>
      <c r="E93" s="147">
        <f t="shared" si="2"/>
        <v>84460</v>
      </c>
      <c r="F93" s="147">
        <f t="shared" si="3"/>
        <v>69375.373113091278</v>
      </c>
      <c r="G93" s="147">
        <f t="shared" si="4"/>
        <v>47354.316847903159</v>
      </c>
      <c r="H93" s="147">
        <f t="shared" si="5"/>
        <v>33021.732391811063</v>
      </c>
      <c r="I93" s="147">
        <f t="shared" si="6"/>
        <v>23174.204405420733</v>
      </c>
      <c r="J93" s="147">
        <f t="shared" si="7"/>
        <v>16080.577923305951</v>
      </c>
    </row>
    <row r="94" spans="2:10">
      <c r="B94" s="122" t="str">
        <v>Shared Metallic Path Facility (SMPF) Bulk Migrations</v>
      </c>
      <c r="C94" s="122" t="s">
        <v>103</v>
      </c>
      <c r="D94" s="122" t="str">
        <f>'Service volumes'!C23</f>
        <v>Period-end</v>
      </c>
      <c r="E94" s="147">
        <f t="shared" si="2"/>
        <v>9873</v>
      </c>
      <c r="F94" s="147">
        <f t="shared" si="3"/>
        <v>1974.5999999999997</v>
      </c>
      <c r="G94" s="147">
        <f t="shared" si="4"/>
        <v>394.91999999999985</v>
      </c>
      <c r="H94" s="147">
        <f t="shared" si="5"/>
        <v>78.983999999999952</v>
      </c>
      <c r="I94" s="147">
        <f t="shared" si="6"/>
        <v>15.796799999999989</v>
      </c>
      <c r="J94" s="147">
        <f t="shared" si="7"/>
        <v>3.1593599999999968</v>
      </c>
    </row>
    <row r="95" spans="2:10">
      <c r="B95" s="122" t="str">
        <v>Shared Metallic Path Facility (SMPF) Rentals</v>
      </c>
      <c r="C95" s="122" t="s">
        <v>103</v>
      </c>
      <c r="D95" s="122" t="str">
        <f>'Service volumes'!C24</f>
        <v>Mid-year</v>
      </c>
      <c r="E95" s="147">
        <f t="shared" si="2"/>
        <v>7069364.3333330005</v>
      </c>
      <c r="F95" s="147">
        <f t="shared" si="3"/>
        <v>6195807.3399091959</v>
      </c>
      <c r="G95" s="147">
        <f t="shared" si="4"/>
        <v>5377465.5078864191</v>
      </c>
      <c r="H95" s="147">
        <f t="shared" si="5"/>
        <v>4605047.7601424614</v>
      </c>
      <c r="I95" s="147">
        <f t="shared" si="6"/>
        <v>3866204.8732129801</v>
      </c>
      <c r="J95" s="147">
        <f t="shared" si="7"/>
        <v>3156967.8338608895</v>
      </c>
    </row>
    <row r="96" spans="2:10">
      <c r="B96" s="122" t="str">
        <v>WLR Simultaneously Provided Conversions</v>
      </c>
      <c r="C96" s="122" t="s">
        <v>103</v>
      </c>
      <c r="D96" s="122" t="str">
        <f>'Service volumes'!C25</f>
        <v>Period-end</v>
      </c>
      <c r="E96" s="147">
        <f t="shared" si="2"/>
        <v>149006</v>
      </c>
      <c r="F96" s="147">
        <f t="shared" ca="1" si="3"/>
        <v>149746.89808179485</v>
      </c>
      <c r="G96" s="147">
        <f t="shared" ca="1" si="4"/>
        <v>153204.18705584935</v>
      </c>
      <c r="H96" s="147">
        <f t="shared" ca="1" si="5"/>
        <v>157662.34236609988</v>
      </c>
      <c r="I96" s="147">
        <f t="shared" ca="1" si="6"/>
        <v>163325.89467069274</v>
      </c>
      <c r="J96" s="147">
        <f t="shared" ca="1" si="7"/>
        <v>173560.28628289778</v>
      </c>
    </row>
    <row r="97" spans="1:11">
      <c r="B97" s="122" t="str">
        <v>WLR Simultaneously Provided Connections</v>
      </c>
      <c r="C97" s="122" t="s">
        <v>103</v>
      </c>
      <c r="D97" s="122" t="str">
        <f>'Service volumes'!C26</f>
        <v>Period-end</v>
      </c>
      <c r="E97" s="147">
        <f t="shared" si="2"/>
        <v>251407.33333299999</v>
      </c>
      <c r="F97" s="147">
        <f t="shared" ca="1" si="3"/>
        <v>292148.05678302108</v>
      </c>
      <c r="G97" s="147">
        <f t="shared" ca="1" si="4"/>
        <v>252722.0312253134</v>
      </c>
      <c r="H97" s="147">
        <f t="shared" ca="1" si="5"/>
        <v>216849.38808565977</v>
      </c>
      <c r="I97" s="147">
        <f t="shared" ca="1" si="6"/>
        <v>183053.83471392482</v>
      </c>
      <c r="J97" s="147">
        <f t="shared" ca="1" si="7"/>
        <v>151106.66367400784</v>
      </c>
    </row>
    <row r="98" spans="1:11">
      <c r="B98" s="122" t="str">
        <v>GEA FTTC Rentals</v>
      </c>
      <c r="C98" s="122" t="s">
        <v>103</v>
      </c>
      <c r="D98" s="122" t="str">
        <f>'Service volumes'!C27</f>
        <v>Mid-year</v>
      </c>
      <c r="E98" s="147">
        <f t="shared" si="2"/>
        <v>5099145.218976819</v>
      </c>
      <c r="F98" s="147">
        <f t="shared" si="3"/>
        <v>6775547.7898237156</v>
      </c>
      <c r="G98" s="147">
        <f t="shared" si="4"/>
        <v>8544373.2790526785</v>
      </c>
      <c r="H98" s="147">
        <f t="shared" si="5"/>
        <v>10348419.198131872</v>
      </c>
      <c r="I98" s="147">
        <f t="shared" si="6"/>
        <v>12211694.239526434</v>
      </c>
      <c r="J98" s="147">
        <f t="shared" si="7"/>
        <v>14128215.334359605</v>
      </c>
    </row>
    <row r="99" spans="1:11">
      <c r="B99" s="122" t="str">
        <v>GEA FTTC Connections</v>
      </c>
      <c r="C99" s="122" t="s">
        <v>103</v>
      </c>
      <c r="D99" s="122" t="str">
        <f>'Service volumes'!C28</f>
        <v>Period-end</v>
      </c>
      <c r="E99" s="147">
        <f t="shared" si="2"/>
        <v>2485855.1492592376</v>
      </c>
      <c r="F99" s="147">
        <f t="shared" ca="1" si="3"/>
        <v>2925151.9437903333</v>
      </c>
      <c r="G99" s="147">
        <f t="shared" ca="1" si="4"/>
        <v>3252338.2188362954</v>
      </c>
      <c r="H99" s="147">
        <f t="shared" ca="1" si="5"/>
        <v>3486828.5784024489</v>
      </c>
      <c r="I99" s="147">
        <f t="shared" ca="1" si="6"/>
        <v>3653630.487730185</v>
      </c>
      <c r="J99" s="147">
        <f t="shared" ca="1" si="7"/>
        <v>2805248.9058064455</v>
      </c>
    </row>
    <row r="100" spans="1:11">
      <c r="B100" s="122" t="str">
        <v>GEA CP to CP Migration</v>
      </c>
      <c r="C100" s="122" t="s">
        <v>103</v>
      </c>
      <c r="D100" s="122" t="str">
        <f>'Service volumes'!C29</f>
        <v>Period-end</v>
      </c>
      <c r="E100" s="147">
        <f t="shared" si="2"/>
        <v>165408</v>
      </c>
      <c r="F100" s="147">
        <f t="shared" si="3"/>
        <v>306975.07795713766</v>
      </c>
      <c r="G100" s="147">
        <f t="shared" si="4"/>
        <v>483757.55607826373</v>
      </c>
      <c r="H100" s="147">
        <f t="shared" si="5"/>
        <v>695960.61041654542</v>
      </c>
      <c r="I100" s="147">
        <f t="shared" si="6"/>
        <v>896586.75043228152</v>
      </c>
      <c r="J100" s="147">
        <f t="shared" si="7"/>
        <v>1097665.313633108</v>
      </c>
    </row>
    <row r="101" spans="1:11" ht="12">
      <c r="A101" s="104"/>
      <c r="B101" s="122" t="str">
        <v>GEA Other</v>
      </c>
      <c r="C101" s="122" t="s">
        <v>103</v>
      </c>
      <c r="D101" s="122" t="str">
        <f>'Service volumes'!C30</f>
        <v>Period-end</v>
      </c>
      <c r="E101" s="147">
        <f t="shared" si="2"/>
        <v>1861769.74</v>
      </c>
      <c r="F101" s="147">
        <f t="shared" si="3"/>
        <v>2321228.9654531609</v>
      </c>
      <c r="G101" s="147">
        <f t="shared" si="4"/>
        <v>2823078.5600875095</v>
      </c>
      <c r="H101" s="147">
        <f t="shared" si="5"/>
        <v>3173470.6397031057</v>
      </c>
      <c r="I101" s="147">
        <f t="shared" si="6"/>
        <v>3387408.975372544</v>
      </c>
      <c r="J101" s="147">
        <f t="shared" si="7"/>
        <v>3542233.7840706045</v>
      </c>
    </row>
    <row r="102" spans="1:11" ht="12">
      <c r="A102" s="104"/>
      <c r="B102" s="122" t="str">
        <v/>
      </c>
      <c r="C102" s="122" t="s">
        <v>103</v>
      </c>
      <c r="D102" s="122" t="str">
        <f>'Service volumes'!C31</f>
        <v>Period-end</v>
      </c>
      <c r="E102" s="147">
        <f t="shared" si="2"/>
        <v>0</v>
      </c>
      <c r="F102" s="147">
        <f t="shared" si="3"/>
        <v>0</v>
      </c>
      <c r="G102" s="147">
        <f t="shared" si="4"/>
        <v>0</v>
      </c>
      <c r="H102" s="147">
        <f t="shared" si="5"/>
        <v>0</v>
      </c>
      <c r="I102" s="147">
        <f t="shared" si="6"/>
        <v>0</v>
      </c>
      <c r="J102" s="147">
        <f t="shared" si="7"/>
        <v>0</v>
      </c>
    </row>
    <row r="103" spans="1:11" ht="12">
      <c r="A103" s="104"/>
      <c r="B103" s="122" t="str">
        <v/>
      </c>
      <c r="C103" s="122" t="s">
        <v>103</v>
      </c>
      <c r="D103" s="122" t="str">
        <f>'Service volumes'!C32</f>
        <v>Period-end</v>
      </c>
      <c r="E103" s="147">
        <f t="shared" si="2"/>
        <v>0</v>
      </c>
      <c r="F103" s="147">
        <f t="shared" si="3"/>
        <v>0</v>
      </c>
      <c r="G103" s="147">
        <f t="shared" si="4"/>
        <v>0</v>
      </c>
      <c r="H103" s="147">
        <f t="shared" si="5"/>
        <v>0</v>
      </c>
      <c r="I103" s="147">
        <f t="shared" si="6"/>
        <v>0</v>
      </c>
      <c r="J103" s="147">
        <f t="shared" si="7"/>
        <v>0</v>
      </c>
    </row>
    <row r="104" spans="1:11" ht="12">
      <c r="A104" s="104"/>
      <c r="B104" s="122" t="str">
        <v/>
      </c>
      <c r="C104" s="122" t="s">
        <v>103</v>
      </c>
      <c r="D104" s="122" t="str">
        <f>'Service volumes'!C33</f>
        <v>Period-end</v>
      </c>
      <c r="E104" s="147">
        <f t="shared" si="2"/>
        <v>0</v>
      </c>
      <c r="F104" s="147">
        <f t="shared" si="3"/>
        <v>0</v>
      </c>
      <c r="G104" s="147">
        <f t="shared" si="4"/>
        <v>0</v>
      </c>
      <c r="H104" s="147">
        <f t="shared" si="5"/>
        <v>0</v>
      </c>
      <c r="I104" s="147">
        <f t="shared" si="6"/>
        <v>0</v>
      </c>
      <c r="J104" s="147">
        <f t="shared" si="7"/>
        <v>0</v>
      </c>
    </row>
    <row r="105" spans="1:11" ht="12">
      <c r="A105" s="104"/>
      <c r="B105" s="122" t="str">
        <v/>
      </c>
      <c r="C105" s="122" t="s">
        <v>103</v>
      </c>
      <c r="D105" s="122" t="str">
        <f>'Service volumes'!C34</f>
        <v>Period-end</v>
      </c>
      <c r="E105" s="147">
        <f t="shared" si="2"/>
        <v>0</v>
      </c>
      <c r="F105" s="147">
        <f t="shared" si="3"/>
        <v>0</v>
      </c>
      <c r="G105" s="147">
        <f t="shared" si="4"/>
        <v>0</v>
      </c>
      <c r="H105" s="147">
        <f t="shared" si="5"/>
        <v>0</v>
      </c>
      <c r="I105" s="147">
        <f t="shared" si="6"/>
        <v>0</v>
      </c>
      <c r="J105" s="147">
        <f t="shared" si="7"/>
        <v>0</v>
      </c>
    </row>
    <row r="106" spans="1:11" ht="12">
      <c r="A106" s="104"/>
      <c r="B106" s="122" t="str">
        <v/>
      </c>
      <c r="C106" s="122" t="s">
        <v>103</v>
      </c>
      <c r="D106" s="122" t="str">
        <f>'Service volumes'!C35</f>
        <v>Period-end</v>
      </c>
      <c r="E106" s="147">
        <f t="shared" si="2"/>
        <v>0</v>
      </c>
      <c r="F106" s="147">
        <f t="shared" si="3"/>
        <v>0</v>
      </c>
      <c r="G106" s="147">
        <f t="shared" si="4"/>
        <v>0</v>
      </c>
      <c r="H106" s="147">
        <f t="shared" si="5"/>
        <v>0</v>
      </c>
      <c r="I106" s="147">
        <f t="shared" si="6"/>
        <v>0</v>
      </c>
      <c r="J106" s="147">
        <f t="shared" si="7"/>
        <v>0</v>
      </c>
    </row>
    <row r="107" spans="1:11" ht="12">
      <c r="A107" s="104"/>
      <c r="B107" s="122" t="str">
        <v/>
      </c>
      <c r="C107" s="122" t="s">
        <v>103</v>
      </c>
      <c r="D107" s="122" t="str">
        <f>'Service volumes'!C36</f>
        <v>Period-end</v>
      </c>
      <c r="E107" s="147">
        <f t="shared" si="2"/>
        <v>0</v>
      </c>
      <c r="F107" s="147">
        <f t="shared" si="3"/>
        <v>0</v>
      </c>
      <c r="G107" s="147">
        <f t="shared" si="4"/>
        <v>0</v>
      </c>
      <c r="H107" s="147">
        <f t="shared" si="5"/>
        <v>0</v>
      </c>
      <c r="I107" s="147">
        <f t="shared" si="6"/>
        <v>0</v>
      </c>
      <c r="J107" s="147">
        <f t="shared" si="7"/>
        <v>0</v>
      </c>
      <c r="K107" s="52" t="s">
        <v>487</v>
      </c>
    </row>
    <row r="110" spans="1:11" ht="15.5">
      <c r="B110" s="50" t="s">
        <v>779</v>
      </c>
      <c r="C110" s="50"/>
      <c r="D110" s="50"/>
      <c r="E110" s="50"/>
      <c r="F110" s="106" t="s">
        <v>634</v>
      </c>
      <c r="G110" s="106"/>
      <c r="H110" s="106"/>
      <c r="I110" s="106"/>
      <c r="J110" s="106"/>
    </row>
    <row r="111" spans="1:11">
      <c r="B111" s="61" t="s">
        <v>221</v>
      </c>
      <c r="C111" s="61" t="s">
        <v>78</v>
      </c>
      <c r="D111" s="61" t="s">
        <v>79</v>
      </c>
      <c r="E111" s="323" t="str">
        <f t="array" ref="E111:J111">model_years</f>
        <v>2015/16</v>
      </c>
      <c r="F111" s="323" t="str">
        <v>2016/17</v>
      </c>
      <c r="G111" s="323" t="str">
        <v>2017/18</v>
      </c>
      <c r="H111" s="323" t="str">
        <v>2018/19</v>
      </c>
      <c r="I111" s="323" t="str">
        <v>2019/20</v>
      </c>
      <c r="J111" s="323" t="str">
        <v>2020/21</v>
      </c>
    </row>
    <row r="112" spans="1:11" ht="12" customHeight="1">
      <c r="B112" s="122" t="str">
        <f t="array" ref="B112:B143">Service_list</f>
        <v>Analogue Core WLR Rentals</v>
      </c>
      <c r="C112" s="39" t="s">
        <v>127</v>
      </c>
      <c r="D112" s="57" t="s">
        <v>128</v>
      </c>
      <c r="E112" s="147">
        <f t="shared" ref="E112:J121" si="8">IF(E40=0,0,(E5-E40)*E76)</f>
        <v>559336746.09066176</v>
      </c>
      <c r="F112" s="147">
        <f t="shared" ca="1" si="8"/>
        <v>527212428.55119073</v>
      </c>
      <c r="G112" s="147">
        <f t="shared" ca="1" si="8"/>
        <v>499177004.01818079</v>
      </c>
      <c r="H112" s="147">
        <f t="shared" ca="1" si="8"/>
        <v>474369271.7395941</v>
      </c>
      <c r="I112" s="147">
        <f t="shared" ca="1" si="8"/>
        <v>471443818.951536</v>
      </c>
      <c r="J112" s="147">
        <f t="shared" ca="1" si="8"/>
        <v>451325702.00907367</v>
      </c>
    </row>
    <row r="113" spans="2:10" ht="12" customHeight="1">
      <c r="B113" s="122" t="str">
        <v>Analogue Premium Rentals</v>
      </c>
      <c r="C113" s="39" t="s">
        <v>127</v>
      </c>
      <c r="D113" s="57" t="s">
        <v>128</v>
      </c>
      <c r="E113" s="147">
        <f t="shared" si="8"/>
        <v>174038498.76797614</v>
      </c>
      <c r="F113" s="147">
        <f t="shared" ca="1" si="8"/>
        <v>170062505.35215688</v>
      </c>
      <c r="G113" s="147">
        <f t="shared" ca="1" si="8"/>
        <v>161049372.3451243</v>
      </c>
      <c r="H113" s="147">
        <f t="shared" ca="1" si="8"/>
        <v>149549475.59351557</v>
      </c>
      <c r="I113" s="147">
        <f t="shared" ca="1" si="8"/>
        <v>148616971.53880551</v>
      </c>
      <c r="J113" s="147">
        <f t="shared" ca="1" si="8"/>
        <v>142268511.72316104</v>
      </c>
    </row>
    <row r="114" spans="2:10">
      <c r="B114" s="122" t="str">
        <v>WLR Connections</v>
      </c>
      <c r="C114" s="39" t="s">
        <v>127</v>
      </c>
      <c r="D114" s="57" t="s">
        <v>128</v>
      </c>
      <c r="E114" s="147">
        <f t="shared" si="8"/>
        <v>0</v>
      </c>
      <c r="F114" s="147">
        <f t="shared" si="8"/>
        <v>0</v>
      </c>
      <c r="G114" s="147">
        <f t="shared" si="8"/>
        <v>0</v>
      </c>
      <c r="H114" s="147">
        <f t="shared" si="8"/>
        <v>0</v>
      </c>
      <c r="I114" s="147">
        <f t="shared" si="8"/>
        <v>0</v>
      </c>
      <c r="J114" s="147">
        <f t="shared" si="8"/>
        <v>0</v>
      </c>
    </row>
    <row r="115" spans="2:10">
      <c r="B115" s="122" t="str">
        <v>WLR Premium Connections</v>
      </c>
      <c r="C115" s="39" t="s">
        <v>127</v>
      </c>
      <c r="D115" s="57" t="s">
        <v>128</v>
      </c>
      <c r="E115" s="147">
        <f t="shared" si="8"/>
        <v>0</v>
      </c>
      <c r="F115" s="147">
        <f t="shared" si="8"/>
        <v>0</v>
      </c>
      <c r="G115" s="147">
        <f t="shared" si="8"/>
        <v>0</v>
      </c>
      <c r="H115" s="147">
        <f t="shared" si="8"/>
        <v>0</v>
      </c>
      <c r="I115" s="147">
        <f t="shared" si="8"/>
        <v>0</v>
      </c>
      <c r="J115" s="147">
        <f t="shared" si="8"/>
        <v>0</v>
      </c>
    </row>
    <row r="116" spans="2:10">
      <c r="B116" s="122" t="str">
        <v>WLR Transfers</v>
      </c>
      <c r="C116" s="39" t="s">
        <v>127</v>
      </c>
      <c r="D116" s="57" t="s">
        <v>128</v>
      </c>
      <c r="E116" s="147">
        <f t="shared" si="8"/>
        <v>0</v>
      </c>
      <c r="F116" s="147">
        <f t="shared" si="8"/>
        <v>0</v>
      </c>
      <c r="G116" s="147">
        <f t="shared" si="8"/>
        <v>0</v>
      </c>
      <c r="H116" s="147">
        <f t="shared" si="8"/>
        <v>0</v>
      </c>
      <c r="I116" s="147">
        <f t="shared" si="8"/>
        <v>0</v>
      </c>
      <c r="J116" s="147">
        <f t="shared" si="8"/>
        <v>0</v>
      </c>
    </row>
    <row r="117" spans="2:10">
      <c r="B117" s="122" t="str">
        <v>WLR Premium Transfers</v>
      </c>
      <c r="C117" s="39" t="s">
        <v>127</v>
      </c>
      <c r="D117" s="57" t="s">
        <v>128</v>
      </c>
      <c r="E117" s="147">
        <f t="shared" si="8"/>
        <v>0</v>
      </c>
      <c r="F117" s="147">
        <f t="shared" si="8"/>
        <v>0</v>
      </c>
      <c r="G117" s="147">
        <f t="shared" si="8"/>
        <v>0</v>
      </c>
      <c r="H117" s="147">
        <f t="shared" si="8"/>
        <v>0</v>
      </c>
      <c r="I117" s="147">
        <f t="shared" si="8"/>
        <v>0</v>
      </c>
      <c r="J117" s="147">
        <f t="shared" si="8"/>
        <v>0</v>
      </c>
    </row>
    <row r="118" spans="2:10">
      <c r="B118" s="122" t="str">
        <v>WLR Conversions</v>
      </c>
      <c r="C118" s="39" t="s">
        <v>127</v>
      </c>
      <c r="D118" s="57" t="s">
        <v>128</v>
      </c>
      <c r="E118" s="147">
        <f t="shared" si="8"/>
        <v>0</v>
      </c>
      <c r="F118" s="147">
        <f t="shared" si="8"/>
        <v>0</v>
      </c>
      <c r="G118" s="147">
        <f t="shared" si="8"/>
        <v>0</v>
      </c>
      <c r="H118" s="147">
        <f t="shared" si="8"/>
        <v>0</v>
      </c>
      <c r="I118" s="147">
        <f t="shared" si="8"/>
        <v>0</v>
      </c>
      <c r="J118" s="147">
        <f t="shared" si="8"/>
        <v>0</v>
      </c>
    </row>
    <row r="119" spans="2:10">
      <c r="B119" s="122" t="str">
        <v>Metallic Path Facility (MPF) New Provide Services</v>
      </c>
      <c r="C119" s="39" t="s">
        <v>127</v>
      </c>
      <c r="D119" s="57" t="s">
        <v>128</v>
      </c>
      <c r="E119" s="147">
        <f t="shared" si="8"/>
        <v>0</v>
      </c>
      <c r="F119" s="147">
        <f t="shared" si="8"/>
        <v>0</v>
      </c>
      <c r="G119" s="147">
        <f t="shared" si="8"/>
        <v>0</v>
      </c>
      <c r="H119" s="147">
        <f t="shared" si="8"/>
        <v>0</v>
      </c>
      <c r="I119" s="147">
        <f t="shared" si="8"/>
        <v>0</v>
      </c>
      <c r="J119" s="147">
        <f t="shared" si="8"/>
        <v>0</v>
      </c>
    </row>
    <row r="120" spans="2:10">
      <c r="B120" s="122" t="str">
        <v>Metallic Path Facility (MPF) Single Migrations</v>
      </c>
      <c r="C120" s="39" t="s">
        <v>127</v>
      </c>
      <c r="D120" s="57" t="s">
        <v>128</v>
      </c>
      <c r="E120" s="147">
        <f t="shared" si="8"/>
        <v>996244.56384645344</v>
      </c>
      <c r="F120" s="147">
        <f t="shared" ca="1" si="8"/>
        <v>985854.19065463531</v>
      </c>
      <c r="G120" s="147">
        <f t="shared" ca="1" si="8"/>
        <v>974540.41480934457</v>
      </c>
      <c r="H120" s="147">
        <f t="shared" ca="1" si="8"/>
        <v>959249.22261731653</v>
      </c>
      <c r="I120" s="147">
        <f t="shared" ca="1" si="8"/>
        <v>942390.02937511972</v>
      </c>
      <c r="J120" s="147">
        <f t="shared" ca="1" si="8"/>
        <v>931213.02936964855</v>
      </c>
    </row>
    <row r="121" spans="2:10">
      <c r="B121" s="122" t="str">
        <v>Metallic Path Facility (MPF) Bulk Migrations</v>
      </c>
      <c r="C121" s="39" t="s">
        <v>127</v>
      </c>
      <c r="D121" s="57" t="s">
        <v>128</v>
      </c>
      <c r="E121" s="147">
        <f t="shared" si="8"/>
        <v>62705.162784145301</v>
      </c>
      <c r="F121" s="147">
        <f t="shared" ca="1" si="8"/>
        <v>63344.733814301777</v>
      </c>
      <c r="G121" s="147">
        <f t="shared" ca="1" si="8"/>
        <v>33142.646156315655</v>
      </c>
      <c r="H121" s="147">
        <f t="shared" ca="1" si="8"/>
        <v>4257.4310619781099</v>
      </c>
      <c r="I121" s="147">
        <f t="shared" ca="1" si="8"/>
        <v>0</v>
      </c>
      <c r="J121" s="147">
        <f t="shared" ca="1" si="8"/>
        <v>0</v>
      </c>
    </row>
    <row r="122" spans="2:10">
      <c r="B122" s="122" t="str">
        <v>Metallic Path Facility (MPF) Rentals</v>
      </c>
      <c r="C122" s="39" t="s">
        <v>127</v>
      </c>
      <c r="D122" s="57" t="s">
        <v>128</v>
      </c>
      <c r="E122" s="147">
        <f t="shared" ref="E122:J131" si="9">IF(E50=0,0,(E15-E50)*E86)</f>
        <v>368803566.6861093</v>
      </c>
      <c r="F122" s="147">
        <f t="shared" ca="1" si="9"/>
        <v>360331293.85099322</v>
      </c>
      <c r="G122" s="147">
        <f t="shared" ca="1" si="9"/>
        <v>354495596.80809933</v>
      </c>
      <c r="H122" s="147">
        <f t="shared" ca="1" si="9"/>
        <v>353535725.0303725</v>
      </c>
      <c r="I122" s="147">
        <f t="shared" ca="1" si="9"/>
        <v>379008095.91525954</v>
      </c>
      <c r="J122" s="147">
        <f t="shared" ca="1" si="9"/>
        <v>401373472.73698187</v>
      </c>
    </row>
    <row r="123" spans="2:10">
      <c r="B123" s="122" t="str">
        <v>Hard Ceases</v>
      </c>
      <c r="C123" s="39" t="s">
        <v>127</v>
      </c>
      <c r="D123" s="57" t="s">
        <v>128</v>
      </c>
      <c r="E123" s="147">
        <f t="shared" si="9"/>
        <v>0</v>
      </c>
      <c r="F123" s="147">
        <f t="shared" si="9"/>
        <v>0</v>
      </c>
      <c r="G123" s="147">
        <f t="shared" si="9"/>
        <v>0</v>
      </c>
      <c r="H123" s="147">
        <f t="shared" si="9"/>
        <v>0</v>
      </c>
      <c r="I123" s="147">
        <f t="shared" si="9"/>
        <v>0</v>
      </c>
      <c r="J123" s="147">
        <f t="shared" si="9"/>
        <v>0</v>
      </c>
    </row>
    <row r="124" spans="2:10">
      <c r="B124" s="122" t="str">
        <v>Co-mingling New Provide Services</v>
      </c>
      <c r="C124" s="39" t="s">
        <v>127</v>
      </c>
      <c r="D124" s="57" t="s">
        <v>128</v>
      </c>
      <c r="E124" s="147">
        <f t="shared" si="9"/>
        <v>0</v>
      </c>
      <c r="F124" s="147">
        <f t="shared" si="9"/>
        <v>0</v>
      </c>
      <c r="G124" s="147">
        <f t="shared" si="9"/>
        <v>0</v>
      </c>
      <c r="H124" s="147">
        <f t="shared" si="9"/>
        <v>0</v>
      </c>
      <c r="I124" s="147">
        <f t="shared" si="9"/>
        <v>0</v>
      </c>
      <c r="J124" s="147">
        <f t="shared" si="9"/>
        <v>0</v>
      </c>
    </row>
    <row r="125" spans="2:10" ht="12" customHeight="1">
      <c r="B125" s="122" t="str">
        <v>Co-mingling Rental Services</v>
      </c>
      <c r="C125" s="39" t="s">
        <v>127</v>
      </c>
      <c r="D125" s="57" t="s">
        <v>128</v>
      </c>
      <c r="E125" s="147">
        <f t="shared" si="9"/>
        <v>0</v>
      </c>
      <c r="F125" s="147">
        <f t="shared" si="9"/>
        <v>0</v>
      </c>
      <c r="G125" s="147">
        <f t="shared" si="9"/>
        <v>0</v>
      </c>
      <c r="H125" s="147">
        <f t="shared" si="9"/>
        <v>0</v>
      </c>
      <c r="I125" s="147">
        <f t="shared" si="9"/>
        <v>0</v>
      </c>
      <c r="J125" s="147">
        <f t="shared" si="9"/>
        <v>0</v>
      </c>
    </row>
    <row r="126" spans="2:10">
      <c r="B126" s="122" t="str">
        <v>Tie cables</v>
      </c>
      <c r="C126" s="39" t="s">
        <v>127</v>
      </c>
      <c r="D126" s="57" t="s">
        <v>128</v>
      </c>
      <c r="E126" s="147">
        <f t="shared" si="9"/>
        <v>0</v>
      </c>
      <c r="F126" s="147">
        <f t="shared" si="9"/>
        <v>0</v>
      </c>
      <c r="G126" s="147">
        <f t="shared" si="9"/>
        <v>0</v>
      </c>
      <c r="H126" s="147">
        <f t="shared" si="9"/>
        <v>0</v>
      </c>
      <c r="I126" s="147">
        <f t="shared" si="9"/>
        <v>0</v>
      </c>
      <c r="J126" s="147">
        <f t="shared" si="9"/>
        <v>0</v>
      </c>
    </row>
    <row r="127" spans="2:10">
      <c r="B127" s="122" t="str">
        <v>Other LLU Ancillary Services</v>
      </c>
      <c r="C127" s="39" t="s">
        <v>127</v>
      </c>
      <c r="D127" s="57" t="s">
        <v>128</v>
      </c>
      <c r="E127" s="147">
        <f t="shared" si="9"/>
        <v>0</v>
      </c>
      <c r="F127" s="147">
        <f t="shared" si="9"/>
        <v>0</v>
      </c>
      <c r="G127" s="147">
        <f t="shared" si="9"/>
        <v>0</v>
      </c>
      <c r="H127" s="147">
        <f t="shared" si="9"/>
        <v>0</v>
      </c>
      <c r="I127" s="147">
        <f t="shared" si="9"/>
        <v>0</v>
      </c>
      <c r="J127" s="147">
        <f t="shared" si="9"/>
        <v>0</v>
      </c>
    </row>
    <row r="128" spans="2:10">
      <c r="B128" s="122" t="str">
        <v>Shared Metallic Path Facility (SMPF) New Provides</v>
      </c>
      <c r="C128" s="39" t="s">
        <v>127</v>
      </c>
      <c r="D128" s="57" t="s">
        <v>128</v>
      </c>
      <c r="E128" s="147">
        <f t="shared" si="9"/>
        <v>0</v>
      </c>
      <c r="F128" s="147">
        <f t="shared" si="9"/>
        <v>0</v>
      </c>
      <c r="G128" s="147">
        <f t="shared" si="9"/>
        <v>0</v>
      </c>
      <c r="H128" s="147">
        <f t="shared" si="9"/>
        <v>0</v>
      </c>
      <c r="I128" s="147">
        <f t="shared" si="9"/>
        <v>0</v>
      </c>
      <c r="J128" s="147">
        <f t="shared" si="9"/>
        <v>0</v>
      </c>
    </row>
    <row r="129" spans="1:11">
      <c r="B129" s="122" t="str">
        <v>Shared Metallic Path Facility (SMPF) Single Migrations</v>
      </c>
      <c r="C129" s="39" t="s">
        <v>127</v>
      </c>
      <c r="D129" s="57" t="s">
        <v>128</v>
      </c>
      <c r="E129" s="147">
        <f t="shared" si="9"/>
        <v>0</v>
      </c>
      <c r="F129" s="147">
        <f t="shared" si="9"/>
        <v>0</v>
      </c>
      <c r="G129" s="147">
        <f t="shared" si="9"/>
        <v>0</v>
      </c>
      <c r="H129" s="147">
        <f t="shared" si="9"/>
        <v>0</v>
      </c>
      <c r="I129" s="147">
        <f t="shared" si="9"/>
        <v>0</v>
      </c>
      <c r="J129" s="147">
        <f t="shared" si="9"/>
        <v>0</v>
      </c>
    </row>
    <row r="130" spans="1:11">
      <c r="B130" s="122" t="str">
        <v>Shared Metallic Path Facility (SMPF) Bulk Migrations</v>
      </c>
      <c r="C130" s="39" t="s">
        <v>127</v>
      </c>
      <c r="D130" s="57" t="s">
        <v>128</v>
      </c>
      <c r="E130" s="147">
        <f t="shared" si="9"/>
        <v>0</v>
      </c>
      <c r="F130" s="147">
        <f t="shared" si="9"/>
        <v>0</v>
      </c>
      <c r="G130" s="147">
        <f t="shared" si="9"/>
        <v>0</v>
      </c>
      <c r="H130" s="147">
        <f t="shared" si="9"/>
        <v>0</v>
      </c>
      <c r="I130" s="147">
        <f t="shared" si="9"/>
        <v>0</v>
      </c>
      <c r="J130" s="147">
        <f t="shared" si="9"/>
        <v>0</v>
      </c>
    </row>
    <row r="131" spans="1:11">
      <c r="B131" s="122" t="str">
        <v>Shared Metallic Path Facility (SMPF) Rentals</v>
      </c>
      <c r="C131" s="39" t="s">
        <v>127</v>
      </c>
      <c r="D131" s="57" t="s">
        <v>128</v>
      </c>
      <c r="E131" s="147">
        <f t="shared" si="9"/>
        <v>10443453.665132651</v>
      </c>
      <c r="F131" s="147">
        <f t="shared" ca="1" si="9"/>
        <v>8943593.6908020787</v>
      </c>
      <c r="G131" s="147">
        <f t="shared" ca="1" si="9"/>
        <v>7589101.8580310913</v>
      </c>
      <c r="H131" s="147">
        <f t="shared" ca="1" si="9"/>
        <v>11481916.740357997</v>
      </c>
      <c r="I131" s="147">
        <f t="shared" ca="1" si="9"/>
        <v>8857245.6169488598</v>
      </c>
      <c r="J131" s="147">
        <f t="shared" ca="1" si="9"/>
        <v>8016562.2955178814</v>
      </c>
    </row>
    <row r="132" spans="1:11">
      <c r="B132" s="122" t="str">
        <v>WLR Simultaneously Provided Conversions</v>
      </c>
      <c r="C132" s="39" t="s">
        <v>127</v>
      </c>
      <c r="D132" s="57" t="s">
        <v>128</v>
      </c>
      <c r="E132" s="147">
        <f t="shared" ref="E132:J141" si="10">IF(E60=0,0,(E25-E60)*E96)</f>
        <v>0</v>
      </c>
      <c r="F132" s="147">
        <f t="shared" si="10"/>
        <v>0</v>
      </c>
      <c r="G132" s="147">
        <f t="shared" si="10"/>
        <v>0</v>
      </c>
      <c r="H132" s="147">
        <f t="shared" si="10"/>
        <v>0</v>
      </c>
      <c r="I132" s="147">
        <f t="shared" si="10"/>
        <v>0</v>
      </c>
      <c r="J132" s="147">
        <f t="shared" si="10"/>
        <v>0</v>
      </c>
    </row>
    <row r="133" spans="1:11">
      <c r="B133" s="122" t="str">
        <v>WLR Simultaneously Provided Connections</v>
      </c>
      <c r="C133" s="39" t="s">
        <v>127</v>
      </c>
      <c r="D133" s="57" t="s">
        <v>128</v>
      </c>
      <c r="E133" s="147">
        <f t="shared" si="10"/>
        <v>0</v>
      </c>
      <c r="F133" s="147">
        <f t="shared" si="10"/>
        <v>0</v>
      </c>
      <c r="G133" s="147">
        <f t="shared" si="10"/>
        <v>0</v>
      </c>
      <c r="H133" s="147">
        <f t="shared" si="10"/>
        <v>0</v>
      </c>
      <c r="I133" s="147">
        <f t="shared" si="10"/>
        <v>0</v>
      </c>
      <c r="J133" s="147">
        <f t="shared" si="10"/>
        <v>0</v>
      </c>
    </row>
    <row r="134" spans="1:11" ht="18.75" customHeight="1">
      <c r="B134" s="122" t="str">
        <v>GEA FTTC Rentals</v>
      </c>
      <c r="C134" s="39" t="s">
        <v>127</v>
      </c>
      <c r="D134" s="57" t="s">
        <v>128</v>
      </c>
      <c r="E134" s="147">
        <f t="shared" si="10"/>
        <v>263370308.81765911</v>
      </c>
      <c r="F134" s="147">
        <f t="shared" ca="1" si="10"/>
        <v>274642096.79653299</v>
      </c>
      <c r="G134" s="147">
        <f t="shared" ca="1" si="10"/>
        <v>290193180.64833194</v>
      </c>
      <c r="H134" s="147">
        <f t="shared" ca="1" si="10"/>
        <v>306329120.40024269</v>
      </c>
      <c r="I134" s="147">
        <f t="shared" ca="1" si="10"/>
        <v>323159872.92691439</v>
      </c>
      <c r="J134" s="147">
        <f t="shared" ca="1" si="10"/>
        <v>335047229.30820376</v>
      </c>
    </row>
    <row r="135" spans="1:11">
      <c r="B135" s="122" t="str">
        <v>GEA FTTC Connections</v>
      </c>
      <c r="C135" s="39" t="s">
        <v>127</v>
      </c>
      <c r="D135" s="57" t="s">
        <v>128</v>
      </c>
      <c r="E135" s="147">
        <f t="shared" si="10"/>
        <v>-6207771.2830061764</v>
      </c>
      <c r="F135" s="147">
        <f t="shared" ca="1" si="10"/>
        <v>-4748882.0076946905</v>
      </c>
      <c r="G135" s="147">
        <f t="shared" ca="1" si="10"/>
        <v>-3890201.3820286072</v>
      </c>
      <c r="H135" s="147">
        <f t="shared" ca="1" si="10"/>
        <v>-2865443.385828862</v>
      </c>
      <c r="I135" s="147">
        <f t="shared" ca="1" si="10"/>
        <v>-1765703.1489683879</v>
      </c>
      <c r="J135" s="147">
        <f t="shared" ca="1" si="10"/>
        <v>-675017.25343683397</v>
      </c>
    </row>
    <row r="136" spans="1:11" ht="19.5" customHeight="1">
      <c r="B136" s="122" t="str">
        <v>GEA CP to CP Migration</v>
      </c>
      <c r="C136" s="39" t="s">
        <v>127</v>
      </c>
      <c r="D136" s="57" t="s">
        <v>128</v>
      </c>
      <c r="E136" s="147">
        <f t="shared" si="10"/>
        <v>405733.58857371699</v>
      </c>
      <c r="F136" s="147">
        <f t="shared" ca="1" si="10"/>
        <v>634079.8498031866</v>
      </c>
      <c r="G136" s="147">
        <f t="shared" ca="1" si="10"/>
        <v>908507.34782760497</v>
      </c>
      <c r="H136" s="147">
        <f t="shared" ca="1" si="10"/>
        <v>1206710.5968087495</v>
      </c>
      <c r="I136" s="147">
        <f t="shared" ca="1" si="10"/>
        <v>1454454.75805134</v>
      </c>
      <c r="J136" s="147">
        <f t="shared" ca="1" si="10"/>
        <v>1704457.8422054052</v>
      </c>
    </row>
    <row r="137" spans="1:11" ht="12">
      <c r="A137" s="104"/>
      <c r="B137" s="122" t="str">
        <v>GEA Other</v>
      </c>
      <c r="C137" s="39" t="s">
        <v>127</v>
      </c>
      <c r="D137" s="57" t="s">
        <v>128</v>
      </c>
      <c r="E137" s="147">
        <f t="shared" si="10"/>
        <v>4593130.1266898848</v>
      </c>
      <c r="F137" s="147">
        <f t="shared" ca="1" si="10"/>
        <v>5349584.6791957188</v>
      </c>
      <c r="G137" s="147">
        <f t="shared" ca="1" si="10"/>
        <v>6177742.2885314105</v>
      </c>
      <c r="H137" s="147">
        <f t="shared" ca="1" si="10"/>
        <v>6637343.9234645702</v>
      </c>
      <c r="I137" s="147">
        <f t="shared" ca="1" si="10"/>
        <v>6812407.3492555823</v>
      </c>
      <c r="J137" s="147">
        <f t="shared" ca="1" si="10"/>
        <v>6932044.9407000821</v>
      </c>
    </row>
    <row r="138" spans="1:11" ht="12">
      <c r="A138" s="104"/>
      <c r="B138" s="122" t="str">
        <v/>
      </c>
      <c r="C138" s="39" t="s">
        <v>127</v>
      </c>
      <c r="D138" s="57" t="s">
        <v>128</v>
      </c>
      <c r="E138" s="147">
        <f t="shared" si="10"/>
        <v>0</v>
      </c>
      <c r="F138" s="147">
        <f t="shared" si="10"/>
        <v>0</v>
      </c>
      <c r="G138" s="147">
        <f t="shared" si="10"/>
        <v>0</v>
      </c>
      <c r="H138" s="147">
        <f t="shared" si="10"/>
        <v>0</v>
      </c>
      <c r="I138" s="147">
        <f t="shared" si="10"/>
        <v>0</v>
      </c>
      <c r="J138" s="147">
        <f t="shared" si="10"/>
        <v>0</v>
      </c>
    </row>
    <row r="139" spans="1:11" ht="12">
      <c r="A139" s="104"/>
      <c r="B139" s="122" t="str">
        <v/>
      </c>
      <c r="C139" s="39" t="s">
        <v>127</v>
      </c>
      <c r="D139" s="57" t="s">
        <v>128</v>
      </c>
      <c r="E139" s="147">
        <f t="shared" si="10"/>
        <v>0</v>
      </c>
      <c r="F139" s="147">
        <f t="shared" si="10"/>
        <v>0</v>
      </c>
      <c r="G139" s="147">
        <f t="shared" si="10"/>
        <v>0</v>
      </c>
      <c r="H139" s="147">
        <f t="shared" si="10"/>
        <v>0</v>
      </c>
      <c r="I139" s="147">
        <f t="shared" si="10"/>
        <v>0</v>
      </c>
      <c r="J139" s="147">
        <f t="shared" si="10"/>
        <v>0</v>
      </c>
    </row>
    <row r="140" spans="1:11" ht="12">
      <c r="A140" s="104"/>
      <c r="B140" s="122" t="str">
        <v/>
      </c>
      <c r="C140" s="39" t="s">
        <v>127</v>
      </c>
      <c r="D140" s="57" t="s">
        <v>128</v>
      </c>
      <c r="E140" s="147">
        <f t="shared" si="10"/>
        <v>0</v>
      </c>
      <c r="F140" s="147">
        <f t="shared" si="10"/>
        <v>0</v>
      </c>
      <c r="G140" s="147">
        <f t="shared" si="10"/>
        <v>0</v>
      </c>
      <c r="H140" s="147">
        <f t="shared" si="10"/>
        <v>0</v>
      </c>
      <c r="I140" s="147">
        <f t="shared" si="10"/>
        <v>0</v>
      </c>
      <c r="J140" s="147">
        <f t="shared" si="10"/>
        <v>0</v>
      </c>
    </row>
    <row r="141" spans="1:11" ht="12">
      <c r="A141" s="104"/>
      <c r="B141" s="122" t="str">
        <v/>
      </c>
      <c r="C141" s="39" t="s">
        <v>127</v>
      </c>
      <c r="D141" s="57" t="s">
        <v>128</v>
      </c>
      <c r="E141" s="147">
        <f t="shared" si="10"/>
        <v>0</v>
      </c>
      <c r="F141" s="147">
        <f t="shared" si="10"/>
        <v>0</v>
      </c>
      <c r="G141" s="147">
        <f t="shared" si="10"/>
        <v>0</v>
      </c>
      <c r="H141" s="147">
        <f t="shared" si="10"/>
        <v>0</v>
      </c>
      <c r="I141" s="147">
        <f t="shared" si="10"/>
        <v>0</v>
      </c>
      <c r="J141" s="147">
        <f t="shared" si="10"/>
        <v>0</v>
      </c>
    </row>
    <row r="142" spans="1:11" ht="12">
      <c r="A142" s="104"/>
      <c r="B142" s="122" t="str">
        <v/>
      </c>
      <c r="C142" s="39" t="s">
        <v>127</v>
      </c>
      <c r="D142" s="57" t="s">
        <v>128</v>
      </c>
      <c r="E142" s="147">
        <f t="shared" ref="E142:J143" si="11">IF(E70=0,0,(E35-E70)*E106)</f>
        <v>0</v>
      </c>
      <c r="F142" s="147">
        <f t="shared" si="11"/>
        <v>0</v>
      </c>
      <c r="G142" s="147">
        <f t="shared" si="11"/>
        <v>0</v>
      </c>
      <c r="H142" s="147">
        <f t="shared" si="11"/>
        <v>0</v>
      </c>
      <c r="I142" s="147">
        <f t="shared" si="11"/>
        <v>0</v>
      </c>
      <c r="J142" s="147">
        <f t="shared" si="11"/>
        <v>0</v>
      </c>
    </row>
    <row r="143" spans="1:11" ht="12">
      <c r="A143" s="104"/>
      <c r="B143" s="122" t="str">
        <v/>
      </c>
      <c r="C143" s="39" t="s">
        <v>127</v>
      </c>
      <c r="D143" s="57" t="s">
        <v>128</v>
      </c>
      <c r="E143" s="147">
        <f t="shared" si="11"/>
        <v>0</v>
      </c>
      <c r="F143" s="147">
        <f t="shared" si="11"/>
        <v>0</v>
      </c>
      <c r="G143" s="147">
        <f t="shared" si="11"/>
        <v>0</v>
      </c>
      <c r="H143" s="147">
        <f t="shared" si="11"/>
        <v>0</v>
      </c>
      <c r="I143" s="147">
        <f t="shared" si="11"/>
        <v>0</v>
      </c>
      <c r="J143" s="147">
        <f t="shared" si="11"/>
        <v>0</v>
      </c>
    </row>
    <row r="144" spans="1:11" s="228" customFormat="1">
      <c r="B144" s="228" t="s">
        <v>210</v>
      </c>
      <c r="C144" s="228" t="s">
        <v>127</v>
      </c>
      <c r="D144" s="228" t="s">
        <v>128</v>
      </c>
      <c r="E144" s="277">
        <f ca="1">IF(NGA_common_cost_forecast,SUM(E112:E133)+'GEA common cost forecast'!C58,SUM(E112:E143))</f>
        <v>1226401134.0966964</v>
      </c>
      <c r="F144" s="277">
        <f ca="1">IF(NGA_common_cost_forecast,SUM(F112:F133)+'GEA common cost forecast'!D58,SUM(F112:F143))</f>
        <v>1180549168.8736775</v>
      </c>
      <c r="G144" s="277">
        <f ca="1">IF(NGA_common_cost_forecast,SUM(G112:G133)+'GEA common cost forecast'!E58,SUM(G112:G143))</f>
        <v>1137640952.6521049</v>
      </c>
      <c r="H144" s="277">
        <f ca="1">IF(NGA_common_cost_forecast,SUM(H112:H133)+'GEA common cost forecast'!F58,SUM(H112:H143))</f>
        <v>1105579044.1119213</v>
      </c>
      <c r="I144" s="277">
        <f ca="1">IF(NGA_common_cost_forecast,SUM(I112:I133)+'GEA common cost forecast'!G58,SUM(I112:I143))</f>
        <v>1125381902.0534966</v>
      </c>
      <c r="J144" s="277">
        <f ca="1">IF(NGA_common_cost_forecast,SUM(J112:J133)+'GEA common cost forecast'!H58,SUM(J112:J143))</f>
        <v>1121211899.1888535</v>
      </c>
      <c r="K144" s="229"/>
    </row>
    <row r="145" spans="1:12" s="228" customFormat="1">
      <c r="E145" s="229"/>
      <c r="F145" s="229"/>
      <c r="G145" s="229"/>
      <c r="H145" s="229"/>
      <c r="I145" s="229"/>
      <c r="J145" s="229"/>
      <c r="K145" s="229"/>
      <c r="L145" s="229"/>
    </row>
    <row r="146" spans="1:12" ht="12">
      <c r="A146" s="104"/>
      <c r="B146" s="122"/>
      <c r="D146" s="57"/>
      <c r="E146" s="147"/>
      <c r="F146" s="226"/>
      <c r="G146" s="147"/>
      <c r="H146" s="147"/>
      <c r="I146" s="147"/>
      <c r="J146" s="147"/>
      <c r="K146" s="147"/>
    </row>
    <row r="147" spans="1:12" s="104" customFormat="1" ht="15.5">
      <c r="B147" s="50" t="s">
        <v>657</v>
      </c>
      <c r="C147" s="64"/>
      <c r="D147" s="64"/>
      <c r="E147" s="64"/>
      <c r="F147" s="207"/>
      <c r="G147" s="207"/>
      <c r="H147" s="207"/>
      <c r="I147" s="207"/>
      <c r="J147" s="207"/>
    </row>
    <row r="148" spans="1:12">
      <c r="B148" s="61"/>
      <c r="C148" s="61" t="s">
        <v>78</v>
      </c>
      <c r="D148" s="61" t="s">
        <v>79</v>
      </c>
      <c r="E148" s="64" t="str">
        <f t="array" ref="E148:J148">model_years</f>
        <v>2015/16</v>
      </c>
      <c r="F148" s="64" t="str">
        <v>2016/17</v>
      </c>
      <c r="G148" s="64" t="str">
        <v>2017/18</v>
      </c>
      <c r="H148" s="64" t="str">
        <v>2018/19</v>
      </c>
      <c r="I148" s="64" t="str">
        <v>2019/20</v>
      </c>
      <c r="J148" s="64" t="str">
        <v>2020/21</v>
      </c>
    </row>
    <row r="149" spans="1:12" ht="11.25" customHeight="1">
      <c r="A149" s="104"/>
      <c r="B149" s="122" t="s">
        <v>847</v>
      </c>
      <c r="C149" s="179" t="s">
        <v>127</v>
      </c>
      <c r="D149" s="57" t="s">
        <v>128</v>
      </c>
      <c r="E149" s="212"/>
      <c r="F149" s="212"/>
      <c r="G149" s="212"/>
      <c r="H149" s="167">
        <v>1971936</v>
      </c>
      <c r="I149" s="167">
        <v>2334528</v>
      </c>
      <c r="J149" s="167">
        <v>2265120</v>
      </c>
    </row>
    <row r="150" spans="1:12" ht="12">
      <c r="A150" s="104"/>
      <c r="B150" s="122" t="s">
        <v>848</v>
      </c>
      <c r="C150" s="179" t="s">
        <v>127</v>
      </c>
      <c r="D150" s="57" t="s">
        <v>128</v>
      </c>
      <c r="E150" s="212"/>
      <c r="F150" s="212"/>
      <c r="G150" s="213"/>
      <c r="H150" s="167">
        <v>347511</v>
      </c>
      <c r="I150" s="167">
        <v>1730872</v>
      </c>
      <c r="J150" s="167">
        <v>8300166</v>
      </c>
    </row>
    <row r="151" spans="1:12" ht="11.25" customHeight="1">
      <c r="A151" s="104"/>
      <c r="B151" s="122" t="s">
        <v>849</v>
      </c>
      <c r="C151" s="179" t="s">
        <v>127</v>
      </c>
      <c r="D151" s="57" t="s">
        <v>128</v>
      </c>
      <c r="E151" s="212"/>
      <c r="F151" s="212"/>
      <c r="G151" s="213"/>
      <c r="H151" s="167">
        <v>-125000</v>
      </c>
      <c r="I151" s="167">
        <v>-500000</v>
      </c>
      <c r="J151" s="167">
        <v>-2500000</v>
      </c>
    </row>
    <row r="152" spans="1:12" s="122" customFormat="1">
      <c r="B152" s="53" t="s">
        <v>843</v>
      </c>
    </row>
    <row r="153" spans="1:12" s="122" customFormat="1">
      <c r="B153" s="53"/>
    </row>
    <row r="154" spans="1:12" s="122" customFormat="1">
      <c r="B154" s="53"/>
    </row>
    <row r="155" spans="1:12" s="122" customFormat="1" ht="15.5">
      <c r="B155" s="50" t="s">
        <v>532</v>
      </c>
      <c r="C155" s="50"/>
      <c r="D155" s="50"/>
      <c r="E155" s="64" t="str">
        <f t="array" ref="E155:J155">model_years</f>
        <v>2015/16</v>
      </c>
      <c r="F155" s="64" t="str">
        <v>2016/17</v>
      </c>
      <c r="G155" s="64" t="str">
        <v>2017/18</v>
      </c>
      <c r="H155" s="64" t="str">
        <v>2018/19</v>
      </c>
      <c r="I155" s="64" t="str">
        <v>2019/20</v>
      </c>
      <c r="J155" s="64" t="str">
        <v>2020/21</v>
      </c>
    </row>
    <row r="156" spans="1:12" s="241" customFormat="1" ht="12">
      <c r="B156" s="214" t="s">
        <v>282</v>
      </c>
      <c r="C156" s="214" t="s">
        <v>127</v>
      </c>
      <c r="D156" s="214" t="s">
        <v>492</v>
      </c>
      <c r="E156" s="214">
        <f t="shared" ref="E156:J158" si="12">INDEX($E$76:$J$107,MATCH($B156,Service_list,0),MATCH(E$155,model_years,0))</f>
        <v>12343751.416666001</v>
      </c>
      <c r="F156" s="214">
        <f t="shared" ca="1" si="12"/>
        <v>12067212.151066178</v>
      </c>
      <c r="G156" s="214">
        <f t="shared" ca="1" si="12"/>
        <v>11809978.104355115</v>
      </c>
      <c r="H156" s="214">
        <f t="shared" ca="1" si="12"/>
        <v>11469319.296257254</v>
      </c>
      <c r="I156" s="214">
        <f t="shared" ca="1" si="12"/>
        <v>11081595.89890971</v>
      </c>
      <c r="J156" s="214">
        <f t="shared" ca="1" si="12"/>
        <v>10476802.105598489</v>
      </c>
    </row>
    <row r="157" spans="1:12" s="241" customFormat="1" ht="12">
      <c r="B157" s="214" t="s">
        <v>283</v>
      </c>
      <c r="C157" s="214" t="s">
        <v>127</v>
      </c>
      <c r="D157" s="214" t="s">
        <v>492</v>
      </c>
      <c r="E157" s="214">
        <f t="shared" si="12"/>
        <v>3751280.3633329999</v>
      </c>
      <c r="F157" s="214">
        <f t="shared" ca="1" si="12"/>
        <v>3800935.3210900864</v>
      </c>
      <c r="G157" s="214">
        <f t="shared" ca="1" si="12"/>
        <v>3719911.6379318656</v>
      </c>
      <c r="H157" s="214">
        <f t="shared" ca="1" si="12"/>
        <v>3612610.7899870314</v>
      </c>
      <c r="I157" s="214">
        <f t="shared" ca="1" si="12"/>
        <v>3490485.51885213</v>
      </c>
      <c r="J157" s="214">
        <f t="shared" ca="1" si="12"/>
        <v>3299987.3273730343</v>
      </c>
    </row>
    <row r="158" spans="1:12" s="122" customFormat="1">
      <c r="B158" s="214" t="s">
        <v>287</v>
      </c>
      <c r="C158" s="214" t="s">
        <v>127</v>
      </c>
      <c r="D158" s="214" t="s">
        <v>492</v>
      </c>
      <c r="E158" s="214">
        <f t="shared" si="12"/>
        <v>8958911.5501860008</v>
      </c>
      <c r="F158" s="214">
        <f t="shared" ca="1" si="12"/>
        <v>9130336.2586665358</v>
      </c>
      <c r="G158" s="214">
        <f t="shared" ca="1" si="12"/>
        <v>9341133.3521679714</v>
      </c>
      <c r="H158" s="214">
        <f t="shared" ca="1" si="12"/>
        <v>9612955.0566396955</v>
      </c>
      <c r="I158" s="214">
        <f t="shared" ca="1" si="12"/>
        <v>9958271.9721943215</v>
      </c>
      <c r="J158" s="214">
        <f t="shared" ca="1" si="12"/>
        <v>10582281.137120513</v>
      </c>
    </row>
    <row r="159" spans="1:12" s="122" customFormat="1">
      <c r="B159" s="214" t="s">
        <v>291</v>
      </c>
      <c r="C159" s="214" t="s">
        <v>127</v>
      </c>
      <c r="D159" s="214" t="s">
        <v>492</v>
      </c>
      <c r="E159" s="214">
        <f>INDEX([1]!gea_rent_totals,MATCH(E$155,[1]!forecast_years,0))</f>
        <v>5099145.218976819</v>
      </c>
      <c r="F159" s="214">
        <f>INDEX([1]!gea_rent_totals,MATCH(F$155,[1]!forecast_years,0))</f>
        <v>6775547.7898237156</v>
      </c>
      <c r="G159" s="214">
        <f>INDEX([1]!gea_rent_totals,MATCH(G$155,[1]!forecast_years,0))</f>
        <v>8544373.2790526785</v>
      </c>
      <c r="H159" s="214">
        <f>INDEX([1]!gea_rent_totals,MATCH(H$155,[1]!forecast_years,0))</f>
        <v>10348419.198131872</v>
      </c>
      <c r="I159" s="214">
        <f>INDEX([1]!gea_rent_totals,MATCH(I$155,[1]!forecast_years,0))</f>
        <v>12211694.239526434</v>
      </c>
      <c r="J159" s="214">
        <f>INDEX([1]!gea_rent_totals,MATCH(J$155,[1]!forecast_years,0))</f>
        <v>14128215.334359605</v>
      </c>
    </row>
    <row r="160" spans="1:12" s="122" customFormat="1">
      <c r="B160" s="252" t="s">
        <v>577</v>
      </c>
      <c r="C160" s="179"/>
      <c r="D160" s="179"/>
      <c r="E160" s="227"/>
      <c r="F160" s="227"/>
      <c r="G160" s="227"/>
      <c r="H160" s="227"/>
      <c r="I160" s="227"/>
      <c r="J160" s="227"/>
      <c r="K160" s="227"/>
    </row>
    <row r="161" spans="1:11" s="122" customFormat="1">
      <c r="B161" s="252"/>
      <c r="C161" s="179"/>
      <c r="D161" s="179"/>
      <c r="E161" s="227"/>
      <c r="F161" s="227"/>
      <c r="G161" s="227"/>
      <c r="H161" s="227"/>
      <c r="I161" s="227"/>
      <c r="J161" s="227"/>
      <c r="K161" s="227"/>
    </row>
    <row r="162" spans="1:11" s="122" customFormat="1" ht="12">
      <c r="B162" s="53"/>
      <c r="H162" s="263">
        <v>1</v>
      </c>
      <c r="I162" s="263">
        <v>2</v>
      </c>
      <c r="J162" s="263">
        <v>3</v>
      </c>
    </row>
    <row r="163" spans="1:11" s="122" customFormat="1" ht="15.5">
      <c r="B163" s="50" t="s">
        <v>526</v>
      </c>
      <c r="C163" s="50"/>
      <c r="D163" s="50"/>
      <c r="E163" s="64" t="str">
        <f t="array" ref="E163:J163">model_years</f>
        <v>2015/16</v>
      </c>
      <c r="F163" s="64" t="str">
        <v>2016/17</v>
      </c>
      <c r="G163" s="64" t="str">
        <v>2017/18</v>
      </c>
      <c r="H163" s="64" t="str">
        <v>2018/19</v>
      </c>
      <c r="I163" s="64" t="str">
        <v>2019/20</v>
      </c>
      <c r="J163" s="64" t="str">
        <v>2020/21</v>
      </c>
    </row>
    <row r="164" spans="1:11" s="122" customFormat="1">
      <c r="B164" s="122" t="s">
        <v>601</v>
      </c>
      <c r="C164" s="179" t="s">
        <v>127</v>
      </c>
      <c r="D164" s="179" t="s">
        <v>128</v>
      </c>
      <c r="E164" s="264">
        <f ca="1">PMT(INDEX(WACC_nominal,MATCH($J$163,model_years,0))-INDEX(RPI,MATCH($J$163,model_years,0)),copper_scrap_annual_period,,copper_scrap_PV*INDEX(RPI_dec,MATCH(J$163,model_years,0))^copper_scrap_annual_period,0)</f>
        <v>-10119947.438757442</v>
      </c>
      <c r="F164" s="214"/>
      <c r="G164" s="214"/>
      <c r="H164" s="214"/>
      <c r="I164" s="214"/>
      <c r="J164" s="214"/>
    </row>
    <row r="165" spans="1:11" s="230" customFormat="1">
      <c r="B165" s="230" t="s">
        <v>528</v>
      </c>
      <c r="C165" s="230" t="s">
        <v>127</v>
      </c>
      <c r="D165" s="230" t="s">
        <v>128</v>
      </c>
      <c r="E165" s="260"/>
      <c r="F165" s="260"/>
      <c r="G165" s="260"/>
      <c r="H165" s="231">
        <f ca="1">$E$164/((INDEX(RPI_dec,MATCH($J$163,model_years,0)))^(copper_scrap_annual_period-H$162))</f>
        <v>-7192220.779715498</v>
      </c>
      <c r="I165" s="231">
        <f ca="1">$E$164/((INDEX(RPI_dec,MATCH($J$163,model_years,0)))^(copper_scrap_annual_period-I$162))</f>
        <v>-7419014.4113065163</v>
      </c>
      <c r="J165" s="231">
        <f ca="1">$E$164/((INDEX(RPI_dec,MATCH($J$163,model_years,0)))^(copper_scrap_annual_period-J$162))</f>
        <v>-7652959.5685396977</v>
      </c>
    </row>
    <row r="166" spans="1:11" s="122" customFormat="1">
      <c r="B166" s="122" t="s">
        <v>282</v>
      </c>
      <c r="C166" s="179" t="s">
        <v>127</v>
      </c>
      <c r="D166" s="179" t="s">
        <v>128</v>
      </c>
      <c r="E166" s="261"/>
      <c r="F166" s="261"/>
      <c r="G166" s="261"/>
      <c r="H166" s="227">
        <f ca="1">H156/SUM(H$156:H$158)*H$165</f>
        <v>-3340362.8360467772</v>
      </c>
      <c r="I166" s="227">
        <f ca="1">I156/SUM(I$156:I$158)*I$165</f>
        <v>-3351542.4081884073</v>
      </c>
      <c r="J166" s="227">
        <f t="shared" ref="J166" ca="1" si="13">J156/SUM(J$156:J$158)*J$165</f>
        <v>-3291527.1824935586</v>
      </c>
    </row>
    <row r="167" spans="1:11" s="122" customFormat="1">
      <c r="B167" s="122" t="s">
        <v>283</v>
      </c>
      <c r="C167" s="179" t="s">
        <v>127</v>
      </c>
      <c r="D167" s="179" t="s">
        <v>128</v>
      </c>
      <c r="E167" s="261"/>
      <c r="F167" s="261"/>
      <c r="G167" s="261"/>
      <c r="H167" s="227">
        <f t="shared" ref="H167" ca="1" si="14">H157/SUM(H$156:H$158)*H$165</f>
        <v>-1052148.8252500037</v>
      </c>
      <c r="I167" s="227">
        <f t="shared" ref="I167:J168" ca="1" si="15">I157/SUM(I$156:I$158)*I$165</f>
        <v>-1055670.1713650662</v>
      </c>
      <c r="J167" s="227">
        <f t="shared" ca="1" si="15"/>
        <v>-1036766.5515155896</v>
      </c>
    </row>
    <row r="168" spans="1:11" s="122" customFormat="1">
      <c r="B168" s="214" t="s">
        <v>287</v>
      </c>
      <c r="C168" s="179" t="s">
        <v>127</v>
      </c>
      <c r="D168" s="179" t="s">
        <v>128</v>
      </c>
      <c r="E168" s="261"/>
      <c r="F168" s="261"/>
      <c r="G168" s="261"/>
      <c r="H168" s="227">
        <f t="shared" ref="H168" ca="1" si="16">H158/SUM(H$156:H$158)*H$165</f>
        <v>-2799709.1184187173</v>
      </c>
      <c r="I168" s="227">
        <f t="shared" ca="1" si="15"/>
        <v>-3011801.831753043</v>
      </c>
      <c r="J168" s="227">
        <f t="shared" ca="1" si="15"/>
        <v>-3324665.8345305491</v>
      </c>
    </row>
    <row r="169" spans="1:11" s="122" customFormat="1">
      <c r="B169" s="214" t="s">
        <v>291</v>
      </c>
      <c r="C169" s="179" t="s">
        <v>127</v>
      </c>
      <c r="D169" s="179" t="s">
        <v>128</v>
      </c>
      <c r="E169" s="261"/>
      <c r="F169" s="261"/>
      <c r="G169" s="261"/>
      <c r="H169" s="227">
        <v>0</v>
      </c>
      <c r="I169" s="227">
        <v>0</v>
      </c>
      <c r="J169" s="227">
        <v>0</v>
      </c>
    </row>
    <row r="170" spans="1:11" s="122" customFormat="1">
      <c r="C170" s="179"/>
      <c r="D170" s="179"/>
      <c r="E170" s="262" t="s">
        <v>635</v>
      </c>
      <c r="F170" s="227"/>
      <c r="G170" s="227"/>
      <c r="H170" s="222"/>
      <c r="I170" s="227"/>
      <c r="J170" s="222"/>
      <c r="K170" s="227"/>
    </row>
    <row r="171" spans="1:11" s="122" customFormat="1">
      <c r="C171" s="179"/>
      <c r="D171" s="179"/>
      <c r="E171" s="227"/>
      <c r="F171" s="227"/>
      <c r="G171" s="227"/>
      <c r="H171" s="227"/>
      <c r="I171" s="227"/>
      <c r="J171" s="227"/>
      <c r="K171" s="227"/>
    </row>
    <row r="172" spans="1:11" s="122" customFormat="1" ht="15.5">
      <c r="B172" s="50" t="s">
        <v>529</v>
      </c>
      <c r="C172" s="50"/>
      <c r="D172" s="50"/>
      <c r="E172" s="64"/>
      <c r="F172" s="64"/>
      <c r="G172" s="64"/>
      <c r="H172" s="64"/>
      <c r="I172" s="64"/>
      <c r="J172" s="64"/>
    </row>
    <row r="173" spans="1:11" ht="12">
      <c r="A173" s="104"/>
      <c r="B173" s="61" t="s">
        <v>530</v>
      </c>
      <c r="C173" s="61" t="s">
        <v>78</v>
      </c>
      <c r="D173" s="61" t="s">
        <v>79</v>
      </c>
      <c r="E173" s="64" t="str">
        <f t="array" ref="E173:J173">model_years</f>
        <v>2015/16</v>
      </c>
      <c r="F173" s="64" t="str">
        <v>2016/17</v>
      </c>
      <c r="G173" s="64" t="str">
        <v>2017/18</v>
      </c>
      <c r="H173" s="64" t="str">
        <v>2018/19</v>
      </c>
      <c r="I173" s="64" t="str">
        <v>2019/20</v>
      </c>
      <c r="J173" s="64" t="str">
        <v>2020/21</v>
      </c>
    </row>
    <row r="174" spans="1:11" s="241" customFormat="1" ht="12">
      <c r="B174" s="122" t="s">
        <v>282</v>
      </c>
      <c r="C174" s="179" t="s">
        <v>127</v>
      </c>
      <c r="D174" s="179" t="s">
        <v>128</v>
      </c>
      <c r="E174" s="214">
        <f t="shared" ref="E174:J174" si="17">(INDEX(E$40:E$71,MATCH($B174,Service_list,0))*E156)</f>
        <v>693387190.79866612</v>
      </c>
      <c r="F174" s="214">
        <f t="shared" ca="1" si="17"/>
        <v>659413778.16762543</v>
      </c>
      <c r="G174" s="214">
        <f t="shared" ca="1" si="17"/>
        <v>662036374.8795855</v>
      </c>
      <c r="H174" s="214">
        <f t="shared" ca="1" si="17"/>
        <v>640479327.01966941</v>
      </c>
      <c r="I174" s="214">
        <f t="shared" ca="1" si="17"/>
        <v>640078295.69628906</v>
      </c>
      <c r="J174" s="214">
        <f t="shared" ca="1" si="17"/>
        <v>604122642.4159888</v>
      </c>
    </row>
    <row r="175" spans="1:11" s="241" customFormat="1" ht="12">
      <c r="B175" s="122" t="s">
        <v>283</v>
      </c>
      <c r="C175" s="179" t="s">
        <v>127</v>
      </c>
      <c r="D175" s="179" t="s">
        <v>128</v>
      </c>
      <c r="E175" s="214">
        <f t="shared" ref="E175:J176" si="18">INDEX(E$40:E$71,MATCH($B175,Service_list,0))*E157</f>
        <v>218613231.69722104</v>
      </c>
      <c r="F175" s="214">
        <f t="shared" ca="1" si="18"/>
        <v>215375780.81518748</v>
      </c>
      <c r="G175" s="214">
        <f t="shared" ca="1" si="18"/>
        <v>215799872.399519</v>
      </c>
      <c r="H175" s="214">
        <f t="shared" ca="1" si="18"/>
        <v>203000923.16102949</v>
      </c>
      <c r="I175" s="214">
        <f t="shared" ca="1" si="18"/>
        <v>202933518.29502782</v>
      </c>
      <c r="J175" s="214">
        <f t="shared" ca="1" si="18"/>
        <v>191564419.20972455</v>
      </c>
    </row>
    <row r="176" spans="1:11" s="122" customFormat="1">
      <c r="B176" s="214" t="s">
        <v>287</v>
      </c>
      <c r="C176" s="179" t="s">
        <v>127</v>
      </c>
      <c r="D176" s="179" t="s">
        <v>128</v>
      </c>
      <c r="E176" s="214">
        <f t="shared" si="18"/>
        <v>454995059.59770119</v>
      </c>
      <c r="F176" s="214">
        <f t="shared" ca="1" si="18"/>
        <v>448529224.48790091</v>
      </c>
      <c r="G176" s="214">
        <f t="shared" ca="1" si="18"/>
        <v>469835564.45553386</v>
      </c>
      <c r="H176" s="214">
        <f t="shared" ca="1" si="18"/>
        <v>477329224.35874385</v>
      </c>
      <c r="I176" s="214">
        <f t="shared" ca="1" si="18"/>
        <v>514568982.81332749</v>
      </c>
      <c r="J176" s="214">
        <f t="shared" ca="1" si="18"/>
        <v>534762855.00708836</v>
      </c>
    </row>
    <row r="177" spans="1:11" s="122" customFormat="1">
      <c r="B177" s="214" t="s">
        <v>291</v>
      </c>
      <c r="C177" s="179" t="s">
        <v>127</v>
      </c>
      <c r="D177" s="179" t="s">
        <v>128</v>
      </c>
      <c r="E177" s="214">
        <f t="shared" ref="E177:J177" ca="1" si="19">INDEX(GEA_BU_LRICs,MATCH($B177,$B$237:$B$240,0),MATCH(E$173,model_years,0))*E159</f>
        <v>292797241.41861242</v>
      </c>
      <c r="F177" s="214">
        <f t="shared" ca="1" si="19"/>
        <v>293134172.32815039</v>
      </c>
      <c r="G177" s="214">
        <f t="shared" ca="1" si="19"/>
        <v>300936311.17534482</v>
      </c>
      <c r="H177" s="214">
        <f t="shared" ca="1" si="19"/>
        <v>365668496.33415079</v>
      </c>
      <c r="I177" s="214">
        <f t="shared" ca="1" si="19"/>
        <v>416289803.57229495</v>
      </c>
      <c r="J177" s="214">
        <f t="shared" ca="1" si="19"/>
        <v>442356479.54453659</v>
      </c>
    </row>
    <row r="178" spans="1:11" ht="12">
      <c r="A178" s="104"/>
      <c r="B178" s="61" t="s">
        <v>531</v>
      </c>
      <c r="C178" s="61" t="s">
        <v>78</v>
      </c>
      <c r="D178" s="61" t="s">
        <v>79</v>
      </c>
      <c r="E178" s="64" t="str">
        <f t="array" ref="E178:J178">model_years</f>
        <v>2015/16</v>
      </c>
      <c r="F178" s="64" t="str">
        <v>2016/17</v>
      </c>
      <c r="G178" s="64" t="str">
        <v>2017/18</v>
      </c>
      <c r="H178" s="64" t="str">
        <v>2018/19</v>
      </c>
      <c r="I178" s="64" t="str">
        <v>2019/20</v>
      </c>
      <c r="J178" s="64" t="str">
        <v>2020/21</v>
      </c>
    </row>
    <row r="179" spans="1:11" s="122" customFormat="1">
      <c r="B179" s="122" t="s">
        <v>282</v>
      </c>
      <c r="C179" s="179" t="s">
        <v>93</v>
      </c>
      <c r="D179" s="179" t="s">
        <v>128</v>
      </c>
      <c r="E179" s="215">
        <f ca="1">E174/SUM(E$174:E$177)</f>
        <v>0.41775529014937818</v>
      </c>
      <c r="F179" s="215">
        <f t="shared" ref="F179:J179" ca="1" si="20">F174/SUM(F$174:F$177)</f>
        <v>0.40793873759334848</v>
      </c>
      <c r="G179" s="215">
        <f t="shared" ca="1" si="20"/>
        <v>0.40157291819660279</v>
      </c>
      <c r="H179" s="215">
        <f t="shared" ca="1" si="20"/>
        <v>0.37977331342662124</v>
      </c>
      <c r="I179" s="215">
        <f t="shared" ca="1" si="20"/>
        <v>0.36083708448647572</v>
      </c>
      <c r="J179" s="215">
        <f t="shared" ca="1" si="20"/>
        <v>0.34077192169356146</v>
      </c>
    </row>
    <row r="180" spans="1:11" s="122" customFormat="1">
      <c r="B180" s="122" t="s">
        <v>283</v>
      </c>
      <c r="C180" s="179" t="s">
        <v>93</v>
      </c>
      <c r="D180" s="179" t="s">
        <v>128</v>
      </c>
      <c r="E180" s="215">
        <f t="shared" ref="E180:J182" ca="1" si="21">E175/SUM(E$174:E$177)</f>
        <v>0.13171116405102981</v>
      </c>
      <c r="F180" s="215">
        <f t="shared" ca="1" si="21"/>
        <v>0.13323974573002467</v>
      </c>
      <c r="G180" s="215">
        <f t="shared" ca="1" si="21"/>
        <v>0.13089822220371411</v>
      </c>
      <c r="H180" s="215">
        <f t="shared" ca="1" si="21"/>
        <v>0.12036974491630938</v>
      </c>
      <c r="I180" s="215">
        <f t="shared" ca="1" si="21"/>
        <v>0.11440153427871537</v>
      </c>
      <c r="J180" s="215">
        <f t="shared" ca="1" si="21"/>
        <v>0.10805715707185538</v>
      </c>
    </row>
    <row r="181" spans="1:11" s="122" customFormat="1">
      <c r="B181" s="214" t="s">
        <v>287</v>
      </c>
      <c r="C181" s="179" t="s">
        <v>93</v>
      </c>
      <c r="D181" s="179" t="s">
        <v>128</v>
      </c>
      <c r="E181" s="215">
        <f t="shared" ca="1" si="21"/>
        <v>0.27412763844084692</v>
      </c>
      <c r="F181" s="215">
        <f t="shared" ca="1" si="21"/>
        <v>0.27747743779294465</v>
      </c>
      <c r="G181" s="215">
        <f t="shared" ca="1" si="21"/>
        <v>0.2849892329938421</v>
      </c>
      <c r="H181" s="215">
        <f t="shared" ca="1" si="21"/>
        <v>0.28303318074856793</v>
      </c>
      <c r="I181" s="215">
        <f t="shared" ca="1" si="21"/>
        <v>0.29008259266712239</v>
      </c>
      <c r="J181" s="215">
        <f t="shared" ca="1" si="21"/>
        <v>0.30164763403391665</v>
      </c>
    </row>
    <row r="182" spans="1:11" s="122" customFormat="1">
      <c r="B182" s="214" t="s">
        <v>291</v>
      </c>
      <c r="C182" s="179" t="s">
        <v>93</v>
      </c>
      <c r="D182" s="179" t="s">
        <v>128</v>
      </c>
      <c r="E182" s="215">
        <f t="shared" ca="1" si="21"/>
        <v>0.17640590735874503</v>
      </c>
      <c r="F182" s="215">
        <f t="shared" ca="1" si="21"/>
        <v>0.18134407888368212</v>
      </c>
      <c r="G182" s="215">
        <f t="shared" ca="1" si="21"/>
        <v>0.18253962660584105</v>
      </c>
      <c r="H182" s="215">
        <f t="shared" ca="1" si="21"/>
        <v>0.2168237609085015</v>
      </c>
      <c r="I182" s="215">
        <f t="shared" ca="1" si="21"/>
        <v>0.23467878856768656</v>
      </c>
      <c r="J182" s="215">
        <f t="shared" ca="1" si="21"/>
        <v>0.24952328720066652</v>
      </c>
    </row>
    <row r="183" spans="1:11" s="122" customFormat="1" ht="12">
      <c r="C183" s="222"/>
      <c r="D183" s="222"/>
      <c r="E183" s="104" t="b">
        <f ca="1">SUM(E179:E182)=100%</f>
        <v>1</v>
      </c>
      <c r="F183" s="104" t="b">
        <f t="shared" ref="F183:J183" ca="1" si="22">SUM(F179:F182)=100%</f>
        <v>1</v>
      </c>
      <c r="G183" s="104" t="b">
        <f t="shared" ca="1" si="22"/>
        <v>1</v>
      </c>
      <c r="H183" s="104" t="b">
        <f t="shared" ca="1" si="22"/>
        <v>1</v>
      </c>
      <c r="I183" s="104" t="b">
        <f t="shared" ca="1" si="22"/>
        <v>1</v>
      </c>
      <c r="J183" s="104" t="b">
        <f t="shared" ca="1" si="22"/>
        <v>1</v>
      </c>
      <c r="K183" s="104"/>
    </row>
    <row r="184" spans="1:11" s="122" customFormat="1">
      <c r="E184" s="227"/>
      <c r="F184" s="227"/>
      <c r="G184" s="227"/>
      <c r="H184" s="227"/>
      <c r="I184" s="227"/>
      <c r="J184" s="227"/>
      <c r="K184" s="227"/>
    </row>
    <row r="185" spans="1:11" s="122" customFormat="1" ht="15.5">
      <c r="B185" s="50" t="s">
        <v>527</v>
      </c>
      <c r="C185" s="278" t="s">
        <v>636</v>
      </c>
      <c r="D185" s="275"/>
      <c r="E185" s="64"/>
      <c r="F185" s="64"/>
      <c r="G185" s="64"/>
      <c r="H185" s="64"/>
      <c r="I185" s="64"/>
      <c r="J185" s="64"/>
    </row>
    <row r="186" spans="1:11" ht="12">
      <c r="A186" s="104"/>
      <c r="B186" s="61"/>
      <c r="C186" s="61" t="s">
        <v>78</v>
      </c>
      <c r="D186" s="61" t="s">
        <v>79</v>
      </c>
      <c r="E186" s="64" t="str">
        <f t="array" ref="E186:J186">model_years</f>
        <v>2015/16</v>
      </c>
      <c r="F186" s="64" t="str">
        <v>2016/17</v>
      </c>
      <c r="G186" s="64" t="str">
        <v>2017/18</v>
      </c>
      <c r="H186" s="64" t="str">
        <v>2018/19</v>
      </c>
      <c r="I186" s="64" t="str">
        <v>2019/20</v>
      </c>
      <c r="J186" s="64" t="str">
        <v>2020/21</v>
      </c>
    </row>
    <row r="187" spans="1:11" ht="12.75" customHeight="1">
      <c r="B187" s="280" t="s">
        <v>282</v>
      </c>
      <c r="C187" s="47" t="s">
        <v>127</v>
      </c>
      <c r="D187" s="257" t="s">
        <v>128</v>
      </c>
      <c r="E187" s="147">
        <f t="shared" ref="E187:J189" ca="1" si="23">(E$144*E179)+IF(PIA_impl_cost_all_lines,SUM(E$149:E$151)*E156/SUM(E$156:E$158),0)+E166+(FVR_opex_uplift*E156/SUM(E$156:E$158))</f>
        <v>514059966.00780183</v>
      </c>
      <c r="F187" s="147">
        <f t="shared" ca="1" si="23"/>
        <v>483281249.78856325</v>
      </c>
      <c r="G187" s="147">
        <f t="shared" ca="1" si="23"/>
        <v>458507768.38702607</v>
      </c>
      <c r="H187" s="147">
        <f t="shared" ca="1" si="23"/>
        <v>419173789.15526235</v>
      </c>
      <c r="I187" s="147">
        <f t="shared" ca="1" si="23"/>
        <v>405919779.03431398</v>
      </c>
      <c r="J187" s="147">
        <f t="shared" ca="1" si="23"/>
        <v>383760219.62613666</v>
      </c>
    </row>
    <row r="188" spans="1:11" ht="12.75" customHeight="1">
      <c r="B188" s="148" t="s">
        <v>283</v>
      </c>
      <c r="C188" s="47" t="s">
        <v>127</v>
      </c>
      <c r="D188" s="257" t="s">
        <v>128</v>
      </c>
      <c r="E188" s="147">
        <f t="shared" ca="1" si="23"/>
        <v>162054769.45940778</v>
      </c>
      <c r="F188" s="147">
        <f t="shared" ca="1" si="23"/>
        <v>157828234.30358094</v>
      </c>
      <c r="G188" s="147">
        <f t="shared" ca="1" si="23"/>
        <v>149438666.5538868</v>
      </c>
      <c r="H188" s="147">
        <f t="shared" ca="1" si="23"/>
        <v>132859158.43836553</v>
      </c>
      <c r="I188" s="147">
        <f t="shared" ca="1" si="23"/>
        <v>128695099.56278373</v>
      </c>
      <c r="J188" s="147">
        <f t="shared" ca="1" si="23"/>
        <v>121684983.44821703</v>
      </c>
      <c r="K188" s="146"/>
    </row>
    <row r="189" spans="1:11" ht="12.75" customHeight="1">
      <c r="B189" s="280" t="s">
        <v>287</v>
      </c>
      <c r="C189" s="47" t="s">
        <v>127</v>
      </c>
      <c r="D189" s="257" t="s">
        <v>128</v>
      </c>
      <c r="E189" s="147">
        <f t="shared" ca="1" si="23"/>
        <v>337441993.78336513</v>
      </c>
      <c r="F189" s="147">
        <f t="shared" ca="1" si="23"/>
        <v>328854083.17523974</v>
      </c>
      <c r="G189" s="147">
        <f t="shared" ca="1" si="23"/>
        <v>325529963.0025636</v>
      </c>
      <c r="H189" s="147">
        <f t="shared" ca="1" si="23"/>
        <v>312332516.41260517</v>
      </c>
      <c r="I189" s="147">
        <f t="shared" ca="1" si="23"/>
        <v>326310147.59517896</v>
      </c>
      <c r="J189" s="147">
        <f t="shared" ca="1" si="23"/>
        <v>339910543.81185508</v>
      </c>
      <c r="K189" s="146"/>
    </row>
    <row r="190" spans="1:11" ht="12.75" customHeight="1">
      <c r="B190" s="280" t="s">
        <v>291</v>
      </c>
      <c r="C190" s="47" t="s">
        <v>127</v>
      </c>
      <c r="D190" s="257" t="s">
        <v>128</v>
      </c>
      <c r="E190" s="147">
        <f t="shared" ref="E190:J190" ca="1" si="24">(E$144*E182)+IF(PIA_impl_cost_all_lines,0,SUM(E149:E151))+E169</f>
        <v>216344404.84612167</v>
      </c>
      <c r="F190" s="147">
        <f t="shared" ca="1" si="24"/>
        <v>214085601.60629353</v>
      </c>
      <c r="G190" s="147">
        <f t="shared" ca="1" si="24"/>
        <v>207664554.70862854</v>
      </c>
      <c r="H190" s="147">
        <f t="shared" ca="1" si="24"/>
        <v>239715806.32597286</v>
      </c>
      <c r="I190" s="147">
        <f t="shared" ca="1" si="24"/>
        <v>264103261.44991347</v>
      </c>
      <c r="J190" s="147">
        <f t="shared" ca="1" si="24"/>
        <v>279768478.73410505</v>
      </c>
      <c r="K190" s="146"/>
    </row>
    <row r="191" spans="1:11" ht="12.75" customHeight="1">
      <c r="B191" s="280"/>
      <c r="C191" s="47"/>
      <c r="D191" s="257"/>
      <c r="E191" s="206">
        <f t="shared" ref="E191:J191" ca="1" si="25">SUM(E187:E190)</f>
        <v>1229901134.0966964</v>
      </c>
      <c r="F191" s="206">
        <f t="shared" ca="1" si="25"/>
        <v>1184049168.8736775</v>
      </c>
      <c r="G191" s="206">
        <f t="shared" ca="1" si="25"/>
        <v>1141140952.6521049</v>
      </c>
      <c r="H191" s="206">
        <f t="shared" ca="1" si="25"/>
        <v>1104081270.332206</v>
      </c>
      <c r="I191" s="206">
        <f t="shared" ca="1" si="25"/>
        <v>1125028287.6421902</v>
      </c>
      <c r="J191" s="206">
        <f t="shared" ca="1" si="25"/>
        <v>1125124225.6203139</v>
      </c>
      <c r="K191" s="146"/>
    </row>
    <row r="192" spans="1:11" s="7" customFormat="1" ht="24.75" customHeight="1">
      <c r="A192" s="7" t="s">
        <v>641</v>
      </c>
      <c r="B192" s="149"/>
      <c r="E192" s="104" t="b">
        <f t="shared" ref="E192:J192" ca="1" si="26">E191=E144+E165+SUM(E149:E151)+FVR_opex_uplift</f>
        <v>1</v>
      </c>
      <c r="F192" s="104" t="b">
        <f t="shared" ca="1" si="26"/>
        <v>1</v>
      </c>
      <c r="G192" s="104" t="b">
        <f t="shared" ca="1" si="26"/>
        <v>1</v>
      </c>
      <c r="H192" s="104" t="b">
        <f t="shared" ca="1" si="26"/>
        <v>1</v>
      </c>
      <c r="I192" s="104" t="b">
        <f t="shared" ca="1" si="26"/>
        <v>1</v>
      </c>
      <c r="J192" s="104" t="b">
        <f t="shared" ca="1" si="26"/>
        <v>1</v>
      </c>
      <c r="K192" s="279"/>
    </row>
    <row r="193" spans="2:11" ht="24.75" customHeight="1">
      <c r="B193" s="280" t="s">
        <v>282</v>
      </c>
      <c r="C193" s="47" t="s">
        <v>127</v>
      </c>
      <c r="D193" s="257" t="s">
        <v>128</v>
      </c>
      <c r="E193" s="281">
        <f ca="1">E156*SUM(E$187:E$189)/SUM(E$156:E$158)</f>
        <v>499366193.48399216</v>
      </c>
      <c r="F193" s="281">
        <f t="shared" ref="F193:J193" ca="1" si="27">F156*SUM(F$187:F$189)/SUM(F$156:F$158)</f>
        <v>468218643.62071943</v>
      </c>
      <c r="G193" s="281">
        <f t="shared" ca="1" si="27"/>
        <v>443260246.22214437</v>
      </c>
      <c r="H193" s="281">
        <f t="shared" ca="1" si="27"/>
        <v>401446835.56877154</v>
      </c>
      <c r="I193" s="281">
        <f t="shared" ca="1" si="27"/>
        <v>388923187.85049993</v>
      </c>
      <c r="J193" s="281">
        <f t="shared" ca="1" si="27"/>
        <v>363586321.71423411</v>
      </c>
      <c r="K193" s="146"/>
    </row>
    <row r="194" spans="2:11" ht="24.75" customHeight="1">
      <c r="B194" s="148" t="s">
        <v>283</v>
      </c>
      <c r="C194" s="47" t="s">
        <v>127</v>
      </c>
      <c r="D194" s="257" t="s">
        <v>128</v>
      </c>
      <c r="E194" s="281">
        <f t="shared" ref="E194:J194" ca="1" si="28">E157*SUM(E$187:E$189)/SUM(E$156:E$158)</f>
        <v>151757965.021853</v>
      </c>
      <c r="F194" s="281">
        <f t="shared" ca="1" si="28"/>
        <v>147479696.07658255</v>
      </c>
      <c r="G194" s="281">
        <f t="shared" ca="1" si="28"/>
        <v>139618290.0581539</v>
      </c>
      <c r="H194" s="281">
        <f t="shared" ca="1" si="28"/>
        <v>126447885.20755158</v>
      </c>
      <c r="I194" s="281">
        <f t="shared" ca="1" si="28"/>
        <v>122503181.62851803</v>
      </c>
      <c r="J194" s="281">
        <f t="shared" ca="1" si="28"/>
        <v>114522565.37536338</v>
      </c>
      <c r="K194" s="146"/>
    </row>
    <row r="195" spans="2:11" ht="24.75" customHeight="1">
      <c r="B195" s="280" t="s">
        <v>287</v>
      </c>
      <c r="C195" s="47" t="s">
        <v>127</v>
      </c>
      <c r="D195" s="257" t="s">
        <v>128</v>
      </c>
      <c r="E195" s="281">
        <f t="shared" ref="E195:J195" ca="1" si="29">E158*SUM(E$187:E$189)/SUM(E$156:E$158)</f>
        <v>362432570.7447294</v>
      </c>
      <c r="F195" s="281">
        <f t="shared" ca="1" si="29"/>
        <v>354265227.57008207</v>
      </c>
      <c r="G195" s="281">
        <f t="shared" ca="1" si="29"/>
        <v>350597861.66317827</v>
      </c>
      <c r="H195" s="281">
        <f t="shared" ca="1" si="29"/>
        <v>336470743.22991002</v>
      </c>
      <c r="I195" s="281">
        <f t="shared" ca="1" si="29"/>
        <v>349498656.71325874</v>
      </c>
      <c r="J195" s="281">
        <f t="shared" ca="1" si="29"/>
        <v>367246859.79661125</v>
      </c>
      <c r="K195" s="146"/>
    </row>
    <row r="196" spans="2:11" ht="24.75" customHeight="1">
      <c r="B196" s="280" t="s">
        <v>291</v>
      </c>
      <c r="C196" s="47" t="s">
        <v>127</v>
      </c>
      <c r="D196" s="257" t="s">
        <v>128</v>
      </c>
      <c r="E196" s="281">
        <f ca="1">E190</f>
        <v>216344404.84612167</v>
      </c>
      <c r="F196" s="281">
        <f t="shared" ref="F196:J196" ca="1" si="30">F190</f>
        <v>214085601.60629353</v>
      </c>
      <c r="G196" s="281">
        <f t="shared" ca="1" si="30"/>
        <v>207664554.70862854</v>
      </c>
      <c r="H196" s="281">
        <f t="shared" ca="1" si="30"/>
        <v>239715806.32597286</v>
      </c>
      <c r="I196" s="281">
        <f t="shared" ca="1" si="30"/>
        <v>264103261.44991347</v>
      </c>
      <c r="J196" s="281">
        <f t="shared" ca="1" si="30"/>
        <v>279768478.73410505</v>
      </c>
      <c r="K196" s="146"/>
    </row>
    <row r="197" spans="2:11" ht="12">
      <c r="E197" s="104" t="b">
        <f t="shared" ref="E197:J197" ca="1" si="31">SUM(E193:E196)=E191</f>
        <v>1</v>
      </c>
      <c r="F197" s="104" t="b">
        <f t="shared" ca="1" si="31"/>
        <v>1</v>
      </c>
      <c r="G197" s="104" t="b">
        <f t="shared" ca="1" si="31"/>
        <v>1</v>
      </c>
      <c r="H197" s="104" t="b">
        <f t="shared" ca="1" si="31"/>
        <v>1</v>
      </c>
      <c r="I197" s="104" t="b">
        <f t="shared" ca="1" si="31"/>
        <v>1</v>
      </c>
      <c r="J197" s="104" t="b">
        <f t="shared" ca="1" si="31"/>
        <v>1</v>
      </c>
      <c r="K197" s="52" t="s">
        <v>730</v>
      </c>
    </row>
    <row r="198" spans="2:11">
      <c r="F198" s="53"/>
    </row>
    <row r="199" spans="2:11" ht="15.5">
      <c r="B199" s="50" t="s">
        <v>244</v>
      </c>
      <c r="C199" s="50"/>
      <c r="D199" s="278" t="s">
        <v>637</v>
      </c>
      <c r="E199" s="50"/>
      <c r="F199" s="106"/>
      <c r="G199" s="106"/>
      <c r="H199" s="106"/>
      <c r="I199" s="106"/>
      <c r="J199" s="106"/>
    </row>
    <row r="200" spans="2:11">
      <c r="B200" s="61" t="s">
        <v>221</v>
      </c>
      <c r="C200" s="61" t="s">
        <v>78</v>
      </c>
      <c r="D200" s="61" t="s">
        <v>79</v>
      </c>
      <c r="E200" s="64" t="str">
        <f t="array" ref="E200:J200">model_years</f>
        <v>2015/16</v>
      </c>
      <c r="F200" s="64" t="str">
        <v>2016/17</v>
      </c>
      <c r="G200" s="64" t="str">
        <v>2017/18</v>
      </c>
      <c r="H200" s="64" t="str">
        <v>2018/19</v>
      </c>
      <c r="I200" s="64" t="str">
        <v>2019/20</v>
      </c>
      <c r="J200" s="64" t="str">
        <v>2020/21</v>
      </c>
    </row>
    <row r="201" spans="2:11">
      <c r="B201" s="122" t="str">
        <f t="array" ref="B201:B232">Service_list</f>
        <v>Analogue Core WLR Rentals</v>
      </c>
      <c r="C201" s="39" t="s">
        <v>127</v>
      </c>
      <c r="D201" s="57" t="s">
        <v>128</v>
      </c>
      <c r="E201" s="148">
        <f t="shared" ref="E201:J210" ca="1" si="32">_xlfn.IFNA(INDEX(E$193:E$196,MATCH($B201,$B$193:$B$196,0))/INDEX(E$156:E$159,MATCH($B201,$B$156:$B$159,0)),0)</f>
        <v>40.454978120328107</v>
      </c>
      <c r="F201" s="148">
        <f t="shared" ca="1" si="32"/>
        <v>38.800895994801145</v>
      </c>
      <c r="G201" s="148">
        <f t="shared" ca="1" si="32"/>
        <v>37.532689925875914</v>
      </c>
      <c r="H201" s="148">
        <f t="shared" ca="1" si="32"/>
        <v>35.00180134489537</v>
      </c>
      <c r="I201" s="148">
        <f t="shared" ca="1" si="32"/>
        <v>35.096315674962042</v>
      </c>
      <c r="J201" s="148">
        <f t="shared" ca="1" si="32"/>
        <v>34.703940959230728</v>
      </c>
    </row>
    <row r="202" spans="2:11">
      <c r="B202" s="122" t="str">
        <v>Analogue Premium Rentals</v>
      </c>
      <c r="C202" s="39" t="s">
        <v>127</v>
      </c>
      <c r="D202" s="57" t="s">
        <v>128</v>
      </c>
      <c r="E202" s="148">
        <f t="shared" ca="1" si="32"/>
        <v>40.454978120328114</v>
      </c>
      <c r="F202" s="148">
        <f t="shared" ca="1" si="32"/>
        <v>38.800895994801152</v>
      </c>
      <c r="G202" s="148">
        <f t="shared" ca="1" si="32"/>
        <v>37.532689925875914</v>
      </c>
      <c r="H202" s="148">
        <f t="shared" ca="1" si="32"/>
        <v>35.001801344895362</v>
      </c>
      <c r="I202" s="148">
        <f t="shared" ca="1" si="32"/>
        <v>35.096315674962042</v>
      </c>
      <c r="J202" s="148">
        <f t="shared" ca="1" si="32"/>
        <v>34.703940959230728</v>
      </c>
    </row>
    <row r="203" spans="2:11">
      <c r="B203" s="122" t="str">
        <v>WLR Connections</v>
      </c>
      <c r="C203" s="39" t="s">
        <v>127</v>
      </c>
      <c r="D203" s="57" t="s">
        <v>128</v>
      </c>
      <c r="E203" s="148">
        <f t="shared" si="32"/>
        <v>0</v>
      </c>
      <c r="F203" s="148">
        <f t="shared" si="32"/>
        <v>0</v>
      </c>
      <c r="G203" s="148">
        <f t="shared" si="32"/>
        <v>0</v>
      </c>
      <c r="H203" s="148">
        <f t="shared" si="32"/>
        <v>0</v>
      </c>
      <c r="I203" s="148">
        <f t="shared" si="32"/>
        <v>0</v>
      </c>
      <c r="J203" s="148">
        <f t="shared" si="32"/>
        <v>0</v>
      </c>
    </row>
    <row r="204" spans="2:11">
      <c r="B204" s="122" t="str">
        <v>WLR Premium Connections</v>
      </c>
      <c r="C204" s="39" t="s">
        <v>127</v>
      </c>
      <c r="D204" s="57" t="s">
        <v>128</v>
      </c>
      <c r="E204" s="148">
        <f t="shared" si="32"/>
        <v>0</v>
      </c>
      <c r="F204" s="148">
        <f t="shared" si="32"/>
        <v>0</v>
      </c>
      <c r="G204" s="148">
        <f t="shared" si="32"/>
        <v>0</v>
      </c>
      <c r="H204" s="148">
        <f t="shared" si="32"/>
        <v>0</v>
      </c>
      <c r="I204" s="148">
        <f t="shared" si="32"/>
        <v>0</v>
      </c>
      <c r="J204" s="148">
        <f t="shared" si="32"/>
        <v>0</v>
      </c>
    </row>
    <row r="205" spans="2:11" ht="12" customHeight="1">
      <c r="B205" s="122" t="str">
        <v>WLR Transfers</v>
      </c>
      <c r="C205" s="39" t="s">
        <v>127</v>
      </c>
      <c r="D205" s="57" t="s">
        <v>128</v>
      </c>
      <c r="E205" s="148">
        <f t="shared" si="32"/>
        <v>0</v>
      </c>
      <c r="F205" s="148">
        <f t="shared" si="32"/>
        <v>0</v>
      </c>
      <c r="G205" s="148">
        <f t="shared" si="32"/>
        <v>0</v>
      </c>
      <c r="H205" s="148">
        <f t="shared" si="32"/>
        <v>0</v>
      </c>
      <c r="I205" s="148">
        <f t="shared" si="32"/>
        <v>0</v>
      </c>
      <c r="J205" s="148">
        <f t="shared" si="32"/>
        <v>0</v>
      </c>
    </row>
    <row r="206" spans="2:11">
      <c r="B206" s="122" t="str">
        <v>WLR Premium Transfers</v>
      </c>
      <c r="C206" s="39" t="s">
        <v>127</v>
      </c>
      <c r="D206" s="57" t="s">
        <v>128</v>
      </c>
      <c r="E206" s="148">
        <f t="shared" si="32"/>
        <v>0</v>
      </c>
      <c r="F206" s="148">
        <f t="shared" si="32"/>
        <v>0</v>
      </c>
      <c r="G206" s="148">
        <f t="shared" si="32"/>
        <v>0</v>
      </c>
      <c r="H206" s="148">
        <f t="shared" si="32"/>
        <v>0</v>
      </c>
      <c r="I206" s="148">
        <f t="shared" si="32"/>
        <v>0</v>
      </c>
      <c r="J206" s="148">
        <f t="shared" si="32"/>
        <v>0</v>
      </c>
    </row>
    <row r="207" spans="2:11">
      <c r="B207" s="122" t="str">
        <v>WLR Conversions</v>
      </c>
      <c r="C207" s="39" t="s">
        <v>127</v>
      </c>
      <c r="D207" s="57" t="s">
        <v>128</v>
      </c>
      <c r="E207" s="148">
        <f t="shared" si="32"/>
        <v>0</v>
      </c>
      <c r="F207" s="148">
        <f t="shared" si="32"/>
        <v>0</v>
      </c>
      <c r="G207" s="148">
        <f t="shared" si="32"/>
        <v>0</v>
      </c>
      <c r="H207" s="148">
        <f t="shared" si="32"/>
        <v>0</v>
      </c>
      <c r="I207" s="148">
        <f t="shared" si="32"/>
        <v>0</v>
      </c>
      <c r="J207" s="148">
        <f t="shared" si="32"/>
        <v>0</v>
      </c>
    </row>
    <row r="208" spans="2:11" ht="12" customHeight="1">
      <c r="B208" s="122" t="str">
        <v>Metallic Path Facility (MPF) New Provide Services</v>
      </c>
      <c r="C208" s="39" t="s">
        <v>127</v>
      </c>
      <c r="D208" s="57" t="s">
        <v>128</v>
      </c>
      <c r="E208" s="148">
        <f t="shared" si="32"/>
        <v>0</v>
      </c>
      <c r="F208" s="148">
        <f t="shared" si="32"/>
        <v>0</v>
      </c>
      <c r="G208" s="148">
        <f t="shared" si="32"/>
        <v>0</v>
      </c>
      <c r="H208" s="148">
        <f t="shared" si="32"/>
        <v>0</v>
      </c>
      <c r="I208" s="148">
        <f t="shared" si="32"/>
        <v>0</v>
      </c>
      <c r="J208" s="148">
        <f t="shared" si="32"/>
        <v>0</v>
      </c>
    </row>
    <row r="209" spans="2:10">
      <c r="B209" s="122" t="str">
        <v>Metallic Path Facility (MPF) Single Migrations</v>
      </c>
      <c r="C209" s="39" t="s">
        <v>127</v>
      </c>
      <c r="D209" s="57" t="s">
        <v>128</v>
      </c>
      <c r="E209" s="148">
        <f t="shared" si="32"/>
        <v>0</v>
      </c>
      <c r="F209" s="148">
        <f t="shared" si="32"/>
        <v>0</v>
      </c>
      <c r="G209" s="148">
        <f t="shared" si="32"/>
        <v>0</v>
      </c>
      <c r="H209" s="148">
        <f t="shared" si="32"/>
        <v>0</v>
      </c>
      <c r="I209" s="148">
        <f t="shared" si="32"/>
        <v>0</v>
      </c>
      <c r="J209" s="148">
        <f t="shared" si="32"/>
        <v>0</v>
      </c>
    </row>
    <row r="210" spans="2:10">
      <c r="B210" s="122" t="str">
        <v>Metallic Path Facility (MPF) Bulk Migrations</v>
      </c>
      <c r="C210" s="39" t="s">
        <v>127</v>
      </c>
      <c r="D210" s="57" t="s">
        <v>128</v>
      </c>
      <c r="E210" s="148">
        <f t="shared" si="32"/>
        <v>0</v>
      </c>
      <c r="F210" s="148">
        <f t="shared" si="32"/>
        <v>0</v>
      </c>
      <c r="G210" s="148">
        <f t="shared" si="32"/>
        <v>0</v>
      </c>
      <c r="H210" s="148">
        <f t="shared" si="32"/>
        <v>0</v>
      </c>
      <c r="I210" s="148">
        <f t="shared" si="32"/>
        <v>0</v>
      </c>
      <c r="J210" s="148">
        <f t="shared" si="32"/>
        <v>0</v>
      </c>
    </row>
    <row r="211" spans="2:10">
      <c r="B211" s="122" t="str">
        <v>Metallic Path Facility (MPF) Rentals</v>
      </c>
      <c r="C211" s="39" t="s">
        <v>127</v>
      </c>
      <c r="D211" s="57" t="s">
        <v>128</v>
      </c>
      <c r="E211" s="148">
        <f t="shared" ref="E211:J220" ca="1" si="33">_xlfn.IFNA(INDEX(E$193:E$196,MATCH($B211,$B$193:$B$196,0))/INDEX(E$156:E$159,MATCH($B211,$B$156:$B$159,0)),0)</f>
        <v>40.454978120328107</v>
      </c>
      <c r="F211" s="148">
        <f t="shared" ca="1" si="33"/>
        <v>38.800895994801145</v>
      </c>
      <c r="G211" s="148">
        <f t="shared" ca="1" si="33"/>
        <v>37.532689925875907</v>
      </c>
      <c r="H211" s="148">
        <f t="shared" ca="1" si="33"/>
        <v>35.00180134489537</v>
      </c>
      <c r="I211" s="148">
        <f t="shared" ca="1" si="33"/>
        <v>35.096315674962042</v>
      </c>
      <c r="J211" s="148">
        <f t="shared" ca="1" si="33"/>
        <v>34.703940959230721</v>
      </c>
    </row>
    <row r="212" spans="2:10">
      <c r="B212" s="122" t="str">
        <v>Hard Ceases</v>
      </c>
      <c r="C212" s="39" t="s">
        <v>127</v>
      </c>
      <c r="D212" s="57" t="s">
        <v>128</v>
      </c>
      <c r="E212" s="148">
        <f t="shared" si="33"/>
        <v>0</v>
      </c>
      <c r="F212" s="148">
        <f t="shared" si="33"/>
        <v>0</v>
      </c>
      <c r="G212" s="148">
        <f t="shared" si="33"/>
        <v>0</v>
      </c>
      <c r="H212" s="148">
        <f t="shared" si="33"/>
        <v>0</v>
      </c>
      <c r="I212" s="148">
        <f t="shared" si="33"/>
        <v>0</v>
      </c>
      <c r="J212" s="148">
        <f t="shared" si="33"/>
        <v>0</v>
      </c>
    </row>
    <row r="213" spans="2:10">
      <c r="B213" s="122" t="str">
        <v>Co-mingling New Provide Services</v>
      </c>
      <c r="C213" s="39" t="s">
        <v>127</v>
      </c>
      <c r="D213" s="57" t="s">
        <v>128</v>
      </c>
      <c r="E213" s="148">
        <f t="shared" si="33"/>
        <v>0</v>
      </c>
      <c r="F213" s="148">
        <f t="shared" si="33"/>
        <v>0</v>
      </c>
      <c r="G213" s="148">
        <f t="shared" si="33"/>
        <v>0</v>
      </c>
      <c r="H213" s="148">
        <f t="shared" si="33"/>
        <v>0</v>
      </c>
      <c r="I213" s="148">
        <f t="shared" si="33"/>
        <v>0</v>
      </c>
      <c r="J213" s="148">
        <f t="shared" si="33"/>
        <v>0</v>
      </c>
    </row>
    <row r="214" spans="2:10" ht="12" customHeight="1">
      <c r="B214" s="122" t="str">
        <v>Co-mingling Rental Services</v>
      </c>
      <c r="C214" s="39" t="s">
        <v>127</v>
      </c>
      <c r="D214" s="57" t="s">
        <v>128</v>
      </c>
      <c r="E214" s="148">
        <f t="shared" si="33"/>
        <v>0</v>
      </c>
      <c r="F214" s="148">
        <f t="shared" si="33"/>
        <v>0</v>
      </c>
      <c r="G214" s="148">
        <f t="shared" si="33"/>
        <v>0</v>
      </c>
      <c r="H214" s="148">
        <f t="shared" si="33"/>
        <v>0</v>
      </c>
      <c r="I214" s="148">
        <f t="shared" si="33"/>
        <v>0</v>
      </c>
      <c r="J214" s="148">
        <f t="shared" si="33"/>
        <v>0</v>
      </c>
    </row>
    <row r="215" spans="2:10">
      <c r="B215" s="122" t="str">
        <v>Tie cables</v>
      </c>
      <c r="C215" s="39" t="s">
        <v>127</v>
      </c>
      <c r="D215" s="57" t="s">
        <v>128</v>
      </c>
      <c r="E215" s="148">
        <f t="shared" si="33"/>
        <v>0</v>
      </c>
      <c r="F215" s="148">
        <f t="shared" si="33"/>
        <v>0</v>
      </c>
      <c r="G215" s="148">
        <f t="shared" si="33"/>
        <v>0</v>
      </c>
      <c r="H215" s="148">
        <f t="shared" si="33"/>
        <v>0</v>
      </c>
      <c r="I215" s="148">
        <f t="shared" si="33"/>
        <v>0</v>
      </c>
      <c r="J215" s="148">
        <f t="shared" si="33"/>
        <v>0</v>
      </c>
    </row>
    <row r="216" spans="2:10">
      <c r="B216" s="122" t="str">
        <v>Other LLU Ancillary Services</v>
      </c>
      <c r="C216" s="39" t="s">
        <v>127</v>
      </c>
      <c r="D216" s="57" t="s">
        <v>128</v>
      </c>
      <c r="E216" s="148">
        <f t="shared" si="33"/>
        <v>0</v>
      </c>
      <c r="F216" s="148">
        <f t="shared" si="33"/>
        <v>0</v>
      </c>
      <c r="G216" s="148">
        <f t="shared" si="33"/>
        <v>0</v>
      </c>
      <c r="H216" s="148">
        <f t="shared" si="33"/>
        <v>0</v>
      </c>
      <c r="I216" s="148">
        <f t="shared" si="33"/>
        <v>0</v>
      </c>
      <c r="J216" s="148">
        <f t="shared" si="33"/>
        <v>0</v>
      </c>
    </row>
    <row r="217" spans="2:10">
      <c r="B217" s="122" t="str">
        <v>Shared Metallic Path Facility (SMPF) New Provides</v>
      </c>
      <c r="C217" s="39" t="s">
        <v>127</v>
      </c>
      <c r="D217" s="57" t="s">
        <v>128</v>
      </c>
      <c r="E217" s="148">
        <f t="shared" si="33"/>
        <v>0</v>
      </c>
      <c r="F217" s="148">
        <f t="shared" si="33"/>
        <v>0</v>
      </c>
      <c r="G217" s="148">
        <f t="shared" si="33"/>
        <v>0</v>
      </c>
      <c r="H217" s="148">
        <f t="shared" si="33"/>
        <v>0</v>
      </c>
      <c r="I217" s="148">
        <f t="shared" si="33"/>
        <v>0</v>
      </c>
      <c r="J217" s="148">
        <f t="shared" si="33"/>
        <v>0</v>
      </c>
    </row>
    <row r="218" spans="2:10">
      <c r="B218" s="122" t="str">
        <v>Shared Metallic Path Facility (SMPF) Single Migrations</v>
      </c>
      <c r="C218" s="39" t="s">
        <v>127</v>
      </c>
      <c r="D218" s="57" t="s">
        <v>128</v>
      </c>
      <c r="E218" s="148">
        <f t="shared" si="33"/>
        <v>0</v>
      </c>
      <c r="F218" s="148">
        <f t="shared" si="33"/>
        <v>0</v>
      </c>
      <c r="G218" s="148">
        <f t="shared" si="33"/>
        <v>0</v>
      </c>
      <c r="H218" s="148">
        <f t="shared" si="33"/>
        <v>0</v>
      </c>
      <c r="I218" s="148">
        <f t="shared" si="33"/>
        <v>0</v>
      </c>
      <c r="J218" s="148">
        <f t="shared" si="33"/>
        <v>0</v>
      </c>
    </row>
    <row r="219" spans="2:10">
      <c r="B219" s="122" t="str">
        <v>Shared Metallic Path Facility (SMPF) Bulk Migrations</v>
      </c>
      <c r="C219" s="39" t="s">
        <v>127</v>
      </c>
      <c r="D219" s="57" t="s">
        <v>128</v>
      </c>
      <c r="E219" s="148">
        <f t="shared" si="33"/>
        <v>0</v>
      </c>
      <c r="F219" s="148">
        <f t="shared" si="33"/>
        <v>0</v>
      </c>
      <c r="G219" s="148">
        <f t="shared" si="33"/>
        <v>0</v>
      </c>
      <c r="H219" s="148">
        <f t="shared" si="33"/>
        <v>0</v>
      </c>
      <c r="I219" s="148">
        <f t="shared" si="33"/>
        <v>0</v>
      </c>
      <c r="J219" s="148">
        <f t="shared" si="33"/>
        <v>0</v>
      </c>
    </row>
    <row r="220" spans="2:10">
      <c r="B220" s="122" t="str">
        <v>Shared Metallic Path Facility (SMPF) Rentals</v>
      </c>
      <c r="C220" s="39" t="s">
        <v>127</v>
      </c>
      <c r="D220" s="57" t="s">
        <v>128</v>
      </c>
      <c r="E220" s="148">
        <f t="shared" si="33"/>
        <v>0</v>
      </c>
      <c r="F220" s="148">
        <f t="shared" si="33"/>
        <v>0</v>
      </c>
      <c r="G220" s="148">
        <f t="shared" si="33"/>
        <v>0</v>
      </c>
      <c r="H220" s="148">
        <f t="shared" si="33"/>
        <v>0</v>
      </c>
      <c r="I220" s="148">
        <f t="shared" si="33"/>
        <v>0</v>
      </c>
      <c r="J220" s="148">
        <f t="shared" si="33"/>
        <v>0</v>
      </c>
    </row>
    <row r="221" spans="2:10">
      <c r="B221" s="122" t="str">
        <v>WLR Simultaneously Provided Conversions</v>
      </c>
      <c r="C221" s="39" t="s">
        <v>127</v>
      </c>
      <c r="D221" s="57" t="s">
        <v>128</v>
      </c>
      <c r="E221" s="148">
        <f t="shared" ref="E221:J232" si="34">_xlfn.IFNA(INDEX(E$193:E$196,MATCH($B221,$B$193:$B$196,0))/INDEX(E$156:E$159,MATCH($B221,$B$156:$B$159,0)),0)</f>
        <v>0</v>
      </c>
      <c r="F221" s="148">
        <f t="shared" si="34"/>
        <v>0</v>
      </c>
      <c r="G221" s="148">
        <f t="shared" si="34"/>
        <v>0</v>
      </c>
      <c r="H221" s="148">
        <f t="shared" si="34"/>
        <v>0</v>
      </c>
      <c r="I221" s="148">
        <f t="shared" si="34"/>
        <v>0</v>
      </c>
      <c r="J221" s="148">
        <f t="shared" si="34"/>
        <v>0</v>
      </c>
    </row>
    <row r="222" spans="2:10">
      <c r="B222" s="122" t="str">
        <v>WLR Simultaneously Provided Connections</v>
      </c>
      <c r="C222" s="39" t="s">
        <v>127</v>
      </c>
      <c r="D222" s="57" t="s">
        <v>128</v>
      </c>
      <c r="E222" s="148">
        <f t="shared" si="34"/>
        <v>0</v>
      </c>
      <c r="F222" s="148">
        <f t="shared" si="34"/>
        <v>0</v>
      </c>
      <c r="G222" s="148">
        <f t="shared" si="34"/>
        <v>0</v>
      </c>
      <c r="H222" s="148">
        <f t="shared" si="34"/>
        <v>0</v>
      </c>
      <c r="I222" s="148">
        <f t="shared" si="34"/>
        <v>0</v>
      </c>
      <c r="J222" s="148">
        <f t="shared" si="34"/>
        <v>0</v>
      </c>
    </row>
    <row r="223" spans="2:10" ht="14.25" customHeight="1">
      <c r="B223" s="122" t="str">
        <v>GEA FTTC Rentals</v>
      </c>
      <c r="C223" s="39" t="s">
        <v>127</v>
      </c>
      <c r="D223" s="57" t="s">
        <v>128</v>
      </c>
      <c r="E223" s="148">
        <f t="shared" ca="1" si="34"/>
        <v>42.427582576189657</v>
      </c>
      <c r="F223" s="148">
        <f t="shared" ca="1" si="34"/>
        <v>31.596796044717081</v>
      </c>
      <c r="G223" s="148">
        <f t="shared" ca="1" si="34"/>
        <v>24.304246540555223</v>
      </c>
      <c r="H223" s="148">
        <f t="shared" ca="1" si="34"/>
        <v>23.16448548675406</v>
      </c>
      <c r="I223" s="148">
        <f t="shared" ca="1" si="34"/>
        <v>21.62707780506592</v>
      </c>
      <c r="J223" s="148">
        <f t="shared" ca="1" si="34"/>
        <v>19.802110324133604</v>
      </c>
    </row>
    <row r="224" spans="2:10">
      <c r="B224" s="122" t="str">
        <v>GEA FTTC Connections</v>
      </c>
      <c r="C224" s="39" t="s">
        <v>127</v>
      </c>
      <c r="D224" s="57" t="s">
        <v>128</v>
      </c>
      <c r="E224" s="148">
        <f t="shared" si="34"/>
        <v>0</v>
      </c>
      <c r="F224" s="148">
        <f t="shared" si="34"/>
        <v>0</v>
      </c>
      <c r="G224" s="148">
        <f t="shared" si="34"/>
        <v>0</v>
      </c>
      <c r="H224" s="148">
        <f t="shared" si="34"/>
        <v>0</v>
      </c>
      <c r="I224" s="148">
        <f t="shared" si="34"/>
        <v>0</v>
      </c>
      <c r="J224" s="148">
        <f t="shared" si="34"/>
        <v>0</v>
      </c>
    </row>
    <row r="225" spans="2:10" ht="15" customHeight="1">
      <c r="B225" s="122" t="str">
        <v>GEA CP to CP Migration</v>
      </c>
      <c r="C225" s="39" t="s">
        <v>127</v>
      </c>
      <c r="D225" s="57" t="s">
        <v>128</v>
      </c>
      <c r="E225" s="148">
        <f t="shared" si="34"/>
        <v>0</v>
      </c>
      <c r="F225" s="148">
        <f t="shared" si="34"/>
        <v>0</v>
      </c>
      <c r="G225" s="148">
        <f t="shared" si="34"/>
        <v>0</v>
      </c>
      <c r="H225" s="148">
        <f t="shared" si="34"/>
        <v>0</v>
      </c>
      <c r="I225" s="148">
        <f t="shared" si="34"/>
        <v>0</v>
      </c>
      <c r="J225" s="148">
        <f t="shared" si="34"/>
        <v>0</v>
      </c>
    </row>
    <row r="226" spans="2:10">
      <c r="B226" s="122" t="str">
        <v>GEA Other</v>
      </c>
      <c r="C226" s="39" t="s">
        <v>127</v>
      </c>
      <c r="D226" s="57" t="s">
        <v>128</v>
      </c>
      <c r="E226" s="148">
        <f t="shared" si="34"/>
        <v>0</v>
      </c>
      <c r="F226" s="148">
        <f t="shared" si="34"/>
        <v>0</v>
      </c>
      <c r="G226" s="148">
        <f t="shared" si="34"/>
        <v>0</v>
      </c>
      <c r="H226" s="148">
        <f t="shared" si="34"/>
        <v>0</v>
      </c>
      <c r="I226" s="148">
        <f t="shared" si="34"/>
        <v>0</v>
      </c>
      <c r="J226" s="148">
        <f t="shared" si="34"/>
        <v>0</v>
      </c>
    </row>
    <row r="227" spans="2:10">
      <c r="B227" s="122" t="str">
        <v/>
      </c>
      <c r="C227" s="39" t="s">
        <v>127</v>
      </c>
      <c r="D227" s="57" t="s">
        <v>128</v>
      </c>
      <c r="E227" s="148">
        <f t="shared" si="34"/>
        <v>0</v>
      </c>
      <c r="F227" s="148">
        <f t="shared" si="34"/>
        <v>0</v>
      </c>
      <c r="G227" s="148">
        <f t="shared" si="34"/>
        <v>0</v>
      </c>
      <c r="H227" s="148">
        <f t="shared" si="34"/>
        <v>0</v>
      </c>
      <c r="I227" s="148">
        <f t="shared" si="34"/>
        <v>0</v>
      </c>
      <c r="J227" s="148">
        <f t="shared" si="34"/>
        <v>0</v>
      </c>
    </row>
    <row r="228" spans="2:10">
      <c r="B228" s="122" t="str">
        <v/>
      </c>
      <c r="C228" s="39" t="s">
        <v>127</v>
      </c>
      <c r="D228" s="57" t="s">
        <v>128</v>
      </c>
      <c r="E228" s="148">
        <f t="shared" si="34"/>
        <v>0</v>
      </c>
      <c r="F228" s="148">
        <f t="shared" si="34"/>
        <v>0</v>
      </c>
      <c r="G228" s="148">
        <f t="shared" si="34"/>
        <v>0</v>
      </c>
      <c r="H228" s="148">
        <f t="shared" si="34"/>
        <v>0</v>
      </c>
      <c r="I228" s="148">
        <f t="shared" si="34"/>
        <v>0</v>
      </c>
      <c r="J228" s="148">
        <f t="shared" si="34"/>
        <v>0</v>
      </c>
    </row>
    <row r="229" spans="2:10">
      <c r="B229" s="122" t="str">
        <v/>
      </c>
      <c r="C229" s="39" t="s">
        <v>127</v>
      </c>
      <c r="D229" s="57" t="s">
        <v>128</v>
      </c>
      <c r="E229" s="148">
        <f t="shared" si="34"/>
        <v>0</v>
      </c>
      <c r="F229" s="148">
        <f t="shared" si="34"/>
        <v>0</v>
      </c>
      <c r="G229" s="148">
        <f t="shared" si="34"/>
        <v>0</v>
      </c>
      <c r="H229" s="148">
        <f t="shared" si="34"/>
        <v>0</v>
      </c>
      <c r="I229" s="148">
        <f t="shared" si="34"/>
        <v>0</v>
      </c>
      <c r="J229" s="148">
        <f t="shared" si="34"/>
        <v>0</v>
      </c>
    </row>
    <row r="230" spans="2:10" ht="12" customHeight="1">
      <c r="B230" s="122" t="str">
        <v/>
      </c>
      <c r="C230" s="39" t="s">
        <v>127</v>
      </c>
      <c r="D230" s="57" t="s">
        <v>128</v>
      </c>
      <c r="E230" s="148">
        <f t="shared" si="34"/>
        <v>0</v>
      </c>
      <c r="F230" s="148">
        <f t="shared" si="34"/>
        <v>0</v>
      </c>
      <c r="G230" s="148">
        <f t="shared" si="34"/>
        <v>0</v>
      </c>
      <c r="H230" s="148">
        <f t="shared" si="34"/>
        <v>0</v>
      </c>
      <c r="I230" s="148">
        <f t="shared" si="34"/>
        <v>0</v>
      </c>
      <c r="J230" s="148">
        <f t="shared" si="34"/>
        <v>0</v>
      </c>
    </row>
    <row r="231" spans="2:10">
      <c r="B231" s="122" t="str">
        <v/>
      </c>
      <c r="C231" s="39" t="s">
        <v>127</v>
      </c>
      <c r="D231" s="57" t="s">
        <v>128</v>
      </c>
      <c r="E231" s="148">
        <f t="shared" si="34"/>
        <v>0</v>
      </c>
      <c r="F231" s="148">
        <f t="shared" si="34"/>
        <v>0</v>
      </c>
      <c r="G231" s="148">
        <f t="shared" si="34"/>
        <v>0</v>
      </c>
      <c r="H231" s="148">
        <f t="shared" si="34"/>
        <v>0</v>
      </c>
      <c r="I231" s="148">
        <f t="shared" si="34"/>
        <v>0</v>
      </c>
      <c r="J231" s="148">
        <f t="shared" si="34"/>
        <v>0</v>
      </c>
    </row>
    <row r="232" spans="2:10">
      <c r="B232" s="122" t="str">
        <v/>
      </c>
      <c r="C232" s="39" t="s">
        <v>127</v>
      </c>
      <c r="D232" s="57" t="s">
        <v>128</v>
      </c>
      <c r="E232" s="148">
        <f t="shared" si="34"/>
        <v>0</v>
      </c>
      <c r="F232" s="148">
        <f t="shared" si="34"/>
        <v>0</v>
      </c>
      <c r="G232" s="148">
        <f t="shared" si="34"/>
        <v>0</v>
      </c>
      <c r="H232" s="148">
        <f t="shared" si="34"/>
        <v>0</v>
      </c>
      <c r="I232" s="148">
        <f t="shared" si="34"/>
        <v>0</v>
      </c>
      <c r="J232" s="148">
        <f t="shared" si="34"/>
        <v>0</v>
      </c>
    </row>
    <row r="233" spans="2:10" ht="12">
      <c r="E233" s="104" t="b">
        <f t="shared" ref="E233:J233" ca="1" si="35">SUMPRODUCT(E201:E232,E76:E107)=E191</f>
        <v>1</v>
      </c>
      <c r="F233" s="104" t="b">
        <f t="shared" ca="1" si="35"/>
        <v>1</v>
      </c>
      <c r="G233" s="104" t="b">
        <f t="shared" ca="1" si="35"/>
        <v>1</v>
      </c>
      <c r="H233" s="104" t="b">
        <f t="shared" ca="1" si="35"/>
        <v>1</v>
      </c>
      <c r="I233" s="104" t="b">
        <f t="shared" ca="1" si="35"/>
        <v>1</v>
      </c>
      <c r="J233" s="104" t="b">
        <f t="shared" ca="1" si="35"/>
        <v>1</v>
      </c>
    </row>
    <row r="235" spans="2:10" ht="15.5">
      <c r="B235" s="50" t="s">
        <v>466</v>
      </c>
      <c r="C235" s="50"/>
      <c r="D235" s="156"/>
      <c r="E235" s="50"/>
      <c r="F235" s="106"/>
      <c r="G235" s="106"/>
      <c r="H235" s="106"/>
      <c r="I235" s="106"/>
      <c r="J235" s="106"/>
    </row>
    <row r="236" spans="2:10">
      <c r="B236" s="61" t="s">
        <v>221</v>
      </c>
      <c r="C236" s="61" t="s">
        <v>78</v>
      </c>
      <c r="D236" s="61" t="s">
        <v>79</v>
      </c>
      <c r="E236" s="64" t="str">
        <f t="array" ref="E236:J236">model_years</f>
        <v>2015/16</v>
      </c>
      <c r="F236" s="64" t="str">
        <v>2016/17</v>
      </c>
      <c r="G236" s="64" t="str">
        <v>2017/18</v>
      </c>
      <c r="H236" s="64" t="str">
        <v>2018/19</v>
      </c>
      <c r="I236" s="64" t="str">
        <v>2019/20</v>
      </c>
      <c r="J236" s="64" t="str">
        <v>2020/21</v>
      </c>
    </row>
    <row r="237" spans="2:10">
      <c r="B237" s="122" t="s">
        <v>291</v>
      </c>
      <c r="C237" s="39" t="s">
        <v>127</v>
      </c>
      <c r="D237" s="57" t="s">
        <v>128</v>
      </c>
      <c r="E237" s="201">
        <f ca="1">INDEX([5]!BU_nominal_LRICs,MATCH($B237,[5]!BU_GEA_services,0),MATCH(E$236,[5]!BU_model_years,0))</f>
        <v>57.4208477783585</v>
      </c>
      <c r="F237" s="201">
        <f ca="1">INDEX([5]!BU_nominal_LRICs,MATCH($B237,[5]!BU_GEA_services,0),MATCH(F$236,[5]!BU_model_years,0))</f>
        <v>43.263538450486976</v>
      </c>
      <c r="G237" s="201">
        <f ca="1">INDEX([5]!BU_nominal_LRICs,MATCH($B237,[5]!BU_GEA_services,0),MATCH(G$236,[5]!BU_model_years,0))</f>
        <v>35.220407787323389</v>
      </c>
      <c r="H237" s="201">
        <f ca="1">INDEX([5]!BU_nominal_LRICs,MATCH($B237,[5]!BU_GEA_services,0),MATCH(H$236,[5]!BU_model_years,0))</f>
        <v>35.335686478584321</v>
      </c>
      <c r="I237" s="201">
        <f ca="1">INDEX([5]!BU_nominal_LRICs,MATCH($B237,[5]!BU_GEA_services,0),MATCH(I$236,[5]!BU_model_years,0))</f>
        <v>34.089438812254322</v>
      </c>
      <c r="J237" s="201">
        <f ca="1">INDEX([5]!BU_nominal_LRICs,MATCH($B237,[5]!BU_GEA_services,0),MATCH(J$236,[5]!BU_model_years,0))</f>
        <v>31.310145625309968</v>
      </c>
    </row>
    <row r="238" spans="2:10">
      <c r="B238" s="122" t="s">
        <v>292</v>
      </c>
      <c r="C238" s="39" t="s">
        <v>127</v>
      </c>
      <c r="D238" s="57" t="s">
        <v>128</v>
      </c>
      <c r="E238" s="201">
        <f ca="1">INDEX([5]!BU_nominal_LRICs,MATCH($B238,[5]!BU_GEA_services,0),MATCH(E$236,[5]!BU_model_years,0))</f>
        <v>39.836711974947157</v>
      </c>
      <c r="F238" s="201">
        <f ca="1">INDEX([5]!BU_nominal_LRICs,MATCH($B238,[5]!BU_GEA_services,0),MATCH(F$236,[5]!BU_model_years,0))</f>
        <v>40.912649471047885</v>
      </c>
      <c r="G238" s="201">
        <f ca="1">INDEX([5]!BU_nominal_LRICs,MATCH($B238,[5]!BU_GEA_services,0),MATCH(G$236,[5]!BU_model_years,0))</f>
        <v>42.111752533354704</v>
      </c>
      <c r="H238" s="201">
        <f ca="1">INDEX([5]!BU_nominal_LRICs,MATCH($B238,[5]!BU_GEA_services,0),MATCH(H$236,[5]!BU_model_years,0))</f>
        <v>44.113011114871512</v>
      </c>
      <c r="I238" s="201">
        <f ca="1">INDEX([5]!BU_nominal_LRICs,MATCH($B238,[5]!BU_GEA_services,0),MATCH(I$236,[5]!BU_model_years,0))</f>
        <v>46.741241928886609</v>
      </c>
      <c r="J238" s="201">
        <f ca="1">INDEX([5]!BU_nominal_LRICs,MATCH($B238,[5]!BU_GEA_services,0),MATCH(J$236,[5]!BU_model_years,0))</f>
        <v>49.097005513216075</v>
      </c>
    </row>
    <row r="239" spans="2:10">
      <c r="B239" s="122" t="s">
        <v>294</v>
      </c>
      <c r="C239" s="39" t="s">
        <v>127</v>
      </c>
      <c r="D239" s="57" t="s">
        <v>128</v>
      </c>
      <c r="E239" s="201">
        <f ca="1">INDEX([5]!BU_nominal_LRICs,MATCH($B239,[5]!BU_GEA_services,0),MATCH(E$236,[5]!BU_model_years,0))</f>
        <v>2.9000000794400509</v>
      </c>
      <c r="F239" s="201">
        <f ca="1">INDEX([5]!BU_nominal_LRICs,MATCH($B239,[5]!BU_GEA_services,0),MATCH(F$236,[5]!BU_model_years,0))</f>
        <v>2.9899006659950182</v>
      </c>
      <c r="G239" s="201">
        <f ca="1">INDEX([5]!BU_nominal_LRICs,MATCH($B239,[5]!BU_GEA_services,0),MATCH(G$236,[5]!BU_model_years,0))</f>
        <v>3.0825875463790684</v>
      </c>
      <c r="H239" s="201">
        <f ca="1">INDEX([5]!BU_nominal_LRICs,MATCH($B239,[5]!BU_GEA_services,0),MATCH(H$236,[5]!BU_model_years,0))</f>
        <v>3.1781476759528413</v>
      </c>
      <c r="I239" s="201">
        <f ca="1">INDEX([5]!BU_nominal_LRICs,MATCH($B239,[5]!BU_GEA_services,0),MATCH(I$236,[5]!BU_model_years,0))</f>
        <v>3.2766700594528944</v>
      </c>
      <c r="J239" s="201">
        <f ca="1">INDEX([5]!BU_nominal_LRICs,MATCH($B239,[5]!BU_GEA_services,0),MATCH(J$236,[5]!BU_model_years,0))</f>
        <v>3.3782468921406541</v>
      </c>
    </row>
    <row r="240" spans="2:10">
      <c r="B240" s="122" t="s">
        <v>293</v>
      </c>
      <c r="C240" s="39" t="s">
        <v>127</v>
      </c>
      <c r="D240" s="57" t="s">
        <v>128</v>
      </c>
      <c r="E240" s="197">
        <f ca="1">E239</f>
        <v>2.9000000794400509</v>
      </c>
      <c r="F240" s="197">
        <f t="shared" ref="F240:J240" ca="1" si="36">F239</f>
        <v>2.9899006659950182</v>
      </c>
      <c r="G240" s="197">
        <f t="shared" ca="1" si="36"/>
        <v>3.0825875463790684</v>
      </c>
      <c r="H240" s="197">
        <f t="shared" ca="1" si="36"/>
        <v>3.1781476759528413</v>
      </c>
      <c r="I240" s="197">
        <f t="shared" ca="1" si="36"/>
        <v>3.2766700594528944</v>
      </c>
      <c r="J240" s="197">
        <f t="shared" ca="1" si="36"/>
        <v>3.3782468921406541</v>
      </c>
    </row>
    <row r="241" spans="2:11" ht="12">
      <c r="B241" s="53" t="s">
        <v>482</v>
      </c>
      <c r="K241" s="52" t="s">
        <v>468</v>
      </c>
    </row>
    <row r="243" spans="2:11" ht="15.5">
      <c r="B243" s="50" t="s">
        <v>247</v>
      </c>
      <c r="C243" s="156" t="s">
        <v>481</v>
      </c>
      <c r="D243" s="50"/>
      <c r="E243" s="50"/>
      <c r="F243" s="106"/>
      <c r="G243" s="106"/>
      <c r="H243" s="106"/>
      <c r="I243" s="106"/>
      <c r="J243" s="106"/>
    </row>
    <row r="244" spans="2:11">
      <c r="B244" s="61" t="s">
        <v>221</v>
      </c>
      <c r="C244" s="61" t="s">
        <v>78</v>
      </c>
      <c r="D244" s="61" t="s">
        <v>79</v>
      </c>
      <c r="E244" s="64" t="str">
        <f t="array" ref="E244:J244">model_years</f>
        <v>2015/16</v>
      </c>
      <c r="F244" s="64" t="str">
        <v>2016/17</v>
      </c>
      <c r="G244" s="64" t="str">
        <v>2017/18</v>
      </c>
      <c r="H244" s="64" t="str">
        <v>2018/19</v>
      </c>
      <c r="I244" s="64" t="str">
        <v>2019/20</v>
      </c>
      <c r="J244" s="64" t="str">
        <v>2020/21</v>
      </c>
    </row>
    <row r="245" spans="2:11">
      <c r="B245" s="122" t="str">
        <f t="array" ref="B245:B276">Service_list</f>
        <v>Analogue Core WLR Rentals</v>
      </c>
      <c r="C245" s="39" t="s">
        <v>127</v>
      </c>
      <c r="D245" s="57" t="s">
        <v>128</v>
      </c>
      <c r="E245" s="157">
        <f t="shared" ref="E245:J254" ca="1" si="37">IF(LEFT($B245,3)="GEA",INDEX(E$237:E$240,MATCH($B245,$B$237:$B$240,0))+E201,IF(E201=0,IF(E40=0,E5,E40),E40+E201))</f>
        <v>96.628111181196829</v>
      </c>
      <c r="F245" s="88">
        <f t="shared" ca="1" si="37"/>
        <v>93.445976392212074</v>
      </c>
      <c r="G245" s="88">
        <f t="shared" ca="1" si="37"/>
        <v>93.59006522578855</v>
      </c>
      <c r="H245" s="88">
        <f t="shared" ca="1" si="37"/>
        <v>90.844638262747594</v>
      </c>
      <c r="I245" s="88">
        <f t="shared" ca="1" si="37"/>
        <v>92.856795441171954</v>
      </c>
      <c r="J245" s="88">
        <f t="shared" ca="1" si="37"/>
        <v>92.366826668713003</v>
      </c>
    </row>
    <row r="246" spans="2:11">
      <c r="B246" s="122" t="str">
        <v>Analogue Premium Rentals</v>
      </c>
      <c r="C246" s="39" t="s">
        <v>127</v>
      </c>
      <c r="D246" s="57" t="s">
        <v>128</v>
      </c>
      <c r="E246" s="157">
        <f t="shared" ca="1" si="37"/>
        <v>98.731942389398085</v>
      </c>
      <c r="F246" s="88">
        <f t="shared" ca="1" si="37"/>
        <v>95.464785964236086</v>
      </c>
      <c r="G246" s="88">
        <f t="shared" ca="1" si="37"/>
        <v>95.544786288330329</v>
      </c>
      <c r="H246" s="88">
        <f t="shared" ca="1" si="37"/>
        <v>91.194105183349606</v>
      </c>
      <c r="I246" s="88">
        <f t="shared" ca="1" si="37"/>
        <v>93.235367448413854</v>
      </c>
      <c r="J246" s="88">
        <f t="shared" ca="1" si="37"/>
        <v>92.753987885386664</v>
      </c>
    </row>
    <row r="247" spans="2:11">
      <c r="B247" s="122" t="str">
        <v>WLR Connections</v>
      </c>
      <c r="C247" s="39" t="s">
        <v>127</v>
      </c>
      <c r="D247" s="57" t="s">
        <v>128</v>
      </c>
      <c r="E247" s="157">
        <f t="shared" si="37"/>
        <v>27.056719208621082</v>
      </c>
      <c r="F247" s="88">
        <f t="shared" ca="1" si="37"/>
        <v>26.541032671076582</v>
      </c>
      <c r="G247" s="88">
        <f t="shared" ca="1" si="37"/>
        <v>25.838593592272694</v>
      </c>
      <c r="H247" s="88">
        <f t="shared" ca="1" si="37"/>
        <v>25.145846833605194</v>
      </c>
      <c r="I247" s="88">
        <f t="shared" ca="1" si="37"/>
        <v>25.850425417126385</v>
      </c>
      <c r="J247" s="88">
        <f t="shared" ca="1" si="37"/>
        <v>25.326776850837241</v>
      </c>
    </row>
    <row r="248" spans="2:11">
      <c r="B248" s="122" t="str">
        <v>WLR Premium Connections</v>
      </c>
      <c r="C248" s="39" t="s">
        <v>127</v>
      </c>
      <c r="D248" s="57" t="s">
        <v>128</v>
      </c>
      <c r="E248" s="157">
        <f t="shared" si="37"/>
        <v>28.780360534468283</v>
      </c>
      <c r="F248" s="88">
        <f t="shared" ca="1" si="37"/>
        <v>28.12849485945608</v>
      </c>
      <c r="G248" s="88">
        <f t="shared" ca="1" si="37"/>
        <v>27.343931787928693</v>
      </c>
      <c r="H248" s="88">
        <f t="shared" ca="1" si="37"/>
        <v>26.58671092728925</v>
      </c>
      <c r="I248" s="88">
        <f t="shared" ca="1" si="37"/>
        <v>27.430146753622036</v>
      </c>
      <c r="J248" s="88">
        <f t="shared" ca="1" si="37"/>
        <v>26.946541740672018</v>
      </c>
    </row>
    <row r="249" spans="2:11">
      <c r="B249" s="122" t="str">
        <v>WLR Transfers</v>
      </c>
      <c r="C249" s="39" t="s">
        <v>127</v>
      </c>
      <c r="D249" s="57" t="s">
        <v>128</v>
      </c>
      <c r="E249" s="157">
        <f t="shared" si="37"/>
        <v>13.310126800032714</v>
      </c>
      <c r="F249" s="88">
        <f t="shared" ca="1" si="37"/>
        <v>13.176324065114754</v>
      </c>
      <c r="G249" s="88">
        <f t="shared" ca="1" si="37"/>
        <v>12.854203300181188</v>
      </c>
      <c r="H249" s="88">
        <f t="shared" ca="1" si="37"/>
        <v>12.513840692689119</v>
      </c>
      <c r="I249" s="88">
        <f t="shared" ca="1" si="37"/>
        <v>13.283123712277535</v>
      </c>
      <c r="J249" s="88">
        <f t="shared" ca="1" si="37"/>
        <v>13.06612726026264</v>
      </c>
    </row>
    <row r="250" spans="2:11">
      <c r="B250" s="122" t="str">
        <v>WLR Premium Transfers</v>
      </c>
      <c r="C250" s="39" t="s">
        <v>127</v>
      </c>
      <c r="D250" s="57" t="s">
        <v>128</v>
      </c>
      <c r="E250" s="157">
        <f t="shared" si="37"/>
        <v>16.181333649388527</v>
      </c>
      <c r="F250" s="88">
        <f t="shared" ca="1" si="37"/>
        <v>15.860411819866972</v>
      </c>
      <c r="G250" s="88">
        <f t="shared" ca="1" si="37"/>
        <v>15.416794842148088</v>
      </c>
      <c r="H250" s="88">
        <f t="shared" ca="1" si="37"/>
        <v>14.981860603587828</v>
      </c>
      <c r="I250" s="88">
        <f t="shared" ca="1" si="37"/>
        <v>15.812006652934896</v>
      </c>
      <c r="J250" s="88">
        <f t="shared" ca="1" si="37"/>
        <v>15.59357521976848</v>
      </c>
    </row>
    <row r="251" spans="2:11">
      <c r="B251" s="122" t="str">
        <v>WLR Conversions</v>
      </c>
      <c r="C251" s="39" t="s">
        <v>127</v>
      </c>
      <c r="D251" s="57" t="s">
        <v>128</v>
      </c>
      <c r="E251" s="157">
        <f t="shared" si="37"/>
        <v>24.861267567458878</v>
      </c>
      <c r="F251" s="88">
        <f t="shared" ca="1" si="37"/>
        <v>24.292492213492423</v>
      </c>
      <c r="G251" s="88">
        <f t="shared" ca="1" si="37"/>
        <v>23.62004825008804</v>
      </c>
      <c r="H251" s="88">
        <f t="shared" ca="1" si="37"/>
        <v>22.988959212667233</v>
      </c>
      <c r="I251" s="88">
        <f t="shared" ca="1" si="37"/>
        <v>23.442509234363357</v>
      </c>
      <c r="J251" s="88">
        <f t="shared" ca="1" si="37"/>
        <v>22.951528065572433</v>
      </c>
    </row>
    <row r="252" spans="2:11">
      <c r="B252" s="122" t="str">
        <v>Metallic Path Facility (MPF) New Provide Services</v>
      </c>
      <c r="C252" s="39" t="s">
        <v>127</v>
      </c>
      <c r="D252" s="57" t="s">
        <v>128</v>
      </c>
      <c r="E252" s="157">
        <f t="shared" si="37"/>
        <v>25.786880963738568</v>
      </c>
      <c r="F252" s="88">
        <f t="shared" ca="1" si="37"/>
        <v>25.167654779963307</v>
      </c>
      <c r="G252" s="88">
        <f t="shared" ca="1" si="37"/>
        <v>24.503186331395046</v>
      </c>
      <c r="H252" s="88">
        <f t="shared" ca="1" si="37"/>
        <v>23.853280572504705</v>
      </c>
      <c r="I252" s="88">
        <f t="shared" ca="1" si="37"/>
        <v>24.83467890802827</v>
      </c>
      <c r="J252" s="88">
        <f t="shared" ca="1" si="37"/>
        <v>24.331048368819001</v>
      </c>
    </row>
    <row r="253" spans="2:11">
      <c r="B253" s="122" t="str">
        <v>Metallic Path Facility (MPF) Single Migrations</v>
      </c>
      <c r="C253" s="39" t="s">
        <v>127</v>
      </c>
      <c r="D253" s="57" t="s">
        <v>128</v>
      </c>
      <c r="E253" s="157">
        <f t="shared" si="37"/>
        <v>21.544415657627251</v>
      </c>
      <c r="F253" s="88">
        <f t="shared" ca="1" si="37"/>
        <v>21.037600476585308</v>
      </c>
      <c r="G253" s="88">
        <f t="shared" ca="1" si="37"/>
        <v>20.491173660746831</v>
      </c>
      <c r="H253" s="88">
        <f t="shared" ca="1" si="37"/>
        <v>19.955658704870395</v>
      </c>
      <c r="I253" s="88">
        <f t="shared" ca="1" si="37"/>
        <v>20.704268207651907</v>
      </c>
      <c r="J253" s="88">
        <f t="shared" ca="1" si="37"/>
        <v>20.275573366326899</v>
      </c>
    </row>
    <row r="254" spans="2:11">
      <c r="B254" s="122" t="str">
        <v>Metallic Path Facility (MPF) Bulk Migrations</v>
      </c>
      <c r="C254" s="39" t="s">
        <v>127</v>
      </c>
      <c r="D254" s="57" t="s">
        <v>128</v>
      </c>
      <c r="E254" s="157">
        <f t="shared" si="37"/>
        <v>15.235154380727129</v>
      </c>
      <c r="F254" s="88">
        <f t="shared" ca="1" si="37"/>
        <v>14.882881370262947</v>
      </c>
      <c r="G254" s="88">
        <f t="shared" ca="1" si="37"/>
        <v>14.497523263440613</v>
      </c>
      <c r="H254" s="88">
        <f t="shared" ca="1" si="37"/>
        <v>14.118479333547514</v>
      </c>
      <c r="I254" s="88">
        <f t="shared" ca="1" si="37"/>
        <v>11.923940705098165</v>
      </c>
      <c r="J254" s="88">
        <f t="shared" ca="1" si="37"/>
        <v>11.60392178583986</v>
      </c>
    </row>
    <row r="255" spans="2:11">
      <c r="B255" s="122" t="str">
        <v>Metallic Path Facility (MPF) Rentals</v>
      </c>
      <c r="C255" s="39" t="s">
        <v>127</v>
      </c>
      <c r="D255" s="57" t="s">
        <v>128</v>
      </c>
      <c r="E255" s="157">
        <f t="shared" ref="E255:J264" ca="1" si="38">IF(LEFT($B255,3)="GEA",INDEX(E$237:E$240,MATCH($B255,$B$237:$B$240,0))+E211,IF(E211=0,IF(E50=0,E15,E50),E50+E211))</f>
        <v>91.241846262614303</v>
      </c>
      <c r="F255" s="88">
        <f t="shared" ca="1" si="38"/>
        <v>87.926055439192467</v>
      </c>
      <c r="G255" s="88">
        <f t="shared" ca="1" si="38"/>
        <v>87.830180256263958</v>
      </c>
      <c r="H255" s="88">
        <f t="shared" ca="1" si="38"/>
        <v>84.65658715699081</v>
      </c>
      <c r="I255" s="88">
        <f t="shared" ca="1" si="38"/>
        <v>86.768833181023027</v>
      </c>
      <c r="J255" s="88">
        <f t="shared" ca="1" si="38"/>
        <v>85.237738736653952</v>
      </c>
    </row>
    <row r="256" spans="2:11">
      <c r="B256" s="122" t="str">
        <v>Hard Ceases</v>
      </c>
      <c r="C256" s="39" t="s">
        <v>127</v>
      </c>
      <c r="D256" s="57" t="s">
        <v>128</v>
      </c>
      <c r="E256" s="157">
        <f t="shared" si="38"/>
        <v>15.559525803107089</v>
      </c>
      <c r="F256" s="88">
        <f t="shared" ca="1" si="38"/>
        <v>15.176725794969876</v>
      </c>
      <c r="G256" s="88">
        <f t="shared" ca="1" si="38"/>
        <v>14.811012486762161</v>
      </c>
      <c r="H256" s="88">
        <f t="shared" ca="1" si="38"/>
        <v>14.435409196894884</v>
      </c>
      <c r="I256" s="88">
        <f t="shared" ca="1" si="38"/>
        <v>14.068644533668353</v>
      </c>
      <c r="J256" s="88">
        <f t="shared" ca="1" si="38"/>
        <v>13.69140759323731</v>
      </c>
    </row>
    <row r="257" spans="2:10">
      <c r="B257" s="122" t="str">
        <v>Co-mingling New Provide Services</v>
      </c>
      <c r="C257" s="39" t="s">
        <v>127</v>
      </c>
      <c r="D257" s="57" t="s">
        <v>128</v>
      </c>
      <c r="E257" s="157">
        <f t="shared" si="38"/>
        <v>11379.565489233259</v>
      </c>
      <c r="F257" s="88">
        <f t="shared" ca="1" si="38"/>
        <v>11251.539524172564</v>
      </c>
      <c r="G257" s="88">
        <f t="shared" ca="1" si="38"/>
        <v>11171.027684469833</v>
      </c>
      <c r="H257" s="88">
        <f t="shared" ca="1" si="38"/>
        <v>10997.357583389641</v>
      </c>
      <c r="I257" s="88">
        <f t="shared" ca="1" si="38"/>
        <v>10892.997121779887</v>
      </c>
      <c r="J257" s="88">
        <f t="shared" ca="1" si="38"/>
        <v>10589.880722879563</v>
      </c>
    </row>
    <row r="258" spans="2:10">
      <c r="B258" s="122" t="str">
        <v>Co-mingling Rental Services</v>
      </c>
      <c r="C258" s="39" t="s">
        <v>127</v>
      </c>
      <c r="D258" s="57" t="s">
        <v>128</v>
      </c>
      <c r="E258" s="157">
        <f t="shared" si="38"/>
        <v>2217.1672824218485</v>
      </c>
      <c r="F258" s="88">
        <f t="shared" ca="1" si="38"/>
        <v>2182.1663012358958</v>
      </c>
      <c r="G258" s="88">
        <f t="shared" ca="1" si="38"/>
        <v>2231.6880100642124</v>
      </c>
      <c r="H258" s="88">
        <f t="shared" ca="1" si="38"/>
        <v>2254.8798982460767</v>
      </c>
      <c r="I258" s="88">
        <f t="shared" ca="1" si="38"/>
        <v>2220.9975164134275</v>
      </c>
      <c r="J258" s="88">
        <f t="shared" ca="1" si="38"/>
        <v>2169.8145864923354</v>
      </c>
    </row>
    <row r="259" spans="2:10">
      <c r="B259" s="122" t="str">
        <v>Tie cables</v>
      </c>
      <c r="C259" s="39" t="s">
        <v>127</v>
      </c>
      <c r="D259" s="57" t="s">
        <v>128</v>
      </c>
      <c r="E259" s="157">
        <f t="shared" si="38"/>
        <v>21.27104588075423</v>
      </c>
      <c r="F259" s="88">
        <f t="shared" ca="1" si="38"/>
        <v>21.045067630237593</v>
      </c>
      <c r="G259" s="88">
        <f t="shared" ca="1" si="38"/>
        <v>21.559162059316876</v>
      </c>
      <c r="H259" s="88">
        <f t="shared" ca="1" si="38"/>
        <v>21.800227145293327</v>
      </c>
      <c r="I259" s="88">
        <f t="shared" ca="1" si="38"/>
        <v>21.974326039716956</v>
      </c>
      <c r="J259" s="88">
        <f t="shared" ca="1" si="38"/>
        <v>21.690012337243843</v>
      </c>
    </row>
    <row r="260" spans="2:10">
      <c r="B260" s="122" t="str">
        <v>Other LLU Ancillary Services</v>
      </c>
      <c r="C260" s="39" t="s">
        <v>127</v>
      </c>
      <c r="D260" s="57" t="s">
        <v>128</v>
      </c>
      <c r="E260" s="157">
        <f t="shared" si="38"/>
        <v>5.2971793138612195</v>
      </c>
      <c r="F260" s="88">
        <f t="shared" ca="1" si="38"/>
        <v>5.1941078123583324</v>
      </c>
      <c r="G260" s="88">
        <f t="shared" ca="1" si="38"/>
        <v>5.0566147491066777</v>
      </c>
      <c r="H260" s="88">
        <f t="shared" ca="1" si="38"/>
        <v>4.9198345955790455</v>
      </c>
      <c r="I260" s="88">
        <f t="shared" ca="1" si="38"/>
        <v>5.5248010146925814</v>
      </c>
      <c r="J260" s="88">
        <f t="shared" ca="1" si="38"/>
        <v>5.4500957747875098</v>
      </c>
    </row>
    <row r="261" spans="2:10">
      <c r="B261" s="122" t="str">
        <v>Shared Metallic Path Facility (SMPF) New Provides</v>
      </c>
      <c r="C261" s="39" t="s">
        <v>127</v>
      </c>
      <c r="D261" s="57" t="s">
        <v>128</v>
      </c>
      <c r="E261" s="157">
        <f t="shared" si="38"/>
        <v>18.615988548881909</v>
      </c>
      <c r="F261" s="88">
        <f t="shared" ca="1" si="38"/>
        <v>18.409270617613174</v>
      </c>
      <c r="G261" s="88">
        <f t="shared" ca="1" si="38"/>
        <v>17.995403471894882</v>
      </c>
      <c r="H261" s="88">
        <f t="shared" ca="1" si="38"/>
        <v>17.570682307012305</v>
      </c>
      <c r="I261" s="88">
        <f t="shared" ca="1" si="38"/>
        <v>17.902604762654249</v>
      </c>
      <c r="J261" s="88">
        <f t="shared" ca="1" si="38"/>
        <v>17.478530190938784</v>
      </c>
    </row>
    <row r="262" spans="2:10">
      <c r="B262" s="122" t="str">
        <v>Shared Metallic Path Facility (SMPF) Single Migrations</v>
      </c>
      <c r="C262" s="39" t="s">
        <v>127</v>
      </c>
      <c r="D262" s="57" t="s">
        <v>128</v>
      </c>
      <c r="E262" s="157">
        <f t="shared" si="38"/>
        <v>20.904891953971234</v>
      </c>
      <c r="F262" s="88">
        <f t="shared" ca="1" si="38"/>
        <v>20.584658054357519</v>
      </c>
      <c r="G262" s="88">
        <f t="shared" ca="1" si="38"/>
        <v>20.108631596696242</v>
      </c>
      <c r="H262" s="88">
        <f t="shared" ca="1" si="38"/>
        <v>19.62222119210475</v>
      </c>
      <c r="I262" s="88">
        <f t="shared" ca="1" si="38"/>
        <v>19.734793743738312</v>
      </c>
      <c r="J262" s="88">
        <f t="shared" ca="1" si="38"/>
        <v>19.248828525249422</v>
      </c>
    </row>
    <row r="263" spans="2:10">
      <c r="B263" s="122" t="str">
        <v>Shared Metallic Path Facility (SMPF) Bulk Migrations</v>
      </c>
      <c r="C263" s="39" t="s">
        <v>127</v>
      </c>
      <c r="D263" s="57" t="s">
        <v>128</v>
      </c>
      <c r="E263" s="157">
        <f t="shared" si="38"/>
        <v>14.987391643168108</v>
      </c>
      <c r="F263" s="88">
        <f t="shared" ca="1" si="38"/>
        <v>14.772297644621229</v>
      </c>
      <c r="G263" s="88">
        <f t="shared" ca="1" si="38"/>
        <v>14.435164158318644</v>
      </c>
      <c r="H263" s="88">
        <f t="shared" ca="1" si="38"/>
        <v>14.087621161114997</v>
      </c>
      <c r="I263" s="88">
        <f t="shared" ca="1" si="38"/>
        <v>14.200795970959225</v>
      </c>
      <c r="J263" s="88">
        <f t="shared" ca="1" si="38"/>
        <v>13.853265740338731</v>
      </c>
    </row>
    <row r="264" spans="2:10">
      <c r="B264" s="122" t="str">
        <v>Shared Metallic Path Facility (SMPF) Rentals</v>
      </c>
      <c r="C264" s="39" t="s">
        <v>127</v>
      </c>
      <c r="D264" s="57" t="s">
        <v>128</v>
      </c>
      <c r="E264" s="157">
        <f t="shared" si="38"/>
        <v>2.7319308888992491</v>
      </c>
      <c r="F264" s="88">
        <f t="shared" ca="1" si="38"/>
        <v>2.7330352946732499</v>
      </c>
      <c r="G264" s="88">
        <f t="shared" ca="1" si="38"/>
        <v>2.7207453797969814</v>
      </c>
      <c r="H264" s="88">
        <f t="shared" ca="1" si="38"/>
        <v>4.8396080280893568</v>
      </c>
      <c r="I264" s="88">
        <f t="shared" ca="1" si="38"/>
        <v>4.6720532303387055</v>
      </c>
      <c r="J264" s="88">
        <f t="shared" ca="1" si="38"/>
        <v>5.0968341070033363</v>
      </c>
    </row>
    <row r="265" spans="2:10">
      <c r="B265" s="122" t="str">
        <v>WLR Simultaneously Provided Conversions</v>
      </c>
      <c r="C265" s="39" t="s">
        <v>127</v>
      </c>
      <c r="D265" s="57" t="s">
        <v>128</v>
      </c>
      <c r="E265" s="157">
        <f t="shared" ref="E265:J274" si="39">IF(LEFT($B265,3)="GEA",INDEX(E$237:E$240,MATCH($B265,$B$237:$B$240,0))+E221,IF(E221=0,IF(E60=0,E25,E60),E60+E221))</f>
        <v>34.28857811981257</v>
      </c>
      <c r="F265" s="88">
        <f t="shared" ca="1" si="39"/>
        <v>33.613795252518827</v>
      </c>
      <c r="G265" s="88">
        <f t="shared" ca="1" si="39"/>
        <v>32.784040586085695</v>
      </c>
      <c r="H265" s="88">
        <f t="shared" ca="1" si="39"/>
        <v>31.93613499460065</v>
      </c>
      <c r="I265" s="88">
        <f t="shared" ca="1" si="39"/>
        <v>32.206584272450456</v>
      </c>
      <c r="J265" s="88">
        <f t="shared" ca="1" si="39"/>
        <v>31.488329227315774</v>
      </c>
    </row>
    <row r="266" spans="2:10">
      <c r="B266" s="122" t="str">
        <v>WLR Simultaneously Provided Connections</v>
      </c>
      <c r="C266" s="39" t="s">
        <v>127</v>
      </c>
      <c r="D266" s="57" t="s">
        <v>128</v>
      </c>
      <c r="E266" s="157">
        <f t="shared" si="39"/>
        <v>28.59859822559973</v>
      </c>
      <c r="F266" s="88">
        <f t="shared" ca="1" si="39"/>
        <v>28.086971572768963</v>
      </c>
      <c r="G266" s="88">
        <f t="shared" ca="1" si="39"/>
        <v>27.371317629571752</v>
      </c>
      <c r="H266" s="88">
        <f t="shared" ca="1" si="39"/>
        <v>26.648325716181656</v>
      </c>
      <c r="I266" s="88">
        <f t="shared" ca="1" si="39"/>
        <v>27.331073746038506</v>
      </c>
      <c r="J266" s="88">
        <f t="shared" ca="1" si="39"/>
        <v>26.772813318501242</v>
      </c>
    </row>
    <row r="267" spans="2:10">
      <c r="B267" s="122" t="str">
        <v>GEA FTTC Rentals</v>
      </c>
      <c r="C267" s="39" t="s">
        <v>127</v>
      </c>
      <c r="D267" s="57" t="s">
        <v>128</v>
      </c>
      <c r="E267" s="157">
        <f t="shared" ca="1" si="39"/>
        <v>99.848430354548157</v>
      </c>
      <c r="F267" s="88">
        <f t="shared" ca="1" si="39"/>
        <v>74.860334495204057</v>
      </c>
      <c r="G267" s="88">
        <f t="shared" ca="1" si="39"/>
        <v>59.524654327878608</v>
      </c>
      <c r="H267" s="88">
        <f t="shared" ca="1" si="39"/>
        <v>58.500171965338382</v>
      </c>
      <c r="I267" s="88">
        <f t="shared" ca="1" si="39"/>
        <v>55.716516617320238</v>
      </c>
      <c r="J267" s="88">
        <f t="shared" ca="1" si="39"/>
        <v>51.112255949443572</v>
      </c>
    </row>
    <row r="268" spans="2:10">
      <c r="B268" s="122" t="str">
        <v>GEA FTTC Connections</v>
      </c>
      <c r="C268" s="39" t="s">
        <v>127</v>
      </c>
      <c r="D268" s="57" t="s">
        <v>128</v>
      </c>
      <c r="E268" s="157">
        <f t="shared" ca="1" si="39"/>
        <v>39.836711974947157</v>
      </c>
      <c r="F268" s="88">
        <f t="shared" ca="1" si="39"/>
        <v>40.912649471047885</v>
      </c>
      <c r="G268" s="88">
        <f t="shared" ca="1" si="39"/>
        <v>42.111752533354704</v>
      </c>
      <c r="H268" s="88">
        <f t="shared" ca="1" si="39"/>
        <v>44.113011114871512</v>
      </c>
      <c r="I268" s="88">
        <f t="shared" ca="1" si="39"/>
        <v>46.741241928886609</v>
      </c>
      <c r="J268" s="88">
        <f t="shared" ca="1" si="39"/>
        <v>49.097005513216075</v>
      </c>
    </row>
    <row r="269" spans="2:10">
      <c r="B269" s="122" t="str">
        <v>GEA CP to CP Migration</v>
      </c>
      <c r="C269" s="39" t="s">
        <v>127</v>
      </c>
      <c r="D269" s="57" t="s">
        <v>128</v>
      </c>
      <c r="E269" s="157">
        <f t="shared" ca="1" si="39"/>
        <v>2.9000000794400509</v>
      </c>
      <c r="F269" s="88">
        <f t="shared" ca="1" si="39"/>
        <v>2.9899006659950182</v>
      </c>
      <c r="G269" s="88">
        <f t="shared" ca="1" si="39"/>
        <v>3.0825875463790684</v>
      </c>
      <c r="H269" s="88">
        <f t="shared" ca="1" si="39"/>
        <v>3.1781476759528413</v>
      </c>
      <c r="I269" s="88">
        <f t="shared" ca="1" si="39"/>
        <v>3.2766700594528944</v>
      </c>
      <c r="J269" s="88">
        <f t="shared" ca="1" si="39"/>
        <v>3.3782468921406541</v>
      </c>
    </row>
    <row r="270" spans="2:10">
      <c r="B270" s="122" t="str">
        <v>GEA Other</v>
      </c>
      <c r="C270" s="39" t="s">
        <v>127</v>
      </c>
      <c r="D270" s="57" t="s">
        <v>128</v>
      </c>
      <c r="E270" s="157">
        <f t="shared" ca="1" si="39"/>
        <v>2.9000000794400509</v>
      </c>
      <c r="F270" s="88">
        <f t="shared" ca="1" si="39"/>
        <v>2.9899006659950182</v>
      </c>
      <c r="G270" s="88">
        <f t="shared" ca="1" si="39"/>
        <v>3.0825875463790684</v>
      </c>
      <c r="H270" s="88">
        <f t="shared" ca="1" si="39"/>
        <v>3.1781476759528413</v>
      </c>
      <c r="I270" s="88">
        <f t="shared" ca="1" si="39"/>
        <v>3.2766700594528944</v>
      </c>
      <c r="J270" s="88">
        <f t="shared" ca="1" si="39"/>
        <v>3.3782468921406541</v>
      </c>
    </row>
    <row r="271" spans="2:10">
      <c r="B271" s="122" t="str">
        <v/>
      </c>
      <c r="C271" s="39" t="s">
        <v>127</v>
      </c>
      <c r="D271" s="57" t="s">
        <v>128</v>
      </c>
      <c r="E271" s="157">
        <f t="shared" si="39"/>
        <v>0</v>
      </c>
      <c r="F271" s="88">
        <f t="shared" ca="1" si="39"/>
        <v>0</v>
      </c>
      <c r="G271" s="88">
        <f t="shared" ca="1" si="39"/>
        <v>0</v>
      </c>
      <c r="H271" s="88">
        <f t="shared" ca="1" si="39"/>
        <v>0</v>
      </c>
      <c r="I271" s="88">
        <f t="shared" ca="1" si="39"/>
        <v>0</v>
      </c>
      <c r="J271" s="88">
        <f t="shared" ca="1" si="39"/>
        <v>0</v>
      </c>
    </row>
    <row r="272" spans="2:10">
      <c r="B272" s="122" t="str">
        <v/>
      </c>
      <c r="C272" s="39" t="s">
        <v>127</v>
      </c>
      <c r="D272" s="57" t="s">
        <v>128</v>
      </c>
      <c r="E272" s="157">
        <f t="shared" si="39"/>
        <v>0</v>
      </c>
      <c r="F272" s="88">
        <f t="shared" ca="1" si="39"/>
        <v>0</v>
      </c>
      <c r="G272" s="88">
        <f t="shared" ca="1" si="39"/>
        <v>0</v>
      </c>
      <c r="H272" s="88">
        <f t="shared" ca="1" si="39"/>
        <v>0</v>
      </c>
      <c r="I272" s="88">
        <f t="shared" ca="1" si="39"/>
        <v>0</v>
      </c>
      <c r="J272" s="88">
        <f t="shared" ca="1" si="39"/>
        <v>0</v>
      </c>
    </row>
    <row r="273" spans="2:11">
      <c r="B273" s="122" t="str">
        <v/>
      </c>
      <c r="C273" s="39" t="s">
        <v>127</v>
      </c>
      <c r="D273" s="57" t="s">
        <v>128</v>
      </c>
      <c r="E273" s="157">
        <f t="shared" si="39"/>
        <v>0</v>
      </c>
      <c r="F273" s="88">
        <f t="shared" ca="1" si="39"/>
        <v>0</v>
      </c>
      <c r="G273" s="88">
        <f t="shared" ca="1" si="39"/>
        <v>0</v>
      </c>
      <c r="H273" s="88">
        <f t="shared" ca="1" si="39"/>
        <v>0</v>
      </c>
      <c r="I273" s="88">
        <f t="shared" ca="1" si="39"/>
        <v>0</v>
      </c>
      <c r="J273" s="88">
        <f t="shared" ca="1" si="39"/>
        <v>0</v>
      </c>
    </row>
    <row r="274" spans="2:11">
      <c r="B274" s="122" t="str">
        <v/>
      </c>
      <c r="C274" s="39" t="s">
        <v>127</v>
      </c>
      <c r="D274" s="57" t="s">
        <v>128</v>
      </c>
      <c r="E274" s="157">
        <f t="shared" si="39"/>
        <v>0</v>
      </c>
      <c r="F274" s="88">
        <f t="shared" ca="1" si="39"/>
        <v>0</v>
      </c>
      <c r="G274" s="88">
        <f t="shared" ca="1" si="39"/>
        <v>0</v>
      </c>
      <c r="H274" s="88">
        <f t="shared" ca="1" si="39"/>
        <v>0</v>
      </c>
      <c r="I274" s="88">
        <f t="shared" ca="1" si="39"/>
        <v>0</v>
      </c>
      <c r="J274" s="88">
        <f t="shared" ca="1" si="39"/>
        <v>0</v>
      </c>
    </row>
    <row r="275" spans="2:11">
      <c r="B275" s="122" t="str">
        <v/>
      </c>
      <c r="C275" s="39" t="s">
        <v>127</v>
      </c>
      <c r="D275" s="57" t="s">
        <v>128</v>
      </c>
      <c r="E275" s="157">
        <f t="shared" ref="E275:J276" si="40">IF(LEFT($B275,3)="GEA",INDEX(E$237:E$240,MATCH($B275,$B$237:$B$240,0))+E231,IF(E231=0,IF(E70=0,E35,E70),E70+E231))</f>
        <v>0</v>
      </c>
      <c r="F275" s="88">
        <f t="shared" ca="1" si="40"/>
        <v>0</v>
      </c>
      <c r="G275" s="88">
        <f t="shared" ca="1" si="40"/>
        <v>0</v>
      </c>
      <c r="H275" s="88">
        <f t="shared" ca="1" si="40"/>
        <v>0</v>
      </c>
      <c r="I275" s="88">
        <f t="shared" ca="1" si="40"/>
        <v>0</v>
      </c>
      <c r="J275" s="88">
        <f t="shared" ca="1" si="40"/>
        <v>0</v>
      </c>
    </row>
    <row r="276" spans="2:11">
      <c r="B276" s="122" t="str">
        <v/>
      </c>
      <c r="C276" s="39" t="s">
        <v>127</v>
      </c>
      <c r="D276" s="57" t="s">
        <v>128</v>
      </c>
      <c r="E276" s="157">
        <f t="shared" si="40"/>
        <v>0</v>
      </c>
      <c r="F276" s="88">
        <f t="shared" ca="1" si="40"/>
        <v>0</v>
      </c>
      <c r="G276" s="88">
        <f t="shared" ca="1" si="40"/>
        <v>0</v>
      </c>
      <c r="H276" s="88">
        <f t="shared" ca="1" si="40"/>
        <v>0</v>
      </c>
      <c r="I276" s="88">
        <f t="shared" ca="1" si="40"/>
        <v>0</v>
      </c>
      <c r="J276" s="88">
        <f t="shared" ca="1" si="40"/>
        <v>0</v>
      </c>
    </row>
    <row r="277" spans="2:11" ht="12">
      <c r="F277" s="52" t="s">
        <v>278</v>
      </c>
      <c r="G277" s="52" t="s">
        <v>248</v>
      </c>
      <c r="H277" s="52" t="s">
        <v>249</v>
      </c>
      <c r="I277" s="52" t="s">
        <v>250</v>
      </c>
      <c r="J277" s="52" t="s">
        <v>452</v>
      </c>
    </row>
    <row r="278" spans="2:11">
      <c r="E278" s="157"/>
      <c r="F278" s="157"/>
      <c r="G278" s="157"/>
      <c r="H278" s="157"/>
      <c r="I278" s="157"/>
      <c r="J278" s="157"/>
      <c r="K278" s="157"/>
    </row>
    <row r="279" spans="2:11">
      <c r="B279" s="53" t="s">
        <v>400</v>
      </c>
    </row>
    <row r="280" spans="2:11" ht="15.5">
      <c r="B280" s="50" t="s">
        <v>401</v>
      </c>
      <c r="C280" s="50"/>
      <c r="D280" s="50"/>
      <c r="E280" s="50"/>
      <c r="F280" s="106"/>
      <c r="G280" s="106"/>
      <c r="H280" s="106"/>
      <c r="I280" s="106"/>
      <c r="J280" s="106"/>
    </row>
    <row r="281" spans="2:11">
      <c r="B281" s="61" t="s">
        <v>221</v>
      </c>
      <c r="C281" s="61" t="s">
        <v>78</v>
      </c>
      <c r="D281" s="61" t="s">
        <v>79</v>
      </c>
      <c r="E281" s="64" t="str">
        <f t="array" ref="E281:J281">model_years</f>
        <v>2015/16</v>
      </c>
      <c r="F281" s="64" t="str">
        <v>2016/17</v>
      </c>
      <c r="G281" s="64" t="str">
        <v>2017/18</v>
      </c>
      <c r="H281" s="64" t="str">
        <v>2018/19</v>
      </c>
      <c r="I281" s="64" t="str">
        <v>2019/20</v>
      </c>
      <c r="J281" s="64" t="str">
        <v>2020/21</v>
      </c>
    </row>
    <row r="282" spans="2:11">
      <c r="B282" s="122" t="s">
        <v>590</v>
      </c>
      <c r="C282" s="179" t="str">
        <f>C97</f>
        <v>Lines</v>
      </c>
      <c r="D282" s="179" t="str">
        <f>D97</f>
        <v>Period-end</v>
      </c>
      <c r="E282" s="147">
        <f>INDEX([1]!gea_rent_int_18_2,,MATCH(E$281,[1]!forecast_years,0))+INDEX([1]!gea_rent_ext_18_2,MATCH(E$281,[1]!forecast_years,0))</f>
        <v>0</v>
      </c>
      <c r="F282" s="147">
        <f>INDEX([1]!gea_rent_int_18_2,,MATCH(F$281,[1]!forecast_years,0))+INDEX([1]!gea_rent_ext_18_2,MATCH(F$281,[1]!forecast_years,0))</f>
        <v>191880.46165630509</v>
      </c>
      <c r="G282" s="147">
        <f ca="1">INDEX([1]!gea_rent_int_18_2,,MATCH(G$281,[1]!forecast_years,0))+INDEX([1]!gea_rent_ext_18_2,MATCH(G$281,[1]!forecast_years,0))</f>
        <v>446821.88096277812</v>
      </c>
      <c r="H282" s="147">
        <f ca="1">INDEX([1]!gea_rent_int_18_2,,MATCH(H$281,[1]!forecast_years,0))+INDEX([1]!gea_rent_ext_18_2,MATCH(H$281,[1]!forecast_years,0))</f>
        <v>543287.39275318477</v>
      </c>
      <c r="I282" s="147">
        <f ca="1">INDEX([1]!gea_rent_int_18_2,,MATCH(I$281,[1]!forecast_years,0))+INDEX([1]!gea_rent_ext_18_2,MATCH(I$281,[1]!forecast_years,0))</f>
        <v>549890.45942381467</v>
      </c>
      <c r="J282" s="147">
        <f ca="1">INDEX([1]!gea_rent_int_18_2,,MATCH(J$281,[1]!forecast_years,0))+INDEX([1]!gea_rent_ext_18_2,MATCH(J$281,[1]!forecast_years,0))</f>
        <v>554622.76586300344</v>
      </c>
    </row>
    <row r="283" spans="2:11">
      <c r="B283" s="122" t="s">
        <v>394</v>
      </c>
      <c r="C283" s="179" t="str">
        <f>C98</f>
        <v>Lines</v>
      </c>
      <c r="D283" s="179" t="str">
        <f>D98</f>
        <v>Mid-year</v>
      </c>
      <c r="E283" s="147">
        <f>INDEX([1]!gea_rent_int_40_2,,MATCH(E$281,[1]!forecast_years,0))+INDEX([1]!gea_rent_ext_40_2,MATCH(E$281,[1]!forecast_years,0))</f>
        <v>559717.28001219383</v>
      </c>
      <c r="F283" s="147">
        <f ca="1">INDEX([1]!gea_rent_int_40_2,,MATCH(F$281,[1]!forecast_years,0))+INDEX([1]!gea_rent_ext_40_2,MATCH(F$281,[1]!forecast_years,0))</f>
        <v>737220.97440446564</v>
      </c>
      <c r="G283" s="147">
        <f ca="1">INDEX([1]!gea_rent_int_40_2,,MATCH(G$281,[1]!forecast_years,0))+INDEX([1]!gea_rent_ext_40_2,MATCH(G$281,[1]!forecast_years,0))</f>
        <v>981247.20745423366</v>
      </c>
      <c r="H283" s="147">
        <f ca="1">INDEX([1]!gea_rent_int_40_2,,MATCH(H$281,[1]!forecast_years,0))+INDEX([1]!gea_rent_ext_40_2,MATCH(H$281,[1]!forecast_years,0))</f>
        <v>1228935.9057687758</v>
      </c>
      <c r="I283" s="147">
        <f ca="1">INDEX([1]!gea_rent_int_40_2,,MATCH(I$281,[1]!forecast_years,0))+INDEX([1]!gea_rent_ext_40_2,MATCH(I$281,[1]!forecast_years,0))</f>
        <v>1529324.5642884632</v>
      </c>
      <c r="J283" s="147">
        <f ca="1">INDEX([1]!gea_rent_int_40_2,,MATCH(J$281,[1]!forecast_years,0))+INDEX([1]!gea_rent_ext_40_2,MATCH(J$281,[1]!forecast_years,0))</f>
        <v>1872831.3130089287</v>
      </c>
    </row>
    <row r="284" spans="2:11">
      <c r="B284" s="122" t="s">
        <v>395</v>
      </c>
      <c r="C284" s="179" t="str">
        <f>C283</f>
        <v>Lines</v>
      </c>
      <c r="D284" s="179" t="str">
        <f>D283</f>
        <v>Mid-year</v>
      </c>
      <c r="E284" s="147">
        <f>INDEX([1]!gea_rent_int_40_10,,MATCH(E$281,[1]!forecast_years,0))+INDEX([1]!gea_rent_ext_40_10,MATCH(E$281,[1]!forecast_years,0))</f>
        <v>3069692.8233588748</v>
      </c>
      <c r="F284" s="147">
        <f ca="1">INDEX([1]!gea_rent_int_40_10,,MATCH(F$281,[1]!forecast_years,0))+INDEX([1]!gea_rent_ext_40_10,MATCH(F$281,[1]!forecast_years,0))</f>
        <v>1987840.2460864042</v>
      </c>
      <c r="G284" s="147">
        <f ca="1">INDEX([1]!gea_rent_int_40_10,,MATCH(G$281,[1]!forecast_years,0))+INDEX([1]!gea_rent_ext_40_10,MATCH(G$281,[1]!forecast_years,0))</f>
        <v>2341246.8652769574</v>
      </c>
      <c r="H284" s="147">
        <f ca="1">INDEX([1]!gea_rent_int_40_10,,MATCH(H$281,[1]!forecast_years,0))+INDEX([1]!gea_rent_ext_40_10,MATCH(H$281,[1]!forecast_years,0))</f>
        <v>3264888.4018686786</v>
      </c>
      <c r="I284" s="147">
        <f ca="1">INDEX([1]!gea_rent_int_40_10,,MATCH(I$281,[1]!forecast_years,0))+INDEX([1]!gea_rent_ext_40_10,MATCH(I$281,[1]!forecast_years,0))</f>
        <v>4174934.7683447329</v>
      </c>
      <c r="J284" s="147">
        <f ca="1">INDEX([1]!gea_rent_int_40_10,,MATCH(J$281,[1]!forecast_years,0))+INDEX([1]!gea_rent_ext_40_10,MATCH(J$281,[1]!forecast_years,0))</f>
        <v>5138514.5260080639</v>
      </c>
    </row>
    <row r="285" spans="2:11">
      <c r="B285" s="122" t="s">
        <v>453</v>
      </c>
      <c r="C285" s="179" t="str">
        <f>C284</f>
        <v>Lines</v>
      </c>
      <c r="D285" s="179" t="str">
        <f>D284</f>
        <v>Mid-year</v>
      </c>
      <c r="E285" s="147">
        <f>INDEX([1]!gea_rent_int_55_10,,MATCH(E$281,[1]!forecast_years,0))+INDEX([1]!gea_rent_ext_55_10,MATCH(E$281,[1]!forecast_years,0))</f>
        <v>0</v>
      </c>
      <c r="F285" s="147">
        <f>INDEX([1]!gea_rent_int_55_10,,MATCH(F$281,[1]!forecast_years,0))+INDEX([1]!gea_rent_ext_55_10,MATCH(F$281,[1]!forecast_years,0))</f>
        <v>2108391.5288617532</v>
      </c>
      <c r="G285" s="147">
        <f>INDEX([1]!gea_rent_int_55_10,,MATCH(G$281,[1]!forecast_years,0))+INDEX([1]!gea_rent_ext_55_10,MATCH(G$281,[1]!forecast_years,0))</f>
        <v>2753009.1709132236</v>
      </c>
      <c r="H285" s="147">
        <f>INDEX([1]!gea_rent_int_55_10,,MATCH(H$281,[1]!forecast_years,0))+INDEX([1]!gea_rent_ext_55_10,MATCH(H$281,[1]!forecast_years,0))</f>
        <v>3068702.8386226315</v>
      </c>
      <c r="I285" s="147">
        <f ca="1">INDEX([1]!gea_rent_int_55_10,,MATCH(I$281,[1]!forecast_years,0))+INDEX([1]!gea_rent_ext_55_10,MATCH(I$281,[1]!forecast_years,0))</f>
        <v>3493319.1968992748</v>
      </c>
      <c r="J285" s="147">
        <f ca="1">INDEX([1]!gea_rent_int_55_10,,MATCH(J$281,[1]!forecast_years,0))+INDEX([1]!gea_rent_ext_55_10,MATCH(J$281,[1]!forecast_years,0))</f>
        <v>3874850.7326298952</v>
      </c>
    </row>
    <row r="286" spans="2:11" ht="12">
      <c r="B286" s="122" t="s">
        <v>396</v>
      </c>
      <c r="C286" s="179" t="str">
        <f>C284</f>
        <v>Lines</v>
      </c>
      <c r="D286" s="179" t="str">
        <f>D284</f>
        <v>Mid-year</v>
      </c>
      <c r="E286" s="147">
        <f>INDEX([1]!gea_rent_int_80_20,,MATCH(E$281,[1]!forecast_years,0))+INDEX([1]!gea_rent_ext_80_20,MATCH(E$281,[1]!forecast_years,0))</f>
        <v>1469735.1156057506</v>
      </c>
      <c r="F286" s="147">
        <f ca="1">INDEX([1]!gea_rent_int_80_20,,MATCH(F$281,[1]!forecast_years,0))+INDEX([1]!gea_rent_ext_80_20,MATCH(F$281,[1]!forecast_years,0))</f>
        <v>1750214.5788147871</v>
      </c>
      <c r="G286" s="147">
        <f ca="1">INDEX([1]!gea_rent_int_80_20,,MATCH(G$281,[1]!forecast_years,0))+INDEX([1]!gea_rent_ext_80_20,MATCH(G$281,[1]!forecast_years,0))</f>
        <v>2022048.1544454847</v>
      </c>
      <c r="H286" s="147">
        <f ca="1">INDEX([1]!gea_rent_int_80_20,,MATCH(H$281,[1]!forecast_years,0))+INDEX([1]!gea_rent_ext_80_20,MATCH(H$281,[1]!forecast_years,0))</f>
        <v>2242604.6591186007</v>
      </c>
      <c r="I286" s="147">
        <f ca="1">INDEX([1]!gea_rent_int_80_20,,MATCH(I$281,[1]!forecast_years,0))+INDEX([1]!gea_rent_ext_80_20,MATCH(I$281,[1]!forecast_years,0))</f>
        <v>2464225.2505701487</v>
      </c>
      <c r="J286" s="147">
        <f ca="1">INDEX([1]!gea_rent_int_80_20,,MATCH(J$281,[1]!forecast_years,0))+INDEX([1]!gea_rent_ext_80_20,MATCH(J$281,[1]!forecast_years,0))</f>
        <v>2687395.9968497134</v>
      </c>
      <c r="K286" s="52" t="s">
        <v>488</v>
      </c>
    </row>
    <row r="288" spans="2:11" ht="15.5">
      <c r="B288" s="50" t="s">
        <v>402</v>
      </c>
      <c r="C288" s="50"/>
      <c r="D288" s="50"/>
      <c r="E288" s="50"/>
      <c r="F288" s="106"/>
      <c r="G288" s="106"/>
      <c r="H288" s="106"/>
      <c r="I288" s="106"/>
      <c r="J288" s="106"/>
    </row>
    <row r="289" spans="2:10">
      <c r="B289" s="61" t="s">
        <v>221</v>
      </c>
      <c r="C289" s="61" t="s">
        <v>78</v>
      </c>
      <c r="D289" s="61" t="s">
        <v>79</v>
      </c>
      <c r="E289" s="64" t="str">
        <f t="array" ref="E289:J289">model_years</f>
        <v>2015/16</v>
      </c>
      <c r="F289" s="64" t="str">
        <v>2016/17</v>
      </c>
      <c r="G289" s="64" t="str">
        <v>2017/18</v>
      </c>
      <c r="H289" s="64" t="str">
        <v>2018/19</v>
      </c>
      <c r="I289" s="64" t="str">
        <v>2019/20</v>
      </c>
      <c r="J289" s="64" t="str">
        <v>2020/21</v>
      </c>
    </row>
    <row r="290" spans="2:10">
      <c r="B290" s="122" t="s">
        <v>291</v>
      </c>
      <c r="C290" s="39" t="s">
        <v>638</v>
      </c>
      <c r="D290" s="57" t="s">
        <v>128</v>
      </c>
      <c r="E290" s="112"/>
      <c r="F290" s="112"/>
      <c r="G290" s="204">
        <f ca="1">INDEX($E$245:$J$276,MATCH($B290,Service_list,0),MATCH(G$289,model_years,0))</f>
        <v>59.524654327878608</v>
      </c>
      <c r="H290" s="204">
        <f ca="1">INDEX($E$245:$J$276,MATCH($B290,Service_list,0),MATCH(H$289,model_years,0))</f>
        <v>58.500171965338382</v>
      </c>
      <c r="I290" s="204">
        <f ca="1">INDEX($E$245:$J$276,MATCH($B290,Service_list,0),MATCH(I$289,model_years,0))</f>
        <v>55.716516617320238</v>
      </c>
      <c r="J290" s="204">
        <f ca="1">INDEX($E$245:$J$276,MATCH($B290,Service_list,0),MATCH(J$289,model_years,0))</f>
        <v>51.112255949443572</v>
      </c>
    </row>
    <row r="291" spans="2:10" s="122" customFormat="1"/>
    <row r="292" spans="2:10">
      <c r="B292" s="122" t="s">
        <v>590</v>
      </c>
      <c r="C292" s="39" t="s">
        <v>127</v>
      </c>
      <c r="D292" s="57" t="s">
        <v>128</v>
      </c>
      <c r="E292" s="112"/>
      <c r="F292" s="112"/>
      <c r="G292" s="147">
        <f ca="1">G282*G$290</f>
        <v>26596918.010441892</v>
      </c>
      <c r="H292" s="147">
        <f ca="1">H282*H$290</f>
        <v>31782405.902661644</v>
      </c>
      <c r="I292" s="147">
        <f t="shared" ref="I292:J292" ca="1" si="41">I282*I$290</f>
        <v>30637980.92019283</v>
      </c>
      <c r="J292" s="147">
        <f t="shared" ca="1" si="41"/>
        <v>28348020.764178146</v>
      </c>
    </row>
    <row r="293" spans="2:10">
      <c r="B293" s="122" t="s">
        <v>394</v>
      </c>
      <c r="C293" s="39" t="s">
        <v>127</v>
      </c>
      <c r="D293" s="57" t="s">
        <v>128</v>
      </c>
      <c r="E293" s="112"/>
      <c r="F293" s="112"/>
      <c r="G293" s="147">
        <f t="shared" ref="G293" ca="1" si="42">G283*G$290</f>
        <v>58408400.833909445</v>
      </c>
      <c r="H293" s="147">
        <f t="shared" ref="H293:J296" ca="1" si="43">H283*H$290</f>
        <v>71892961.821852267</v>
      </c>
      <c r="I293" s="147">
        <f t="shared" ca="1" si="43"/>
        <v>85208637.4994542</v>
      </c>
      <c r="J293" s="147">
        <f t="shared" ca="1" si="43"/>
        <v>95724633.420644835</v>
      </c>
    </row>
    <row r="294" spans="2:10">
      <c r="B294" s="122" t="s">
        <v>395</v>
      </c>
      <c r="C294" s="39" t="s">
        <v>127</v>
      </c>
      <c r="D294" s="57" t="s">
        <v>128</v>
      </c>
      <c r="E294" s="112"/>
      <c r="F294" s="112"/>
      <c r="G294" s="147">
        <f t="shared" ref="G294" ca="1" si="44">G284*G$290</f>
        <v>139361910.35184026</v>
      </c>
      <c r="H294" s="147">
        <f t="shared" ca="1" si="43"/>
        <v>190996532.95695651</v>
      </c>
      <c r="I294" s="147">
        <f t="shared" ca="1" si="43"/>
        <v>232612822.39670733</v>
      </c>
      <c r="J294" s="147">
        <f t="shared" ca="1" si="43"/>
        <v>262641069.65325788</v>
      </c>
    </row>
    <row r="295" spans="2:10">
      <c r="B295" s="122" t="s">
        <v>453</v>
      </c>
      <c r="C295" s="39" t="s">
        <v>127</v>
      </c>
      <c r="D295" s="57" t="s">
        <v>128</v>
      </c>
      <c r="E295" s="112"/>
      <c r="F295" s="112"/>
      <c r="G295" s="147">
        <f t="shared" ref="G295" ca="1" si="45">G285*G$290</f>
        <v>163871919.26008931</v>
      </c>
      <c r="H295" s="147">
        <f t="shared" ca="1" si="43"/>
        <v>179519643.76994598</v>
      </c>
      <c r="I295" s="147">
        <f t="shared" ca="1" si="43"/>
        <v>194635577.08364224</v>
      </c>
      <c r="J295" s="147">
        <f t="shared" ca="1" si="43"/>
        <v>198052362.41206816</v>
      </c>
    </row>
    <row r="296" spans="2:10">
      <c r="B296" s="122" t="s">
        <v>396</v>
      </c>
      <c r="C296" s="39" t="s">
        <v>127</v>
      </c>
      <c r="D296" s="57" t="s">
        <v>128</v>
      </c>
      <c r="E296" s="112"/>
      <c r="F296" s="112"/>
      <c r="G296" s="147">
        <f t="shared" ref="G296" ca="1" si="46">G286*G$290</f>
        <v>120361717.42769237</v>
      </c>
      <c r="H296" s="147">
        <f t="shared" ca="1" si="43"/>
        <v>131192758.2087072</v>
      </c>
      <c r="I296" s="147">
        <f t="shared" ca="1" si="43"/>
        <v>137298047.12221181</v>
      </c>
      <c r="J296" s="147">
        <f t="shared" ca="1" si="43"/>
        <v>137358872.0284926</v>
      </c>
    </row>
    <row r="297" spans="2:10">
      <c r="B297" s="181" t="s">
        <v>210</v>
      </c>
      <c r="C297" s="39" t="s">
        <v>127</v>
      </c>
      <c r="D297" s="57" t="s">
        <v>128</v>
      </c>
      <c r="E297" s="112"/>
      <c r="F297" s="112"/>
      <c r="G297" s="146">
        <f ca="1">SUM(G292:G296)</f>
        <v>508600865.8839733</v>
      </c>
      <c r="H297" s="146">
        <f ca="1">SUM(H292:H296)</f>
        <v>605384302.66012359</v>
      </c>
      <c r="I297" s="146">
        <f t="shared" ref="I297:J297" ca="1" si="47">SUM(I292:I296)</f>
        <v>680393065.02220845</v>
      </c>
      <c r="J297" s="146">
        <f t="shared" ca="1" si="47"/>
        <v>722124958.27864158</v>
      </c>
    </row>
    <row r="299" spans="2:10" ht="15.5">
      <c r="B299" s="50" t="s">
        <v>403</v>
      </c>
      <c r="C299" s="50"/>
      <c r="D299" s="156" t="s">
        <v>397</v>
      </c>
      <c r="E299" s="50"/>
      <c r="F299" s="106"/>
      <c r="G299" s="106"/>
      <c r="H299" s="106"/>
      <c r="I299" s="106"/>
      <c r="J299" s="106"/>
    </row>
    <row r="300" spans="2:10">
      <c r="B300" s="61" t="s">
        <v>221</v>
      </c>
      <c r="C300" s="61" t="s">
        <v>78</v>
      </c>
      <c r="D300" s="61" t="s">
        <v>79</v>
      </c>
      <c r="E300" s="61" t="str">
        <f t="array" ref="E300:J300">model_years</f>
        <v>2015/16</v>
      </c>
      <c r="F300" s="64" t="str">
        <v>2016/17</v>
      </c>
      <c r="G300" s="64" t="str">
        <v>2017/18</v>
      </c>
      <c r="H300" s="64" t="str">
        <v>2018/19</v>
      </c>
      <c r="I300" s="64" t="str">
        <v>2019/20</v>
      </c>
      <c r="J300" s="64" t="str">
        <v>2020/21</v>
      </c>
    </row>
    <row r="301" spans="2:10">
      <c r="B301" s="122" t="s">
        <v>590</v>
      </c>
      <c r="C301" s="39" t="s">
        <v>127</v>
      </c>
      <c r="D301" s="57" t="s">
        <v>128</v>
      </c>
      <c r="E301" s="147"/>
      <c r="F301" s="180">
        <v>48</v>
      </c>
      <c r="G301" s="182">
        <f ca="1">(F301/F302)*G302</f>
        <v>32.175488825880329</v>
      </c>
      <c r="H301" s="182">
        <f t="shared" ref="H301:J301" ca="1" si="48">(G301/G302)*H302</f>
        <v>31.621714575858586</v>
      </c>
      <c r="I301" s="182">
        <f t="shared" ca="1" si="48"/>
        <v>30.117036009362295</v>
      </c>
      <c r="J301" s="182">
        <f t="shared" ca="1" si="48"/>
        <v>27.628246459158689</v>
      </c>
    </row>
    <row r="302" spans="2:10">
      <c r="B302" s="122" t="s">
        <v>394</v>
      </c>
      <c r="C302" s="39" t="s">
        <v>127</v>
      </c>
      <c r="D302" s="57" t="s">
        <v>128</v>
      </c>
      <c r="E302" s="147"/>
      <c r="F302" s="180">
        <v>82.8</v>
      </c>
      <c r="G302" s="182">
        <f ca="1">(F302/F303)*G303</f>
        <v>55.502718224643566</v>
      </c>
      <c r="H302" s="182">
        <f t="shared" ref="H302:J302" ca="1" si="49">(G302/G303)*H303</f>
        <v>54.547457643356061</v>
      </c>
      <c r="I302" s="182">
        <f t="shared" ca="1" si="49"/>
        <v>51.951887116149955</v>
      </c>
      <c r="J302" s="182">
        <f t="shared" ca="1" si="49"/>
        <v>47.658725142048738</v>
      </c>
    </row>
    <row r="303" spans="2:10">
      <c r="B303" s="122" t="s">
        <v>395</v>
      </c>
      <c r="C303" s="39" t="s">
        <v>127</v>
      </c>
      <c r="D303" s="57" t="s">
        <v>128</v>
      </c>
      <c r="E303" s="147"/>
      <c r="F303" s="180">
        <v>88.8</v>
      </c>
      <c r="G303" s="182">
        <f ca="1">G290</f>
        <v>59.524654327878608</v>
      </c>
      <c r="H303" s="182">
        <f t="shared" ref="H303:J303" ca="1" si="50">H290</f>
        <v>58.500171965338382</v>
      </c>
      <c r="I303" s="182">
        <f t="shared" ca="1" si="50"/>
        <v>55.716516617320238</v>
      </c>
      <c r="J303" s="182">
        <f t="shared" ca="1" si="50"/>
        <v>51.112255949443572</v>
      </c>
    </row>
    <row r="304" spans="2:10">
      <c r="B304" s="122" t="s">
        <v>453</v>
      </c>
      <c r="C304" s="39" t="s">
        <v>127</v>
      </c>
      <c r="D304" s="57" t="s">
        <v>128</v>
      </c>
      <c r="E304" s="147"/>
      <c r="F304" s="180">
        <v>100.8</v>
      </c>
      <c r="G304" s="182">
        <f ca="1">(F304/F303)*G303</f>
        <v>67.568526534348692</v>
      </c>
      <c r="H304" s="182">
        <f t="shared" ref="H304:J304" ca="1" si="51">(G304/G303)*H303</f>
        <v>66.405600609303022</v>
      </c>
      <c r="I304" s="182">
        <f t="shared" ca="1" si="51"/>
        <v>63.245775619660805</v>
      </c>
      <c r="J304" s="182">
        <f t="shared" ca="1" si="51"/>
        <v>58.019317564233241</v>
      </c>
    </row>
    <row r="305" spans="2:11">
      <c r="B305" s="122" t="s">
        <v>396</v>
      </c>
      <c r="C305" s="39" t="s">
        <v>127</v>
      </c>
      <c r="D305" s="57" t="s">
        <v>128</v>
      </c>
      <c r="E305" s="147"/>
      <c r="F305" s="180">
        <v>119.4</v>
      </c>
      <c r="G305" s="182">
        <f ca="1">(F305/F304)*G304</f>
        <v>80.036528454377319</v>
      </c>
      <c r="H305" s="182">
        <f t="shared" ref="H305:J305" ca="1" si="52">(G305/G304)*H304</f>
        <v>78.659015007448218</v>
      </c>
      <c r="I305" s="182">
        <f t="shared" ca="1" si="52"/>
        <v>74.916127073288692</v>
      </c>
      <c r="J305" s="182">
        <f t="shared" ca="1" si="52"/>
        <v>68.725263067157229</v>
      </c>
    </row>
    <row r="307" spans="2:11" ht="15.5">
      <c r="B307" s="50" t="s">
        <v>404</v>
      </c>
      <c r="C307" s="50"/>
      <c r="D307" s="156" t="s">
        <v>399</v>
      </c>
      <c r="E307" s="50"/>
      <c r="F307" s="106"/>
      <c r="G307" s="106"/>
      <c r="H307" s="106"/>
      <c r="I307" s="106"/>
      <c r="J307" s="106"/>
    </row>
    <row r="308" spans="2:11">
      <c r="B308" s="61" t="s">
        <v>221</v>
      </c>
      <c r="C308" s="61" t="s">
        <v>78</v>
      </c>
      <c r="D308" s="61" t="s">
        <v>79</v>
      </c>
      <c r="E308" s="61" t="str">
        <f t="array" ref="E308:J308">model_years</f>
        <v>2015/16</v>
      </c>
      <c r="F308" s="64" t="str">
        <v>2016/17</v>
      </c>
      <c r="G308" s="64" t="str">
        <v>2017/18</v>
      </c>
      <c r="H308" s="64" t="str">
        <v>2018/19</v>
      </c>
      <c r="I308" s="64" t="str">
        <v>2019/20</v>
      </c>
      <c r="J308" s="64" t="str">
        <v>2020/21</v>
      </c>
    </row>
    <row r="309" spans="2:11">
      <c r="B309" s="122" t="s">
        <v>590</v>
      </c>
      <c r="C309" s="39" t="s">
        <v>127</v>
      </c>
      <c r="D309" s="57" t="s">
        <v>128</v>
      </c>
      <c r="E309" s="112"/>
      <c r="F309" s="112"/>
      <c r="G309" s="147">
        <f t="shared" ref="G309" ca="1" si="53">G301*G282</f>
        <v>14376712.438076697</v>
      </c>
      <c r="H309" s="147">
        <f t="shared" ref="H309:J313" ca="1" si="54">H301*H282</f>
        <v>17179678.866303593</v>
      </c>
      <c r="I309" s="147">
        <f t="shared" ca="1" si="54"/>
        <v>16561070.767671803</v>
      </c>
      <c r="J309" s="147">
        <f t="shared" ca="1" si="54"/>
        <v>15323254.467123324</v>
      </c>
    </row>
    <row r="310" spans="2:11">
      <c r="B310" s="122" t="s">
        <v>394</v>
      </c>
      <c r="C310" s="39" t="s">
        <v>127</v>
      </c>
      <c r="D310" s="57" t="s">
        <v>128</v>
      </c>
      <c r="E310" s="112"/>
      <c r="F310" s="112"/>
      <c r="G310" s="147">
        <f t="shared" ref="G310" ca="1" si="55">G302*G283</f>
        <v>54461887.2640507</v>
      </c>
      <c r="H310" s="147">
        <f t="shared" ca="1" si="54"/>
        <v>67035329.266321719</v>
      </c>
      <c r="I310" s="147">
        <f t="shared" ca="1" si="54"/>
        <v>79451297.127869457</v>
      </c>
      <c r="J310" s="147">
        <f t="shared" ca="1" si="54"/>
        <v>89256752.784114778</v>
      </c>
    </row>
    <row r="311" spans="2:11">
      <c r="B311" s="122" t="s">
        <v>395</v>
      </c>
      <c r="C311" s="39" t="s">
        <v>127</v>
      </c>
      <c r="D311" s="57" t="s">
        <v>128</v>
      </c>
      <c r="E311" s="112"/>
      <c r="F311" s="112"/>
      <c r="G311" s="147">
        <f t="shared" ref="G311" ca="1" si="56">G303*G284</f>
        <v>139361910.35184026</v>
      </c>
      <c r="H311" s="147">
        <f t="shared" ca="1" si="54"/>
        <v>190996532.95695651</v>
      </c>
      <c r="I311" s="147">
        <f t="shared" ca="1" si="54"/>
        <v>232612822.39670733</v>
      </c>
      <c r="J311" s="147">
        <f t="shared" ca="1" si="54"/>
        <v>262641069.65325788</v>
      </c>
    </row>
    <row r="312" spans="2:11">
      <c r="B312" s="122" t="s">
        <v>453</v>
      </c>
      <c r="C312" s="39" t="s">
        <v>127</v>
      </c>
      <c r="D312" s="57" t="s">
        <v>128</v>
      </c>
      <c r="E312" s="112"/>
      <c r="F312" s="112"/>
      <c r="G312" s="147">
        <f t="shared" ref="G312" ca="1" si="57">G304*G285</f>
        <v>186016773.21415544</v>
      </c>
      <c r="H312" s="147">
        <f t="shared" ca="1" si="54"/>
        <v>203779055.09020892</v>
      </c>
      <c r="I312" s="147">
        <f t="shared" ca="1" si="54"/>
        <v>220937682.09494522</v>
      </c>
      <c r="J312" s="147">
        <f t="shared" ca="1" si="54"/>
        <v>224816195.17045572</v>
      </c>
    </row>
    <row r="313" spans="2:11">
      <c r="B313" s="122" t="s">
        <v>396</v>
      </c>
      <c r="C313" s="39" t="s">
        <v>127</v>
      </c>
      <c r="D313" s="57" t="s">
        <v>128</v>
      </c>
      <c r="E313" s="112"/>
      <c r="F313" s="112"/>
      <c r="G313" s="147">
        <f t="shared" ref="G313" ca="1" si="58">G305*G286</f>
        <v>161837714.64939719</v>
      </c>
      <c r="H313" s="147">
        <f t="shared" ca="1" si="54"/>
        <v>176401073.53738332</v>
      </c>
      <c r="I313" s="147">
        <f t="shared" ca="1" si="54"/>
        <v>184610212.00891992</v>
      </c>
      <c r="J313" s="147">
        <f t="shared" ca="1" si="54"/>
        <v>184691996.84912178</v>
      </c>
    </row>
    <row r="314" spans="2:11">
      <c r="B314" s="181" t="s">
        <v>398</v>
      </c>
      <c r="C314" s="39" t="s">
        <v>127</v>
      </c>
      <c r="D314" s="57" t="s">
        <v>128</v>
      </c>
      <c r="E314" s="112"/>
      <c r="F314" s="112"/>
      <c r="G314" s="183">
        <f ca="1">G297/SUM(G309:G313)</f>
        <v>0.91465928332401059</v>
      </c>
      <c r="H314" s="183">
        <f ca="1">H297/SUM(H309:H313)</f>
        <v>0.92369850065590475</v>
      </c>
      <c r="I314" s="183">
        <f t="shared" ref="I314:J314" ca="1" si="59">I297/SUM(I309:I313)</f>
        <v>0.92674749249607602</v>
      </c>
      <c r="J314" s="183">
        <f t="shared" ca="1" si="59"/>
        <v>0.92969968709809292</v>
      </c>
    </row>
    <row r="316" spans="2:11" ht="15.5">
      <c r="B316" s="50" t="s">
        <v>405</v>
      </c>
      <c r="C316" s="50"/>
      <c r="D316" s="156"/>
      <c r="E316" s="50"/>
      <c r="F316" s="106"/>
      <c r="G316" s="106"/>
      <c r="H316" s="106"/>
      <c r="I316" s="106"/>
      <c r="J316" s="106"/>
    </row>
    <row r="317" spans="2:11">
      <c r="B317" s="61" t="s">
        <v>221</v>
      </c>
      <c r="C317" s="61" t="s">
        <v>78</v>
      </c>
      <c r="D317" s="61" t="s">
        <v>79</v>
      </c>
      <c r="E317" s="61" t="str">
        <f t="array" ref="E317:J317">model_years</f>
        <v>2015/16</v>
      </c>
      <c r="F317" s="64" t="str">
        <v>2016/17</v>
      </c>
      <c r="G317" s="64" t="str">
        <v>2017/18</v>
      </c>
      <c r="H317" s="64" t="str">
        <v>2018/19</v>
      </c>
      <c r="I317" s="64" t="str">
        <v>2019/20</v>
      </c>
      <c r="J317" s="64" t="str">
        <v>2020/21</v>
      </c>
    </row>
    <row r="318" spans="2:11" ht="12">
      <c r="B318" s="122" t="s">
        <v>590</v>
      </c>
      <c r="C318" s="39" t="s">
        <v>127</v>
      </c>
      <c r="D318" s="57" t="s">
        <v>128</v>
      </c>
      <c r="E318" s="191"/>
      <c r="F318" s="120">
        <f>F301</f>
        <v>48</v>
      </c>
      <c r="G318" s="88">
        <f ca="1">G301*G$314</f>
        <v>29.429609550079412</v>
      </c>
      <c r="H318" s="88">
        <f t="shared" ref="H318:J318" ca="1" si="60">H301*H$314</f>
        <v>29.208930341889545</v>
      </c>
      <c r="I318" s="88">
        <f t="shared" ca="1" si="60"/>
        <v>27.910887603090533</v>
      </c>
      <c r="J318" s="88">
        <f t="shared" ca="1" si="60"/>
        <v>25.685972088148826</v>
      </c>
      <c r="K318" s="52" t="s">
        <v>594</v>
      </c>
    </row>
    <row r="319" spans="2:11" ht="12">
      <c r="B319" s="122" t="s">
        <v>394</v>
      </c>
      <c r="C319" s="39" t="s">
        <v>127</v>
      </c>
      <c r="D319" s="57" t="s">
        <v>128</v>
      </c>
      <c r="E319" s="191"/>
      <c r="F319" s="120">
        <f>F302</f>
        <v>82.8</v>
      </c>
      <c r="G319" s="88">
        <f t="shared" ref="G319:J322" ca="1" si="61">G302*G$314</f>
        <v>50.766076473886983</v>
      </c>
      <c r="H319" s="88">
        <f t="shared" ca="1" si="61"/>
        <v>50.385404839759467</v>
      </c>
      <c r="I319" s="88">
        <f t="shared" ca="1" si="61"/>
        <v>48.14628111533117</v>
      </c>
      <c r="J319" s="88">
        <f t="shared" ca="1" si="61"/>
        <v>44.308301852056722</v>
      </c>
      <c r="K319" s="52" t="s">
        <v>408</v>
      </c>
    </row>
    <row r="320" spans="2:11" ht="12">
      <c r="B320" s="122" t="s">
        <v>395</v>
      </c>
      <c r="C320" s="39" t="s">
        <v>127</v>
      </c>
      <c r="D320" s="57" t="s">
        <v>128</v>
      </c>
      <c r="E320" s="191"/>
      <c r="F320" s="120">
        <f>F303</f>
        <v>88.8</v>
      </c>
      <c r="G320" s="88">
        <f t="shared" ca="1" si="61"/>
        <v>54.44477766764691</v>
      </c>
      <c r="H320" s="88">
        <f t="shared" ca="1" si="61"/>
        <v>54.036521132495658</v>
      </c>
      <c r="I320" s="88">
        <f t="shared" ca="1" si="61"/>
        <v>51.635142065717481</v>
      </c>
      <c r="J320" s="88">
        <f t="shared" ca="1" si="61"/>
        <v>47.519048363075328</v>
      </c>
      <c r="K320" s="52" t="s">
        <v>409</v>
      </c>
    </row>
    <row r="321" spans="2:11" ht="12">
      <c r="B321" s="122" t="s">
        <v>453</v>
      </c>
      <c r="C321" s="39" t="s">
        <v>127</v>
      </c>
      <c r="D321" s="57" t="s">
        <v>128</v>
      </c>
      <c r="E321" s="191"/>
      <c r="F321" s="120">
        <f>F304</f>
        <v>100.8</v>
      </c>
      <c r="G321" s="88">
        <f t="shared" ca="1" si="61"/>
        <v>61.802180055166765</v>
      </c>
      <c r="H321" s="88">
        <f t="shared" ca="1" si="61"/>
        <v>61.338753717968039</v>
      </c>
      <c r="I321" s="88">
        <f t="shared" ca="1" si="61"/>
        <v>58.61286396649011</v>
      </c>
      <c r="J321" s="88">
        <f t="shared" ca="1" si="61"/>
        <v>53.940541385112532</v>
      </c>
      <c r="K321" s="52" t="s">
        <v>454</v>
      </c>
    </row>
    <row r="322" spans="2:11" ht="12">
      <c r="B322" s="122" t="s">
        <v>396</v>
      </c>
      <c r="C322" s="39" t="s">
        <v>127</v>
      </c>
      <c r="D322" s="57" t="s">
        <v>128</v>
      </c>
      <c r="E322" s="191"/>
      <c r="F322" s="120">
        <f>F305</f>
        <v>119.4</v>
      </c>
      <c r="G322" s="88">
        <f t="shared" ca="1" si="61"/>
        <v>73.206153755822541</v>
      </c>
      <c r="H322" s="88">
        <f t="shared" ca="1" si="61"/>
        <v>72.657214225450232</v>
      </c>
      <c r="I322" s="88">
        <f t="shared" ca="1" si="61"/>
        <v>69.428332912687694</v>
      </c>
      <c r="J322" s="88">
        <f t="shared" ca="1" si="61"/>
        <v>63.893855569270201</v>
      </c>
      <c r="K322" s="52" t="s">
        <v>410</v>
      </c>
    </row>
    <row r="324" spans="2:11" ht="12">
      <c r="G324" s="104" t="b">
        <f ca="1">ROUND(SUMPRODUCT(G318:G322,G282:G286),0)=ROUND(G297,0)</f>
        <v>1</v>
      </c>
      <c r="H324" s="104" t="b">
        <f t="shared" ref="H324:J324" ca="1" si="62">ROUND(SUMPRODUCT(H318:H322,H282:H286),0)=ROUND(H297,0)</f>
        <v>1</v>
      </c>
      <c r="I324" s="104" t="b">
        <f t="shared" ca="1" si="62"/>
        <v>1</v>
      </c>
      <c r="J324" s="104" t="b">
        <f t="shared" ca="1" si="62"/>
        <v>1</v>
      </c>
    </row>
    <row r="325" spans="2:11" ht="12">
      <c r="G325" s="104"/>
    </row>
    <row r="326" spans="2:11">
      <c r="K326" s="122"/>
    </row>
    <row r="327" spans="2:11">
      <c r="H327" s="205"/>
      <c r="K327" s="204"/>
    </row>
    <row r="329" spans="2:11">
      <c r="K329" s="203"/>
    </row>
    <row r="330" spans="2:11">
      <c r="K330" s="203"/>
    </row>
    <row r="331" spans="2:11">
      <c r="K331" s="203"/>
    </row>
    <row r="332" spans="2:11">
      <c r="K332" s="203"/>
    </row>
    <row r="333" spans="2:11">
      <c r="K333" s="203"/>
    </row>
    <row r="334" spans="2:11">
      <c r="K334" s="203"/>
    </row>
    <row r="335" spans="2:11">
      <c r="K335" s="203"/>
    </row>
    <row r="336" spans="2:11">
      <c r="K336" s="203"/>
    </row>
    <row r="337" spans="11:11">
      <c r="K337" s="203"/>
    </row>
  </sheetData>
  <conditionalFormatting sqref="G324:J324">
    <cfRule type="cellIs" dxfId="236" priority="7" operator="equal">
      <formula>FALSE</formula>
    </cfRule>
  </conditionalFormatting>
  <conditionalFormatting sqref="E40:J71">
    <cfRule type="cellIs" dxfId="235" priority="6" operator="equal">
      <formula>""</formula>
    </cfRule>
  </conditionalFormatting>
  <conditionalFormatting sqref="E183:J183">
    <cfRule type="cellIs" dxfId="234" priority="4" operator="equal">
      <formula>FALSE</formula>
    </cfRule>
  </conditionalFormatting>
  <conditionalFormatting sqref="E197:J197">
    <cfRule type="cellIs" dxfId="233" priority="3" operator="equal">
      <formula>FALSE</formula>
    </cfRule>
  </conditionalFormatting>
  <conditionalFormatting sqref="E233:J233">
    <cfRule type="cellIs" dxfId="232" priority="2" operator="equal">
      <formula>FALSE</formula>
    </cfRule>
  </conditionalFormatting>
  <conditionalFormatting sqref="E192:J192">
    <cfRule type="cellIs" dxfId="231" priority="1" operator="equal">
      <formula>FALSE</formula>
    </cfRule>
  </conditionalFormatting>
  <pageMargins left="0.7" right="0.7" top="0.75" bottom="0.75" header="0.3" footer="0.3"/>
  <pageSetup paperSize="9" orientation="portrait" r:id="rId1"/>
  <headerFooter>
    <oddHeader>&amp;L&amp;"Calibri"&amp;10 Classification: HIGHLY SENSITIVE&amp;1#</oddHead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rgb="FF00B050"/>
  </sheetPr>
  <dimension ref="A1:M120"/>
  <sheetViews>
    <sheetView zoomScale="70" zoomScaleNormal="70" workbookViewId="0">
      <selection activeCell="S39" sqref="S39"/>
    </sheetView>
  </sheetViews>
  <sheetFormatPr defaultColWidth="9.09765625" defaultRowHeight="11.5"/>
  <cols>
    <col min="1" max="1" width="5" style="39" customWidth="1"/>
    <col min="2" max="2" width="44.3984375" style="39" customWidth="1"/>
    <col min="3" max="3" width="7.59765625" style="39" customWidth="1"/>
    <col min="4" max="5" width="14" style="39" customWidth="1"/>
    <col min="6" max="6" width="16.19921875" style="39" customWidth="1"/>
    <col min="7" max="10" width="17.796875" style="39" customWidth="1"/>
    <col min="11" max="11" width="15" style="39" customWidth="1"/>
    <col min="12" max="16384" width="9.09765625" style="39"/>
  </cols>
  <sheetData>
    <row r="1" spans="1:11" s="57" customFormat="1" ht="35.25" customHeight="1">
      <c r="A1" s="39"/>
      <c r="C1" s="56" t="s">
        <v>458</v>
      </c>
      <c r="D1" s="56"/>
      <c r="E1" s="56"/>
      <c r="G1" s="39"/>
    </row>
    <row r="3" spans="1:11" ht="15.5">
      <c r="B3" s="50" t="s">
        <v>245</v>
      </c>
      <c r="C3" s="106"/>
      <c r="D3" s="106"/>
      <c r="E3" s="106"/>
      <c r="F3" s="111" t="s">
        <v>243</v>
      </c>
      <c r="G3" s="357" t="s">
        <v>237</v>
      </c>
      <c r="H3" s="357"/>
      <c r="I3" s="357"/>
      <c r="J3" s="357"/>
      <c r="K3" s="358" t="s">
        <v>498</v>
      </c>
    </row>
    <row r="4" spans="1:11">
      <c r="B4" s="61" t="s">
        <v>221</v>
      </c>
      <c r="C4" s="61" t="s">
        <v>78</v>
      </c>
      <c r="D4" s="61" t="s">
        <v>79</v>
      </c>
      <c r="E4" s="61" t="str">
        <f t="array" ref="E4:J4">model_years</f>
        <v>2015/16</v>
      </c>
      <c r="F4" s="323" t="str">
        <v>2016/17</v>
      </c>
      <c r="G4" s="323" t="str">
        <v>2017/18</v>
      </c>
      <c r="H4" s="323" t="str">
        <v>2018/19</v>
      </c>
      <c r="I4" s="323" t="str">
        <v>2019/20</v>
      </c>
      <c r="J4" s="323" t="str">
        <v>2020/21</v>
      </c>
      <c r="K4" s="358"/>
    </row>
    <row r="5" spans="1:11" ht="12" customHeight="1">
      <c r="B5" s="122" t="str">
        <f t="array" ref="B5:B36">Service_list</f>
        <v>Analogue Core WLR Rentals</v>
      </c>
      <c r="C5" s="39" t="s">
        <v>127</v>
      </c>
      <c r="D5" s="57" t="s">
        <v>128</v>
      </c>
      <c r="E5" s="98"/>
      <c r="F5" s="158">
        <v>86.72</v>
      </c>
      <c r="G5" s="109">
        <f t="shared" ref="G5:G36" ca="1" si="0">IF($B5=0,0,INDEX(Adjusted_product_cost_2017_18,MATCH($B5,Service_list,0)))</f>
        <v>93.59006522578855</v>
      </c>
      <c r="H5" s="109">
        <f t="shared" ref="H5:H36" ca="1" si="1">IF($B5=0,0,INDEX(Adjusted_product_cost_2018_19,MATCH($B5,Service_list,0)))</f>
        <v>90.844638262747594</v>
      </c>
      <c r="I5" s="109">
        <f t="shared" ref="I5:I36" ca="1" si="2">IF($B5=0,0,INDEX(Adjusted_product_cost_2019_20,MATCH($B5,Service_list,0)))</f>
        <v>92.856795441171954</v>
      </c>
      <c r="J5" s="109">
        <f t="shared" ref="J5:J36" ca="1" si="3">IF($B5=0,0,INDEX(Adjusted_product_cost_2020_21,MATCH($B5,Service_list,0)))</f>
        <v>92.366826668713003</v>
      </c>
      <c r="K5" s="184" t="s">
        <v>499</v>
      </c>
    </row>
    <row r="6" spans="1:11" ht="12" customHeight="1">
      <c r="B6" s="122" t="str">
        <v>Analogue Premium Rentals</v>
      </c>
      <c r="C6" s="39" t="s">
        <v>127</v>
      </c>
      <c r="D6" s="57" t="s">
        <v>128</v>
      </c>
      <c r="E6" s="98"/>
      <c r="F6" s="158">
        <v>114</v>
      </c>
      <c r="G6" s="109">
        <f t="shared" ca="1" si="0"/>
        <v>95.544786288330329</v>
      </c>
      <c r="H6" s="109">
        <f t="shared" ca="1" si="1"/>
        <v>91.194105183349606</v>
      </c>
      <c r="I6" s="109">
        <f t="shared" ca="1" si="2"/>
        <v>93.235367448413854</v>
      </c>
      <c r="J6" s="109">
        <f t="shared" ca="1" si="3"/>
        <v>92.753987885386664</v>
      </c>
      <c r="K6" s="184" t="s">
        <v>499</v>
      </c>
    </row>
    <row r="7" spans="1:11" ht="12" customHeight="1">
      <c r="B7" s="122" t="str">
        <v>WLR Connections</v>
      </c>
      <c r="C7" s="39" t="s">
        <v>127</v>
      </c>
      <c r="D7" s="57" t="s">
        <v>128</v>
      </c>
      <c r="E7" s="98"/>
      <c r="F7" s="158">
        <v>38.409999999999997</v>
      </c>
      <c r="G7" s="109">
        <f t="shared" ca="1" si="0"/>
        <v>25.838593592272694</v>
      </c>
      <c r="H7" s="109">
        <f t="shared" ca="1" si="1"/>
        <v>25.145846833605194</v>
      </c>
      <c r="I7" s="109">
        <f t="shared" ca="1" si="2"/>
        <v>25.850425417126385</v>
      </c>
      <c r="J7" s="109">
        <f t="shared" ca="1" si="3"/>
        <v>25.326776850837241</v>
      </c>
      <c r="K7" s="184" t="s">
        <v>499</v>
      </c>
    </row>
    <row r="8" spans="1:11" ht="12" customHeight="1">
      <c r="B8" s="122" t="str">
        <v>WLR Premium Connections</v>
      </c>
      <c r="C8" s="39" t="s">
        <v>127</v>
      </c>
      <c r="D8" s="57" t="s">
        <v>128</v>
      </c>
      <c r="E8" s="98"/>
      <c r="F8" s="158">
        <v>38.409999999999997</v>
      </c>
      <c r="G8" s="109">
        <f t="shared" ca="1" si="0"/>
        <v>27.343931787928693</v>
      </c>
      <c r="H8" s="109">
        <f t="shared" ca="1" si="1"/>
        <v>26.58671092728925</v>
      </c>
      <c r="I8" s="109">
        <f t="shared" ca="1" si="2"/>
        <v>27.430146753622036</v>
      </c>
      <c r="J8" s="109">
        <f t="shared" ca="1" si="3"/>
        <v>26.946541740672018</v>
      </c>
      <c r="K8" s="184" t="s">
        <v>499</v>
      </c>
    </row>
    <row r="9" spans="1:11" ht="12" customHeight="1">
      <c r="B9" s="122" t="str">
        <v>WLR Transfers</v>
      </c>
      <c r="C9" s="39" t="s">
        <v>127</v>
      </c>
      <c r="D9" s="57" t="s">
        <v>128</v>
      </c>
      <c r="E9" s="98"/>
      <c r="F9" s="158">
        <v>8.43</v>
      </c>
      <c r="G9" s="109">
        <f t="shared" ca="1" si="0"/>
        <v>12.854203300181188</v>
      </c>
      <c r="H9" s="109">
        <f t="shared" ca="1" si="1"/>
        <v>12.513840692689119</v>
      </c>
      <c r="I9" s="109">
        <f t="shared" ca="1" si="2"/>
        <v>13.283123712277535</v>
      </c>
      <c r="J9" s="109">
        <f t="shared" ca="1" si="3"/>
        <v>13.06612726026264</v>
      </c>
      <c r="K9" s="184" t="s">
        <v>499</v>
      </c>
    </row>
    <row r="10" spans="1:11" ht="12" customHeight="1">
      <c r="B10" s="122" t="str">
        <v>WLR Premium Transfers</v>
      </c>
      <c r="C10" s="39" t="s">
        <v>127</v>
      </c>
      <c r="D10" s="57" t="s">
        <v>128</v>
      </c>
      <c r="E10" s="98"/>
      <c r="F10" s="158">
        <v>8.43</v>
      </c>
      <c r="G10" s="109">
        <f t="shared" ca="1" si="0"/>
        <v>15.416794842148088</v>
      </c>
      <c r="H10" s="109">
        <f t="shared" ca="1" si="1"/>
        <v>14.981860603587828</v>
      </c>
      <c r="I10" s="109">
        <f t="shared" ca="1" si="2"/>
        <v>15.812006652934896</v>
      </c>
      <c r="J10" s="109">
        <f t="shared" ca="1" si="3"/>
        <v>15.59357521976848</v>
      </c>
      <c r="K10" s="184" t="s">
        <v>499</v>
      </c>
    </row>
    <row r="11" spans="1:11" ht="12" customHeight="1">
      <c r="B11" s="122" t="str">
        <v>WLR Conversions</v>
      </c>
      <c r="C11" s="39" t="s">
        <v>127</v>
      </c>
      <c r="D11" s="57" t="s">
        <v>128</v>
      </c>
      <c r="E11" s="98"/>
      <c r="F11" s="158">
        <v>30.26</v>
      </c>
      <c r="G11" s="109">
        <f t="shared" ca="1" si="0"/>
        <v>23.62004825008804</v>
      </c>
      <c r="H11" s="109">
        <f t="shared" ca="1" si="1"/>
        <v>22.988959212667233</v>
      </c>
      <c r="I11" s="109">
        <f t="shared" ca="1" si="2"/>
        <v>23.442509234363357</v>
      </c>
      <c r="J11" s="109">
        <f t="shared" ca="1" si="3"/>
        <v>22.951528065572433</v>
      </c>
      <c r="K11" s="184" t="s">
        <v>499</v>
      </c>
    </row>
    <row r="12" spans="1:11" ht="12" customHeight="1">
      <c r="B12" s="122" t="str">
        <v>Metallic Path Facility (MPF) New Provide Services</v>
      </c>
      <c r="C12" s="39" t="s">
        <v>127</v>
      </c>
      <c r="D12" s="57" t="s">
        <v>128</v>
      </c>
      <c r="E12" s="98"/>
      <c r="F12" s="158">
        <v>39</v>
      </c>
      <c r="G12" s="109">
        <f t="shared" ca="1" si="0"/>
        <v>24.503186331395046</v>
      </c>
      <c r="H12" s="109">
        <f t="shared" ca="1" si="1"/>
        <v>23.853280572504705</v>
      </c>
      <c r="I12" s="109">
        <f t="shared" ca="1" si="2"/>
        <v>24.83467890802827</v>
      </c>
      <c r="J12" s="109">
        <f t="shared" ca="1" si="3"/>
        <v>24.331048368819001</v>
      </c>
      <c r="K12" s="184" t="s">
        <v>640</v>
      </c>
    </row>
    <row r="13" spans="1:11" ht="12" customHeight="1">
      <c r="B13" s="122" t="str">
        <v>Metallic Path Facility (MPF) Single Migrations</v>
      </c>
      <c r="C13" s="39" t="s">
        <v>127</v>
      </c>
      <c r="D13" s="57" t="s">
        <v>128</v>
      </c>
      <c r="E13" s="98"/>
      <c r="F13" s="158">
        <v>30.26</v>
      </c>
      <c r="G13" s="109">
        <f t="shared" ca="1" si="0"/>
        <v>20.491173660746831</v>
      </c>
      <c r="H13" s="109">
        <f t="shared" ca="1" si="1"/>
        <v>19.955658704870395</v>
      </c>
      <c r="I13" s="109">
        <f t="shared" ca="1" si="2"/>
        <v>20.704268207651907</v>
      </c>
      <c r="J13" s="109">
        <f t="shared" ca="1" si="3"/>
        <v>20.275573366326899</v>
      </c>
      <c r="K13" s="184" t="s">
        <v>499</v>
      </c>
    </row>
    <row r="14" spans="1:11">
      <c r="B14" s="122" t="str">
        <v>Metallic Path Facility (MPF) Bulk Migrations</v>
      </c>
      <c r="C14" s="39" t="s">
        <v>127</v>
      </c>
      <c r="D14" s="57" t="s">
        <v>128</v>
      </c>
      <c r="E14" s="98"/>
      <c r="F14" s="158">
        <v>20.97</v>
      </c>
      <c r="G14" s="109">
        <f t="shared" ca="1" si="0"/>
        <v>14.497523263440613</v>
      </c>
      <c r="H14" s="109">
        <f t="shared" ca="1" si="1"/>
        <v>14.118479333547514</v>
      </c>
      <c r="I14" s="109">
        <f t="shared" ca="1" si="2"/>
        <v>11.923940705098165</v>
      </c>
      <c r="J14" s="109">
        <f t="shared" ca="1" si="3"/>
        <v>11.60392178583986</v>
      </c>
      <c r="K14" s="184" t="s">
        <v>499</v>
      </c>
    </row>
    <row r="15" spans="1:11" ht="12" customHeight="1">
      <c r="B15" s="122" t="str">
        <v>Metallic Path Facility (MPF) Rentals</v>
      </c>
      <c r="C15" s="39" t="s">
        <v>127</v>
      </c>
      <c r="D15" s="57" t="s">
        <v>128</v>
      </c>
      <c r="E15" s="98"/>
      <c r="F15" s="158">
        <v>87.65</v>
      </c>
      <c r="G15" s="109">
        <f t="shared" ca="1" si="0"/>
        <v>87.830180256263958</v>
      </c>
      <c r="H15" s="109">
        <f t="shared" ca="1" si="1"/>
        <v>84.65658715699081</v>
      </c>
      <c r="I15" s="109">
        <f t="shared" ca="1" si="2"/>
        <v>86.768833181023027</v>
      </c>
      <c r="J15" s="109">
        <f t="shared" ca="1" si="3"/>
        <v>85.237738736653952</v>
      </c>
      <c r="K15" s="184" t="s">
        <v>499</v>
      </c>
    </row>
    <row r="16" spans="1:11" ht="12" customHeight="1" thickBot="1">
      <c r="B16" s="122" t="str">
        <v>Hard Ceases</v>
      </c>
      <c r="C16" s="39" t="s">
        <v>127</v>
      </c>
      <c r="D16" s="57" t="s">
        <v>128</v>
      </c>
      <c r="E16" s="98"/>
      <c r="F16" s="158">
        <v>23.066303084432654</v>
      </c>
      <c r="G16" s="109">
        <f t="shared" ca="1" si="0"/>
        <v>14.811012486762161</v>
      </c>
      <c r="H16" s="109">
        <f t="shared" ca="1" si="1"/>
        <v>14.435409196894884</v>
      </c>
      <c r="I16" s="109">
        <f t="shared" ca="1" si="2"/>
        <v>14.068644533668353</v>
      </c>
      <c r="J16" s="109">
        <f t="shared" ca="1" si="3"/>
        <v>13.69140759323731</v>
      </c>
      <c r="K16" s="184" t="s">
        <v>640</v>
      </c>
    </row>
    <row r="17" spans="2:11" ht="12" thickBot="1">
      <c r="B17" s="122" t="str">
        <v>Co-mingling New Provide Services</v>
      </c>
      <c r="C17" s="39" t="s">
        <v>127</v>
      </c>
      <c r="D17" s="57" t="s">
        <v>128</v>
      </c>
      <c r="E17" s="98"/>
      <c r="F17" s="255" t="s">
        <v>952</v>
      </c>
      <c r="G17" s="109">
        <f t="shared" ca="1" si="0"/>
        <v>11171.027684469833</v>
      </c>
      <c r="H17" s="109">
        <f t="shared" ca="1" si="1"/>
        <v>10997.357583389641</v>
      </c>
      <c r="I17" s="109">
        <f t="shared" ca="1" si="2"/>
        <v>10892.997121779887</v>
      </c>
      <c r="J17" s="109">
        <f t="shared" ca="1" si="3"/>
        <v>10589.880722879563</v>
      </c>
      <c r="K17" s="184" t="s">
        <v>654</v>
      </c>
    </row>
    <row r="18" spans="2:11" ht="12" thickBot="1">
      <c r="B18" s="122" t="str">
        <v>Co-mingling Rental Services</v>
      </c>
      <c r="C18" s="39" t="s">
        <v>127</v>
      </c>
      <c r="D18" s="57" t="s">
        <v>128</v>
      </c>
      <c r="E18" s="98"/>
      <c r="F18" s="255" t="s">
        <v>952</v>
      </c>
      <c r="G18" s="109">
        <f t="shared" ca="1" si="0"/>
        <v>2231.6880100642124</v>
      </c>
      <c r="H18" s="109">
        <f t="shared" ca="1" si="1"/>
        <v>2254.8798982460767</v>
      </c>
      <c r="I18" s="109">
        <f t="shared" ca="1" si="2"/>
        <v>2220.9975164134275</v>
      </c>
      <c r="J18" s="109">
        <f t="shared" ca="1" si="3"/>
        <v>2169.8145864923354</v>
      </c>
      <c r="K18" s="184" t="s">
        <v>654</v>
      </c>
    </row>
    <row r="19" spans="2:11" ht="12" customHeight="1">
      <c r="B19" s="122" t="str">
        <v>Tie cables</v>
      </c>
      <c r="C19" s="39" t="s">
        <v>127</v>
      </c>
      <c r="D19" s="57" t="s">
        <v>128</v>
      </c>
      <c r="E19" s="98"/>
      <c r="F19" s="158">
        <v>23.738934427866511</v>
      </c>
      <c r="G19" s="109">
        <f t="shared" ca="1" si="0"/>
        <v>21.559162059316876</v>
      </c>
      <c r="H19" s="109">
        <f t="shared" ca="1" si="1"/>
        <v>21.800227145293327</v>
      </c>
      <c r="I19" s="109">
        <f t="shared" ca="1" si="2"/>
        <v>21.974326039716956</v>
      </c>
      <c r="J19" s="109">
        <f t="shared" ca="1" si="3"/>
        <v>21.690012337243843</v>
      </c>
      <c r="K19" s="184" t="s">
        <v>643</v>
      </c>
    </row>
    <row r="20" spans="2:11" ht="12" customHeight="1">
      <c r="B20" s="122" t="str">
        <v>Other LLU Ancillary Services</v>
      </c>
      <c r="C20" s="39" t="s">
        <v>127</v>
      </c>
      <c r="D20" s="57" t="s">
        <v>128</v>
      </c>
      <c r="E20" s="98"/>
      <c r="F20" s="158">
        <v>16.899999999999999</v>
      </c>
      <c r="G20" s="109">
        <f t="shared" ca="1" si="0"/>
        <v>5.0566147491066777</v>
      </c>
      <c r="H20" s="109">
        <f t="shared" ca="1" si="1"/>
        <v>4.9198345955790455</v>
      </c>
      <c r="I20" s="109">
        <f t="shared" ca="1" si="2"/>
        <v>5.5248010146925814</v>
      </c>
      <c r="J20" s="109">
        <f t="shared" ca="1" si="3"/>
        <v>5.4500957747875098</v>
      </c>
      <c r="K20" s="184" t="s">
        <v>640</v>
      </c>
    </row>
    <row r="21" spans="2:11">
      <c r="B21" s="122" t="str">
        <v>Shared Metallic Path Facility (SMPF) New Provides</v>
      </c>
      <c r="C21" s="39" t="s">
        <v>127</v>
      </c>
      <c r="D21" s="57" t="s">
        <v>128</v>
      </c>
      <c r="E21" s="98"/>
      <c r="F21" s="158">
        <v>30.26</v>
      </c>
      <c r="G21" s="109">
        <f t="shared" ca="1" si="0"/>
        <v>17.995403471894882</v>
      </c>
      <c r="H21" s="109">
        <f t="shared" ca="1" si="1"/>
        <v>17.570682307012305</v>
      </c>
      <c r="I21" s="109">
        <f t="shared" ca="1" si="2"/>
        <v>17.902604762654249</v>
      </c>
      <c r="J21" s="109">
        <f t="shared" ca="1" si="3"/>
        <v>17.478530190938784</v>
      </c>
      <c r="K21" s="184" t="s">
        <v>499</v>
      </c>
    </row>
    <row r="22" spans="2:11">
      <c r="B22" s="122" t="str">
        <v>Shared Metallic Path Facility (SMPF) Single Migrations</v>
      </c>
      <c r="C22" s="39" t="s">
        <v>127</v>
      </c>
      <c r="D22" s="57" t="s">
        <v>128</v>
      </c>
      <c r="E22" s="98"/>
      <c r="F22" s="158">
        <v>30.26</v>
      </c>
      <c r="G22" s="109">
        <f t="shared" ca="1" si="0"/>
        <v>20.108631596696242</v>
      </c>
      <c r="H22" s="109">
        <f t="shared" ca="1" si="1"/>
        <v>19.62222119210475</v>
      </c>
      <c r="I22" s="109">
        <f t="shared" ca="1" si="2"/>
        <v>19.734793743738312</v>
      </c>
      <c r="J22" s="109">
        <f t="shared" ca="1" si="3"/>
        <v>19.248828525249422</v>
      </c>
      <c r="K22" s="184" t="s">
        <v>499</v>
      </c>
    </row>
    <row r="23" spans="2:11">
      <c r="B23" s="122" t="str">
        <v>Shared Metallic Path Facility (SMPF) Bulk Migrations</v>
      </c>
      <c r="C23" s="39" t="s">
        <v>127</v>
      </c>
      <c r="D23" s="57" t="s">
        <v>128</v>
      </c>
      <c r="E23" s="98"/>
      <c r="F23" s="158">
        <v>20.97</v>
      </c>
      <c r="G23" s="109">
        <f t="shared" ca="1" si="0"/>
        <v>14.435164158318644</v>
      </c>
      <c r="H23" s="109">
        <f t="shared" ca="1" si="1"/>
        <v>14.087621161114997</v>
      </c>
      <c r="I23" s="109">
        <f t="shared" ca="1" si="2"/>
        <v>14.200795970959225</v>
      </c>
      <c r="J23" s="109">
        <f t="shared" ca="1" si="3"/>
        <v>13.853265740338731</v>
      </c>
      <c r="K23" s="184" t="s">
        <v>499</v>
      </c>
    </row>
    <row r="24" spans="2:11">
      <c r="B24" s="122" t="str">
        <v>Shared Metallic Path Facility (SMPF) Rentals</v>
      </c>
      <c r="C24" s="39" t="s">
        <v>127</v>
      </c>
      <c r="D24" s="57" t="s">
        <v>128</v>
      </c>
      <c r="E24" s="98"/>
      <c r="F24" s="158">
        <v>2.5</v>
      </c>
      <c r="G24" s="109">
        <f t="shared" ca="1" si="0"/>
        <v>2.7207453797969814</v>
      </c>
      <c r="H24" s="109">
        <f t="shared" ca="1" si="1"/>
        <v>4.8396080280893568</v>
      </c>
      <c r="I24" s="109">
        <f t="shared" ca="1" si="2"/>
        <v>4.6720532303387055</v>
      </c>
      <c r="J24" s="109">
        <f t="shared" ca="1" si="3"/>
        <v>5.0968341070033363</v>
      </c>
      <c r="K24" s="184" t="s">
        <v>499</v>
      </c>
    </row>
    <row r="25" spans="2:11">
      <c r="B25" s="122" t="str">
        <v>WLR Simultaneously Provided Conversions</v>
      </c>
      <c r="C25" s="39" t="s">
        <v>127</v>
      </c>
      <c r="D25" s="57" t="s">
        <v>128</v>
      </c>
      <c r="E25" s="98"/>
      <c r="F25" s="158">
        <v>30.26</v>
      </c>
      <c r="G25" s="109">
        <f t="shared" ca="1" si="0"/>
        <v>32.784040586085695</v>
      </c>
      <c r="H25" s="109">
        <f t="shared" ca="1" si="1"/>
        <v>31.93613499460065</v>
      </c>
      <c r="I25" s="109">
        <f t="shared" ca="1" si="2"/>
        <v>32.206584272450456</v>
      </c>
      <c r="J25" s="109">
        <f t="shared" ca="1" si="3"/>
        <v>31.488329227315774</v>
      </c>
      <c r="K25" s="184" t="s">
        <v>499</v>
      </c>
    </row>
    <row r="26" spans="2:11" ht="12" thickBot="1">
      <c r="B26" s="122" t="str">
        <v>WLR Simultaneously Provided Connections</v>
      </c>
      <c r="C26" s="39" t="s">
        <v>127</v>
      </c>
      <c r="D26" s="57" t="s">
        <v>128</v>
      </c>
      <c r="E26" s="98"/>
      <c r="F26" s="158">
        <v>38.99</v>
      </c>
      <c r="G26" s="109">
        <f t="shared" ca="1" si="0"/>
        <v>27.371317629571752</v>
      </c>
      <c r="H26" s="109">
        <f t="shared" ca="1" si="1"/>
        <v>26.648325716181656</v>
      </c>
      <c r="I26" s="109">
        <f t="shared" ca="1" si="2"/>
        <v>27.331073746038506</v>
      </c>
      <c r="J26" s="109">
        <f t="shared" ca="1" si="3"/>
        <v>26.772813318501242</v>
      </c>
      <c r="K26" s="184" t="s">
        <v>554</v>
      </c>
    </row>
    <row r="27" spans="2:11" ht="12" thickBot="1">
      <c r="B27" s="122" t="str">
        <v>GEA FTTC Rentals</v>
      </c>
      <c r="C27" s="39" t="s">
        <v>127</v>
      </c>
      <c r="D27" s="57" t="s">
        <v>128</v>
      </c>
      <c r="E27" s="98"/>
      <c r="F27" s="255" t="s">
        <v>952</v>
      </c>
      <c r="G27" s="109">
        <f t="shared" ca="1" si="0"/>
        <v>59.524654327878608</v>
      </c>
      <c r="H27" s="109">
        <f t="shared" ca="1" si="1"/>
        <v>58.500171965338382</v>
      </c>
      <c r="I27" s="109">
        <f t="shared" ca="1" si="2"/>
        <v>55.716516617320238</v>
      </c>
      <c r="J27" s="109">
        <f t="shared" ca="1" si="3"/>
        <v>51.112255949443572</v>
      </c>
      <c r="K27" s="184" t="s">
        <v>639</v>
      </c>
    </row>
    <row r="28" spans="2:11">
      <c r="B28" s="122" t="str">
        <v>GEA FTTC Connections</v>
      </c>
      <c r="C28" s="39" t="s">
        <v>127</v>
      </c>
      <c r="D28" s="57" t="s">
        <v>128</v>
      </c>
      <c r="E28" s="98"/>
      <c r="F28" s="158">
        <v>49</v>
      </c>
      <c r="G28" s="109">
        <f t="shared" ca="1" si="0"/>
        <v>42.111752533354704</v>
      </c>
      <c r="H28" s="109">
        <f t="shared" ca="1" si="1"/>
        <v>44.113011114871512</v>
      </c>
      <c r="I28" s="109">
        <f t="shared" ca="1" si="2"/>
        <v>46.741241928886609</v>
      </c>
      <c r="J28" s="109">
        <f t="shared" ca="1" si="3"/>
        <v>49.097005513216075</v>
      </c>
      <c r="K28" s="184" t="s">
        <v>642</v>
      </c>
    </row>
    <row r="29" spans="2:11" ht="12" thickBot="1">
      <c r="B29" s="122" t="str">
        <v>GEA CP to CP Migration</v>
      </c>
      <c r="C29" s="39" t="s">
        <v>127</v>
      </c>
      <c r="D29" s="57" t="s">
        <v>128</v>
      </c>
      <c r="E29" s="98"/>
      <c r="F29" s="158">
        <v>11</v>
      </c>
      <c r="G29" s="109">
        <f t="shared" ca="1" si="0"/>
        <v>3.0825875463790684</v>
      </c>
      <c r="H29" s="109">
        <f t="shared" ca="1" si="1"/>
        <v>3.1781476759528413</v>
      </c>
      <c r="I29" s="109">
        <f t="shared" ca="1" si="2"/>
        <v>3.2766700594528944</v>
      </c>
      <c r="J29" s="109">
        <f t="shared" ca="1" si="3"/>
        <v>3.3782468921406541</v>
      </c>
      <c r="K29" s="184" t="s">
        <v>499</v>
      </c>
    </row>
    <row r="30" spans="2:11" ht="12" thickBot="1">
      <c r="B30" s="122" t="str">
        <v>GEA Other</v>
      </c>
      <c r="C30" s="39" t="s">
        <v>127</v>
      </c>
      <c r="D30" s="57" t="s">
        <v>128</v>
      </c>
      <c r="E30" s="98"/>
      <c r="F30" s="255" t="s">
        <v>952</v>
      </c>
      <c r="G30" s="109">
        <f t="shared" ca="1" si="0"/>
        <v>3.0825875463790684</v>
      </c>
      <c r="H30" s="109">
        <f t="shared" ca="1" si="1"/>
        <v>3.1781476759528413</v>
      </c>
      <c r="I30" s="109">
        <f t="shared" ca="1" si="2"/>
        <v>3.2766700594528944</v>
      </c>
      <c r="J30" s="109">
        <f t="shared" ca="1" si="3"/>
        <v>3.3782468921406541</v>
      </c>
      <c r="K30" s="184" t="s">
        <v>639</v>
      </c>
    </row>
    <row r="31" spans="2:11" ht="12">
      <c r="B31" s="122" t="str">
        <v/>
      </c>
      <c r="C31" s="118" t="s">
        <v>127</v>
      </c>
      <c r="D31" s="119" t="s">
        <v>128</v>
      </c>
      <c r="E31" s="285"/>
      <c r="F31" s="158"/>
      <c r="G31" s="109">
        <f t="shared" ca="1" si="0"/>
        <v>0</v>
      </c>
      <c r="H31" s="109">
        <f t="shared" ca="1" si="1"/>
        <v>0</v>
      </c>
      <c r="I31" s="109">
        <f t="shared" ca="1" si="2"/>
        <v>0</v>
      </c>
      <c r="J31" s="109">
        <f t="shared" ca="1" si="3"/>
        <v>0</v>
      </c>
      <c r="K31" s="52"/>
    </row>
    <row r="32" spans="2:11" ht="12">
      <c r="B32" s="122" t="str">
        <v/>
      </c>
      <c r="C32" s="118" t="s">
        <v>127</v>
      </c>
      <c r="D32" s="119" t="s">
        <v>128</v>
      </c>
      <c r="E32" s="285"/>
      <c r="F32" s="158"/>
      <c r="G32" s="109">
        <f t="shared" ca="1" si="0"/>
        <v>0</v>
      </c>
      <c r="H32" s="109">
        <f t="shared" ca="1" si="1"/>
        <v>0</v>
      </c>
      <c r="I32" s="109">
        <f t="shared" ca="1" si="2"/>
        <v>0</v>
      </c>
      <c r="J32" s="109">
        <f t="shared" ca="1" si="3"/>
        <v>0</v>
      </c>
      <c r="K32" s="52"/>
    </row>
    <row r="33" spans="2:11" ht="12">
      <c r="B33" s="122" t="str">
        <v/>
      </c>
      <c r="C33" s="118" t="s">
        <v>127</v>
      </c>
      <c r="D33" s="119" t="s">
        <v>128</v>
      </c>
      <c r="E33" s="285"/>
      <c r="F33" s="158"/>
      <c r="G33" s="109">
        <f t="shared" ca="1" si="0"/>
        <v>0</v>
      </c>
      <c r="H33" s="109">
        <f t="shared" ca="1" si="1"/>
        <v>0</v>
      </c>
      <c r="I33" s="109">
        <f t="shared" ca="1" si="2"/>
        <v>0</v>
      </c>
      <c r="J33" s="109">
        <f t="shared" ca="1" si="3"/>
        <v>0</v>
      </c>
      <c r="K33" s="52"/>
    </row>
    <row r="34" spans="2:11" ht="12">
      <c r="B34" s="122" t="str">
        <v/>
      </c>
      <c r="C34" s="118" t="s">
        <v>127</v>
      </c>
      <c r="D34" s="119" t="s">
        <v>128</v>
      </c>
      <c r="E34" s="285"/>
      <c r="F34" s="158"/>
      <c r="G34" s="109">
        <f t="shared" ca="1" si="0"/>
        <v>0</v>
      </c>
      <c r="H34" s="109">
        <f t="shared" ca="1" si="1"/>
        <v>0</v>
      </c>
      <c r="I34" s="109">
        <f t="shared" ca="1" si="2"/>
        <v>0</v>
      </c>
      <c r="J34" s="109">
        <f t="shared" ca="1" si="3"/>
        <v>0</v>
      </c>
      <c r="K34" s="52"/>
    </row>
    <row r="35" spans="2:11" ht="12">
      <c r="B35" s="122" t="str">
        <v/>
      </c>
      <c r="C35" s="118" t="s">
        <v>127</v>
      </c>
      <c r="D35" s="119" t="s">
        <v>128</v>
      </c>
      <c r="E35" s="285"/>
      <c r="F35" s="158"/>
      <c r="G35" s="109">
        <f t="shared" ca="1" si="0"/>
        <v>0</v>
      </c>
      <c r="H35" s="109">
        <f t="shared" ca="1" si="1"/>
        <v>0</v>
      </c>
      <c r="I35" s="109">
        <f t="shared" ca="1" si="2"/>
        <v>0</v>
      </c>
      <c r="J35" s="109">
        <f t="shared" ca="1" si="3"/>
        <v>0</v>
      </c>
      <c r="K35" s="52"/>
    </row>
    <row r="36" spans="2:11" ht="12">
      <c r="B36" s="122" t="str">
        <v/>
      </c>
      <c r="C36" s="118" t="s">
        <v>127</v>
      </c>
      <c r="D36" s="119" t="s">
        <v>128</v>
      </c>
      <c r="E36" s="285"/>
      <c r="F36" s="158"/>
      <c r="G36" s="109">
        <f t="shared" ca="1" si="0"/>
        <v>0</v>
      </c>
      <c r="H36" s="109">
        <f t="shared" ca="1" si="1"/>
        <v>0</v>
      </c>
      <c r="I36" s="109">
        <f t="shared" ca="1" si="2"/>
        <v>0</v>
      </c>
      <c r="J36" s="109">
        <f t="shared" ca="1" si="3"/>
        <v>0</v>
      </c>
      <c r="K36" s="52"/>
    </row>
    <row r="37" spans="2:11">
      <c r="F37" s="216"/>
    </row>
    <row r="39" spans="2:11" ht="15.5">
      <c r="B39" s="50" t="s">
        <v>240</v>
      </c>
      <c r="C39" s="50"/>
      <c r="D39" s="50"/>
      <c r="E39" s="50"/>
      <c r="F39" s="106"/>
      <c r="G39" s="106"/>
      <c r="H39" s="106"/>
      <c r="I39" s="106"/>
      <c r="J39" s="106"/>
    </row>
    <row r="40" spans="2:11">
      <c r="B40" s="61" t="s">
        <v>221</v>
      </c>
      <c r="C40" s="61" t="s">
        <v>78</v>
      </c>
      <c r="D40" s="61" t="s">
        <v>79</v>
      </c>
      <c r="E40" s="61" t="str">
        <f t="array" ref="E40:J40">model_years</f>
        <v>2015/16</v>
      </c>
      <c r="F40" s="64" t="str">
        <v>2016/17</v>
      </c>
      <c r="G40" s="64" t="str">
        <v>2017/18</v>
      </c>
      <c r="H40" s="64" t="str">
        <v>2018/19</v>
      </c>
      <c r="I40" s="64" t="str">
        <v>2019/20</v>
      </c>
      <c r="J40" s="64" t="str">
        <v>2020/21</v>
      </c>
    </row>
    <row r="41" spans="2:11">
      <c r="B41" s="122" t="str">
        <f t="array" ref="B41:B72">Service_list</f>
        <v>Analogue Core WLR Rentals</v>
      </c>
      <c r="C41" s="39" t="s">
        <v>105</v>
      </c>
      <c r="D41" s="57" t="s">
        <v>128</v>
      </c>
      <c r="E41" s="147">
        <f t="shared" ref="E41:E72" si="4">IF($B41=0,0,INDEX(Service_volume_15_16_comm,MATCH($B41,Service_list,0)))</f>
        <v>12343751.416666001</v>
      </c>
      <c r="F41" s="147">
        <f t="shared" ref="F41:F72" ca="1" si="5">IF($B41=0,0,INDEX(Service_volume_16_17_comm,MATCH($B41,Service_list,0)))</f>
        <v>12067212.151066178</v>
      </c>
      <c r="G41" s="147">
        <f t="shared" ref="G41:G72" ca="1" si="6">IF($B41=0,0,INDEX(Service_volume_17_18_comm,MATCH($B41,Service_list,0)))</f>
        <v>11809978.104355115</v>
      </c>
      <c r="H41" s="147">
        <f t="shared" ref="H41:H72" ca="1" si="7">IF($B41=0,0,INDEX(Service_volume_18_19_comm,MATCH($B41,Service_list,0)))</f>
        <v>11469319.296257254</v>
      </c>
      <c r="I41" s="147">
        <f t="shared" ref="I41:I72" ca="1" si="8">IF($B41=0,0,INDEX(Service_volume_19_20_comm,MATCH($B41,Service_list,0)))</f>
        <v>11081595.89890971</v>
      </c>
      <c r="J41" s="147">
        <f t="shared" ref="J41:J72" ca="1" si="9">IF($B41=0,0,INDEX(Service_volume_20_21_comm,MATCH($B41,Service_list,0)))</f>
        <v>10476802.105598489</v>
      </c>
    </row>
    <row r="42" spans="2:11">
      <c r="B42" s="122" t="str">
        <v>Analogue Premium Rentals</v>
      </c>
      <c r="C42" s="39" t="s">
        <v>105</v>
      </c>
      <c r="D42" s="57" t="s">
        <v>128</v>
      </c>
      <c r="E42" s="147">
        <f t="shared" si="4"/>
        <v>3751280.3633329999</v>
      </c>
      <c r="F42" s="147">
        <f t="shared" ca="1" si="5"/>
        <v>3800935.3210900864</v>
      </c>
      <c r="G42" s="147">
        <f t="shared" ca="1" si="6"/>
        <v>3719911.6379318656</v>
      </c>
      <c r="H42" s="147">
        <f t="shared" ca="1" si="7"/>
        <v>3612610.7899870314</v>
      </c>
      <c r="I42" s="147">
        <f t="shared" ca="1" si="8"/>
        <v>3490485.51885213</v>
      </c>
      <c r="J42" s="147">
        <f t="shared" ca="1" si="9"/>
        <v>3299987.3273730343</v>
      </c>
    </row>
    <row r="43" spans="2:11">
      <c r="B43" s="122" t="str">
        <v>WLR Connections</v>
      </c>
      <c r="C43" s="39" t="s">
        <v>105</v>
      </c>
      <c r="D43" s="57" t="s">
        <v>128</v>
      </c>
      <c r="E43" s="147">
        <f t="shared" si="4"/>
        <v>582206.08309999993</v>
      </c>
      <c r="F43" s="147">
        <f t="shared" ca="1" si="5"/>
        <v>572724.94370052649</v>
      </c>
      <c r="G43" s="147">
        <f t="shared" ca="1" si="6"/>
        <v>560516.29491933843</v>
      </c>
      <c r="H43" s="147">
        <f t="shared" ca="1" si="7"/>
        <v>544348.20288229745</v>
      </c>
      <c r="I43" s="147">
        <f t="shared" ca="1" si="8"/>
        <v>525946.36672185268</v>
      </c>
      <c r="J43" s="147">
        <f t="shared" ca="1" si="9"/>
        <v>497242.09875271842</v>
      </c>
    </row>
    <row r="44" spans="2:11">
      <c r="B44" s="122" t="str">
        <v>WLR Premium Connections</v>
      </c>
      <c r="C44" s="39" t="s">
        <v>105</v>
      </c>
      <c r="D44" s="57" t="s">
        <v>128</v>
      </c>
      <c r="E44" s="147">
        <f t="shared" si="4"/>
        <v>245778.36</v>
      </c>
      <c r="F44" s="147">
        <f t="shared" ca="1" si="5"/>
        <v>245145.7472570033</v>
      </c>
      <c r="G44" s="147">
        <f t="shared" ca="1" si="6"/>
        <v>239920.0305121995</v>
      </c>
      <c r="H44" s="147">
        <f t="shared" ca="1" si="7"/>
        <v>232999.53744177215</v>
      </c>
      <c r="I44" s="147">
        <f t="shared" ca="1" si="8"/>
        <v>225122.92594427807</v>
      </c>
      <c r="J44" s="147">
        <f t="shared" ca="1" si="9"/>
        <v>212836.52337327687</v>
      </c>
    </row>
    <row r="45" spans="2:11">
      <c r="B45" s="122" t="str">
        <v>WLR Transfers</v>
      </c>
      <c r="C45" s="39" t="s">
        <v>105</v>
      </c>
      <c r="D45" s="57" t="s">
        <v>128</v>
      </c>
      <c r="E45" s="147">
        <f t="shared" si="4"/>
        <v>1066481</v>
      </c>
      <c r="F45" s="147">
        <f t="shared" ca="1" si="5"/>
        <v>999845.82000697241</v>
      </c>
      <c r="G45" s="147">
        <f t="shared" ca="1" si="6"/>
        <v>978532.33159326203</v>
      </c>
      <c r="H45" s="147">
        <f t="shared" ca="1" si="7"/>
        <v>950306.56734371977</v>
      </c>
      <c r="I45" s="147">
        <f t="shared" ca="1" si="8"/>
        <v>918181.20041523734</v>
      </c>
      <c r="J45" s="147">
        <f t="shared" ca="1" si="9"/>
        <v>868070.16079495871</v>
      </c>
    </row>
    <row r="46" spans="2:11">
      <c r="B46" s="122" t="str">
        <v>WLR Premium Transfers</v>
      </c>
      <c r="C46" s="39" t="s">
        <v>105</v>
      </c>
      <c r="D46" s="57" t="s">
        <v>128</v>
      </c>
      <c r="E46" s="147">
        <f t="shared" si="4"/>
        <v>223850</v>
      </c>
      <c r="F46" s="147">
        <f t="shared" ca="1" si="5"/>
        <v>269704.20876824192</v>
      </c>
      <c r="G46" s="147">
        <f t="shared" ca="1" si="6"/>
        <v>263954.9848242235</v>
      </c>
      <c r="H46" s="147">
        <f t="shared" ca="1" si="7"/>
        <v>256341.20351767307</v>
      </c>
      <c r="I46" s="147">
        <f t="shared" ca="1" si="8"/>
        <v>247675.52077393216</v>
      </c>
      <c r="J46" s="147">
        <f t="shared" ca="1" si="9"/>
        <v>234158.27839425509</v>
      </c>
    </row>
    <row r="47" spans="2:11">
      <c r="B47" s="122" t="str">
        <v>WLR Conversions</v>
      </c>
      <c r="C47" s="39" t="s">
        <v>105</v>
      </c>
      <c r="D47" s="57" t="s">
        <v>128</v>
      </c>
      <c r="E47" s="147">
        <f t="shared" si="4"/>
        <v>411294.04955300002</v>
      </c>
      <c r="F47" s="147">
        <f t="shared" ca="1" si="5"/>
        <v>413507.38726554578</v>
      </c>
      <c r="G47" s="147">
        <f t="shared" ca="1" si="6"/>
        <v>423054.25968157657</v>
      </c>
      <c r="H47" s="147">
        <f t="shared" ca="1" si="7"/>
        <v>435364.89968801441</v>
      </c>
      <c r="I47" s="147">
        <f t="shared" ca="1" si="8"/>
        <v>451004.09319461195</v>
      </c>
      <c r="J47" s="147">
        <f t="shared" ca="1" si="9"/>
        <v>479265.08951590955</v>
      </c>
    </row>
    <row r="48" spans="2:11">
      <c r="B48" s="122" t="str">
        <v>Metallic Path Facility (MPF) New Provide Services</v>
      </c>
      <c r="C48" s="39" t="s">
        <v>105</v>
      </c>
      <c r="D48" s="57" t="s">
        <v>128</v>
      </c>
      <c r="E48" s="147">
        <f t="shared" si="4"/>
        <v>2192387.6209010002</v>
      </c>
      <c r="F48" s="147">
        <f t="shared" ca="1" si="5"/>
        <v>2234602.3731568926</v>
      </c>
      <c r="G48" s="147">
        <f t="shared" ca="1" si="6"/>
        <v>2286512.9008591212</v>
      </c>
      <c r="H48" s="147">
        <f t="shared" ca="1" si="7"/>
        <v>2353451.2437255532</v>
      </c>
      <c r="I48" s="147">
        <f t="shared" ca="1" si="8"/>
        <v>2438488.3901738008</v>
      </c>
      <c r="J48" s="147">
        <f t="shared" ca="1" si="9"/>
        <v>2592155.8079938907</v>
      </c>
    </row>
    <row r="49" spans="2:10">
      <c r="B49" s="122" t="str">
        <v>Metallic Path Facility (MPF) Single Migrations</v>
      </c>
      <c r="C49" s="39" t="s">
        <v>105</v>
      </c>
      <c r="D49" s="57" t="s">
        <v>128</v>
      </c>
      <c r="E49" s="147">
        <f t="shared" si="4"/>
        <v>665609</v>
      </c>
      <c r="F49" s="147">
        <f t="shared" ca="1" si="5"/>
        <v>674345.5838444957</v>
      </c>
      <c r="G49" s="147">
        <f t="shared" ca="1" si="6"/>
        <v>682734.57914887369</v>
      </c>
      <c r="H49" s="147">
        <f t="shared" ca="1" si="7"/>
        <v>689531.02951170038</v>
      </c>
      <c r="I49" s="147">
        <f t="shared" ca="1" si="8"/>
        <v>695024.65624810441</v>
      </c>
      <c r="J49" s="147">
        <f t="shared" ca="1" si="9"/>
        <v>705514.03750541515</v>
      </c>
    </row>
    <row r="50" spans="2:10">
      <c r="B50" s="122" t="str">
        <v>Metallic Path Facility (MPF) Bulk Migrations</v>
      </c>
      <c r="C50" s="39" t="s">
        <v>105</v>
      </c>
      <c r="D50" s="57" t="s">
        <v>128</v>
      </c>
      <c r="E50" s="147">
        <f t="shared" si="4"/>
        <v>54398</v>
      </c>
      <c r="F50" s="147">
        <f t="shared" si="5"/>
        <v>56229.172885876964</v>
      </c>
      <c r="G50" s="147">
        <f t="shared" si="6"/>
        <v>30116.34789083802</v>
      </c>
      <c r="H50" s="147">
        <f t="shared" si="7"/>
        <v>3969.1271050173818</v>
      </c>
      <c r="I50" s="147">
        <f t="shared" si="8"/>
        <v>0</v>
      </c>
      <c r="J50" s="147">
        <f t="shared" si="9"/>
        <v>0</v>
      </c>
    </row>
    <row r="51" spans="2:10">
      <c r="B51" s="122" t="str">
        <v>Metallic Path Facility (MPF) Rentals</v>
      </c>
      <c r="C51" s="39" t="s">
        <v>105</v>
      </c>
      <c r="D51" s="57" t="s">
        <v>128</v>
      </c>
      <c r="E51" s="147">
        <f t="shared" si="4"/>
        <v>8958911.5501860008</v>
      </c>
      <c r="F51" s="147">
        <f t="shared" ca="1" si="5"/>
        <v>9130336.2586665358</v>
      </c>
      <c r="G51" s="147">
        <f t="shared" ca="1" si="6"/>
        <v>9341133.3521679714</v>
      </c>
      <c r="H51" s="147">
        <f t="shared" ca="1" si="7"/>
        <v>9612955.0566396955</v>
      </c>
      <c r="I51" s="147">
        <f t="shared" ca="1" si="8"/>
        <v>9958271.9721943215</v>
      </c>
      <c r="J51" s="147">
        <f t="shared" ca="1" si="9"/>
        <v>10582281.137120513</v>
      </c>
    </row>
    <row r="52" spans="2:10">
      <c r="B52" s="122" t="str">
        <v>Hard Ceases</v>
      </c>
      <c r="C52" s="39" t="s">
        <v>105</v>
      </c>
      <c r="D52" s="57" t="s">
        <v>128</v>
      </c>
      <c r="E52" s="147">
        <f t="shared" si="4"/>
        <v>1597061.71</v>
      </c>
      <c r="F52" s="147">
        <f t="shared" ca="1" si="5"/>
        <v>1489389.8296847839</v>
      </c>
      <c r="G52" s="147">
        <f t="shared" ca="1" si="6"/>
        <v>1428324.9681479565</v>
      </c>
      <c r="H52" s="147">
        <f t="shared" ca="1" si="7"/>
        <v>1377483.6099780458</v>
      </c>
      <c r="I52" s="147">
        <f t="shared" ca="1" si="8"/>
        <v>1336943.2805538555</v>
      </c>
      <c r="J52" s="147">
        <f t="shared" ca="1" si="9"/>
        <v>1325932.9538659384</v>
      </c>
    </row>
    <row r="53" spans="2:10">
      <c r="B53" s="122" t="str">
        <v>Co-mingling New Provide Services</v>
      </c>
      <c r="C53" s="39" t="s">
        <v>105</v>
      </c>
      <c r="D53" s="57" t="s">
        <v>128</v>
      </c>
      <c r="E53" s="147">
        <f t="shared" si="4"/>
        <v>1774.0338656448523</v>
      </c>
      <c r="F53" s="147">
        <f t="shared" si="5"/>
        <v>1718.7710883553432</v>
      </c>
      <c r="G53" s="147">
        <f t="shared" si="6"/>
        <v>1731.5991138489012</v>
      </c>
      <c r="H53" s="147">
        <f t="shared" si="7"/>
        <v>1733.9312091267216</v>
      </c>
      <c r="I53" s="147">
        <f t="shared" si="8"/>
        <v>1724.5275816860808</v>
      </c>
      <c r="J53" s="147">
        <f t="shared" si="9"/>
        <v>1725.9012333154253</v>
      </c>
    </row>
    <row r="54" spans="2:10">
      <c r="B54" s="122" t="str">
        <v>Co-mingling Rental Services</v>
      </c>
      <c r="C54" s="39" t="s">
        <v>105</v>
      </c>
      <c r="D54" s="57" t="s">
        <v>128</v>
      </c>
      <c r="E54" s="147">
        <f t="shared" si="4"/>
        <v>16099.872641758177</v>
      </c>
      <c r="F54" s="147">
        <f t="shared" ca="1" si="5"/>
        <v>16019.478266281467</v>
      </c>
      <c r="G54" s="147">
        <f t="shared" ca="1" si="6"/>
        <v>16146.427630968621</v>
      </c>
      <c r="H54" s="147">
        <f t="shared" ca="1" si="7"/>
        <v>16449.069793705461</v>
      </c>
      <c r="I54" s="147">
        <f t="shared" ca="1" si="8"/>
        <v>16902.784346172215</v>
      </c>
      <c r="J54" s="147">
        <f t="shared" ca="1" si="9"/>
        <v>17840.755049651256</v>
      </c>
    </row>
    <row r="55" spans="2:10">
      <c r="B55" s="122" t="str">
        <v>Tie cables</v>
      </c>
      <c r="C55" s="39" t="s">
        <v>105</v>
      </c>
      <c r="D55" s="57" t="s">
        <v>128</v>
      </c>
      <c r="E55" s="147">
        <f t="shared" si="4"/>
        <v>1053122.2484297003</v>
      </c>
      <c r="F55" s="147">
        <f t="shared" ca="1" si="5"/>
        <v>971534.1438774562</v>
      </c>
      <c r="G55" s="147">
        <f t="shared" ca="1" si="6"/>
        <v>893049.77113500424</v>
      </c>
      <c r="H55" s="147">
        <f t="shared" ca="1" si="7"/>
        <v>817992.583485779</v>
      </c>
      <c r="I55" s="147">
        <f t="shared" ca="1" si="8"/>
        <v>747668.46261301578</v>
      </c>
      <c r="J55" s="147">
        <f t="shared" ca="1" si="9"/>
        <v>688388.81464022282</v>
      </c>
    </row>
    <row r="56" spans="2:10">
      <c r="B56" s="122" t="str">
        <v>Other LLU Ancillary Services</v>
      </c>
      <c r="C56" s="39" t="s">
        <v>105</v>
      </c>
      <c r="D56" s="57" t="s">
        <v>128</v>
      </c>
      <c r="E56" s="147">
        <f t="shared" si="4"/>
        <v>1365949.962142</v>
      </c>
      <c r="F56" s="147">
        <f t="shared" si="5"/>
        <v>1334396.1674103674</v>
      </c>
      <c r="G56" s="147">
        <f t="shared" si="6"/>
        <v>1306773.0504297563</v>
      </c>
      <c r="H56" s="147">
        <f t="shared" si="7"/>
        <v>1453314.9484807672</v>
      </c>
      <c r="I56" s="147">
        <f t="shared" si="8"/>
        <v>1480202.5248624347</v>
      </c>
      <c r="J56" s="147">
        <f t="shared" si="9"/>
        <v>1524239.1899239779</v>
      </c>
    </row>
    <row r="57" spans="2:10">
      <c r="B57" s="122" t="str">
        <v>Shared Metallic Path Facility (SMPF) New Provides</v>
      </c>
      <c r="C57" s="39" t="s">
        <v>105</v>
      </c>
      <c r="D57" s="57" t="s">
        <v>128</v>
      </c>
      <c r="E57" s="147">
        <f t="shared" si="4"/>
        <v>1463260</v>
      </c>
      <c r="F57" s="147">
        <f t="shared" si="5"/>
        <v>1289240.0035799365</v>
      </c>
      <c r="G57" s="147">
        <f t="shared" si="6"/>
        <v>1122648.932497245</v>
      </c>
      <c r="H57" s="147">
        <f t="shared" si="7"/>
        <v>959507.74004655331</v>
      </c>
      <c r="I57" s="147">
        <f t="shared" si="8"/>
        <v>801179.81072783784</v>
      </c>
      <c r="J57" s="147">
        <f t="shared" si="9"/>
        <v>647022.0936980535</v>
      </c>
    </row>
    <row r="58" spans="2:10">
      <c r="B58" s="122" t="str">
        <v>Shared Metallic Path Facility (SMPF) Single Migrations</v>
      </c>
      <c r="C58" s="39" t="s">
        <v>105</v>
      </c>
      <c r="D58" s="57" t="s">
        <v>128</v>
      </c>
      <c r="E58" s="147">
        <f t="shared" si="4"/>
        <v>84460</v>
      </c>
      <c r="F58" s="147">
        <f t="shared" si="5"/>
        <v>69375.373113091278</v>
      </c>
      <c r="G58" s="147">
        <f t="shared" si="6"/>
        <v>47354.316847903159</v>
      </c>
      <c r="H58" s="147">
        <f t="shared" si="7"/>
        <v>33021.732391811063</v>
      </c>
      <c r="I58" s="147">
        <f t="shared" si="8"/>
        <v>23174.204405420733</v>
      </c>
      <c r="J58" s="147">
        <f t="shared" si="9"/>
        <v>16080.577923305951</v>
      </c>
    </row>
    <row r="59" spans="2:10">
      <c r="B59" s="122" t="str">
        <v>Shared Metallic Path Facility (SMPF) Bulk Migrations</v>
      </c>
      <c r="C59" s="39" t="s">
        <v>105</v>
      </c>
      <c r="D59" s="57" t="s">
        <v>128</v>
      </c>
      <c r="E59" s="147">
        <f t="shared" si="4"/>
        <v>9873</v>
      </c>
      <c r="F59" s="147">
        <f t="shared" si="5"/>
        <v>1974.5999999999997</v>
      </c>
      <c r="G59" s="147">
        <f t="shared" si="6"/>
        <v>394.91999999999985</v>
      </c>
      <c r="H59" s="147">
        <f t="shared" si="7"/>
        <v>78.983999999999952</v>
      </c>
      <c r="I59" s="147">
        <f t="shared" si="8"/>
        <v>15.796799999999989</v>
      </c>
      <c r="J59" s="147">
        <f t="shared" si="9"/>
        <v>3.1593599999999968</v>
      </c>
    </row>
    <row r="60" spans="2:10">
      <c r="B60" s="122" t="str">
        <v>Shared Metallic Path Facility (SMPF) Rentals</v>
      </c>
      <c r="C60" s="39" t="s">
        <v>105</v>
      </c>
      <c r="D60" s="57" t="s">
        <v>128</v>
      </c>
      <c r="E60" s="147">
        <f t="shared" si="4"/>
        <v>7069364.3333330005</v>
      </c>
      <c r="F60" s="147">
        <f t="shared" si="5"/>
        <v>6195807.3399091959</v>
      </c>
      <c r="G60" s="147">
        <f t="shared" si="6"/>
        <v>5377465.5078864191</v>
      </c>
      <c r="H60" s="147">
        <f t="shared" si="7"/>
        <v>4605047.7601424614</v>
      </c>
      <c r="I60" s="147">
        <f t="shared" si="8"/>
        <v>3866204.8732129801</v>
      </c>
      <c r="J60" s="147">
        <f t="shared" si="9"/>
        <v>3156967.8338608895</v>
      </c>
    </row>
    <row r="61" spans="2:10">
      <c r="B61" s="122" t="str">
        <v>WLR Simultaneously Provided Conversions</v>
      </c>
      <c r="C61" s="39" t="s">
        <v>105</v>
      </c>
      <c r="D61" s="57" t="s">
        <v>128</v>
      </c>
      <c r="E61" s="147">
        <f t="shared" si="4"/>
        <v>149006</v>
      </c>
      <c r="F61" s="147">
        <f t="shared" ca="1" si="5"/>
        <v>149746.89808179485</v>
      </c>
      <c r="G61" s="147">
        <f t="shared" ca="1" si="6"/>
        <v>153204.18705584935</v>
      </c>
      <c r="H61" s="147">
        <f t="shared" ca="1" si="7"/>
        <v>157662.34236609988</v>
      </c>
      <c r="I61" s="147">
        <f t="shared" ca="1" si="8"/>
        <v>163325.89467069274</v>
      </c>
      <c r="J61" s="147">
        <f t="shared" ca="1" si="9"/>
        <v>173560.28628289778</v>
      </c>
    </row>
    <row r="62" spans="2:10">
      <c r="B62" s="122" t="str">
        <v>WLR Simultaneously Provided Connections</v>
      </c>
      <c r="C62" s="39" t="s">
        <v>105</v>
      </c>
      <c r="D62" s="57" t="s">
        <v>128</v>
      </c>
      <c r="E62" s="147">
        <f t="shared" si="4"/>
        <v>251407.33333299999</v>
      </c>
      <c r="F62" s="147">
        <f t="shared" ca="1" si="5"/>
        <v>292148.05678302108</v>
      </c>
      <c r="G62" s="147">
        <f t="shared" ca="1" si="6"/>
        <v>252722.0312253134</v>
      </c>
      <c r="H62" s="147">
        <f t="shared" ca="1" si="7"/>
        <v>216849.38808565977</v>
      </c>
      <c r="I62" s="147">
        <f t="shared" ca="1" si="8"/>
        <v>183053.83471392482</v>
      </c>
      <c r="J62" s="147">
        <f t="shared" ca="1" si="9"/>
        <v>151106.66367400784</v>
      </c>
    </row>
    <row r="63" spans="2:10">
      <c r="B63" s="122" t="str">
        <v>GEA FTTC Rentals</v>
      </c>
      <c r="C63" s="39" t="s">
        <v>105</v>
      </c>
      <c r="D63" s="57" t="s">
        <v>128</v>
      </c>
      <c r="E63" s="147">
        <f t="shared" si="4"/>
        <v>3486479.1838012151</v>
      </c>
      <c r="F63" s="147">
        <f t="shared" ca="1" si="5"/>
        <v>4802856.883807919</v>
      </c>
      <c r="G63" s="147">
        <f t="shared" ca="1" si="6"/>
        <v>5971247.6660594987</v>
      </c>
      <c r="H63" s="147">
        <f t="shared" ca="1" si="7"/>
        <v>7128523.5827423623</v>
      </c>
      <c r="I63" s="147">
        <f t="shared" ca="1" si="8"/>
        <v>8289926.3566835001</v>
      </c>
      <c r="J63" s="147">
        <f t="shared" ca="1" si="9"/>
        <v>9449677.3299123179</v>
      </c>
    </row>
    <row r="64" spans="2:10">
      <c r="B64" s="122" t="str">
        <v>GEA FTTC Connections</v>
      </c>
      <c r="C64" s="39" t="s">
        <v>105</v>
      </c>
      <c r="D64" s="57" t="s">
        <v>128</v>
      </c>
      <c r="E64" s="147">
        <f t="shared" si="4"/>
        <v>1591131.63</v>
      </c>
      <c r="F64" s="147">
        <f t="shared" ca="1" si="5"/>
        <v>2137426.023738842</v>
      </c>
      <c r="G64" s="147">
        <f t="shared" ca="1" si="6"/>
        <v>2238503.8542276709</v>
      </c>
      <c r="H64" s="147">
        <f t="shared" ca="1" si="7"/>
        <v>2355065.9510669094</v>
      </c>
      <c r="I64" s="147">
        <f t="shared" ca="1" si="8"/>
        <v>2417754.8018857399</v>
      </c>
      <c r="J64" s="147">
        <f t="shared" ca="1" si="9"/>
        <v>1877004.3727564705</v>
      </c>
    </row>
    <row r="65" spans="2:11">
      <c r="B65" s="122" t="str">
        <v>GEA CP to CP Migration</v>
      </c>
      <c r="C65" s="39" t="s">
        <v>105</v>
      </c>
      <c r="D65" s="57" t="s">
        <v>128</v>
      </c>
      <c r="E65" s="147">
        <f t="shared" si="4"/>
        <v>113095.72959169593</v>
      </c>
      <c r="F65" s="147">
        <f t="shared" si="5"/>
        <v>217599.72950648627</v>
      </c>
      <c r="G65" s="147">
        <f t="shared" si="6"/>
        <v>338074.67011685204</v>
      </c>
      <c r="H65" s="147">
        <f t="shared" si="7"/>
        <v>479413.47649597726</v>
      </c>
      <c r="I65" s="147">
        <f t="shared" si="8"/>
        <v>608649.21669951815</v>
      </c>
      <c r="J65" s="147">
        <f t="shared" si="9"/>
        <v>734175.03800666961</v>
      </c>
    </row>
    <row r="66" spans="2:11">
      <c r="B66" s="122" t="str">
        <v>GEA Other</v>
      </c>
      <c r="C66" s="39" t="s">
        <v>105</v>
      </c>
      <c r="D66" s="57" t="s">
        <v>128</v>
      </c>
      <c r="E66" s="147">
        <f t="shared" si="4"/>
        <v>1306829.596177245</v>
      </c>
      <c r="F66" s="147">
        <f t="shared" si="5"/>
        <v>1688027.5581044804</v>
      </c>
      <c r="G66" s="147">
        <f t="shared" si="6"/>
        <v>2024134.9536891964</v>
      </c>
      <c r="H66" s="147">
        <f t="shared" si="7"/>
        <v>2242989.2178270863</v>
      </c>
      <c r="I66" s="147">
        <f t="shared" si="8"/>
        <v>2359413.1145311217</v>
      </c>
      <c r="J66" s="147">
        <f t="shared" si="9"/>
        <v>2430996.2493279586</v>
      </c>
    </row>
    <row r="67" spans="2:11">
      <c r="B67" s="122" t="str">
        <v/>
      </c>
      <c r="C67" s="39" t="s">
        <v>105</v>
      </c>
      <c r="D67" s="57" t="s">
        <v>128</v>
      </c>
      <c r="E67" s="147">
        <f t="shared" si="4"/>
        <v>0</v>
      </c>
      <c r="F67" s="147">
        <f t="shared" si="5"/>
        <v>0</v>
      </c>
      <c r="G67" s="147">
        <f t="shared" si="6"/>
        <v>0</v>
      </c>
      <c r="H67" s="147">
        <f t="shared" si="7"/>
        <v>0</v>
      </c>
      <c r="I67" s="147">
        <f t="shared" si="8"/>
        <v>0</v>
      </c>
      <c r="J67" s="147">
        <f t="shared" si="9"/>
        <v>0</v>
      </c>
    </row>
    <row r="68" spans="2:11">
      <c r="B68" s="122" t="str">
        <v/>
      </c>
      <c r="C68" s="39" t="s">
        <v>105</v>
      </c>
      <c r="D68" s="57" t="s">
        <v>128</v>
      </c>
      <c r="E68" s="147">
        <f t="shared" si="4"/>
        <v>0</v>
      </c>
      <c r="F68" s="147">
        <f t="shared" si="5"/>
        <v>0</v>
      </c>
      <c r="G68" s="147">
        <f t="shared" si="6"/>
        <v>0</v>
      </c>
      <c r="H68" s="147">
        <f t="shared" si="7"/>
        <v>0</v>
      </c>
      <c r="I68" s="147">
        <f t="shared" si="8"/>
        <v>0</v>
      </c>
      <c r="J68" s="147">
        <f t="shared" si="9"/>
        <v>0</v>
      </c>
    </row>
    <row r="69" spans="2:11">
      <c r="B69" s="122" t="str">
        <v/>
      </c>
      <c r="C69" s="39" t="s">
        <v>105</v>
      </c>
      <c r="D69" s="57" t="s">
        <v>128</v>
      </c>
      <c r="E69" s="147">
        <f t="shared" si="4"/>
        <v>0</v>
      </c>
      <c r="F69" s="147">
        <f t="shared" si="5"/>
        <v>0</v>
      </c>
      <c r="G69" s="147">
        <f t="shared" si="6"/>
        <v>0</v>
      </c>
      <c r="H69" s="147">
        <f t="shared" si="7"/>
        <v>0</v>
      </c>
      <c r="I69" s="147">
        <f t="shared" si="8"/>
        <v>0</v>
      </c>
      <c r="J69" s="147">
        <f t="shared" si="9"/>
        <v>0</v>
      </c>
    </row>
    <row r="70" spans="2:11">
      <c r="B70" s="122" t="str">
        <v/>
      </c>
      <c r="C70" s="39" t="s">
        <v>105</v>
      </c>
      <c r="D70" s="57" t="s">
        <v>128</v>
      </c>
      <c r="E70" s="147">
        <f t="shared" si="4"/>
        <v>0</v>
      </c>
      <c r="F70" s="147">
        <f t="shared" si="5"/>
        <v>0</v>
      </c>
      <c r="G70" s="147">
        <f t="shared" si="6"/>
        <v>0</v>
      </c>
      <c r="H70" s="147">
        <f t="shared" si="7"/>
        <v>0</v>
      </c>
      <c r="I70" s="147">
        <f t="shared" si="8"/>
        <v>0</v>
      </c>
      <c r="J70" s="147">
        <f t="shared" si="9"/>
        <v>0</v>
      </c>
    </row>
    <row r="71" spans="2:11">
      <c r="B71" s="122" t="str">
        <v/>
      </c>
      <c r="C71" s="39" t="s">
        <v>105</v>
      </c>
      <c r="D71" s="57" t="s">
        <v>128</v>
      </c>
      <c r="E71" s="147">
        <f t="shared" si="4"/>
        <v>0</v>
      </c>
      <c r="F71" s="147">
        <f t="shared" si="5"/>
        <v>0</v>
      </c>
      <c r="G71" s="147">
        <f t="shared" si="6"/>
        <v>0</v>
      </c>
      <c r="H71" s="147">
        <f t="shared" si="7"/>
        <v>0</v>
      </c>
      <c r="I71" s="147">
        <f t="shared" si="8"/>
        <v>0</v>
      </c>
      <c r="J71" s="147">
        <f t="shared" si="9"/>
        <v>0</v>
      </c>
    </row>
    <row r="72" spans="2:11">
      <c r="B72" s="122" t="str">
        <v/>
      </c>
      <c r="C72" s="39" t="s">
        <v>105</v>
      </c>
      <c r="D72" s="57" t="s">
        <v>128</v>
      </c>
      <c r="E72" s="147">
        <f t="shared" si="4"/>
        <v>0</v>
      </c>
      <c r="F72" s="147">
        <f t="shared" si="5"/>
        <v>0</v>
      </c>
      <c r="G72" s="147">
        <f t="shared" si="6"/>
        <v>0</v>
      </c>
      <c r="H72" s="147">
        <f t="shared" si="7"/>
        <v>0</v>
      </c>
      <c r="I72" s="147">
        <f t="shared" si="8"/>
        <v>0</v>
      </c>
      <c r="J72" s="147">
        <f t="shared" si="9"/>
        <v>0</v>
      </c>
    </row>
    <row r="74" spans="2:11">
      <c r="E74" s="122"/>
      <c r="F74" s="147"/>
      <c r="G74" s="147"/>
    </row>
    <row r="75" spans="2:11" ht="15.5">
      <c r="B75" s="50" t="s">
        <v>517</v>
      </c>
      <c r="C75" s="50"/>
      <c r="D75" s="50"/>
      <c r="E75" s="50"/>
      <c r="F75" s="106"/>
      <c r="G75" s="106"/>
      <c r="H75" s="106"/>
      <c r="I75" s="106"/>
      <c r="J75" s="106"/>
    </row>
    <row r="76" spans="2:11">
      <c r="B76" s="61" t="s">
        <v>280</v>
      </c>
      <c r="C76" s="61" t="s">
        <v>78</v>
      </c>
      <c r="D76" s="61" t="s">
        <v>79</v>
      </c>
      <c r="E76" s="61" t="str">
        <f t="array" ref="E76:J76">model_years</f>
        <v>2015/16</v>
      </c>
      <c r="F76" s="323" t="str">
        <v>2016/17</v>
      </c>
      <c r="G76" s="323" t="str">
        <v>2017/18</v>
      </c>
      <c r="H76" s="323" t="str">
        <v>2018/19</v>
      </c>
      <c r="I76" s="323" t="str">
        <v>2019/20</v>
      </c>
      <c r="J76" s="323" t="str">
        <v>2020/21</v>
      </c>
    </row>
    <row r="77" spans="2:11" ht="12">
      <c r="B77" s="60" t="s">
        <v>288</v>
      </c>
      <c r="C77" s="39" t="s">
        <v>103</v>
      </c>
      <c r="D77" s="57" t="s">
        <v>128</v>
      </c>
      <c r="E77" s="147">
        <f>INDEX(E$41:E$72,MATCH($B77,$B$41:$B$72,0))</f>
        <v>1774.0338656448523</v>
      </c>
      <c r="F77" s="147">
        <f>INDEX(F$41:F$72,MATCH($B77,$B$41:$B$72,0))</f>
        <v>1718.7710883553432</v>
      </c>
      <c r="G77" s="147">
        <f t="shared" ref="G77:J78" si="10">INDEX(G$41:G$72,MATCH($B77,$B$41:$B$72,0))</f>
        <v>1731.5991138489012</v>
      </c>
      <c r="H77" s="147">
        <f t="shared" si="10"/>
        <v>1733.9312091267216</v>
      </c>
      <c r="I77" s="147">
        <f t="shared" si="10"/>
        <v>1724.5275816860808</v>
      </c>
      <c r="J77" s="147">
        <f t="shared" si="10"/>
        <v>1725.9012333154253</v>
      </c>
      <c r="K77" s="104"/>
    </row>
    <row r="78" spans="2:11" ht="12">
      <c r="B78" s="60" t="s">
        <v>289</v>
      </c>
      <c r="C78" s="39" t="s">
        <v>103</v>
      </c>
      <c r="D78" s="57" t="s">
        <v>128</v>
      </c>
      <c r="E78" s="147">
        <f>INDEX(E$41:E$72,MATCH($B78,$B$41:$B$72,0))</f>
        <v>16099.872641758177</v>
      </c>
      <c r="F78" s="147">
        <f ca="1">INDEX(F$41:F$72,MATCH($B78,$B$41:$B$72,0))</f>
        <v>16019.478266281467</v>
      </c>
      <c r="G78" s="147">
        <f t="shared" ca="1" si="10"/>
        <v>16146.427630968621</v>
      </c>
      <c r="H78" s="147">
        <f t="shared" ca="1" si="10"/>
        <v>16449.069793705461</v>
      </c>
      <c r="I78" s="147">
        <f t="shared" ca="1" si="10"/>
        <v>16902.784346172215</v>
      </c>
      <c r="J78" s="147">
        <f t="shared" ca="1" si="10"/>
        <v>17840.755049651256</v>
      </c>
      <c r="K78" s="104"/>
    </row>
    <row r="79" spans="2:11">
      <c r="B79" s="61" t="s">
        <v>656</v>
      </c>
      <c r="C79" s="61" t="s">
        <v>78</v>
      </c>
      <c r="D79" s="61" t="s">
        <v>79</v>
      </c>
      <c r="E79" s="61" t="str">
        <f t="array" ref="E79:J79">model_years</f>
        <v>2015/16</v>
      </c>
      <c r="F79" s="323" t="str">
        <v>2016/17</v>
      </c>
      <c r="G79" s="323" t="str">
        <v>2017/18</v>
      </c>
      <c r="H79" s="323" t="str">
        <v>2018/19</v>
      </c>
      <c r="I79" s="323" t="str">
        <v>2019/20</v>
      </c>
      <c r="J79" s="323" t="str">
        <v>2020/21</v>
      </c>
    </row>
    <row r="80" spans="2:11" ht="12">
      <c r="B80" s="60" t="str">
        <f>B77</f>
        <v>Co-mingling New Provide Services</v>
      </c>
      <c r="C80" s="39" t="s">
        <v>127</v>
      </c>
      <c r="D80" s="57" t="s">
        <v>128</v>
      </c>
      <c r="E80" s="57"/>
      <c r="F80" s="147" t="str">
        <f>INDEX(F$5:F$36,MATCH($B80,$B$5:$B$36,0))</f>
        <v>Removed</v>
      </c>
      <c r="G80" s="147">
        <f t="shared" ref="G80:J81" ca="1" si="11">INDEX(G$5:G$36,MATCH($B80,$B$5:$B$36,0))</f>
        <v>11171.027684469833</v>
      </c>
      <c r="H80" s="147">
        <f t="shared" ca="1" si="11"/>
        <v>10997.357583389641</v>
      </c>
      <c r="I80" s="147">
        <f t="shared" ca="1" si="11"/>
        <v>10892.997121779887</v>
      </c>
      <c r="J80" s="147">
        <f t="shared" ca="1" si="11"/>
        <v>10589.880722879563</v>
      </c>
      <c r="K80" s="104"/>
    </row>
    <row r="81" spans="2:13" ht="12">
      <c r="B81" s="60" t="str">
        <f>B78</f>
        <v>Co-mingling Rental Services</v>
      </c>
      <c r="C81" s="39" t="s">
        <v>127</v>
      </c>
      <c r="D81" s="57" t="s">
        <v>128</v>
      </c>
      <c r="E81" s="57"/>
      <c r="F81" s="147" t="str">
        <f>INDEX(F$5:F$36,MATCH($B81,$B$5:$B$36,0))</f>
        <v>Removed</v>
      </c>
      <c r="G81" s="147">
        <f t="shared" ca="1" si="11"/>
        <v>2231.6880100642124</v>
      </c>
      <c r="H81" s="147">
        <f t="shared" ca="1" si="11"/>
        <v>2254.8798982460767</v>
      </c>
      <c r="I81" s="147">
        <f t="shared" ca="1" si="11"/>
        <v>2220.9975164134275</v>
      </c>
      <c r="J81" s="147">
        <f t="shared" ca="1" si="11"/>
        <v>2169.8145864923354</v>
      </c>
      <c r="K81" s="104"/>
    </row>
    <row r="82" spans="2:13" ht="12">
      <c r="B82" s="60" t="s">
        <v>644</v>
      </c>
      <c r="C82" s="39" t="s">
        <v>127</v>
      </c>
      <c r="D82" s="57" t="s">
        <v>128</v>
      </c>
      <c r="E82" s="283">
        <v>2556.7997673632194</v>
      </c>
      <c r="F82" s="283">
        <f>E$82*INDEX(CPI_dec,MATCH(F$79,model_years,0))</f>
        <v>2583.6840787097976</v>
      </c>
      <c r="G82" s="104"/>
      <c r="H82" s="104"/>
      <c r="I82" s="104"/>
      <c r="J82" s="104"/>
      <c r="K82" s="282" t="s">
        <v>645</v>
      </c>
    </row>
    <row r="83" spans="2:13" ht="12">
      <c r="B83" s="299"/>
      <c r="D83" s="57"/>
      <c r="E83" s="57"/>
      <c r="F83" s="104"/>
      <c r="G83" s="122"/>
      <c r="H83" s="104"/>
      <c r="I83" s="104"/>
      <c r="J83" s="104"/>
      <c r="K83" s="282"/>
    </row>
    <row r="84" spans="2:13" ht="12">
      <c r="B84" s="31" t="s">
        <v>279</v>
      </c>
      <c r="C84" s="31" t="s">
        <v>127</v>
      </c>
      <c r="D84" s="63" t="s">
        <v>128</v>
      </c>
      <c r="E84" s="63"/>
      <c r="F84" s="124">
        <f>F82</f>
        <v>2583.6840787097976</v>
      </c>
      <c r="G84" s="124">
        <f ca="1">SUMPRODUCT(G77:G78,G80:G81)/SUM(G77:G78)</f>
        <v>3097.5191713853155</v>
      </c>
      <c r="H84" s="124">
        <f ca="1">SUMPRODUCT(H77:H78,H80:H81)/SUM(H77:H78)</f>
        <v>3088.56268256772</v>
      </c>
      <c r="I84" s="124">
        <f ca="1">SUMPRODUCT(I77:I78,I80:I81)/SUM(I77:I78)</f>
        <v>3023.8563811677664</v>
      </c>
      <c r="J84" s="124">
        <f ca="1">SUMPRODUCT(J77:J78,J80:J81)/SUM(J77:J78)</f>
        <v>2912.5169838374991</v>
      </c>
      <c r="K84" s="52" t="s">
        <v>392</v>
      </c>
    </row>
    <row r="85" spans="2:13">
      <c r="B85" s="61" t="s">
        <v>655</v>
      </c>
      <c r="C85" s="61" t="s">
        <v>78</v>
      </c>
      <c r="D85" s="61" t="s">
        <v>79</v>
      </c>
      <c r="E85" s="61" t="str">
        <f t="array" ref="E85:J85">model_years</f>
        <v>2015/16</v>
      </c>
      <c r="F85" s="323" t="str">
        <v>2016/17</v>
      </c>
      <c r="G85" s="323" t="str">
        <v>2017/18</v>
      </c>
      <c r="H85" s="323" t="str">
        <v>2018/19</v>
      </c>
      <c r="I85" s="323" t="str">
        <v>2019/20</v>
      </c>
      <c r="J85" s="323" t="str">
        <v>2020/21</v>
      </c>
    </row>
    <row r="86" spans="2:13" ht="12">
      <c r="B86" s="60" t="str">
        <f>B77</f>
        <v>Co-mingling New Provide Services</v>
      </c>
      <c r="C86" s="39" t="s">
        <v>127</v>
      </c>
      <c r="D86" s="57" t="s">
        <v>128</v>
      </c>
      <c r="E86" s="147">
        <f t="shared" ref="E86:J87" si="12">INDEX(Total_product_LRIC_data,MATCH($B86,Service_list,0),MATCH(E$85,model_years,0))</f>
        <v>7594.296589498319</v>
      </c>
      <c r="F86" s="147">
        <f t="shared" ca="1" si="12"/>
        <v>7501.0464950671094</v>
      </c>
      <c r="G86" s="147">
        <f t="shared" ca="1" si="12"/>
        <v>7505.6880409737823</v>
      </c>
      <c r="H86" s="147">
        <f t="shared" ca="1" si="12"/>
        <v>7411.7499517555634</v>
      </c>
      <c r="I86" s="147">
        <f t="shared" ca="1" si="12"/>
        <v>7380.79624015635</v>
      </c>
      <c r="J86" s="147">
        <f t="shared" ca="1" si="12"/>
        <v>7165.9816837106309</v>
      </c>
      <c r="K86" s="104"/>
    </row>
    <row r="87" spans="2:13" ht="12">
      <c r="B87" s="60" t="str">
        <f>B78</f>
        <v>Co-mingling Rental Services</v>
      </c>
      <c r="C87" s="39" t="s">
        <v>127</v>
      </c>
      <c r="D87" s="57" t="s">
        <v>128</v>
      </c>
      <c r="E87" s="147">
        <f t="shared" si="12"/>
        <v>1496.6297806651039</v>
      </c>
      <c r="F87" s="147">
        <f t="shared" ca="1" si="12"/>
        <v>1472.67136254364</v>
      </c>
      <c r="G87" s="147">
        <f t="shared" ca="1" si="12"/>
        <v>1536.5214616608841</v>
      </c>
      <c r="H87" s="147">
        <f t="shared" ca="1" si="12"/>
        <v>1576.820060856101</v>
      </c>
      <c r="I87" s="147">
        <f t="shared" ca="1" si="12"/>
        <v>1561.9619480336451</v>
      </c>
      <c r="J87" s="147">
        <f t="shared" ca="1" si="12"/>
        <v>1537.1348438769774</v>
      </c>
      <c r="K87" s="104"/>
    </row>
    <row r="88" spans="2:13" ht="12">
      <c r="B88" s="31" t="s">
        <v>279</v>
      </c>
      <c r="C88" s="31" t="s">
        <v>127</v>
      </c>
      <c r="D88" s="63" t="s">
        <v>128</v>
      </c>
      <c r="E88" s="124">
        <f t="shared" ref="E88:I88" si="13">SUMPRODUCT(E77:E78,E86:E87)/SUM(E77:E78)</f>
        <v>2101.8398065656147</v>
      </c>
      <c r="F88" s="124">
        <f t="shared" ca="1" si="13"/>
        <v>2056.7987293648289</v>
      </c>
      <c r="G88" s="124">
        <f t="shared" ca="1" si="13"/>
        <v>2114.6727144075526</v>
      </c>
      <c r="H88" s="124">
        <f t="shared" ca="1" si="13"/>
        <v>2133.2390501814098</v>
      </c>
      <c r="I88" s="124">
        <f t="shared" ca="1" si="13"/>
        <v>2100.6730765577145</v>
      </c>
      <c r="J88" s="124">
        <f ca="1">SUMPRODUCT(J77:J78,J86:J87)/SUM(J77:J78)</f>
        <v>2033.63427446541</v>
      </c>
      <c r="K88" s="52" t="s">
        <v>467</v>
      </c>
    </row>
    <row r="91" spans="2:13" ht="15.5">
      <c r="B91" s="50" t="s">
        <v>648</v>
      </c>
      <c r="C91" s="50"/>
      <c r="D91" s="50"/>
      <c r="E91" s="50"/>
      <c r="F91" s="50"/>
      <c r="G91" s="50"/>
      <c r="H91" s="50"/>
      <c r="I91" s="50"/>
      <c r="J91" s="50"/>
    </row>
    <row r="92" spans="2:13">
      <c r="B92" s="61" t="s">
        <v>656</v>
      </c>
      <c r="C92" s="61" t="s">
        <v>78</v>
      </c>
      <c r="D92" s="61" t="s">
        <v>79</v>
      </c>
      <c r="E92" s="61" t="str">
        <f t="array" ref="E92:J92">model_years</f>
        <v>2015/16</v>
      </c>
      <c r="F92" s="323" t="str">
        <v>2016/17</v>
      </c>
      <c r="G92" s="323" t="str">
        <v>2017/18</v>
      </c>
      <c r="H92" s="323" t="str">
        <v>2018/19</v>
      </c>
      <c r="I92" s="323" t="str">
        <v>2019/20</v>
      </c>
      <c r="J92" s="323" t="str">
        <v>2020/21</v>
      </c>
    </row>
    <row r="93" spans="2:13" ht="12">
      <c r="B93" s="122" t="s">
        <v>294</v>
      </c>
      <c r="C93" s="39" t="s">
        <v>127</v>
      </c>
      <c r="D93" s="57" t="s">
        <v>128</v>
      </c>
      <c r="E93" s="295"/>
      <c r="F93" s="157" t="str">
        <f>F30</f>
        <v>Removed</v>
      </c>
      <c r="G93" s="157">
        <f t="shared" ref="G93:J93" ca="1" si="14">G30</f>
        <v>3.0825875463790684</v>
      </c>
      <c r="H93" s="157">
        <f t="shared" ca="1" si="14"/>
        <v>3.1781476759528413</v>
      </c>
      <c r="I93" s="157">
        <f t="shared" ca="1" si="14"/>
        <v>3.2766700594528944</v>
      </c>
      <c r="J93" s="157">
        <f t="shared" ca="1" si="14"/>
        <v>3.3782468921406541</v>
      </c>
      <c r="K93" s="104"/>
    </row>
    <row r="94" spans="2:13" ht="12">
      <c r="B94" s="122" t="s">
        <v>647</v>
      </c>
      <c r="C94" s="39" t="s">
        <v>127</v>
      </c>
      <c r="D94" s="57" t="s">
        <v>128</v>
      </c>
      <c r="E94" s="296"/>
      <c r="F94" s="284">
        <v>32.520000000000003</v>
      </c>
      <c r="G94" s="157">
        <f ca="1">G101</f>
        <v>3.0825875463790684</v>
      </c>
      <c r="H94" s="157">
        <f t="shared" ref="H94:J94" ca="1" si="15">H101</f>
        <v>3.1781476759528413</v>
      </c>
      <c r="I94" s="157">
        <f t="shared" ca="1" si="15"/>
        <v>3.2766700594528944</v>
      </c>
      <c r="J94" s="157">
        <f t="shared" ca="1" si="15"/>
        <v>3.3782468921406541</v>
      </c>
      <c r="K94" s="52" t="s">
        <v>651</v>
      </c>
      <c r="M94" s="184"/>
    </row>
    <row r="95" spans="2:13" ht="12">
      <c r="B95" s="122" t="s">
        <v>646</v>
      </c>
      <c r="C95" s="39" t="s">
        <v>127</v>
      </c>
      <c r="D95" s="57" t="s">
        <v>128</v>
      </c>
      <c r="E95" s="296"/>
      <c r="F95" s="284">
        <v>11.25</v>
      </c>
      <c r="G95" s="157">
        <f ca="1">G100+G96</f>
        <v>8.2651515271913514</v>
      </c>
      <c r="H95" s="157">
        <f t="shared" ref="H95:J95" ca="1" si="16">H100+H96</f>
        <v>7.8308246919536089</v>
      </c>
      <c r="I95" s="157">
        <f t="shared" ca="1" si="16"/>
        <v>7.6453203286323133</v>
      </c>
      <c r="J95" s="157">
        <f t="shared" ca="1" si="16"/>
        <v>7.5746555299381839</v>
      </c>
      <c r="K95" s="52" t="s">
        <v>650</v>
      </c>
    </row>
    <row r="96" spans="2:13" ht="12">
      <c r="B96" s="241" t="s">
        <v>737</v>
      </c>
      <c r="C96" s="302" t="s">
        <v>127</v>
      </c>
      <c r="D96" s="303" t="s">
        <v>128</v>
      </c>
      <c r="E96" s="304"/>
      <c r="F96" s="305"/>
      <c r="G96" s="305">
        <f ca="1">INDEX(GEA_band_change_unit_comm_cost,MATCH(G$92,model_years,0))</f>
        <v>5.182563980812283</v>
      </c>
      <c r="H96" s="305">
        <f ca="1">INDEX(GEA_band_change_unit_comm_cost,MATCH(H$92,model_years,0))</f>
        <v>4.6526770160007676</v>
      </c>
      <c r="I96" s="305">
        <f ca="1">INDEX(GEA_band_change_unit_comm_cost,MATCH(I$92,model_years,0))</f>
        <v>4.3686502691794189</v>
      </c>
      <c r="J96" s="305">
        <f ca="1">INDEX(GEA_band_change_unit_comm_cost,MATCH(J$92,model_years,0))</f>
        <v>4.1964086377975294</v>
      </c>
      <c r="K96" s="52"/>
    </row>
    <row r="97" spans="2:13" ht="12">
      <c r="B97" s="122"/>
      <c r="D97" s="57"/>
      <c r="E97" s="57"/>
      <c r="F97" s="184" t="s">
        <v>649</v>
      </c>
      <c r="G97" s="157"/>
      <c r="H97" s="157"/>
      <c r="I97" s="157"/>
      <c r="J97" s="157"/>
      <c r="K97" s="52"/>
      <c r="M97" s="184"/>
    </row>
    <row r="98" spans="2:13">
      <c r="B98" s="61" t="s">
        <v>655</v>
      </c>
      <c r="C98" s="61" t="s">
        <v>78</v>
      </c>
      <c r="D98" s="61" t="s">
        <v>79</v>
      </c>
      <c r="E98" s="61" t="str">
        <f t="array" ref="E98:J98">model_years</f>
        <v>2015/16</v>
      </c>
      <c r="F98" s="323" t="str">
        <v>2016/17</v>
      </c>
      <c r="G98" s="323" t="str">
        <v>2017/18</v>
      </c>
      <c r="H98" s="323" t="str">
        <v>2018/19</v>
      </c>
      <c r="I98" s="323" t="str">
        <v>2019/20</v>
      </c>
      <c r="J98" s="323" t="str">
        <v>2020/21</v>
      </c>
    </row>
    <row r="99" spans="2:13" ht="12">
      <c r="B99" s="122" t="s">
        <v>294</v>
      </c>
      <c r="C99" s="39" t="s">
        <v>127</v>
      </c>
      <c r="D99" s="57" t="s">
        <v>128</v>
      </c>
      <c r="E99" s="295"/>
      <c r="F99" s="157">
        <f ca="1">INDEX(GEA_BU_LRICs,MATCH($B99,'Common cost allocation'!$B$237:$B$240,0),MATCH(F$98,model_years,0))</f>
        <v>2.9899006659950182</v>
      </c>
      <c r="G99" s="157">
        <f ca="1">INDEX(GEA_BU_LRICs,MATCH($B99,'Common cost allocation'!$B$237:$B$240,0),MATCH(G$98,model_years,0))</f>
        <v>3.0825875463790684</v>
      </c>
      <c r="H99" s="157">
        <f ca="1">INDEX(GEA_BU_LRICs,MATCH($B99,'Common cost allocation'!$B$237:$B$240,0),MATCH(H$98,model_years,0))</f>
        <v>3.1781476759528413</v>
      </c>
      <c r="I99" s="157">
        <f ca="1">INDEX(GEA_BU_LRICs,MATCH($B99,'Common cost allocation'!$B$237:$B$240,0),MATCH(I$98,model_years,0))</f>
        <v>3.2766700594528944</v>
      </c>
      <c r="J99" s="157">
        <f ca="1">INDEX(GEA_BU_LRICs,MATCH($B99,'Common cost allocation'!$B$237:$B$240,0),MATCH(J$98,model_years,0))</f>
        <v>3.3782468921406541</v>
      </c>
      <c r="K99" s="104"/>
    </row>
    <row r="100" spans="2:13" ht="12">
      <c r="B100" s="122" t="s">
        <v>646</v>
      </c>
      <c r="C100" s="39" t="s">
        <v>127</v>
      </c>
      <c r="D100" s="57" t="s">
        <v>128</v>
      </c>
      <c r="E100" s="296"/>
      <c r="F100" s="157">
        <f ca="1">F99</f>
        <v>2.9899006659950182</v>
      </c>
      <c r="G100" s="157">
        <f t="shared" ref="G100:J101" ca="1" si="17">G99</f>
        <v>3.0825875463790684</v>
      </c>
      <c r="H100" s="157">
        <f t="shared" ca="1" si="17"/>
        <v>3.1781476759528413</v>
      </c>
      <c r="I100" s="157">
        <f t="shared" ca="1" si="17"/>
        <v>3.2766700594528944</v>
      </c>
      <c r="J100" s="157">
        <f t="shared" ca="1" si="17"/>
        <v>3.3782468921406541</v>
      </c>
      <c r="K100" s="52" t="s">
        <v>652</v>
      </c>
    </row>
    <row r="101" spans="2:13" ht="12">
      <c r="B101" s="122" t="s">
        <v>647</v>
      </c>
      <c r="C101" s="39" t="s">
        <v>127</v>
      </c>
      <c r="D101" s="57" t="s">
        <v>128</v>
      </c>
      <c r="E101" s="296"/>
      <c r="F101" s="157">
        <f ca="1">F100</f>
        <v>2.9899006659950182</v>
      </c>
      <c r="G101" s="157">
        <f t="shared" ca="1" si="17"/>
        <v>3.0825875463790684</v>
      </c>
      <c r="H101" s="157">
        <f t="shared" ca="1" si="17"/>
        <v>3.1781476759528413</v>
      </c>
      <c r="I101" s="157">
        <f t="shared" ca="1" si="17"/>
        <v>3.2766700594528944</v>
      </c>
      <c r="J101" s="157">
        <f t="shared" ca="1" si="17"/>
        <v>3.3782468921406541</v>
      </c>
      <c r="K101" s="52" t="s">
        <v>653</v>
      </c>
    </row>
    <row r="104" spans="2:13" ht="15.5">
      <c r="B104" s="50" t="s">
        <v>718</v>
      </c>
      <c r="C104" s="50"/>
      <c r="D104" s="50"/>
      <c r="E104" s="50"/>
      <c r="F104" s="50"/>
      <c r="G104" s="50"/>
      <c r="H104" s="50"/>
      <c r="I104" s="50"/>
      <c r="J104" s="50"/>
    </row>
    <row r="105" spans="2:13">
      <c r="B105" s="61" t="s">
        <v>280</v>
      </c>
      <c r="C105" s="61" t="s">
        <v>78</v>
      </c>
      <c r="D105" s="61" t="s">
        <v>79</v>
      </c>
      <c r="E105" s="61" t="str">
        <f t="array" ref="E105:J105">model_years</f>
        <v>2015/16</v>
      </c>
      <c r="F105" s="323" t="str">
        <v>2016/17</v>
      </c>
      <c r="G105" s="323" t="str">
        <v>2017/18</v>
      </c>
      <c r="H105" s="323" t="str">
        <v>2018/19</v>
      </c>
      <c r="I105" s="323" t="str">
        <v>2019/20</v>
      </c>
      <c r="J105" s="323" t="str">
        <v>2020/21</v>
      </c>
    </row>
    <row r="106" spans="2:13">
      <c r="B106" s="122" t="s">
        <v>287</v>
      </c>
      <c r="C106" s="39" t="s">
        <v>103</v>
      </c>
      <c r="D106" s="57" t="s">
        <v>128</v>
      </c>
      <c r="E106" s="147">
        <f>INDEX(E$41:E$72,MATCH($B106,$B$41:$B$72,0))</f>
        <v>8958911.5501860008</v>
      </c>
      <c r="F106" s="147">
        <f t="shared" ref="F106:J106" ca="1" si="18">INDEX(F$41:F$72,MATCH($B106,$B$41:$B$72,0))</f>
        <v>9130336.2586665358</v>
      </c>
      <c r="G106" s="147">
        <f t="shared" ca="1" si="18"/>
        <v>9341133.3521679714</v>
      </c>
      <c r="H106" s="147">
        <f t="shared" ca="1" si="18"/>
        <v>9612955.0566396955</v>
      </c>
      <c r="I106" s="147">
        <f t="shared" ca="1" si="18"/>
        <v>9958271.9721943215</v>
      </c>
      <c r="J106" s="147">
        <f t="shared" ca="1" si="18"/>
        <v>10582281.137120513</v>
      </c>
    </row>
    <row r="107" spans="2:13">
      <c r="B107" s="122" t="s">
        <v>719</v>
      </c>
      <c r="C107" s="39" t="s">
        <v>103</v>
      </c>
      <c r="D107" s="57" t="s">
        <v>128</v>
      </c>
      <c r="E107" s="294">
        <f>E$106*Parameters!$C164</f>
        <v>1023676.2867548413</v>
      </c>
      <c r="F107" s="294">
        <f ca="1">F$106*Parameters!$C164</f>
        <v>1043263.868131481</v>
      </c>
      <c r="G107" s="294">
        <f ca="1">G$106*Parameters!$C164</f>
        <v>1067350.2746916376</v>
      </c>
      <c r="H107" s="294">
        <f ca="1">H$106*Parameters!$C164</f>
        <v>1098409.5648223911</v>
      </c>
      <c r="I107" s="294">
        <f ca="1">I$106*Parameters!$C164</f>
        <v>1137866.6725177178</v>
      </c>
      <c r="J107" s="294">
        <f ca="1">J$106*Parameters!$C164</f>
        <v>1209168.1226184694</v>
      </c>
    </row>
    <row r="108" spans="2:13">
      <c r="B108" s="122" t="s">
        <v>720</v>
      </c>
      <c r="C108" s="39" t="s">
        <v>103</v>
      </c>
      <c r="D108" s="57" t="s">
        <v>128</v>
      </c>
      <c r="E108" s="294">
        <f>E$106*Parameters!$C165</f>
        <v>7935235.2634311598</v>
      </c>
      <c r="F108" s="294">
        <f ca="1">F$106*Parameters!$C165</f>
        <v>8087072.3905350547</v>
      </c>
      <c r="G108" s="294">
        <f ca="1">G$106*Parameters!$C165</f>
        <v>8273783.0774763338</v>
      </c>
      <c r="H108" s="294">
        <f ca="1">H$106*Parameters!$C165</f>
        <v>8514545.4918173049</v>
      </c>
      <c r="I108" s="294">
        <f ca="1">I$106*Parameters!$C165</f>
        <v>8820405.2996766046</v>
      </c>
      <c r="J108" s="294">
        <f ca="1">J$106*Parameters!$C165</f>
        <v>9373113.0145020448</v>
      </c>
    </row>
    <row r="109" spans="2:13" ht="12">
      <c r="B109" s="122"/>
      <c r="D109" s="57"/>
      <c r="E109" s="104" t="b">
        <f>SUM(E107:E108)=E106</f>
        <v>1</v>
      </c>
      <c r="F109" s="104" t="b">
        <f t="shared" ref="F109:J109" ca="1" si="19">SUM(F107:F108)=F106</f>
        <v>1</v>
      </c>
      <c r="G109" s="104" t="b">
        <f t="shared" ca="1" si="19"/>
        <v>1</v>
      </c>
      <c r="H109" s="104" t="b">
        <f t="shared" ca="1" si="19"/>
        <v>1</v>
      </c>
      <c r="I109" s="104" t="b">
        <f t="shared" ca="1" si="19"/>
        <v>1</v>
      </c>
      <c r="J109" s="104" t="b">
        <f t="shared" ca="1" si="19"/>
        <v>1</v>
      </c>
    </row>
    <row r="110" spans="2:13">
      <c r="B110" s="61" t="s">
        <v>656</v>
      </c>
      <c r="C110" s="61" t="s">
        <v>78</v>
      </c>
      <c r="D110" s="61" t="s">
        <v>79</v>
      </c>
      <c r="E110" s="61" t="str">
        <f t="array" ref="E110:J110">model_years</f>
        <v>2015/16</v>
      </c>
      <c r="F110" s="323" t="str">
        <v>2016/17</v>
      </c>
      <c r="G110" s="323" t="str">
        <v>2017/18</v>
      </c>
      <c r="H110" s="323" t="str">
        <v>2018/19</v>
      </c>
      <c r="I110" s="323" t="str">
        <v>2019/20</v>
      </c>
      <c r="J110" s="323" t="str">
        <v>2020/21</v>
      </c>
    </row>
    <row r="111" spans="2:13">
      <c r="B111" s="122" t="s">
        <v>287</v>
      </c>
      <c r="C111" s="39" t="s">
        <v>127</v>
      </c>
      <c r="D111" s="57" t="s">
        <v>128</v>
      </c>
      <c r="E111" s="295"/>
      <c r="F111" s="157">
        <f>INDEX(F$5:F$36,MATCH($B111,$B$5:$B$36,0))</f>
        <v>87.65</v>
      </c>
      <c r="G111" s="157">
        <f t="shared" ref="G111:J111" ca="1" si="20">INDEX(G$5:G$36,MATCH($B111,$B$5:$B$36,0))</f>
        <v>87.830180256263958</v>
      </c>
      <c r="H111" s="157">
        <f t="shared" ca="1" si="20"/>
        <v>84.65658715699081</v>
      </c>
      <c r="I111" s="157">
        <f t="shared" ca="1" si="20"/>
        <v>86.768833181023027</v>
      </c>
      <c r="J111" s="157">
        <f t="shared" ca="1" si="20"/>
        <v>85.237738736653952</v>
      </c>
    </row>
    <row r="112" spans="2:13">
      <c r="B112" s="122" t="s">
        <v>719</v>
      </c>
      <c r="C112" s="39" t="s">
        <v>127</v>
      </c>
      <c r="D112" s="57" t="s">
        <v>128</v>
      </c>
      <c r="E112" s="296"/>
      <c r="F112" s="284">
        <v>87.65</v>
      </c>
      <c r="G112" s="157">
        <f ca="1">G113*INDEX(care_level_uplift,MATCH(G110,model_years,0))</f>
        <v>88.092663326598526</v>
      </c>
      <c r="H112" s="157">
        <f ca="1">H113*INDEX(care_level_uplift,MATCH(H110,model_years,0))</f>
        <v>85.054524491619247</v>
      </c>
      <c r="I112" s="157">
        <f ca="1">I113*INDEX(care_level_uplift,MATCH(I110,model_years,0))</f>
        <v>87.340870252924432</v>
      </c>
      <c r="J112" s="157">
        <f ca="1">J113*INDEX(care_level_uplift,MATCH(J110,model_years,0))</f>
        <v>85.729654594070382</v>
      </c>
    </row>
    <row r="113" spans="2:11" ht="12">
      <c r="B113" s="122" t="s">
        <v>720</v>
      </c>
      <c r="C113" s="39" t="s">
        <v>127</v>
      </c>
      <c r="D113" s="57" t="s">
        <v>128</v>
      </c>
      <c r="E113" s="296"/>
      <c r="F113" s="297">
        <v>85.29</v>
      </c>
      <c r="G113" s="298">
        <f ca="1">(G111*G$106)/(G$108+G$107*INDEX(care_level_uplift,MATCH(G110,model_years,0)))</f>
        <v>87.796318916825868</v>
      </c>
      <c r="H113" s="298">
        <f ca="1">(H111*H$106)/(H$108+H$107*INDEX(care_level_uplift,MATCH(H110,model_years,0)))</f>
        <v>84.605251689351832</v>
      </c>
      <c r="I113" s="298">
        <f ca="1">(I111*I$106)/(I$108+I$107*INDEX(care_level_uplift,MATCH(I110,model_years,0)))</f>
        <v>86.695038168498471</v>
      </c>
      <c r="J113" s="298">
        <f ca="1">(J111*J$106)/(J$108+J$107*INDEX(care_level_uplift,MATCH(J110,model_years,0)))</f>
        <v>85.174279673173316</v>
      </c>
      <c r="K113" s="52" t="s">
        <v>726</v>
      </c>
    </row>
    <row r="114" spans="2:11">
      <c r="B114" s="122"/>
      <c r="D114" s="57"/>
      <c r="E114" s="57"/>
      <c r="F114" s="184" t="s">
        <v>649</v>
      </c>
      <c r="G114" s="157"/>
      <c r="H114" s="157"/>
      <c r="I114" s="157"/>
      <c r="J114" s="157"/>
    </row>
    <row r="115" spans="2:11" ht="12">
      <c r="B115" s="122"/>
      <c r="D115" s="57"/>
      <c r="E115" s="57"/>
      <c r="F115" s="329" t="s">
        <v>725</v>
      </c>
      <c r="G115" s="104" t="b">
        <f ca="1">ROUND(SUMPRODUCT(G$107:G$108,G112:G113),0)=ROUND(G$106*G111,0)</f>
        <v>1</v>
      </c>
      <c r="H115" s="104" t="b">
        <f t="shared" ref="H115:J115" ca="1" si="21">ROUND(SUMPRODUCT(H$107:H$108,H112:H113),0)=ROUND(H$106*H111,0)</f>
        <v>1</v>
      </c>
      <c r="I115" s="104" t="b">
        <f t="shared" ca="1" si="21"/>
        <v>1</v>
      </c>
      <c r="J115" s="104" t="b">
        <f t="shared" ca="1" si="21"/>
        <v>1</v>
      </c>
    </row>
    <row r="116" spans="2:11">
      <c r="B116" s="61" t="s">
        <v>655</v>
      </c>
      <c r="C116" s="61" t="s">
        <v>78</v>
      </c>
      <c r="D116" s="61" t="s">
        <v>79</v>
      </c>
      <c r="E116" s="61" t="str">
        <f t="array" ref="E116:J116">model_years</f>
        <v>2015/16</v>
      </c>
      <c r="F116" s="323" t="str">
        <v>2016/17</v>
      </c>
      <c r="G116" s="323" t="str">
        <v>2017/18</v>
      </c>
      <c r="H116" s="323" t="str">
        <v>2018/19</v>
      </c>
      <c r="I116" s="323" t="str">
        <v>2019/20</v>
      </c>
      <c r="J116" s="323" t="str">
        <v>2020/21</v>
      </c>
    </row>
    <row r="117" spans="2:11">
      <c r="B117" s="122" t="s">
        <v>287</v>
      </c>
      <c r="C117" s="39" t="s">
        <v>127</v>
      </c>
      <c r="D117" s="57" t="s">
        <v>128</v>
      </c>
      <c r="E117" s="295"/>
      <c r="F117" s="157">
        <f ca="1">INDEX(Total_product_LRIC_data,MATCH($B117,Service_list,0),MATCH(F$116,model_years,0))</f>
        <v>49.125159444391322</v>
      </c>
      <c r="G117" s="157">
        <f ca="1">INDEX(Total_product_LRIC_data,MATCH($B117,Service_list,0),MATCH(G$116,model_years,0))</f>
        <v>50.297490330388051</v>
      </c>
      <c r="H117" s="157">
        <f ca="1">INDEX(Total_product_LRIC_data,MATCH($B117,Service_list,0),MATCH(H$116,model_years,0))</f>
        <v>49.65478581209544</v>
      </c>
      <c r="I117" s="157">
        <f ca="1">INDEX(Total_product_LRIC_data,MATCH($B117,Service_list,0),MATCH(I$116,model_years,0))</f>
        <v>51.672517506060984</v>
      </c>
      <c r="J117" s="157">
        <f ca="1">INDEX(Total_product_LRIC_data,MATCH($B117,Service_list,0),MATCH(J$116,model_years,0))</f>
        <v>50.533797777423231</v>
      </c>
    </row>
    <row r="118" spans="2:11">
      <c r="B118" s="122" t="s">
        <v>719</v>
      </c>
      <c r="C118" s="39" t="s">
        <v>127</v>
      </c>
      <c r="D118" s="57" t="s">
        <v>128</v>
      </c>
      <c r="E118" s="295"/>
      <c r="F118" s="157">
        <f ca="1">F119*INDEX(care_level_uplift,MATCH(F116,model_years,0))</f>
        <v>49.271971424555964</v>
      </c>
      <c r="G118" s="157">
        <f ca="1">G119*INDEX(care_level_uplift,MATCH(G116,model_years,0))</f>
        <v>50.447805855797689</v>
      </c>
      <c r="H118" s="157">
        <f ca="1">H119*INDEX(care_level_uplift,MATCH(H116,model_years,0))</f>
        <v>49.888193439088106</v>
      </c>
      <c r="I118" s="157">
        <f ca="1">I119*INDEX(care_level_uplift,MATCH(I116,model_years,0))</f>
        <v>52.013176640548515</v>
      </c>
      <c r="J118" s="157">
        <f ca="1">J119*INDEX(care_level_uplift,MATCH(J116,model_years,0))</f>
        <v>50.82543358135969</v>
      </c>
    </row>
    <row r="119" spans="2:11" ht="12">
      <c r="B119" s="122" t="s">
        <v>720</v>
      </c>
      <c r="C119" s="39" t="s">
        <v>127</v>
      </c>
      <c r="D119" s="57" t="s">
        <v>128</v>
      </c>
      <c r="E119" s="295"/>
      <c r="F119" s="298">
        <f ca="1">(F117*F$106)/(F$108+F$107*INDEX(care_level_uplift,MATCH(F116,model_years,0)))</f>
        <v>49.106220126561816</v>
      </c>
      <c r="G119" s="298">
        <f ca="1">(G117*G$106)/(G$108+G$107*INDEX(care_level_uplift,MATCH(G116,model_years,0)))</f>
        <v>50.278099041562363</v>
      </c>
      <c r="H119" s="298">
        <f ca="1">(H117*H$106)/(H$108+H$107*INDEX(care_level_uplift,MATCH(H116,model_years,0)))</f>
        <v>49.624675318207345</v>
      </c>
      <c r="I119" s="298">
        <f ca="1">(I117*I$106)/(I$108+I$107*INDEX(care_level_uplift,MATCH(I116,model_years,0)))</f>
        <v>51.628571149555526</v>
      </c>
      <c r="J119" s="298">
        <f ca="1">(J117*J$106)/(J$108+J$107*INDEX(care_level_uplift,MATCH(J116,model_years,0)))</f>
        <v>50.496175621690277</v>
      </c>
      <c r="K119" s="52" t="s">
        <v>727</v>
      </c>
    </row>
    <row r="120" spans="2:11" ht="12">
      <c r="F120" s="104" t="b">
        <f ca="1">ROUND(SUMPRODUCT(F$107:F$108,F118:F119),0)=ROUND(F$106*F117,0)</f>
        <v>1</v>
      </c>
      <c r="G120" s="104" t="b">
        <f t="shared" ref="G120:J120" ca="1" si="22">ROUND(SUMPRODUCT(G$107:G$108,G118:G119),0)=ROUND(G$106*G117,0)</f>
        <v>1</v>
      </c>
      <c r="H120" s="104" t="b">
        <f t="shared" ca="1" si="22"/>
        <v>1</v>
      </c>
      <c r="I120" s="104" t="b">
        <f t="shared" ca="1" si="22"/>
        <v>1</v>
      </c>
      <c r="J120" s="104" t="b">
        <f t="shared" ca="1" si="22"/>
        <v>1</v>
      </c>
    </row>
  </sheetData>
  <mergeCells count="2">
    <mergeCell ref="G3:J3"/>
    <mergeCell ref="K3:K4"/>
  </mergeCells>
  <conditionalFormatting sqref="B39:B40 D112:E115 D111 D94:E96">
    <cfRule type="cellIs" dxfId="230" priority="198" operator="lessThan">
      <formula>0</formula>
    </cfRule>
  </conditionalFormatting>
  <conditionalFormatting sqref="C3 G3">
    <cfRule type="cellIs" dxfId="229" priority="197" operator="lessThan">
      <formula>0</formula>
    </cfRule>
  </conditionalFormatting>
  <conditionalFormatting sqref="C4:D4">
    <cfRule type="cellIs" dxfId="228" priority="196" operator="lessThan">
      <formula>0</formula>
    </cfRule>
  </conditionalFormatting>
  <conditionalFormatting sqref="C39:G39">
    <cfRule type="cellIs" dxfId="227" priority="195" operator="lessThan">
      <formula>0</formula>
    </cfRule>
  </conditionalFormatting>
  <conditionalFormatting sqref="C40:E40">
    <cfRule type="cellIs" dxfId="226" priority="194" operator="lessThan">
      <formula>0</formula>
    </cfRule>
  </conditionalFormatting>
  <conditionalFormatting sqref="D5:E36">
    <cfRule type="cellIs" dxfId="225" priority="193" operator="lessThan">
      <formula>0</formula>
    </cfRule>
  </conditionalFormatting>
  <conditionalFormatting sqref="D41:D72">
    <cfRule type="cellIs" dxfId="224" priority="192" operator="lessThan">
      <formula>0</formula>
    </cfRule>
  </conditionalFormatting>
  <conditionalFormatting sqref="F3">
    <cfRule type="cellIs" dxfId="223" priority="179" operator="lessThan">
      <formula>0</formula>
    </cfRule>
  </conditionalFormatting>
  <conditionalFormatting sqref="D3:E3">
    <cfRule type="cellIs" dxfId="222" priority="147" operator="lessThan">
      <formula>0</formula>
    </cfRule>
  </conditionalFormatting>
  <conditionalFormatting sqref="B75">
    <cfRule type="cellIs" dxfId="221" priority="121" operator="lessThan">
      <formula>0</formula>
    </cfRule>
  </conditionalFormatting>
  <conditionalFormatting sqref="D80:E81 D84:E84 D82:D83">
    <cfRule type="cellIs" dxfId="220" priority="122" operator="lessThan">
      <formula>0</formula>
    </cfRule>
  </conditionalFormatting>
  <conditionalFormatting sqref="C79:D79">
    <cfRule type="cellIs" dxfId="219" priority="119" operator="lessThan">
      <formula>0</formula>
    </cfRule>
  </conditionalFormatting>
  <conditionalFormatting sqref="C75:G75">
    <cfRule type="cellIs" dxfId="218" priority="118" operator="lessThan">
      <formula>0</formula>
    </cfRule>
  </conditionalFormatting>
  <conditionalFormatting sqref="B76">
    <cfRule type="cellIs" dxfId="217" priority="117" operator="lessThan">
      <formula>0</formula>
    </cfRule>
  </conditionalFormatting>
  <conditionalFormatting sqref="D77:D78">
    <cfRule type="cellIs" dxfId="216" priority="114" operator="lessThan">
      <formula>0</formula>
    </cfRule>
  </conditionalFormatting>
  <conditionalFormatting sqref="C76:D76">
    <cfRule type="cellIs" dxfId="215" priority="115" operator="lessThan">
      <formula>0</formula>
    </cfRule>
  </conditionalFormatting>
  <conditionalFormatting sqref="B79">
    <cfRule type="cellIs" dxfId="214" priority="113" operator="lessThan">
      <formula>0</formula>
    </cfRule>
  </conditionalFormatting>
  <conditionalFormatting sqref="F40:J40">
    <cfRule type="cellIs" dxfId="213" priority="112" operator="lessThan">
      <formula>0</formula>
    </cfRule>
  </conditionalFormatting>
  <conditionalFormatting sqref="D86:D88">
    <cfRule type="cellIs" dxfId="212" priority="78" operator="lessThan">
      <formula>0</formula>
    </cfRule>
  </conditionalFormatting>
  <conditionalFormatting sqref="C85:D85">
    <cfRule type="cellIs" dxfId="211" priority="77" operator="lessThan">
      <formula>0</formula>
    </cfRule>
  </conditionalFormatting>
  <conditionalFormatting sqref="B85">
    <cfRule type="cellIs" dxfId="210" priority="74" operator="lessThan">
      <formula>0</formula>
    </cfRule>
  </conditionalFormatting>
  <conditionalFormatting sqref="K3">
    <cfRule type="cellIs" dxfId="209" priority="73" operator="lessThan">
      <formula>0</formula>
    </cfRule>
  </conditionalFormatting>
  <conditionalFormatting sqref="B91">
    <cfRule type="cellIs" dxfId="208" priority="70" operator="lessThan">
      <formula>0</formula>
    </cfRule>
  </conditionalFormatting>
  <conditionalFormatting sqref="D97:E97 D93">
    <cfRule type="cellIs" dxfId="207" priority="69" operator="lessThan">
      <formula>0</formula>
    </cfRule>
  </conditionalFormatting>
  <conditionalFormatting sqref="C92:D92">
    <cfRule type="cellIs" dxfId="206" priority="68" operator="lessThan">
      <formula>0</formula>
    </cfRule>
  </conditionalFormatting>
  <conditionalFormatting sqref="D100:D101">
    <cfRule type="cellIs" dxfId="205" priority="65" operator="lessThan">
      <formula>0</formula>
    </cfRule>
  </conditionalFormatting>
  <conditionalFormatting sqref="C98:D98">
    <cfRule type="cellIs" dxfId="204" priority="64" operator="lessThan">
      <formula>0</formula>
    </cfRule>
  </conditionalFormatting>
  <conditionalFormatting sqref="D99">
    <cfRule type="cellIs" dxfId="203" priority="60" operator="lessThan">
      <formula>0</formula>
    </cfRule>
  </conditionalFormatting>
  <conditionalFormatting sqref="C91:J91">
    <cfRule type="cellIs" dxfId="202" priority="59" operator="lessThan">
      <formula>0</formula>
    </cfRule>
  </conditionalFormatting>
  <conditionalFormatting sqref="C104:J104">
    <cfRule type="cellIs" dxfId="201" priority="42" operator="lessThan">
      <formula>0</formula>
    </cfRule>
  </conditionalFormatting>
  <conditionalFormatting sqref="D117:D118">
    <cfRule type="cellIs" dxfId="200" priority="43" operator="lessThan">
      <formula>0</formula>
    </cfRule>
  </conditionalFormatting>
  <conditionalFormatting sqref="B98">
    <cfRule type="cellIs" dxfId="199" priority="51" operator="lessThan">
      <formula>0</formula>
    </cfRule>
  </conditionalFormatting>
  <conditionalFormatting sqref="B92">
    <cfRule type="cellIs" dxfId="198" priority="52" operator="lessThan">
      <formula>0</formula>
    </cfRule>
  </conditionalFormatting>
  <conditionalFormatting sqref="B104">
    <cfRule type="cellIs" dxfId="197" priority="50" operator="lessThan">
      <formula>0</formula>
    </cfRule>
  </conditionalFormatting>
  <conditionalFormatting sqref="C110:D110">
    <cfRule type="cellIs" dxfId="196" priority="48" operator="lessThan">
      <formula>0</formula>
    </cfRule>
  </conditionalFormatting>
  <conditionalFormatting sqref="D119">
    <cfRule type="cellIs" dxfId="195" priority="46" operator="lessThan">
      <formula>0</formula>
    </cfRule>
  </conditionalFormatting>
  <conditionalFormatting sqref="C116:D116">
    <cfRule type="cellIs" dxfId="194" priority="45" operator="lessThan">
      <formula>0</formula>
    </cfRule>
  </conditionalFormatting>
  <conditionalFormatting sqref="C105:D105">
    <cfRule type="cellIs" dxfId="193" priority="36" operator="lessThan">
      <formula>0</formula>
    </cfRule>
  </conditionalFormatting>
  <conditionalFormatting sqref="B110">
    <cfRule type="cellIs" dxfId="192" priority="39" operator="lessThan">
      <formula>0</formula>
    </cfRule>
  </conditionalFormatting>
  <conditionalFormatting sqref="B116">
    <cfRule type="cellIs" dxfId="191" priority="38" operator="lessThan">
      <formula>0</formula>
    </cfRule>
  </conditionalFormatting>
  <conditionalFormatting sqref="B105">
    <cfRule type="cellIs" dxfId="190" priority="32" operator="lessThan">
      <formula>0</formula>
    </cfRule>
  </conditionalFormatting>
  <conditionalFormatting sqref="D106:D109">
    <cfRule type="cellIs" dxfId="189" priority="28" operator="lessThan">
      <formula>0</formula>
    </cfRule>
  </conditionalFormatting>
  <conditionalFormatting sqref="E100:E101">
    <cfRule type="cellIs" dxfId="188" priority="25" operator="lessThan">
      <formula>0</formula>
    </cfRule>
  </conditionalFormatting>
  <conditionalFormatting sqref="E109:J109">
    <cfRule type="cellIs" dxfId="187" priority="27" operator="equal">
      <formula>FALSE</formula>
    </cfRule>
  </conditionalFormatting>
  <conditionalFormatting sqref="G115:J115">
    <cfRule type="cellIs" dxfId="186" priority="24" operator="equal">
      <formula>FALSE</formula>
    </cfRule>
  </conditionalFormatting>
  <conditionalFormatting sqref="F120:J120">
    <cfRule type="cellIs" dxfId="185" priority="21" operator="equal">
      <formula>FALSE</formula>
    </cfRule>
  </conditionalFormatting>
  <conditionalFormatting sqref="E83">
    <cfRule type="cellIs" dxfId="184" priority="20" operator="lessThan">
      <formula>0</formula>
    </cfRule>
  </conditionalFormatting>
  <conditionalFormatting sqref="E76">
    <cfRule type="cellIs" dxfId="183" priority="19" operator="lessThan">
      <formula>0</formula>
    </cfRule>
  </conditionalFormatting>
  <conditionalFormatting sqref="F76:J76">
    <cfRule type="cellIs" dxfId="182" priority="18" operator="lessThan">
      <formula>0</formula>
    </cfRule>
  </conditionalFormatting>
  <conditionalFormatting sqref="E79">
    <cfRule type="cellIs" dxfId="181" priority="17" operator="lessThan">
      <formula>0</formula>
    </cfRule>
  </conditionalFormatting>
  <conditionalFormatting sqref="F79:J79">
    <cfRule type="cellIs" dxfId="180" priority="16" operator="lessThan">
      <formula>0</formula>
    </cfRule>
  </conditionalFormatting>
  <conditionalFormatting sqref="E85">
    <cfRule type="cellIs" dxfId="179" priority="15" operator="lessThan">
      <formula>0</formula>
    </cfRule>
  </conditionalFormatting>
  <conditionalFormatting sqref="F85:J85">
    <cfRule type="cellIs" dxfId="178" priority="14" operator="lessThan">
      <formula>0</formula>
    </cfRule>
  </conditionalFormatting>
  <conditionalFormatting sqref="E92">
    <cfRule type="cellIs" dxfId="177" priority="13" operator="lessThan">
      <formula>0</formula>
    </cfRule>
  </conditionalFormatting>
  <conditionalFormatting sqref="F92:J92">
    <cfRule type="cellIs" dxfId="176" priority="12" operator="lessThan">
      <formula>0</formula>
    </cfRule>
  </conditionalFormatting>
  <conditionalFormatting sqref="E98">
    <cfRule type="cellIs" dxfId="175" priority="11" operator="lessThan">
      <formula>0</formula>
    </cfRule>
  </conditionalFormatting>
  <conditionalFormatting sqref="F98:J98">
    <cfRule type="cellIs" dxfId="174" priority="10" operator="lessThan">
      <formula>0</formula>
    </cfRule>
  </conditionalFormatting>
  <conditionalFormatting sqref="E105">
    <cfRule type="cellIs" dxfId="173" priority="9" operator="lessThan">
      <formula>0</formula>
    </cfRule>
  </conditionalFormatting>
  <conditionalFormatting sqref="F105:J105">
    <cfRule type="cellIs" dxfId="172" priority="8" operator="lessThan">
      <formula>0</formula>
    </cfRule>
  </conditionalFormatting>
  <conditionalFormatting sqref="E110">
    <cfRule type="cellIs" dxfId="171" priority="7" operator="lessThan">
      <formula>0</formula>
    </cfRule>
  </conditionalFormatting>
  <conditionalFormatting sqref="F110:J110">
    <cfRule type="cellIs" dxfId="170" priority="6" operator="lessThan">
      <formula>0</formula>
    </cfRule>
  </conditionalFormatting>
  <conditionalFormatting sqref="E116">
    <cfRule type="cellIs" dxfId="169" priority="5" operator="lessThan">
      <formula>0</formula>
    </cfRule>
  </conditionalFormatting>
  <conditionalFormatting sqref="F116:J116">
    <cfRule type="cellIs" dxfId="168" priority="4" operator="lessThan">
      <formula>0</formula>
    </cfRule>
  </conditionalFormatting>
  <conditionalFormatting sqref="E4">
    <cfRule type="cellIs" dxfId="167" priority="3" operator="lessThan">
      <formula>0</formula>
    </cfRule>
  </conditionalFormatting>
  <conditionalFormatting sqref="F4:J4">
    <cfRule type="cellIs" dxfId="166" priority="2" operator="lessThan">
      <formula>0</formula>
    </cfRule>
  </conditionalFormatting>
  <conditionalFormatting sqref="F5:F36">
    <cfRule type="cellIs" dxfId="165" priority="1" operator="equal">
      <formula>0</formula>
    </cfRule>
  </conditionalFormatting>
  <pageMargins left="0.7" right="0.7" top="0.75" bottom="0.75" header="0.3" footer="0.3"/>
  <pageSetup paperSize="9" orientation="portrait" r:id="rId1"/>
  <headerFooter>
    <oddHeader>&amp;L&amp;"Calibri"&amp;10 Classification: HIGHLY SENSITIVE&amp;1#</oddHead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rgb="FF00B050"/>
  </sheetPr>
  <dimension ref="A1:S217"/>
  <sheetViews>
    <sheetView zoomScale="85" zoomScaleNormal="85" workbookViewId="0">
      <selection activeCell="M19" sqref="M19"/>
    </sheetView>
  </sheetViews>
  <sheetFormatPr defaultColWidth="9.09765625" defaultRowHeight="11.5"/>
  <cols>
    <col min="1" max="1" width="4.19921875" style="100" customWidth="1"/>
    <col min="2" max="2" width="41.19921875" style="39" customWidth="1"/>
    <col min="3" max="3" width="7.09765625" style="39" customWidth="1"/>
    <col min="4" max="4" width="13.09765625" style="39" customWidth="1"/>
    <col min="5" max="5" width="13.59765625" style="39" customWidth="1"/>
    <col min="6" max="9" width="13.796875" style="39" customWidth="1"/>
    <col min="10" max="10" width="11.69921875" style="39" customWidth="1"/>
    <col min="11" max="19" width="10.59765625" style="39" customWidth="1"/>
    <col min="20" max="16384" width="9.09765625" style="39"/>
  </cols>
  <sheetData>
    <row r="1" spans="1:14" s="57" customFormat="1" ht="35.25" customHeight="1">
      <c r="A1" s="110"/>
      <c r="C1" s="56" t="s">
        <v>234</v>
      </c>
      <c r="D1" s="56"/>
    </row>
    <row r="3" spans="1:14" ht="15.5">
      <c r="B3" s="50" t="s">
        <v>469</v>
      </c>
      <c r="C3" s="50"/>
      <c r="D3" s="50"/>
      <c r="E3" s="106" t="s">
        <v>236</v>
      </c>
      <c r="F3" s="357" t="s">
        <v>471</v>
      </c>
      <c r="G3" s="357"/>
      <c r="H3" s="357"/>
      <c r="I3" s="357"/>
    </row>
    <row r="4" spans="1:14">
      <c r="B4" s="61" t="s">
        <v>748</v>
      </c>
      <c r="C4" s="61" t="s">
        <v>78</v>
      </c>
      <c r="D4" s="61" t="s">
        <v>79</v>
      </c>
      <c r="E4" s="64" t="s">
        <v>82</v>
      </c>
      <c r="F4" s="64" t="s">
        <v>83</v>
      </c>
      <c r="G4" s="64" t="s">
        <v>84</v>
      </c>
      <c r="H4" s="64" t="s">
        <v>85</v>
      </c>
      <c r="I4" s="64" t="s">
        <v>425</v>
      </c>
    </row>
    <row r="5" spans="1:14" ht="12" customHeight="1">
      <c r="B5" s="122" t="str">
        <f t="array" ref="B5:B36">Basket_list</f>
        <v>Metallic Path Facility (MPF) New Provide Services</v>
      </c>
      <c r="C5" s="39" t="s">
        <v>127</v>
      </c>
      <c r="D5" s="57" t="s">
        <v>128</v>
      </c>
      <c r="E5" s="108">
        <f>IF($B5=0,0,INDEX('Product cost, price and volumes'!$F$5:$J$36,MATCH($B5,Service_list,0),MATCH(E$4,'Product cost, price and volumes'!$F$4:$J$4,0)))</f>
        <v>39</v>
      </c>
      <c r="F5" s="157">
        <f ca="1">IF($B5=0,0,INDEX('Product cost, price and volumes'!$F$5:$J$36,MATCH($B5,Service_list,0),MATCH(F$4,'Product cost, price and volumes'!$F$4:$J$4,0)))</f>
        <v>24.503186331395046</v>
      </c>
      <c r="G5" s="157">
        <f ca="1">IF($B5=0,0,INDEX('Product cost, price and volumes'!$F$5:$J$36,MATCH($B5,Service_list,0),MATCH(G$4,'Product cost, price and volumes'!$F$4:$J$4,0)))</f>
        <v>23.853280572504705</v>
      </c>
      <c r="H5" s="157">
        <f ca="1">IF($B5=0,0,INDEX('Product cost, price and volumes'!$F$5:$J$36,MATCH($B5,Service_list,0),MATCH(H$4,'Product cost, price and volumes'!$F$4:$J$4,0)))</f>
        <v>24.83467890802827</v>
      </c>
      <c r="I5" s="157">
        <f ca="1">IF($B5=0,0,INDEX('Product cost, price and volumes'!$F$5:$J$36,MATCH($B5,Service_list,0),MATCH(I$4,'Product cost, price and volumes'!$F$4:$J$4,0)))</f>
        <v>24.331048368819001</v>
      </c>
      <c r="L5" s="157"/>
    </row>
    <row r="6" spans="1:14" ht="12" customHeight="1">
      <c r="B6" s="122" t="str">
        <v>Metallic Path Facility (MPF) Single Migrations</v>
      </c>
      <c r="C6" s="39" t="s">
        <v>127</v>
      </c>
      <c r="D6" s="57" t="s">
        <v>128</v>
      </c>
      <c r="E6" s="108">
        <f>IF($B6=0,0,INDEX('Product cost, price and volumes'!$F$5:$J$36,MATCH($B6,Service_list,0),MATCH(E$4,'Product cost, price and volumes'!$F$4:$J$4,0)))</f>
        <v>30.26</v>
      </c>
      <c r="F6" s="157">
        <f ca="1">IF($B6=0,0,INDEX('Product cost, price and volumes'!$F$5:$J$36,MATCH($B6,Service_list,0),MATCH(F$4,'Product cost, price and volumes'!$F$4:$J$4,0)))</f>
        <v>20.491173660746831</v>
      </c>
      <c r="G6" s="157">
        <f ca="1">IF($B6=0,0,INDEX('Product cost, price and volumes'!$F$5:$J$36,MATCH($B6,Service_list,0),MATCH(G$4,'Product cost, price and volumes'!$F$4:$J$4,0)))</f>
        <v>19.955658704870395</v>
      </c>
      <c r="H6" s="157">
        <f ca="1">IF($B6=0,0,INDEX('Product cost, price and volumes'!$F$5:$J$36,MATCH($B6,Service_list,0),MATCH(H$4,'Product cost, price and volumes'!$F$4:$J$4,0)))</f>
        <v>20.704268207651907</v>
      </c>
      <c r="I6" s="157">
        <f ca="1">IF($B6=0,0,INDEX('Product cost, price and volumes'!$F$5:$J$36,MATCH($B6,Service_list,0),MATCH(I$4,'Product cost, price and volumes'!$F$4:$J$4,0)))</f>
        <v>20.275573366326899</v>
      </c>
      <c r="L6" s="157"/>
    </row>
    <row r="7" spans="1:14" ht="12" customHeight="1">
      <c r="B7" s="122" t="str">
        <v>Metallic Path Facility (MPF) Bulk Migrations</v>
      </c>
      <c r="C7" s="39" t="s">
        <v>127</v>
      </c>
      <c r="D7" s="57" t="s">
        <v>128</v>
      </c>
      <c r="E7" s="108">
        <f>IF($B7=0,0,INDEX('Product cost, price and volumes'!$F$5:$J$36,MATCH($B7,Service_list,0),MATCH(E$4,'Product cost, price and volumes'!$F$4:$J$4,0)))</f>
        <v>20.97</v>
      </c>
      <c r="F7" s="157">
        <f ca="1">IF($B7=0,0,INDEX('Product cost, price and volumes'!$F$5:$J$36,MATCH($B7,Service_list,0),MATCH(F$4,'Product cost, price and volumes'!$F$4:$J$4,0)))</f>
        <v>14.497523263440613</v>
      </c>
      <c r="G7" s="157">
        <f ca="1">IF($B7=0,0,INDEX('Product cost, price and volumes'!$F$5:$J$36,MATCH($B7,Service_list,0),MATCH(G$4,'Product cost, price and volumes'!$F$4:$J$4,0)))</f>
        <v>14.118479333547514</v>
      </c>
      <c r="H7" s="157">
        <f ca="1">IF($B7=0,0,INDEX('Product cost, price and volumes'!$F$5:$J$36,MATCH($B7,Service_list,0),MATCH(H$4,'Product cost, price and volumes'!$F$4:$J$4,0)))</f>
        <v>11.923940705098165</v>
      </c>
      <c r="I7" s="157">
        <f ca="1">IF($B7=0,0,INDEX('Product cost, price and volumes'!$F$5:$J$36,MATCH($B7,Service_list,0),MATCH(I$4,'Product cost, price and volumes'!$F$4:$J$4,0)))</f>
        <v>11.60392178583986</v>
      </c>
      <c r="L7" s="157"/>
    </row>
    <row r="8" spans="1:14" ht="12" customHeight="1">
      <c r="B8" s="122" t="str">
        <v>Metallic Path Facility (MPF) Rentals</v>
      </c>
      <c r="C8" s="39" t="s">
        <v>127</v>
      </c>
      <c r="D8" s="57" t="s">
        <v>128</v>
      </c>
      <c r="E8" s="108">
        <f>IF($B8=0,0,INDEX('Product cost, price and volumes'!$F$5:$J$36,MATCH($B8,Service_list,0),MATCH(E$4,'Product cost, price and volumes'!$F$4:$J$4,0)))</f>
        <v>87.65</v>
      </c>
      <c r="F8" s="157">
        <f ca="1">IF($B8=0,0,INDEX('Product cost, price and volumes'!$F$5:$J$36,MATCH($B8,Service_list,0),MATCH(F$4,'Product cost, price and volumes'!$F$4:$J$4,0)))</f>
        <v>87.830180256263958</v>
      </c>
      <c r="G8" s="157">
        <f ca="1">IF($B8=0,0,INDEX('Product cost, price and volumes'!$F$5:$J$36,MATCH($B8,Service_list,0),MATCH(G$4,'Product cost, price and volumes'!$F$4:$J$4,0)))</f>
        <v>84.65658715699081</v>
      </c>
      <c r="H8" s="157">
        <f ca="1">IF($B8=0,0,INDEX('Product cost, price and volumes'!$F$5:$J$36,MATCH($B8,Service_list,0),MATCH(H$4,'Product cost, price and volumes'!$F$4:$J$4,0)))</f>
        <v>86.768833181023027</v>
      </c>
      <c r="I8" s="157">
        <f ca="1">IF($B8=0,0,INDEX('Product cost, price and volumes'!$F$5:$J$36,MATCH($B8,Service_list,0),MATCH(I$4,'Product cost, price and volumes'!$F$4:$J$4,0)))</f>
        <v>85.237738736653952</v>
      </c>
      <c r="L8" s="157"/>
    </row>
    <row r="9" spans="1:14" ht="15" customHeight="1">
      <c r="B9" s="122" t="str">
        <v>Co-Mingling New Provides and Rentals</v>
      </c>
      <c r="C9" s="39" t="s">
        <v>127</v>
      </c>
      <c r="D9" s="57" t="s">
        <v>128</v>
      </c>
      <c r="E9" s="108">
        <f t="array" ref="E9:I9">Co_mingling</f>
        <v>2583.6840787097976</v>
      </c>
      <c r="F9" s="157">
        <f ca="1"/>
        <v>3097.5191713853155</v>
      </c>
      <c r="G9" s="157">
        <f ca="1"/>
        <v>3088.56268256772</v>
      </c>
      <c r="H9" s="157">
        <f ca="1"/>
        <v>3023.8563811677664</v>
      </c>
      <c r="I9" s="157">
        <f ca="1"/>
        <v>2912.5169838374991</v>
      </c>
      <c r="L9" s="157"/>
    </row>
    <row r="10" spans="1:14" ht="15" customHeight="1">
      <c r="B10" s="122" t="str">
        <v>Tie Cables</v>
      </c>
      <c r="C10" s="39" t="s">
        <v>127</v>
      </c>
      <c r="D10" s="57" t="s">
        <v>128</v>
      </c>
      <c r="E10" s="108">
        <f>IF($B10=0,0,INDEX('Product cost, price and volumes'!$F$5:$J$36,MATCH($B10,Service_list,0),MATCH(E$4,'Product cost, price and volumes'!$F$4:$J$4,0)))</f>
        <v>23.738934427866511</v>
      </c>
      <c r="F10" s="157">
        <f ca="1">IF($B10=0,0,INDEX('Product cost, price and volumes'!$F$5:$J$36,MATCH($B10,Service_list,0),MATCH(F$4,'Product cost, price and volumes'!$F$4:$J$4,0)))</f>
        <v>21.559162059316876</v>
      </c>
      <c r="G10" s="157">
        <f ca="1">IF($B10=0,0,INDEX('Product cost, price and volumes'!$F$5:$J$36,MATCH($B10,Service_list,0),MATCH(G$4,'Product cost, price and volumes'!$F$4:$J$4,0)))</f>
        <v>21.800227145293327</v>
      </c>
      <c r="H10" s="157">
        <f ca="1">IF($B10=0,0,INDEX('Product cost, price and volumes'!$F$5:$J$36,MATCH($B10,Service_list,0),MATCH(H$4,'Product cost, price and volumes'!$F$4:$J$4,0)))</f>
        <v>21.974326039716956</v>
      </c>
      <c r="I10" s="157">
        <f ca="1">IF($B10=0,0,INDEX('Product cost, price and volumes'!$F$5:$J$36,MATCH($B10,Service_list,0),MATCH(I$4,'Product cost, price and volumes'!$F$4:$J$4,0)))</f>
        <v>21.690012337243843</v>
      </c>
      <c r="L10" s="157"/>
      <c r="N10" s="122"/>
    </row>
    <row r="11" spans="1:14" ht="15" customHeight="1">
      <c r="B11" s="122" t="str">
        <v>Hard Ceases</v>
      </c>
      <c r="C11" s="39" t="s">
        <v>127</v>
      </c>
      <c r="D11" s="57" t="s">
        <v>128</v>
      </c>
      <c r="E11" s="108">
        <f>IF($B11=0,0,INDEX('Product cost, price and volumes'!$F$5:$J$36,MATCH($B11,Service_list,0),MATCH(E$4,'Product cost, price and volumes'!$F$4:$J$4,0)))</f>
        <v>23.066303084432654</v>
      </c>
      <c r="F11" s="157">
        <f ca="1">IF($B11=0,0,INDEX('Product cost, price and volumes'!$F$5:$J$36,MATCH($B11,Service_list,0),MATCH(F$4,'Product cost, price and volumes'!$F$4:$J$4,0)))</f>
        <v>14.811012486762161</v>
      </c>
      <c r="G11" s="157">
        <f ca="1">IF($B11=0,0,INDEX('Product cost, price and volumes'!$F$5:$J$36,MATCH($B11,Service_list,0),MATCH(G$4,'Product cost, price and volumes'!$F$4:$J$4,0)))</f>
        <v>14.435409196894884</v>
      </c>
      <c r="H11" s="157">
        <f ca="1">IF($B11=0,0,INDEX('Product cost, price and volumes'!$F$5:$J$36,MATCH($B11,Service_list,0),MATCH(H$4,'Product cost, price and volumes'!$F$4:$J$4,0)))</f>
        <v>14.068644533668353</v>
      </c>
      <c r="I11" s="157">
        <f ca="1">IF($B11=0,0,INDEX('Product cost, price and volumes'!$F$5:$J$36,MATCH($B11,Service_list,0),MATCH(I$4,'Product cost, price and volumes'!$F$4:$J$4,0)))</f>
        <v>13.69140759323731</v>
      </c>
      <c r="L11" s="157"/>
    </row>
    <row r="12" spans="1:14" ht="12" customHeight="1">
      <c r="B12" s="122" t="str">
        <v>GEA FTTC 40/10</v>
      </c>
      <c r="C12" s="39" t="s">
        <v>127</v>
      </c>
      <c r="D12" s="57" t="s">
        <v>128</v>
      </c>
      <c r="E12" s="108">
        <f t="array" ref="E12:I12">IF(bandwidth_gradient,GEA_rental_40_10,"")</f>
        <v>88.8</v>
      </c>
      <c r="F12" s="157">
        <f ca="1"/>
        <v>54.44477766764691</v>
      </c>
      <c r="G12" s="157">
        <f ca="1"/>
        <v>54.036521132495658</v>
      </c>
      <c r="H12" s="157">
        <f ca="1"/>
        <v>51.635142065717481</v>
      </c>
      <c r="I12" s="157">
        <f ca="1"/>
        <v>47.519048363075328</v>
      </c>
      <c r="J12" s="122"/>
      <c r="L12" s="157"/>
    </row>
    <row r="13" spans="1:14" ht="12" customHeight="1">
      <c r="B13" s="122" t="str">
        <v>GEA FTTC Connections</v>
      </c>
      <c r="C13" s="39" t="s">
        <v>127</v>
      </c>
      <c r="D13" s="57" t="s">
        <v>128</v>
      </c>
      <c r="E13" s="108">
        <f>IF($B13=0,0,INDEX('Product cost, price and volumes'!$F$5:$J$36,MATCH($B13,Service_list,0),MATCH(E$4,'Product cost, price and volumes'!$F$4:$J$4,0)))</f>
        <v>49</v>
      </c>
      <c r="F13" s="157">
        <f ca="1">IF($B13=0,0,INDEX('Product cost, price and volumes'!$F$5:$J$36,MATCH($B13,Service_list,0),MATCH(F$4,'Product cost, price and volumes'!$F$4:$J$4,0)))</f>
        <v>42.111752533354704</v>
      </c>
      <c r="G13" s="157">
        <f ca="1">IF($B13=0,0,INDEX('Product cost, price and volumes'!$F$5:$J$36,MATCH($B13,Service_list,0),MATCH(G$4,'Product cost, price and volumes'!$F$4:$J$4,0)))</f>
        <v>44.113011114871512</v>
      </c>
      <c r="H13" s="157">
        <f ca="1">IF($B13=0,0,INDEX('Product cost, price and volumes'!$F$5:$J$36,MATCH($B13,Service_list,0),MATCH(H$4,'Product cost, price and volumes'!$F$4:$J$4,0)))</f>
        <v>46.741241928886609</v>
      </c>
      <c r="I13" s="157">
        <f ca="1">IF($B13=0,0,INDEX('Product cost, price and volumes'!$F$5:$J$36,MATCH($B13,Service_list,0),MATCH(I$4,'Product cost, price and volumes'!$F$4:$J$4,0)))</f>
        <v>49.097005513216075</v>
      </c>
      <c r="L13" s="157"/>
    </row>
    <row r="14" spans="1:14">
      <c r="B14" s="122" t="str">
        <v>GEA CP to CP Migration</v>
      </c>
      <c r="C14" s="39" t="s">
        <v>127</v>
      </c>
      <c r="D14" s="57" t="s">
        <v>128</v>
      </c>
      <c r="E14" s="108">
        <f>IF($B14=0,0,INDEX('Product cost, price and volumes'!$F$5:$J$36,MATCH($B14,Service_list,0),MATCH(E$4,'Product cost, price and volumes'!$F$4:$J$4,0)))</f>
        <v>11</v>
      </c>
      <c r="F14" s="157">
        <f ca="1">IF($B14=0,0,INDEX('Product cost, price and volumes'!$F$5:$J$36,MATCH($B14,Service_list,0),MATCH(F$4,'Product cost, price and volumes'!$F$4:$J$4,0)))</f>
        <v>3.0825875463790684</v>
      </c>
      <c r="G14" s="157">
        <f ca="1">IF($B14=0,0,INDEX('Product cost, price and volumes'!$F$5:$J$36,MATCH($B14,Service_list,0),MATCH(G$4,'Product cost, price and volumes'!$F$4:$J$4,0)))</f>
        <v>3.1781476759528413</v>
      </c>
      <c r="H14" s="157">
        <f ca="1">IF($B14=0,0,INDEX('Product cost, price and volumes'!$F$5:$J$36,MATCH($B14,Service_list,0),MATCH(H$4,'Product cost, price and volumes'!$F$4:$J$4,0)))</f>
        <v>3.2766700594528944</v>
      </c>
      <c r="I14" s="157">
        <f ca="1">IF($B14=0,0,INDEX('Product cost, price and volumes'!$F$5:$J$36,MATCH($B14,Service_list,0),MATCH(I$4,'Product cost, price and volumes'!$F$4:$J$4,0)))</f>
        <v>3.3782468921406541</v>
      </c>
      <c r="L14" s="157"/>
    </row>
    <row r="15" spans="1:14" ht="15" customHeight="1">
      <c r="B15" s="122" t="str">
        <v>GEA Bandwidth changes (40/10)</v>
      </c>
      <c r="C15" s="39" t="s">
        <v>127</v>
      </c>
      <c r="D15" s="57" t="s">
        <v>128</v>
      </c>
      <c r="E15" s="108">
        <f t="array" ref="E15:I15">Bandwidth_change</f>
        <v>11.25</v>
      </c>
      <c r="F15" s="157">
        <f ca="1"/>
        <v>8.2651515271913514</v>
      </c>
      <c r="G15" s="157">
        <f ca="1"/>
        <v>7.8308246919536089</v>
      </c>
      <c r="H15" s="157">
        <f ca="1"/>
        <v>7.6453203286323133</v>
      </c>
      <c r="I15" s="157">
        <f ca="1"/>
        <v>7.5746555299381839</v>
      </c>
      <c r="L15" s="157"/>
    </row>
    <row r="16" spans="1:14" ht="15" customHeight="1">
      <c r="B16" s="122" t="str">
        <v>GEA Start of Stopped Line (40/10)</v>
      </c>
      <c r="C16" s="39" t="s">
        <v>127</v>
      </c>
      <c r="D16" s="57" t="s">
        <v>128</v>
      </c>
      <c r="E16" s="108">
        <f t="array" ref="E16:I16">Start_of_stopped_line</f>
        <v>32.520000000000003</v>
      </c>
      <c r="F16" s="157">
        <f ca="1"/>
        <v>3.0825875463790684</v>
      </c>
      <c r="G16" s="157">
        <f ca="1"/>
        <v>3.1781476759528413</v>
      </c>
      <c r="H16" s="157">
        <f ca="1"/>
        <v>3.2766700594528944</v>
      </c>
      <c r="I16" s="157">
        <f ca="1"/>
        <v>3.3782468921406541</v>
      </c>
      <c r="L16" s="157"/>
    </row>
    <row r="17" spans="1:14">
      <c r="B17" s="122">
        <v>0</v>
      </c>
      <c r="C17" s="39" t="s">
        <v>127</v>
      </c>
      <c r="D17" s="57" t="s">
        <v>128</v>
      </c>
      <c r="E17" s="108">
        <v>0</v>
      </c>
      <c r="F17" s="157">
        <v>0</v>
      </c>
      <c r="G17" s="157">
        <v>0</v>
      </c>
      <c r="H17" s="157">
        <v>0</v>
      </c>
      <c r="I17" s="157">
        <v>0</v>
      </c>
      <c r="L17" s="157"/>
    </row>
    <row r="18" spans="1:14">
      <c r="B18" s="122">
        <v>0</v>
      </c>
      <c r="C18" s="39" t="s">
        <v>127</v>
      </c>
      <c r="D18" s="57" t="s">
        <v>128</v>
      </c>
      <c r="E18" s="108">
        <v>0</v>
      </c>
      <c r="F18" s="157">
        <v>0</v>
      </c>
      <c r="G18" s="157">
        <v>0</v>
      </c>
      <c r="H18" s="157">
        <v>0</v>
      </c>
      <c r="I18" s="157">
        <v>0</v>
      </c>
      <c r="L18" s="157"/>
      <c r="N18" s="122"/>
    </row>
    <row r="19" spans="1:14" ht="15" customHeight="1">
      <c r="B19" s="122">
        <v>0</v>
      </c>
      <c r="C19" s="39" t="s">
        <v>127</v>
      </c>
      <c r="D19" s="57" t="s">
        <v>128</v>
      </c>
      <c r="E19" s="108">
        <v>0</v>
      </c>
      <c r="F19" s="157">
        <v>0</v>
      </c>
      <c r="G19" s="157">
        <v>0</v>
      </c>
      <c r="H19" s="157">
        <v>0</v>
      </c>
      <c r="I19" s="157">
        <v>0</v>
      </c>
      <c r="L19" s="157"/>
    </row>
    <row r="20" spans="1:14">
      <c r="B20" s="122">
        <v>0</v>
      </c>
      <c r="C20" s="39" t="s">
        <v>127</v>
      </c>
      <c r="D20" s="57" t="s">
        <v>128</v>
      </c>
      <c r="E20" s="108">
        <v>0</v>
      </c>
      <c r="F20" s="157">
        <v>0</v>
      </c>
      <c r="G20" s="157">
        <v>0</v>
      </c>
      <c r="H20" s="157">
        <v>0</v>
      </c>
      <c r="I20" s="157">
        <v>0</v>
      </c>
      <c r="L20" s="157"/>
    </row>
    <row r="21" spans="1:14">
      <c r="A21" s="39"/>
      <c r="B21" s="122">
        <v>0</v>
      </c>
      <c r="C21" s="39" t="s">
        <v>127</v>
      </c>
      <c r="D21" s="57" t="s">
        <v>128</v>
      </c>
      <c r="E21" s="108">
        <v>0</v>
      </c>
      <c r="F21" s="157">
        <v>0</v>
      </c>
      <c r="G21" s="157">
        <v>0</v>
      </c>
      <c r="H21" s="157">
        <v>0</v>
      </c>
      <c r="I21" s="157">
        <v>0</v>
      </c>
      <c r="L21" s="157"/>
    </row>
    <row r="22" spans="1:14">
      <c r="A22" s="39"/>
      <c r="B22" s="122">
        <v>0</v>
      </c>
      <c r="C22" s="39" t="s">
        <v>127</v>
      </c>
      <c r="D22" s="57" t="s">
        <v>128</v>
      </c>
      <c r="E22" s="108">
        <v>0</v>
      </c>
      <c r="F22" s="157">
        <v>0</v>
      </c>
      <c r="G22" s="157">
        <v>0</v>
      </c>
      <c r="H22" s="157">
        <v>0</v>
      </c>
      <c r="I22" s="157">
        <v>0</v>
      </c>
      <c r="L22" s="157"/>
    </row>
    <row r="23" spans="1:14">
      <c r="A23" s="39"/>
      <c r="B23" s="122">
        <v>0</v>
      </c>
      <c r="C23" s="39" t="s">
        <v>127</v>
      </c>
      <c r="D23" s="57" t="s">
        <v>128</v>
      </c>
      <c r="E23" s="108">
        <v>0</v>
      </c>
      <c r="F23" s="157">
        <v>0</v>
      </c>
      <c r="G23" s="157">
        <v>0</v>
      </c>
      <c r="H23" s="157">
        <v>0</v>
      </c>
      <c r="I23" s="157">
        <v>0</v>
      </c>
      <c r="L23" s="157"/>
    </row>
    <row r="24" spans="1:14">
      <c r="A24" s="39"/>
      <c r="B24" s="122">
        <v>0</v>
      </c>
      <c r="C24" s="39" t="s">
        <v>127</v>
      </c>
      <c r="D24" s="57" t="s">
        <v>128</v>
      </c>
      <c r="E24" s="108">
        <v>0</v>
      </c>
      <c r="F24" s="157">
        <v>0</v>
      </c>
      <c r="G24" s="157">
        <v>0</v>
      </c>
      <c r="H24" s="157">
        <v>0</v>
      </c>
      <c r="I24" s="157">
        <v>0</v>
      </c>
      <c r="L24" s="157"/>
    </row>
    <row r="25" spans="1:14">
      <c r="A25" s="39"/>
      <c r="B25" s="122">
        <v>0</v>
      </c>
      <c r="C25" s="39" t="s">
        <v>127</v>
      </c>
      <c r="D25" s="57" t="s">
        <v>128</v>
      </c>
      <c r="E25" s="108">
        <v>0</v>
      </c>
      <c r="F25" s="157">
        <v>0</v>
      </c>
      <c r="G25" s="157">
        <v>0</v>
      </c>
      <c r="H25" s="157">
        <v>0</v>
      </c>
      <c r="I25" s="157">
        <v>0</v>
      </c>
      <c r="L25" s="157"/>
    </row>
    <row r="26" spans="1:14">
      <c r="A26" s="39"/>
      <c r="B26" s="122">
        <v>0</v>
      </c>
      <c r="C26" s="39" t="s">
        <v>127</v>
      </c>
      <c r="D26" s="57" t="s">
        <v>128</v>
      </c>
      <c r="E26" s="108">
        <v>0</v>
      </c>
      <c r="F26" s="157">
        <v>0</v>
      </c>
      <c r="G26" s="157">
        <v>0</v>
      </c>
      <c r="H26" s="157">
        <v>0</v>
      </c>
      <c r="I26" s="157">
        <v>0</v>
      </c>
      <c r="L26" s="157"/>
    </row>
    <row r="27" spans="1:14">
      <c r="A27" s="39"/>
      <c r="B27" s="122">
        <v>0</v>
      </c>
      <c r="C27" s="39" t="s">
        <v>127</v>
      </c>
      <c r="D27" s="57" t="s">
        <v>128</v>
      </c>
      <c r="E27" s="108">
        <v>0</v>
      </c>
      <c r="F27" s="157">
        <v>0</v>
      </c>
      <c r="G27" s="157">
        <v>0</v>
      </c>
      <c r="H27" s="157">
        <v>0</v>
      </c>
      <c r="I27" s="157">
        <v>0</v>
      </c>
      <c r="L27" s="157"/>
    </row>
    <row r="28" spans="1:14">
      <c r="A28" s="39"/>
      <c r="B28" s="122">
        <v>0</v>
      </c>
      <c r="C28" s="39" t="s">
        <v>127</v>
      </c>
      <c r="D28" s="57" t="s">
        <v>128</v>
      </c>
      <c r="E28" s="108">
        <v>0</v>
      </c>
      <c r="F28" s="157">
        <v>0</v>
      </c>
      <c r="G28" s="157">
        <v>0</v>
      </c>
      <c r="H28" s="157">
        <v>0</v>
      </c>
      <c r="I28" s="157">
        <v>0</v>
      </c>
      <c r="L28" s="157"/>
    </row>
    <row r="29" spans="1:14">
      <c r="A29" s="39"/>
      <c r="B29" s="122">
        <v>0</v>
      </c>
      <c r="C29" s="39" t="s">
        <v>127</v>
      </c>
      <c r="D29" s="57" t="s">
        <v>128</v>
      </c>
      <c r="E29" s="108">
        <v>0</v>
      </c>
      <c r="F29" s="157">
        <v>0</v>
      </c>
      <c r="G29" s="157">
        <v>0</v>
      </c>
      <c r="H29" s="157">
        <v>0</v>
      </c>
      <c r="I29" s="157">
        <v>0</v>
      </c>
      <c r="L29" s="157"/>
    </row>
    <row r="30" spans="1:14">
      <c r="A30" s="39"/>
      <c r="B30" s="122">
        <v>0</v>
      </c>
      <c r="C30" s="39" t="s">
        <v>127</v>
      </c>
      <c r="D30" s="57" t="s">
        <v>128</v>
      </c>
      <c r="E30" s="108">
        <v>0</v>
      </c>
      <c r="F30" s="157">
        <v>0</v>
      </c>
      <c r="G30" s="157">
        <v>0</v>
      </c>
      <c r="H30" s="157">
        <v>0</v>
      </c>
      <c r="I30" s="157">
        <v>0</v>
      </c>
      <c r="L30" s="157"/>
    </row>
    <row r="31" spans="1:14">
      <c r="A31" s="39"/>
      <c r="B31" s="122">
        <v>0</v>
      </c>
      <c r="C31" s="39" t="s">
        <v>127</v>
      </c>
      <c r="D31" s="57" t="s">
        <v>128</v>
      </c>
      <c r="E31" s="108">
        <v>0</v>
      </c>
      <c r="F31" s="157">
        <v>0</v>
      </c>
      <c r="G31" s="157">
        <v>0</v>
      </c>
      <c r="H31" s="157">
        <v>0</v>
      </c>
      <c r="I31" s="157">
        <v>0</v>
      </c>
      <c r="L31" s="157"/>
    </row>
    <row r="32" spans="1:14">
      <c r="A32" s="39"/>
      <c r="B32" s="122">
        <v>0</v>
      </c>
      <c r="C32" s="39" t="s">
        <v>127</v>
      </c>
      <c r="D32" s="57" t="s">
        <v>128</v>
      </c>
      <c r="E32" s="108">
        <v>0</v>
      </c>
      <c r="F32" s="157">
        <v>0</v>
      </c>
      <c r="G32" s="157">
        <v>0</v>
      </c>
      <c r="H32" s="157">
        <v>0</v>
      </c>
      <c r="I32" s="157">
        <v>0</v>
      </c>
      <c r="L32" s="157"/>
    </row>
    <row r="33" spans="1:12">
      <c r="A33" s="39"/>
      <c r="B33" s="122">
        <v>0</v>
      </c>
      <c r="C33" s="39" t="s">
        <v>127</v>
      </c>
      <c r="D33" s="57" t="s">
        <v>128</v>
      </c>
      <c r="E33" s="108">
        <v>0</v>
      </c>
      <c r="F33" s="157">
        <v>0</v>
      </c>
      <c r="G33" s="157">
        <v>0</v>
      </c>
      <c r="H33" s="157">
        <v>0</v>
      </c>
      <c r="I33" s="157">
        <v>0</v>
      </c>
      <c r="L33" s="157"/>
    </row>
    <row r="34" spans="1:12">
      <c r="A34" s="39"/>
      <c r="B34" s="122">
        <v>0</v>
      </c>
      <c r="C34" s="39" t="s">
        <v>127</v>
      </c>
      <c r="D34" s="57" t="s">
        <v>128</v>
      </c>
      <c r="E34" s="108">
        <v>0</v>
      </c>
      <c r="F34" s="157">
        <v>0</v>
      </c>
      <c r="G34" s="157">
        <v>0</v>
      </c>
      <c r="H34" s="157">
        <v>0</v>
      </c>
      <c r="I34" s="157">
        <v>0</v>
      </c>
      <c r="L34" s="157"/>
    </row>
    <row r="35" spans="1:12">
      <c r="A35" s="39"/>
      <c r="B35" s="122">
        <v>0</v>
      </c>
      <c r="C35" s="39" t="s">
        <v>127</v>
      </c>
      <c r="D35" s="57" t="s">
        <v>128</v>
      </c>
      <c r="E35" s="108">
        <v>0</v>
      </c>
      <c r="F35" s="157">
        <v>0</v>
      </c>
      <c r="G35" s="157">
        <v>0</v>
      </c>
      <c r="H35" s="157">
        <v>0</v>
      </c>
      <c r="I35" s="157">
        <v>0</v>
      </c>
      <c r="L35" s="157"/>
    </row>
    <row r="36" spans="1:12">
      <c r="A36" s="39"/>
      <c r="B36" s="122">
        <v>0</v>
      </c>
      <c r="C36" s="39" t="s">
        <v>127</v>
      </c>
      <c r="D36" s="57" t="s">
        <v>128</v>
      </c>
      <c r="E36" s="108">
        <v>0</v>
      </c>
      <c r="F36" s="157">
        <v>0</v>
      </c>
      <c r="G36" s="157">
        <v>0</v>
      </c>
      <c r="H36" s="157">
        <v>0</v>
      </c>
      <c r="I36" s="157">
        <v>0</v>
      </c>
      <c r="L36" s="157"/>
    </row>
    <row r="37" spans="1:12" ht="12">
      <c r="A37" s="39"/>
      <c r="B37" s="122"/>
      <c r="D37" s="57"/>
      <c r="E37" s="52" t="s">
        <v>496</v>
      </c>
      <c r="F37" s="157"/>
      <c r="G37" s="157"/>
      <c r="H37" s="157"/>
      <c r="I37" s="52" t="s">
        <v>473</v>
      </c>
    </row>
    <row r="38" spans="1:12">
      <c r="A38" s="39"/>
    </row>
    <row r="39" spans="1:12" ht="15.5">
      <c r="B39" s="50" t="s">
        <v>470</v>
      </c>
      <c r="C39" s="50"/>
      <c r="D39" s="50"/>
      <c r="E39" s="357" t="s">
        <v>472</v>
      </c>
      <c r="F39" s="357"/>
      <c r="G39" s="357"/>
      <c r="H39" s="357"/>
      <c r="I39" s="357"/>
    </row>
    <row r="40" spans="1:12">
      <c r="B40" s="61" t="s">
        <v>748</v>
      </c>
      <c r="C40" s="61" t="s">
        <v>78</v>
      </c>
      <c r="D40" s="61" t="s">
        <v>79</v>
      </c>
      <c r="E40" s="64" t="s">
        <v>82</v>
      </c>
      <c r="F40" s="64" t="s">
        <v>83</v>
      </c>
      <c r="G40" s="64" t="s">
        <v>84</v>
      </c>
      <c r="H40" s="64" t="s">
        <v>85</v>
      </c>
      <c r="I40" s="64" t="s">
        <v>425</v>
      </c>
    </row>
    <row r="41" spans="1:12" ht="12" customHeight="1">
      <c r="B41" s="122" t="str">
        <f t="array" ref="B41:B72">Basket_list</f>
        <v>Metallic Path Facility (MPF) New Provide Services</v>
      </c>
      <c r="C41" s="39" t="s">
        <v>127</v>
      </c>
      <c r="D41" s="57" t="s">
        <v>128</v>
      </c>
      <c r="E41" s="108">
        <f t="shared" ref="E41:I56" ca="1" si="0">IF($B41=0,0,INDEX(Total_product_LRIC_data,MATCH($B41,Service_list,0),MATCH(E$40,model_years,0)))</f>
        <v>23.545257379214132</v>
      </c>
      <c r="F41" s="157">
        <f t="shared" ca="1" si="0"/>
        <v>22.921639448232689</v>
      </c>
      <c r="G41" s="157">
        <f t="shared" ca="1" si="0"/>
        <v>22.313976229114591</v>
      </c>
      <c r="H41" s="157">
        <f t="shared" ca="1" si="0"/>
        <v>23.336267155292173</v>
      </c>
      <c r="I41" s="157">
        <f t="shared" ca="1" si="0"/>
        <v>22.873441679055468</v>
      </c>
    </row>
    <row r="42" spans="1:12" ht="12" customHeight="1">
      <c r="B42" s="122" t="str">
        <v>Metallic Path Facility (MPF) Single Migrations</v>
      </c>
      <c r="C42" s="39" t="s">
        <v>127</v>
      </c>
      <c r="D42" s="57" t="s">
        <v>128</v>
      </c>
      <c r="E42" s="108">
        <f t="shared" ca="1" si="0"/>
        <v>21.037600476585308</v>
      </c>
      <c r="F42" s="157">
        <f t="shared" ca="1" si="0"/>
        <v>20.491173660746831</v>
      </c>
      <c r="G42" s="157">
        <f t="shared" ca="1" si="0"/>
        <v>19.955658704870395</v>
      </c>
      <c r="H42" s="157">
        <f t="shared" ca="1" si="0"/>
        <v>20.704268207651907</v>
      </c>
      <c r="I42" s="157">
        <f t="shared" ca="1" si="0"/>
        <v>20.275573366326899</v>
      </c>
    </row>
    <row r="43" spans="1:12" ht="12" customHeight="1">
      <c r="B43" s="122" t="str">
        <v>Metallic Path Facility (MPF) Bulk Migrations</v>
      </c>
      <c r="C43" s="39" t="s">
        <v>127</v>
      </c>
      <c r="D43" s="57" t="s">
        <v>128</v>
      </c>
      <c r="E43" s="108">
        <f t="shared" ca="1" si="0"/>
        <v>14.882881370262947</v>
      </c>
      <c r="F43" s="157">
        <f t="shared" ca="1" si="0"/>
        <v>14.497523263440613</v>
      </c>
      <c r="G43" s="157">
        <f t="shared" ca="1" si="0"/>
        <v>14.118479333547514</v>
      </c>
      <c r="H43" s="157">
        <f t="shared" ca="1" si="0"/>
        <v>11.923940705098165</v>
      </c>
      <c r="I43" s="157">
        <f t="shared" ca="1" si="0"/>
        <v>11.60392178583986</v>
      </c>
    </row>
    <row r="44" spans="1:12" ht="12" customHeight="1">
      <c r="B44" s="122" t="str">
        <v>Metallic Path Facility (MPF) Rentals</v>
      </c>
      <c r="C44" s="39" t="s">
        <v>127</v>
      </c>
      <c r="D44" s="57" t="s">
        <v>128</v>
      </c>
      <c r="E44" s="108">
        <f t="shared" ca="1" si="0"/>
        <v>49.125159444391322</v>
      </c>
      <c r="F44" s="157">
        <f t="shared" ca="1" si="0"/>
        <v>50.297490330388051</v>
      </c>
      <c r="G44" s="157">
        <f t="shared" ca="1" si="0"/>
        <v>49.65478581209544</v>
      </c>
      <c r="H44" s="157">
        <f t="shared" ca="1" si="0"/>
        <v>51.672517506060984</v>
      </c>
      <c r="I44" s="157">
        <f t="shared" ca="1" si="0"/>
        <v>50.533797777423231</v>
      </c>
    </row>
    <row r="45" spans="1:12" ht="15" customHeight="1">
      <c r="B45" s="122" t="str">
        <v>Co-Mingling New Provides and Rentals</v>
      </c>
      <c r="C45" s="39" t="s">
        <v>127</v>
      </c>
      <c r="D45" s="57" t="s">
        <v>128</v>
      </c>
      <c r="E45" s="108">
        <f t="array" aca="1" ref="E45:I45" ca="1">Co_mingling_LRIC</f>
        <v>2056.7987293648289</v>
      </c>
      <c r="F45" s="157">
        <f ca="1"/>
        <v>2114.6727144075526</v>
      </c>
      <c r="G45" s="157">
        <f ca="1"/>
        <v>2133.2390501814098</v>
      </c>
      <c r="H45" s="157">
        <f ca="1"/>
        <v>2100.6730765577145</v>
      </c>
      <c r="I45" s="157">
        <f ca="1"/>
        <v>2033.63427446541</v>
      </c>
    </row>
    <row r="46" spans="1:12" ht="15" customHeight="1">
      <c r="B46" s="122" t="str">
        <v>Tie Cables</v>
      </c>
      <c r="C46" s="39" t="s">
        <v>127</v>
      </c>
      <c r="D46" s="57" t="s">
        <v>128</v>
      </c>
      <c r="E46" s="108">
        <f t="shared" ca="1" si="0"/>
        <v>11.226132493374179</v>
      </c>
      <c r="F46" s="157">
        <f t="shared" ca="1" si="0"/>
        <v>11.977711540003483</v>
      </c>
      <c r="G46" s="157">
        <f t="shared" ca="1" si="0"/>
        <v>12.230087971752301</v>
      </c>
      <c r="H46" s="157">
        <f t="shared" ca="1" si="0"/>
        <v>12.393834214960775</v>
      </c>
      <c r="I46" s="157">
        <f t="shared" ca="1" si="0"/>
        <v>12.22101090510761</v>
      </c>
    </row>
    <row r="47" spans="1:12" ht="15" customHeight="1">
      <c r="B47" s="122" t="str">
        <v>Hard Ceases</v>
      </c>
      <c r="C47" s="39" t="s">
        <v>127</v>
      </c>
      <c r="D47" s="57" t="s">
        <v>128</v>
      </c>
      <c r="E47" s="108">
        <f t="shared" ca="1" si="0"/>
        <v>13.937197801035325</v>
      </c>
      <c r="F47" s="157">
        <f t="shared" ca="1" si="0"/>
        <v>13.601585863148239</v>
      </c>
      <c r="G47" s="157">
        <f t="shared" ca="1" si="0"/>
        <v>13.257657868858942</v>
      </c>
      <c r="H47" s="157">
        <f t="shared" ca="1" si="0"/>
        <v>12.921443158890098</v>
      </c>
      <c r="I47" s="157">
        <f t="shared" ca="1" si="0"/>
        <v>12.575291356415253</v>
      </c>
    </row>
    <row r="48" spans="1:12" ht="12" customHeight="1">
      <c r="B48" s="122" t="str">
        <v>GEA FTTC 40/10</v>
      </c>
      <c r="C48" s="39" t="s">
        <v>127</v>
      </c>
      <c r="D48" s="57" t="s">
        <v>128</v>
      </c>
      <c r="E48" s="108">
        <f ca="1">'Common cost allocation'!F237</f>
        <v>43.263538450486976</v>
      </c>
      <c r="F48" s="157">
        <f ca="1">'Common cost allocation'!G237</f>
        <v>35.220407787323389</v>
      </c>
      <c r="G48" s="157">
        <f ca="1">'Common cost allocation'!H237</f>
        <v>35.335686478584321</v>
      </c>
      <c r="H48" s="157">
        <f ca="1">'Common cost allocation'!I237</f>
        <v>34.089438812254322</v>
      </c>
      <c r="I48" s="157">
        <f ca="1">'Common cost allocation'!J237</f>
        <v>31.310145625309968</v>
      </c>
    </row>
    <row r="49" spans="1:9" ht="12" customHeight="1">
      <c r="B49" s="122" t="str">
        <v>GEA FTTC Connections</v>
      </c>
      <c r="C49" s="39" t="s">
        <v>127</v>
      </c>
      <c r="D49" s="57" t="s">
        <v>128</v>
      </c>
      <c r="E49" s="108">
        <f t="shared" ca="1" si="0"/>
        <v>16.378586650692732</v>
      </c>
      <c r="F49" s="157">
        <f t="shared" ca="1" si="0"/>
        <v>16.028019299189349</v>
      </c>
      <c r="G49" s="157">
        <f t="shared" ca="1" si="0"/>
        <v>15.777194547433869</v>
      </c>
      <c r="H49" s="157">
        <f t="shared" ca="1" si="0"/>
        <v>15.606842250341673</v>
      </c>
      <c r="I49" s="157">
        <f t="shared" ca="1" si="0"/>
        <v>15.516120619124482</v>
      </c>
    </row>
    <row r="50" spans="1:9">
      <c r="B50" s="122" t="str">
        <v>GEA CP to CP Migration</v>
      </c>
      <c r="C50" s="39" t="s">
        <v>127</v>
      </c>
      <c r="D50" s="57" t="s">
        <v>128</v>
      </c>
      <c r="E50" s="108">
        <f t="shared" ca="1" si="0"/>
        <v>8.2717898848723177</v>
      </c>
      <c r="F50" s="157">
        <f t="shared" ca="1" si="0"/>
        <v>8.0357744777817963</v>
      </c>
      <c r="G50" s="157">
        <f t="shared" ca="1" si="0"/>
        <v>7.7967765158952043</v>
      </c>
      <c r="H50" s="157">
        <f t="shared" ca="1" si="0"/>
        <v>7.5678028733250287</v>
      </c>
      <c r="I50" s="157">
        <f t="shared" ca="1" si="0"/>
        <v>7.3723664714772479</v>
      </c>
    </row>
    <row r="51" spans="1:9" ht="15" customHeight="1">
      <c r="B51" s="122" t="str">
        <v>GEA Bandwidth changes (40/10)</v>
      </c>
      <c r="C51" s="39" t="s">
        <v>127</v>
      </c>
      <c r="D51" s="57" t="s">
        <v>128</v>
      </c>
      <c r="E51" s="108">
        <f t="array" ref="E51:I51" ca="1">Bandwidth_change_LRIC</f>
        <v>2.9899006659950182</v>
      </c>
      <c r="F51" s="157">
        <f ca="1"/>
        <v>3.0825875463790684</v>
      </c>
      <c r="G51" s="157">
        <f ca="1"/>
        <v>3.1781476759528413</v>
      </c>
      <c r="H51" s="157">
        <f ca="1"/>
        <v>3.2766700594528944</v>
      </c>
      <c r="I51" s="157">
        <f ca="1"/>
        <v>3.3782468921406541</v>
      </c>
    </row>
    <row r="52" spans="1:9" ht="15" customHeight="1">
      <c r="B52" s="122" t="str">
        <v>GEA Start of Stopped Line (40/10)</v>
      </c>
      <c r="C52" s="39" t="s">
        <v>127</v>
      </c>
      <c r="D52" s="57" t="s">
        <v>128</v>
      </c>
      <c r="E52" s="108">
        <f t="array" ref="E52:I52" ca="1">Start_of_stopped_line_LRIC</f>
        <v>2.9899006659950182</v>
      </c>
      <c r="F52" s="157">
        <f ca="1"/>
        <v>3.0825875463790684</v>
      </c>
      <c r="G52" s="157">
        <f ca="1"/>
        <v>3.1781476759528413</v>
      </c>
      <c r="H52" s="157">
        <f ca="1"/>
        <v>3.2766700594528944</v>
      </c>
      <c r="I52" s="157">
        <f ca="1"/>
        <v>3.3782468921406541</v>
      </c>
    </row>
    <row r="53" spans="1:9">
      <c r="B53" s="122">
        <v>0</v>
      </c>
      <c r="C53" s="39" t="s">
        <v>127</v>
      </c>
      <c r="D53" s="57" t="s">
        <v>128</v>
      </c>
      <c r="E53" s="108">
        <f t="shared" si="0"/>
        <v>0</v>
      </c>
      <c r="F53" s="157">
        <f t="shared" si="0"/>
        <v>0</v>
      </c>
      <c r="G53" s="157">
        <f t="shared" si="0"/>
        <v>0</v>
      </c>
      <c r="H53" s="157">
        <f t="shared" si="0"/>
        <v>0</v>
      </c>
      <c r="I53" s="157">
        <f t="shared" si="0"/>
        <v>0</v>
      </c>
    </row>
    <row r="54" spans="1:9">
      <c r="B54" s="122">
        <v>0</v>
      </c>
      <c r="C54" s="39" t="s">
        <v>127</v>
      </c>
      <c r="D54" s="57" t="s">
        <v>128</v>
      </c>
      <c r="E54" s="108">
        <f t="shared" si="0"/>
        <v>0</v>
      </c>
      <c r="F54" s="157">
        <f t="shared" si="0"/>
        <v>0</v>
      </c>
      <c r="G54" s="157">
        <f t="shared" si="0"/>
        <v>0</v>
      </c>
      <c r="H54" s="157">
        <f t="shared" si="0"/>
        <v>0</v>
      </c>
      <c r="I54" s="157">
        <f t="shared" si="0"/>
        <v>0</v>
      </c>
    </row>
    <row r="55" spans="1:9" ht="15" customHeight="1">
      <c r="B55" s="122">
        <v>0</v>
      </c>
      <c r="C55" s="39" t="s">
        <v>127</v>
      </c>
      <c r="D55" s="57" t="s">
        <v>128</v>
      </c>
      <c r="E55" s="108">
        <f t="shared" si="0"/>
        <v>0</v>
      </c>
      <c r="F55" s="157">
        <f t="shared" si="0"/>
        <v>0</v>
      </c>
      <c r="G55" s="157">
        <f t="shared" si="0"/>
        <v>0</v>
      </c>
      <c r="H55" s="157">
        <f t="shared" si="0"/>
        <v>0</v>
      </c>
      <c r="I55" s="157">
        <f t="shared" si="0"/>
        <v>0</v>
      </c>
    </row>
    <row r="56" spans="1:9">
      <c r="B56" s="122">
        <v>0</v>
      </c>
      <c r="C56" s="39" t="s">
        <v>127</v>
      </c>
      <c r="D56" s="57" t="s">
        <v>128</v>
      </c>
      <c r="E56" s="108">
        <f t="shared" si="0"/>
        <v>0</v>
      </c>
      <c r="F56" s="157">
        <f t="shared" si="0"/>
        <v>0</v>
      </c>
      <c r="G56" s="157">
        <f t="shared" si="0"/>
        <v>0</v>
      </c>
      <c r="H56" s="157">
        <f t="shared" si="0"/>
        <v>0</v>
      </c>
      <c r="I56" s="157">
        <f t="shared" si="0"/>
        <v>0</v>
      </c>
    </row>
    <row r="57" spans="1:9">
      <c r="A57" s="39"/>
      <c r="B57" s="122">
        <v>0</v>
      </c>
      <c r="C57" s="39" t="s">
        <v>127</v>
      </c>
      <c r="D57" s="57" t="s">
        <v>128</v>
      </c>
      <c r="E57" s="108">
        <f t="shared" ref="E57:I72" si="1">IF($B57=0,0,INDEX(Total_product_LRIC_data,MATCH($B57,Service_list,0),MATCH(E$40,model_years,0)))</f>
        <v>0</v>
      </c>
      <c r="F57" s="157">
        <f t="shared" si="1"/>
        <v>0</v>
      </c>
      <c r="G57" s="157">
        <f t="shared" si="1"/>
        <v>0</v>
      </c>
      <c r="H57" s="157">
        <f t="shared" si="1"/>
        <v>0</v>
      </c>
      <c r="I57" s="157">
        <f t="shared" si="1"/>
        <v>0</v>
      </c>
    </row>
    <row r="58" spans="1:9">
      <c r="A58" s="39"/>
      <c r="B58" s="122">
        <v>0</v>
      </c>
      <c r="C58" s="39" t="s">
        <v>127</v>
      </c>
      <c r="D58" s="57" t="s">
        <v>128</v>
      </c>
      <c r="E58" s="108">
        <f t="shared" si="1"/>
        <v>0</v>
      </c>
      <c r="F58" s="157">
        <f t="shared" si="1"/>
        <v>0</v>
      </c>
      <c r="G58" s="157">
        <f t="shared" si="1"/>
        <v>0</v>
      </c>
      <c r="H58" s="157">
        <f t="shared" si="1"/>
        <v>0</v>
      </c>
      <c r="I58" s="157">
        <f t="shared" si="1"/>
        <v>0</v>
      </c>
    </row>
    <row r="59" spans="1:9">
      <c r="A59" s="39"/>
      <c r="B59" s="122">
        <v>0</v>
      </c>
      <c r="C59" s="39" t="s">
        <v>127</v>
      </c>
      <c r="D59" s="57" t="s">
        <v>128</v>
      </c>
      <c r="E59" s="108">
        <f t="shared" si="1"/>
        <v>0</v>
      </c>
      <c r="F59" s="157">
        <f t="shared" si="1"/>
        <v>0</v>
      </c>
      <c r="G59" s="157">
        <f t="shared" si="1"/>
        <v>0</v>
      </c>
      <c r="H59" s="157">
        <f t="shared" si="1"/>
        <v>0</v>
      </c>
      <c r="I59" s="157">
        <f t="shared" si="1"/>
        <v>0</v>
      </c>
    </row>
    <row r="60" spans="1:9">
      <c r="A60" s="39"/>
      <c r="B60" s="122">
        <v>0</v>
      </c>
      <c r="C60" s="39" t="s">
        <v>127</v>
      </c>
      <c r="D60" s="57" t="s">
        <v>128</v>
      </c>
      <c r="E60" s="108">
        <f t="shared" si="1"/>
        <v>0</v>
      </c>
      <c r="F60" s="157">
        <f t="shared" si="1"/>
        <v>0</v>
      </c>
      <c r="G60" s="157">
        <f t="shared" si="1"/>
        <v>0</v>
      </c>
      <c r="H60" s="157">
        <f t="shared" si="1"/>
        <v>0</v>
      </c>
      <c r="I60" s="157">
        <f t="shared" si="1"/>
        <v>0</v>
      </c>
    </row>
    <row r="61" spans="1:9">
      <c r="A61" s="39"/>
      <c r="B61" s="122">
        <v>0</v>
      </c>
      <c r="C61" s="39" t="s">
        <v>127</v>
      </c>
      <c r="D61" s="57" t="s">
        <v>128</v>
      </c>
      <c r="E61" s="108">
        <f t="shared" si="1"/>
        <v>0</v>
      </c>
      <c r="F61" s="157">
        <f t="shared" si="1"/>
        <v>0</v>
      </c>
      <c r="G61" s="157">
        <f t="shared" si="1"/>
        <v>0</v>
      </c>
      <c r="H61" s="157">
        <f t="shared" si="1"/>
        <v>0</v>
      </c>
      <c r="I61" s="157">
        <f t="shared" si="1"/>
        <v>0</v>
      </c>
    </row>
    <row r="62" spans="1:9">
      <c r="A62" s="39"/>
      <c r="B62" s="122">
        <v>0</v>
      </c>
      <c r="C62" s="39" t="s">
        <v>127</v>
      </c>
      <c r="D62" s="57" t="s">
        <v>128</v>
      </c>
      <c r="E62" s="108">
        <f t="shared" si="1"/>
        <v>0</v>
      </c>
      <c r="F62" s="157">
        <f t="shared" si="1"/>
        <v>0</v>
      </c>
      <c r="G62" s="157">
        <f t="shared" si="1"/>
        <v>0</v>
      </c>
      <c r="H62" s="157">
        <f t="shared" si="1"/>
        <v>0</v>
      </c>
      <c r="I62" s="157">
        <f t="shared" si="1"/>
        <v>0</v>
      </c>
    </row>
    <row r="63" spans="1:9">
      <c r="A63" s="39"/>
      <c r="B63" s="122">
        <v>0</v>
      </c>
      <c r="C63" s="39" t="s">
        <v>127</v>
      </c>
      <c r="D63" s="57" t="s">
        <v>128</v>
      </c>
      <c r="E63" s="108">
        <f t="shared" si="1"/>
        <v>0</v>
      </c>
      <c r="F63" s="157">
        <f t="shared" si="1"/>
        <v>0</v>
      </c>
      <c r="G63" s="157">
        <f t="shared" si="1"/>
        <v>0</v>
      </c>
      <c r="H63" s="157">
        <f t="shared" si="1"/>
        <v>0</v>
      </c>
      <c r="I63" s="157">
        <f t="shared" si="1"/>
        <v>0</v>
      </c>
    </row>
    <row r="64" spans="1:9">
      <c r="A64" s="39"/>
      <c r="B64" s="122">
        <v>0</v>
      </c>
      <c r="C64" s="39" t="s">
        <v>127</v>
      </c>
      <c r="D64" s="57" t="s">
        <v>128</v>
      </c>
      <c r="E64" s="108">
        <f t="shared" si="1"/>
        <v>0</v>
      </c>
      <c r="F64" s="157">
        <f t="shared" si="1"/>
        <v>0</v>
      </c>
      <c r="G64" s="157">
        <f t="shared" si="1"/>
        <v>0</v>
      </c>
      <c r="H64" s="157">
        <f t="shared" si="1"/>
        <v>0</v>
      </c>
      <c r="I64" s="157">
        <f t="shared" si="1"/>
        <v>0</v>
      </c>
    </row>
    <row r="65" spans="1:9">
      <c r="A65" s="39"/>
      <c r="B65" s="122">
        <v>0</v>
      </c>
      <c r="C65" s="39" t="s">
        <v>127</v>
      </c>
      <c r="D65" s="57" t="s">
        <v>128</v>
      </c>
      <c r="E65" s="108">
        <f t="shared" si="1"/>
        <v>0</v>
      </c>
      <c r="F65" s="157">
        <f t="shared" si="1"/>
        <v>0</v>
      </c>
      <c r="G65" s="157">
        <f t="shared" si="1"/>
        <v>0</v>
      </c>
      <c r="H65" s="157">
        <f t="shared" si="1"/>
        <v>0</v>
      </c>
      <c r="I65" s="157">
        <f t="shared" si="1"/>
        <v>0</v>
      </c>
    </row>
    <row r="66" spans="1:9">
      <c r="A66" s="39"/>
      <c r="B66" s="122">
        <v>0</v>
      </c>
      <c r="C66" s="39" t="s">
        <v>127</v>
      </c>
      <c r="D66" s="57" t="s">
        <v>128</v>
      </c>
      <c r="E66" s="108">
        <f t="shared" si="1"/>
        <v>0</v>
      </c>
      <c r="F66" s="157">
        <f t="shared" si="1"/>
        <v>0</v>
      </c>
      <c r="G66" s="157">
        <f t="shared" si="1"/>
        <v>0</v>
      </c>
      <c r="H66" s="157">
        <f t="shared" si="1"/>
        <v>0</v>
      </c>
      <c r="I66" s="157">
        <f t="shared" si="1"/>
        <v>0</v>
      </c>
    </row>
    <row r="67" spans="1:9">
      <c r="A67" s="39"/>
      <c r="B67" s="122">
        <v>0</v>
      </c>
      <c r="C67" s="39" t="s">
        <v>127</v>
      </c>
      <c r="D67" s="57" t="s">
        <v>128</v>
      </c>
      <c r="E67" s="108">
        <f t="shared" si="1"/>
        <v>0</v>
      </c>
      <c r="F67" s="157">
        <f t="shared" si="1"/>
        <v>0</v>
      </c>
      <c r="G67" s="157">
        <f t="shared" si="1"/>
        <v>0</v>
      </c>
      <c r="H67" s="157">
        <f t="shared" si="1"/>
        <v>0</v>
      </c>
      <c r="I67" s="157">
        <f t="shared" si="1"/>
        <v>0</v>
      </c>
    </row>
    <row r="68" spans="1:9">
      <c r="A68" s="39"/>
      <c r="B68" s="122">
        <v>0</v>
      </c>
      <c r="C68" s="39" t="s">
        <v>127</v>
      </c>
      <c r="D68" s="57" t="s">
        <v>128</v>
      </c>
      <c r="E68" s="108">
        <f t="shared" si="1"/>
        <v>0</v>
      </c>
      <c r="F68" s="157">
        <f t="shared" si="1"/>
        <v>0</v>
      </c>
      <c r="G68" s="157">
        <f t="shared" si="1"/>
        <v>0</v>
      </c>
      <c r="H68" s="157">
        <f t="shared" si="1"/>
        <v>0</v>
      </c>
      <c r="I68" s="157">
        <f t="shared" si="1"/>
        <v>0</v>
      </c>
    </row>
    <row r="69" spans="1:9">
      <c r="A69" s="39"/>
      <c r="B69" s="122">
        <v>0</v>
      </c>
      <c r="C69" s="39" t="s">
        <v>127</v>
      </c>
      <c r="D69" s="57" t="s">
        <v>128</v>
      </c>
      <c r="E69" s="108">
        <f t="shared" si="1"/>
        <v>0</v>
      </c>
      <c r="F69" s="157">
        <f t="shared" si="1"/>
        <v>0</v>
      </c>
      <c r="G69" s="157">
        <f t="shared" si="1"/>
        <v>0</v>
      </c>
      <c r="H69" s="157">
        <f t="shared" si="1"/>
        <v>0</v>
      </c>
      <c r="I69" s="157">
        <f t="shared" si="1"/>
        <v>0</v>
      </c>
    </row>
    <row r="70" spans="1:9">
      <c r="A70" s="39"/>
      <c r="B70" s="122">
        <v>0</v>
      </c>
      <c r="C70" s="39" t="s">
        <v>127</v>
      </c>
      <c r="D70" s="57" t="s">
        <v>128</v>
      </c>
      <c r="E70" s="108">
        <f t="shared" si="1"/>
        <v>0</v>
      </c>
      <c r="F70" s="157">
        <f t="shared" si="1"/>
        <v>0</v>
      </c>
      <c r="G70" s="157">
        <f t="shared" si="1"/>
        <v>0</v>
      </c>
      <c r="H70" s="157">
        <f t="shared" si="1"/>
        <v>0</v>
      </c>
      <c r="I70" s="157">
        <f t="shared" si="1"/>
        <v>0</v>
      </c>
    </row>
    <row r="71" spans="1:9">
      <c r="A71" s="39"/>
      <c r="B71" s="122">
        <v>0</v>
      </c>
      <c r="C71" s="39" t="s">
        <v>127</v>
      </c>
      <c r="D71" s="57" t="s">
        <v>128</v>
      </c>
      <c r="E71" s="108">
        <f t="shared" si="1"/>
        <v>0</v>
      </c>
      <c r="F71" s="157">
        <f t="shared" si="1"/>
        <v>0</v>
      </c>
      <c r="G71" s="157">
        <f t="shared" si="1"/>
        <v>0</v>
      </c>
      <c r="H71" s="157">
        <f t="shared" si="1"/>
        <v>0</v>
      </c>
      <c r="I71" s="157">
        <f t="shared" si="1"/>
        <v>0</v>
      </c>
    </row>
    <row r="72" spans="1:9">
      <c r="A72" s="39"/>
      <c r="B72" s="122">
        <v>0</v>
      </c>
      <c r="C72" s="39" t="s">
        <v>127</v>
      </c>
      <c r="D72" s="57" t="s">
        <v>128</v>
      </c>
      <c r="E72" s="108">
        <f t="shared" si="1"/>
        <v>0</v>
      </c>
      <c r="F72" s="157">
        <f t="shared" si="1"/>
        <v>0</v>
      </c>
      <c r="G72" s="157">
        <f t="shared" si="1"/>
        <v>0</v>
      </c>
      <c r="H72" s="157">
        <f t="shared" si="1"/>
        <v>0</v>
      </c>
      <c r="I72" s="157">
        <f t="shared" si="1"/>
        <v>0</v>
      </c>
    </row>
    <row r="73" spans="1:9" ht="12">
      <c r="A73" s="39"/>
      <c r="B73" s="122"/>
      <c r="D73" s="57"/>
      <c r="E73" s="52" t="s">
        <v>497</v>
      </c>
      <c r="F73" s="157"/>
      <c r="G73" s="157"/>
      <c r="H73" s="157"/>
      <c r="I73" s="52" t="s">
        <v>474</v>
      </c>
    </row>
    <row r="74" spans="1:9">
      <c r="A74" s="39"/>
    </row>
    <row r="75" spans="1:9" ht="15.4" customHeight="1">
      <c r="B75" s="50" t="s">
        <v>591</v>
      </c>
      <c r="C75" s="50"/>
      <c r="D75" s="50"/>
      <c r="E75" s="123">
        <v>0</v>
      </c>
      <c r="F75" s="123">
        <v>1</v>
      </c>
      <c r="G75" s="123">
        <v>2</v>
      </c>
      <c r="H75" s="123">
        <v>3</v>
      </c>
      <c r="I75" s="178"/>
    </row>
    <row r="76" spans="1:9">
      <c r="B76" s="61" t="s">
        <v>748</v>
      </c>
      <c r="C76" s="61" t="s">
        <v>78</v>
      </c>
      <c r="D76" s="61" t="s">
        <v>79</v>
      </c>
      <c r="E76" s="64" t="s">
        <v>82</v>
      </c>
      <c r="F76" s="64" t="s">
        <v>83</v>
      </c>
      <c r="G76" s="64" t="s">
        <v>84</v>
      </c>
      <c r="H76" s="64" t="s">
        <v>85</v>
      </c>
      <c r="I76" s="178"/>
    </row>
    <row r="77" spans="1:9" ht="12" customHeight="1">
      <c r="A77" s="39"/>
      <c r="B77" s="122" t="str">
        <f t="array" ref="B77:B108">Basket_list</f>
        <v>Metallic Path Facility (MPF) New Provide Services</v>
      </c>
      <c r="C77" s="39" t="s">
        <v>93</v>
      </c>
      <c r="D77" s="57" t="s">
        <v>128</v>
      </c>
      <c r="F77" s="107">
        <f t="shared" ref="F77" ca="1" si="2">IF(E5=0,"",(H5/E5)^(1/($H$75-$E$75))-dec_factor-Geo_conv_factor)</f>
        <v>-0.16284843619315548</v>
      </c>
      <c r="G77" s="107">
        <f t="shared" ref="G77:H77" ca="1" si="3">F77</f>
        <v>-0.16284843619315548</v>
      </c>
      <c r="H77" s="107">
        <f t="shared" ca="1" si="3"/>
        <v>-0.16284843619315548</v>
      </c>
      <c r="I77" s="178"/>
    </row>
    <row r="78" spans="1:9" ht="12" customHeight="1">
      <c r="A78" s="39"/>
      <c r="B78" s="122" t="str">
        <v>Metallic Path Facility (MPF) Single Migrations</v>
      </c>
      <c r="C78" s="39" t="s">
        <v>93</v>
      </c>
      <c r="D78" s="57" t="s">
        <v>128</v>
      </c>
      <c r="F78" s="107">
        <f t="shared" ref="F78:F108" ca="1" si="4">IF(E6=0,"",(H6/E6)^(1/($H$75-$E$75))-dec_factor-Geo_conv_factor)</f>
        <v>-0.14199958847909822</v>
      </c>
      <c r="G78" s="107">
        <f t="shared" ref="G78:G108" ca="1" si="5">F78</f>
        <v>-0.14199958847909822</v>
      </c>
      <c r="H78" s="107">
        <f t="shared" ref="H78:H108" ca="1" si="6">G78</f>
        <v>-0.14199958847909822</v>
      </c>
      <c r="I78" s="178"/>
    </row>
    <row r="79" spans="1:9" ht="12" customHeight="1">
      <c r="A79" s="39"/>
      <c r="B79" s="122" t="str">
        <v>Metallic Path Facility (MPF) Bulk Migrations</v>
      </c>
      <c r="C79" s="39" t="s">
        <v>93</v>
      </c>
      <c r="D79" s="57" t="s">
        <v>128</v>
      </c>
      <c r="F79" s="107">
        <f t="shared" ca="1" si="4"/>
        <v>-0.19471331656116064</v>
      </c>
      <c r="G79" s="107">
        <f t="shared" ca="1" si="5"/>
        <v>-0.19471331656116064</v>
      </c>
      <c r="H79" s="107">
        <f t="shared" ca="1" si="6"/>
        <v>-0.19471331656116064</v>
      </c>
      <c r="I79" s="178"/>
    </row>
    <row r="80" spans="1:9" ht="12" customHeight="1">
      <c r="A80" s="39"/>
      <c r="B80" s="122" t="str">
        <v>Metallic Path Facility (MPF) Rentals</v>
      </c>
      <c r="C80" s="39" t="s">
        <v>93</v>
      </c>
      <c r="D80" s="57" t="s">
        <v>128</v>
      </c>
      <c r="F80" s="107">
        <f t="shared" ca="1" si="4"/>
        <v>-2.653997885546755E-2</v>
      </c>
      <c r="G80" s="107">
        <f t="shared" ca="1" si="5"/>
        <v>-2.653997885546755E-2</v>
      </c>
      <c r="H80" s="107">
        <f t="shared" ca="1" si="6"/>
        <v>-2.653997885546755E-2</v>
      </c>
      <c r="I80" s="178"/>
    </row>
    <row r="81" spans="1:10" ht="12" customHeight="1">
      <c r="A81" s="39"/>
      <c r="B81" s="122" t="str">
        <v>Co-Mingling New Provides and Rentals</v>
      </c>
      <c r="C81" s="39" t="s">
        <v>93</v>
      </c>
      <c r="D81" s="57" t="s">
        <v>128</v>
      </c>
      <c r="F81" s="107">
        <f t="shared" ca="1" si="4"/>
        <v>3.0660547036745367E-2</v>
      </c>
      <c r="G81" s="107">
        <f t="shared" ca="1" si="5"/>
        <v>3.0660547036745367E-2</v>
      </c>
      <c r="H81" s="107">
        <f t="shared" ca="1" si="6"/>
        <v>3.0660547036745367E-2</v>
      </c>
      <c r="I81" s="178"/>
    </row>
    <row r="82" spans="1:10" ht="12" customHeight="1">
      <c r="A82" s="39"/>
      <c r="B82" s="122" t="str">
        <v>Tie Cables</v>
      </c>
      <c r="C82" s="39" t="s">
        <v>93</v>
      </c>
      <c r="D82" s="57" t="s">
        <v>128</v>
      </c>
      <c r="F82" s="107">
        <f t="shared" ca="1" si="4"/>
        <v>-4.8596214077913258E-2</v>
      </c>
      <c r="G82" s="107">
        <f t="shared" ca="1" si="5"/>
        <v>-4.8596214077913258E-2</v>
      </c>
      <c r="H82" s="107">
        <f t="shared" ca="1" si="6"/>
        <v>-4.8596214077913258E-2</v>
      </c>
      <c r="I82" s="178"/>
    </row>
    <row r="83" spans="1:10" ht="12" customHeight="1">
      <c r="A83" s="39"/>
      <c r="B83" s="122" t="str">
        <v>Hard Ceases</v>
      </c>
      <c r="C83" s="39" t="s">
        <v>93</v>
      </c>
      <c r="D83" s="57" t="s">
        <v>128</v>
      </c>
      <c r="F83" s="107">
        <f t="shared" ca="1" si="4"/>
        <v>-0.1751211692356055</v>
      </c>
      <c r="G83" s="107">
        <f t="shared" ca="1" si="5"/>
        <v>-0.1751211692356055</v>
      </c>
      <c r="H83" s="107">
        <f t="shared" ca="1" si="6"/>
        <v>-0.1751211692356055</v>
      </c>
      <c r="I83" s="178"/>
    </row>
    <row r="84" spans="1:10" ht="12" customHeight="1">
      <c r="A84" s="39"/>
      <c r="B84" s="122" t="str">
        <v>GEA FTTC 40/10</v>
      </c>
      <c r="C84" s="39" t="s">
        <v>93</v>
      </c>
      <c r="D84" s="57" t="s">
        <v>128</v>
      </c>
      <c r="F84" s="107">
        <f t="shared" ca="1" si="4"/>
        <v>-0.18851529365867215</v>
      </c>
      <c r="G84" s="107">
        <f t="shared" ca="1" si="5"/>
        <v>-0.18851529365867215</v>
      </c>
      <c r="H84" s="107">
        <f t="shared" ca="1" si="6"/>
        <v>-0.18851529365867215</v>
      </c>
      <c r="I84" s="178"/>
    </row>
    <row r="85" spans="1:10" ht="12" customHeight="1">
      <c r="A85" s="39"/>
      <c r="B85" s="122" t="str">
        <v>GEA FTTC Connections</v>
      </c>
      <c r="C85" s="39" t="s">
        <v>93</v>
      </c>
      <c r="D85" s="57" t="s">
        <v>128</v>
      </c>
      <c r="F85" s="107">
        <f t="shared" ca="1" si="4"/>
        <v>-3.8785649495956531E-2</v>
      </c>
      <c r="G85" s="107">
        <f t="shared" ca="1" si="5"/>
        <v>-3.8785649495956531E-2</v>
      </c>
      <c r="H85" s="107">
        <f t="shared" ca="1" si="6"/>
        <v>-3.8785649495956531E-2</v>
      </c>
      <c r="I85" s="178"/>
    </row>
    <row r="86" spans="1:10">
      <c r="A86" s="39"/>
      <c r="B86" s="122" t="str">
        <v>GEA CP to CP Migration</v>
      </c>
      <c r="C86" s="39" t="s">
        <v>93</v>
      </c>
      <c r="D86" s="57" t="s">
        <v>128</v>
      </c>
      <c r="F86" s="107">
        <f t="shared" ca="1" si="4"/>
        <v>-0.35532594557915809</v>
      </c>
      <c r="G86" s="107">
        <f t="shared" ca="1" si="5"/>
        <v>-0.35532594557915809</v>
      </c>
      <c r="H86" s="107">
        <f t="shared" ca="1" si="6"/>
        <v>-0.35532594557915809</v>
      </c>
      <c r="I86" s="178"/>
      <c r="J86" s="53"/>
    </row>
    <row r="87" spans="1:10" ht="12" customHeight="1">
      <c r="A87" s="39"/>
      <c r="B87" s="122" t="str">
        <v>GEA Bandwidth changes (40/10)</v>
      </c>
      <c r="C87" s="39" t="s">
        <v>93</v>
      </c>
      <c r="D87" s="57" t="s">
        <v>128</v>
      </c>
      <c r="F87" s="107">
        <f t="shared" ca="1" si="4"/>
        <v>-0.14399101593226227</v>
      </c>
      <c r="G87" s="107">
        <f t="shared" ca="1" si="5"/>
        <v>-0.14399101593226227</v>
      </c>
      <c r="H87" s="107">
        <f t="shared" ca="1" si="6"/>
        <v>-0.14399101593226227</v>
      </c>
      <c r="I87" s="178"/>
    </row>
    <row r="88" spans="1:10" ht="12" customHeight="1">
      <c r="A88" s="39"/>
      <c r="B88" s="122" t="str">
        <v>GEA Start of Stopped Line (40/10)</v>
      </c>
      <c r="C88" s="39" t="s">
        <v>93</v>
      </c>
      <c r="D88" s="57" t="s">
        <v>128</v>
      </c>
      <c r="F88" s="107">
        <f t="shared" ca="1" si="4"/>
        <v>-0.55784795536032417</v>
      </c>
      <c r="G88" s="107">
        <f t="shared" ca="1" si="5"/>
        <v>-0.55784795536032417</v>
      </c>
      <c r="H88" s="107">
        <f t="shared" ca="1" si="6"/>
        <v>-0.55784795536032417</v>
      </c>
      <c r="I88" s="178"/>
    </row>
    <row r="89" spans="1:10">
      <c r="A89" s="39"/>
      <c r="B89" s="122">
        <v>0</v>
      </c>
      <c r="C89" s="39" t="s">
        <v>93</v>
      </c>
      <c r="D89" s="57" t="s">
        <v>128</v>
      </c>
      <c r="F89" s="107" t="str">
        <f t="shared" si="4"/>
        <v/>
      </c>
      <c r="G89" s="107" t="str">
        <f t="shared" si="5"/>
        <v/>
      </c>
      <c r="H89" s="107" t="str">
        <f t="shared" si="6"/>
        <v/>
      </c>
      <c r="I89" s="178"/>
    </row>
    <row r="90" spans="1:10">
      <c r="A90" s="39"/>
      <c r="B90" s="122">
        <v>0</v>
      </c>
      <c r="C90" s="39" t="s">
        <v>93</v>
      </c>
      <c r="D90" s="57" t="s">
        <v>128</v>
      </c>
      <c r="F90" s="107" t="str">
        <f t="shared" si="4"/>
        <v/>
      </c>
      <c r="G90" s="107" t="str">
        <f t="shared" si="5"/>
        <v/>
      </c>
      <c r="H90" s="107" t="str">
        <f t="shared" si="6"/>
        <v/>
      </c>
      <c r="I90" s="178"/>
    </row>
    <row r="91" spans="1:10" ht="12" customHeight="1">
      <c r="A91" s="39"/>
      <c r="B91" s="122">
        <v>0</v>
      </c>
      <c r="C91" s="39" t="s">
        <v>93</v>
      </c>
      <c r="D91" s="57" t="s">
        <v>128</v>
      </c>
      <c r="F91" s="107" t="str">
        <f t="shared" si="4"/>
        <v/>
      </c>
      <c r="G91" s="107" t="str">
        <f t="shared" si="5"/>
        <v/>
      </c>
      <c r="H91" s="107" t="str">
        <f t="shared" si="6"/>
        <v/>
      </c>
      <c r="I91" s="178"/>
    </row>
    <row r="92" spans="1:10" ht="12" customHeight="1">
      <c r="A92" s="39"/>
      <c r="B92" s="122">
        <v>0</v>
      </c>
      <c r="C92" s="39" t="s">
        <v>93</v>
      </c>
      <c r="D92" s="57" t="s">
        <v>128</v>
      </c>
      <c r="F92" s="107" t="str">
        <f t="shared" si="4"/>
        <v/>
      </c>
      <c r="G92" s="107" t="str">
        <f t="shared" si="5"/>
        <v/>
      </c>
      <c r="H92" s="107" t="str">
        <f t="shared" si="6"/>
        <v/>
      </c>
      <c r="I92" s="178"/>
    </row>
    <row r="93" spans="1:10">
      <c r="A93" s="39"/>
      <c r="B93" s="122">
        <v>0</v>
      </c>
      <c r="C93" s="39" t="s">
        <v>93</v>
      </c>
      <c r="D93" s="57" t="s">
        <v>128</v>
      </c>
      <c r="F93" s="107" t="str">
        <f t="shared" si="4"/>
        <v/>
      </c>
      <c r="G93" s="107" t="str">
        <f t="shared" si="5"/>
        <v/>
      </c>
      <c r="H93" s="107" t="str">
        <f t="shared" si="6"/>
        <v/>
      </c>
      <c r="I93" s="178"/>
    </row>
    <row r="94" spans="1:10">
      <c r="A94" s="39"/>
      <c r="B94" s="122">
        <v>0</v>
      </c>
      <c r="C94" s="39" t="s">
        <v>93</v>
      </c>
      <c r="D94" s="57" t="s">
        <v>128</v>
      </c>
      <c r="F94" s="107" t="str">
        <f t="shared" si="4"/>
        <v/>
      </c>
      <c r="G94" s="107" t="str">
        <f t="shared" si="5"/>
        <v/>
      </c>
      <c r="H94" s="107" t="str">
        <f t="shared" si="6"/>
        <v/>
      </c>
      <c r="I94" s="178"/>
    </row>
    <row r="95" spans="1:10">
      <c r="A95" s="39"/>
      <c r="B95" s="122">
        <v>0</v>
      </c>
      <c r="C95" s="39" t="s">
        <v>93</v>
      </c>
      <c r="D95" s="57" t="s">
        <v>128</v>
      </c>
      <c r="F95" s="107" t="str">
        <f t="shared" si="4"/>
        <v/>
      </c>
      <c r="G95" s="107" t="str">
        <f t="shared" si="5"/>
        <v/>
      </c>
      <c r="H95" s="107" t="str">
        <f t="shared" si="6"/>
        <v/>
      </c>
      <c r="I95" s="178"/>
    </row>
    <row r="96" spans="1:10">
      <c r="A96" s="39"/>
      <c r="B96" s="122">
        <v>0</v>
      </c>
      <c r="C96" s="39" t="s">
        <v>93</v>
      </c>
      <c r="D96" s="57" t="s">
        <v>128</v>
      </c>
      <c r="F96" s="107" t="str">
        <f t="shared" si="4"/>
        <v/>
      </c>
      <c r="G96" s="107" t="str">
        <f t="shared" si="5"/>
        <v/>
      </c>
      <c r="H96" s="107" t="str">
        <f t="shared" si="6"/>
        <v/>
      </c>
      <c r="I96" s="178"/>
    </row>
    <row r="97" spans="1:9">
      <c r="A97" s="39"/>
      <c r="B97" s="122">
        <v>0</v>
      </c>
      <c r="C97" s="39" t="s">
        <v>93</v>
      </c>
      <c r="D97" s="57" t="s">
        <v>128</v>
      </c>
      <c r="F97" s="107" t="str">
        <f t="shared" si="4"/>
        <v/>
      </c>
      <c r="G97" s="107" t="str">
        <f t="shared" si="5"/>
        <v/>
      </c>
      <c r="H97" s="107" t="str">
        <f t="shared" si="6"/>
        <v/>
      </c>
      <c r="I97" s="178"/>
    </row>
    <row r="98" spans="1:9">
      <c r="A98" s="39"/>
      <c r="B98" s="122">
        <v>0</v>
      </c>
      <c r="C98" s="39" t="s">
        <v>93</v>
      </c>
      <c r="D98" s="57" t="s">
        <v>128</v>
      </c>
      <c r="F98" s="107" t="str">
        <f t="shared" si="4"/>
        <v/>
      </c>
      <c r="G98" s="107" t="str">
        <f t="shared" si="5"/>
        <v/>
      </c>
      <c r="H98" s="107" t="str">
        <f t="shared" si="6"/>
        <v/>
      </c>
      <c r="I98" s="178"/>
    </row>
    <row r="99" spans="1:9">
      <c r="A99" s="39"/>
      <c r="B99" s="122">
        <v>0</v>
      </c>
      <c r="C99" s="39" t="s">
        <v>93</v>
      </c>
      <c r="D99" s="57" t="s">
        <v>128</v>
      </c>
      <c r="F99" s="107" t="str">
        <f t="shared" si="4"/>
        <v/>
      </c>
      <c r="G99" s="107" t="str">
        <f t="shared" si="5"/>
        <v/>
      </c>
      <c r="H99" s="107" t="str">
        <f t="shared" si="6"/>
        <v/>
      </c>
      <c r="I99" s="178"/>
    </row>
    <row r="100" spans="1:9">
      <c r="A100" s="39"/>
      <c r="B100" s="122">
        <v>0</v>
      </c>
      <c r="C100" s="39" t="s">
        <v>93</v>
      </c>
      <c r="D100" s="57" t="s">
        <v>128</v>
      </c>
      <c r="F100" s="107" t="str">
        <f t="shared" si="4"/>
        <v/>
      </c>
      <c r="G100" s="107" t="str">
        <f t="shared" si="5"/>
        <v/>
      </c>
      <c r="H100" s="107" t="str">
        <f t="shared" si="6"/>
        <v/>
      </c>
      <c r="I100" s="178"/>
    </row>
    <row r="101" spans="1:9">
      <c r="A101" s="39"/>
      <c r="B101" s="122">
        <v>0</v>
      </c>
      <c r="C101" s="39" t="s">
        <v>93</v>
      </c>
      <c r="D101" s="57" t="s">
        <v>128</v>
      </c>
      <c r="F101" s="107" t="str">
        <f t="shared" si="4"/>
        <v/>
      </c>
      <c r="G101" s="107" t="str">
        <f t="shared" si="5"/>
        <v/>
      </c>
      <c r="H101" s="107" t="str">
        <f t="shared" si="6"/>
        <v/>
      </c>
      <c r="I101" s="178"/>
    </row>
    <row r="102" spans="1:9">
      <c r="A102" s="39"/>
      <c r="B102" s="122">
        <v>0</v>
      </c>
      <c r="C102" s="39" t="s">
        <v>93</v>
      </c>
      <c r="D102" s="57" t="s">
        <v>128</v>
      </c>
      <c r="F102" s="107" t="str">
        <f t="shared" si="4"/>
        <v/>
      </c>
      <c r="G102" s="107" t="str">
        <f t="shared" si="5"/>
        <v/>
      </c>
      <c r="H102" s="107" t="str">
        <f t="shared" si="6"/>
        <v/>
      </c>
      <c r="I102" s="178"/>
    </row>
    <row r="103" spans="1:9">
      <c r="A103" s="39"/>
      <c r="B103" s="122">
        <v>0</v>
      </c>
      <c r="C103" s="39" t="s">
        <v>93</v>
      </c>
      <c r="D103" s="57" t="s">
        <v>128</v>
      </c>
      <c r="F103" s="107" t="str">
        <f t="shared" si="4"/>
        <v/>
      </c>
      <c r="G103" s="107" t="str">
        <f t="shared" si="5"/>
        <v/>
      </c>
      <c r="H103" s="107" t="str">
        <f t="shared" si="6"/>
        <v/>
      </c>
      <c r="I103" s="178"/>
    </row>
    <row r="104" spans="1:9">
      <c r="A104" s="39"/>
      <c r="B104" s="122">
        <v>0</v>
      </c>
      <c r="C104" s="39" t="s">
        <v>93</v>
      </c>
      <c r="D104" s="57" t="s">
        <v>128</v>
      </c>
      <c r="F104" s="107" t="str">
        <f t="shared" si="4"/>
        <v/>
      </c>
      <c r="G104" s="107" t="str">
        <f t="shared" si="5"/>
        <v/>
      </c>
      <c r="H104" s="107" t="str">
        <f t="shared" si="6"/>
        <v/>
      </c>
      <c r="I104" s="178"/>
    </row>
    <row r="105" spans="1:9">
      <c r="A105" s="39"/>
      <c r="B105" s="122">
        <v>0</v>
      </c>
      <c r="C105" s="39" t="s">
        <v>93</v>
      </c>
      <c r="D105" s="57" t="s">
        <v>128</v>
      </c>
      <c r="F105" s="107" t="str">
        <f t="shared" si="4"/>
        <v/>
      </c>
      <c r="G105" s="107" t="str">
        <f t="shared" si="5"/>
        <v/>
      </c>
      <c r="H105" s="107" t="str">
        <f t="shared" si="6"/>
        <v/>
      </c>
      <c r="I105" s="178"/>
    </row>
    <row r="106" spans="1:9">
      <c r="A106" s="39"/>
      <c r="B106" s="122">
        <v>0</v>
      </c>
      <c r="C106" s="39" t="s">
        <v>93</v>
      </c>
      <c r="D106" s="57" t="s">
        <v>128</v>
      </c>
      <c r="F106" s="107" t="str">
        <f t="shared" si="4"/>
        <v/>
      </c>
      <c r="G106" s="107" t="str">
        <f t="shared" si="5"/>
        <v/>
      </c>
      <c r="H106" s="107" t="str">
        <f t="shared" si="6"/>
        <v/>
      </c>
      <c r="I106" s="178"/>
    </row>
    <row r="107" spans="1:9">
      <c r="A107" s="39"/>
      <c r="B107" s="122">
        <v>0</v>
      </c>
      <c r="C107" s="39" t="s">
        <v>93</v>
      </c>
      <c r="D107" s="57" t="s">
        <v>128</v>
      </c>
      <c r="F107" s="107" t="str">
        <f t="shared" si="4"/>
        <v/>
      </c>
      <c r="G107" s="107" t="str">
        <f t="shared" si="5"/>
        <v/>
      </c>
      <c r="H107" s="107" t="str">
        <f t="shared" si="6"/>
        <v/>
      </c>
      <c r="I107" s="178"/>
    </row>
    <row r="108" spans="1:9">
      <c r="A108" s="39"/>
      <c r="B108" s="122">
        <v>0</v>
      </c>
      <c r="C108" s="39" t="s">
        <v>93</v>
      </c>
      <c r="D108" s="57" t="s">
        <v>128</v>
      </c>
      <c r="F108" s="107" t="str">
        <f t="shared" si="4"/>
        <v/>
      </c>
      <c r="G108" s="107" t="str">
        <f t="shared" si="5"/>
        <v/>
      </c>
      <c r="H108" s="107" t="str">
        <f t="shared" si="6"/>
        <v/>
      </c>
      <c r="I108" s="178"/>
    </row>
    <row r="109" spans="1:9">
      <c r="A109" s="39"/>
    </row>
    <row r="110" spans="1:9">
      <c r="A110" s="39"/>
    </row>
    <row r="111" spans="1:9" ht="15.5">
      <c r="B111" s="50" t="s">
        <v>592</v>
      </c>
      <c r="C111" s="50"/>
      <c r="D111" s="50"/>
      <c r="E111" s="50"/>
      <c r="F111" s="50"/>
      <c r="G111" s="50"/>
      <c r="H111" s="50"/>
    </row>
    <row r="112" spans="1:9">
      <c r="B112" s="61" t="s">
        <v>748</v>
      </c>
      <c r="C112" s="61" t="s">
        <v>78</v>
      </c>
      <c r="D112" s="61" t="s">
        <v>79</v>
      </c>
      <c r="E112" s="64" t="s">
        <v>82</v>
      </c>
      <c r="F112" s="64" t="s">
        <v>83</v>
      </c>
      <c r="G112" s="64" t="s">
        <v>84</v>
      </c>
      <c r="H112" s="64" t="s">
        <v>85</v>
      </c>
    </row>
    <row r="113" spans="2:9">
      <c r="B113" s="122" t="str">
        <f t="array" ref="B113:B144">Basket_list</f>
        <v>Metallic Path Facility (MPF) New Provide Services</v>
      </c>
      <c r="C113" s="39" t="s">
        <v>127</v>
      </c>
      <c r="D113" s="57" t="s">
        <v>128</v>
      </c>
      <c r="E113" s="122">
        <f>E5</f>
        <v>39</v>
      </c>
      <c r="F113" s="109">
        <f t="shared" ref="F113:H113" ca="1" si="7">IFERROR(E113*(dec_factor+F77+INDEX(CPI,MATCH(F$112,model_years,0))),"")</f>
        <v>33.601833934322087</v>
      </c>
      <c r="G113" s="109">
        <f t="shared" ca="1" si="7"/>
        <v>28.956658551477659</v>
      </c>
      <c r="H113" s="109">
        <f t="shared" ca="1" si="7"/>
        <v>24.834650005473662</v>
      </c>
    </row>
    <row r="114" spans="2:9">
      <c r="B114" s="122" t="str">
        <v>Metallic Path Facility (MPF) Single Migrations</v>
      </c>
      <c r="C114" s="39" t="s">
        <v>127</v>
      </c>
      <c r="D114" s="57" t="s">
        <v>128</v>
      </c>
      <c r="E114" s="122">
        <f t="shared" ref="E114:E144" si="8">E6</f>
        <v>30.26</v>
      </c>
      <c r="F114" s="109">
        <f t="shared" ref="F114:F144" ca="1" si="9">IFERROR(E114*(dec_factor+F78+INDEX(CPI,MATCH(F$112,model_years,0))),"")</f>
        <v>26.702462922919331</v>
      </c>
      <c r="G114" s="109">
        <f t="shared" ref="G114:G144" ca="1" si="10">IFERROR(F114*(dec_factor+G78+INDEX(CPI,MATCH(G$112,model_years,0))),"")</f>
        <v>23.567784051945626</v>
      </c>
      <c r="H114" s="109">
        <f t="shared" ref="H114:H144" ca="1" si="11">IFERROR(G114*(dec_factor+H78+INDEX(CPI,MATCH(H$112,model_years,0))),"")</f>
        <v>20.704248179889643</v>
      </c>
      <c r="I114" s="100"/>
    </row>
    <row r="115" spans="2:9">
      <c r="B115" s="122" t="str">
        <v>Metallic Path Facility (MPF) Bulk Migrations</v>
      </c>
      <c r="C115" s="39" t="s">
        <v>127</v>
      </c>
      <c r="D115" s="57" t="s">
        <v>128</v>
      </c>
      <c r="E115" s="122">
        <f t="shared" si="8"/>
        <v>20.97</v>
      </c>
      <c r="F115" s="109">
        <f t="shared" ca="1" si="9"/>
        <v>17.399241089522267</v>
      </c>
      <c r="G115" s="109">
        <f t="shared" ca="1" si="10"/>
        <v>14.439515305345186</v>
      </c>
      <c r="H115" s="109">
        <f t="shared" ca="1" si="11"/>
        <v>11.923922811053263</v>
      </c>
      <c r="I115" s="100"/>
    </row>
    <row r="116" spans="2:9">
      <c r="B116" s="122" t="str">
        <v>Metallic Path Facility (MPF) Rentals</v>
      </c>
      <c r="C116" s="39" t="s">
        <v>127</v>
      </c>
      <c r="D116" s="57" t="s">
        <v>128</v>
      </c>
      <c r="E116" s="122">
        <f t="shared" si="8"/>
        <v>87.65</v>
      </c>
      <c r="F116" s="109">
        <f t="shared" ca="1" si="9"/>
        <v>87.465404089323499</v>
      </c>
      <c r="G116" s="109">
        <f t="shared" ca="1" si="10"/>
        <v>87.296310321175696</v>
      </c>
      <c r="H116" s="109">
        <f t="shared" ca="1" si="11"/>
        <v>86.768820919292509</v>
      </c>
      <c r="I116" s="100"/>
    </row>
    <row r="117" spans="2:9">
      <c r="B117" s="122" t="str">
        <v>Co-Mingling New Provides and Rentals</v>
      </c>
      <c r="C117" s="39" t="s">
        <v>127</v>
      </c>
      <c r="D117" s="57" t="s">
        <v>128</v>
      </c>
      <c r="E117" s="122">
        <f t="shared" si="8"/>
        <v>2583.6840787097976</v>
      </c>
      <c r="F117" s="109">
        <f t="shared" ca="1" si="9"/>
        <v>2726.0307803804308</v>
      </c>
      <c r="G117" s="109">
        <f t="shared" ca="1" si="10"/>
        <v>2876.6910358509349</v>
      </c>
      <c r="H117" s="109">
        <f t="shared" ca="1" si="11"/>
        <v>3023.8568226713046</v>
      </c>
      <c r="I117" s="100"/>
    </row>
    <row r="118" spans="2:9">
      <c r="B118" s="122" t="str">
        <v>Tie Cables</v>
      </c>
      <c r="C118" s="39" t="s">
        <v>127</v>
      </c>
      <c r="D118" s="57" t="s">
        <v>128</v>
      </c>
      <c r="E118" s="122">
        <f t="shared" si="8"/>
        <v>23.738934427866511</v>
      </c>
      <c r="F118" s="109">
        <f t="shared" ca="1" si="9"/>
        <v>23.165347353209512</v>
      </c>
      <c r="G118" s="109">
        <f t="shared" ca="1" si="10"/>
        <v>22.609622257337843</v>
      </c>
      <c r="H118" s="109">
        <f t="shared" ca="1" si="11"/>
        <v>21.974320093338637</v>
      </c>
      <c r="I118" s="100"/>
    </row>
    <row r="119" spans="2:9">
      <c r="B119" s="122" t="str">
        <v>Hard Ceases</v>
      </c>
      <c r="C119" s="39" t="s">
        <v>127</v>
      </c>
      <c r="D119" s="57" t="s">
        <v>128</v>
      </c>
      <c r="E119" s="122">
        <f t="shared" si="8"/>
        <v>23.066303084432654</v>
      </c>
      <c r="F119" s="109">
        <f t="shared" ca="1" si="9"/>
        <v>19.590505361554346</v>
      </c>
      <c r="G119" s="109">
        <f t="shared" ca="1" si="10"/>
        <v>16.641851124566319</v>
      </c>
      <c r="H119" s="109">
        <f t="shared" ca="1" si="11"/>
        <v>14.068626413122535</v>
      </c>
      <c r="I119" s="100"/>
    </row>
    <row r="120" spans="2:9">
      <c r="B120" s="122" t="str">
        <v>GEA FTTC 40/10</v>
      </c>
      <c r="C120" s="39" t="s">
        <v>127</v>
      </c>
      <c r="D120" s="57" t="s">
        <v>128</v>
      </c>
      <c r="E120" s="122">
        <f t="shared" si="8"/>
        <v>88.8</v>
      </c>
      <c r="F120" s="109">
        <f t="shared" ca="1" si="9"/>
        <v>74.229574169057017</v>
      </c>
      <c r="G120" s="109">
        <f t="shared" ca="1" si="10"/>
        <v>62.062710118407701</v>
      </c>
      <c r="H120" s="109">
        <f t="shared" ca="1" si="11"/>
        <v>51.635068154978732</v>
      </c>
      <c r="I120" s="100"/>
    </row>
    <row r="121" spans="2:9">
      <c r="B121" s="122" t="str">
        <v>GEA FTTC Connections</v>
      </c>
      <c r="C121" s="39" t="s">
        <v>127</v>
      </c>
      <c r="D121" s="57" t="s">
        <v>128</v>
      </c>
      <c r="E121" s="122">
        <f t="shared" si="8"/>
        <v>49</v>
      </c>
      <c r="F121" s="109">
        <f t="shared" ca="1" si="9"/>
        <v>48.296765337439219</v>
      </c>
      <c r="G121" s="109">
        <f t="shared" ca="1" si="10"/>
        <v>47.611968630113942</v>
      </c>
      <c r="H121" s="109">
        <f t="shared" ca="1" si="11"/>
        <v>46.741232034200529</v>
      </c>
      <c r="I121" s="100"/>
    </row>
    <row r="122" spans="2:9">
      <c r="B122" s="122" t="str">
        <v>GEA CP to CP Migration</v>
      </c>
      <c r="C122" s="39" t="s">
        <v>127</v>
      </c>
      <c r="D122" s="57" t="s">
        <v>128</v>
      </c>
      <c r="E122" s="122">
        <f t="shared" si="8"/>
        <v>11</v>
      </c>
      <c r="F122" s="109">
        <f t="shared" ca="1" si="9"/>
        <v>7.3601877372037903</v>
      </c>
      <c r="G122" s="109">
        <f t="shared" ca="1" si="10"/>
        <v>4.9260321064673276</v>
      </c>
      <c r="H122" s="109">
        <f t="shared" ca="1" si="11"/>
        <v>3.2766562475877472</v>
      </c>
      <c r="I122" s="100"/>
    </row>
    <row r="123" spans="2:9">
      <c r="B123" s="122" t="str">
        <v>GEA Bandwidth changes (40/10)</v>
      </c>
      <c r="C123" s="39" t="s">
        <v>127</v>
      </c>
      <c r="D123" s="57" t="s">
        <v>128</v>
      </c>
      <c r="E123" s="122">
        <f t="shared" si="8"/>
        <v>11.25</v>
      </c>
      <c r="F123" s="109">
        <f t="shared" ca="1" si="9"/>
        <v>9.904982689758727</v>
      </c>
      <c r="G123" s="109">
        <f t="shared" ca="1" si="10"/>
        <v>8.7224832483686736</v>
      </c>
      <c r="H123" s="109">
        <f t="shared" ca="1" si="11"/>
        <v>7.6453127953762481</v>
      </c>
      <c r="I123" s="100"/>
    </row>
    <row r="124" spans="2:9">
      <c r="B124" s="122" t="str">
        <v>GEA Start of Stopped Line (40/10)</v>
      </c>
      <c r="C124" s="39" t="s">
        <v>127</v>
      </c>
      <c r="D124" s="57" t="s">
        <v>128</v>
      </c>
      <c r="E124" s="122">
        <f t="shared" si="8"/>
        <v>32.520000000000003</v>
      </c>
      <c r="F124" s="109">
        <f t="shared" ca="1" si="9"/>
        <v>15.173375624995321</v>
      </c>
      <c r="G124" s="109">
        <f t="shared" ca="1" si="10"/>
        <v>7.0823059751986399</v>
      </c>
      <c r="H124" s="109">
        <f t="shared" ca="1" si="11"/>
        <v>3.2766253672969361</v>
      </c>
      <c r="I124" s="100"/>
    </row>
    <row r="125" spans="2:9">
      <c r="B125" s="122">
        <v>0</v>
      </c>
      <c r="C125" s="39" t="s">
        <v>127</v>
      </c>
      <c r="D125" s="57" t="s">
        <v>128</v>
      </c>
      <c r="E125" s="122">
        <f t="shared" si="8"/>
        <v>0</v>
      </c>
      <c r="F125" s="109" t="str">
        <f t="shared" ca="1" si="9"/>
        <v/>
      </c>
      <c r="G125" s="109" t="str">
        <f t="shared" ca="1" si="10"/>
        <v/>
      </c>
      <c r="H125" s="109" t="str">
        <f t="shared" ca="1" si="11"/>
        <v/>
      </c>
      <c r="I125" s="100"/>
    </row>
    <row r="126" spans="2:9">
      <c r="B126" s="122">
        <v>0</v>
      </c>
      <c r="C126" s="39" t="s">
        <v>127</v>
      </c>
      <c r="D126" s="57" t="s">
        <v>128</v>
      </c>
      <c r="E126" s="122">
        <f t="shared" si="8"/>
        <v>0</v>
      </c>
      <c r="F126" s="109" t="str">
        <f t="shared" ca="1" si="9"/>
        <v/>
      </c>
      <c r="G126" s="109" t="str">
        <f t="shared" ca="1" si="10"/>
        <v/>
      </c>
      <c r="H126" s="109" t="str">
        <f t="shared" ca="1" si="11"/>
        <v/>
      </c>
      <c r="I126" s="100"/>
    </row>
    <row r="127" spans="2:9">
      <c r="B127" s="122">
        <v>0</v>
      </c>
      <c r="C127" s="39" t="s">
        <v>127</v>
      </c>
      <c r="D127" s="57" t="s">
        <v>128</v>
      </c>
      <c r="E127" s="122">
        <f t="shared" si="8"/>
        <v>0</v>
      </c>
      <c r="F127" s="109" t="str">
        <f t="shared" ca="1" si="9"/>
        <v/>
      </c>
      <c r="G127" s="109" t="str">
        <f t="shared" ca="1" si="10"/>
        <v/>
      </c>
      <c r="H127" s="109" t="str">
        <f t="shared" ca="1" si="11"/>
        <v/>
      </c>
      <c r="I127" s="100"/>
    </row>
    <row r="128" spans="2:9">
      <c r="B128" s="122">
        <v>0</v>
      </c>
      <c r="C128" s="39" t="s">
        <v>127</v>
      </c>
      <c r="D128" s="57" t="s">
        <v>128</v>
      </c>
      <c r="E128" s="122">
        <f t="shared" si="8"/>
        <v>0</v>
      </c>
      <c r="F128" s="109" t="str">
        <f t="shared" ca="1" si="9"/>
        <v/>
      </c>
      <c r="G128" s="109" t="str">
        <f t="shared" ca="1" si="10"/>
        <v/>
      </c>
      <c r="H128" s="109" t="str">
        <f t="shared" ca="1" si="11"/>
        <v/>
      </c>
      <c r="I128" s="100"/>
    </row>
    <row r="129" spans="2:9">
      <c r="B129" s="122">
        <v>0</v>
      </c>
      <c r="C129" s="39" t="s">
        <v>127</v>
      </c>
      <c r="D129" s="57" t="s">
        <v>128</v>
      </c>
      <c r="E129" s="122">
        <f t="shared" si="8"/>
        <v>0</v>
      </c>
      <c r="F129" s="109" t="str">
        <f t="shared" ca="1" si="9"/>
        <v/>
      </c>
      <c r="G129" s="109" t="str">
        <f t="shared" ca="1" si="10"/>
        <v/>
      </c>
      <c r="H129" s="109" t="str">
        <f t="shared" ca="1" si="11"/>
        <v/>
      </c>
      <c r="I129" s="100"/>
    </row>
    <row r="130" spans="2:9">
      <c r="B130" s="122">
        <v>0</v>
      </c>
      <c r="C130" s="39" t="s">
        <v>127</v>
      </c>
      <c r="D130" s="57" t="s">
        <v>128</v>
      </c>
      <c r="E130" s="122">
        <f t="shared" si="8"/>
        <v>0</v>
      </c>
      <c r="F130" s="109" t="str">
        <f t="shared" ca="1" si="9"/>
        <v/>
      </c>
      <c r="G130" s="109" t="str">
        <f t="shared" ca="1" si="10"/>
        <v/>
      </c>
      <c r="H130" s="109" t="str">
        <f t="shared" ca="1" si="11"/>
        <v/>
      </c>
      <c r="I130" s="100"/>
    </row>
    <row r="131" spans="2:9">
      <c r="B131" s="122">
        <v>0</v>
      </c>
      <c r="C131" s="39" t="s">
        <v>127</v>
      </c>
      <c r="D131" s="57" t="s">
        <v>128</v>
      </c>
      <c r="E131" s="122">
        <f t="shared" si="8"/>
        <v>0</v>
      </c>
      <c r="F131" s="109" t="str">
        <f t="shared" ca="1" si="9"/>
        <v/>
      </c>
      <c r="G131" s="109" t="str">
        <f t="shared" ca="1" si="10"/>
        <v/>
      </c>
      <c r="H131" s="109" t="str">
        <f t="shared" ca="1" si="11"/>
        <v/>
      </c>
      <c r="I131" s="100"/>
    </row>
    <row r="132" spans="2:9">
      <c r="B132" s="122">
        <v>0</v>
      </c>
      <c r="C132" s="39" t="s">
        <v>127</v>
      </c>
      <c r="D132" s="57" t="s">
        <v>128</v>
      </c>
      <c r="E132" s="122">
        <f t="shared" si="8"/>
        <v>0</v>
      </c>
      <c r="F132" s="109" t="str">
        <f t="shared" ca="1" si="9"/>
        <v/>
      </c>
      <c r="G132" s="109" t="str">
        <f t="shared" ca="1" si="10"/>
        <v/>
      </c>
      <c r="H132" s="109" t="str">
        <f t="shared" ca="1" si="11"/>
        <v/>
      </c>
      <c r="I132" s="100"/>
    </row>
    <row r="133" spans="2:9">
      <c r="B133" s="122">
        <v>0</v>
      </c>
      <c r="C133" s="39" t="s">
        <v>127</v>
      </c>
      <c r="D133" s="57" t="s">
        <v>128</v>
      </c>
      <c r="E133" s="122">
        <f t="shared" si="8"/>
        <v>0</v>
      </c>
      <c r="F133" s="109" t="str">
        <f t="shared" ca="1" si="9"/>
        <v/>
      </c>
      <c r="G133" s="109" t="str">
        <f t="shared" ca="1" si="10"/>
        <v/>
      </c>
      <c r="H133" s="109" t="str">
        <f t="shared" ca="1" si="11"/>
        <v/>
      </c>
      <c r="I133" s="100"/>
    </row>
    <row r="134" spans="2:9">
      <c r="B134" s="122">
        <v>0</v>
      </c>
      <c r="C134" s="39" t="s">
        <v>127</v>
      </c>
      <c r="D134" s="57" t="s">
        <v>128</v>
      </c>
      <c r="E134" s="122">
        <f t="shared" si="8"/>
        <v>0</v>
      </c>
      <c r="F134" s="109" t="str">
        <f t="shared" ca="1" si="9"/>
        <v/>
      </c>
      <c r="G134" s="109" t="str">
        <f t="shared" ca="1" si="10"/>
        <v/>
      </c>
      <c r="H134" s="109" t="str">
        <f t="shared" ca="1" si="11"/>
        <v/>
      </c>
      <c r="I134" s="100"/>
    </row>
    <row r="135" spans="2:9">
      <c r="B135" s="122">
        <v>0</v>
      </c>
      <c r="C135" s="39" t="s">
        <v>127</v>
      </c>
      <c r="D135" s="57" t="s">
        <v>128</v>
      </c>
      <c r="E135" s="122">
        <f t="shared" si="8"/>
        <v>0</v>
      </c>
      <c r="F135" s="109" t="str">
        <f t="shared" ca="1" si="9"/>
        <v/>
      </c>
      <c r="G135" s="109" t="str">
        <f t="shared" ca="1" si="10"/>
        <v/>
      </c>
      <c r="H135" s="109" t="str">
        <f t="shared" ca="1" si="11"/>
        <v/>
      </c>
      <c r="I135" s="100"/>
    </row>
    <row r="136" spans="2:9">
      <c r="B136" s="122">
        <v>0</v>
      </c>
      <c r="C136" s="39" t="s">
        <v>127</v>
      </c>
      <c r="D136" s="57" t="s">
        <v>128</v>
      </c>
      <c r="E136" s="122">
        <f t="shared" si="8"/>
        <v>0</v>
      </c>
      <c r="F136" s="109" t="str">
        <f t="shared" ca="1" si="9"/>
        <v/>
      </c>
      <c r="G136" s="109" t="str">
        <f t="shared" ca="1" si="10"/>
        <v/>
      </c>
      <c r="H136" s="109" t="str">
        <f t="shared" ca="1" si="11"/>
        <v/>
      </c>
      <c r="I136" s="100"/>
    </row>
    <row r="137" spans="2:9">
      <c r="B137" s="122">
        <v>0</v>
      </c>
      <c r="C137" s="39" t="s">
        <v>127</v>
      </c>
      <c r="D137" s="57" t="s">
        <v>128</v>
      </c>
      <c r="E137" s="122">
        <f t="shared" si="8"/>
        <v>0</v>
      </c>
      <c r="F137" s="109" t="str">
        <f t="shared" ca="1" si="9"/>
        <v/>
      </c>
      <c r="G137" s="109" t="str">
        <f t="shared" ca="1" si="10"/>
        <v/>
      </c>
      <c r="H137" s="109" t="str">
        <f t="shared" ca="1" si="11"/>
        <v/>
      </c>
      <c r="I137" s="100"/>
    </row>
    <row r="138" spans="2:9">
      <c r="B138" s="122">
        <v>0</v>
      </c>
      <c r="C138" s="39" t="s">
        <v>127</v>
      </c>
      <c r="D138" s="57" t="s">
        <v>128</v>
      </c>
      <c r="E138" s="122">
        <f t="shared" si="8"/>
        <v>0</v>
      </c>
      <c r="F138" s="109" t="str">
        <f t="shared" ca="1" si="9"/>
        <v/>
      </c>
      <c r="G138" s="109" t="str">
        <f t="shared" ca="1" si="10"/>
        <v/>
      </c>
      <c r="H138" s="109" t="str">
        <f t="shared" ca="1" si="11"/>
        <v/>
      </c>
      <c r="I138" s="100"/>
    </row>
    <row r="139" spans="2:9">
      <c r="B139" s="122">
        <v>0</v>
      </c>
      <c r="C139" s="39" t="s">
        <v>127</v>
      </c>
      <c r="D139" s="57" t="s">
        <v>128</v>
      </c>
      <c r="E139" s="122">
        <f t="shared" si="8"/>
        <v>0</v>
      </c>
      <c r="F139" s="109" t="str">
        <f t="shared" ca="1" si="9"/>
        <v/>
      </c>
      <c r="G139" s="109" t="str">
        <f t="shared" ca="1" si="10"/>
        <v/>
      </c>
      <c r="H139" s="109" t="str">
        <f t="shared" ca="1" si="11"/>
        <v/>
      </c>
      <c r="I139" s="100"/>
    </row>
    <row r="140" spans="2:9">
      <c r="B140" s="122">
        <v>0</v>
      </c>
      <c r="C140" s="39" t="s">
        <v>127</v>
      </c>
      <c r="D140" s="57" t="s">
        <v>128</v>
      </c>
      <c r="E140" s="122">
        <f t="shared" si="8"/>
        <v>0</v>
      </c>
      <c r="F140" s="109" t="str">
        <f t="shared" ca="1" si="9"/>
        <v/>
      </c>
      <c r="G140" s="109" t="str">
        <f t="shared" ca="1" si="10"/>
        <v/>
      </c>
      <c r="H140" s="109" t="str">
        <f t="shared" ca="1" si="11"/>
        <v/>
      </c>
      <c r="I140" s="100"/>
    </row>
    <row r="141" spans="2:9">
      <c r="B141" s="122">
        <v>0</v>
      </c>
      <c r="C141" s="39" t="s">
        <v>127</v>
      </c>
      <c r="D141" s="57" t="s">
        <v>128</v>
      </c>
      <c r="E141" s="122">
        <f t="shared" si="8"/>
        <v>0</v>
      </c>
      <c r="F141" s="109" t="str">
        <f t="shared" ca="1" si="9"/>
        <v/>
      </c>
      <c r="G141" s="109" t="str">
        <f t="shared" ca="1" si="10"/>
        <v/>
      </c>
      <c r="H141" s="109" t="str">
        <f t="shared" ca="1" si="11"/>
        <v/>
      </c>
      <c r="I141" s="100"/>
    </row>
    <row r="142" spans="2:9">
      <c r="B142" s="122">
        <v>0</v>
      </c>
      <c r="C142" s="39" t="s">
        <v>127</v>
      </c>
      <c r="D142" s="57" t="s">
        <v>128</v>
      </c>
      <c r="E142" s="122">
        <f t="shared" si="8"/>
        <v>0</v>
      </c>
      <c r="F142" s="109" t="str">
        <f t="shared" ca="1" si="9"/>
        <v/>
      </c>
      <c r="G142" s="109" t="str">
        <f t="shared" ca="1" si="10"/>
        <v/>
      </c>
      <c r="H142" s="109" t="str">
        <f t="shared" ca="1" si="11"/>
        <v/>
      </c>
      <c r="I142" s="100"/>
    </row>
    <row r="143" spans="2:9">
      <c r="B143" s="122">
        <v>0</v>
      </c>
      <c r="C143" s="39" t="s">
        <v>127</v>
      </c>
      <c r="D143" s="57" t="s">
        <v>128</v>
      </c>
      <c r="E143" s="122">
        <f t="shared" si="8"/>
        <v>0</v>
      </c>
      <c r="F143" s="109" t="str">
        <f t="shared" ca="1" si="9"/>
        <v/>
      </c>
      <c r="G143" s="109" t="str">
        <f t="shared" ca="1" si="10"/>
        <v/>
      </c>
      <c r="H143" s="109" t="str">
        <f t="shared" ca="1" si="11"/>
        <v/>
      </c>
      <c r="I143" s="100"/>
    </row>
    <row r="144" spans="2:9">
      <c r="B144" s="122">
        <v>0</v>
      </c>
      <c r="C144" s="39" t="s">
        <v>127</v>
      </c>
      <c r="D144" s="57" t="s">
        <v>128</v>
      </c>
      <c r="E144" s="122">
        <f t="shared" si="8"/>
        <v>0</v>
      </c>
      <c r="F144" s="109" t="str">
        <f t="shared" ca="1" si="9"/>
        <v/>
      </c>
      <c r="G144" s="109" t="str">
        <f t="shared" ca="1" si="10"/>
        <v/>
      </c>
      <c r="H144" s="109" t="str">
        <f t="shared" ca="1" si="11"/>
        <v/>
      </c>
      <c r="I144" s="100"/>
    </row>
    <row r="146" spans="1:9">
      <c r="A146" s="39"/>
    </row>
    <row r="147" spans="1:9" ht="15.5">
      <c r="B147" s="50" t="s">
        <v>747</v>
      </c>
      <c r="C147" s="50"/>
      <c r="D147" s="50"/>
      <c r="E147" s="123"/>
      <c r="F147" s="123">
        <v>0</v>
      </c>
      <c r="G147" s="123">
        <v>1</v>
      </c>
      <c r="H147" s="123">
        <v>2</v>
      </c>
      <c r="I147" s="123">
        <v>3</v>
      </c>
    </row>
    <row r="148" spans="1:9">
      <c r="B148" s="61" t="s">
        <v>748</v>
      </c>
      <c r="C148" s="61" t="s">
        <v>78</v>
      </c>
      <c r="D148" s="61" t="s">
        <v>79</v>
      </c>
      <c r="E148" s="258" t="s">
        <v>82</v>
      </c>
      <c r="F148" s="258" t="s">
        <v>83</v>
      </c>
      <c r="G148" s="258" t="s">
        <v>84</v>
      </c>
      <c r="H148" s="258" t="s">
        <v>85</v>
      </c>
      <c r="I148" s="258" t="s">
        <v>425</v>
      </c>
    </row>
    <row r="149" spans="1:9" ht="12" customHeight="1">
      <c r="A149" s="39"/>
      <c r="B149" s="122" t="str">
        <f t="array" ref="B149:B180">Basket_list</f>
        <v>Metallic Path Facility (MPF) New Provide Services</v>
      </c>
      <c r="C149" s="39" t="s">
        <v>93</v>
      </c>
      <c r="D149" s="57" t="s">
        <v>128</v>
      </c>
      <c r="E149" s="122">
        <f>E113</f>
        <v>39</v>
      </c>
      <c r="F149" s="182">
        <f>E149</f>
        <v>39</v>
      </c>
      <c r="G149" s="107">
        <f t="shared" ref="G149" ca="1" si="12">IF(B149=0,"",($G113/$F149)-dec_factor-INDEX(CPI,MATCH(G$148,model_years,0)))</f>
        <v>-0.28212828987349919</v>
      </c>
      <c r="H149" s="107">
        <f ca="1">H77</f>
        <v>-0.16284843619315548</v>
      </c>
      <c r="I149" s="107">
        <f t="shared" ref="I149" ca="1" si="13">IF(B149=0,"",(I5/H113)-dec_factor-INDEX(CPI,MATCH(I$148,model_years,0)))</f>
        <v>-4.0275072782127941E-2</v>
      </c>
    </row>
    <row r="150" spans="1:9" ht="12" customHeight="1">
      <c r="A150" s="39"/>
      <c r="B150" s="122" t="str">
        <v>Metallic Path Facility (MPF) Single Migrations</v>
      </c>
      <c r="C150" s="39" t="s">
        <v>93</v>
      </c>
      <c r="D150" s="57" t="s">
        <v>128</v>
      </c>
      <c r="E150" s="122">
        <f t="shared" ref="E150:E180" si="14">E114</f>
        <v>30.26</v>
      </c>
      <c r="F150" s="182">
        <f t="shared" ref="F150:F180" si="15">E150</f>
        <v>30.26</v>
      </c>
      <c r="G150" s="107">
        <f t="shared" ref="G150:G180" ca="1" si="16">IF(B150=0,"",($G114/$F150)-dec_factor-INDEX(CPI,MATCH(G$148,model_years,0)))</f>
        <v>-0.24576388373679897</v>
      </c>
      <c r="H150" s="107">
        <f t="shared" ref="H150:H180" ca="1" si="17">H78</f>
        <v>-0.14199958847909822</v>
      </c>
      <c r="I150" s="107">
        <f t="shared" ref="I150:I180" ca="1" si="18">IF(B150=0,"",(I6/H114)-dec_factor-INDEX(CPI,MATCH(I$148,model_years,0)))</f>
        <v>-4.0701566453562932E-2</v>
      </c>
    </row>
    <row r="151" spans="1:9" ht="12" customHeight="1">
      <c r="A151" s="39"/>
      <c r="B151" s="122" t="str">
        <v>Metallic Path Facility (MPF) Bulk Migrations</v>
      </c>
      <c r="C151" s="39" t="s">
        <v>93</v>
      </c>
      <c r="D151" s="57" t="s">
        <v>128</v>
      </c>
      <c r="E151" s="122">
        <f t="shared" si="14"/>
        <v>20.97</v>
      </c>
      <c r="F151" s="182">
        <f t="shared" si="15"/>
        <v>20.97</v>
      </c>
      <c r="G151" s="107">
        <f t="shared" ca="1" si="16"/>
        <v>-0.33602706213182215</v>
      </c>
      <c r="H151" s="107">
        <f t="shared" ca="1" si="17"/>
        <v>-0.19471331656116064</v>
      </c>
      <c r="I151" s="107">
        <f t="shared" ca="1" si="18"/>
        <v>-4.6833779110162843E-2</v>
      </c>
    </row>
    <row r="152" spans="1:9" ht="12" customHeight="1">
      <c r="A152" s="39"/>
      <c r="B152" s="122" t="str">
        <v>Metallic Path Facility (MPF) Rentals</v>
      </c>
      <c r="C152" s="39" t="s">
        <v>93</v>
      </c>
      <c r="D152" s="57" t="s">
        <v>128</v>
      </c>
      <c r="E152" s="122">
        <f t="shared" si="14"/>
        <v>87.65</v>
      </c>
      <c r="F152" s="182">
        <f t="shared" si="15"/>
        <v>87.65</v>
      </c>
      <c r="G152" s="107">
        <f t="shared" ca="1" si="16"/>
        <v>-2.8641964456606554E-2</v>
      </c>
      <c r="H152" s="107">
        <f t="shared" ca="1" si="17"/>
        <v>-2.653997885546755E-2</v>
      </c>
      <c r="I152" s="107">
        <f t="shared" ca="1" si="18"/>
        <v>-3.7642421436476448E-2</v>
      </c>
    </row>
    <row r="153" spans="1:9" ht="12" customHeight="1">
      <c r="A153" s="39"/>
      <c r="B153" s="122" t="str">
        <v>Co-Mingling New Provides and Rentals</v>
      </c>
      <c r="C153" s="39" t="s">
        <v>93</v>
      </c>
      <c r="D153" s="57" t="s">
        <v>128</v>
      </c>
      <c r="E153" s="122">
        <f t="shared" si="14"/>
        <v>2583.6840787097976</v>
      </c>
      <c r="F153" s="182">
        <f t="shared" si="15"/>
        <v>2583.6840787097976</v>
      </c>
      <c r="G153" s="107">
        <f t="shared" ca="1" si="16"/>
        <v>8.8799936161704063E-2</v>
      </c>
      <c r="H153" s="107">
        <f t="shared" ca="1" si="17"/>
        <v>3.0660547036745367E-2</v>
      </c>
      <c r="I153" s="107">
        <f t="shared" ca="1" si="18"/>
        <v>-5.6817360514311743E-2</v>
      </c>
    </row>
    <row r="154" spans="1:9" ht="12" customHeight="1">
      <c r="A154" s="39"/>
      <c r="B154" s="122" t="str">
        <v>Tie Cables</v>
      </c>
      <c r="C154" s="39" t="s">
        <v>93</v>
      </c>
      <c r="D154" s="57" t="s">
        <v>128</v>
      </c>
      <c r="E154" s="122">
        <f t="shared" si="14"/>
        <v>23.738934427866511</v>
      </c>
      <c r="F154" s="182">
        <f t="shared" si="15"/>
        <v>23.738934427866511</v>
      </c>
      <c r="G154" s="107">
        <f t="shared" ca="1" si="16"/>
        <v>-7.2178865158609218E-2</v>
      </c>
      <c r="H154" s="107">
        <f t="shared" ca="1" si="17"/>
        <v>-4.8596214077913258E-2</v>
      </c>
      <c r="I154" s="107">
        <f t="shared" ca="1" si="18"/>
        <v>-3.2935069557047059E-2</v>
      </c>
    </row>
    <row r="155" spans="1:9" ht="12" customHeight="1">
      <c r="A155" s="39"/>
      <c r="B155" s="122" t="str">
        <v>Hard Ceases</v>
      </c>
      <c r="C155" s="39" t="s">
        <v>93</v>
      </c>
      <c r="D155" s="57" t="s">
        <v>128</v>
      </c>
      <c r="E155" s="122">
        <f t="shared" si="14"/>
        <v>23.066303084432654</v>
      </c>
      <c r="F155" s="182">
        <f t="shared" si="15"/>
        <v>23.066303084432654</v>
      </c>
      <c r="G155" s="107">
        <f t="shared" ca="1" si="16"/>
        <v>-0.30312780784786625</v>
      </c>
      <c r="H155" s="107">
        <f t="shared" ca="1" si="17"/>
        <v>-0.1751211692356055</v>
      </c>
      <c r="I155" s="107">
        <f t="shared" ca="1" si="18"/>
        <v>-4.6809655671779304E-2</v>
      </c>
    </row>
    <row r="156" spans="1:9" ht="12" customHeight="1">
      <c r="A156" s="39"/>
      <c r="B156" s="122" t="str">
        <v>GEA FTTC 40/10</v>
      </c>
      <c r="C156" s="39" t="s">
        <v>93</v>
      </c>
      <c r="D156" s="57" t="s">
        <v>128</v>
      </c>
      <c r="E156" s="122">
        <f t="shared" si="14"/>
        <v>88.8</v>
      </c>
      <c r="F156" s="182">
        <f t="shared" si="15"/>
        <v>88.8</v>
      </c>
      <c r="G156" s="107">
        <f t="shared" ca="1" si="16"/>
        <v>-0.32570232104505031</v>
      </c>
      <c r="H156" s="107">
        <f t="shared" ca="1" si="17"/>
        <v>-0.18851529365867215</v>
      </c>
      <c r="I156" s="107">
        <f t="shared" ca="1" si="18"/>
        <v>-9.9710538201566834E-2</v>
      </c>
    </row>
    <row r="157" spans="1:9" ht="12" customHeight="1">
      <c r="A157" s="39"/>
      <c r="B157" s="122" t="str">
        <v>GEA FTTC Connections</v>
      </c>
      <c r="C157" s="39" t="s">
        <v>93</v>
      </c>
      <c r="D157" s="57" t="s">
        <v>128</v>
      </c>
      <c r="E157" s="122">
        <f t="shared" si="14"/>
        <v>49</v>
      </c>
      <c r="F157" s="182">
        <f t="shared" si="15"/>
        <v>49</v>
      </c>
      <c r="G157" s="107">
        <f t="shared" ca="1" si="16"/>
        <v>-5.2933885084363419E-2</v>
      </c>
      <c r="H157" s="107">
        <f t="shared" ca="1" si="17"/>
        <v>-3.8785649495956531E-2</v>
      </c>
      <c r="I157" s="107">
        <f t="shared" ca="1" si="18"/>
        <v>3.0403441739490833E-2</v>
      </c>
    </row>
    <row r="158" spans="1:9">
      <c r="A158" s="39"/>
      <c r="B158" s="122" t="str">
        <v>GEA CP to CP Migration</v>
      </c>
      <c r="C158" s="39" t="s">
        <v>93</v>
      </c>
      <c r="D158" s="57" t="s">
        <v>128</v>
      </c>
      <c r="E158" s="122">
        <f t="shared" si="14"/>
        <v>11</v>
      </c>
      <c r="F158" s="182">
        <f t="shared" si="15"/>
        <v>11</v>
      </c>
      <c r="G158" s="107">
        <f t="shared" ca="1" si="16"/>
        <v>-0.57678561368242343</v>
      </c>
      <c r="H158" s="107">
        <f t="shared" ca="1" si="17"/>
        <v>-0.35532594557915809</v>
      </c>
      <c r="I158" s="107">
        <f t="shared" ca="1" si="18"/>
        <v>1.1007477070709926E-2</v>
      </c>
    </row>
    <row r="159" spans="1:9" ht="12" customHeight="1">
      <c r="A159" s="39"/>
      <c r="B159" s="122" t="str">
        <v>GEA Bandwidth changes (40/10)</v>
      </c>
      <c r="C159" s="39" t="s">
        <v>93</v>
      </c>
      <c r="D159" s="57" t="s">
        <v>128</v>
      </c>
      <c r="E159" s="122">
        <f t="shared" si="14"/>
        <v>11.25</v>
      </c>
      <c r="F159" s="182">
        <f t="shared" si="15"/>
        <v>11.25</v>
      </c>
      <c r="G159" s="107">
        <f t="shared" ca="1" si="16"/>
        <v>-0.24927486997092457</v>
      </c>
      <c r="H159" s="107">
        <f t="shared" ca="1" si="17"/>
        <v>-0.14399101593226227</v>
      </c>
      <c r="I159" s="107">
        <f t="shared" ca="1" si="18"/>
        <v>-2.9238793826408149E-2</v>
      </c>
    </row>
    <row r="160" spans="1:9" ht="12" customHeight="1">
      <c r="A160" s="39"/>
      <c r="B160" s="122" t="str">
        <v>GEA Start of Stopped Line (40/10)</v>
      </c>
      <c r="C160" s="39" t="s">
        <v>93</v>
      </c>
      <c r="D160" s="57" t="s">
        <v>128</v>
      </c>
      <c r="E160" s="122">
        <f t="shared" si="14"/>
        <v>32.520000000000003</v>
      </c>
      <c r="F160" s="182">
        <f t="shared" si="15"/>
        <v>32.520000000000003</v>
      </c>
      <c r="G160" s="107">
        <f t="shared" ca="1" si="16"/>
        <v>-0.80682362770213845</v>
      </c>
      <c r="H160" s="107">
        <f t="shared" ca="1" si="17"/>
        <v>-0.55784795536032417</v>
      </c>
      <c r="I160" s="107">
        <f t="shared" ca="1" si="18"/>
        <v>1.1017193687971161E-2</v>
      </c>
    </row>
    <row r="161" spans="1:19">
      <c r="A161" s="39"/>
      <c r="B161" s="122">
        <v>0</v>
      </c>
      <c r="C161" s="39" t="s">
        <v>93</v>
      </c>
      <c r="D161" s="57" t="s">
        <v>128</v>
      </c>
      <c r="E161" s="122">
        <f t="shared" si="14"/>
        <v>0</v>
      </c>
      <c r="F161" s="182">
        <f t="shared" si="15"/>
        <v>0</v>
      </c>
      <c r="G161" s="107" t="str">
        <f t="shared" si="16"/>
        <v/>
      </c>
      <c r="H161" s="107" t="str">
        <f t="shared" si="17"/>
        <v/>
      </c>
      <c r="I161" s="107" t="str">
        <f t="shared" si="18"/>
        <v/>
      </c>
    </row>
    <row r="162" spans="1:19">
      <c r="A162" s="39"/>
      <c r="B162" s="122">
        <v>0</v>
      </c>
      <c r="C162" s="39" t="s">
        <v>93</v>
      </c>
      <c r="D162" s="57" t="s">
        <v>128</v>
      </c>
      <c r="E162" s="122">
        <f t="shared" si="14"/>
        <v>0</v>
      </c>
      <c r="F162" s="182">
        <f t="shared" si="15"/>
        <v>0</v>
      </c>
      <c r="G162" s="107" t="str">
        <f t="shared" si="16"/>
        <v/>
      </c>
      <c r="H162" s="107" t="str">
        <f t="shared" si="17"/>
        <v/>
      </c>
      <c r="I162" s="107" t="str">
        <f t="shared" si="18"/>
        <v/>
      </c>
    </row>
    <row r="163" spans="1:19" ht="12" customHeight="1">
      <c r="A163" s="39"/>
      <c r="B163" s="122">
        <v>0</v>
      </c>
      <c r="C163" s="39" t="s">
        <v>93</v>
      </c>
      <c r="D163" s="57" t="s">
        <v>128</v>
      </c>
      <c r="E163" s="122">
        <f t="shared" si="14"/>
        <v>0</v>
      </c>
      <c r="F163" s="182">
        <f t="shared" si="15"/>
        <v>0</v>
      </c>
      <c r="G163" s="107" t="str">
        <f t="shared" si="16"/>
        <v/>
      </c>
      <c r="H163" s="107" t="str">
        <f t="shared" si="17"/>
        <v/>
      </c>
      <c r="I163" s="107" t="str">
        <f t="shared" si="18"/>
        <v/>
      </c>
    </row>
    <row r="164" spans="1:19" ht="12" customHeight="1">
      <c r="A164" s="39"/>
      <c r="B164" s="122">
        <v>0</v>
      </c>
      <c r="C164" s="39" t="s">
        <v>93</v>
      </c>
      <c r="D164" s="57" t="s">
        <v>128</v>
      </c>
      <c r="E164" s="122">
        <f t="shared" si="14"/>
        <v>0</v>
      </c>
      <c r="F164" s="182">
        <f t="shared" si="15"/>
        <v>0</v>
      </c>
      <c r="G164" s="107" t="str">
        <f t="shared" si="16"/>
        <v/>
      </c>
      <c r="H164" s="107" t="str">
        <f t="shared" si="17"/>
        <v/>
      </c>
      <c r="I164" s="107" t="str">
        <f t="shared" si="18"/>
        <v/>
      </c>
    </row>
    <row r="165" spans="1:19">
      <c r="A165" s="39"/>
      <c r="B165" s="122">
        <v>0</v>
      </c>
      <c r="C165" s="39" t="s">
        <v>93</v>
      </c>
      <c r="D165" s="57" t="s">
        <v>128</v>
      </c>
      <c r="E165" s="122">
        <f t="shared" si="14"/>
        <v>0</v>
      </c>
      <c r="F165" s="182">
        <f t="shared" si="15"/>
        <v>0</v>
      </c>
      <c r="G165" s="107" t="str">
        <f t="shared" si="16"/>
        <v/>
      </c>
      <c r="H165" s="107" t="str">
        <f t="shared" si="17"/>
        <v/>
      </c>
      <c r="I165" s="107" t="str">
        <f t="shared" si="18"/>
        <v/>
      </c>
    </row>
    <row r="166" spans="1:19">
      <c r="A166" s="39"/>
      <c r="B166" s="122">
        <v>0</v>
      </c>
      <c r="C166" s="39" t="s">
        <v>93</v>
      </c>
      <c r="D166" s="57" t="s">
        <v>128</v>
      </c>
      <c r="E166" s="122">
        <f t="shared" si="14"/>
        <v>0</v>
      </c>
      <c r="F166" s="182">
        <f t="shared" si="15"/>
        <v>0</v>
      </c>
      <c r="G166" s="107" t="str">
        <f t="shared" si="16"/>
        <v/>
      </c>
      <c r="H166" s="107" t="str">
        <f t="shared" si="17"/>
        <v/>
      </c>
      <c r="I166" s="107" t="str">
        <f t="shared" si="18"/>
        <v/>
      </c>
    </row>
    <row r="167" spans="1:19">
      <c r="A167" s="39"/>
      <c r="B167" s="122">
        <v>0</v>
      </c>
      <c r="C167" s="39" t="s">
        <v>93</v>
      </c>
      <c r="D167" s="57" t="s">
        <v>128</v>
      </c>
      <c r="E167" s="122">
        <f t="shared" si="14"/>
        <v>0</v>
      </c>
      <c r="F167" s="182">
        <f t="shared" si="15"/>
        <v>0</v>
      </c>
      <c r="G167" s="107" t="str">
        <f t="shared" si="16"/>
        <v/>
      </c>
      <c r="H167" s="107" t="str">
        <f t="shared" si="17"/>
        <v/>
      </c>
      <c r="I167" s="107" t="str">
        <f t="shared" si="18"/>
        <v/>
      </c>
    </row>
    <row r="168" spans="1:19">
      <c r="A168" s="39"/>
      <c r="B168" s="122">
        <v>0</v>
      </c>
      <c r="C168" s="39" t="s">
        <v>93</v>
      </c>
      <c r="D168" s="57" t="s">
        <v>128</v>
      </c>
      <c r="E168" s="122">
        <f t="shared" si="14"/>
        <v>0</v>
      </c>
      <c r="F168" s="182">
        <f t="shared" si="15"/>
        <v>0</v>
      </c>
      <c r="G168" s="107" t="str">
        <f t="shared" si="16"/>
        <v/>
      </c>
      <c r="H168" s="107" t="str">
        <f t="shared" si="17"/>
        <v/>
      </c>
      <c r="I168" s="107" t="str">
        <f t="shared" si="18"/>
        <v/>
      </c>
      <c r="Q168" s="192"/>
      <c r="R168" s="192"/>
      <c r="S168" s="192"/>
    </row>
    <row r="169" spans="1:19">
      <c r="A169" s="39"/>
      <c r="B169" s="122">
        <v>0</v>
      </c>
      <c r="C169" s="39" t="s">
        <v>93</v>
      </c>
      <c r="D169" s="57" t="s">
        <v>128</v>
      </c>
      <c r="E169" s="122">
        <f t="shared" si="14"/>
        <v>0</v>
      </c>
      <c r="F169" s="182">
        <f t="shared" si="15"/>
        <v>0</v>
      </c>
      <c r="G169" s="107" t="str">
        <f t="shared" si="16"/>
        <v/>
      </c>
      <c r="H169" s="107" t="str">
        <f t="shared" si="17"/>
        <v/>
      </c>
      <c r="I169" s="107" t="str">
        <f t="shared" si="18"/>
        <v/>
      </c>
    </row>
    <row r="170" spans="1:19">
      <c r="A170" s="39"/>
      <c r="B170" s="122">
        <v>0</v>
      </c>
      <c r="C170" s="39" t="s">
        <v>93</v>
      </c>
      <c r="D170" s="57" t="s">
        <v>128</v>
      </c>
      <c r="E170" s="122">
        <f t="shared" si="14"/>
        <v>0</v>
      </c>
      <c r="F170" s="182">
        <f t="shared" si="15"/>
        <v>0</v>
      </c>
      <c r="G170" s="107" t="str">
        <f t="shared" si="16"/>
        <v/>
      </c>
      <c r="H170" s="107" t="str">
        <f t="shared" si="17"/>
        <v/>
      </c>
      <c r="I170" s="107" t="str">
        <f t="shared" si="18"/>
        <v/>
      </c>
    </row>
    <row r="171" spans="1:19">
      <c r="A171" s="39"/>
      <c r="B171" s="122">
        <v>0</v>
      </c>
      <c r="C171" s="39" t="s">
        <v>93</v>
      </c>
      <c r="D171" s="57" t="s">
        <v>128</v>
      </c>
      <c r="E171" s="122">
        <f t="shared" si="14"/>
        <v>0</v>
      </c>
      <c r="F171" s="182">
        <f t="shared" si="15"/>
        <v>0</v>
      </c>
      <c r="G171" s="107" t="str">
        <f t="shared" si="16"/>
        <v/>
      </c>
      <c r="H171" s="107" t="str">
        <f t="shared" si="17"/>
        <v/>
      </c>
      <c r="I171" s="107" t="str">
        <f t="shared" si="18"/>
        <v/>
      </c>
    </row>
    <row r="172" spans="1:19">
      <c r="A172" s="39"/>
      <c r="B172" s="122">
        <v>0</v>
      </c>
      <c r="C172" s="39" t="s">
        <v>93</v>
      </c>
      <c r="D172" s="57" t="s">
        <v>128</v>
      </c>
      <c r="E172" s="122">
        <f t="shared" si="14"/>
        <v>0</v>
      </c>
      <c r="F172" s="182">
        <f t="shared" si="15"/>
        <v>0</v>
      </c>
      <c r="G172" s="107" t="str">
        <f t="shared" si="16"/>
        <v/>
      </c>
      <c r="H172" s="107" t="str">
        <f t="shared" si="17"/>
        <v/>
      </c>
      <c r="I172" s="107" t="str">
        <f t="shared" si="18"/>
        <v/>
      </c>
    </row>
    <row r="173" spans="1:19">
      <c r="A173" s="39"/>
      <c r="B173" s="122">
        <v>0</v>
      </c>
      <c r="C173" s="39" t="s">
        <v>93</v>
      </c>
      <c r="D173" s="57" t="s">
        <v>128</v>
      </c>
      <c r="E173" s="122">
        <f t="shared" si="14"/>
        <v>0</v>
      </c>
      <c r="F173" s="182">
        <f t="shared" si="15"/>
        <v>0</v>
      </c>
      <c r="G173" s="107" t="str">
        <f t="shared" si="16"/>
        <v/>
      </c>
      <c r="H173" s="107" t="str">
        <f t="shared" si="17"/>
        <v/>
      </c>
      <c r="I173" s="107" t="str">
        <f t="shared" si="18"/>
        <v/>
      </c>
    </row>
    <row r="174" spans="1:19">
      <c r="A174" s="39"/>
      <c r="B174" s="122">
        <v>0</v>
      </c>
      <c r="C174" s="39" t="s">
        <v>93</v>
      </c>
      <c r="D174" s="57" t="s">
        <v>128</v>
      </c>
      <c r="E174" s="122">
        <f t="shared" si="14"/>
        <v>0</v>
      </c>
      <c r="F174" s="182">
        <f t="shared" si="15"/>
        <v>0</v>
      </c>
      <c r="G174" s="107" t="str">
        <f t="shared" si="16"/>
        <v/>
      </c>
      <c r="H174" s="107" t="str">
        <f t="shared" si="17"/>
        <v/>
      </c>
      <c r="I174" s="107" t="str">
        <f t="shared" si="18"/>
        <v/>
      </c>
    </row>
    <row r="175" spans="1:19">
      <c r="A175" s="39"/>
      <c r="B175" s="122">
        <v>0</v>
      </c>
      <c r="C175" s="39" t="s">
        <v>93</v>
      </c>
      <c r="D175" s="57" t="s">
        <v>128</v>
      </c>
      <c r="E175" s="122">
        <f t="shared" si="14"/>
        <v>0</v>
      </c>
      <c r="F175" s="182">
        <f t="shared" si="15"/>
        <v>0</v>
      </c>
      <c r="G175" s="107" t="str">
        <f t="shared" si="16"/>
        <v/>
      </c>
      <c r="H175" s="107" t="str">
        <f t="shared" si="17"/>
        <v/>
      </c>
      <c r="I175" s="107" t="str">
        <f t="shared" si="18"/>
        <v/>
      </c>
    </row>
    <row r="176" spans="1:19">
      <c r="A176" s="39"/>
      <c r="B176" s="122">
        <v>0</v>
      </c>
      <c r="C176" s="39" t="s">
        <v>93</v>
      </c>
      <c r="D176" s="57" t="s">
        <v>128</v>
      </c>
      <c r="E176" s="122">
        <f t="shared" si="14"/>
        <v>0</v>
      </c>
      <c r="F176" s="182">
        <f t="shared" si="15"/>
        <v>0</v>
      </c>
      <c r="G176" s="107" t="str">
        <f t="shared" si="16"/>
        <v/>
      </c>
      <c r="H176" s="107" t="str">
        <f t="shared" si="17"/>
        <v/>
      </c>
      <c r="I176" s="107" t="str">
        <f t="shared" si="18"/>
        <v/>
      </c>
    </row>
    <row r="177" spans="1:9">
      <c r="A177" s="39"/>
      <c r="B177" s="122">
        <v>0</v>
      </c>
      <c r="C177" s="39" t="s">
        <v>93</v>
      </c>
      <c r="D177" s="57" t="s">
        <v>128</v>
      </c>
      <c r="E177" s="122">
        <f t="shared" si="14"/>
        <v>0</v>
      </c>
      <c r="F177" s="182">
        <f t="shared" si="15"/>
        <v>0</v>
      </c>
      <c r="G177" s="107" t="str">
        <f t="shared" si="16"/>
        <v/>
      </c>
      <c r="H177" s="107" t="str">
        <f t="shared" si="17"/>
        <v/>
      </c>
      <c r="I177" s="107" t="str">
        <f t="shared" si="18"/>
        <v/>
      </c>
    </row>
    <row r="178" spans="1:9">
      <c r="A178" s="39"/>
      <c r="B178" s="122">
        <v>0</v>
      </c>
      <c r="C178" s="39" t="s">
        <v>93</v>
      </c>
      <c r="D178" s="57" t="s">
        <v>128</v>
      </c>
      <c r="E178" s="122">
        <f t="shared" si="14"/>
        <v>0</v>
      </c>
      <c r="F178" s="182">
        <f t="shared" si="15"/>
        <v>0</v>
      </c>
      <c r="G178" s="107" t="str">
        <f t="shared" si="16"/>
        <v/>
      </c>
      <c r="H178" s="107" t="str">
        <f t="shared" si="17"/>
        <v/>
      </c>
      <c r="I178" s="107" t="str">
        <f t="shared" si="18"/>
        <v/>
      </c>
    </row>
    <row r="179" spans="1:9">
      <c r="A179" s="39"/>
      <c r="B179" s="122">
        <v>0</v>
      </c>
      <c r="C179" s="39" t="s">
        <v>93</v>
      </c>
      <c r="D179" s="57" t="s">
        <v>128</v>
      </c>
      <c r="E179" s="122">
        <f t="shared" si="14"/>
        <v>0</v>
      </c>
      <c r="F179" s="182">
        <f t="shared" si="15"/>
        <v>0</v>
      </c>
      <c r="G179" s="107" t="str">
        <f t="shared" si="16"/>
        <v/>
      </c>
      <c r="H179" s="107" t="str">
        <f t="shared" si="17"/>
        <v/>
      </c>
      <c r="I179" s="107" t="str">
        <f t="shared" si="18"/>
        <v/>
      </c>
    </row>
    <row r="180" spans="1:9">
      <c r="A180" s="39"/>
      <c r="B180" s="122">
        <v>0</v>
      </c>
      <c r="C180" s="39" t="s">
        <v>93</v>
      </c>
      <c r="D180" s="57" t="s">
        <v>128</v>
      </c>
      <c r="E180" s="122">
        <f t="shared" si="14"/>
        <v>0</v>
      </c>
      <c r="F180" s="182">
        <f t="shared" si="15"/>
        <v>0</v>
      </c>
      <c r="G180" s="107" t="str">
        <f t="shared" si="16"/>
        <v/>
      </c>
      <c r="H180" s="107" t="str">
        <f t="shared" si="17"/>
        <v/>
      </c>
      <c r="I180" s="107" t="str">
        <f t="shared" si="18"/>
        <v/>
      </c>
    </row>
    <row r="181" spans="1:9">
      <c r="A181" s="39"/>
      <c r="B181" s="53" t="s">
        <v>593</v>
      </c>
    </row>
    <row r="184" spans="1:9" ht="15.5">
      <c r="B184" s="50" t="s">
        <v>746</v>
      </c>
      <c r="C184" s="50"/>
      <c r="D184" s="50"/>
      <c r="E184" s="123"/>
      <c r="F184" s="123">
        <v>0</v>
      </c>
      <c r="G184" s="123">
        <v>1</v>
      </c>
      <c r="H184" s="123">
        <v>2</v>
      </c>
      <c r="I184" s="123">
        <v>3</v>
      </c>
    </row>
    <row r="185" spans="1:9">
      <c r="B185" s="61" t="s">
        <v>748</v>
      </c>
      <c r="C185" s="61" t="s">
        <v>78</v>
      </c>
      <c r="D185" s="61" t="s">
        <v>79</v>
      </c>
      <c r="E185" s="307" t="s">
        <v>82</v>
      </c>
      <c r="F185" s="307" t="s">
        <v>83</v>
      </c>
      <c r="G185" s="307" t="s">
        <v>84</v>
      </c>
      <c r="H185" s="307" t="s">
        <v>85</v>
      </c>
      <c r="I185" s="307" t="s">
        <v>425</v>
      </c>
    </row>
    <row r="186" spans="1:9">
      <c r="B186" s="122" t="str">
        <f t="array" ref="B186:B217">Basket_list</f>
        <v>Metallic Path Facility (MPF) New Provide Services</v>
      </c>
      <c r="C186" s="39" t="s">
        <v>93</v>
      </c>
      <c r="D186" s="57" t="s">
        <v>128</v>
      </c>
      <c r="E186" s="122">
        <f>E149</f>
        <v>39</v>
      </c>
      <c r="F186" s="122">
        <f>F149</f>
        <v>39</v>
      </c>
      <c r="G186" s="109">
        <f t="shared" ref="G186:I186" ca="1" si="19">IFERROR(F186*(dec_factor+G149+INDEX(CPI,MATCH(G$185,model_years,0))),"")</f>
        <v>28.956658551477663</v>
      </c>
      <c r="H186" s="109">
        <f t="shared" ca="1" si="19"/>
        <v>24.834650005473666</v>
      </c>
      <c r="I186" s="109">
        <f t="shared" ca="1" si="19"/>
        <v>24.331048368819005</v>
      </c>
    </row>
    <row r="187" spans="1:9">
      <c r="B187" s="122" t="str">
        <v>Metallic Path Facility (MPF) Single Migrations</v>
      </c>
      <c r="C187" s="39" t="s">
        <v>93</v>
      </c>
      <c r="D187" s="57" t="s">
        <v>128</v>
      </c>
      <c r="E187" s="122">
        <f t="shared" ref="E187:F187" si="20">E150</f>
        <v>30.26</v>
      </c>
      <c r="F187" s="122">
        <f t="shared" si="20"/>
        <v>30.26</v>
      </c>
      <c r="G187" s="109">
        <f t="shared" ref="G187:G217" ca="1" si="21">IFERROR(F187*(dec_factor+G150+INDEX(CPI,MATCH(G$185,model_years,0))),"")</f>
        <v>23.567784051945626</v>
      </c>
      <c r="H187" s="109">
        <f t="shared" ref="H187:H217" ca="1" si="22">IFERROR(G187*(dec_factor+H150+INDEX(CPI,MATCH(H$185,model_years,0))),"")</f>
        <v>20.704248179889643</v>
      </c>
      <c r="I187" s="109">
        <f t="shared" ref="I187:I217" ca="1" si="23">IFERROR(H187*(dec_factor+I150+INDEX(CPI,MATCH(I$185,model_years,0))),"")</f>
        <v>20.275573366326899</v>
      </c>
    </row>
    <row r="188" spans="1:9">
      <c r="B188" s="122" t="str">
        <v>Metallic Path Facility (MPF) Bulk Migrations</v>
      </c>
      <c r="C188" s="39" t="s">
        <v>93</v>
      </c>
      <c r="D188" s="57" t="s">
        <v>128</v>
      </c>
      <c r="E188" s="122">
        <f t="shared" ref="E188:F188" si="24">E151</f>
        <v>20.97</v>
      </c>
      <c r="F188" s="122">
        <f t="shared" si="24"/>
        <v>20.97</v>
      </c>
      <c r="G188" s="109">
        <f t="shared" ca="1" si="21"/>
        <v>14.439515305345186</v>
      </c>
      <c r="H188" s="109">
        <f t="shared" ca="1" si="22"/>
        <v>11.923922811053263</v>
      </c>
      <c r="I188" s="109">
        <f t="shared" ca="1" si="23"/>
        <v>11.60392178583986</v>
      </c>
    </row>
    <row r="189" spans="1:9">
      <c r="B189" s="122" t="str">
        <v>Metallic Path Facility (MPF) Rentals</v>
      </c>
      <c r="C189" s="39" t="s">
        <v>93</v>
      </c>
      <c r="D189" s="57" t="s">
        <v>128</v>
      </c>
      <c r="E189" s="122">
        <f t="shared" ref="E189:F189" si="25">E152</f>
        <v>87.65</v>
      </c>
      <c r="F189" s="122">
        <f t="shared" si="25"/>
        <v>87.65</v>
      </c>
      <c r="G189" s="109">
        <f t="shared" ca="1" si="21"/>
        <v>87.296310321175696</v>
      </c>
      <c r="H189" s="109">
        <f t="shared" ca="1" si="22"/>
        <v>86.768820919292509</v>
      </c>
      <c r="I189" s="109">
        <f t="shared" ca="1" si="23"/>
        <v>85.237738736653952</v>
      </c>
    </row>
    <row r="190" spans="1:9">
      <c r="B190" s="122" t="str">
        <v>Co-Mingling New Provides and Rentals</v>
      </c>
      <c r="C190" s="39" t="s">
        <v>93</v>
      </c>
      <c r="D190" s="57" t="s">
        <v>128</v>
      </c>
      <c r="E190" s="122">
        <f t="shared" ref="E190:F190" si="26">E153</f>
        <v>2583.6840787097976</v>
      </c>
      <c r="F190" s="122">
        <f t="shared" si="26"/>
        <v>2583.6840787097976</v>
      </c>
      <c r="G190" s="109">
        <f t="shared" ca="1" si="21"/>
        <v>2876.6910358509349</v>
      </c>
      <c r="H190" s="109">
        <f t="shared" ca="1" si="22"/>
        <v>3023.8568226713046</v>
      </c>
      <c r="I190" s="109">
        <f t="shared" ca="1" si="23"/>
        <v>2912.5169838374991</v>
      </c>
    </row>
    <row r="191" spans="1:9">
      <c r="B191" s="122" t="str">
        <v>Tie Cables</v>
      </c>
      <c r="C191" s="39" t="s">
        <v>93</v>
      </c>
      <c r="D191" s="57" t="s">
        <v>128</v>
      </c>
      <c r="E191" s="122">
        <f t="shared" ref="E191:F191" si="27">E154</f>
        <v>23.738934427866511</v>
      </c>
      <c r="F191" s="122">
        <f t="shared" si="27"/>
        <v>23.738934427866511</v>
      </c>
      <c r="G191" s="109">
        <f t="shared" ca="1" si="21"/>
        <v>22.609622257337843</v>
      </c>
      <c r="H191" s="109">
        <f t="shared" ca="1" si="22"/>
        <v>21.974320093338637</v>
      </c>
      <c r="I191" s="109">
        <f t="shared" ca="1" si="23"/>
        <v>21.690012337243843</v>
      </c>
    </row>
    <row r="192" spans="1:9">
      <c r="B192" s="122" t="str">
        <v>Hard Ceases</v>
      </c>
      <c r="C192" s="39" t="s">
        <v>93</v>
      </c>
      <c r="D192" s="57" t="s">
        <v>128</v>
      </c>
      <c r="E192" s="122">
        <f t="shared" ref="E192:F192" si="28">E155</f>
        <v>23.066303084432654</v>
      </c>
      <c r="F192" s="122">
        <f t="shared" si="28"/>
        <v>23.066303084432654</v>
      </c>
      <c r="G192" s="109">
        <f t="shared" ca="1" si="21"/>
        <v>16.641851124566319</v>
      </c>
      <c r="H192" s="109">
        <f t="shared" ca="1" si="22"/>
        <v>14.068626413122535</v>
      </c>
      <c r="I192" s="109">
        <f t="shared" ca="1" si="23"/>
        <v>13.69140759323731</v>
      </c>
    </row>
    <row r="193" spans="2:9">
      <c r="B193" s="122" t="str">
        <v>GEA FTTC 40/10</v>
      </c>
      <c r="C193" s="39" t="s">
        <v>93</v>
      </c>
      <c r="D193" s="57" t="s">
        <v>128</v>
      </c>
      <c r="E193" s="122">
        <f t="shared" ref="E193:F193" si="29">E156</f>
        <v>88.8</v>
      </c>
      <c r="F193" s="122">
        <f t="shared" si="29"/>
        <v>88.8</v>
      </c>
      <c r="G193" s="109">
        <f t="shared" ca="1" si="21"/>
        <v>62.062710118407708</v>
      </c>
      <c r="H193" s="109">
        <f t="shared" ca="1" si="22"/>
        <v>51.63506815497874</v>
      </c>
      <c r="I193" s="109">
        <f t="shared" ca="1" si="23"/>
        <v>47.519048363075335</v>
      </c>
    </row>
    <row r="194" spans="2:9">
      <c r="B194" s="122" t="str">
        <v>GEA FTTC Connections</v>
      </c>
      <c r="C194" s="39" t="s">
        <v>93</v>
      </c>
      <c r="D194" s="57" t="s">
        <v>128</v>
      </c>
      <c r="E194" s="122">
        <f t="shared" ref="E194:F194" si="30">E157</f>
        <v>49</v>
      </c>
      <c r="F194" s="122">
        <f t="shared" si="30"/>
        <v>49</v>
      </c>
      <c r="G194" s="109">
        <f t="shared" ca="1" si="21"/>
        <v>47.611968630113942</v>
      </c>
      <c r="H194" s="109">
        <f t="shared" ca="1" si="22"/>
        <v>46.741232034200529</v>
      </c>
      <c r="I194" s="109">
        <f t="shared" ca="1" si="23"/>
        <v>49.097005513216082</v>
      </c>
    </row>
    <row r="195" spans="2:9">
      <c r="B195" s="122" t="str">
        <v>GEA CP to CP Migration</v>
      </c>
      <c r="C195" s="39" t="s">
        <v>93</v>
      </c>
      <c r="D195" s="57" t="s">
        <v>128</v>
      </c>
      <c r="E195" s="122">
        <f t="shared" ref="E195:F195" si="31">E158</f>
        <v>11</v>
      </c>
      <c r="F195" s="122">
        <f t="shared" si="31"/>
        <v>11</v>
      </c>
      <c r="G195" s="109">
        <f t="shared" ca="1" si="21"/>
        <v>4.9260321064673276</v>
      </c>
      <c r="H195" s="109">
        <f t="shared" ca="1" si="22"/>
        <v>3.2766562475877472</v>
      </c>
      <c r="I195" s="109">
        <f t="shared" ca="1" si="23"/>
        <v>3.3782468921406541</v>
      </c>
    </row>
    <row r="196" spans="2:9">
      <c r="B196" s="122" t="str">
        <v>GEA Bandwidth changes (40/10)</v>
      </c>
      <c r="C196" s="39" t="s">
        <v>93</v>
      </c>
      <c r="D196" s="57" t="s">
        <v>128</v>
      </c>
      <c r="E196" s="122">
        <f t="shared" ref="E196:F196" si="32">E159</f>
        <v>11.25</v>
      </c>
      <c r="F196" s="122">
        <f t="shared" si="32"/>
        <v>11.25</v>
      </c>
      <c r="G196" s="109">
        <f t="shared" ca="1" si="21"/>
        <v>8.7224832483686736</v>
      </c>
      <c r="H196" s="109">
        <f t="shared" ca="1" si="22"/>
        <v>7.6453127953762481</v>
      </c>
      <c r="I196" s="109">
        <f t="shared" ca="1" si="23"/>
        <v>7.5746555299381839</v>
      </c>
    </row>
    <row r="197" spans="2:9">
      <c r="B197" s="122" t="str">
        <v>GEA Start of Stopped Line (40/10)</v>
      </c>
      <c r="C197" s="39" t="s">
        <v>93</v>
      </c>
      <c r="D197" s="57" t="s">
        <v>128</v>
      </c>
      <c r="E197" s="122">
        <f t="shared" ref="E197:F197" si="33">E160</f>
        <v>32.520000000000003</v>
      </c>
      <c r="F197" s="122">
        <f t="shared" si="33"/>
        <v>32.520000000000003</v>
      </c>
      <c r="G197" s="109">
        <f t="shared" ca="1" si="21"/>
        <v>7.082305975198639</v>
      </c>
      <c r="H197" s="109">
        <f t="shared" ca="1" si="22"/>
        <v>3.2766253672969357</v>
      </c>
      <c r="I197" s="109">
        <f t="shared" ca="1" si="23"/>
        <v>3.3782468921406541</v>
      </c>
    </row>
    <row r="198" spans="2:9">
      <c r="B198" s="122">
        <v>0</v>
      </c>
      <c r="C198" s="39" t="s">
        <v>93</v>
      </c>
      <c r="D198" s="57" t="s">
        <v>128</v>
      </c>
      <c r="E198" s="122">
        <f t="shared" ref="E198:F198" si="34">E161</f>
        <v>0</v>
      </c>
      <c r="F198" s="122">
        <f t="shared" si="34"/>
        <v>0</v>
      </c>
      <c r="G198" s="109" t="str">
        <f t="shared" ca="1" si="21"/>
        <v/>
      </c>
      <c r="H198" s="109" t="str">
        <f t="shared" ca="1" si="22"/>
        <v/>
      </c>
      <c r="I198" s="109" t="str">
        <f t="shared" ca="1" si="23"/>
        <v/>
      </c>
    </row>
    <row r="199" spans="2:9">
      <c r="B199" s="122">
        <v>0</v>
      </c>
      <c r="C199" s="39" t="s">
        <v>93</v>
      </c>
      <c r="D199" s="57" t="s">
        <v>128</v>
      </c>
      <c r="E199" s="122">
        <f t="shared" ref="E199:F199" si="35">E162</f>
        <v>0</v>
      </c>
      <c r="F199" s="122">
        <f t="shared" si="35"/>
        <v>0</v>
      </c>
      <c r="G199" s="109" t="str">
        <f t="shared" ca="1" si="21"/>
        <v/>
      </c>
      <c r="H199" s="109" t="str">
        <f t="shared" ca="1" si="22"/>
        <v/>
      </c>
      <c r="I199" s="109" t="str">
        <f t="shared" ca="1" si="23"/>
        <v/>
      </c>
    </row>
    <row r="200" spans="2:9">
      <c r="B200" s="122">
        <v>0</v>
      </c>
      <c r="C200" s="39" t="s">
        <v>93</v>
      </c>
      <c r="D200" s="57" t="s">
        <v>128</v>
      </c>
      <c r="E200" s="122">
        <f t="shared" ref="E200:F200" si="36">E163</f>
        <v>0</v>
      </c>
      <c r="F200" s="122">
        <f t="shared" si="36"/>
        <v>0</v>
      </c>
      <c r="G200" s="109" t="str">
        <f t="shared" ca="1" si="21"/>
        <v/>
      </c>
      <c r="H200" s="109" t="str">
        <f t="shared" ca="1" si="22"/>
        <v/>
      </c>
      <c r="I200" s="109" t="str">
        <f t="shared" ca="1" si="23"/>
        <v/>
      </c>
    </row>
    <row r="201" spans="2:9">
      <c r="B201" s="122">
        <v>0</v>
      </c>
      <c r="C201" s="39" t="s">
        <v>93</v>
      </c>
      <c r="D201" s="57" t="s">
        <v>128</v>
      </c>
      <c r="E201" s="122">
        <f t="shared" ref="E201:F201" si="37">E164</f>
        <v>0</v>
      </c>
      <c r="F201" s="122">
        <f t="shared" si="37"/>
        <v>0</v>
      </c>
      <c r="G201" s="109" t="str">
        <f t="shared" ca="1" si="21"/>
        <v/>
      </c>
      <c r="H201" s="109" t="str">
        <f t="shared" ca="1" si="22"/>
        <v/>
      </c>
      <c r="I201" s="109" t="str">
        <f t="shared" ca="1" si="23"/>
        <v/>
      </c>
    </row>
    <row r="202" spans="2:9">
      <c r="B202" s="122">
        <v>0</v>
      </c>
      <c r="C202" s="39" t="s">
        <v>93</v>
      </c>
      <c r="D202" s="57" t="s">
        <v>128</v>
      </c>
      <c r="E202" s="122">
        <f t="shared" ref="E202:F202" si="38">E165</f>
        <v>0</v>
      </c>
      <c r="F202" s="122">
        <f t="shared" si="38"/>
        <v>0</v>
      </c>
      <c r="G202" s="109" t="str">
        <f t="shared" ca="1" si="21"/>
        <v/>
      </c>
      <c r="H202" s="109" t="str">
        <f t="shared" ca="1" si="22"/>
        <v/>
      </c>
      <c r="I202" s="109" t="str">
        <f t="shared" ca="1" si="23"/>
        <v/>
      </c>
    </row>
    <row r="203" spans="2:9">
      <c r="B203" s="122">
        <v>0</v>
      </c>
      <c r="C203" s="39" t="s">
        <v>93</v>
      </c>
      <c r="D203" s="57" t="s">
        <v>128</v>
      </c>
      <c r="E203" s="122">
        <f t="shared" ref="E203:F203" si="39">E166</f>
        <v>0</v>
      </c>
      <c r="F203" s="122">
        <f t="shared" si="39"/>
        <v>0</v>
      </c>
      <c r="G203" s="109" t="str">
        <f t="shared" ca="1" si="21"/>
        <v/>
      </c>
      <c r="H203" s="109" t="str">
        <f t="shared" ca="1" si="22"/>
        <v/>
      </c>
      <c r="I203" s="109" t="str">
        <f t="shared" ca="1" si="23"/>
        <v/>
      </c>
    </row>
    <row r="204" spans="2:9">
      <c r="B204" s="122">
        <v>0</v>
      </c>
      <c r="C204" s="39" t="s">
        <v>93</v>
      </c>
      <c r="D204" s="57" t="s">
        <v>128</v>
      </c>
      <c r="E204" s="122">
        <f t="shared" ref="E204:F204" si="40">E167</f>
        <v>0</v>
      </c>
      <c r="F204" s="122">
        <f t="shared" si="40"/>
        <v>0</v>
      </c>
      <c r="G204" s="109" t="str">
        <f t="shared" ca="1" si="21"/>
        <v/>
      </c>
      <c r="H204" s="109" t="str">
        <f t="shared" ca="1" si="22"/>
        <v/>
      </c>
      <c r="I204" s="109" t="str">
        <f t="shared" ca="1" si="23"/>
        <v/>
      </c>
    </row>
    <row r="205" spans="2:9">
      <c r="B205" s="122">
        <v>0</v>
      </c>
      <c r="C205" s="39" t="s">
        <v>93</v>
      </c>
      <c r="D205" s="57" t="s">
        <v>128</v>
      </c>
      <c r="E205" s="122">
        <f t="shared" ref="E205:F205" si="41">E168</f>
        <v>0</v>
      </c>
      <c r="F205" s="122">
        <f t="shared" si="41"/>
        <v>0</v>
      </c>
      <c r="G205" s="109" t="str">
        <f t="shared" ca="1" si="21"/>
        <v/>
      </c>
      <c r="H205" s="109" t="str">
        <f t="shared" ca="1" si="22"/>
        <v/>
      </c>
      <c r="I205" s="109" t="str">
        <f t="shared" ca="1" si="23"/>
        <v/>
      </c>
    </row>
    <row r="206" spans="2:9">
      <c r="B206" s="122">
        <v>0</v>
      </c>
      <c r="C206" s="39" t="s">
        <v>93</v>
      </c>
      <c r="D206" s="57" t="s">
        <v>128</v>
      </c>
      <c r="E206" s="122">
        <f t="shared" ref="E206:F206" si="42">E169</f>
        <v>0</v>
      </c>
      <c r="F206" s="122">
        <f t="shared" si="42"/>
        <v>0</v>
      </c>
      <c r="G206" s="109" t="str">
        <f t="shared" ca="1" si="21"/>
        <v/>
      </c>
      <c r="H206" s="109" t="str">
        <f t="shared" ca="1" si="22"/>
        <v/>
      </c>
      <c r="I206" s="109" t="str">
        <f t="shared" ca="1" si="23"/>
        <v/>
      </c>
    </row>
    <row r="207" spans="2:9">
      <c r="B207" s="122">
        <v>0</v>
      </c>
      <c r="C207" s="39" t="s">
        <v>93</v>
      </c>
      <c r="D207" s="57" t="s">
        <v>128</v>
      </c>
      <c r="E207" s="122">
        <f t="shared" ref="E207:F207" si="43">E170</f>
        <v>0</v>
      </c>
      <c r="F207" s="122">
        <f t="shared" si="43"/>
        <v>0</v>
      </c>
      <c r="G207" s="109" t="str">
        <f t="shared" ca="1" si="21"/>
        <v/>
      </c>
      <c r="H207" s="109" t="str">
        <f t="shared" ca="1" si="22"/>
        <v/>
      </c>
      <c r="I207" s="109" t="str">
        <f t="shared" ca="1" si="23"/>
        <v/>
      </c>
    </row>
    <row r="208" spans="2:9">
      <c r="B208" s="122">
        <v>0</v>
      </c>
      <c r="C208" s="39" t="s">
        <v>93</v>
      </c>
      <c r="D208" s="57" t="s">
        <v>128</v>
      </c>
      <c r="E208" s="122">
        <f t="shared" ref="E208:F208" si="44">E171</f>
        <v>0</v>
      </c>
      <c r="F208" s="122">
        <f t="shared" si="44"/>
        <v>0</v>
      </c>
      <c r="G208" s="109" t="str">
        <f t="shared" ca="1" si="21"/>
        <v/>
      </c>
      <c r="H208" s="109" t="str">
        <f t="shared" ca="1" si="22"/>
        <v/>
      </c>
      <c r="I208" s="109" t="str">
        <f t="shared" ca="1" si="23"/>
        <v/>
      </c>
    </row>
    <row r="209" spans="2:9">
      <c r="B209" s="122">
        <v>0</v>
      </c>
      <c r="C209" s="39" t="s">
        <v>93</v>
      </c>
      <c r="D209" s="57" t="s">
        <v>128</v>
      </c>
      <c r="E209" s="122">
        <f t="shared" ref="E209:F209" si="45">E172</f>
        <v>0</v>
      </c>
      <c r="F209" s="122">
        <f t="shared" si="45"/>
        <v>0</v>
      </c>
      <c r="G209" s="109" t="str">
        <f t="shared" ca="1" si="21"/>
        <v/>
      </c>
      <c r="H209" s="109" t="str">
        <f t="shared" ca="1" si="22"/>
        <v/>
      </c>
      <c r="I209" s="109" t="str">
        <f t="shared" ca="1" si="23"/>
        <v/>
      </c>
    </row>
    <row r="210" spans="2:9">
      <c r="B210" s="122">
        <v>0</v>
      </c>
      <c r="C210" s="39" t="s">
        <v>93</v>
      </c>
      <c r="D210" s="57" t="s">
        <v>128</v>
      </c>
      <c r="E210" s="122">
        <f t="shared" ref="E210:F210" si="46">E173</f>
        <v>0</v>
      </c>
      <c r="F210" s="122">
        <f t="shared" si="46"/>
        <v>0</v>
      </c>
      <c r="G210" s="109" t="str">
        <f t="shared" ca="1" si="21"/>
        <v/>
      </c>
      <c r="H210" s="109" t="str">
        <f t="shared" ca="1" si="22"/>
        <v/>
      </c>
      <c r="I210" s="109" t="str">
        <f t="shared" ca="1" si="23"/>
        <v/>
      </c>
    </row>
    <row r="211" spans="2:9">
      <c r="B211" s="122">
        <v>0</v>
      </c>
      <c r="C211" s="39" t="s">
        <v>93</v>
      </c>
      <c r="D211" s="57" t="s">
        <v>128</v>
      </c>
      <c r="E211" s="122">
        <f t="shared" ref="E211:F211" si="47">E174</f>
        <v>0</v>
      </c>
      <c r="F211" s="122">
        <f t="shared" si="47"/>
        <v>0</v>
      </c>
      <c r="G211" s="109" t="str">
        <f t="shared" ca="1" si="21"/>
        <v/>
      </c>
      <c r="H211" s="109" t="str">
        <f t="shared" ca="1" si="22"/>
        <v/>
      </c>
      <c r="I211" s="109" t="str">
        <f t="shared" ca="1" si="23"/>
        <v/>
      </c>
    </row>
    <row r="212" spans="2:9">
      <c r="B212" s="122">
        <v>0</v>
      </c>
      <c r="C212" s="39" t="s">
        <v>93</v>
      </c>
      <c r="D212" s="57" t="s">
        <v>128</v>
      </c>
      <c r="E212" s="122">
        <f t="shared" ref="E212:F212" si="48">E175</f>
        <v>0</v>
      </c>
      <c r="F212" s="122">
        <f t="shared" si="48"/>
        <v>0</v>
      </c>
      <c r="G212" s="109" t="str">
        <f t="shared" ca="1" si="21"/>
        <v/>
      </c>
      <c r="H212" s="109" t="str">
        <f t="shared" ca="1" si="22"/>
        <v/>
      </c>
      <c r="I212" s="109" t="str">
        <f t="shared" ca="1" si="23"/>
        <v/>
      </c>
    </row>
    <row r="213" spans="2:9">
      <c r="B213" s="122">
        <v>0</v>
      </c>
      <c r="C213" s="39" t="s">
        <v>93</v>
      </c>
      <c r="D213" s="57" t="s">
        <v>128</v>
      </c>
      <c r="E213" s="122">
        <f t="shared" ref="E213:F213" si="49">E176</f>
        <v>0</v>
      </c>
      <c r="F213" s="122">
        <f t="shared" si="49"/>
        <v>0</v>
      </c>
      <c r="G213" s="109" t="str">
        <f t="shared" ca="1" si="21"/>
        <v/>
      </c>
      <c r="H213" s="109" t="str">
        <f t="shared" ca="1" si="22"/>
        <v/>
      </c>
      <c r="I213" s="109" t="str">
        <f t="shared" ca="1" si="23"/>
        <v/>
      </c>
    </row>
    <row r="214" spans="2:9">
      <c r="B214" s="122">
        <v>0</v>
      </c>
      <c r="C214" s="39" t="s">
        <v>93</v>
      </c>
      <c r="D214" s="57" t="s">
        <v>128</v>
      </c>
      <c r="E214" s="122">
        <f t="shared" ref="E214:F214" si="50">E177</f>
        <v>0</v>
      </c>
      <c r="F214" s="122">
        <f t="shared" si="50"/>
        <v>0</v>
      </c>
      <c r="G214" s="109" t="str">
        <f t="shared" ca="1" si="21"/>
        <v/>
      </c>
      <c r="H214" s="109" t="str">
        <f t="shared" ca="1" si="22"/>
        <v/>
      </c>
      <c r="I214" s="109" t="str">
        <f t="shared" ca="1" si="23"/>
        <v/>
      </c>
    </row>
    <row r="215" spans="2:9">
      <c r="B215" s="122">
        <v>0</v>
      </c>
      <c r="C215" s="39" t="s">
        <v>93</v>
      </c>
      <c r="D215" s="57" t="s">
        <v>128</v>
      </c>
      <c r="E215" s="122">
        <f t="shared" ref="E215:F215" si="51">E178</f>
        <v>0</v>
      </c>
      <c r="F215" s="122">
        <f t="shared" si="51"/>
        <v>0</v>
      </c>
      <c r="G215" s="109" t="str">
        <f t="shared" ca="1" si="21"/>
        <v/>
      </c>
      <c r="H215" s="109" t="str">
        <f t="shared" ca="1" si="22"/>
        <v/>
      </c>
      <c r="I215" s="109" t="str">
        <f t="shared" ca="1" si="23"/>
        <v/>
      </c>
    </row>
    <row r="216" spans="2:9">
      <c r="B216" s="122">
        <v>0</v>
      </c>
      <c r="C216" s="39" t="s">
        <v>93</v>
      </c>
      <c r="D216" s="57" t="s">
        <v>128</v>
      </c>
      <c r="E216" s="122">
        <f t="shared" ref="E216:F216" si="52">E179</f>
        <v>0</v>
      </c>
      <c r="F216" s="122">
        <f t="shared" si="52"/>
        <v>0</v>
      </c>
      <c r="G216" s="109" t="str">
        <f t="shared" ca="1" si="21"/>
        <v/>
      </c>
      <c r="H216" s="109" t="str">
        <f t="shared" ca="1" si="22"/>
        <v/>
      </c>
      <c r="I216" s="109" t="str">
        <f t="shared" ca="1" si="23"/>
        <v/>
      </c>
    </row>
    <row r="217" spans="2:9">
      <c r="B217" s="122">
        <v>0</v>
      </c>
      <c r="C217" s="39" t="s">
        <v>93</v>
      </c>
      <c r="D217" s="57" t="s">
        <v>128</v>
      </c>
      <c r="E217" s="122">
        <f t="shared" ref="E217:F217" si="53">E180</f>
        <v>0</v>
      </c>
      <c r="F217" s="122">
        <f t="shared" si="53"/>
        <v>0</v>
      </c>
      <c r="G217" s="109" t="str">
        <f t="shared" ca="1" si="21"/>
        <v/>
      </c>
      <c r="H217" s="109" t="str">
        <f t="shared" ca="1" si="22"/>
        <v/>
      </c>
      <c r="I217" s="109" t="str">
        <f t="shared" ca="1" si="23"/>
        <v/>
      </c>
    </row>
  </sheetData>
  <mergeCells count="2">
    <mergeCell ref="F3:I3"/>
    <mergeCell ref="E39:I39"/>
  </mergeCells>
  <conditionalFormatting sqref="C75:D75 E4:I4 B3:F3 C111:H111 B39:E39">
    <cfRule type="cellIs" dxfId="164" priority="624" operator="lessThan">
      <formula>0</formula>
    </cfRule>
  </conditionalFormatting>
  <conditionalFormatting sqref="C4:D4">
    <cfRule type="cellIs" dxfId="163" priority="622" operator="lessThan">
      <formula>0</formula>
    </cfRule>
  </conditionalFormatting>
  <conditionalFormatting sqref="D5:D37">
    <cfRule type="cellIs" dxfId="162" priority="620" operator="lessThan">
      <formula>0</formula>
    </cfRule>
  </conditionalFormatting>
  <conditionalFormatting sqref="B75">
    <cfRule type="cellIs" dxfId="161" priority="619" operator="lessThan">
      <formula>0</formula>
    </cfRule>
  </conditionalFormatting>
  <conditionalFormatting sqref="C76:D76">
    <cfRule type="cellIs" dxfId="160" priority="617" operator="lessThan">
      <formula>0</formula>
    </cfRule>
  </conditionalFormatting>
  <conditionalFormatting sqref="D77:D108">
    <cfRule type="cellIs" dxfId="159" priority="615" operator="lessThan">
      <formula>0</formula>
    </cfRule>
  </conditionalFormatting>
  <conditionalFormatting sqref="F75">
    <cfRule type="cellIs" dxfId="158" priority="608" operator="lessThan">
      <formula>0</formula>
    </cfRule>
  </conditionalFormatting>
  <conditionalFormatting sqref="F77:H108">
    <cfRule type="cellIs" dxfId="157" priority="609" operator="lessThan">
      <formula>0</formula>
    </cfRule>
  </conditionalFormatting>
  <conditionalFormatting sqref="D113:D144">
    <cfRule type="cellIs" dxfId="156" priority="593" operator="lessThan">
      <formula>0</formula>
    </cfRule>
  </conditionalFormatting>
  <conditionalFormatting sqref="E75">
    <cfRule type="cellIs" dxfId="155" priority="602" operator="lessThan">
      <formula>0</formula>
    </cfRule>
  </conditionalFormatting>
  <conditionalFormatting sqref="B111">
    <cfRule type="cellIs" dxfId="154" priority="600" operator="lessThan">
      <formula>0</formula>
    </cfRule>
  </conditionalFormatting>
  <conditionalFormatting sqref="C112:D112">
    <cfRule type="cellIs" dxfId="153" priority="597" operator="lessThan">
      <formula>0</formula>
    </cfRule>
  </conditionalFormatting>
  <conditionalFormatting sqref="D41:D73">
    <cfRule type="cellIs" dxfId="152" priority="478" operator="lessThan">
      <formula>0</formula>
    </cfRule>
  </conditionalFormatting>
  <conditionalFormatting sqref="F113:H144">
    <cfRule type="cellIs" dxfId="151" priority="558" operator="lessThan">
      <formula>0</formula>
    </cfRule>
  </conditionalFormatting>
  <conditionalFormatting sqref="E76:H76">
    <cfRule type="cellIs" dxfId="150" priority="557" operator="lessThan">
      <formula>0</formula>
    </cfRule>
  </conditionalFormatting>
  <conditionalFormatting sqref="E112:H112">
    <cfRule type="cellIs" dxfId="149" priority="556" operator="lessThan">
      <formula>0</formula>
    </cfRule>
  </conditionalFormatting>
  <conditionalFormatting sqref="F37:H37">
    <cfRule type="cellIs" dxfId="148" priority="483" operator="lessThan">
      <formula>0</formula>
    </cfRule>
  </conditionalFormatting>
  <conditionalFormatting sqref="F37:H37">
    <cfRule type="cellIs" dxfId="147" priority="481" operator="lessThan">
      <formula>0</formula>
    </cfRule>
  </conditionalFormatting>
  <conditionalFormatting sqref="E40:I40">
    <cfRule type="cellIs" dxfId="146" priority="480" operator="lessThan">
      <formula>0</formula>
    </cfRule>
  </conditionalFormatting>
  <conditionalFormatting sqref="C40:D40">
    <cfRule type="cellIs" dxfId="145" priority="479" operator="lessThan">
      <formula>0</formula>
    </cfRule>
  </conditionalFormatting>
  <conditionalFormatting sqref="F73:H73">
    <cfRule type="cellIs" dxfId="144" priority="434" operator="lessThan">
      <formula>0</formula>
    </cfRule>
  </conditionalFormatting>
  <conditionalFormatting sqref="F73:H73">
    <cfRule type="cellIs" dxfId="143" priority="432" operator="lessThan">
      <formula>0</formula>
    </cfRule>
  </conditionalFormatting>
  <conditionalFormatting sqref="I73">
    <cfRule type="cellIs" dxfId="142" priority="412" operator="lessThan">
      <formula>0</formula>
    </cfRule>
  </conditionalFormatting>
  <conditionalFormatting sqref="I73">
    <cfRule type="cellIs" dxfId="141" priority="411" operator="lessThan">
      <formula>0</formula>
    </cfRule>
  </conditionalFormatting>
  <conditionalFormatting sqref="I37">
    <cfRule type="cellIs" dxfId="140" priority="410" operator="lessThan">
      <formula>0</formula>
    </cfRule>
  </conditionalFormatting>
  <conditionalFormatting sqref="I37">
    <cfRule type="cellIs" dxfId="139" priority="409" operator="lessThan">
      <formula>0</formula>
    </cfRule>
  </conditionalFormatting>
  <conditionalFormatting sqref="B148">
    <cfRule type="cellIs" dxfId="138" priority="355" operator="lessThan">
      <formula>0</formula>
    </cfRule>
  </conditionalFormatting>
  <conditionalFormatting sqref="E148:I148">
    <cfRule type="cellIs" dxfId="137" priority="352" operator="lessThan">
      <formula>0</formula>
    </cfRule>
  </conditionalFormatting>
  <conditionalFormatting sqref="I77:I108">
    <cfRule type="cellIs" dxfId="136" priority="367" operator="lessThan">
      <formula>0</formula>
    </cfRule>
  </conditionalFormatting>
  <conditionalFormatting sqref="I77:I108">
    <cfRule type="cellIs" dxfId="135" priority="366" operator="lessThan">
      <formula>0</formula>
    </cfRule>
  </conditionalFormatting>
  <conditionalFormatting sqref="I75:I76">
    <cfRule type="cellIs" dxfId="134" priority="365" operator="lessThan">
      <formula>0</formula>
    </cfRule>
  </conditionalFormatting>
  <conditionalFormatting sqref="E73">
    <cfRule type="cellIs" dxfId="133" priority="368" operator="lessThan">
      <formula>0</formula>
    </cfRule>
  </conditionalFormatting>
  <conditionalFormatting sqref="I75:I76">
    <cfRule type="cellIs" dxfId="132" priority="364" operator="lessThan">
      <formula>0</formula>
    </cfRule>
  </conditionalFormatting>
  <conditionalFormatting sqref="C147:D147">
    <cfRule type="cellIs" dxfId="131" priority="362" operator="lessThan">
      <formula>0</formula>
    </cfRule>
  </conditionalFormatting>
  <conditionalFormatting sqref="B147">
    <cfRule type="cellIs" dxfId="130" priority="361" operator="lessThan">
      <formula>0</formula>
    </cfRule>
  </conditionalFormatting>
  <conditionalFormatting sqref="C148:D148">
    <cfRule type="cellIs" dxfId="129" priority="360" operator="lessThan">
      <formula>0</formula>
    </cfRule>
  </conditionalFormatting>
  <conditionalFormatting sqref="D149:D180">
    <cfRule type="cellIs" dxfId="128" priority="359" operator="lessThan">
      <formula>0</formula>
    </cfRule>
  </conditionalFormatting>
  <conditionalFormatting sqref="G149:H180">
    <cfRule type="cellIs" dxfId="127" priority="358" operator="lessThan">
      <formula>0</formula>
    </cfRule>
  </conditionalFormatting>
  <conditionalFormatting sqref="F147">
    <cfRule type="cellIs" dxfId="126" priority="357" operator="lessThan">
      <formula>0</formula>
    </cfRule>
  </conditionalFormatting>
  <conditionalFormatting sqref="E147">
    <cfRule type="cellIs" dxfId="125" priority="356" operator="lessThan">
      <formula>0</formula>
    </cfRule>
  </conditionalFormatting>
  <conditionalFormatting sqref="I147:I148">
    <cfRule type="cellIs" dxfId="124" priority="349" operator="lessThan">
      <formula>0</formula>
    </cfRule>
  </conditionalFormatting>
  <conditionalFormatting sqref="I147:I148">
    <cfRule type="cellIs" dxfId="123" priority="348" operator="lessThan">
      <formula>0</formula>
    </cfRule>
  </conditionalFormatting>
  <conditionalFormatting sqref="E73">
    <cfRule type="cellIs" dxfId="122" priority="369" operator="lessThan">
      <formula>0</formula>
    </cfRule>
  </conditionalFormatting>
  <conditionalFormatting sqref="E37">
    <cfRule type="cellIs" dxfId="121" priority="371" operator="lessThan">
      <formula>0</formula>
    </cfRule>
  </conditionalFormatting>
  <conditionalFormatting sqref="E37">
    <cfRule type="cellIs" dxfId="120" priority="370" operator="lessThan">
      <formula>0</formula>
    </cfRule>
  </conditionalFormatting>
  <conditionalFormatting sqref="F149:F180">
    <cfRule type="cellIs" dxfId="119" priority="342" operator="lessThan">
      <formula>0</formula>
    </cfRule>
  </conditionalFormatting>
  <conditionalFormatting sqref="F149:F180">
    <cfRule type="cellIs" dxfId="118" priority="341" operator="lessThan">
      <formula>0</formula>
    </cfRule>
  </conditionalFormatting>
  <conditionalFormatting sqref="G147">
    <cfRule type="cellIs" dxfId="117" priority="344" operator="lessThan">
      <formula>0</formula>
    </cfRule>
  </conditionalFormatting>
  <conditionalFormatting sqref="I149:I180">
    <cfRule type="cellIs" dxfId="116" priority="339" operator="lessThan">
      <formula>0</formula>
    </cfRule>
  </conditionalFormatting>
  <conditionalFormatting sqref="L12:L15">
    <cfRule type="cellIs" dxfId="115" priority="190" operator="lessThan">
      <formula>0</formula>
    </cfRule>
  </conditionalFormatting>
  <conditionalFormatting sqref="L12:L15">
    <cfRule type="cellIs" dxfId="114" priority="189" operator="lessThan">
      <formula>0</formula>
    </cfRule>
  </conditionalFormatting>
  <conditionalFormatting sqref="L5:L10">
    <cfRule type="cellIs" dxfId="113" priority="188" operator="lessThan">
      <formula>0</formula>
    </cfRule>
  </conditionalFormatting>
  <conditionalFormatting sqref="F184">
    <cfRule type="cellIs" dxfId="112" priority="210" operator="lessThan">
      <formula>0</formula>
    </cfRule>
  </conditionalFormatting>
  <conditionalFormatting sqref="E184">
    <cfRule type="cellIs" dxfId="111" priority="209" operator="lessThan">
      <formula>0</formula>
    </cfRule>
  </conditionalFormatting>
  <conditionalFormatting sqref="L20">
    <cfRule type="cellIs" dxfId="110" priority="182" operator="lessThan">
      <formula>0</formula>
    </cfRule>
  </conditionalFormatting>
  <conditionalFormatting sqref="L21:L36">
    <cfRule type="cellIs" dxfId="109" priority="187" operator="lessThan">
      <formula>0</formula>
    </cfRule>
  </conditionalFormatting>
  <conditionalFormatting sqref="G5:I8 G10:I11 G13:I14">
    <cfRule type="cellIs" dxfId="108" priority="158" operator="lessThan">
      <formula>0</formula>
    </cfRule>
  </conditionalFormatting>
  <conditionalFormatting sqref="F5:I8 F10:I11 F13:I14">
    <cfRule type="cellIs" dxfId="107" priority="157" operator="lessThan">
      <formula>0</formula>
    </cfRule>
  </conditionalFormatting>
  <conditionalFormatting sqref="L21:L36">
    <cfRule type="cellIs" dxfId="105" priority="185" operator="lessThan">
      <formula>0</formula>
    </cfRule>
  </conditionalFormatting>
  <conditionalFormatting sqref="L11">
    <cfRule type="cellIs" dxfId="104" priority="184" operator="lessThan">
      <formula>0</formula>
    </cfRule>
  </conditionalFormatting>
  <conditionalFormatting sqref="L11">
    <cfRule type="cellIs" dxfId="103" priority="183" operator="lessThan">
      <formula>0</formula>
    </cfRule>
  </conditionalFormatting>
  <conditionalFormatting sqref="F5:I8 F10:I11 F13:I14">
    <cfRule type="cellIs" dxfId="102" priority="152" operator="lessThan">
      <formula>0</formula>
    </cfRule>
  </conditionalFormatting>
  <conditionalFormatting sqref="L5:L10">
    <cfRule type="cellIs" dxfId="98" priority="192" operator="lessThan">
      <formula>0</formula>
    </cfRule>
  </conditionalFormatting>
  <conditionalFormatting sqref="L5:L10">
    <cfRule type="cellIs" dxfId="97" priority="191" operator="lessThan">
      <formula>0</formula>
    </cfRule>
  </conditionalFormatting>
  <conditionalFormatting sqref="L21:L36">
    <cfRule type="cellIs" dxfId="96" priority="186" operator="lessThan">
      <formula>0</formula>
    </cfRule>
  </conditionalFormatting>
  <conditionalFormatting sqref="L20">
    <cfRule type="cellIs" dxfId="95" priority="181" operator="lessThan">
      <formula>0</formula>
    </cfRule>
  </conditionalFormatting>
  <conditionalFormatting sqref="L19">
    <cfRule type="cellIs" dxfId="94" priority="180" operator="lessThan">
      <formula>0</formula>
    </cfRule>
  </conditionalFormatting>
  <conditionalFormatting sqref="L19">
    <cfRule type="cellIs" dxfId="93" priority="179" operator="lessThan">
      <formula>0</formula>
    </cfRule>
  </conditionalFormatting>
  <conditionalFormatting sqref="L16">
    <cfRule type="cellIs" dxfId="92" priority="174" operator="lessThan">
      <formula>0</formula>
    </cfRule>
  </conditionalFormatting>
  <conditionalFormatting sqref="L16">
    <cfRule type="cellIs" dxfId="91" priority="173" operator="lessThan">
      <formula>0</formula>
    </cfRule>
  </conditionalFormatting>
  <conditionalFormatting sqref="B184">
    <cfRule type="cellIs" dxfId="90" priority="218" operator="lessThan">
      <formula>0</formula>
    </cfRule>
  </conditionalFormatting>
  <conditionalFormatting sqref="E185:I185">
    <cfRule type="cellIs" dxfId="89" priority="208" operator="lessThan">
      <formula>0</formula>
    </cfRule>
  </conditionalFormatting>
  <conditionalFormatting sqref="C184:D184">
    <cfRule type="cellIs" dxfId="88" priority="212" operator="lessThan">
      <formula>0</formula>
    </cfRule>
  </conditionalFormatting>
  <conditionalFormatting sqref="C185:D185">
    <cfRule type="cellIs" dxfId="87" priority="211" operator="lessThan">
      <formula>0</formula>
    </cfRule>
  </conditionalFormatting>
  <conditionalFormatting sqref="I184:I185">
    <cfRule type="cellIs" dxfId="86" priority="207" operator="lessThan">
      <formula>0</formula>
    </cfRule>
  </conditionalFormatting>
  <conditionalFormatting sqref="I184:I185">
    <cfRule type="cellIs" dxfId="85" priority="206" operator="lessThan">
      <formula>0</formula>
    </cfRule>
  </conditionalFormatting>
  <conditionalFormatting sqref="G184">
    <cfRule type="cellIs" dxfId="84" priority="205" operator="lessThan">
      <formula>0</formula>
    </cfRule>
  </conditionalFormatting>
  <conditionalFormatting sqref="B185">
    <cfRule type="cellIs" dxfId="83" priority="204" operator="lessThan">
      <formula>0</formula>
    </cfRule>
  </conditionalFormatting>
  <conditionalFormatting sqref="B112">
    <cfRule type="cellIs" dxfId="82" priority="203" operator="lessThan">
      <formula>0</formula>
    </cfRule>
  </conditionalFormatting>
  <conditionalFormatting sqref="B76">
    <cfRule type="cellIs" dxfId="81" priority="202" operator="lessThan">
      <formula>0</formula>
    </cfRule>
  </conditionalFormatting>
  <conditionalFormatting sqref="B40">
    <cfRule type="cellIs" dxfId="80" priority="201" operator="lessThan">
      <formula>0</formula>
    </cfRule>
  </conditionalFormatting>
  <conditionalFormatting sqref="B4">
    <cfRule type="cellIs" dxfId="79" priority="200" operator="lessThan">
      <formula>0</formula>
    </cfRule>
  </conditionalFormatting>
  <conditionalFormatting sqref="D186:D217">
    <cfRule type="cellIs" dxfId="78" priority="199" operator="lessThan">
      <formula>0</formula>
    </cfRule>
  </conditionalFormatting>
  <conditionalFormatting sqref="G186:I217">
    <cfRule type="cellIs" dxfId="77" priority="198" operator="lessThan">
      <formula>0</formula>
    </cfRule>
  </conditionalFormatting>
  <conditionalFormatting sqref="L18">
    <cfRule type="cellIs" dxfId="76" priority="178" operator="lessThan">
      <formula>0</formula>
    </cfRule>
  </conditionalFormatting>
  <conditionalFormatting sqref="L18">
    <cfRule type="cellIs" dxfId="75" priority="177" operator="lessThan">
      <formula>0</formula>
    </cfRule>
  </conditionalFormatting>
  <conditionalFormatting sqref="L17">
    <cfRule type="cellIs" dxfId="74" priority="176" operator="lessThan">
      <formula>0</formula>
    </cfRule>
  </conditionalFormatting>
  <conditionalFormatting sqref="L17">
    <cfRule type="cellIs" dxfId="73" priority="175" operator="lessThan">
      <formula>0</formula>
    </cfRule>
  </conditionalFormatting>
  <conditionalFormatting sqref="G41:I44 G46:I47 G49:I50 G53:I72">
    <cfRule type="cellIs" dxfId="64" priority="105" operator="lessThan">
      <formula>0</formula>
    </cfRule>
  </conditionalFormatting>
  <conditionalFormatting sqref="F41:I44 F46:I47 F49:I50 F53:I72">
    <cfRule type="cellIs" dxfId="63" priority="104" operator="lessThan">
      <formula>0</formula>
    </cfRule>
  </conditionalFormatting>
  <conditionalFormatting sqref="F41:I44 F46:I47 F49:I50 F53:I72">
    <cfRule type="cellIs" dxfId="61" priority="102" operator="lessThan">
      <formula>0</formula>
    </cfRule>
  </conditionalFormatting>
  <conditionalFormatting sqref="G17:I36">
    <cfRule type="cellIs" dxfId="56" priority="52" operator="lessThan">
      <formula>0</formula>
    </cfRule>
  </conditionalFormatting>
  <conditionalFormatting sqref="F17:I36">
    <cfRule type="cellIs" dxfId="55" priority="51" operator="lessThan">
      <formula>0</formula>
    </cfRule>
  </conditionalFormatting>
  <conditionalFormatting sqref="E17:E36">
    <cfRule type="cellIs" dxfId="54" priority="50" operator="lessThan">
      <formula>0</formula>
    </cfRule>
  </conditionalFormatting>
  <conditionalFormatting sqref="E17:I36">
    <cfRule type="cellIs" dxfId="53" priority="49" operator="lessThan">
      <formula>0</formula>
    </cfRule>
  </conditionalFormatting>
  <conditionalFormatting sqref="E5:E8 E10:E11 E13:E14">
    <cfRule type="cellIs" dxfId="33" priority="30" operator="lessThan">
      <formula>0</formula>
    </cfRule>
  </conditionalFormatting>
  <conditionalFormatting sqref="E5:I8 E10:I11 E13:I14">
    <cfRule type="cellIs" dxfId="34" priority="29" operator="lessThan">
      <formula>0</formula>
    </cfRule>
  </conditionalFormatting>
  <conditionalFormatting sqref="E9:I9">
    <cfRule type="cellIs" dxfId="32" priority="26" operator="lessThan">
      <formula>0</formula>
    </cfRule>
  </conditionalFormatting>
  <conditionalFormatting sqref="F9:I9">
    <cfRule type="cellIs" dxfId="31" priority="28" operator="lessThan">
      <formula>0</formula>
    </cfRule>
  </conditionalFormatting>
  <conditionalFormatting sqref="E9">
    <cfRule type="cellIs" dxfId="30" priority="27" operator="lessThan">
      <formula>0</formula>
    </cfRule>
  </conditionalFormatting>
  <conditionalFormatting sqref="F12:I12">
    <cfRule type="cellIs" dxfId="29" priority="25" operator="lessThan">
      <formula>0</formula>
    </cfRule>
  </conditionalFormatting>
  <conditionalFormatting sqref="E12">
    <cfRule type="cellIs" dxfId="28" priority="24" operator="lessThan">
      <formula>0</formula>
    </cfRule>
  </conditionalFormatting>
  <conditionalFormatting sqref="E12:I12">
    <cfRule type="cellIs" dxfId="27" priority="23" operator="lessThan">
      <formula>0</formula>
    </cfRule>
  </conditionalFormatting>
  <conditionalFormatting sqref="G15:I16">
    <cfRule type="cellIs" dxfId="26" priority="22" operator="lessThan">
      <formula>0</formula>
    </cfRule>
  </conditionalFormatting>
  <conditionalFormatting sqref="F15:I16">
    <cfRule type="cellIs" dxfId="25" priority="21" operator="lessThan">
      <formula>0</formula>
    </cfRule>
  </conditionalFormatting>
  <conditionalFormatting sqref="E15:E16">
    <cfRule type="cellIs" dxfId="24" priority="20" operator="lessThan">
      <formula>0</formula>
    </cfRule>
  </conditionalFormatting>
  <conditionalFormatting sqref="E15:I16">
    <cfRule type="cellIs" dxfId="23" priority="19" operator="lessThan">
      <formula>0</formula>
    </cfRule>
  </conditionalFormatting>
  <conditionalFormatting sqref="E41:E44 E46:E47 E49:E50 E53:E72">
    <cfRule type="cellIs" dxfId="21" priority="18" operator="lessThan">
      <formula>0</formula>
    </cfRule>
  </conditionalFormatting>
  <conditionalFormatting sqref="E41:I44 E46:I47 E49:I50 E53:I72">
    <cfRule type="cellIs" dxfId="22" priority="17" operator="lessThan">
      <formula>0</formula>
    </cfRule>
  </conditionalFormatting>
  <conditionalFormatting sqref="F45:I45">
    <cfRule type="cellIs" dxfId="20" priority="16" operator="lessThan">
      <formula>0</formula>
    </cfRule>
  </conditionalFormatting>
  <conditionalFormatting sqref="E45">
    <cfRule type="cellIs" dxfId="19" priority="15" operator="lessThan">
      <formula>0</formula>
    </cfRule>
  </conditionalFormatting>
  <conditionalFormatting sqref="E45:I45">
    <cfRule type="cellIs" dxfId="18" priority="14" operator="lessThan">
      <formula>0</formula>
    </cfRule>
  </conditionalFormatting>
  <conditionalFormatting sqref="E48 G48:I48">
    <cfRule type="cellIs" dxfId="0" priority="11" operator="lessThan">
      <formula>0</formula>
    </cfRule>
  </conditionalFormatting>
  <conditionalFormatting sqref="G48:I48">
    <cfRule type="cellIs" dxfId="12" priority="13" operator="lessThan">
      <formula>0</formula>
    </cfRule>
  </conditionalFormatting>
  <conditionalFormatting sqref="E48:I48">
    <cfRule type="cellIs" dxfId="11" priority="12" operator="lessThan">
      <formula>0</formula>
    </cfRule>
  </conditionalFormatting>
  <conditionalFormatting sqref="F48">
    <cfRule type="cellIs" dxfId="10" priority="10" operator="lessThan">
      <formula>0</formula>
    </cfRule>
  </conditionalFormatting>
  <conditionalFormatting sqref="F48">
    <cfRule type="cellIs" dxfId="9" priority="9" operator="lessThan">
      <formula>0</formula>
    </cfRule>
  </conditionalFormatting>
  <conditionalFormatting sqref="G51:I51">
    <cfRule type="cellIs" dxfId="8" priority="8" operator="lessThan">
      <formula>0</formula>
    </cfRule>
  </conditionalFormatting>
  <conditionalFormatting sqref="F51:I51">
    <cfRule type="cellIs" dxfId="7" priority="7" operator="lessThan">
      <formula>0</formula>
    </cfRule>
  </conditionalFormatting>
  <conditionalFormatting sqref="E51">
    <cfRule type="cellIs" dxfId="6" priority="6" operator="lessThan">
      <formula>0</formula>
    </cfRule>
  </conditionalFormatting>
  <conditionalFormatting sqref="E51:I51">
    <cfRule type="cellIs" dxfId="5" priority="5" operator="lessThan">
      <formula>0</formula>
    </cfRule>
  </conditionalFormatting>
  <conditionalFormatting sqref="G52:I52">
    <cfRule type="cellIs" dxfId="4" priority="4" operator="lessThan">
      <formula>0</formula>
    </cfRule>
  </conditionalFormatting>
  <conditionalFormatting sqref="F52:I52">
    <cfRule type="cellIs" dxfId="3" priority="3" operator="lessThan">
      <formula>0</formula>
    </cfRule>
  </conditionalFormatting>
  <conditionalFormatting sqref="E52">
    <cfRule type="cellIs" dxfId="2" priority="2" operator="lessThan">
      <formula>0</formula>
    </cfRule>
  </conditionalFormatting>
  <conditionalFormatting sqref="E52:I52">
    <cfRule type="cellIs" dxfId="1" priority="1" operator="lessThan">
      <formula>0</formula>
    </cfRule>
  </conditionalFormatting>
  <pageMargins left="0.7" right="0.7" top="0.75" bottom="0.75" header="0.3" footer="0.3"/>
  <pageSetup paperSize="9" orientation="portrait" r:id="rId1"/>
  <headerFooter>
    <oddHeader>&amp;L&amp;"Calibri"&amp;10 Classification: HIGHLY SENSITIVE&amp;1#</oddHead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Information_x0020_classification xmlns="c3463203-b8bf-41ec-804f-6244baab8e3d">Protected</Information_x0020_classification>
    <IconOverlay xmlns="http://schemas.microsoft.com/sharepoint/v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Consultation" ma:contentTypeID="0x01010069D966672F1AE243BB4E6476A93ECA5E0058C9C1295FE32149856B25A61AF2DCB2" ma:contentTypeVersion="3" ma:contentTypeDescription="document issued for internal and external comment&#10;" ma:contentTypeScope="" ma:versionID="4289c03e3386d4b284bf810292e68510">
  <xsd:schema xmlns:xsd="http://www.w3.org/2001/XMLSchema" xmlns:xs="http://www.w3.org/2001/XMLSchema" xmlns:p="http://schemas.microsoft.com/office/2006/metadata/properties" xmlns:ns2="c3463203-b8bf-41ec-804f-6244baab8e3d" xmlns:ns4="http://schemas.microsoft.com/sharepoint/v4" targetNamespace="http://schemas.microsoft.com/office/2006/metadata/properties" ma:root="true" ma:fieldsID="bafb0219921f3a58f4f9bfd73e114b46" ns2:_="" ns4:_="">
    <xsd:import namespace="c3463203-b8bf-41ec-804f-6244baab8e3d"/>
    <xsd:import namespace="http://schemas.microsoft.com/sharepoint/v4"/>
    <xsd:element name="properties">
      <xsd:complexType>
        <xsd:sequence>
          <xsd:element name="documentManagement">
            <xsd:complexType>
              <xsd:all>
                <xsd:element ref="ns2:Information_x0020_classification" minOccurs="0"/>
                <xsd:element ref="ns4:IconOverla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3463203-b8bf-41ec-804f-6244baab8e3d" elementFormDefault="qualified">
    <xsd:import namespace="http://schemas.microsoft.com/office/2006/documentManagement/types"/>
    <xsd:import namespace="http://schemas.microsoft.com/office/infopath/2007/PartnerControls"/>
    <xsd:element name="Information_x0020_classification" ma:index="1" nillable="true" ma:displayName="Information classification" ma:format="Dropdown" ma:internalName="Information_x0020_classification">
      <xsd:simpleType>
        <xsd:restriction base="dms:Choice">
          <xsd:enumeration value="Highly sensitive"/>
          <xsd:enumeration value="Confidential"/>
          <xsd:enumeration value="Protected"/>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9"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3" ma:displayName="Author"/>
        <xsd:element ref="dcterms:created" minOccurs="0" maxOccurs="1"/>
        <xsd:element ref="dc:identifier" minOccurs="0" maxOccurs="1"/>
        <xsd:element name="contentType" minOccurs="0" maxOccurs="1" type="xsd:string" ma:index="4"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E70639C-B8EC-4508-A28D-5C534DEAB805}"/>
</file>

<file path=customXml/itemProps2.xml><?xml version="1.0" encoding="utf-8"?>
<ds:datastoreItem xmlns:ds="http://schemas.openxmlformats.org/officeDocument/2006/customXml" ds:itemID="{53B81D25-BCAD-4977-84F0-76A54343F656}"/>
</file>

<file path=customXml/itemProps3.xml><?xml version="1.0" encoding="utf-8"?>
<ds:datastoreItem xmlns:ds="http://schemas.openxmlformats.org/officeDocument/2006/customXml" ds:itemID="{951EA543-6907-4FF0-87C4-AC034AAB9EC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272</vt:i4>
      </vt:variant>
    </vt:vector>
  </HeadingPairs>
  <TitlesOfParts>
    <vt:vector size="299" baseType="lpstr">
      <vt:lpstr>Contents</vt:lpstr>
      <vt:lpstr>Quality Assurance</vt:lpstr>
      <vt:lpstr>Style Guideline</vt:lpstr>
      <vt:lpstr>Model flow chart</vt:lpstr>
      <vt:lpstr>Scenario sheet</vt:lpstr>
      <vt:lpstr>Parameters</vt:lpstr>
      <vt:lpstr>Services &amp; components</vt:lpstr>
      <vt:lpstr>Service volumes</vt:lpstr>
      <vt:lpstr>Usage factors</vt:lpstr>
      <vt:lpstr>Component volumes</vt:lpstr>
      <vt:lpstr>Component volume growth</vt:lpstr>
      <vt:lpstr>Capex 15-16</vt:lpstr>
      <vt:lpstr>Asset price changes</vt:lpstr>
      <vt:lpstr>AVEs</vt:lpstr>
      <vt:lpstr>Unit capital costs</vt:lpstr>
      <vt:lpstr>Opex 15-16</vt:lpstr>
      <vt:lpstr>Opex price changes</vt:lpstr>
      <vt:lpstr>CVEs</vt:lpstr>
      <vt:lpstr>Unit operating costs</vt:lpstr>
      <vt:lpstr>Component unit costs</vt:lpstr>
      <vt:lpstr>Forecasted cost breakdown</vt:lpstr>
      <vt:lpstr>Product costs (FAC)</vt:lpstr>
      <vt:lpstr>Product costs (LRIC)</vt:lpstr>
      <vt:lpstr>GEA common cost forecast</vt:lpstr>
      <vt:lpstr>Common cost allocation</vt:lpstr>
      <vt:lpstr>Product cost, price and volumes</vt:lpstr>
      <vt:lpstr>X-values</vt:lpstr>
      <vt:lpstr>Ad_capex_2015_16</vt:lpstr>
      <vt:lpstr>Ad_capex_2016_17</vt:lpstr>
      <vt:lpstr>Ad_capex_2017_18</vt:lpstr>
      <vt:lpstr>Ad_capex_2018_19</vt:lpstr>
      <vt:lpstr>Ad_capex_2019_20</vt:lpstr>
      <vt:lpstr>Ad_capex_2020_21</vt:lpstr>
      <vt:lpstr>Ad_GRC_2015_16</vt:lpstr>
      <vt:lpstr>Ad_GRC_2016_17</vt:lpstr>
      <vt:lpstr>Ad_GRC_2017_18</vt:lpstr>
      <vt:lpstr>Ad_GRC_2018_19</vt:lpstr>
      <vt:lpstr>Ad_GRC_2019_20</vt:lpstr>
      <vt:lpstr>Ad_GRC_2020_21</vt:lpstr>
      <vt:lpstr>Ad_NRC_2015_16</vt:lpstr>
      <vt:lpstr>Ad_NRC_2016_17</vt:lpstr>
      <vt:lpstr>Ad_NRC_2017_18</vt:lpstr>
      <vt:lpstr>Ad_NRC_2018_19</vt:lpstr>
      <vt:lpstr>Ad_NRC_2019_20</vt:lpstr>
      <vt:lpstr>Ad_NRC_2020_21</vt:lpstr>
      <vt:lpstr>Ad_OCM_dep_2015_16</vt:lpstr>
      <vt:lpstr>Ad_OCM_dep_2016_17</vt:lpstr>
      <vt:lpstr>Ad_OCM_dep_2017_18</vt:lpstr>
      <vt:lpstr>Ad_OCM_dep_2018_19</vt:lpstr>
      <vt:lpstr>Ad_OCM_dep_2019_20</vt:lpstr>
      <vt:lpstr>Ad_OCM_dep_2020_21</vt:lpstr>
      <vt:lpstr>Adj_component_life_15_16</vt:lpstr>
      <vt:lpstr>Adjusted_product_cost_2016_17</vt:lpstr>
      <vt:lpstr>Adjusted_product_cost_2017_18</vt:lpstr>
      <vt:lpstr>Adjusted_product_cost_2018_19</vt:lpstr>
      <vt:lpstr>Adjusted_product_cost_2019_20</vt:lpstr>
      <vt:lpstr>Adjusted_product_cost_2020_21</vt:lpstr>
      <vt:lpstr>Asset_price_change_2015_16</vt:lpstr>
      <vt:lpstr>Asset_price_change_2016_17</vt:lpstr>
      <vt:lpstr>Asset_price_change_2017_18</vt:lpstr>
      <vt:lpstr>Asset_price_change_2018_19</vt:lpstr>
      <vt:lpstr>Asset_price_change_2019_20</vt:lpstr>
      <vt:lpstr>Asset_price_change_2020_21</vt:lpstr>
      <vt:lpstr>AVE_weighted_2015_16</vt:lpstr>
      <vt:lpstr>AVE_weighted_2016_17</vt:lpstr>
      <vt:lpstr>AVE_weighted_2017_18</vt:lpstr>
      <vt:lpstr>AVE_weighted_2018_19</vt:lpstr>
      <vt:lpstr>AVE_weighted_2019_20</vt:lpstr>
      <vt:lpstr>AVE_weighted_2020_21</vt:lpstr>
      <vt:lpstr>Bandwidth_change</vt:lpstr>
      <vt:lpstr>Bandwidth_change_LRIC</vt:lpstr>
      <vt:lpstr>bandwidth_gradient</vt:lpstr>
      <vt:lpstr>Basket_list</vt:lpstr>
      <vt:lpstr>BY1516_GRC</vt:lpstr>
      <vt:lpstr>BY1516_NCA</vt:lpstr>
      <vt:lpstr>BY1516_NRC</vt:lpstr>
      <vt:lpstr>BY1516_OCM_dep</vt:lpstr>
      <vt:lpstr>Capex_steady_state_2015_16</vt:lpstr>
      <vt:lpstr>Capex_steady_state_2016_17</vt:lpstr>
      <vt:lpstr>Capex_steady_state_2017_18</vt:lpstr>
      <vt:lpstr>Capex_steady_state_2018_19</vt:lpstr>
      <vt:lpstr>Capex_steady_state_2019_20</vt:lpstr>
      <vt:lpstr>Capex_steady_state_2020_21</vt:lpstr>
      <vt:lpstr>care_level_uplift</vt:lpstr>
      <vt:lpstr>Co_mingling</vt:lpstr>
      <vt:lpstr>co_mingling_constant_unit_cost</vt:lpstr>
      <vt:lpstr>Co_mingling_LRIC</vt:lpstr>
      <vt:lpstr>Common_Cost_reallocations</vt:lpstr>
      <vt:lpstr>Comp_code</vt:lpstr>
      <vt:lpstr>Comp_FAC_stacks_2015_16</vt:lpstr>
      <vt:lpstr>Comp_FAC_stacks_2016_17</vt:lpstr>
      <vt:lpstr>Comp_FAC_stacks_2017_18</vt:lpstr>
      <vt:lpstr>Comp_FAC_stacks_2018_19</vt:lpstr>
      <vt:lpstr>Comp_FAC_stacks_2019_20</vt:lpstr>
      <vt:lpstr>Comp_FAC_stacks_2020_21</vt:lpstr>
      <vt:lpstr>Comp_LRIC_stacks_2015_16</vt:lpstr>
      <vt:lpstr>Comp_LRIC_stacks_2016_17</vt:lpstr>
      <vt:lpstr>Comp_LRIC_stacks_2017_18</vt:lpstr>
      <vt:lpstr>Comp_LRIC_stacks_2018_19</vt:lpstr>
      <vt:lpstr>Comp_LRIC_stacks_2019_20</vt:lpstr>
      <vt:lpstr>Comp_LRIC_stacks_2020_21</vt:lpstr>
      <vt:lpstr>Comp_unit_FAC_2015_16</vt:lpstr>
      <vt:lpstr>Comp_unit_FAC_2016_17</vt:lpstr>
      <vt:lpstr>Comp_unit_FAC_2017_18</vt:lpstr>
      <vt:lpstr>Comp_unit_FAC_2018_19</vt:lpstr>
      <vt:lpstr>Comp_unit_FAC_2019_20</vt:lpstr>
      <vt:lpstr>Comp_unit_FAC_2020_21</vt:lpstr>
      <vt:lpstr>Comp_unit_LRIC_2015_16</vt:lpstr>
      <vt:lpstr>Comp_unit_LRIC_2016_17</vt:lpstr>
      <vt:lpstr>Comp_unit_LRIC_2017_18</vt:lpstr>
      <vt:lpstr>Comp_unit_LRIC_2018_19</vt:lpstr>
      <vt:lpstr>Comp_unit_LRIC_2019_20</vt:lpstr>
      <vt:lpstr>Comp_unit_LRIC_2020_21</vt:lpstr>
      <vt:lpstr>Component_life_15_16</vt:lpstr>
      <vt:lpstr>Component_life_selected</vt:lpstr>
      <vt:lpstr>Component_list</vt:lpstr>
      <vt:lpstr>Component_unit_FACs</vt:lpstr>
      <vt:lpstr>Component_unit_LRICs</vt:lpstr>
      <vt:lpstr>Component_volume_growth_2016_17</vt:lpstr>
      <vt:lpstr>Component_volume_growth_2017_18</vt:lpstr>
      <vt:lpstr>Component_volume_growth_2018_19</vt:lpstr>
      <vt:lpstr>Component_volume_growth_2019_20</vt:lpstr>
      <vt:lpstr>Component_volume_growth_2020_21</vt:lpstr>
      <vt:lpstr>Component_volume_totals_2015_16</vt:lpstr>
      <vt:lpstr>Component_volume_totals_2016_17</vt:lpstr>
      <vt:lpstr>Component_volume_totals_2017_18</vt:lpstr>
      <vt:lpstr>Component_volume_totals_2018_19</vt:lpstr>
      <vt:lpstr>Component_volume_totals_2019_20</vt:lpstr>
      <vt:lpstr>Component_volume_totals_2020_21</vt:lpstr>
      <vt:lpstr>Component_volumes</vt:lpstr>
      <vt:lpstr>copper_scrap_annual_period</vt:lpstr>
      <vt:lpstr>copper_scrap_PV</vt:lpstr>
      <vt:lpstr>CPI</vt:lpstr>
      <vt:lpstr>CPI_dec</vt:lpstr>
      <vt:lpstr>CPI_high</vt:lpstr>
      <vt:lpstr>CPI_low</vt:lpstr>
      <vt:lpstr>CPI_medium</vt:lpstr>
      <vt:lpstr>Cumul_ad_ocm_dep_2015_16</vt:lpstr>
      <vt:lpstr>Cumul_ad_ocm_dep_2016_17</vt:lpstr>
      <vt:lpstr>Cumul_ad_ocm_dep_2017_18</vt:lpstr>
      <vt:lpstr>Cumul_ad_ocm_dep_2018_19</vt:lpstr>
      <vt:lpstr>Cumul_ad_ocm_dep_2019_20</vt:lpstr>
      <vt:lpstr>Cumul_ad_ocm_dep_2020_21</vt:lpstr>
      <vt:lpstr>CVE_2015_16</vt:lpstr>
      <vt:lpstr>CVE_2016_17</vt:lpstr>
      <vt:lpstr>CVE_2017_18</vt:lpstr>
      <vt:lpstr>CVE_2018_19</vt:lpstr>
      <vt:lpstr>CVE_2019_20</vt:lpstr>
      <vt:lpstr>CVE_2020_21</vt:lpstr>
      <vt:lpstr>CVE_non_pay_1516</vt:lpstr>
      <vt:lpstr>CVE_pay_1516</vt:lpstr>
      <vt:lpstr>dec_factor</vt:lpstr>
      <vt:lpstr>Disposals_steady_state_2015_16</vt:lpstr>
      <vt:lpstr>Disposals_steady_state_2016_17</vt:lpstr>
      <vt:lpstr>Disposals_steady_state_2017_18</vt:lpstr>
      <vt:lpstr>Disposals_steady_state_2018_19</vt:lpstr>
      <vt:lpstr>Disposals_steady_state_2019_20</vt:lpstr>
      <vt:lpstr>Disposals_steady_state_2020_21</vt:lpstr>
      <vt:lpstr>Efficiency_gain_cap_dec</vt:lpstr>
      <vt:lpstr>Efficiency_gain_capex</vt:lpstr>
      <vt:lpstr>Efficiency_gain_op_dec</vt:lpstr>
      <vt:lpstr>Efficiency_gain_opex</vt:lpstr>
      <vt:lpstr>fault_rate_downlifts_mpf</vt:lpstr>
      <vt:lpstr>fault_rate_downlifts_shared</vt:lpstr>
      <vt:lpstr>fault_rate_downlifts_wlr</vt:lpstr>
      <vt:lpstr>FVR_opex_uplift</vt:lpstr>
      <vt:lpstr>GEA_band_change_unit_comm_cost</vt:lpstr>
      <vt:lpstr>GEA_BU_LRICs</vt:lpstr>
      <vt:lpstr>GEA_rental_18_2</vt:lpstr>
      <vt:lpstr>GEA_rental_40_10</vt:lpstr>
      <vt:lpstr>GEA_rental_40_2</vt:lpstr>
      <vt:lpstr>GEA_rental_55_10</vt:lpstr>
      <vt:lpstr>GEA_rental_80_20</vt:lpstr>
      <vt:lpstr>Geo_conv_factor</vt:lpstr>
      <vt:lpstr>GRC_steady_state_2015_16</vt:lpstr>
      <vt:lpstr>GRC_steady_state_2016_17</vt:lpstr>
      <vt:lpstr>GRC_steady_state_2017_18</vt:lpstr>
      <vt:lpstr>GRC_steady_state_2018_19</vt:lpstr>
      <vt:lpstr>GRC_steady_state_2019_20</vt:lpstr>
      <vt:lpstr>GRC_steady_state_2020_21</vt:lpstr>
      <vt:lpstr>HON_adjustment_capex</vt:lpstr>
      <vt:lpstr>hundred</vt:lpstr>
      <vt:lpstr>LRIC_ratios</vt:lpstr>
      <vt:lpstr>million</vt:lpstr>
      <vt:lpstr>model_years</vt:lpstr>
      <vt:lpstr>mpf_qos_codes</vt:lpstr>
      <vt:lpstr>MPF_services</vt:lpstr>
      <vt:lpstr>MPF_SL1</vt:lpstr>
      <vt:lpstr>MPF_SL1_LRIC</vt:lpstr>
      <vt:lpstr>NCA</vt:lpstr>
      <vt:lpstr>NCA_forecast_scenario</vt:lpstr>
      <vt:lpstr>NGA_common_cost_forecast</vt:lpstr>
      <vt:lpstr>NRC_floor</vt:lpstr>
      <vt:lpstr>NRC_steady_state_2015_16</vt:lpstr>
      <vt:lpstr>NRC_steady_state_2016_17</vt:lpstr>
      <vt:lpstr>NRC_steady_state_2017_18</vt:lpstr>
      <vt:lpstr>NRC_steady_state_2018_19</vt:lpstr>
      <vt:lpstr>NRC_steady_state_2019_20</vt:lpstr>
      <vt:lpstr>NRC_steady_state_2020_21</vt:lpstr>
      <vt:lpstr>OCM_dep_steady_state_2015_16</vt:lpstr>
      <vt:lpstr>OCM_dep_steady_state_2016_17</vt:lpstr>
      <vt:lpstr>OCM_dep_steady_state_2017_18</vt:lpstr>
      <vt:lpstr>OCM_dep_steady_state_2018_19</vt:lpstr>
      <vt:lpstr>OCM_dep_steady_state_2019_20</vt:lpstr>
      <vt:lpstr>OCM_dep_steady_state_2020_21</vt:lpstr>
      <vt:lpstr>Opex_1516_proportion_non_pay</vt:lpstr>
      <vt:lpstr>Opex_1516_proportion_pay</vt:lpstr>
      <vt:lpstr>Opex_2015_16</vt:lpstr>
      <vt:lpstr>Opex_price_change_non_pay</vt:lpstr>
      <vt:lpstr>Opex_price_change_pay</vt:lpstr>
      <vt:lpstr>Opex_price_change_weighted_average</vt:lpstr>
      <vt:lpstr>Opex_total</vt:lpstr>
      <vt:lpstr>PIA_impl_cost_all_lines</vt:lpstr>
      <vt:lpstr>Product_FAC_2015_16</vt:lpstr>
      <vt:lpstr>Product_FAC_2016_17</vt:lpstr>
      <vt:lpstr>Product_FAC_2017_18</vt:lpstr>
      <vt:lpstr>Product_FAC_2018_19</vt:lpstr>
      <vt:lpstr>Product_FAC_2019_20</vt:lpstr>
      <vt:lpstr>Product_FAC_2020_21</vt:lpstr>
      <vt:lpstr>Product_list</vt:lpstr>
      <vt:lpstr>Product_LRIC_2015_16</vt:lpstr>
      <vt:lpstr>Product_LRIC_2016_17</vt:lpstr>
      <vt:lpstr>Product_LRIC_2017_18</vt:lpstr>
      <vt:lpstr>Product_LRIC_2018_19</vt:lpstr>
      <vt:lpstr>Product_LRIC_2019_20</vt:lpstr>
      <vt:lpstr>Product_LRIC_2020_21</vt:lpstr>
      <vt:lpstr>QoS_fault_rate_downlift</vt:lpstr>
      <vt:lpstr>QoS_standards_uplift</vt:lpstr>
      <vt:lpstr>RPI</vt:lpstr>
      <vt:lpstr>RPI_dec</vt:lpstr>
      <vt:lpstr>RPI_high</vt:lpstr>
      <vt:lpstr>RPI_low</vt:lpstr>
      <vt:lpstr>RPI_medium</vt:lpstr>
      <vt:lpstr>Selected_CPI</vt:lpstr>
      <vt:lpstr>Selected_RPI</vt:lpstr>
      <vt:lpstr>Service_list</vt:lpstr>
      <vt:lpstr>Service_volume_15_16_comm</vt:lpstr>
      <vt:lpstr>Service_volume_15_16_national</vt:lpstr>
      <vt:lpstr>Service_volume_16_17_comm</vt:lpstr>
      <vt:lpstr>Service_volume_16_17_national</vt:lpstr>
      <vt:lpstr>Service_volume_17_18_comm</vt:lpstr>
      <vt:lpstr>Service_volume_17_18_national</vt:lpstr>
      <vt:lpstr>Service_volume_18_19_comm</vt:lpstr>
      <vt:lpstr>Service_volume_18_19_national</vt:lpstr>
      <vt:lpstr>Service_volume_19_20_comm</vt:lpstr>
      <vt:lpstr>Service_volume_19_20_national</vt:lpstr>
      <vt:lpstr>Service_volume_20_21_comm</vt:lpstr>
      <vt:lpstr>Service_volume_20_21_national</vt:lpstr>
      <vt:lpstr>shared_qos_codes</vt:lpstr>
      <vt:lpstr>SMPF_services</vt:lpstr>
      <vt:lpstr>standards_uplifts_mpf</vt:lpstr>
      <vt:lpstr>standards_uplifts_shared</vt:lpstr>
      <vt:lpstr>standards_uplifts_wlr</vt:lpstr>
      <vt:lpstr>Start_of_stopped_line</vt:lpstr>
      <vt:lpstr>Start_of_stopped_line_LRIC</vt:lpstr>
      <vt:lpstr>thousand</vt:lpstr>
      <vt:lpstr>Total_capex</vt:lpstr>
      <vt:lpstr>Total_capital_cost</vt:lpstr>
      <vt:lpstr>Total_FAC</vt:lpstr>
      <vt:lpstr>Total_GRC_2015_16</vt:lpstr>
      <vt:lpstr>Total_GRC_2016_17</vt:lpstr>
      <vt:lpstr>Total_GRC_2017_18</vt:lpstr>
      <vt:lpstr>Total_GRC_2018_19</vt:lpstr>
      <vt:lpstr>Total_GRC_2019_20</vt:lpstr>
      <vt:lpstr>Total_GRC_2020_21</vt:lpstr>
      <vt:lpstr>Total_HL</vt:lpstr>
      <vt:lpstr>Total_NRC</vt:lpstr>
      <vt:lpstr>Total_OCM_dep</vt:lpstr>
      <vt:lpstr>Total_product_FAC_data</vt:lpstr>
      <vt:lpstr>Total_product_LRIC_data</vt:lpstr>
      <vt:lpstr>Total_Return_on_Capital</vt:lpstr>
      <vt:lpstr>'Capex 15-16'!Unadjusted_OCM_dep_2015_16</vt:lpstr>
      <vt:lpstr>Unit_capital_cost_FAC</vt:lpstr>
      <vt:lpstr>Unit_cumulo_2015_16</vt:lpstr>
      <vt:lpstr>Unit_cumulo_2016_17</vt:lpstr>
      <vt:lpstr>Unit_cumulo_2017_18</vt:lpstr>
      <vt:lpstr>Unit_cumulo_2018_19</vt:lpstr>
      <vt:lpstr>Unit_cumulo_2019_20</vt:lpstr>
      <vt:lpstr>Unit_cumulo_2020_21</vt:lpstr>
      <vt:lpstr>unit_lric</vt:lpstr>
      <vt:lpstr>unit_lric_1617</vt:lpstr>
      <vt:lpstr>unit_lricplus</vt:lpstr>
      <vt:lpstr>unit_lricplus_1617</vt:lpstr>
      <vt:lpstr>Unit_opex_FAC</vt:lpstr>
      <vt:lpstr>usage_factor_1819</vt:lpstr>
      <vt:lpstr>usage_factor_1920</vt:lpstr>
      <vt:lpstr>usage_factor_2021</vt:lpstr>
      <vt:lpstr>usage_factor_initial</vt:lpstr>
      <vt:lpstr>Use_1617_base_year</vt:lpstr>
      <vt:lpstr>volumes_control</vt:lpstr>
      <vt:lpstr>volumes_gea_control</vt:lpstr>
      <vt:lpstr>Volumes_GEA_Products</vt:lpstr>
      <vt:lpstr>WACC_nominal</vt:lpstr>
      <vt:lpstr>WLR_core_services</vt:lpstr>
      <vt:lpstr>WLR_prem_services</vt:lpstr>
      <vt:lpstr>wlr_qos_codes</vt:lpstr>
      <vt:lpstr>Workbook.Objective</vt:lpstr>
      <vt:lpstr>Workbook.Title</vt:lpstr>
      <vt:lpstr>Workbook.Version</vt:lpstr>
    </vt:vector>
  </TitlesOfParts>
  <Manager>James.Mackley@ofcom.org.uk</Manager>
  <Company>Ofcom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Rene Hartikka</cp:lastModifiedBy>
  <cp:lastPrinted>2009-10-20T10:36:26Z</cp:lastPrinted>
  <dcterms:created xsi:type="dcterms:W3CDTF">1997-01-23T15:12:23Z</dcterms:created>
  <dcterms:modified xsi:type="dcterms:W3CDTF">2017-09-13T13:38:29Z</dcterms:modified>
  <cp:contentStatus>Draft</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0x01010069D966672F1AE243BB4E6476A93ECA5E0058C9C1295FE32149856B25A61AF2DCB2</vt:lpwstr>
  </property>
  <property fmtid="{D5CDD505-2E9C-101B-9397-08002B2CF9AE}" pid="3" name="Order">
    <vt:r8>15700</vt:r8>
  </property>
  <property fmtid="{D5CDD505-2E9C-101B-9397-08002B2CF9AE}" pid="4" name="URL">
    <vt:lpwstr/>
  </property>
  <property fmtid="{D5CDD505-2E9C-101B-9397-08002B2CF9AE}" pid="5" name="Year">
    <vt:lpwstr/>
  </property>
  <property fmtid="{D5CDD505-2E9C-101B-9397-08002B2CF9AE}" pid="6" name="xd_ProgID">
    <vt:lpwstr/>
  </property>
  <property fmtid="{D5CDD505-2E9C-101B-9397-08002B2CF9AE}" pid="7" name="_CopySource">
    <vt:lpwstr>http://teams/sites/econ/mod/guidance documents/Strategy docs/LLU WLR modelling/Draft model WLR.LLU 2017.xlsx</vt:lpwstr>
  </property>
  <property fmtid="{D5CDD505-2E9C-101B-9397-08002B2CF9AE}" pid="8" name="TemplateUrl">
    <vt:lpwstr/>
  </property>
  <property fmtid="{D5CDD505-2E9C-101B-9397-08002B2CF9AE}" pid="9" name="Project name">
    <vt:lpwstr>WLA Charge Control</vt:lpwstr>
  </property>
  <property fmtid="{D5CDD505-2E9C-101B-9397-08002B2CF9AE}" pid="10" name="MSIP_Label_4b3bde21-53e7-4844-882a-bacfde4adfcd_Enabled">
    <vt:lpwstr>True</vt:lpwstr>
  </property>
  <property fmtid="{D5CDD505-2E9C-101B-9397-08002B2CF9AE}" pid="11" name="MSIP_Label_4b3bde21-53e7-4844-882a-bacfde4adfcd_Ref">
    <vt:lpwstr>https://api.informationprotection.azure.com/api/0af648de-310c-4068-8ae4-f9418bae24cc</vt:lpwstr>
  </property>
  <property fmtid="{D5CDD505-2E9C-101B-9397-08002B2CF9AE}" pid="12" name="MSIP_Label_4b3bde21-53e7-4844-882a-bacfde4adfcd_AssignedBy">
    <vt:lpwstr>Rene.Hartikka@ofcom.org.uk</vt:lpwstr>
  </property>
  <property fmtid="{D5CDD505-2E9C-101B-9397-08002B2CF9AE}" pid="13" name="MSIP_Label_4b3bde21-53e7-4844-882a-bacfde4adfcd_DateCreated">
    <vt:lpwstr>2017-04-03T14:38:55.7087175+01:00</vt:lpwstr>
  </property>
  <property fmtid="{D5CDD505-2E9C-101B-9397-08002B2CF9AE}" pid="14" name="MSIP_Label_4b3bde21-53e7-4844-882a-bacfde4adfcd_Name">
    <vt:lpwstr>Highly Sensitive</vt:lpwstr>
  </property>
  <property fmtid="{D5CDD505-2E9C-101B-9397-08002B2CF9AE}" pid="15" name="MSIP_Label_4b3bde21-53e7-4844-882a-bacfde4adfcd_Extended_MSFT_Method">
    <vt:lpwstr>Manual</vt:lpwstr>
  </property>
  <property fmtid="{D5CDD505-2E9C-101B-9397-08002B2CF9AE}" pid="16" name="Sensitivity">
    <vt:lpwstr>Highly Sensitive</vt:lpwstr>
  </property>
</Properties>
</file>